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Data\2.Förändra\Förnyelsekurs USB\Sticka\4. Prioritering av projekt\"/>
    </mc:Choice>
  </mc:AlternateContent>
  <xr:revisionPtr revIDLastSave="0" documentId="8_{BB73F814-5313-4933-AF1C-1E64E3498DC0}" xr6:coauthVersionLast="44" xr6:coauthVersionMax="44" xr10:uidLastSave="{00000000-0000-0000-0000-000000000000}"/>
  <bookViews>
    <workbookView xWindow="30600" yWindow="-2220" windowWidth="29040" windowHeight="15840" xr2:uid="{00000000-000D-0000-FFFF-FFFF00000000}"/>
  </bookViews>
  <sheets>
    <sheet name="Anvisning" sheetId="5" r:id="rId1"/>
    <sheet name="Sannolikhetsledningar alt 1" sheetId="1" r:id="rId2"/>
    <sheet name="Sannolikhetsledningar alt 2" sheetId="9" r:id="rId3"/>
    <sheet name="Konsekvensledningar" sheetId="2" r:id="rId4"/>
    <sheet name="Riskledningar" sheetId="10" r:id="rId5"/>
    <sheet name="Instruktion Kostnad nytta" sheetId="7" r:id="rId6"/>
    <sheet name="Kostnad nytta" sheetId="8" r:id="rId7"/>
  </sheets>
  <externalReferences>
    <externalReference r:id="rId8"/>
  </externalReferences>
  <definedNames>
    <definedName name="_xlnm._FilterDatabase" localSheetId="6" hidden="1">'Kostnad nytta'!$A$1:$EL$506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1" i="10" l="1"/>
  <c r="C20" i="10"/>
  <c r="C19" i="10"/>
  <c r="C18" i="10"/>
  <c r="C17" i="10"/>
  <c r="C16" i="10"/>
  <c r="E16" i="10" s="1"/>
  <c r="C15" i="10"/>
  <c r="C14" i="10"/>
  <c r="C13" i="10"/>
  <c r="C12" i="10"/>
  <c r="C11" i="10"/>
  <c r="C10" i="10"/>
  <c r="C9" i="10"/>
  <c r="C8" i="10"/>
  <c r="E8" i="10" s="1"/>
  <c r="C7" i="10"/>
  <c r="C6" i="10"/>
  <c r="C5" i="10"/>
  <c r="C4" i="10"/>
  <c r="C3" i="10"/>
  <c r="B21" i="10"/>
  <c r="B20" i="10"/>
  <c r="B19" i="10"/>
  <c r="B18" i="10"/>
  <c r="B17" i="10"/>
  <c r="B16" i="10"/>
  <c r="B15" i="10"/>
  <c r="B14" i="10"/>
  <c r="B13" i="10"/>
  <c r="E13" i="10" s="1"/>
  <c r="B12" i="10"/>
  <c r="B11" i="10"/>
  <c r="B10" i="10"/>
  <c r="B9" i="10"/>
  <c r="B8" i="10"/>
  <c r="B7" i="10"/>
  <c r="B6" i="10"/>
  <c r="B5" i="10"/>
  <c r="E5" i="10" s="1"/>
  <c r="B4" i="10"/>
  <c r="B3" i="10"/>
  <c r="E3" i="10" s="1"/>
  <c r="A21" i="10"/>
  <c r="E20" i="10"/>
  <c r="A20" i="10"/>
  <c r="E19" i="10"/>
  <c r="A19" i="10"/>
  <c r="E18" i="10"/>
  <c r="A18" i="10"/>
  <c r="E17" i="10"/>
  <c r="A17" i="10"/>
  <c r="A16" i="10"/>
  <c r="A15" i="10"/>
  <c r="A14" i="10"/>
  <c r="A13" i="10"/>
  <c r="E12" i="10"/>
  <c r="A12" i="10"/>
  <c r="E11" i="10"/>
  <c r="A11" i="10"/>
  <c r="E10" i="10"/>
  <c r="A10" i="10"/>
  <c r="E9" i="10"/>
  <c r="A9" i="10"/>
  <c r="A8" i="10"/>
  <c r="A7" i="10"/>
  <c r="A6" i="10"/>
  <c r="A5" i="10"/>
  <c r="E4" i="10"/>
  <c r="A4" i="10"/>
  <c r="A3" i="10"/>
  <c r="E21" i="10" l="1"/>
  <c r="E6" i="10"/>
  <c r="E14" i="10"/>
  <c r="E7" i="10"/>
  <c r="E15" i="10"/>
  <c r="L2" i="8"/>
  <c r="G5" i="9" l="1"/>
  <c r="G6" i="9"/>
  <c r="G7" i="9"/>
  <c r="G9" i="9"/>
  <c r="G10" i="9"/>
  <c r="G13" i="9"/>
  <c r="G14" i="9"/>
  <c r="G4" i="9"/>
  <c r="I8" i="9" l="1"/>
  <c r="I4" i="9" l="1"/>
  <c r="P13" i="2" l="1"/>
  <c r="P14" i="2"/>
  <c r="P15" i="2"/>
  <c r="P16" i="2"/>
  <c r="P17" i="2"/>
  <c r="P18" i="2"/>
  <c r="P19" i="2"/>
  <c r="P20" i="2"/>
  <c r="I15" i="9"/>
  <c r="I16" i="9"/>
  <c r="I17" i="9"/>
  <c r="I18" i="9"/>
  <c r="I19" i="9"/>
  <c r="I20" i="9"/>
  <c r="I21" i="9"/>
  <c r="I22" i="9"/>
  <c r="K15" i="1"/>
  <c r="K16" i="1"/>
  <c r="K17" i="1"/>
  <c r="K18" i="1"/>
  <c r="K19" i="1"/>
  <c r="K20" i="1"/>
  <c r="K21" i="1"/>
  <c r="K22" i="1"/>
  <c r="K2" i="1" l="1"/>
  <c r="I2" i="9"/>
  <c r="I6" i="9" l="1"/>
  <c r="I7" i="9"/>
  <c r="I9" i="9"/>
  <c r="I10" i="9"/>
  <c r="I11" i="9"/>
  <c r="I12" i="9"/>
  <c r="I13" i="9"/>
  <c r="I14" i="9"/>
  <c r="I5" i="9"/>
  <c r="M2" i="8"/>
  <c r="N2" i="8"/>
  <c r="O2" i="8"/>
  <c r="L5" i="8"/>
  <c r="M5" i="8"/>
  <c r="N5" i="8"/>
  <c r="O5" i="8"/>
  <c r="L505" i="8"/>
  <c r="M505" i="8"/>
  <c r="N505" i="8"/>
  <c r="O505" i="8"/>
  <c r="L506" i="8"/>
  <c r="M506" i="8"/>
  <c r="N506" i="8"/>
  <c r="O506" i="8"/>
  <c r="L504" i="8"/>
  <c r="M504" i="8"/>
  <c r="N504" i="8"/>
  <c r="O504" i="8"/>
  <c r="L4" i="8"/>
  <c r="M4" i="8"/>
  <c r="N4" i="8"/>
  <c r="O4" i="8"/>
  <c r="L3" i="8"/>
  <c r="M3" i="8"/>
  <c r="N3" i="8"/>
  <c r="O3" i="8"/>
  <c r="L6" i="8"/>
  <c r="M6" i="8"/>
  <c r="N6" i="8"/>
  <c r="O6" i="8"/>
  <c r="L7" i="8"/>
  <c r="M7" i="8"/>
  <c r="N7" i="8"/>
  <c r="O7" i="8"/>
  <c r="L8" i="8"/>
  <c r="M8" i="8"/>
  <c r="N8" i="8"/>
  <c r="O8" i="8"/>
  <c r="L9" i="8"/>
  <c r="M9" i="8"/>
  <c r="N9" i="8"/>
  <c r="O9" i="8"/>
  <c r="L10" i="8"/>
  <c r="M10" i="8"/>
  <c r="N10" i="8"/>
  <c r="O10" i="8"/>
  <c r="L11" i="8"/>
  <c r="M11" i="8"/>
  <c r="N11" i="8"/>
  <c r="O11" i="8"/>
  <c r="L12" i="8"/>
  <c r="M12" i="8"/>
  <c r="N12" i="8"/>
  <c r="O12" i="8"/>
  <c r="L13" i="8"/>
  <c r="M13" i="8"/>
  <c r="N13" i="8"/>
  <c r="O13" i="8"/>
  <c r="L14" i="8"/>
  <c r="M14" i="8"/>
  <c r="N14" i="8"/>
  <c r="O14" i="8"/>
  <c r="L15" i="8"/>
  <c r="M15" i="8"/>
  <c r="N15" i="8"/>
  <c r="O15" i="8"/>
  <c r="L16" i="8"/>
  <c r="M16" i="8"/>
  <c r="N16" i="8"/>
  <c r="O16" i="8"/>
  <c r="L17" i="8"/>
  <c r="M17" i="8"/>
  <c r="N17" i="8"/>
  <c r="O17" i="8"/>
  <c r="L18" i="8"/>
  <c r="M18" i="8"/>
  <c r="N18" i="8"/>
  <c r="O18" i="8"/>
  <c r="L19" i="8"/>
  <c r="M19" i="8"/>
  <c r="N19" i="8"/>
  <c r="O19" i="8"/>
  <c r="L20" i="8"/>
  <c r="M20" i="8"/>
  <c r="N20" i="8"/>
  <c r="O20" i="8"/>
  <c r="L21" i="8"/>
  <c r="M21" i="8"/>
  <c r="N21" i="8"/>
  <c r="O21" i="8"/>
  <c r="L22" i="8"/>
  <c r="M22" i="8"/>
  <c r="N22" i="8"/>
  <c r="O22" i="8"/>
  <c r="L23" i="8"/>
  <c r="M23" i="8"/>
  <c r="N23" i="8"/>
  <c r="O23" i="8"/>
  <c r="L24" i="8"/>
  <c r="M24" i="8"/>
  <c r="N24" i="8"/>
  <c r="O24" i="8"/>
  <c r="L25" i="8"/>
  <c r="M25" i="8"/>
  <c r="N25" i="8"/>
  <c r="O25" i="8"/>
  <c r="L26" i="8"/>
  <c r="M26" i="8"/>
  <c r="N26" i="8"/>
  <c r="O26" i="8"/>
  <c r="L27" i="8"/>
  <c r="M27" i="8"/>
  <c r="N27" i="8"/>
  <c r="O27" i="8"/>
  <c r="L28" i="8"/>
  <c r="M28" i="8"/>
  <c r="N28" i="8"/>
  <c r="O28" i="8"/>
  <c r="L29" i="8"/>
  <c r="M29" i="8"/>
  <c r="N29" i="8"/>
  <c r="O29" i="8"/>
  <c r="L30" i="8"/>
  <c r="M30" i="8"/>
  <c r="N30" i="8"/>
  <c r="O30" i="8"/>
  <c r="L31" i="8"/>
  <c r="M31" i="8"/>
  <c r="N31" i="8"/>
  <c r="O31" i="8"/>
  <c r="L32" i="8"/>
  <c r="M32" i="8"/>
  <c r="N32" i="8"/>
  <c r="O32" i="8"/>
  <c r="L33" i="8"/>
  <c r="M33" i="8"/>
  <c r="N33" i="8"/>
  <c r="O33" i="8"/>
  <c r="L34" i="8"/>
  <c r="M34" i="8"/>
  <c r="N34" i="8"/>
  <c r="O34" i="8"/>
  <c r="L35" i="8"/>
  <c r="M35" i="8"/>
  <c r="N35" i="8"/>
  <c r="O35" i="8"/>
  <c r="L36" i="8"/>
  <c r="M36" i="8"/>
  <c r="N36" i="8"/>
  <c r="O36" i="8"/>
  <c r="L37" i="8"/>
  <c r="M37" i="8"/>
  <c r="N37" i="8"/>
  <c r="O37" i="8"/>
  <c r="L38" i="8"/>
  <c r="M38" i="8"/>
  <c r="N38" i="8"/>
  <c r="O38" i="8"/>
  <c r="L39" i="8"/>
  <c r="M39" i="8"/>
  <c r="N39" i="8"/>
  <c r="O39" i="8"/>
  <c r="L40" i="8"/>
  <c r="M40" i="8"/>
  <c r="N40" i="8"/>
  <c r="O40" i="8"/>
  <c r="L41" i="8"/>
  <c r="M41" i="8"/>
  <c r="N41" i="8"/>
  <c r="O41" i="8"/>
  <c r="L42" i="8"/>
  <c r="M42" i="8"/>
  <c r="N42" i="8"/>
  <c r="O42" i="8"/>
  <c r="L43" i="8"/>
  <c r="M43" i="8"/>
  <c r="N43" i="8"/>
  <c r="O43" i="8"/>
  <c r="L44" i="8"/>
  <c r="M44" i="8"/>
  <c r="N44" i="8"/>
  <c r="O44" i="8"/>
  <c r="L45" i="8"/>
  <c r="M45" i="8"/>
  <c r="N45" i="8"/>
  <c r="O45" i="8"/>
  <c r="L46" i="8"/>
  <c r="M46" i="8"/>
  <c r="N46" i="8"/>
  <c r="O46" i="8"/>
  <c r="L47" i="8"/>
  <c r="M47" i="8"/>
  <c r="N47" i="8"/>
  <c r="O47" i="8"/>
  <c r="L48" i="8"/>
  <c r="M48" i="8"/>
  <c r="N48" i="8"/>
  <c r="O48" i="8"/>
  <c r="L49" i="8"/>
  <c r="M49" i="8"/>
  <c r="N49" i="8"/>
  <c r="O49" i="8"/>
  <c r="L50" i="8"/>
  <c r="M50" i="8"/>
  <c r="N50" i="8"/>
  <c r="O50" i="8"/>
  <c r="L51" i="8"/>
  <c r="M51" i="8"/>
  <c r="N51" i="8"/>
  <c r="O51" i="8"/>
  <c r="L52" i="8"/>
  <c r="M52" i="8"/>
  <c r="N52" i="8"/>
  <c r="O52" i="8"/>
  <c r="L53" i="8"/>
  <c r="M53" i="8"/>
  <c r="N53" i="8"/>
  <c r="O53" i="8"/>
  <c r="L54" i="8"/>
  <c r="M54" i="8"/>
  <c r="N54" i="8"/>
  <c r="O54" i="8"/>
  <c r="L55" i="8"/>
  <c r="M55" i="8"/>
  <c r="N55" i="8"/>
  <c r="O55" i="8"/>
  <c r="L56" i="8"/>
  <c r="M56" i="8"/>
  <c r="N56" i="8"/>
  <c r="O56" i="8"/>
  <c r="L57" i="8"/>
  <c r="M57" i="8"/>
  <c r="N57" i="8"/>
  <c r="O57" i="8"/>
  <c r="L58" i="8"/>
  <c r="M58" i="8"/>
  <c r="N58" i="8"/>
  <c r="O58" i="8"/>
  <c r="L59" i="8"/>
  <c r="M59" i="8"/>
  <c r="N59" i="8"/>
  <c r="O59" i="8"/>
  <c r="L60" i="8"/>
  <c r="M60" i="8"/>
  <c r="N60" i="8"/>
  <c r="O60" i="8"/>
  <c r="L61" i="8"/>
  <c r="M61" i="8"/>
  <c r="N61" i="8"/>
  <c r="O61" i="8"/>
  <c r="L62" i="8"/>
  <c r="M62" i="8"/>
  <c r="N62" i="8"/>
  <c r="O62" i="8"/>
  <c r="L63" i="8"/>
  <c r="M63" i="8"/>
  <c r="N63" i="8"/>
  <c r="O63" i="8"/>
  <c r="L64" i="8"/>
  <c r="M64" i="8"/>
  <c r="N64" i="8"/>
  <c r="O64" i="8"/>
  <c r="L65" i="8"/>
  <c r="M65" i="8"/>
  <c r="N65" i="8"/>
  <c r="O65" i="8"/>
  <c r="L66" i="8"/>
  <c r="M66" i="8"/>
  <c r="N66" i="8"/>
  <c r="O66" i="8"/>
  <c r="L67" i="8"/>
  <c r="M67" i="8"/>
  <c r="N67" i="8"/>
  <c r="O67" i="8"/>
  <c r="L68" i="8"/>
  <c r="M68" i="8"/>
  <c r="N68" i="8"/>
  <c r="O68" i="8"/>
  <c r="L69" i="8"/>
  <c r="M69" i="8"/>
  <c r="N69" i="8"/>
  <c r="O69" i="8"/>
  <c r="L70" i="8"/>
  <c r="M70" i="8"/>
  <c r="N70" i="8"/>
  <c r="O70" i="8"/>
  <c r="L71" i="8"/>
  <c r="M71" i="8"/>
  <c r="N71" i="8"/>
  <c r="O71" i="8"/>
  <c r="L72" i="8"/>
  <c r="M72" i="8"/>
  <c r="N72" i="8"/>
  <c r="O72" i="8"/>
  <c r="L73" i="8"/>
  <c r="M73" i="8"/>
  <c r="N73" i="8"/>
  <c r="O73" i="8"/>
  <c r="L74" i="8"/>
  <c r="M74" i="8"/>
  <c r="N74" i="8"/>
  <c r="O74" i="8"/>
  <c r="L75" i="8"/>
  <c r="M75" i="8"/>
  <c r="N75" i="8"/>
  <c r="O75" i="8"/>
  <c r="L76" i="8"/>
  <c r="M76" i="8"/>
  <c r="N76" i="8"/>
  <c r="O76" i="8"/>
  <c r="L77" i="8"/>
  <c r="M77" i="8"/>
  <c r="N77" i="8"/>
  <c r="O77" i="8"/>
  <c r="L78" i="8"/>
  <c r="M78" i="8"/>
  <c r="N78" i="8"/>
  <c r="O78" i="8"/>
  <c r="L79" i="8"/>
  <c r="M79" i="8"/>
  <c r="N79" i="8"/>
  <c r="O79" i="8"/>
  <c r="L80" i="8"/>
  <c r="M80" i="8"/>
  <c r="N80" i="8"/>
  <c r="O80" i="8"/>
  <c r="L81" i="8"/>
  <c r="M81" i="8"/>
  <c r="N81" i="8"/>
  <c r="O81" i="8"/>
  <c r="L82" i="8"/>
  <c r="M82" i="8"/>
  <c r="N82" i="8"/>
  <c r="O82" i="8"/>
  <c r="L83" i="8"/>
  <c r="M83" i="8"/>
  <c r="N83" i="8"/>
  <c r="O83" i="8"/>
  <c r="L84" i="8"/>
  <c r="M84" i="8"/>
  <c r="N84" i="8"/>
  <c r="O84" i="8"/>
  <c r="L85" i="8"/>
  <c r="M85" i="8"/>
  <c r="N85" i="8"/>
  <c r="O85" i="8"/>
  <c r="L86" i="8"/>
  <c r="M86" i="8"/>
  <c r="N86" i="8"/>
  <c r="O86" i="8"/>
  <c r="L87" i="8"/>
  <c r="M87" i="8"/>
  <c r="N87" i="8"/>
  <c r="O87" i="8"/>
  <c r="L88" i="8"/>
  <c r="M88" i="8"/>
  <c r="N88" i="8"/>
  <c r="O88" i="8"/>
  <c r="L89" i="8"/>
  <c r="M89" i="8"/>
  <c r="N89" i="8"/>
  <c r="O89" i="8"/>
  <c r="L90" i="8"/>
  <c r="M90" i="8"/>
  <c r="N90" i="8"/>
  <c r="O90" i="8"/>
  <c r="L91" i="8"/>
  <c r="M91" i="8"/>
  <c r="N91" i="8"/>
  <c r="O91" i="8"/>
  <c r="L92" i="8"/>
  <c r="M92" i="8"/>
  <c r="N92" i="8"/>
  <c r="O92" i="8"/>
  <c r="L93" i="8"/>
  <c r="M93" i="8"/>
  <c r="N93" i="8"/>
  <c r="O93" i="8"/>
  <c r="L94" i="8"/>
  <c r="M94" i="8"/>
  <c r="N94" i="8"/>
  <c r="O94" i="8"/>
  <c r="L95" i="8"/>
  <c r="M95" i="8"/>
  <c r="N95" i="8"/>
  <c r="O95" i="8"/>
  <c r="L96" i="8"/>
  <c r="M96" i="8"/>
  <c r="N96" i="8"/>
  <c r="O96" i="8"/>
  <c r="L97" i="8"/>
  <c r="M97" i="8"/>
  <c r="N97" i="8"/>
  <c r="O97" i="8"/>
  <c r="L98" i="8"/>
  <c r="M98" i="8"/>
  <c r="N98" i="8"/>
  <c r="O98" i="8"/>
  <c r="L99" i="8"/>
  <c r="M99" i="8"/>
  <c r="N99" i="8"/>
  <c r="O99" i="8"/>
  <c r="L100" i="8"/>
  <c r="M100" i="8"/>
  <c r="N100" i="8"/>
  <c r="O100" i="8"/>
  <c r="L101" i="8"/>
  <c r="M101" i="8"/>
  <c r="N101" i="8"/>
  <c r="O101" i="8"/>
  <c r="L102" i="8"/>
  <c r="M102" i="8"/>
  <c r="N102" i="8"/>
  <c r="O102" i="8"/>
  <c r="L103" i="8"/>
  <c r="M103" i="8"/>
  <c r="N103" i="8"/>
  <c r="O103" i="8"/>
  <c r="L104" i="8"/>
  <c r="M104" i="8"/>
  <c r="N104" i="8"/>
  <c r="O104" i="8"/>
  <c r="L105" i="8"/>
  <c r="M105" i="8"/>
  <c r="N105" i="8"/>
  <c r="O105" i="8"/>
  <c r="L106" i="8"/>
  <c r="M106" i="8"/>
  <c r="N106" i="8"/>
  <c r="O106" i="8"/>
  <c r="L107" i="8"/>
  <c r="M107" i="8"/>
  <c r="N107" i="8"/>
  <c r="O107" i="8"/>
  <c r="L108" i="8"/>
  <c r="M108" i="8"/>
  <c r="N108" i="8"/>
  <c r="O108" i="8"/>
  <c r="L109" i="8"/>
  <c r="M109" i="8"/>
  <c r="N109" i="8"/>
  <c r="O109" i="8"/>
  <c r="L110" i="8"/>
  <c r="M110" i="8"/>
  <c r="N110" i="8"/>
  <c r="O110" i="8"/>
  <c r="L111" i="8"/>
  <c r="M111" i="8"/>
  <c r="N111" i="8"/>
  <c r="O111" i="8"/>
  <c r="L112" i="8"/>
  <c r="M112" i="8"/>
  <c r="N112" i="8"/>
  <c r="O112" i="8"/>
  <c r="L113" i="8"/>
  <c r="M113" i="8"/>
  <c r="N113" i="8"/>
  <c r="O113" i="8"/>
  <c r="L114" i="8"/>
  <c r="M114" i="8"/>
  <c r="N114" i="8"/>
  <c r="O114" i="8"/>
  <c r="L115" i="8"/>
  <c r="M115" i="8"/>
  <c r="N115" i="8"/>
  <c r="O115" i="8"/>
  <c r="L116" i="8"/>
  <c r="M116" i="8"/>
  <c r="N116" i="8"/>
  <c r="O116" i="8"/>
  <c r="L117" i="8"/>
  <c r="M117" i="8"/>
  <c r="N117" i="8"/>
  <c r="O117" i="8"/>
  <c r="L118" i="8"/>
  <c r="M118" i="8"/>
  <c r="N118" i="8"/>
  <c r="O118" i="8"/>
  <c r="L119" i="8"/>
  <c r="M119" i="8"/>
  <c r="N119" i="8"/>
  <c r="O119" i="8"/>
  <c r="L120" i="8"/>
  <c r="M120" i="8"/>
  <c r="N120" i="8"/>
  <c r="O120" i="8"/>
  <c r="L121" i="8"/>
  <c r="M121" i="8"/>
  <c r="N121" i="8"/>
  <c r="O121" i="8"/>
  <c r="L122" i="8"/>
  <c r="M122" i="8"/>
  <c r="N122" i="8"/>
  <c r="O122" i="8"/>
  <c r="L123" i="8"/>
  <c r="M123" i="8"/>
  <c r="N123" i="8"/>
  <c r="O123" i="8"/>
  <c r="L124" i="8"/>
  <c r="M124" i="8"/>
  <c r="N124" i="8"/>
  <c r="O124" i="8"/>
  <c r="L125" i="8"/>
  <c r="M125" i="8"/>
  <c r="N125" i="8"/>
  <c r="O125" i="8"/>
  <c r="L126" i="8"/>
  <c r="M126" i="8"/>
  <c r="N126" i="8"/>
  <c r="O126" i="8"/>
  <c r="L127" i="8"/>
  <c r="M127" i="8"/>
  <c r="N127" i="8"/>
  <c r="O127" i="8"/>
  <c r="L128" i="8"/>
  <c r="M128" i="8"/>
  <c r="N128" i="8"/>
  <c r="O128" i="8"/>
  <c r="L129" i="8"/>
  <c r="M129" i="8"/>
  <c r="N129" i="8"/>
  <c r="O129" i="8"/>
  <c r="L130" i="8"/>
  <c r="M130" i="8"/>
  <c r="N130" i="8"/>
  <c r="O130" i="8"/>
  <c r="L131" i="8"/>
  <c r="M131" i="8"/>
  <c r="N131" i="8"/>
  <c r="O131" i="8"/>
  <c r="L132" i="8"/>
  <c r="M132" i="8"/>
  <c r="N132" i="8"/>
  <c r="O132" i="8"/>
  <c r="L133" i="8"/>
  <c r="M133" i="8"/>
  <c r="N133" i="8"/>
  <c r="O133" i="8"/>
  <c r="L134" i="8"/>
  <c r="M134" i="8"/>
  <c r="N134" i="8"/>
  <c r="O134" i="8"/>
  <c r="L135" i="8"/>
  <c r="M135" i="8"/>
  <c r="N135" i="8"/>
  <c r="O135" i="8"/>
  <c r="L136" i="8"/>
  <c r="M136" i="8"/>
  <c r="N136" i="8"/>
  <c r="O136" i="8"/>
  <c r="L137" i="8"/>
  <c r="M137" i="8"/>
  <c r="N137" i="8"/>
  <c r="O137" i="8"/>
  <c r="L138" i="8"/>
  <c r="M138" i="8"/>
  <c r="N138" i="8"/>
  <c r="O138" i="8"/>
  <c r="L139" i="8"/>
  <c r="M139" i="8"/>
  <c r="N139" i="8"/>
  <c r="O139" i="8"/>
  <c r="L140" i="8"/>
  <c r="M140" i="8"/>
  <c r="N140" i="8"/>
  <c r="O140" i="8"/>
  <c r="L141" i="8"/>
  <c r="M141" i="8"/>
  <c r="N141" i="8"/>
  <c r="O141" i="8"/>
  <c r="L142" i="8"/>
  <c r="M142" i="8"/>
  <c r="N142" i="8"/>
  <c r="O142" i="8"/>
  <c r="L143" i="8"/>
  <c r="M143" i="8"/>
  <c r="N143" i="8"/>
  <c r="O143" i="8"/>
  <c r="L144" i="8"/>
  <c r="M144" i="8"/>
  <c r="N144" i="8"/>
  <c r="O144" i="8"/>
  <c r="L145" i="8"/>
  <c r="M145" i="8"/>
  <c r="N145" i="8"/>
  <c r="O145" i="8"/>
  <c r="L146" i="8"/>
  <c r="M146" i="8"/>
  <c r="N146" i="8"/>
  <c r="O146" i="8"/>
  <c r="L147" i="8"/>
  <c r="M147" i="8"/>
  <c r="N147" i="8"/>
  <c r="O147" i="8"/>
  <c r="L148" i="8"/>
  <c r="M148" i="8"/>
  <c r="N148" i="8"/>
  <c r="O148" i="8"/>
  <c r="L149" i="8"/>
  <c r="M149" i="8"/>
  <c r="N149" i="8"/>
  <c r="O149" i="8"/>
  <c r="L150" i="8"/>
  <c r="M150" i="8"/>
  <c r="N150" i="8"/>
  <c r="O150" i="8"/>
  <c r="L151" i="8"/>
  <c r="M151" i="8"/>
  <c r="N151" i="8"/>
  <c r="O151" i="8"/>
  <c r="L152" i="8"/>
  <c r="M152" i="8"/>
  <c r="N152" i="8"/>
  <c r="O152" i="8"/>
  <c r="L153" i="8"/>
  <c r="M153" i="8"/>
  <c r="N153" i="8"/>
  <c r="O153" i="8"/>
  <c r="L154" i="8"/>
  <c r="M154" i="8"/>
  <c r="N154" i="8"/>
  <c r="O154" i="8"/>
  <c r="L155" i="8"/>
  <c r="M155" i="8"/>
  <c r="N155" i="8"/>
  <c r="O155" i="8"/>
  <c r="L156" i="8"/>
  <c r="M156" i="8"/>
  <c r="N156" i="8"/>
  <c r="O156" i="8"/>
  <c r="L157" i="8"/>
  <c r="M157" i="8"/>
  <c r="N157" i="8"/>
  <c r="O157" i="8"/>
  <c r="L158" i="8"/>
  <c r="M158" i="8"/>
  <c r="N158" i="8"/>
  <c r="O158" i="8"/>
  <c r="L159" i="8"/>
  <c r="M159" i="8"/>
  <c r="N159" i="8"/>
  <c r="O159" i="8"/>
  <c r="L160" i="8"/>
  <c r="M160" i="8"/>
  <c r="N160" i="8"/>
  <c r="O160" i="8"/>
  <c r="L161" i="8"/>
  <c r="M161" i="8"/>
  <c r="N161" i="8"/>
  <c r="O161" i="8"/>
  <c r="L162" i="8"/>
  <c r="M162" i="8"/>
  <c r="N162" i="8"/>
  <c r="O162" i="8"/>
  <c r="L163" i="8"/>
  <c r="M163" i="8"/>
  <c r="N163" i="8"/>
  <c r="O163" i="8"/>
  <c r="L164" i="8"/>
  <c r="M164" i="8"/>
  <c r="N164" i="8"/>
  <c r="O164" i="8"/>
  <c r="L165" i="8"/>
  <c r="M165" i="8"/>
  <c r="N165" i="8"/>
  <c r="O165" i="8"/>
  <c r="L166" i="8"/>
  <c r="M166" i="8"/>
  <c r="N166" i="8"/>
  <c r="O166" i="8"/>
  <c r="L167" i="8"/>
  <c r="M167" i="8"/>
  <c r="N167" i="8"/>
  <c r="O167" i="8"/>
  <c r="L168" i="8"/>
  <c r="M168" i="8"/>
  <c r="N168" i="8"/>
  <c r="O168" i="8"/>
  <c r="L169" i="8"/>
  <c r="M169" i="8"/>
  <c r="N169" i="8"/>
  <c r="O169" i="8"/>
  <c r="L170" i="8"/>
  <c r="M170" i="8"/>
  <c r="N170" i="8"/>
  <c r="O170" i="8"/>
  <c r="L171" i="8"/>
  <c r="M171" i="8"/>
  <c r="N171" i="8"/>
  <c r="O171" i="8"/>
  <c r="L172" i="8"/>
  <c r="M172" i="8"/>
  <c r="N172" i="8"/>
  <c r="O172" i="8"/>
  <c r="L173" i="8"/>
  <c r="M173" i="8"/>
  <c r="N173" i="8"/>
  <c r="O173" i="8"/>
  <c r="L174" i="8"/>
  <c r="M174" i="8"/>
  <c r="N174" i="8"/>
  <c r="O174" i="8"/>
  <c r="L175" i="8"/>
  <c r="M175" i="8"/>
  <c r="N175" i="8"/>
  <c r="O175" i="8"/>
  <c r="L176" i="8"/>
  <c r="M176" i="8"/>
  <c r="N176" i="8"/>
  <c r="O176" i="8"/>
  <c r="L177" i="8"/>
  <c r="M177" i="8"/>
  <c r="N177" i="8"/>
  <c r="O177" i="8"/>
  <c r="L178" i="8"/>
  <c r="M178" i="8"/>
  <c r="N178" i="8"/>
  <c r="O178" i="8"/>
  <c r="L179" i="8"/>
  <c r="M179" i="8"/>
  <c r="N179" i="8"/>
  <c r="O179" i="8"/>
  <c r="L180" i="8"/>
  <c r="M180" i="8"/>
  <c r="N180" i="8"/>
  <c r="O180" i="8"/>
  <c r="L181" i="8"/>
  <c r="M181" i="8"/>
  <c r="N181" i="8"/>
  <c r="O181" i="8"/>
  <c r="L182" i="8"/>
  <c r="M182" i="8"/>
  <c r="N182" i="8"/>
  <c r="O182" i="8"/>
  <c r="L183" i="8"/>
  <c r="M183" i="8"/>
  <c r="N183" i="8"/>
  <c r="O183" i="8"/>
  <c r="L184" i="8"/>
  <c r="M184" i="8"/>
  <c r="N184" i="8"/>
  <c r="O184" i="8"/>
  <c r="L185" i="8"/>
  <c r="M185" i="8"/>
  <c r="N185" i="8"/>
  <c r="O185" i="8"/>
  <c r="L186" i="8"/>
  <c r="M186" i="8"/>
  <c r="N186" i="8"/>
  <c r="O186" i="8"/>
  <c r="L187" i="8"/>
  <c r="M187" i="8"/>
  <c r="N187" i="8"/>
  <c r="O187" i="8"/>
  <c r="L188" i="8"/>
  <c r="M188" i="8"/>
  <c r="N188" i="8"/>
  <c r="O188" i="8"/>
  <c r="L189" i="8"/>
  <c r="M189" i="8"/>
  <c r="N189" i="8"/>
  <c r="O189" i="8"/>
  <c r="L190" i="8"/>
  <c r="M190" i="8"/>
  <c r="N190" i="8"/>
  <c r="O190" i="8"/>
  <c r="L191" i="8"/>
  <c r="M191" i="8"/>
  <c r="N191" i="8"/>
  <c r="O191" i="8"/>
  <c r="L192" i="8"/>
  <c r="M192" i="8"/>
  <c r="N192" i="8"/>
  <c r="O192" i="8"/>
  <c r="L193" i="8"/>
  <c r="M193" i="8"/>
  <c r="N193" i="8"/>
  <c r="O193" i="8"/>
  <c r="L194" i="8"/>
  <c r="M194" i="8"/>
  <c r="N194" i="8"/>
  <c r="O194" i="8"/>
  <c r="L195" i="8"/>
  <c r="M195" i="8"/>
  <c r="N195" i="8"/>
  <c r="O195" i="8"/>
  <c r="L196" i="8"/>
  <c r="M196" i="8"/>
  <c r="N196" i="8"/>
  <c r="O196" i="8"/>
  <c r="L197" i="8"/>
  <c r="M197" i="8"/>
  <c r="N197" i="8"/>
  <c r="O197" i="8"/>
  <c r="L198" i="8"/>
  <c r="M198" i="8"/>
  <c r="N198" i="8"/>
  <c r="O198" i="8"/>
  <c r="L199" i="8"/>
  <c r="M199" i="8"/>
  <c r="N199" i="8"/>
  <c r="O199" i="8"/>
  <c r="L200" i="8"/>
  <c r="M200" i="8"/>
  <c r="N200" i="8"/>
  <c r="O200" i="8"/>
  <c r="L201" i="8"/>
  <c r="M201" i="8"/>
  <c r="N201" i="8"/>
  <c r="O201" i="8"/>
  <c r="L202" i="8"/>
  <c r="M202" i="8"/>
  <c r="N202" i="8"/>
  <c r="O202" i="8"/>
  <c r="L203" i="8"/>
  <c r="M203" i="8"/>
  <c r="N203" i="8"/>
  <c r="O203" i="8"/>
  <c r="L204" i="8"/>
  <c r="M204" i="8"/>
  <c r="N204" i="8"/>
  <c r="O204" i="8"/>
  <c r="L205" i="8"/>
  <c r="M205" i="8"/>
  <c r="N205" i="8"/>
  <c r="O205" i="8"/>
  <c r="L206" i="8"/>
  <c r="M206" i="8"/>
  <c r="N206" i="8"/>
  <c r="O206" i="8"/>
  <c r="L207" i="8"/>
  <c r="M207" i="8"/>
  <c r="N207" i="8"/>
  <c r="O207" i="8"/>
  <c r="L208" i="8"/>
  <c r="M208" i="8"/>
  <c r="N208" i="8"/>
  <c r="O208" i="8"/>
  <c r="L209" i="8"/>
  <c r="M209" i="8"/>
  <c r="N209" i="8"/>
  <c r="O209" i="8"/>
  <c r="L210" i="8"/>
  <c r="M210" i="8"/>
  <c r="N210" i="8"/>
  <c r="O210" i="8"/>
  <c r="L211" i="8"/>
  <c r="M211" i="8"/>
  <c r="N211" i="8"/>
  <c r="O211" i="8"/>
  <c r="L212" i="8"/>
  <c r="M212" i="8"/>
  <c r="N212" i="8"/>
  <c r="O212" i="8"/>
  <c r="L213" i="8"/>
  <c r="M213" i="8"/>
  <c r="N213" i="8"/>
  <c r="O213" i="8"/>
  <c r="L214" i="8"/>
  <c r="M214" i="8"/>
  <c r="N214" i="8"/>
  <c r="O214" i="8"/>
  <c r="L215" i="8"/>
  <c r="M215" i="8"/>
  <c r="N215" i="8"/>
  <c r="O215" i="8"/>
  <c r="L216" i="8"/>
  <c r="M216" i="8"/>
  <c r="N216" i="8"/>
  <c r="O216" i="8"/>
  <c r="L217" i="8"/>
  <c r="M217" i="8"/>
  <c r="N217" i="8"/>
  <c r="O217" i="8"/>
  <c r="L218" i="8"/>
  <c r="M218" i="8"/>
  <c r="N218" i="8"/>
  <c r="O218" i="8"/>
  <c r="L219" i="8"/>
  <c r="M219" i="8"/>
  <c r="N219" i="8"/>
  <c r="O219" i="8"/>
  <c r="L220" i="8"/>
  <c r="M220" i="8"/>
  <c r="N220" i="8"/>
  <c r="O220" i="8"/>
  <c r="L221" i="8"/>
  <c r="M221" i="8"/>
  <c r="N221" i="8"/>
  <c r="O221" i="8"/>
  <c r="L222" i="8"/>
  <c r="M222" i="8"/>
  <c r="N222" i="8"/>
  <c r="O222" i="8"/>
  <c r="L223" i="8"/>
  <c r="M223" i="8"/>
  <c r="N223" i="8"/>
  <c r="O223" i="8"/>
  <c r="L224" i="8"/>
  <c r="M224" i="8"/>
  <c r="N224" i="8"/>
  <c r="O224" i="8"/>
  <c r="L225" i="8"/>
  <c r="M225" i="8"/>
  <c r="N225" i="8"/>
  <c r="O225" i="8"/>
  <c r="L226" i="8"/>
  <c r="M226" i="8"/>
  <c r="N226" i="8"/>
  <c r="O226" i="8"/>
  <c r="L227" i="8"/>
  <c r="M227" i="8"/>
  <c r="N227" i="8"/>
  <c r="O227" i="8"/>
  <c r="L228" i="8"/>
  <c r="M228" i="8"/>
  <c r="N228" i="8"/>
  <c r="O228" i="8"/>
  <c r="L229" i="8"/>
  <c r="M229" i="8"/>
  <c r="N229" i="8"/>
  <c r="O229" i="8"/>
  <c r="L230" i="8"/>
  <c r="M230" i="8"/>
  <c r="N230" i="8"/>
  <c r="O230" i="8"/>
  <c r="L231" i="8"/>
  <c r="M231" i="8"/>
  <c r="N231" i="8"/>
  <c r="O231" i="8"/>
  <c r="L232" i="8"/>
  <c r="M232" i="8"/>
  <c r="N232" i="8"/>
  <c r="O232" i="8"/>
  <c r="L233" i="8"/>
  <c r="M233" i="8"/>
  <c r="N233" i="8"/>
  <c r="O233" i="8"/>
  <c r="L234" i="8"/>
  <c r="M234" i="8"/>
  <c r="N234" i="8"/>
  <c r="O234" i="8"/>
  <c r="L235" i="8"/>
  <c r="M235" i="8"/>
  <c r="N235" i="8"/>
  <c r="O235" i="8"/>
  <c r="L236" i="8"/>
  <c r="M236" i="8"/>
  <c r="N236" i="8"/>
  <c r="O236" i="8"/>
  <c r="L237" i="8"/>
  <c r="M237" i="8"/>
  <c r="N237" i="8"/>
  <c r="O237" i="8"/>
  <c r="L238" i="8"/>
  <c r="M238" i="8"/>
  <c r="N238" i="8"/>
  <c r="O238" i="8"/>
  <c r="L239" i="8"/>
  <c r="M239" i="8"/>
  <c r="N239" i="8"/>
  <c r="O239" i="8"/>
  <c r="L240" i="8"/>
  <c r="M240" i="8"/>
  <c r="N240" i="8"/>
  <c r="O240" i="8"/>
  <c r="L241" i="8"/>
  <c r="M241" i="8"/>
  <c r="N241" i="8"/>
  <c r="O241" i="8"/>
  <c r="L242" i="8"/>
  <c r="M242" i="8"/>
  <c r="N242" i="8"/>
  <c r="O242" i="8"/>
  <c r="L243" i="8"/>
  <c r="M243" i="8"/>
  <c r="N243" i="8"/>
  <c r="O243" i="8"/>
  <c r="L244" i="8"/>
  <c r="M244" i="8"/>
  <c r="N244" i="8"/>
  <c r="O244" i="8"/>
  <c r="L245" i="8"/>
  <c r="M245" i="8"/>
  <c r="N245" i="8"/>
  <c r="O245" i="8"/>
  <c r="L246" i="8"/>
  <c r="M246" i="8"/>
  <c r="N246" i="8"/>
  <c r="O246" i="8"/>
  <c r="L247" i="8"/>
  <c r="M247" i="8"/>
  <c r="N247" i="8"/>
  <c r="O247" i="8"/>
  <c r="L248" i="8"/>
  <c r="M248" i="8"/>
  <c r="N248" i="8"/>
  <c r="O248" i="8"/>
  <c r="L249" i="8"/>
  <c r="M249" i="8"/>
  <c r="N249" i="8"/>
  <c r="O249" i="8"/>
  <c r="L250" i="8"/>
  <c r="M250" i="8"/>
  <c r="N250" i="8"/>
  <c r="O250" i="8"/>
  <c r="L251" i="8"/>
  <c r="M251" i="8"/>
  <c r="N251" i="8"/>
  <c r="O251" i="8"/>
  <c r="L252" i="8"/>
  <c r="M252" i="8"/>
  <c r="N252" i="8"/>
  <c r="O252" i="8"/>
  <c r="L253" i="8"/>
  <c r="M253" i="8"/>
  <c r="N253" i="8"/>
  <c r="O253" i="8"/>
  <c r="L254" i="8"/>
  <c r="M254" i="8"/>
  <c r="N254" i="8"/>
  <c r="O254" i="8"/>
  <c r="L255" i="8"/>
  <c r="M255" i="8"/>
  <c r="N255" i="8"/>
  <c r="O255" i="8"/>
  <c r="L256" i="8"/>
  <c r="M256" i="8"/>
  <c r="N256" i="8"/>
  <c r="O256" i="8"/>
  <c r="L257" i="8"/>
  <c r="M257" i="8"/>
  <c r="N257" i="8"/>
  <c r="O257" i="8"/>
  <c r="L258" i="8"/>
  <c r="M258" i="8"/>
  <c r="N258" i="8"/>
  <c r="O258" i="8"/>
  <c r="L259" i="8"/>
  <c r="M259" i="8"/>
  <c r="N259" i="8"/>
  <c r="O259" i="8"/>
  <c r="L260" i="8"/>
  <c r="M260" i="8"/>
  <c r="N260" i="8"/>
  <c r="O260" i="8"/>
  <c r="L261" i="8"/>
  <c r="M261" i="8"/>
  <c r="N261" i="8"/>
  <c r="O261" i="8"/>
  <c r="L262" i="8"/>
  <c r="M262" i="8"/>
  <c r="N262" i="8"/>
  <c r="O262" i="8"/>
  <c r="L263" i="8"/>
  <c r="M263" i="8"/>
  <c r="N263" i="8"/>
  <c r="O263" i="8"/>
  <c r="L264" i="8"/>
  <c r="M264" i="8"/>
  <c r="N264" i="8"/>
  <c r="O264" i="8"/>
  <c r="L265" i="8"/>
  <c r="M265" i="8"/>
  <c r="N265" i="8"/>
  <c r="O265" i="8"/>
  <c r="L266" i="8"/>
  <c r="M266" i="8"/>
  <c r="N266" i="8"/>
  <c r="O266" i="8"/>
  <c r="L267" i="8"/>
  <c r="M267" i="8"/>
  <c r="N267" i="8"/>
  <c r="O267" i="8"/>
  <c r="L268" i="8"/>
  <c r="M268" i="8"/>
  <c r="N268" i="8"/>
  <c r="O268" i="8"/>
  <c r="L269" i="8"/>
  <c r="M269" i="8"/>
  <c r="N269" i="8"/>
  <c r="O269" i="8"/>
  <c r="L270" i="8"/>
  <c r="M270" i="8"/>
  <c r="N270" i="8"/>
  <c r="O270" i="8"/>
  <c r="L271" i="8"/>
  <c r="M271" i="8"/>
  <c r="N271" i="8"/>
  <c r="O271" i="8"/>
  <c r="L272" i="8"/>
  <c r="M272" i="8"/>
  <c r="N272" i="8"/>
  <c r="O272" i="8"/>
  <c r="L273" i="8"/>
  <c r="M273" i="8"/>
  <c r="N273" i="8"/>
  <c r="O273" i="8"/>
  <c r="L274" i="8"/>
  <c r="M274" i="8"/>
  <c r="N274" i="8"/>
  <c r="O274" i="8"/>
  <c r="L275" i="8"/>
  <c r="M275" i="8"/>
  <c r="N275" i="8"/>
  <c r="O275" i="8"/>
  <c r="L276" i="8"/>
  <c r="M276" i="8"/>
  <c r="N276" i="8"/>
  <c r="O276" i="8"/>
  <c r="L277" i="8"/>
  <c r="M277" i="8"/>
  <c r="N277" i="8"/>
  <c r="O277" i="8"/>
  <c r="L278" i="8"/>
  <c r="M278" i="8"/>
  <c r="N278" i="8"/>
  <c r="O278" i="8"/>
  <c r="L279" i="8"/>
  <c r="M279" i="8"/>
  <c r="N279" i="8"/>
  <c r="O279" i="8"/>
  <c r="L280" i="8"/>
  <c r="M280" i="8"/>
  <c r="N280" i="8"/>
  <c r="O280" i="8"/>
  <c r="L281" i="8"/>
  <c r="M281" i="8"/>
  <c r="N281" i="8"/>
  <c r="O281" i="8"/>
  <c r="L282" i="8"/>
  <c r="M282" i="8"/>
  <c r="N282" i="8"/>
  <c r="O282" i="8"/>
  <c r="L283" i="8"/>
  <c r="M283" i="8"/>
  <c r="N283" i="8"/>
  <c r="O283" i="8"/>
  <c r="L284" i="8"/>
  <c r="M284" i="8"/>
  <c r="N284" i="8"/>
  <c r="O284" i="8"/>
  <c r="L285" i="8"/>
  <c r="M285" i="8"/>
  <c r="N285" i="8"/>
  <c r="O285" i="8"/>
  <c r="L286" i="8"/>
  <c r="M286" i="8"/>
  <c r="N286" i="8"/>
  <c r="O286" i="8"/>
  <c r="L287" i="8"/>
  <c r="M287" i="8"/>
  <c r="N287" i="8"/>
  <c r="O287" i="8"/>
  <c r="L288" i="8"/>
  <c r="M288" i="8"/>
  <c r="N288" i="8"/>
  <c r="O288" i="8"/>
  <c r="L289" i="8"/>
  <c r="M289" i="8"/>
  <c r="N289" i="8"/>
  <c r="O289" i="8"/>
  <c r="L290" i="8"/>
  <c r="M290" i="8"/>
  <c r="N290" i="8"/>
  <c r="O290" i="8"/>
  <c r="L291" i="8"/>
  <c r="M291" i="8"/>
  <c r="N291" i="8"/>
  <c r="O291" i="8"/>
  <c r="L292" i="8"/>
  <c r="M292" i="8"/>
  <c r="N292" i="8"/>
  <c r="O292" i="8"/>
  <c r="L293" i="8"/>
  <c r="M293" i="8"/>
  <c r="N293" i="8"/>
  <c r="O293" i="8"/>
  <c r="L294" i="8"/>
  <c r="M294" i="8"/>
  <c r="N294" i="8"/>
  <c r="O294" i="8"/>
  <c r="L295" i="8"/>
  <c r="M295" i="8"/>
  <c r="N295" i="8"/>
  <c r="O295" i="8"/>
  <c r="L296" i="8"/>
  <c r="M296" i="8"/>
  <c r="N296" i="8"/>
  <c r="O296" i="8"/>
  <c r="L297" i="8"/>
  <c r="M297" i="8"/>
  <c r="N297" i="8"/>
  <c r="O297" i="8"/>
  <c r="L298" i="8"/>
  <c r="M298" i="8"/>
  <c r="N298" i="8"/>
  <c r="O298" i="8"/>
  <c r="L299" i="8"/>
  <c r="M299" i="8"/>
  <c r="N299" i="8"/>
  <c r="O299" i="8"/>
  <c r="L300" i="8"/>
  <c r="M300" i="8"/>
  <c r="N300" i="8"/>
  <c r="O300" i="8"/>
  <c r="L301" i="8"/>
  <c r="M301" i="8"/>
  <c r="N301" i="8"/>
  <c r="O301" i="8"/>
  <c r="L302" i="8"/>
  <c r="M302" i="8"/>
  <c r="N302" i="8"/>
  <c r="O302" i="8"/>
  <c r="L303" i="8"/>
  <c r="M303" i="8"/>
  <c r="N303" i="8"/>
  <c r="O303" i="8"/>
  <c r="L304" i="8"/>
  <c r="M304" i="8"/>
  <c r="N304" i="8"/>
  <c r="O304" i="8"/>
  <c r="L305" i="8"/>
  <c r="M305" i="8"/>
  <c r="N305" i="8"/>
  <c r="O305" i="8"/>
  <c r="L306" i="8"/>
  <c r="M306" i="8"/>
  <c r="N306" i="8"/>
  <c r="O306" i="8"/>
  <c r="L307" i="8"/>
  <c r="M307" i="8"/>
  <c r="N307" i="8"/>
  <c r="O307" i="8"/>
  <c r="L308" i="8"/>
  <c r="M308" i="8"/>
  <c r="N308" i="8"/>
  <c r="O308" i="8"/>
  <c r="L309" i="8"/>
  <c r="M309" i="8"/>
  <c r="N309" i="8"/>
  <c r="O309" i="8"/>
  <c r="L310" i="8"/>
  <c r="M310" i="8"/>
  <c r="N310" i="8"/>
  <c r="O310" i="8"/>
  <c r="L311" i="8"/>
  <c r="M311" i="8"/>
  <c r="N311" i="8"/>
  <c r="O311" i="8"/>
  <c r="L312" i="8"/>
  <c r="M312" i="8"/>
  <c r="N312" i="8"/>
  <c r="O312" i="8"/>
  <c r="L313" i="8"/>
  <c r="M313" i="8"/>
  <c r="N313" i="8"/>
  <c r="O313" i="8"/>
  <c r="L314" i="8"/>
  <c r="M314" i="8"/>
  <c r="N314" i="8"/>
  <c r="O314" i="8"/>
  <c r="L315" i="8"/>
  <c r="M315" i="8"/>
  <c r="N315" i="8"/>
  <c r="O315" i="8"/>
  <c r="L316" i="8"/>
  <c r="M316" i="8"/>
  <c r="N316" i="8"/>
  <c r="O316" i="8"/>
  <c r="L317" i="8"/>
  <c r="M317" i="8"/>
  <c r="N317" i="8"/>
  <c r="O317" i="8"/>
  <c r="L318" i="8"/>
  <c r="M318" i="8"/>
  <c r="N318" i="8"/>
  <c r="O318" i="8"/>
  <c r="L319" i="8"/>
  <c r="M319" i="8"/>
  <c r="N319" i="8"/>
  <c r="O319" i="8"/>
  <c r="L320" i="8"/>
  <c r="M320" i="8"/>
  <c r="N320" i="8"/>
  <c r="O320" i="8"/>
  <c r="L321" i="8"/>
  <c r="M321" i="8"/>
  <c r="N321" i="8"/>
  <c r="O321" i="8"/>
  <c r="L322" i="8"/>
  <c r="M322" i="8"/>
  <c r="N322" i="8"/>
  <c r="O322" i="8"/>
  <c r="L323" i="8"/>
  <c r="M323" i="8"/>
  <c r="N323" i="8"/>
  <c r="O323" i="8"/>
  <c r="L324" i="8"/>
  <c r="M324" i="8"/>
  <c r="N324" i="8"/>
  <c r="O324" i="8"/>
  <c r="L325" i="8"/>
  <c r="M325" i="8"/>
  <c r="N325" i="8"/>
  <c r="O325" i="8"/>
  <c r="L326" i="8"/>
  <c r="M326" i="8"/>
  <c r="N326" i="8"/>
  <c r="O326" i="8"/>
  <c r="L327" i="8"/>
  <c r="M327" i="8"/>
  <c r="N327" i="8"/>
  <c r="O327" i="8"/>
  <c r="L328" i="8"/>
  <c r="M328" i="8"/>
  <c r="N328" i="8"/>
  <c r="O328" i="8"/>
  <c r="L329" i="8"/>
  <c r="M329" i="8"/>
  <c r="N329" i="8"/>
  <c r="O329" i="8"/>
  <c r="L330" i="8"/>
  <c r="M330" i="8"/>
  <c r="N330" i="8"/>
  <c r="O330" i="8"/>
  <c r="L331" i="8"/>
  <c r="M331" i="8"/>
  <c r="N331" i="8"/>
  <c r="O331" i="8"/>
  <c r="L332" i="8"/>
  <c r="M332" i="8"/>
  <c r="N332" i="8"/>
  <c r="O332" i="8"/>
  <c r="L333" i="8"/>
  <c r="M333" i="8"/>
  <c r="N333" i="8"/>
  <c r="O333" i="8"/>
  <c r="L334" i="8"/>
  <c r="M334" i="8"/>
  <c r="N334" i="8"/>
  <c r="O334" i="8"/>
  <c r="L335" i="8"/>
  <c r="M335" i="8"/>
  <c r="N335" i="8"/>
  <c r="O335" i="8"/>
  <c r="L336" i="8"/>
  <c r="M336" i="8"/>
  <c r="N336" i="8"/>
  <c r="O336" i="8"/>
  <c r="L337" i="8"/>
  <c r="M337" i="8"/>
  <c r="N337" i="8"/>
  <c r="O337" i="8"/>
  <c r="L338" i="8"/>
  <c r="M338" i="8"/>
  <c r="N338" i="8"/>
  <c r="O338" i="8"/>
  <c r="L339" i="8"/>
  <c r="M339" i="8"/>
  <c r="N339" i="8"/>
  <c r="O339" i="8"/>
  <c r="L340" i="8"/>
  <c r="M340" i="8"/>
  <c r="N340" i="8"/>
  <c r="O340" i="8"/>
  <c r="L341" i="8"/>
  <c r="M341" i="8"/>
  <c r="N341" i="8"/>
  <c r="O341" i="8"/>
  <c r="L342" i="8"/>
  <c r="M342" i="8"/>
  <c r="N342" i="8"/>
  <c r="O342" i="8"/>
  <c r="L343" i="8"/>
  <c r="M343" i="8"/>
  <c r="N343" i="8"/>
  <c r="O343" i="8"/>
  <c r="L344" i="8"/>
  <c r="M344" i="8"/>
  <c r="N344" i="8"/>
  <c r="O344" i="8"/>
  <c r="L345" i="8"/>
  <c r="M345" i="8"/>
  <c r="N345" i="8"/>
  <c r="O345" i="8"/>
  <c r="L346" i="8"/>
  <c r="M346" i="8"/>
  <c r="N346" i="8"/>
  <c r="O346" i="8"/>
  <c r="L347" i="8"/>
  <c r="M347" i="8"/>
  <c r="N347" i="8"/>
  <c r="O347" i="8"/>
  <c r="L348" i="8"/>
  <c r="M348" i="8"/>
  <c r="N348" i="8"/>
  <c r="O348" i="8"/>
  <c r="L349" i="8"/>
  <c r="M349" i="8"/>
  <c r="N349" i="8"/>
  <c r="O349" i="8"/>
  <c r="L350" i="8"/>
  <c r="M350" i="8"/>
  <c r="N350" i="8"/>
  <c r="O350" i="8"/>
  <c r="L351" i="8"/>
  <c r="M351" i="8"/>
  <c r="N351" i="8"/>
  <c r="O351" i="8"/>
  <c r="L352" i="8"/>
  <c r="M352" i="8"/>
  <c r="N352" i="8"/>
  <c r="O352" i="8"/>
  <c r="L353" i="8"/>
  <c r="M353" i="8"/>
  <c r="N353" i="8"/>
  <c r="O353" i="8"/>
  <c r="L354" i="8"/>
  <c r="M354" i="8"/>
  <c r="N354" i="8"/>
  <c r="O354" i="8"/>
  <c r="L355" i="8"/>
  <c r="M355" i="8"/>
  <c r="N355" i="8"/>
  <c r="O355" i="8"/>
  <c r="L356" i="8"/>
  <c r="M356" i="8"/>
  <c r="N356" i="8"/>
  <c r="O356" i="8"/>
  <c r="L357" i="8"/>
  <c r="M357" i="8"/>
  <c r="N357" i="8"/>
  <c r="O357" i="8"/>
  <c r="L358" i="8"/>
  <c r="M358" i="8"/>
  <c r="N358" i="8"/>
  <c r="O358" i="8"/>
  <c r="L359" i="8"/>
  <c r="M359" i="8"/>
  <c r="N359" i="8"/>
  <c r="O359" i="8"/>
  <c r="L360" i="8"/>
  <c r="M360" i="8"/>
  <c r="N360" i="8"/>
  <c r="O360" i="8"/>
  <c r="L361" i="8"/>
  <c r="M361" i="8"/>
  <c r="N361" i="8"/>
  <c r="O361" i="8"/>
  <c r="L362" i="8"/>
  <c r="M362" i="8"/>
  <c r="N362" i="8"/>
  <c r="O362" i="8"/>
  <c r="L363" i="8"/>
  <c r="M363" i="8"/>
  <c r="N363" i="8"/>
  <c r="O363" i="8"/>
  <c r="L364" i="8"/>
  <c r="M364" i="8"/>
  <c r="N364" i="8"/>
  <c r="O364" i="8"/>
  <c r="L365" i="8"/>
  <c r="M365" i="8"/>
  <c r="N365" i="8"/>
  <c r="O365" i="8"/>
  <c r="L366" i="8"/>
  <c r="M366" i="8"/>
  <c r="N366" i="8"/>
  <c r="O366" i="8"/>
  <c r="L367" i="8"/>
  <c r="M367" i="8"/>
  <c r="N367" i="8"/>
  <c r="O367" i="8"/>
  <c r="L368" i="8"/>
  <c r="M368" i="8"/>
  <c r="N368" i="8"/>
  <c r="O368" i="8"/>
  <c r="L369" i="8"/>
  <c r="M369" i="8"/>
  <c r="N369" i="8"/>
  <c r="O369" i="8"/>
  <c r="L370" i="8"/>
  <c r="M370" i="8"/>
  <c r="N370" i="8"/>
  <c r="O370" i="8"/>
  <c r="L371" i="8"/>
  <c r="M371" i="8"/>
  <c r="N371" i="8"/>
  <c r="O371" i="8"/>
  <c r="L372" i="8"/>
  <c r="M372" i="8"/>
  <c r="N372" i="8"/>
  <c r="O372" i="8"/>
  <c r="L373" i="8"/>
  <c r="M373" i="8"/>
  <c r="N373" i="8"/>
  <c r="O373" i="8"/>
  <c r="L374" i="8"/>
  <c r="M374" i="8"/>
  <c r="N374" i="8"/>
  <c r="O374" i="8"/>
  <c r="L375" i="8"/>
  <c r="M375" i="8"/>
  <c r="N375" i="8"/>
  <c r="O375" i="8"/>
  <c r="L376" i="8"/>
  <c r="M376" i="8"/>
  <c r="N376" i="8"/>
  <c r="O376" i="8"/>
  <c r="L377" i="8"/>
  <c r="M377" i="8"/>
  <c r="N377" i="8"/>
  <c r="O377" i="8"/>
  <c r="L378" i="8"/>
  <c r="M378" i="8"/>
  <c r="N378" i="8"/>
  <c r="O378" i="8"/>
  <c r="L379" i="8"/>
  <c r="M379" i="8"/>
  <c r="N379" i="8"/>
  <c r="O379" i="8"/>
  <c r="L380" i="8"/>
  <c r="M380" i="8"/>
  <c r="N380" i="8"/>
  <c r="O380" i="8"/>
  <c r="L381" i="8"/>
  <c r="M381" i="8"/>
  <c r="N381" i="8"/>
  <c r="O381" i="8"/>
  <c r="L382" i="8"/>
  <c r="M382" i="8"/>
  <c r="N382" i="8"/>
  <c r="O382" i="8"/>
  <c r="L383" i="8"/>
  <c r="M383" i="8"/>
  <c r="N383" i="8"/>
  <c r="O383" i="8"/>
  <c r="L384" i="8"/>
  <c r="M384" i="8"/>
  <c r="N384" i="8"/>
  <c r="O384" i="8"/>
  <c r="L385" i="8"/>
  <c r="M385" i="8"/>
  <c r="N385" i="8"/>
  <c r="O385" i="8"/>
  <c r="L386" i="8"/>
  <c r="M386" i="8"/>
  <c r="N386" i="8"/>
  <c r="O386" i="8"/>
  <c r="L387" i="8"/>
  <c r="M387" i="8"/>
  <c r="N387" i="8"/>
  <c r="O387" i="8"/>
  <c r="L388" i="8"/>
  <c r="M388" i="8"/>
  <c r="N388" i="8"/>
  <c r="O388" i="8"/>
  <c r="L389" i="8"/>
  <c r="M389" i="8"/>
  <c r="N389" i="8"/>
  <c r="O389" i="8"/>
  <c r="L390" i="8"/>
  <c r="M390" i="8"/>
  <c r="N390" i="8"/>
  <c r="O390" i="8"/>
  <c r="L391" i="8"/>
  <c r="M391" i="8"/>
  <c r="N391" i="8"/>
  <c r="O391" i="8"/>
  <c r="L392" i="8"/>
  <c r="M392" i="8"/>
  <c r="N392" i="8"/>
  <c r="O392" i="8"/>
  <c r="L393" i="8"/>
  <c r="M393" i="8"/>
  <c r="N393" i="8"/>
  <c r="O393" i="8"/>
  <c r="L394" i="8"/>
  <c r="M394" i="8"/>
  <c r="N394" i="8"/>
  <c r="O394" i="8"/>
  <c r="L395" i="8"/>
  <c r="M395" i="8"/>
  <c r="N395" i="8"/>
  <c r="O395" i="8"/>
  <c r="L396" i="8"/>
  <c r="M396" i="8"/>
  <c r="N396" i="8"/>
  <c r="O396" i="8"/>
  <c r="L397" i="8"/>
  <c r="M397" i="8"/>
  <c r="N397" i="8"/>
  <c r="O397" i="8"/>
  <c r="L398" i="8"/>
  <c r="M398" i="8"/>
  <c r="N398" i="8"/>
  <c r="O398" i="8"/>
  <c r="L399" i="8"/>
  <c r="M399" i="8"/>
  <c r="N399" i="8"/>
  <c r="O399" i="8"/>
  <c r="L400" i="8"/>
  <c r="M400" i="8"/>
  <c r="N400" i="8"/>
  <c r="O400" i="8"/>
  <c r="L401" i="8"/>
  <c r="M401" i="8"/>
  <c r="N401" i="8"/>
  <c r="O401" i="8"/>
  <c r="L402" i="8"/>
  <c r="M402" i="8"/>
  <c r="N402" i="8"/>
  <c r="O402" i="8"/>
  <c r="L403" i="8"/>
  <c r="M403" i="8"/>
  <c r="N403" i="8"/>
  <c r="O403" i="8"/>
  <c r="L404" i="8"/>
  <c r="M404" i="8"/>
  <c r="N404" i="8"/>
  <c r="O404" i="8"/>
  <c r="L405" i="8"/>
  <c r="M405" i="8"/>
  <c r="N405" i="8"/>
  <c r="O405" i="8"/>
  <c r="L406" i="8"/>
  <c r="M406" i="8"/>
  <c r="N406" i="8"/>
  <c r="O406" i="8"/>
  <c r="L407" i="8"/>
  <c r="M407" i="8"/>
  <c r="N407" i="8"/>
  <c r="O407" i="8"/>
  <c r="L408" i="8"/>
  <c r="M408" i="8"/>
  <c r="N408" i="8"/>
  <c r="O408" i="8"/>
  <c r="L409" i="8"/>
  <c r="M409" i="8"/>
  <c r="N409" i="8"/>
  <c r="O409" i="8"/>
  <c r="L410" i="8"/>
  <c r="M410" i="8"/>
  <c r="N410" i="8"/>
  <c r="O410" i="8"/>
  <c r="L411" i="8"/>
  <c r="M411" i="8"/>
  <c r="N411" i="8"/>
  <c r="O411" i="8"/>
  <c r="L412" i="8"/>
  <c r="M412" i="8"/>
  <c r="N412" i="8"/>
  <c r="O412" i="8"/>
  <c r="L413" i="8"/>
  <c r="M413" i="8"/>
  <c r="N413" i="8"/>
  <c r="O413" i="8"/>
  <c r="L414" i="8"/>
  <c r="M414" i="8"/>
  <c r="N414" i="8"/>
  <c r="O414" i="8"/>
  <c r="L415" i="8"/>
  <c r="M415" i="8"/>
  <c r="N415" i="8"/>
  <c r="O415" i="8"/>
  <c r="L416" i="8"/>
  <c r="M416" i="8"/>
  <c r="N416" i="8"/>
  <c r="O416" i="8"/>
  <c r="L417" i="8"/>
  <c r="M417" i="8"/>
  <c r="N417" i="8"/>
  <c r="O417" i="8"/>
  <c r="L418" i="8"/>
  <c r="M418" i="8"/>
  <c r="N418" i="8"/>
  <c r="O418" i="8"/>
  <c r="L419" i="8"/>
  <c r="M419" i="8"/>
  <c r="N419" i="8"/>
  <c r="O419" i="8"/>
  <c r="L420" i="8"/>
  <c r="M420" i="8"/>
  <c r="N420" i="8"/>
  <c r="O420" i="8"/>
  <c r="L421" i="8"/>
  <c r="M421" i="8"/>
  <c r="N421" i="8"/>
  <c r="O421" i="8"/>
  <c r="L422" i="8"/>
  <c r="M422" i="8"/>
  <c r="N422" i="8"/>
  <c r="O422" i="8"/>
  <c r="L423" i="8"/>
  <c r="M423" i="8"/>
  <c r="N423" i="8"/>
  <c r="O423" i="8"/>
  <c r="L424" i="8"/>
  <c r="M424" i="8"/>
  <c r="N424" i="8"/>
  <c r="O424" i="8"/>
  <c r="L425" i="8"/>
  <c r="M425" i="8"/>
  <c r="N425" i="8"/>
  <c r="O425" i="8"/>
  <c r="L426" i="8"/>
  <c r="M426" i="8"/>
  <c r="N426" i="8"/>
  <c r="O426" i="8"/>
  <c r="L427" i="8"/>
  <c r="M427" i="8"/>
  <c r="N427" i="8"/>
  <c r="O427" i="8"/>
  <c r="L428" i="8"/>
  <c r="M428" i="8"/>
  <c r="N428" i="8"/>
  <c r="O428" i="8"/>
  <c r="L429" i="8"/>
  <c r="M429" i="8"/>
  <c r="N429" i="8"/>
  <c r="O429" i="8"/>
  <c r="L430" i="8"/>
  <c r="M430" i="8"/>
  <c r="N430" i="8"/>
  <c r="O430" i="8"/>
  <c r="L431" i="8"/>
  <c r="M431" i="8"/>
  <c r="N431" i="8"/>
  <c r="O431" i="8"/>
  <c r="L432" i="8"/>
  <c r="M432" i="8"/>
  <c r="N432" i="8"/>
  <c r="O432" i="8"/>
  <c r="L433" i="8"/>
  <c r="M433" i="8"/>
  <c r="N433" i="8"/>
  <c r="O433" i="8"/>
  <c r="L434" i="8"/>
  <c r="M434" i="8"/>
  <c r="N434" i="8"/>
  <c r="O434" i="8"/>
  <c r="L435" i="8"/>
  <c r="M435" i="8"/>
  <c r="N435" i="8"/>
  <c r="O435" i="8"/>
  <c r="L436" i="8"/>
  <c r="M436" i="8"/>
  <c r="N436" i="8"/>
  <c r="O436" i="8"/>
  <c r="L437" i="8"/>
  <c r="M437" i="8"/>
  <c r="N437" i="8"/>
  <c r="O437" i="8"/>
  <c r="L438" i="8"/>
  <c r="M438" i="8"/>
  <c r="N438" i="8"/>
  <c r="O438" i="8"/>
  <c r="L439" i="8"/>
  <c r="M439" i="8"/>
  <c r="N439" i="8"/>
  <c r="O439" i="8"/>
  <c r="L440" i="8"/>
  <c r="M440" i="8"/>
  <c r="N440" i="8"/>
  <c r="O440" i="8"/>
  <c r="L441" i="8"/>
  <c r="M441" i="8"/>
  <c r="N441" i="8"/>
  <c r="O441" i="8"/>
  <c r="L442" i="8"/>
  <c r="M442" i="8"/>
  <c r="N442" i="8"/>
  <c r="O442" i="8"/>
  <c r="L443" i="8"/>
  <c r="M443" i="8"/>
  <c r="N443" i="8"/>
  <c r="O443" i="8"/>
  <c r="L444" i="8"/>
  <c r="M444" i="8"/>
  <c r="N444" i="8"/>
  <c r="O444" i="8"/>
  <c r="L445" i="8"/>
  <c r="M445" i="8"/>
  <c r="N445" i="8"/>
  <c r="O445" i="8"/>
  <c r="L446" i="8"/>
  <c r="M446" i="8"/>
  <c r="N446" i="8"/>
  <c r="O446" i="8"/>
  <c r="L447" i="8"/>
  <c r="M447" i="8"/>
  <c r="N447" i="8"/>
  <c r="O447" i="8"/>
  <c r="L448" i="8"/>
  <c r="M448" i="8"/>
  <c r="N448" i="8"/>
  <c r="O448" i="8"/>
  <c r="L449" i="8"/>
  <c r="M449" i="8"/>
  <c r="N449" i="8"/>
  <c r="O449" i="8"/>
  <c r="L450" i="8"/>
  <c r="M450" i="8"/>
  <c r="N450" i="8"/>
  <c r="O450" i="8"/>
  <c r="L451" i="8"/>
  <c r="M451" i="8"/>
  <c r="N451" i="8"/>
  <c r="O451" i="8"/>
  <c r="L452" i="8"/>
  <c r="M452" i="8"/>
  <c r="N452" i="8"/>
  <c r="O452" i="8"/>
  <c r="L453" i="8"/>
  <c r="M453" i="8"/>
  <c r="N453" i="8"/>
  <c r="O453" i="8"/>
  <c r="L454" i="8"/>
  <c r="M454" i="8"/>
  <c r="N454" i="8"/>
  <c r="O454" i="8"/>
  <c r="L455" i="8"/>
  <c r="M455" i="8"/>
  <c r="N455" i="8"/>
  <c r="O455" i="8"/>
  <c r="L456" i="8"/>
  <c r="M456" i="8"/>
  <c r="N456" i="8"/>
  <c r="O456" i="8"/>
  <c r="L457" i="8"/>
  <c r="M457" i="8"/>
  <c r="N457" i="8"/>
  <c r="O457" i="8"/>
  <c r="L458" i="8"/>
  <c r="M458" i="8"/>
  <c r="N458" i="8"/>
  <c r="O458" i="8"/>
  <c r="L459" i="8"/>
  <c r="M459" i="8"/>
  <c r="N459" i="8"/>
  <c r="O459" i="8"/>
  <c r="L460" i="8"/>
  <c r="M460" i="8"/>
  <c r="N460" i="8"/>
  <c r="O460" i="8"/>
  <c r="L461" i="8"/>
  <c r="M461" i="8"/>
  <c r="N461" i="8"/>
  <c r="O461" i="8"/>
  <c r="L462" i="8"/>
  <c r="M462" i="8"/>
  <c r="N462" i="8"/>
  <c r="O462" i="8"/>
  <c r="L463" i="8"/>
  <c r="M463" i="8"/>
  <c r="N463" i="8"/>
  <c r="O463" i="8"/>
  <c r="L464" i="8"/>
  <c r="M464" i="8"/>
  <c r="N464" i="8"/>
  <c r="O464" i="8"/>
  <c r="L465" i="8"/>
  <c r="M465" i="8"/>
  <c r="N465" i="8"/>
  <c r="O465" i="8"/>
  <c r="L466" i="8"/>
  <c r="M466" i="8"/>
  <c r="N466" i="8"/>
  <c r="O466" i="8"/>
  <c r="L467" i="8"/>
  <c r="M467" i="8"/>
  <c r="N467" i="8"/>
  <c r="O467" i="8"/>
  <c r="L468" i="8"/>
  <c r="M468" i="8"/>
  <c r="N468" i="8"/>
  <c r="O468" i="8"/>
  <c r="L469" i="8"/>
  <c r="M469" i="8"/>
  <c r="N469" i="8"/>
  <c r="O469" i="8"/>
  <c r="L470" i="8"/>
  <c r="M470" i="8"/>
  <c r="N470" i="8"/>
  <c r="O470" i="8"/>
  <c r="L471" i="8"/>
  <c r="M471" i="8"/>
  <c r="N471" i="8"/>
  <c r="O471" i="8"/>
  <c r="L472" i="8"/>
  <c r="M472" i="8"/>
  <c r="N472" i="8"/>
  <c r="O472" i="8"/>
  <c r="L473" i="8"/>
  <c r="M473" i="8"/>
  <c r="N473" i="8"/>
  <c r="O473" i="8"/>
  <c r="L474" i="8"/>
  <c r="M474" i="8"/>
  <c r="N474" i="8"/>
  <c r="O474" i="8"/>
  <c r="L475" i="8"/>
  <c r="M475" i="8"/>
  <c r="N475" i="8"/>
  <c r="O475" i="8"/>
  <c r="L476" i="8"/>
  <c r="M476" i="8"/>
  <c r="N476" i="8"/>
  <c r="O476" i="8"/>
  <c r="L477" i="8"/>
  <c r="M477" i="8"/>
  <c r="N477" i="8"/>
  <c r="O477" i="8"/>
  <c r="L478" i="8"/>
  <c r="M478" i="8"/>
  <c r="N478" i="8"/>
  <c r="O478" i="8"/>
  <c r="L479" i="8"/>
  <c r="M479" i="8"/>
  <c r="N479" i="8"/>
  <c r="O479" i="8"/>
  <c r="L480" i="8"/>
  <c r="M480" i="8"/>
  <c r="N480" i="8"/>
  <c r="O480" i="8"/>
  <c r="L481" i="8"/>
  <c r="M481" i="8"/>
  <c r="N481" i="8"/>
  <c r="O481" i="8"/>
  <c r="L482" i="8"/>
  <c r="M482" i="8"/>
  <c r="N482" i="8"/>
  <c r="O482" i="8"/>
  <c r="L483" i="8"/>
  <c r="M483" i="8"/>
  <c r="N483" i="8"/>
  <c r="O483" i="8"/>
  <c r="L484" i="8"/>
  <c r="M484" i="8"/>
  <c r="N484" i="8"/>
  <c r="O484" i="8"/>
  <c r="L485" i="8"/>
  <c r="M485" i="8"/>
  <c r="N485" i="8"/>
  <c r="O485" i="8"/>
  <c r="L486" i="8"/>
  <c r="M486" i="8"/>
  <c r="N486" i="8"/>
  <c r="O486" i="8"/>
  <c r="L487" i="8"/>
  <c r="M487" i="8"/>
  <c r="N487" i="8"/>
  <c r="O487" i="8"/>
  <c r="L488" i="8"/>
  <c r="M488" i="8"/>
  <c r="N488" i="8"/>
  <c r="O488" i="8"/>
  <c r="L489" i="8"/>
  <c r="M489" i="8"/>
  <c r="N489" i="8"/>
  <c r="O489" i="8"/>
  <c r="L490" i="8"/>
  <c r="M490" i="8"/>
  <c r="N490" i="8"/>
  <c r="O490" i="8"/>
  <c r="L491" i="8"/>
  <c r="M491" i="8"/>
  <c r="N491" i="8"/>
  <c r="O491" i="8"/>
  <c r="L492" i="8"/>
  <c r="M492" i="8"/>
  <c r="N492" i="8"/>
  <c r="O492" i="8"/>
  <c r="L493" i="8"/>
  <c r="M493" i="8"/>
  <c r="N493" i="8"/>
  <c r="O493" i="8"/>
  <c r="L494" i="8"/>
  <c r="M494" i="8"/>
  <c r="N494" i="8"/>
  <c r="O494" i="8"/>
  <c r="L495" i="8"/>
  <c r="M495" i="8"/>
  <c r="N495" i="8"/>
  <c r="O495" i="8"/>
  <c r="L496" i="8"/>
  <c r="M496" i="8"/>
  <c r="N496" i="8"/>
  <c r="O496" i="8"/>
  <c r="L497" i="8"/>
  <c r="M497" i="8"/>
  <c r="N497" i="8"/>
  <c r="O497" i="8"/>
  <c r="L498" i="8"/>
  <c r="M498" i="8"/>
  <c r="N498" i="8"/>
  <c r="O498" i="8"/>
  <c r="L499" i="8"/>
  <c r="M499" i="8"/>
  <c r="N499" i="8"/>
  <c r="O499" i="8"/>
  <c r="L500" i="8"/>
  <c r="M500" i="8"/>
  <c r="N500" i="8"/>
  <c r="O500" i="8"/>
  <c r="L501" i="8"/>
  <c r="M501" i="8"/>
  <c r="N501" i="8"/>
  <c r="O501" i="8"/>
  <c r="L502" i="8"/>
  <c r="M502" i="8"/>
  <c r="N502" i="8"/>
  <c r="O502" i="8"/>
  <c r="L503" i="8"/>
  <c r="M503" i="8"/>
  <c r="N503" i="8"/>
  <c r="O503" i="8"/>
  <c r="AQ496" i="8" l="1"/>
  <c r="AA466" i="8"/>
  <c r="CB463" i="8"/>
  <c r="CM460" i="8"/>
  <c r="CV459" i="8"/>
  <c r="BY440" i="8"/>
  <c r="DJ438" i="8"/>
  <c r="AJ410" i="8"/>
  <c r="DK190" i="8"/>
  <c r="DI183" i="8"/>
  <c r="CV175" i="8"/>
  <c r="EA165" i="8"/>
  <c r="AS163" i="8"/>
  <c r="DV162" i="8"/>
  <c r="DS159" i="8"/>
  <c r="EA95" i="8"/>
  <c r="EA68" i="8"/>
  <c r="CX59" i="8"/>
  <c r="DJ466" i="8"/>
  <c r="BY438" i="8"/>
  <c r="CJ241" i="8"/>
  <c r="BD190" i="8"/>
  <c r="AH38" i="8"/>
  <c r="CL36" i="8"/>
  <c r="DX23" i="8"/>
  <c r="U438" i="8"/>
  <c r="BF411" i="8"/>
  <c r="BZ410" i="8"/>
  <c r="ED390" i="8"/>
  <c r="BU389" i="8"/>
  <c r="BH388" i="8"/>
  <c r="DB385" i="8"/>
  <c r="CB370" i="8"/>
  <c r="CB369" i="8"/>
  <c r="CX368" i="8"/>
  <c r="DU363" i="8"/>
  <c r="DS362" i="8"/>
  <c r="DZ347" i="8"/>
  <c r="AF311" i="8"/>
  <c r="CJ303" i="8"/>
  <c r="CA302" i="8"/>
  <c r="BB300" i="8"/>
  <c r="CX270" i="8"/>
  <c r="DJ458" i="8"/>
  <c r="X449" i="8"/>
  <c r="BV446" i="8"/>
  <c r="CV443" i="8"/>
  <c r="ED438" i="8"/>
  <c r="CC438" i="8"/>
  <c r="AE438" i="8"/>
  <c r="DK430" i="8"/>
  <c r="CC425" i="8"/>
  <c r="BX423" i="8"/>
  <c r="Y217" i="8"/>
  <c r="DE207" i="8"/>
  <c r="CK492" i="8"/>
  <c r="DH489" i="8"/>
  <c r="DX485" i="8"/>
  <c r="CL480" i="8"/>
  <c r="AM476" i="8"/>
  <c r="AL474" i="8"/>
  <c r="AF473" i="8"/>
  <c r="BW472" i="8"/>
  <c r="CM470" i="8"/>
  <c r="BA466" i="8"/>
  <c r="DB438" i="8"/>
  <c r="AP438" i="8"/>
  <c r="DZ410" i="8"/>
  <c r="AM404" i="8"/>
  <c r="CN401" i="8"/>
  <c r="BT394" i="8"/>
  <c r="BB391" i="8"/>
  <c r="CH342" i="8"/>
  <c r="DJ338" i="8"/>
  <c r="EC337" i="8"/>
  <c r="S330" i="8"/>
  <c r="AV329" i="8"/>
  <c r="BG322" i="8"/>
  <c r="DL311" i="8"/>
  <c r="EH438" i="8"/>
  <c r="CW438" i="8"/>
  <c r="BG159" i="8"/>
  <c r="DF146" i="8"/>
  <c r="BU130" i="8"/>
  <c r="DH127" i="8"/>
  <c r="AU111" i="8"/>
  <c r="AU103" i="8"/>
  <c r="AA59" i="8"/>
  <c r="CW42" i="8"/>
  <c r="EA41" i="8"/>
  <c r="CX39" i="8"/>
  <c r="BL487" i="8"/>
  <c r="CO486" i="8"/>
  <c r="AT484" i="8"/>
  <c r="CR481" i="8"/>
  <c r="BX469" i="8"/>
  <c r="CH468" i="8"/>
  <c r="AT442" i="8"/>
  <c r="DK440" i="8"/>
  <c r="AS347" i="8"/>
  <c r="AL346" i="8"/>
  <c r="DP241" i="8"/>
  <c r="DZ238" i="8"/>
  <c r="CR237" i="8"/>
  <c r="CD227" i="8"/>
  <c r="CD219" i="8"/>
  <c r="CB218" i="8"/>
  <c r="CK100" i="8"/>
  <c r="CI99" i="8"/>
  <c r="BM54" i="8"/>
  <c r="CE43" i="8"/>
  <c r="CJ38" i="8"/>
  <c r="BK17" i="8"/>
  <c r="DO16" i="8"/>
  <c r="DZ15" i="8"/>
  <c r="DQ12" i="8"/>
  <c r="DT11" i="8"/>
  <c r="DU9" i="8"/>
  <c r="AR4" i="8"/>
  <c r="EI505" i="8"/>
  <c r="DK214" i="8"/>
  <c r="DS199" i="8"/>
  <c r="EK86" i="8"/>
  <c r="CR81" i="8"/>
  <c r="BZ70" i="8"/>
  <c r="BO68" i="8"/>
  <c r="AV65" i="8"/>
  <c r="BK438" i="8"/>
  <c r="BG340" i="8"/>
  <c r="EA320" i="8"/>
  <c r="AT312" i="8"/>
  <c r="CV503" i="8"/>
  <c r="AV501" i="8"/>
  <c r="CL496" i="8"/>
  <c r="DA492" i="8"/>
  <c r="W491" i="8"/>
  <c r="BE490" i="8"/>
  <c r="AG464" i="8"/>
  <c r="AJ463" i="8"/>
  <c r="CX458" i="8"/>
  <c r="CB451" i="8"/>
  <c r="CX450" i="8"/>
  <c r="EF449" i="8"/>
  <c r="DS438" i="8"/>
  <c r="CH438" i="8"/>
  <c r="BC438" i="8"/>
  <c r="AW438" i="8"/>
  <c r="BM436" i="8"/>
  <c r="BH435" i="8"/>
  <c r="CY410" i="8"/>
  <c r="CG409" i="8"/>
  <c r="EB407" i="8"/>
  <c r="AN405" i="8"/>
  <c r="BR361" i="8"/>
  <c r="CW355" i="8"/>
  <c r="AQ354" i="8"/>
  <c r="EH351" i="8"/>
  <c r="BG350" i="8"/>
  <c r="BY309" i="8"/>
  <c r="BL267" i="8"/>
  <c r="AH266" i="8"/>
  <c r="CQ262" i="8"/>
  <c r="DX257" i="8"/>
  <c r="EL256" i="8"/>
  <c r="BB252" i="8"/>
  <c r="BR250" i="8"/>
  <c r="BP249" i="8"/>
  <c r="EK190" i="8"/>
  <c r="AW183" i="8"/>
  <c r="DI178" i="8"/>
  <c r="CR153" i="8"/>
  <c r="DO120" i="8"/>
  <c r="CZ115" i="8"/>
  <c r="CX38" i="8"/>
  <c r="CB503" i="8"/>
  <c r="DK36" i="8"/>
  <c r="DY464" i="8"/>
  <c r="CF435" i="8"/>
  <c r="Z342" i="8"/>
  <c r="DM341" i="8"/>
  <c r="DH159" i="8"/>
  <c r="AD158" i="8"/>
  <c r="AT94" i="8"/>
  <c r="AJ91" i="8"/>
  <c r="BY90" i="8"/>
  <c r="BP36" i="8"/>
  <c r="DT503" i="8"/>
  <c r="AJ503" i="8"/>
  <c r="BV502" i="8"/>
  <c r="EF501" i="8"/>
  <c r="EF499" i="8"/>
  <c r="BA480" i="8"/>
  <c r="BO478" i="8"/>
  <c r="BN476" i="8"/>
  <c r="AW464" i="8"/>
  <c r="BQ446" i="8"/>
  <c r="BK410" i="8"/>
  <c r="DZ389" i="8"/>
  <c r="EH384" i="8"/>
  <c r="CX383" i="8"/>
  <c r="CX376" i="8"/>
  <c r="ED372" i="8"/>
  <c r="AF371" i="8"/>
  <c r="BS320" i="8"/>
  <c r="CR319" i="8"/>
  <c r="EI314" i="8"/>
  <c r="BS298" i="8"/>
  <c r="CP282" i="8"/>
  <c r="AT270" i="8"/>
  <c r="BN199" i="8"/>
  <c r="AI144" i="8"/>
  <c r="CB141" i="8"/>
  <c r="DE86" i="8"/>
  <c r="AZ81" i="8"/>
  <c r="EB77" i="8"/>
  <c r="CJ75" i="8"/>
  <c r="Z54" i="8"/>
  <c r="CX53" i="8"/>
  <c r="DU48" i="8"/>
  <c r="AE32" i="8"/>
  <c r="DA30" i="8"/>
  <c r="BP319" i="8"/>
  <c r="BS496" i="8"/>
  <c r="V494" i="8"/>
  <c r="DL493" i="8"/>
  <c r="CU490" i="8"/>
  <c r="EA484" i="8"/>
  <c r="DF478" i="8"/>
  <c r="AV467" i="8"/>
  <c r="CM466" i="8"/>
  <c r="DS460" i="8"/>
  <c r="BM458" i="8"/>
  <c r="AX446" i="8"/>
  <c r="DO438" i="8"/>
  <c r="CQ438" i="8"/>
  <c r="BN438" i="8"/>
  <c r="DS422" i="8"/>
  <c r="AT421" i="8"/>
  <c r="BW420" i="8"/>
  <c r="DR419" i="8"/>
  <c r="EB380" i="8"/>
  <c r="CB346" i="8"/>
  <c r="AZ319" i="8"/>
  <c r="DV298" i="8"/>
  <c r="EB295" i="8"/>
  <c r="BK294" i="8"/>
  <c r="AJ291" i="8"/>
  <c r="DZ288" i="8"/>
  <c r="CC287" i="8"/>
  <c r="EB279" i="8"/>
  <c r="CV275" i="8"/>
  <c r="AQ272" i="8"/>
  <c r="CD236" i="8"/>
  <c r="EL234" i="8"/>
  <c r="DV233" i="8"/>
  <c r="DF229" i="8"/>
  <c r="EK192" i="8"/>
  <c r="DW158" i="8"/>
  <c r="BS157" i="8"/>
  <c r="CC156" i="8"/>
  <c r="DO151" i="8"/>
  <c r="CP150" i="8"/>
  <c r="DS149" i="8"/>
  <c r="CO54" i="8"/>
  <c r="DQ54" i="8"/>
  <c r="BF44" i="8"/>
  <c r="DW32" i="8"/>
  <c r="AM11" i="8"/>
  <c r="DS10" i="8"/>
  <c r="DY496" i="8"/>
  <c r="BA496" i="8"/>
  <c r="DX459" i="8"/>
  <c r="EK423" i="8"/>
  <c r="DY391" i="8"/>
  <c r="CA158" i="8"/>
  <c r="AV499" i="8"/>
  <c r="DE496" i="8"/>
  <c r="AG496" i="8"/>
  <c r="Y490" i="8"/>
  <c r="CR477" i="8"/>
  <c r="DN468" i="8"/>
  <c r="BX459" i="8"/>
  <c r="AI456" i="8"/>
  <c r="CF453" i="8"/>
  <c r="DN446" i="8"/>
  <c r="CK442" i="8"/>
  <c r="S440" i="8"/>
  <c r="CN439" i="8"/>
  <c r="CL427" i="8"/>
  <c r="DX396" i="8"/>
  <c r="BX391" i="8"/>
  <c r="BA353" i="8"/>
  <c r="AO337" i="8"/>
  <c r="DS332" i="8"/>
  <c r="DK324" i="8"/>
  <c r="DT319" i="8"/>
  <c r="AU318" i="8"/>
  <c r="BY317" i="8"/>
  <c r="AP256" i="8"/>
  <c r="CB202" i="8"/>
  <c r="BZ201" i="8"/>
  <c r="DE200" i="8"/>
  <c r="AY141" i="8"/>
  <c r="CG120" i="8"/>
  <c r="AZ99" i="8"/>
  <c r="CC75" i="8"/>
  <c r="AI30" i="8"/>
  <c r="CE25" i="8"/>
  <c r="DT447" i="8"/>
  <c r="CR447" i="8"/>
  <c r="Z393" i="8"/>
  <c r="BQ393" i="8"/>
  <c r="AQ306" i="8"/>
  <c r="CQ306" i="8"/>
  <c r="BW306" i="8"/>
  <c r="DW306" i="8"/>
  <c r="BG45" i="8"/>
  <c r="EE45" i="8"/>
  <c r="DZ502" i="8"/>
  <c r="CN497" i="8"/>
  <c r="EH496" i="8"/>
  <c r="CW496" i="8"/>
  <c r="BI496" i="8"/>
  <c r="W496" i="8"/>
  <c r="AD492" i="8"/>
  <c r="BO490" i="8"/>
  <c r="BD489" i="8"/>
  <c r="S488" i="8"/>
  <c r="AZ483" i="8"/>
  <c r="AL482" i="8"/>
  <c r="EJ481" i="8"/>
  <c r="CC480" i="8"/>
  <c r="AG480" i="8"/>
  <c r="CB479" i="8"/>
  <c r="CX474" i="8"/>
  <c r="BG468" i="8"/>
  <c r="CX466" i="8"/>
  <c r="AL466" i="8"/>
  <c r="BR464" i="8"/>
  <c r="DT463" i="8"/>
  <c r="AR459" i="8"/>
  <c r="BA458" i="8"/>
  <c r="AB451" i="8"/>
  <c r="AV451" i="8"/>
  <c r="CB449" i="8"/>
  <c r="CW446" i="8"/>
  <c r="W446" i="8"/>
  <c r="BW442" i="8"/>
  <c r="BJ442" i="8"/>
  <c r="AG442" i="8"/>
  <c r="DA442" i="8"/>
  <c r="EG430" i="8"/>
  <c r="AD430" i="8"/>
  <c r="BJ426" i="8"/>
  <c r="DD391" i="8"/>
  <c r="CB390" i="8"/>
  <c r="AT380" i="8"/>
  <c r="DX377" i="8"/>
  <c r="DZ356" i="8"/>
  <c r="AG205" i="8"/>
  <c r="EE205" i="8"/>
  <c r="CH205" i="8"/>
  <c r="BO146" i="8"/>
  <c r="DS146" i="8"/>
  <c r="AL146" i="8"/>
  <c r="CP146" i="8"/>
  <c r="Y146" i="8"/>
  <c r="EG146" i="8"/>
  <c r="AY146" i="8"/>
  <c r="CX109" i="8"/>
  <c r="DZ109" i="8"/>
  <c r="AV109" i="8"/>
  <c r="R109" i="8"/>
  <c r="BS109" i="8"/>
  <c r="BS84" i="8"/>
  <c r="EG84" i="8"/>
  <c r="BZ80" i="8"/>
  <c r="DJ80" i="8"/>
  <c r="AB391" i="8"/>
  <c r="AG391" i="8"/>
  <c r="BH391" i="8"/>
  <c r="CH391" i="8"/>
  <c r="DN391" i="8"/>
  <c r="AL391" i="8"/>
  <c r="BM391" i="8"/>
  <c r="CS391" i="8"/>
  <c r="DT391" i="8"/>
  <c r="CN365" i="8"/>
  <c r="EB365" i="8"/>
  <c r="AN327" i="8"/>
  <c r="CC327" i="8"/>
  <c r="V246" i="8"/>
  <c r="DB246" i="8"/>
  <c r="BM494" i="8"/>
  <c r="EL490" i="8"/>
  <c r="DY480" i="8"/>
  <c r="BG474" i="8"/>
  <c r="DI456" i="8"/>
  <c r="AB439" i="8"/>
  <c r="CW397" i="8"/>
  <c r="CF397" i="8"/>
  <c r="DX395" i="8"/>
  <c r="BV395" i="8"/>
  <c r="DH393" i="8"/>
  <c r="CX391" i="8"/>
  <c r="AR391" i="8"/>
  <c r="AV390" i="8"/>
  <c r="DC390" i="8"/>
  <c r="BM383" i="8"/>
  <c r="AX383" i="8"/>
  <c r="DN361" i="8"/>
  <c r="AO361" i="8"/>
  <c r="BW358" i="8"/>
  <c r="EA358" i="8"/>
  <c r="EC353" i="8"/>
  <c r="BV347" i="8"/>
  <c r="CW347" i="8"/>
  <c r="AP342" i="8"/>
  <c r="BC342" i="8"/>
  <c r="DW342" i="8"/>
  <c r="BR342" i="8"/>
  <c r="EL342" i="8"/>
  <c r="DW340" i="8"/>
  <c r="DT327" i="8"/>
  <c r="BB223" i="8"/>
  <c r="DF223" i="8"/>
  <c r="BT43" i="8"/>
  <c r="DP43" i="8"/>
  <c r="AR43" i="8"/>
  <c r="CN43" i="8"/>
  <c r="AI43" i="8"/>
  <c r="DZ43" i="8"/>
  <c r="BC43" i="8"/>
  <c r="DU24" i="8"/>
  <c r="BZ24" i="8"/>
  <c r="DN496" i="8"/>
  <c r="CC496" i="8"/>
  <c r="DF490" i="8"/>
  <c r="BL485" i="8"/>
  <c r="DN480" i="8"/>
  <c r="AQ480" i="8"/>
  <c r="AT478" i="8"/>
  <c r="AZ477" i="8"/>
  <c r="DM476" i="8"/>
  <c r="AG468" i="8"/>
  <c r="DX467" i="8"/>
  <c r="EK466" i="8"/>
  <c r="BM466" i="8"/>
  <c r="CK464" i="8"/>
  <c r="AL460" i="8"/>
  <c r="AF459" i="8"/>
  <c r="AT454" i="8"/>
  <c r="DH451" i="8"/>
  <c r="DU446" i="8"/>
  <c r="AQ446" i="8"/>
  <c r="CO446" i="8"/>
  <c r="EA442" i="8"/>
  <c r="S442" i="8"/>
  <c r="DL435" i="8"/>
  <c r="AF435" i="8"/>
  <c r="BU430" i="8"/>
  <c r="EL413" i="8"/>
  <c r="EJ391" i="8"/>
  <c r="CC391" i="8"/>
  <c r="V391" i="8"/>
  <c r="BL385" i="8"/>
  <c r="CF384" i="8"/>
  <c r="CK361" i="8"/>
  <c r="CR351" i="8"/>
  <c r="DG342" i="8"/>
  <c r="BJ338" i="8"/>
  <c r="AV311" i="8"/>
  <c r="BU311" i="8"/>
  <c r="CK311" i="8"/>
  <c r="DT293" i="8"/>
  <c r="BL293" i="8"/>
  <c r="AM231" i="8"/>
  <c r="DF231" i="8"/>
  <c r="BO231" i="8"/>
  <c r="CH199" i="8"/>
  <c r="AT199" i="8"/>
  <c r="EL199" i="8"/>
  <c r="CY199" i="8"/>
  <c r="AC199" i="8"/>
  <c r="CC146" i="8"/>
  <c r="S124" i="8"/>
  <c r="CQ124" i="8"/>
  <c r="AP124" i="8"/>
  <c r="DG121" i="8"/>
  <c r="CA121" i="8"/>
  <c r="BJ94" i="8"/>
  <c r="EE94" i="8"/>
  <c r="CD94" i="8"/>
  <c r="DK94" i="8"/>
  <c r="DH43" i="8"/>
  <c r="BQ28" i="8"/>
  <c r="CM28" i="8"/>
  <c r="BG452" i="8"/>
  <c r="BH443" i="8"/>
  <c r="DY438" i="8"/>
  <c r="DE438" i="8"/>
  <c r="CM438" i="8"/>
  <c r="BS438" i="8"/>
  <c r="DT404" i="8"/>
  <c r="AK403" i="8"/>
  <c r="DZ402" i="8"/>
  <c r="T391" i="8"/>
  <c r="BH376" i="8"/>
  <c r="DB374" i="8"/>
  <c r="CB367" i="8"/>
  <c r="BF355" i="8"/>
  <c r="BB345" i="8"/>
  <c r="DY343" i="8"/>
  <c r="BK330" i="8"/>
  <c r="DG322" i="8"/>
  <c r="BH311" i="8"/>
  <c r="EB311" i="8"/>
  <c r="BL299" i="8"/>
  <c r="CJ269" i="8"/>
  <c r="BD241" i="8"/>
  <c r="DQ213" i="8"/>
  <c r="AC190" i="8"/>
  <c r="EA190" i="8"/>
  <c r="BT190" i="8"/>
  <c r="CK162" i="8"/>
  <c r="BQ159" i="8"/>
  <c r="BB120" i="8"/>
  <c r="BA96" i="8"/>
  <c r="AI94" i="8"/>
  <c r="CU68" i="8"/>
  <c r="BL38" i="8"/>
  <c r="DQ33" i="8"/>
  <c r="BU23" i="8"/>
  <c r="AS432" i="8"/>
  <c r="AF417" i="8"/>
  <c r="BR414" i="8"/>
  <c r="DZ386" i="8"/>
  <c r="CQ382" i="8"/>
  <c r="CV360" i="8"/>
  <c r="CB359" i="8"/>
  <c r="CR353" i="8"/>
  <c r="BX352" i="8"/>
  <c r="CH340" i="8"/>
  <c r="CS339" i="8"/>
  <c r="DI335" i="8"/>
  <c r="DY333" i="8"/>
  <c r="Y319" i="8"/>
  <c r="AN319" i="8"/>
  <c r="DH319" i="8"/>
  <c r="BO316" i="8"/>
  <c r="CC315" i="8"/>
  <c r="CP158" i="8"/>
  <c r="DB158" i="8"/>
  <c r="BA158" i="8"/>
  <c r="AA130" i="8"/>
  <c r="EL130" i="8"/>
  <c r="BB70" i="8"/>
  <c r="EE70" i="8"/>
  <c r="EJ59" i="8"/>
  <c r="BW59" i="8"/>
  <c r="CH54" i="8"/>
  <c r="EL54" i="8"/>
  <c r="BD54" i="8"/>
  <c r="DJ54" i="8"/>
  <c r="BS324" i="8"/>
  <c r="CC323" i="8"/>
  <c r="S314" i="8"/>
  <c r="CX308" i="8"/>
  <c r="CW289" i="8"/>
  <c r="CP266" i="8"/>
  <c r="EH244" i="8"/>
  <c r="CL242" i="8"/>
  <c r="Y223" i="8"/>
  <c r="BW197" i="8"/>
  <c r="BN195" i="8"/>
  <c r="CW194" i="8"/>
  <c r="X190" i="8"/>
  <c r="AG189" i="8"/>
  <c r="EB188" i="8"/>
  <c r="CE185" i="8"/>
  <c r="AJ175" i="8"/>
  <c r="AW173" i="8"/>
  <c r="DW171" i="8"/>
  <c r="CP168" i="8"/>
  <c r="CR167" i="8"/>
  <c r="BA153" i="8"/>
  <c r="BH151" i="8"/>
  <c r="DQ144" i="8"/>
  <c r="CN143" i="8"/>
  <c r="AD136" i="8"/>
  <c r="BQ124" i="8"/>
  <c r="BI122" i="8"/>
  <c r="BF100" i="8"/>
  <c r="DT99" i="8"/>
  <c r="CP94" i="8"/>
  <c r="AG86" i="8"/>
  <c r="CG77" i="8"/>
  <c r="X75" i="8"/>
  <c r="AQ53" i="8"/>
  <c r="AX45" i="8"/>
  <c r="BR42" i="8"/>
  <c r="DP38" i="8"/>
  <c r="AP36" i="8"/>
  <c r="AX24" i="8"/>
  <c r="CZ15" i="8"/>
  <c r="DT277" i="8"/>
  <c r="CT274" i="8"/>
  <c r="AH268" i="8"/>
  <c r="T255" i="8"/>
  <c r="CP254" i="8"/>
  <c r="AF247" i="8"/>
  <c r="AP240" i="8"/>
  <c r="EF224" i="8"/>
  <c r="BE213" i="8"/>
  <c r="BC191" i="8"/>
  <c r="CA183" i="8"/>
  <c r="CL182" i="8"/>
  <c r="AQ178" i="8"/>
  <c r="CG177" i="8"/>
  <c r="CO157" i="8"/>
  <c r="AZ155" i="8"/>
  <c r="DS154" i="8"/>
  <c r="CI149" i="8"/>
  <c r="CW130" i="8"/>
  <c r="AH120" i="8"/>
  <c r="BF116" i="8"/>
  <c r="AZ113" i="8"/>
  <c r="CF105" i="8"/>
  <c r="BR101" i="8"/>
  <c r="S94" i="8"/>
  <c r="DH89" i="8"/>
  <c r="BO88" i="8"/>
  <c r="AK69" i="8"/>
  <c r="Z68" i="8"/>
  <c r="CB64" i="8"/>
  <c r="CY57" i="8"/>
  <c r="AA43" i="8"/>
  <c r="AF38" i="8"/>
  <c r="BH33" i="8"/>
  <c r="BU30" i="8"/>
  <c r="DH28" i="8"/>
  <c r="AJ23" i="8"/>
  <c r="CV11" i="8"/>
  <c r="AG500" i="8"/>
  <c r="CC500" i="8"/>
  <c r="S444" i="8"/>
  <c r="BU444" i="8"/>
  <c r="AL440" i="8"/>
  <c r="CO415" i="8"/>
  <c r="BD415" i="8"/>
  <c r="DZ415" i="8"/>
  <c r="AE502" i="8"/>
  <c r="DT497" i="8"/>
  <c r="AR497" i="8"/>
  <c r="S492" i="8"/>
  <c r="BG492" i="8"/>
  <c r="CU492" i="8"/>
  <c r="ED492" i="8"/>
  <c r="AO492" i="8"/>
  <c r="BZ492" i="8"/>
  <c r="DK492" i="8"/>
  <c r="S490" i="8"/>
  <c r="AO490" i="8"/>
  <c r="BJ490" i="8"/>
  <c r="CE490" i="8"/>
  <c r="DA490" i="8"/>
  <c r="DV490" i="8"/>
  <c r="AD490" i="8"/>
  <c r="AY490" i="8"/>
  <c r="BU490" i="8"/>
  <c r="CP490" i="8"/>
  <c r="DK490" i="8"/>
  <c r="EG490" i="8"/>
  <c r="AF487" i="8"/>
  <c r="CR487" i="8"/>
  <c r="AK486" i="8"/>
  <c r="V484" i="8"/>
  <c r="AD484" i="8"/>
  <c r="CK484" i="8"/>
  <c r="BG484" i="8"/>
  <c r="DK484" i="8"/>
  <c r="CZ475" i="8"/>
  <c r="CN475" i="8"/>
  <c r="AB471" i="8"/>
  <c r="EJ471" i="8"/>
  <c r="AW470" i="8"/>
  <c r="BG470" i="8"/>
  <c r="ED470" i="8"/>
  <c r="AB469" i="8"/>
  <c r="BM462" i="8"/>
  <c r="ED462" i="8"/>
  <c r="CX462" i="8"/>
  <c r="AG458" i="8"/>
  <c r="BF458" i="8"/>
  <c r="CD458" i="8"/>
  <c r="DE458" i="8"/>
  <c r="EC458" i="8"/>
  <c r="AS458" i="8"/>
  <c r="BS458" i="8"/>
  <c r="CQ458" i="8"/>
  <c r="DR458" i="8"/>
  <c r="BU456" i="8"/>
  <c r="V446" i="8"/>
  <c r="AG446" i="8"/>
  <c r="AS446" i="8"/>
  <c r="BG446" i="8"/>
  <c r="BS446" i="8"/>
  <c r="CD446" i="8"/>
  <c r="CS446" i="8"/>
  <c r="DE446" i="8"/>
  <c r="DR446" i="8"/>
  <c r="EE446" i="8"/>
  <c r="Z446" i="8"/>
  <c r="AM446" i="8"/>
  <c r="BA446" i="8"/>
  <c r="BM446" i="8"/>
  <c r="CA446" i="8"/>
  <c r="CL446" i="8"/>
  <c r="CX446" i="8"/>
  <c r="DM446" i="8"/>
  <c r="DY446" i="8"/>
  <c r="EI446" i="8"/>
  <c r="BN440" i="8"/>
  <c r="AZ408" i="8"/>
  <c r="DB408" i="8"/>
  <c r="CX500" i="8"/>
  <c r="AL496" i="8"/>
  <c r="BF496" i="8"/>
  <c r="BW496" i="8"/>
  <c r="CQ496" i="8"/>
  <c r="DJ496" i="8"/>
  <c r="EC496" i="8"/>
  <c r="AC496" i="8"/>
  <c r="AU496" i="8"/>
  <c r="BN496" i="8"/>
  <c r="CH496" i="8"/>
  <c r="CY496" i="8"/>
  <c r="DS496" i="8"/>
  <c r="DC494" i="8"/>
  <c r="BR492" i="8"/>
  <c r="EA490" i="8"/>
  <c r="CK490" i="8"/>
  <c r="AT490" i="8"/>
  <c r="CX484" i="8"/>
  <c r="DE480" i="8"/>
  <c r="BS480" i="8"/>
  <c r="AG478" i="8"/>
  <c r="CK478" i="8"/>
  <c r="EF477" i="8"/>
  <c r="AK476" i="8"/>
  <c r="CO476" i="8"/>
  <c r="EF475" i="8"/>
  <c r="U474" i="8"/>
  <c r="CC474" i="8"/>
  <c r="DX473" i="8"/>
  <c r="CN469" i="8"/>
  <c r="DY466" i="8"/>
  <c r="BY466" i="8"/>
  <c r="CV463" i="8"/>
  <c r="BH463" i="8"/>
  <c r="CC462" i="8"/>
  <c r="BG460" i="8"/>
  <c r="CX460" i="8"/>
  <c r="S459" i="8"/>
  <c r="BH459" i="8"/>
  <c r="DL459" i="8"/>
  <c r="EI458" i="8"/>
  <c r="CL458" i="8"/>
  <c r="AL458" i="8"/>
  <c r="DH449" i="8"/>
  <c r="AV449" i="8"/>
  <c r="EH446" i="8"/>
  <c r="DG446" i="8"/>
  <c r="CI446" i="8"/>
  <c r="BI446" i="8"/>
  <c r="AK446" i="8"/>
  <c r="CM444" i="8"/>
  <c r="DN442" i="8"/>
  <c r="ED440" i="8"/>
  <c r="CP440" i="8"/>
  <c r="BG440" i="8"/>
  <c r="CV439" i="8"/>
  <c r="BP439" i="8"/>
  <c r="S502" i="8"/>
  <c r="BG502" i="8"/>
  <c r="DM502" i="8"/>
  <c r="BX497" i="8"/>
  <c r="EJ497" i="8"/>
  <c r="AL494" i="8"/>
  <c r="BB494" i="8"/>
  <c r="CS494" i="8"/>
  <c r="EI494" i="8"/>
  <c r="AG494" i="8"/>
  <c r="BW494" i="8"/>
  <c r="DN494" i="8"/>
  <c r="S486" i="8"/>
  <c r="BV486" i="8"/>
  <c r="AN477" i="8"/>
  <c r="CF477" i="8"/>
  <c r="DX477" i="8"/>
  <c r="S456" i="8"/>
  <c r="CM456" i="8"/>
  <c r="BE456" i="8"/>
  <c r="EA456" i="8"/>
  <c r="AH440" i="8"/>
  <c r="AY440" i="8"/>
  <c r="BU440" i="8"/>
  <c r="CM440" i="8"/>
  <c r="DE440" i="8"/>
  <c r="DZ440" i="8"/>
  <c r="W440" i="8"/>
  <c r="AS440" i="8"/>
  <c r="BJ440" i="8"/>
  <c r="CC440" i="8"/>
  <c r="CX440" i="8"/>
  <c r="DO440" i="8"/>
  <c r="EG440" i="8"/>
  <c r="CX502" i="8"/>
  <c r="AL500" i="8"/>
  <c r="DY494" i="8"/>
  <c r="AQ494" i="8"/>
  <c r="DZ486" i="8"/>
  <c r="AC480" i="8"/>
  <c r="AU480" i="8"/>
  <c r="BN480" i="8"/>
  <c r="CH480" i="8"/>
  <c r="CY480" i="8"/>
  <c r="DS480" i="8"/>
  <c r="AL480" i="8"/>
  <c r="BF480" i="8"/>
  <c r="BW480" i="8"/>
  <c r="CQ480" i="8"/>
  <c r="DJ480" i="8"/>
  <c r="EC480" i="8"/>
  <c r="BT477" i="8"/>
  <c r="T477" i="8"/>
  <c r="EJ469" i="8"/>
  <c r="AB467" i="8"/>
  <c r="AJ467" i="8"/>
  <c r="DD467" i="8"/>
  <c r="BP467" i="8"/>
  <c r="DS462" i="8"/>
  <c r="CZ461" i="8"/>
  <c r="EA444" i="8"/>
  <c r="AI444" i="8"/>
  <c r="DA440" i="8"/>
  <c r="AD440" i="8"/>
  <c r="AH428" i="8"/>
  <c r="BN428" i="8"/>
  <c r="AR418" i="8"/>
  <c r="EJ418" i="8"/>
  <c r="BS418" i="8"/>
  <c r="CZ418" i="8"/>
  <c r="AJ418" i="8"/>
  <c r="AS502" i="8"/>
  <c r="DH501" i="8"/>
  <c r="CN501" i="8"/>
  <c r="BG500" i="8"/>
  <c r="BH497" i="8"/>
  <c r="CH494" i="8"/>
  <c r="DV492" i="8"/>
  <c r="AW492" i="8"/>
  <c r="DQ490" i="8"/>
  <c r="BZ490" i="8"/>
  <c r="AI490" i="8"/>
  <c r="X489" i="8"/>
  <c r="CJ489" i="8"/>
  <c r="DX487" i="8"/>
  <c r="BB486" i="8"/>
  <c r="BU484" i="8"/>
  <c r="BX481" i="8"/>
  <c r="DL481" i="8"/>
  <c r="EH480" i="8"/>
  <c r="CW480" i="8"/>
  <c r="BI480" i="8"/>
  <c r="W480" i="8"/>
  <c r="DL477" i="8"/>
  <c r="AF477" i="8"/>
  <c r="AV475" i="8"/>
  <c r="BX471" i="8"/>
  <c r="AZ469" i="8"/>
  <c r="CN467" i="8"/>
  <c r="U466" i="8"/>
  <c r="AS466" i="8"/>
  <c r="BS466" i="8"/>
  <c r="CQ466" i="8"/>
  <c r="DR466" i="8"/>
  <c r="AH466" i="8"/>
  <c r="BF466" i="8"/>
  <c r="CG466" i="8"/>
  <c r="DE466" i="8"/>
  <c r="ED466" i="8"/>
  <c r="AQ462" i="8"/>
  <c r="DY458" i="8"/>
  <c r="BW458" i="8"/>
  <c r="Z458" i="8"/>
  <c r="R458" i="8"/>
  <c r="AZ455" i="8"/>
  <c r="BP455" i="8"/>
  <c r="DZ446" i="8"/>
  <c r="DC446" i="8"/>
  <c r="CC446" i="8"/>
  <c r="BB446" i="8"/>
  <c r="AE446" i="8"/>
  <c r="AY444" i="8"/>
  <c r="Y442" i="8"/>
  <c r="BB442" i="8"/>
  <c r="CE442" i="8"/>
  <c r="DF442" i="8"/>
  <c r="EI442" i="8"/>
  <c r="AO442" i="8"/>
  <c r="BO442" i="8"/>
  <c r="CS442" i="8"/>
  <c r="DV442" i="8"/>
  <c r="DS440" i="8"/>
  <c r="CI440" i="8"/>
  <c r="AW440" i="8"/>
  <c r="AL399" i="8"/>
  <c r="DT399" i="8"/>
  <c r="BF394" i="8"/>
  <c r="DG394" i="8"/>
  <c r="AH394" i="8"/>
  <c r="CI394" i="8"/>
  <c r="EB394" i="8"/>
  <c r="AU394" i="8"/>
  <c r="CT394" i="8"/>
  <c r="S394" i="8"/>
  <c r="DV394" i="8"/>
  <c r="R438" i="8"/>
  <c r="W438" i="8"/>
  <c r="AL438" i="8"/>
  <c r="BT426" i="8"/>
  <c r="DV426" i="8"/>
  <c r="BF421" i="8"/>
  <c r="CR421" i="8"/>
  <c r="BV409" i="8"/>
  <c r="AF409" i="8"/>
  <c r="DB409" i="8"/>
  <c r="DL405" i="8"/>
  <c r="EL405" i="8"/>
  <c r="AF388" i="8"/>
  <c r="CI388" i="8"/>
  <c r="DU383" i="8"/>
  <c r="BV383" i="8"/>
  <c r="Z383" i="8"/>
  <c r="BT380" i="8"/>
  <c r="BR375" i="8"/>
  <c r="ED375" i="8"/>
  <c r="AV375" i="8"/>
  <c r="AP364" i="8"/>
  <c r="DW364" i="8"/>
  <c r="CP345" i="8"/>
  <c r="AU338" i="8"/>
  <c r="CY338" i="8"/>
  <c r="AF337" i="8"/>
  <c r="DI337" i="8"/>
  <c r="BI337" i="8"/>
  <c r="AU322" i="8"/>
  <c r="CU322" i="8"/>
  <c r="CP316" i="8"/>
  <c r="EA312" i="8"/>
  <c r="BS312" i="8"/>
  <c r="W308" i="8"/>
  <c r="AR303" i="8"/>
  <c r="BX303" i="8"/>
  <c r="T299" i="8"/>
  <c r="DA299" i="8"/>
  <c r="BA293" i="8"/>
  <c r="DD293" i="8"/>
  <c r="CV291" i="8"/>
  <c r="DX275" i="8"/>
  <c r="T267" i="8"/>
  <c r="DA267" i="8"/>
  <c r="S256" i="8"/>
  <c r="DF256" i="8"/>
  <c r="DV256" i="8"/>
  <c r="BF256" i="8"/>
  <c r="AS229" i="8"/>
  <c r="CH229" i="8"/>
  <c r="EA229" i="8"/>
  <c r="BB229" i="8"/>
  <c r="CS229" i="8"/>
  <c r="EL229" i="8"/>
  <c r="BZ229" i="8"/>
  <c r="AD229" i="8"/>
  <c r="DQ229" i="8"/>
  <c r="BN221" i="8"/>
  <c r="DC221" i="8"/>
  <c r="AA202" i="8"/>
  <c r="EC202" i="8"/>
  <c r="BA202" i="8"/>
  <c r="CW202" i="8"/>
  <c r="AB192" i="8"/>
  <c r="BK192" i="8"/>
  <c r="CY192" i="8"/>
  <c r="AV186" i="8"/>
  <c r="CR186" i="8"/>
  <c r="BN178" i="8"/>
  <c r="AF169" i="8"/>
  <c r="DM169" i="8"/>
  <c r="Y6" i="8"/>
  <c r="AT6" i="8"/>
  <c r="BS6" i="8"/>
  <c r="CN6" i="8"/>
  <c r="DE6" i="8"/>
  <c r="DU6" i="8"/>
  <c r="AE6" i="8"/>
  <c r="BG6" i="8"/>
  <c r="CC6" i="8"/>
  <c r="CU6" i="8"/>
  <c r="DP6" i="8"/>
  <c r="EF6" i="8"/>
  <c r="AD6" i="8"/>
  <c r="BY6" i="8"/>
  <c r="DI6" i="8"/>
  <c r="BA6" i="8"/>
  <c r="CO6" i="8"/>
  <c r="EE6" i="8"/>
  <c r="AQ6" i="8"/>
  <c r="DT6" i="8"/>
  <c r="BO6" i="8"/>
  <c r="EK6" i="8"/>
  <c r="CE6" i="8"/>
  <c r="CI502" i="8"/>
  <c r="DS500" i="8"/>
  <c r="DD497" i="8"/>
  <c r="AI492" i="8"/>
  <c r="AA490" i="8"/>
  <c r="BT489" i="8"/>
  <c r="CB487" i="8"/>
  <c r="DG486" i="8"/>
  <c r="CR485" i="8"/>
  <c r="CC482" i="8"/>
  <c r="U481" i="8"/>
  <c r="V480" i="8"/>
  <c r="EA478" i="8"/>
  <c r="CZ477" i="8"/>
  <c r="BL477" i="8"/>
  <c r="DS474" i="8"/>
  <c r="AR471" i="8"/>
  <c r="DL469" i="8"/>
  <c r="T466" i="8"/>
  <c r="DC464" i="8"/>
  <c r="AA462" i="8"/>
  <c r="CF459" i="8"/>
  <c r="CB457" i="8"/>
  <c r="V452" i="8"/>
  <c r="EB451" i="8"/>
  <c r="DF444" i="8"/>
  <c r="EE438" i="8"/>
  <c r="DW438" i="8"/>
  <c r="DM438" i="8"/>
  <c r="DC438" i="8"/>
  <c r="CT438" i="8"/>
  <c r="CI438" i="8"/>
  <c r="CA438" i="8"/>
  <c r="BR438" i="8"/>
  <c r="BG438" i="8"/>
  <c r="AS438" i="8"/>
  <c r="AA438" i="8"/>
  <c r="CE436" i="8"/>
  <c r="EI436" i="8"/>
  <c r="T435" i="8"/>
  <c r="AR435" i="8"/>
  <c r="CV435" i="8"/>
  <c r="BX435" i="8"/>
  <c r="DX435" i="8"/>
  <c r="CI434" i="8"/>
  <c r="Y430" i="8"/>
  <c r="BG430" i="8"/>
  <c r="DY430" i="8"/>
  <c r="CK430" i="8"/>
  <c r="BP429" i="8"/>
  <c r="BA423" i="8"/>
  <c r="CN423" i="8"/>
  <c r="CB422" i="8"/>
  <c r="AB410" i="8"/>
  <c r="BO410" i="8"/>
  <c r="DJ410" i="8"/>
  <c r="AR410" i="8"/>
  <c r="CP410" i="8"/>
  <c r="EH410" i="8"/>
  <c r="DX409" i="8"/>
  <c r="BV407" i="8"/>
  <c r="BH401" i="8"/>
  <c r="DN401" i="8"/>
  <c r="AV393" i="8"/>
  <c r="EC393" i="8"/>
  <c r="CL393" i="8"/>
  <c r="ED391" i="8"/>
  <c r="DI391" i="8"/>
  <c r="CN391" i="8"/>
  <c r="BR391" i="8"/>
  <c r="AW391" i="8"/>
  <c r="AS389" i="8"/>
  <c r="CW389" i="8"/>
  <c r="DC388" i="8"/>
  <c r="Z386" i="8"/>
  <c r="DH383" i="8"/>
  <c r="DX371" i="8"/>
  <c r="AG361" i="8"/>
  <c r="CC361" i="8"/>
  <c r="DV361" i="8"/>
  <c r="AZ361" i="8"/>
  <c r="DE361" i="8"/>
  <c r="BN351" i="8"/>
  <c r="AS351" i="8"/>
  <c r="DR351" i="8"/>
  <c r="AF347" i="8"/>
  <c r="CJ347" i="8"/>
  <c r="BF347" i="8"/>
  <c r="DM347" i="8"/>
  <c r="DS346" i="8"/>
  <c r="CT342" i="8"/>
  <c r="AF341" i="8"/>
  <c r="CL338" i="8"/>
  <c r="R338" i="8"/>
  <c r="CB337" i="8"/>
  <c r="BA333" i="8"/>
  <c r="CI332" i="8"/>
  <c r="BJ332" i="8"/>
  <c r="DB330" i="8"/>
  <c r="CI322" i="8"/>
  <c r="Z322" i="8"/>
  <c r="EG319" i="8"/>
  <c r="CC319" i="8"/>
  <c r="AY316" i="8"/>
  <c r="CX312" i="8"/>
  <c r="CZ311" i="8"/>
  <c r="AE306" i="8"/>
  <c r="CE306" i="8"/>
  <c r="EI306" i="8"/>
  <c r="AY306" i="8"/>
  <c r="DK306" i="8"/>
  <c r="DY303" i="8"/>
  <c r="AG303" i="8"/>
  <c r="CR293" i="8"/>
  <c r="U293" i="8"/>
  <c r="BV288" i="8"/>
  <c r="DZ278" i="8"/>
  <c r="BS270" i="8"/>
  <c r="DZ270" i="8"/>
  <c r="BH269" i="8"/>
  <c r="EB269" i="8"/>
  <c r="DZ262" i="8"/>
  <c r="BV256" i="8"/>
  <c r="DH247" i="8"/>
  <c r="BB246" i="8"/>
  <c r="CH246" i="8"/>
  <c r="DV246" i="8"/>
  <c r="DL216" i="8"/>
  <c r="AY216" i="8"/>
  <c r="Y201" i="8"/>
  <c r="EA201" i="8"/>
  <c r="EC178" i="8"/>
  <c r="V383" i="8"/>
  <c r="AS383" i="8"/>
  <c r="BQ383" i="8"/>
  <c r="CO383" i="8"/>
  <c r="DR383" i="8"/>
  <c r="AF383" i="8"/>
  <c r="BB383" i="8"/>
  <c r="CD383" i="8"/>
  <c r="DD383" i="8"/>
  <c r="DZ383" i="8"/>
  <c r="DX382" i="8"/>
  <c r="AF382" i="8"/>
  <c r="BH380" i="8"/>
  <c r="DL380" i="8"/>
  <c r="CJ380" i="8"/>
  <c r="BP345" i="8"/>
  <c r="EG345" i="8"/>
  <c r="DA345" i="8"/>
  <c r="DC314" i="8"/>
  <c r="AY314" i="8"/>
  <c r="AO255" i="8"/>
  <c r="DX255" i="8"/>
  <c r="DA255" i="8"/>
  <c r="BL255" i="8"/>
  <c r="Z242" i="8"/>
  <c r="EL242" i="8"/>
  <c r="AJ224" i="8"/>
  <c r="CJ224" i="8"/>
  <c r="DX210" i="8"/>
  <c r="BQ210" i="8"/>
  <c r="CD191" i="8"/>
  <c r="AE191" i="8"/>
  <c r="DB191" i="8"/>
  <c r="EC191" i="8"/>
  <c r="BQ191" i="8"/>
  <c r="AH178" i="8"/>
  <c r="BB178" i="8"/>
  <c r="BR178" i="8"/>
  <c r="CL178" i="8"/>
  <c r="CY178" i="8"/>
  <c r="DO178" i="8"/>
  <c r="EI178" i="8"/>
  <c r="AA178" i="8"/>
  <c r="BC178" i="8"/>
  <c r="CC178" i="8"/>
  <c r="CX178" i="8"/>
  <c r="DW178" i="8"/>
  <c r="AM178" i="8"/>
  <c r="BK178" i="8"/>
  <c r="CD178" i="8"/>
  <c r="DE178" i="8"/>
  <c r="DZ178" i="8"/>
  <c r="BA178" i="8"/>
  <c r="CQ178" i="8"/>
  <c r="EK178" i="8"/>
  <c r="U178" i="8"/>
  <c r="BW178" i="8"/>
  <c r="DN178" i="8"/>
  <c r="EI161" i="8"/>
  <c r="BW161" i="8"/>
  <c r="U502" i="8"/>
  <c r="V500" i="8"/>
  <c r="AF499" i="8"/>
  <c r="S498" i="8"/>
  <c r="U497" i="8"/>
  <c r="S496" i="8"/>
  <c r="DH495" i="8"/>
  <c r="AJ477" i="8"/>
  <c r="V476" i="8"/>
  <c r="V474" i="8"/>
  <c r="BH469" i="8"/>
  <c r="BW468" i="8"/>
  <c r="AA464" i="8"/>
  <c r="AM463" i="8"/>
  <c r="BD461" i="8"/>
  <c r="AD456" i="8"/>
  <c r="BG450" i="8"/>
  <c r="BG448" i="8"/>
  <c r="R446" i="8"/>
  <c r="AV439" i="8"/>
  <c r="EK438" i="8"/>
  <c r="DZ438" i="8"/>
  <c r="DR438" i="8"/>
  <c r="DI438" i="8"/>
  <c r="CX438" i="8"/>
  <c r="CO438" i="8"/>
  <c r="CG438" i="8"/>
  <c r="BV438" i="8"/>
  <c r="BM438" i="8"/>
  <c r="BA438" i="8"/>
  <c r="AH438" i="8"/>
  <c r="BD437" i="8"/>
  <c r="AK427" i="8"/>
  <c r="EC427" i="8"/>
  <c r="AM412" i="8"/>
  <c r="CT412" i="8"/>
  <c r="BA409" i="8"/>
  <c r="AO391" i="8"/>
  <c r="AZ391" i="8"/>
  <c r="BJ391" i="8"/>
  <c r="BU391" i="8"/>
  <c r="CF391" i="8"/>
  <c r="CP391" i="8"/>
  <c r="DA391" i="8"/>
  <c r="DL391" i="8"/>
  <c r="DV391" i="8"/>
  <c r="EG391" i="8"/>
  <c r="Y391" i="8"/>
  <c r="AJ391" i="8"/>
  <c r="AT391" i="8"/>
  <c r="BE391" i="8"/>
  <c r="BP391" i="8"/>
  <c r="BZ391" i="8"/>
  <c r="CK391" i="8"/>
  <c r="CV391" i="8"/>
  <c r="DF391" i="8"/>
  <c r="DQ391" i="8"/>
  <c r="EB391" i="8"/>
  <c r="EL391" i="8"/>
  <c r="AL390" i="8"/>
  <c r="CM390" i="8"/>
  <c r="BL390" i="8"/>
  <c r="DS390" i="8"/>
  <c r="CE386" i="8"/>
  <c r="AZ384" i="8"/>
  <c r="DG384" i="8"/>
  <c r="EJ383" i="8"/>
  <c r="CJ383" i="8"/>
  <c r="AK383" i="8"/>
  <c r="CX380" i="8"/>
  <c r="AD380" i="8"/>
  <c r="CX375" i="8"/>
  <c r="BX371" i="8"/>
  <c r="AU360" i="8"/>
  <c r="AN353" i="8"/>
  <c r="DH353" i="8"/>
  <c r="BV353" i="8"/>
  <c r="DL345" i="8"/>
  <c r="AN345" i="8"/>
  <c r="V342" i="8"/>
  <c r="AU342" i="8"/>
  <c r="BZ342" i="8"/>
  <c r="DB342" i="8"/>
  <c r="ED342" i="8"/>
  <c r="AH342" i="8"/>
  <c r="BK342" i="8"/>
  <c r="CL342" i="8"/>
  <c r="DO342" i="8"/>
  <c r="AQ340" i="8"/>
  <c r="AE340" i="8"/>
  <c r="DN340" i="8"/>
  <c r="BW340" i="8"/>
  <c r="EE338" i="8"/>
  <c r="AH338" i="8"/>
  <c r="BH327" i="8"/>
  <c r="CZ327" i="8"/>
  <c r="DM325" i="8"/>
  <c r="EI322" i="8"/>
  <c r="AH322" i="8"/>
  <c r="T319" i="8"/>
  <c r="AF319" i="8"/>
  <c r="BH319" i="8"/>
  <c r="CK319" i="8"/>
  <c r="DL319" i="8"/>
  <c r="AV319" i="8"/>
  <c r="BU319" i="8"/>
  <c r="CZ319" i="8"/>
  <c r="EB319" i="8"/>
  <c r="BD317" i="8"/>
  <c r="DE317" i="8"/>
  <c r="DS316" i="8"/>
  <c r="AL316" i="8"/>
  <c r="CA314" i="8"/>
  <c r="Y311" i="8"/>
  <c r="AZ311" i="8"/>
  <c r="CC311" i="8"/>
  <c r="DH311" i="8"/>
  <c r="EG311" i="8"/>
  <c r="AN311" i="8"/>
  <c r="BP311" i="8"/>
  <c r="CR311" i="8"/>
  <c r="DT311" i="8"/>
  <c r="BH303" i="8"/>
  <c r="V300" i="8"/>
  <c r="DZ300" i="8"/>
  <c r="AK293" i="8"/>
  <c r="X287" i="8"/>
  <c r="DY287" i="8"/>
  <c r="CF255" i="8"/>
  <c r="BN229" i="8"/>
  <c r="AO220" i="8"/>
  <c r="DW220" i="8"/>
  <c r="CD213" i="8"/>
  <c r="AD213" i="8"/>
  <c r="DC213" i="8"/>
  <c r="EA213" i="8"/>
  <c r="BO213" i="8"/>
  <c r="AX207" i="8"/>
  <c r="BS207" i="8"/>
  <c r="CO207" i="8"/>
  <c r="AM207" i="8"/>
  <c r="BG205" i="8"/>
  <c r="DE205" i="8"/>
  <c r="V205" i="8"/>
  <c r="BS205" i="8"/>
  <c r="DS205" i="8"/>
  <c r="CS205" i="8"/>
  <c r="AT205" i="8"/>
  <c r="AC198" i="8"/>
  <c r="AY198" i="8"/>
  <c r="DU198" i="8"/>
  <c r="DO191" i="8"/>
  <c r="CM178" i="8"/>
  <c r="V76" i="8"/>
  <c r="CT76" i="8"/>
  <c r="BF76" i="8"/>
  <c r="EH76" i="8"/>
  <c r="DK76" i="8"/>
  <c r="AP76" i="8"/>
  <c r="BZ76" i="8"/>
  <c r="AL46" i="8"/>
  <c r="CR46" i="8"/>
  <c r="BP46" i="8"/>
  <c r="DR46" i="8"/>
  <c r="DA46" i="8"/>
  <c r="BE46" i="8"/>
  <c r="CF46" i="8"/>
  <c r="EC46" i="8"/>
  <c r="CZ6" i="8"/>
  <c r="AT430" i="8"/>
  <c r="Z423" i="8"/>
  <c r="AF407" i="8"/>
  <c r="AG401" i="8"/>
  <c r="AF395" i="8"/>
  <c r="BP392" i="8"/>
  <c r="AA390" i="8"/>
  <c r="AD389" i="8"/>
  <c r="CX372" i="8"/>
  <c r="X361" i="8"/>
  <c r="Z353" i="8"/>
  <c r="X351" i="8"/>
  <c r="EB348" i="8"/>
  <c r="X347" i="8"/>
  <c r="V340" i="8"/>
  <c r="DV338" i="8"/>
  <c r="BZ338" i="8"/>
  <c r="AC335" i="8"/>
  <c r="AL332" i="8"/>
  <c r="DS326" i="8"/>
  <c r="AD324" i="8"/>
  <c r="DS322" i="8"/>
  <c r="BS322" i="8"/>
  <c r="X317" i="8"/>
  <c r="DF316" i="8"/>
  <c r="T311" i="8"/>
  <c r="DY309" i="8"/>
  <c r="S306" i="8"/>
  <c r="BG304" i="8"/>
  <c r="DP303" i="8"/>
  <c r="CH300" i="8"/>
  <c r="BH297" i="8"/>
  <c r="DO294" i="8"/>
  <c r="EJ293" i="8"/>
  <c r="CB293" i="8"/>
  <c r="AL286" i="8"/>
  <c r="AS285" i="8"/>
  <c r="DX283" i="8"/>
  <c r="DX281" i="8"/>
  <c r="AV279" i="8"/>
  <c r="AH274" i="8"/>
  <c r="AC269" i="8"/>
  <c r="CU264" i="8"/>
  <c r="AP244" i="8"/>
  <c r="DB240" i="8"/>
  <c r="CE198" i="8"/>
  <c r="AV159" i="8"/>
  <c r="CM159" i="8"/>
  <c r="EC159" i="8"/>
  <c r="AA159" i="8"/>
  <c r="CB159" i="8"/>
  <c r="AK159" i="8"/>
  <c r="CW159" i="8"/>
  <c r="AM128" i="8"/>
  <c r="CD128" i="8"/>
  <c r="CT126" i="8"/>
  <c r="S126" i="8"/>
  <c r="CF121" i="8"/>
  <c r="BO121" i="8"/>
  <c r="DS121" i="8"/>
  <c r="EJ121" i="8"/>
  <c r="AE121" i="8"/>
  <c r="DH106" i="8"/>
  <c r="AK106" i="8"/>
  <c r="BQ102" i="8"/>
  <c r="CC95" i="8"/>
  <c r="BE95" i="8"/>
  <c r="AP86" i="8"/>
  <c r="BN86" i="8"/>
  <c r="DO86" i="8"/>
  <c r="BB86" i="8"/>
  <c r="BV86" i="8"/>
  <c r="U65" i="8"/>
  <c r="BH65" i="8"/>
  <c r="CW65" i="8"/>
  <c r="EC65" i="8"/>
  <c r="AS65" i="8"/>
  <c r="BY65" i="8"/>
  <c r="DM65" i="8"/>
  <c r="AF65" i="8"/>
  <c r="DD65" i="8"/>
  <c r="BX65" i="8"/>
  <c r="CJ65" i="8"/>
  <c r="EB65" i="8"/>
  <c r="T54" i="8"/>
  <c r="AD54" i="8"/>
  <c r="AN54" i="8"/>
  <c r="AV54" i="8"/>
  <c r="BF54" i="8"/>
  <c r="BN54" i="8"/>
  <c r="BU54" i="8"/>
  <c r="CC54" i="8"/>
  <c r="CI54" i="8"/>
  <c r="CP54" i="8"/>
  <c r="CX54" i="8"/>
  <c r="DE54" i="8"/>
  <c r="DK54" i="8"/>
  <c r="DS54" i="8"/>
  <c r="DZ54" i="8"/>
  <c r="EG54" i="8"/>
  <c r="Y54" i="8"/>
  <c r="AH54" i="8"/>
  <c r="AS54" i="8"/>
  <c r="BA54" i="8"/>
  <c r="BJ54" i="8"/>
  <c r="BR54" i="8"/>
  <c r="BY54" i="8"/>
  <c r="CE54" i="8"/>
  <c r="CM54" i="8"/>
  <c r="CT54" i="8"/>
  <c r="DA54" i="8"/>
  <c r="DI54" i="8"/>
  <c r="DO54" i="8"/>
  <c r="DV54" i="8"/>
  <c r="ED54" i="8"/>
  <c r="EK54" i="8"/>
  <c r="X54" i="8"/>
  <c r="AO54" i="8"/>
  <c r="BI54" i="8"/>
  <c r="BW54" i="8"/>
  <c r="CK54" i="8"/>
  <c r="CY54" i="8"/>
  <c r="DN54" i="8"/>
  <c r="EA54" i="8"/>
  <c r="AF54" i="8"/>
  <c r="AZ54" i="8"/>
  <c r="BO54" i="8"/>
  <c r="CD54" i="8"/>
  <c r="CS54" i="8"/>
  <c r="DF54" i="8"/>
  <c r="DU54" i="8"/>
  <c r="EI54" i="8"/>
  <c r="AK54" i="8"/>
  <c r="BS54" i="8"/>
  <c r="CU54" i="8"/>
  <c r="DY54" i="8"/>
  <c r="AT54" i="8"/>
  <c r="BZ54" i="8"/>
  <c r="DC54" i="8"/>
  <c r="EE54" i="8"/>
  <c r="AD16" i="8"/>
  <c r="CT16" i="8"/>
  <c r="CD16" i="8"/>
  <c r="AW10" i="8"/>
  <c r="ED10" i="8"/>
  <c r="CC10" i="8"/>
  <c r="BG10" i="8"/>
  <c r="CR433" i="8"/>
  <c r="DZ432" i="8"/>
  <c r="EJ431" i="8"/>
  <c r="CN429" i="8"/>
  <c r="CT428" i="8"/>
  <c r="ED420" i="8"/>
  <c r="AK415" i="8"/>
  <c r="CX399" i="8"/>
  <c r="AD391" i="8"/>
  <c r="CV379" i="8"/>
  <c r="DJ378" i="8"/>
  <c r="Z375" i="8"/>
  <c r="DP369" i="8"/>
  <c r="AF358" i="8"/>
  <c r="BA357" i="8"/>
  <c r="CM354" i="8"/>
  <c r="Y345" i="8"/>
  <c r="CA336" i="8"/>
  <c r="CR333" i="8"/>
  <c r="W316" i="8"/>
  <c r="X303" i="8"/>
  <c r="AE278" i="8"/>
  <c r="CB277" i="8"/>
  <c r="BC262" i="8"/>
  <c r="CW261" i="8"/>
  <c r="DH253" i="8"/>
  <c r="CB239" i="8"/>
  <c r="BD235" i="8"/>
  <c r="BF180" i="8"/>
  <c r="DY180" i="8"/>
  <c r="CC154" i="8"/>
  <c r="AK149" i="8"/>
  <c r="DC149" i="8"/>
  <c r="BT149" i="8"/>
  <c r="EI149" i="8"/>
  <c r="U149" i="8"/>
  <c r="BD149" i="8"/>
  <c r="BV148" i="8"/>
  <c r="W141" i="8"/>
  <c r="BS141" i="8"/>
  <c r="DM141" i="8"/>
  <c r="AQ141" i="8"/>
  <c r="CJ141" i="8"/>
  <c r="DD141" i="8"/>
  <c r="AF141" i="8"/>
  <c r="DX141" i="8"/>
  <c r="BF134" i="8"/>
  <c r="CW134" i="8"/>
  <c r="DG132" i="8"/>
  <c r="CF113" i="8"/>
  <c r="DB113" i="8"/>
  <c r="AP96" i="8"/>
  <c r="DI96" i="8"/>
  <c r="BW96" i="8"/>
  <c r="CQ96" i="8"/>
  <c r="EC96" i="8"/>
  <c r="DM88" i="8"/>
  <c r="CU88" i="8"/>
  <c r="AS77" i="8"/>
  <c r="CR77" i="8"/>
  <c r="EK77" i="8"/>
  <c r="BP77" i="8"/>
  <c r="DT77" i="8"/>
  <c r="CW77" i="8"/>
  <c r="BD77" i="8"/>
  <c r="AB77" i="8"/>
  <c r="DV250" i="8"/>
  <c r="AN241" i="8"/>
  <c r="CS231" i="8"/>
  <c r="AC229" i="8"/>
  <c r="BW223" i="8"/>
  <c r="CO222" i="8"/>
  <c r="CF220" i="8"/>
  <c r="CW210" i="8"/>
  <c r="EB208" i="8"/>
  <c r="W207" i="8"/>
  <c r="CJ190" i="8"/>
  <c r="AS190" i="8"/>
  <c r="BG181" i="8"/>
  <c r="BE170" i="8"/>
  <c r="AU162" i="8"/>
  <c r="S146" i="8"/>
  <c r="AT146" i="8"/>
  <c r="BU146" i="8"/>
  <c r="CX146" i="8"/>
  <c r="EA146" i="8"/>
  <c r="AD146" i="8"/>
  <c r="BG146" i="8"/>
  <c r="CK146" i="8"/>
  <c r="DK146" i="8"/>
  <c r="DE122" i="8"/>
  <c r="BR120" i="8"/>
  <c r="EH120" i="8"/>
  <c r="Y94" i="8"/>
  <c r="AM94" i="8"/>
  <c r="BU94" i="8"/>
  <c r="DF94" i="8"/>
  <c r="EG94" i="8"/>
  <c r="EJ43" i="8"/>
  <c r="CX43" i="8"/>
  <c r="BL43" i="8"/>
  <c r="DZ36" i="8"/>
  <c r="AW31" i="8"/>
  <c r="DA31" i="8"/>
  <c r="BY31" i="8"/>
  <c r="BK9" i="8"/>
  <c r="DC9" i="8"/>
  <c r="CE9" i="8"/>
  <c r="AS213" i="8"/>
  <c r="BN211" i="8"/>
  <c r="AS191" i="8"/>
  <c r="DF166" i="8"/>
  <c r="U158" i="8"/>
  <c r="AO158" i="8"/>
  <c r="BQ158" i="8"/>
  <c r="DK158" i="8"/>
  <c r="AR151" i="8"/>
  <c r="EJ151" i="8"/>
  <c r="CC151" i="8"/>
  <c r="R126" i="8"/>
  <c r="AH109" i="8"/>
  <c r="CM109" i="8"/>
  <c r="ED109" i="8"/>
  <c r="BH109" i="8"/>
  <c r="CY109" i="8"/>
  <c r="BH81" i="8"/>
  <c r="EF81" i="8"/>
  <c r="AK81" i="8"/>
  <c r="DH81" i="8"/>
  <c r="CG81" i="8"/>
  <c r="S43" i="8"/>
  <c r="AB43" i="8"/>
  <c r="AL43" i="8"/>
  <c r="AV43" i="8"/>
  <c r="BD43" i="8"/>
  <c r="BN43" i="8"/>
  <c r="BX43" i="8"/>
  <c r="CH43" i="8"/>
  <c r="CP43" i="8"/>
  <c r="CZ43" i="8"/>
  <c r="DJ43" i="8"/>
  <c r="DS43" i="8"/>
  <c r="ED43" i="8"/>
  <c r="EL43" i="8"/>
  <c r="W43" i="8"/>
  <c r="AH43" i="8"/>
  <c r="AQ43" i="8"/>
  <c r="AY43" i="8"/>
  <c r="BJ43" i="8"/>
  <c r="BS43" i="8"/>
  <c r="CB43" i="8"/>
  <c r="CM43" i="8"/>
  <c r="CU43" i="8"/>
  <c r="DD43" i="8"/>
  <c r="DO43" i="8"/>
  <c r="DX43" i="8"/>
  <c r="EF43" i="8"/>
  <c r="AD43" i="8"/>
  <c r="AX43" i="8"/>
  <c r="BR43" i="8"/>
  <c r="CI43" i="8"/>
  <c r="DC43" i="8"/>
  <c r="DV43" i="8"/>
  <c r="V43" i="8"/>
  <c r="AN43" i="8"/>
  <c r="BG43" i="8"/>
  <c r="BZ43" i="8"/>
  <c r="CT43" i="8"/>
  <c r="DK43" i="8"/>
  <c r="EE43" i="8"/>
  <c r="W36" i="8"/>
  <c r="AX36" i="8"/>
  <c r="BS36" i="8"/>
  <c r="CU36" i="8"/>
  <c r="DO36" i="8"/>
  <c r="EE36" i="8"/>
  <c r="AH36" i="8"/>
  <c r="BJ36" i="8"/>
  <c r="CI36" i="8"/>
  <c r="DD36" i="8"/>
  <c r="DW36" i="8"/>
  <c r="AD36" i="8"/>
  <c r="CA36" i="8"/>
  <c r="DP36" i="8"/>
  <c r="AY36" i="8"/>
  <c r="DB36" i="8"/>
  <c r="EJ36" i="8"/>
  <c r="CN32" i="8"/>
  <c r="BC32" i="8"/>
  <c r="EH32" i="8"/>
  <c r="DA32" i="8"/>
  <c r="BP32" i="8"/>
  <c r="CT176" i="8"/>
  <c r="CW174" i="8"/>
  <c r="W151" i="8"/>
  <c r="DN124" i="8"/>
  <c r="CY120" i="8"/>
  <c r="DY114" i="8"/>
  <c r="Z108" i="8"/>
  <c r="AI105" i="8"/>
  <c r="Z96" i="8"/>
  <c r="DQ94" i="8"/>
  <c r="CO94" i="8"/>
  <c r="BI94" i="8"/>
  <c r="R94" i="8"/>
  <c r="CT86" i="8"/>
  <c r="AL80" i="8"/>
  <c r="CH59" i="8"/>
  <c r="AR59" i="8"/>
  <c r="DZ59" i="8"/>
  <c r="AS38" i="8"/>
  <c r="CN38" i="8"/>
  <c r="DZ38" i="8"/>
  <c r="AN15" i="8"/>
  <c r="AR157" i="8"/>
  <c r="AS154" i="8"/>
  <c r="EC153" i="8"/>
  <c r="CK148" i="8"/>
  <c r="CW145" i="8"/>
  <c r="AB143" i="8"/>
  <c r="CW137" i="8"/>
  <c r="AZ121" i="8"/>
  <c r="BE118" i="8"/>
  <c r="DL116" i="8"/>
  <c r="BB106" i="8"/>
  <c r="CP102" i="8"/>
  <c r="CV100" i="8"/>
  <c r="W99" i="8"/>
  <c r="AP98" i="8"/>
  <c r="BJ92" i="8"/>
  <c r="AD88" i="8"/>
  <c r="DO70" i="8"/>
  <c r="BC70" i="8"/>
  <c r="BR68" i="8"/>
  <c r="AX68" i="8"/>
  <c r="DF68" i="8"/>
  <c r="AF53" i="8"/>
  <c r="BS53" i="8"/>
  <c r="AW33" i="8"/>
  <c r="CX33" i="8"/>
  <c r="CQ23" i="8"/>
  <c r="DC23" i="8"/>
  <c r="AZ23" i="8"/>
  <c r="U81" i="8"/>
  <c r="AK77" i="8"/>
  <c r="DP63" i="8"/>
  <c r="BV62" i="8"/>
  <c r="BN57" i="8"/>
  <c r="DM38" i="8"/>
  <c r="BV38" i="8"/>
  <c r="T36" i="8"/>
  <c r="ED31" i="8"/>
  <c r="CX10" i="8"/>
  <c r="T6" i="8"/>
  <c r="CA74" i="8"/>
  <c r="BX73" i="8"/>
  <c r="CL72" i="8"/>
  <c r="AI68" i="8"/>
  <c r="R54" i="8"/>
  <c r="R43" i="8"/>
  <c r="BH38" i="8"/>
  <c r="DJ27" i="8"/>
  <c r="EL25" i="8"/>
  <c r="DD4" i="8"/>
  <c r="CF4" i="8"/>
  <c r="BL4" i="8"/>
  <c r="AJ4" i="8"/>
  <c r="DX4" i="8"/>
  <c r="R410" i="8"/>
  <c r="R391" i="8"/>
  <c r="CJ473" i="8"/>
  <c r="AV473" i="8"/>
  <c r="U447" i="8"/>
  <c r="T447" i="8"/>
  <c r="AR447" i="8"/>
  <c r="BL447" i="8"/>
  <c r="CF447" i="8"/>
  <c r="DD447" i="8"/>
  <c r="DX447" i="8"/>
  <c r="EH502" i="8"/>
  <c r="DS502" i="8"/>
  <c r="DE502" i="8"/>
  <c r="CQ502" i="8"/>
  <c r="CC502" i="8"/>
  <c r="BN502" i="8"/>
  <c r="BA502" i="8"/>
  <c r="AL502" i="8"/>
  <c r="W502" i="8"/>
  <c r="ED500" i="8"/>
  <c r="DI500" i="8"/>
  <c r="CM500" i="8"/>
  <c r="BR500" i="8"/>
  <c r="AW500" i="8"/>
  <c r="AA500" i="8"/>
  <c r="BT499" i="8"/>
  <c r="EB497" i="8"/>
  <c r="DL497" i="8"/>
  <c r="CV497" i="8"/>
  <c r="CF497" i="8"/>
  <c r="BP497" i="8"/>
  <c r="AZ497" i="8"/>
  <c r="AJ497" i="8"/>
  <c r="T497" i="8"/>
  <c r="AZ493" i="8"/>
  <c r="ED482" i="8"/>
  <c r="DX481" i="8"/>
  <c r="DD481" i="8"/>
  <c r="CF481" i="8"/>
  <c r="BL481" i="8"/>
  <c r="AR481" i="8"/>
  <c r="T481" i="8"/>
  <c r="DZ476" i="8"/>
  <c r="CY476" i="8"/>
  <c r="CA476" i="8"/>
  <c r="BB476" i="8"/>
  <c r="AC476" i="8"/>
  <c r="ED474" i="8"/>
  <c r="DI474" i="8"/>
  <c r="CM474" i="8"/>
  <c r="BR474" i="8"/>
  <c r="AW474" i="8"/>
  <c r="AA474" i="8"/>
  <c r="DH473" i="8"/>
  <c r="BL473" i="8"/>
  <c r="X473" i="8"/>
  <c r="DD471" i="8"/>
  <c r="AZ471" i="8"/>
  <c r="ED464" i="8"/>
  <c r="DN464" i="8"/>
  <c r="CU464" i="8"/>
  <c r="BZ464" i="8"/>
  <c r="BG464" i="8"/>
  <c r="AQ464" i="8"/>
  <c r="V464" i="8"/>
  <c r="T458" i="8"/>
  <c r="V458" i="8"/>
  <c r="AE458" i="8"/>
  <c r="AM458" i="8"/>
  <c r="AX458" i="8"/>
  <c r="BG458" i="8"/>
  <c r="BQ458" i="8"/>
  <c r="CA458" i="8"/>
  <c r="CI458" i="8"/>
  <c r="CS458" i="8"/>
  <c r="DC458" i="8"/>
  <c r="DM458" i="8"/>
  <c r="DU458" i="8"/>
  <c r="EE458" i="8"/>
  <c r="EL456" i="8"/>
  <c r="DQ456" i="8"/>
  <c r="CX456" i="8"/>
  <c r="CE456" i="8"/>
  <c r="BJ456" i="8"/>
  <c r="AT456" i="8"/>
  <c r="AA456" i="8"/>
  <c r="BU454" i="8"/>
  <c r="CC452" i="8"/>
  <c r="BH451" i="8"/>
  <c r="CV451" i="8"/>
  <c r="CC450" i="8"/>
  <c r="BD449" i="8"/>
  <c r="CZ449" i="8"/>
  <c r="EJ447" i="8"/>
  <c r="DH447" i="8"/>
  <c r="CB447" i="8"/>
  <c r="AZ447" i="8"/>
  <c r="AB447" i="8"/>
  <c r="EG444" i="8"/>
  <c r="DQ444" i="8"/>
  <c r="CX444" i="8"/>
  <c r="CC444" i="8"/>
  <c r="BJ444" i="8"/>
  <c r="AT444" i="8"/>
  <c r="Y444" i="8"/>
  <c r="AA442" i="8"/>
  <c r="AL442" i="8"/>
  <c r="AW442" i="8"/>
  <c r="BG442" i="8"/>
  <c r="BR442" i="8"/>
  <c r="CC442" i="8"/>
  <c r="CM442" i="8"/>
  <c r="CX442" i="8"/>
  <c r="DI442" i="8"/>
  <c r="DS442" i="8"/>
  <c r="ED442" i="8"/>
  <c r="CX436" i="8"/>
  <c r="Z436" i="8"/>
  <c r="AA434" i="8"/>
  <c r="AE434" i="8"/>
  <c r="DM434" i="8"/>
  <c r="BV434" i="8"/>
  <c r="DH429" i="8"/>
  <c r="AB429" i="8"/>
  <c r="CL426" i="8"/>
  <c r="Z426" i="8"/>
  <c r="AP425" i="8"/>
  <c r="AG425" i="8"/>
  <c r="DD425" i="8"/>
  <c r="BR425" i="8"/>
  <c r="ED425" i="8"/>
  <c r="DR421" i="8"/>
  <c r="BU421" i="8"/>
  <c r="T421" i="8"/>
  <c r="DP418" i="8"/>
  <c r="CL418" i="8"/>
  <c r="BC418" i="8"/>
  <c r="S418" i="8"/>
  <c r="BV417" i="8"/>
  <c r="DM417" i="8"/>
  <c r="AZ416" i="8"/>
  <c r="DW416" i="8"/>
  <c r="ED412" i="8"/>
  <c r="BC412" i="8"/>
  <c r="CX407" i="8"/>
  <c r="AT407" i="8"/>
  <c r="BX404" i="8"/>
  <c r="EJ404" i="8"/>
  <c r="CY404" i="8"/>
  <c r="DZ397" i="8"/>
  <c r="Z397" i="8"/>
  <c r="CW395" i="8"/>
  <c r="AP395" i="8"/>
  <c r="AF393" i="8"/>
  <c r="BA393" i="8"/>
  <c r="BV393" i="8"/>
  <c r="CR393" i="8"/>
  <c r="DM393" i="8"/>
  <c r="EH393" i="8"/>
  <c r="AP393" i="8"/>
  <c r="BL393" i="8"/>
  <c r="CG393" i="8"/>
  <c r="DB393" i="8"/>
  <c r="DX393" i="8"/>
  <c r="CL392" i="8"/>
  <c r="AR386" i="8"/>
  <c r="CL386" i="8"/>
  <c r="EJ386" i="8"/>
  <c r="BJ386" i="8"/>
  <c r="DO386" i="8"/>
  <c r="AF385" i="8"/>
  <c r="BV385" i="8"/>
  <c r="DM385" i="8"/>
  <c r="BA385" i="8"/>
  <c r="CR385" i="8"/>
  <c r="EH385" i="8"/>
  <c r="AJ384" i="8"/>
  <c r="AE384" i="8"/>
  <c r="BK384" i="8"/>
  <c r="CL384" i="8"/>
  <c r="DL384" i="8"/>
  <c r="AU384" i="8"/>
  <c r="BV384" i="8"/>
  <c r="DB384" i="8"/>
  <c r="EB384" i="8"/>
  <c r="AX382" i="8"/>
  <c r="CV382" i="8"/>
  <c r="EH382" i="8"/>
  <c r="BT382" i="8"/>
  <c r="DR382" i="8"/>
  <c r="T380" i="8"/>
  <c r="AJ380" i="8"/>
  <c r="AV380" i="8"/>
  <c r="BJ380" i="8"/>
  <c r="BZ380" i="8"/>
  <c r="CN380" i="8"/>
  <c r="CZ380" i="8"/>
  <c r="DP380" i="8"/>
  <c r="ED380" i="8"/>
  <c r="AB380" i="8"/>
  <c r="AN380" i="8"/>
  <c r="BD380" i="8"/>
  <c r="BR380" i="8"/>
  <c r="CF380" i="8"/>
  <c r="CV380" i="8"/>
  <c r="DH380" i="8"/>
  <c r="DV380" i="8"/>
  <c r="EL380" i="8"/>
  <c r="BL373" i="8"/>
  <c r="DH373" i="8"/>
  <c r="CV371" i="8"/>
  <c r="AR371" i="8"/>
  <c r="AV368" i="8"/>
  <c r="T367" i="8"/>
  <c r="AF367" i="8"/>
  <c r="CR367" i="8"/>
  <c r="BL367" i="8"/>
  <c r="DX367" i="8"/>
  <c r="BS364" i="8"/>
  <c r="AN363" i="8"/>
  <c r="CW363" i="8"/>
  <c r="DH359" i="8"/>
  <c r="CP349" i="8"/>
  <c r="BB349" i="8"/>
  <c r="BI341" i="8"/>
  <c r="DY341" i="8"/>
  <c r="CJ341" i="8"/>
  <c r="V338" i="8"/>
  <c r="AE338" i="8"/>
  <c r="AP338" i="8"/>
  <c r="BB338" i="8"/>
  <c r="BK338" i="8"/>
  <c r="BV338" i="8"/>
  <c r="CH338" i="8"/>
  <c r="CQ338" i="8"/>
  <c r="W338" i="8"/>
  <c r="AL338" i="8"/>
  <c r="AX338" i="8"/>
  <c r="BN338" i="8"/>
  <c r="CA338" i="8"/>
  <c r="CP338" i="8"/>
  <c r="DB338" i="8"/>
  <c r="DN338" i="8"/>
  <c r="DW338" i="8"/>
  <c r="EH338" i="8"/>
  <c r="AD338" i="8"/>
  <c r="AT338" i="8"/>
  <c r="BF338" i="8"/>
  <c r="BS338" i="8"/>
  <c r="CI338" i="8"/>
  <c r="CX338" i="8"/>
  <c r="DG338" i="8"/>
  <c r="DR338" i="8"/>
  <c r="ED338" i="8"/>
  <c r="Z330" i="8"/>
  <c r="AU330" i="8"/>
  <c r="BO330" i="8"/>
  <c r="CL330" i="8"/>
  <c r="DG330" i="8"/>
  <c r="EA330" i="8"/>
  <c r="AI330" i="8"/>
  <c r="BF330" i="8"/>
  <c r="CA330" i="8"/>
  <c r="CU330" i="8"/>
  <c r="DR330" i="8"/>
  <c r="AY330" i="8"/>
  <c r="CQ330" i="8"/>
  <c r="EH330" i="8"/>
  <c r="AE330" i="8"/>
  <c r="BV330" i="8"/>
  <c r="DK330" i="8"/>
  <c r="V312" i="8"/>
  <c r="S312" i="8"/>
  <c r="AI312" i="8"/>
  <c r="AU312" i="8"/>
  <c r="BJ312" i="8"/>
  <c r="BZ312" i="8"/>
  <c r="CM312" i="8"/>
  <c r="CY312" i="8"/>
  <c r="DO312" i="8"/>
  <c r="ED312" i="8"/>
  <c r="AA312" i="8"/>
  <c r="AM312" i="8"/>
  <c r="BC312" i="8"/>
  <c r="BR312" i="8"/>
  <c r="CE312" i="8"/>
  <c r="CU312" i="8"/>
  <c r="DG312" i="8"/>
  <c r="DV312" i="8"/>
  <c r="EL312" i="8"/>
  <c r="W312" i="8"/>
  <c r="AY312" i="8"/>
  <c r="CA312" i="8"/>
  <c r="DF312" i="8"/>
  <c r="EE312" i="8"/>
  <c r="AL312" i="8"/>
  <c r="BO312" i="8"/>
  <c r="CP312" i="8"/>
  <c r="DS312" i="8"/>
  <c r="AL308" i="8"/>
  <c r="BS308" i="8"/>
  <c r="DF308" i="8"/>
  <c r="AY308" i="8"/>
  <c r="CP308" i="8"/>
  <c r="EA308" i="8"/>
  <c r="AT308" i="8"/>
  <c r="DS308" i="8"/>
  <c r="CA308" i="8"/>
  <c r="AC305" i="8"/>
  <c r="BI305" i="8"/>
  <c r="R298" i="8"/>
  <c r="AX298" i="8"/>
  <c r="BZ298" i="8"/>
  <c r="CY298" i="8"/>
  <c r="EE298" i="8"/>
  <c r="AH298" i="8"/>
  <c r="BJ298" i="8"/>
  <c r="CP298" i="8"/>
  <c r="DO298" i="8"/>
  <c r="BC298" i="8"/>
  <c r="DJ298" i="8"/>
  <c r="AD298" i="8"/>
  <c r="CD298" i="8"/>
  <c r="EL298" i="8"/>
  <c r="BX279" i="8"/>
  <c r="V270" i="8"/>
  <c r="R270" i="8"/>
  <c r="AH270" i="8"/>
  <c r="AU270" i="8"/>
  <c r="BJ270" i="8"/>
  <c r="BZ270" i="8"/>
  <c r="CL270" i="8"/>
  <c r="CY270" i="8"/>
  <c r="DO270" i="8"/>
  <c r="ED270" i="8"/>
  <c r="Z270" i="8"/>
  <c r="AM270" i="8"/>
  <c r="BC270" i="8"/>
  <c r="BR270" i="8"/>
  <c r="CD270" i="8"/>
  <c r="CT270" i="8"/>
  <c r="DG270" i="8"/>
  <c r="DV270" i="8"/>
  <c r="EL270" i="8"/>
  <c r="AL270" i="8"/>
  <c r="BN270" i="8"/>
  <c r="CP270" i="8"/>
  <c r="DR270" i="8"/>
  <c r="W270" i="8"/>
  <c r="AX270" i="8"/>
  <c r="CA270" i="8"/>
  <c r="DF270" i="8"/>
  <c r="EE270" i="8"/>
  <c r="X255" i="8"/>
  <c r="AG255" i="8"/>
  <c r="AR255" i="8"/>
  <c r="BD255" i="8"/>
  <c r="BM255" i="8"/>
  <c r="BX255" i="8"/>
  <c r="CJ255" i="8"/>
  <c r="CS255" i="8"/>
  <c r="DD255" i="8"/>
  <c r="DP255" i="8"/>
  <c r="DY255" i="8"/>
  <c r="EJ255" i="8"/>
  <c r="AB255" i="8"/>
  <c r="AN255" i="8"/>
  <c r="AW255" i="8"/>
  <c r="BH255" i="8"/>
  <c r="BT255" i="8"/>
  <c r="CC255" i="8"/>
  <c r="CN255" i="8"/>
  <c r="CZ255" i="8"/>
  <c r="DI255" i="8"/>
  <c r="DT255" i="8"/>
  <c r="EF255" i="8"/>
  <c r="Y255" i="8"/>
  <c r="AV255" i="8"/>
  <c r="BP255" i="8"/>
  <c r="CK255" i="8"/>
  <c r="DH255" i="8"/>
  <c r="EB255" i="8"/>
  <c r="AJ255" i="8"/>
  <c r="BE255" i="8"/>
  <c r="CB255" i="8"/>
  <c r="CV255" i="8"/>
  <c r="DQ255" i="8"/>
  <c r="AN247" i="8"/>
  <c r="CB247" i="8"/>
  <c r="DX247" i="8"/>
  <c r="BL247" i="8"/>
  <c r="CZ247" i="8"/>
  <c r="AV247" i="8"/>
  <c r="EF247" i="8"/>
  <c r="CR247" i="8"/>
  <c r="AO233" i="8"/>
  <c r="Y221" i="8"/>
  <c r="V221" i="8"/>
  <c r="AT221" i="8"/>
  <c r="BO221" i="8"/>
  <c r="CO221" i="8"/>
  <c r="DK221" i="8"/>
  <c r="EE221" i="8"/>
  <c r="AI221" i="8"/>
  <c r="BE221" i="8"/>
  <c r="CD221" i="8"/>
  <c r="CY221" i="8"/>
  <c r="DS221" i="8"/>
  <c r="BB221" i="8"/>
  <c r="CS221" i="8"/>
  <c r="EL221" i="8"/>
  <c r="AD221" i="8"/>
  <c r="BU221" i="8"/>
  <c r="DQ221" i="8"/>
  <c r="BE217" i="8"/>
  <c r="DV217" i="8"/>
  <c r="CE217" i="8"/>
  <c r="EL217" i="8"/>
  <c r="BO217" i="8"/>
  <c r="CK189" i="8"/>
  <c r="DN189" i="8"/>
  <c r="DE181" i="8"/>
  <c r="CP170" i="8"/>
  <c r="AA126" i="8"/>
  <c r="AT126" i="8"/>
  <c r="BJ126" i="8"/>
  <c r="CE126" i="8"/>
  <c r="CY126" i="8"/>
  <c r="DO126" i="8"/>
  <c r="EK126" i="8"/>
  <c r="AH126" i="8"/>
  <c r="BC126" i="8"/>
  <c r="BW126" i="8"/>
  <c r="CM126" i="8"/>
  <c r="DI126" i="8"/>
  <c r="EA126" i="8"/>
  <c r="AW126" i="8"/>
  <c r="CK126" i="8"/>
  <c r="DV126" i="8"/>
  <c r="AG126" i="8"/>
  <c r="BR126" i="8"/>
  <c r="DA126" i="8"/>
  <c r="BY126" i="8"/>
  <c r="AO126" i="8"/>
  <c r="DN126" i="8"/>
  <c r="CN107" i="8"/>
  <c r="AP107" i="8"/>
  <c r="DL107" i="8"/>
  <c r="BO107" i="8"/>
  <c r="DP102" i="8"/>
  <c r="R102" i="8"/>
  <c r="EC69" i="8"/>
  <c r="BT69" i="8"/>
  <c r="CO69" i="8"/>
  <c r="AI17" i="8"/>
  <c r="AZ17" i="8"/>
  <c r="BU17" i="8"/>
  <c r="CK17" i="8"/>
  <c r="DE17" i="8"/>
  <c r="EA17" i="8"/>
  <c r="T17" i="8"/>
  <c r="AJ17" i="8"/>
  <c r="BE17" i="8"/>
  <c r="BY17" i="8"/>
  <c r="CQ17" i="8"/>
  <c r="DL17" i="8"/>
  <c r="EB17" i="8"/>
  <c r="AU17" i="8"/>
  <c r="CJ17" i="8"/>
  <c r="DQ17" i="8"/>
  <c r="AE17" i="8"/>
  <c r="BO17" i="8"/>
  <c r="DA17" i="8"/>
  <c r="CA17" i="8"/>
  <c r="X17" i="8"/>
  <c r="CV17" i="8"/>
  <c r="AS17" i="8"/>
  <c r="DP17" i="8"/>
  <c r="EG17" i="8"/>
  <c r="U504" i="8"/>
  <c r="DC504" i="8"/>
  <c r="DU504" i="8"/>
  <c r="BH503" i="8"/>
  <c r="ED502" i="8"/>
  <c r="DO502" i="8"/>
  <c r="DB502" i="8"/>
  <c r="CM502" i="8"/>
  <c r="BY502" i="8"/>
  <c r="BK502" i="8"/>
  <c r="AW502" i="8"/>
  <c r="AH502" i="8"/>
  <c r="BT501" i="8"/>
  <c r="DY500" i="8"/>
  <c r="DC500" i="8"/>
  <c r="CH500" i="8"/>
  <c r="BM500" i="8"/>
  <c r="AQ500" i="8"/>
  <c r="DX497" i="8"/>
  <c r="DH497" i="8"/>
  <c r="CR497" i="8"/>
  <c r="CB497" i="8"/>
  <c r="BL497" i="8"/>
  <c r="AV497" i="8"/>
  <c r="AF497" i="8"/>
  <c r="AA497" i="8"/>
  <c r="EI496" i="8"/>
  <c r="DZ496" i="8"/>
  <c r="DR496" i="8"/>
  <c r="DG496" i="8"/>
  <c r="CX496" i="8"/>
  <c r="CO496" i="8"/>
  <c r="CD496" i="8"/>
  <c r="BV496" i="8"/>
  <c r="BM496" i="8"/>
  <c r="BB496" i="8"/>
  <c r="AS496" i="8"/>
  <c r="AK496" i="8"/>
  <c r="Z496" i="8"/>
  <c r="T496" i="8"/>
  <c r="ED494" i="8"/>
  <c r="DI494" i="8"/>
  <c r="CM494" i="8"/>
  <c r="BR494" i="8"/>
  <c r="AW494" i="8"/>
  <c r="AA494" i="8"/>
  <c r="AJ493" i="8"/>
  <c r="EL492" i="8"/>
  <c r="DQ492" i="8"/>
  <c r="CX492" i="8"/>
  <c r="CE492" i="8"/>
  <c r="BJ492" i="8"/>
  <c r="AT492" i="8"/>
  <c r="AA492" i="8"/>
  <c r="EI490" i="8"/>
  <c r="DY490" i="8"/>
  <c r="DN490" i="8"/>
  <c r="DC490" i="8"/>
  <c r="CS490" i="8"/>
  <c r="CH490" i="8"/>
  <c r="BW490" i="8"/>
  <c r="BM490" i="8"/>
  <c r="BB490" i="8"/>
  <c r="AQ490" i="8"/>
  <c r="AG490" i="8"/>
  <c r="V490" i="8"/>
  <c r="CZ489" i="8"/>
  <c r="AV489" i="8"/>
  <c r="DH487" i="8"/>
  <c r="AV487" i="8"/>
  <c r="DR486" i="8"/>
  <c r="CD486" i="8"/>
  <c r="AS486" i="8"/>
  <c r="DS484" i="8"/>
  <c r="CP484" i="8"/>
  <c r="BO484" i="8"/>
  <c r="AL484" i="8"/>
  <c r="DT481" i="8"/>
  <c r="CV481" i="8"/>
  <c r="CB481" i="8"/>
  <c r="BH481" i="8"/>
  <c r="AJ481" i="8"/>
  <c r="AA481" i="8"/>
  <c r="EI480" i="8"/>
  <c r="DZ480" i="8"/>
  <c r="DR480" i="8"/>
  <c r="DG480" i="8"/>
  <c r="CX480" i="8"/>
  <c r="CO480" i="8"/>
  <c r="CD480" i="8"/>
  <c r="BV480" i="8"/>
  <c r="BM480" i="8"/>
  <c r="BB480" i="8"/>
  <c r="AS480" i="8"/>
  <c r="AK480" i="8"/>
  <c r="Z480" i="8"/>
  <c r="T480" i="8"/>
  <c r="DH479" i="8"/>
  <c r="EL478" i="8"/>
  <c r="CU478" i="8"/>
  <c r="BE478" i="8"/>
  <c r="EB477" i="8"/>
  <c r="DH477" i="8"/>
  <c r="CJ477" i="8"/>
  <c r="BP477" i="8"/>
  <c r="AV477" i="8"/>
  <c r="X477" i="8"/>
  <c r="DS476" i="8"/>
  <c r="CS476" i="8"/>
  <c r="BV476" i="8"/>
  <c r="AU476" i="8"/>
  <c r="BT475" i="8"/>
  <c r="DY474" i="8"/>
  <c r="DC474" i="8"/>
  <c r="CH474" i="8"/>
  <c r="BM474" i="8"/>
  <c r="AQ474" i="8"/>
  <c r="CR473" i="8"/>
  <c r="BD473" i="8"/>
  <c r="CN471" i="8"/>
  <c r="CC470" i="8"/>
  <c r="DT469" i="8"/>
  <c r="CF469" i="8"/>
  <c r="AR469" i="8"/>
  <c r="CX468" i="8"/>
  <c r="AQ468" i="8"/>
  <c r="DT467" i="8"/>
  <c r="CB467" i="8"/>
  <c r="AR467" i="8"/>
  <c r="EH466" i="8"/>
  <c r="DS466" i="8"/>
  <c r="DI466" i="8"/>
  <c r="CW466" i="8"/>
  <c r="CH466" i="8"/>
  <c r="BV466" i="8"/>
  <c r="BK466" i="8"/>
  <c r="AW466" i="8"/>
  <c r="AK466" i="8"/>
  <c r="W466" i="8"/>
  <c r="EA464" i="8"/>
  <c r="DI464" i="8"/>
  <c r="CM464" i="8"/>
  <c r="BW464" i="8"/>
  <c r="BE464" i="8"/>
  <c r="AI464" i="8"/>
  <c r="Y464" i="8"/>
  <c r="EB463" i="8"/>
  <c r="CN463" i="8"/>
  <c r="AV463" i="8"/>
  <c r="DY462" i="8"/>
  <c r="CM462" i="8"/>
  <c r="AW462" i="8"/>
  <c r="AL462" i="8"/>
  <c r="DT459" i="8"/>
  <c r="CR459" i="8"/>
  <c r="BL459" i="8"/>
  <c r="AJ459" i="8"/>
  <c r="U459" i="8"/>
  <c r="AB459" i="8"/>
  <c r="AV459" i="8"/>
  <c r="BP459" i="8"/>
  <c r="CN459" i="8"/>
  <c r="DH459" i="8"/>
  <c r="EB459" i="8"/>
  <c r="EH458" i="8"/>
  <c r="DS458" i="8"/>
  <c r="DG458" i="8"/>
  <c r="CW458" i="8"/>
  <c r="CH458" i="8"/>
  <c r="BV458" i="8"/>
  <c r="BI458" i="8"/>
  <c r="AU458" i="8"/>
  <c r="AK458" i="8"/>
  <c r="W458" i="8"/>
  <c r="ED456" i="8"/>
  <c r="DK456" i="8"/>
  <c r="CU456" i="8"/>
  <c r="BZ456" i="8"/>
  <c r="BG456" i="8"/>
  <c r="AO456" i="8"/>
  <c r="CN451" i="8"/>
  <c r="AJ451" i="8"/>
  <c r="CJ449" i="8"/>
  <c r="AN449" i="8"/>
  <c r="CX448" i="8"/>
  <c r="EB447" i="8"/>
  <c r="CV447" i="8"/>
  <c r="BX447" i="8"/>
  <c r="AV447" i="8"/>
  <c r="W447" i="8"/>
  <c r="T446" i="8"/>
  <c r="AC446" i="8"/>
  <c r="AL446" i="8"/>
  <c r="AU446" i="8"/>
  <c r="BF446" i="8"/>
  <c r="BN446" i="8"/>
  <c r="BW446" i="8"/>
  <c r="CH446" i="8"/>
  <c r="CQ446" i="8"/>
  <c r="CY446" i="8"/>
  <c r="DJ446" i="8"/>
  <c r="DS446" i="8"/>
  <c r="EC446" i="8"/>
  <c r="ED444" i="8"/>
  <c r="DK444" i="8"/>
  <c r="CP444" i="8"/>
  <c r="BZ444" i="8"/>
  <c r="BG444" i="8"/>
  <c r="AL444" i="8"/>
  <c r="EG442" i="8"/>
  <c r="DQ442" i="8"/>
  <c r="DC442" i="8"/>
  <c r="CP442" i="8"/>
  <c r="BZ442" i="8"/>
  <c r="BM442" i="8"/>
  <c r="AY442" i="8"/>
  <c r="AI442" i="8"/>
  <c r="V442" i="8"/>
  <c r="AA440" i="8"/>
  <c r="AO440" i="8"/>
  <c r="BC440" i="8"/>
  <c r="BR440" i="8"/>
  <c r="CE440" i="8"/>
  <c r="CT440" i="8"/>
  <c r="DI440" i="8"/>
  <c r="DV440" i="8"/>
  <c r="EK440" i="8"/>
  <c r="EB439" i="8"/>
  <c r="S438" i="8"/>
  <c r="V438" i="8"/>
  <c r="AC438" i="8"/>
  <c r="AK438" i="8"/>
  <c r="AQ438" i="8"/>
  <c r="AX438" i="8"/>
  <c r="BF438" i="8"/>
  <c r="CV437" i="8"/>
  <c r="S435" i="8"/>
  <c r="AJ435" i="8"/>
  <c r="BL435" i="8"/>
  <c r="CR435" i="8"/>
  <c r="DT435" i="8"/>
  <c r="DZ434" i="8"/>
  <c r="CX430" i="8"/>
  <c r="DN425" i="8"/>
  <c r="DN423" i="8"/>
  <c r="DF421" i="8"/>
  <c r="DJ418" i="8"/>
  <c r="CA418" i="8"/>
  <c r="CL417" i="8"/>
  <c r="DH412" i="8"/>
  <c r="DP410" i="8"/>
  <c r="CI410" i="8"/>
  <c r="AZ410" i="8"/>
  <c r="BF409" i="8"/>
  <c r="CW409" i="8"/>
  <c r="EH409" i="8"/>
  <c r="AP409" i="8"/>
  <c r="CB409" i="8"/>
  <c r="DM409" i="8"/>
  <c r="CK407" i="8"/>
  <c r="CM404" i="8"/>
  <c r="AR402" i="8"/>
  <c r="BL396" i="8"/>
  <c r="CG395" i="8"/>
  <c r="AN394" i="8"/>
  <c r="BP394" i="8"/>
  <c r="CL394" i="8"/>
  <c r="DK394" i="8"/>
  <c r="AD394" i="8"/>
  <c r="BC394" i="8"/>
  <c r="BX394" i="8"/>
  <c r="CZ394" i="8"/>
  <c r="DZ394" i="8"/>
  <c r="DR393" i="8"/>
  <c r="CB393" i="8"/>
  <c r="AK393" i="8"/>
  <c r="U391" i="8"/>
  <c r="Z391" i="8"/>
  <c r="AF391" i="8"/>
  <c r="AK391" i="8"/>
  <c r="AP391" i="8"/>
  <c r="AV391" i="8"/>
  <c r="BA391" i="8"/>
  <c r="BF391" i="8"/>
  <c r="BL391" i="8"/>
  <c r="BQ391" i="8"/>
  <c r="BV391" i="8"/>
  <c r="CB391" i="8"/>
  <c r="CG391" i="8"/>
  <c r="CL391" i="8"/>
  <c r="CR391" i="8"/>
  <c r="CW391" i="8"/>
  <c r="DB391" i="8"/>
  <c r="DH391" i="8"/>
  <c r="DM391" i="8"/>
  <c r="DR391" i="8"/>
  <c r="DX391" i="8"/>
  <c r="EC391" i="8"/>
  <c r="EH391" i="8"/>
  <c r="AE390" i="8"/>
  <c r="AQ390" i="8"/>
  <c r="BR390" i="8"/>
  <c r="CX390" i="8"/>
  <c r="DX390" i="8"/>
  <c r="T389" i="8"/>
  <c r="BF389" i="8"/>
  <c r="DL389" i="8"/>
  <c r="EE388" i="8"/>
  <c r="BC386" i="8"/>
  <c r="CG385" i="8"/>
  <c r="DW384" i="8"/>
  <c r="BP384" i="8"/>
  <c r="EF383" i="8"/>
  <c r="DM383" i="8"/>
  <c r="CS383" i="8"/>
  <c r="CB383" i="8"/>
  <c r="BH383" i="8"/>
  <c r="AN383" i="8"/>
  <c r="R383" i="8"/>
  <c r="BL382" i="8"/>
  <c r="DT380" i="8"/>
  <c r="CP380" i="8"/>
  <c r="BP380" i="8"/>
  <c r="AL380" i="8"/>
  <c r="AV372" i="8"/>
  <c r="CF371" i="8"/>
  <c r="DH367" i="8"/>
  <c r="BE365" i="8"/>
  <c r="EG361" i="8"/>
  <c r="CT361" i="8"/>
  <c r="BI361" i="8"/>
  <c r="EB360" i="8"/>
  <c r="BP360" i="8"/>
  <c r="CB355" i="8"/>
  <c r="DR355" i="8"/>
  <c r="DN354" i="8"/>
  <c r="AF353" i="8"/>
  <c r="AV353" i="8"/>
  <c r="CD353" i="8"/>
  <c r="DU353" i="8"/>
  <c r="DZ352" i="8"/>
  <c r="AK347" i="8"/>
  <c r="BN347" i="8"/>
  <c r="CR347" i="8"/>
  <c r="DR347" i="8"/>
  <c r="CX346" i="8"/>
  <c r="BG346" i="8"/>
  <c r="DV345" i="8"/>
  <c r="CD345" i="8"/>
  <c r="AE342" i="8"/>
  <c r="AT342" i="8"/>
  <c r="BF342" i="8"/>
  <c r="BV342" i="8"/>
  <c r="CI342" i="8"/>
  <c r="CX342" i="8"/>
  <c r="DN342" i="8"/>
  <c r="DZ342" i="8"/>
  <c r="W342" i="8"/>
  <c r="AL342" i="8"/>
  <c r="BB342" i="8"/>
  <c r="BN342" i="8"/>
  <c r="CA342" i="8"/>
  <c r="CQ342" i="8"/>
  <c r="DF342" i="8"/>
  <c r="DR342" i="8"/>
  <c r="EH342" i="8"/>
  <c r="BU341" i="8"/>
  <c r="CX340" i="8"/>
  <c r="DZ338" i="8"/>
  <c r="DF338" i="8"/>
  <c r="CD338" i="8"/>
  <c r="BC338" i="8"/>
  <c r="Z338" i="8"/>
  <c r="CO337" i="8"/>
  <c r="BS334" i="8"/>
  <c r="DW334" i="8"/>
  <c r="CX334" i="8"/>
  <c r="DW330" i="8"/>
  <c r="AP330" i="8"/>
  <c r="BY329" i="8"/>
  <c r="EC329" i="8"/>
  <c r="CZ329" i="8"/>
  <c r="X327" i="8"/>
  <c r="AR327" i="8"/>
  <c r="BM327" i="8"/>
  <c r="CJ327" i="8"/>
  <c r="DD327" i="8"/>
  <c r="DY327" i="8"/>
  <c r="AG327" i="8"/>
  <c r="BD327" i="8"/>
  <c r="BX327" i="8"/>
  <c r="CS327" i="8"/>
  <c r="DP327" i="8"/>
  <c r="EJ327" i="8"/>
  <c r="AB327" i="8"/>
  <c r="BT327" i="8"/>
  <c r="DI327" i="8"/>
  <c r="AW327" i="8"/>
  <c r="CN327" i="8"/>
  <c r="EF327" i="8"/>
  <c r="AD320" i="8"/>
  <c r="CI320" i="8"/>
  <c r="BG320" i="8"/>
  <c r="DK320" i="8"/>
  <c r="AT320" i="8"/>
  <c r="CX320" i="8"/>
  <c r="AE314" i="8"/>
  <c r="BG314" i="8"/>
  <c r="CE314" i="8"/>
  <c r="DK314" i="8"/>
  <c r="AQ314" i="8"/>
  <c r="BW314" i="8"/>
  <c r="CU314" i="8"/>
  <c r="DW314" i="8"/>
  <c r="BK314" i="8"/>
  <c r="DS314" i="8"/>
  <c r="AI314" i="8"/>
  <c r="CQ314" i="8"/>
  <c r="DK312" i="8"/>
  <c r="BG312" i="8"/>
  <c r="CA310" i="8"/>
  <c r="AU310" i="8"/>
  <c r="DG310" i="8"/>
  <c r="BO308" i="8"/>
  <c r="CT298" i="8"/>
  <c r="AR287" i="8"/>
  <c r="CS287" i="8"/>
  <c r="EJ287" i="8"/>
  <c r="BM287" i="8"/>
  <c r="DT287" i="8"/>
  <c r="BD287" i="8"/>
  <c r="CZ287" i="8"/>
  <c r="CM276" i="8"/>
  <c r="AX276" i="8"/>
  <c r="ED276" i="8"/>
  <c r="CU272" i="8"/>
  <c r="DZ272" i="8"/>
  <c r="DJ270" i="8"/>
  <c r="BF270" i="8"/>
  <c r="CT268" i="8"/>
  <c r="DN268" i="8"/>
  <c r="DL255" i="8"/>
  <c r="BU255" i="8"/>
  <c r="AF255" i="8"/>
  <c r="DC252" i="8"/>
  <c r="EI252" i="8"/>
  <c r="BT247" i="8"/>
  <c r="AD246" i="8"/>
  <c r="BJ246" i="8"/>
  <c r="CL246" i="8"/>
  <c r="DF246" i="8"/>
  <c r="ED246" i="8"/>
  <c r="AT246" i="8"/>
  <c r="BZ246" i="8"/>
  <c r="CX246" i="8"/>
  <c r="DR246" i="8"/>
  <c r="EL246" i="8"/>
  <c r="BR246" i="8"/>
  <c r="DN246" i="8"/>
  <c r="AL246" i="8"/>
  <c r="CP246" i="8"/>
  <c r="EH246" i="8"/>
  <c r="CH221" i="8"/>
  <c r="DF217" i="8"/>
  <c r="AC214" i="8"/>
  <c r="EK214" i="8"/>
  <c r="CE214" i="8"/>
  <c r="BT214" i="8"/>
  <c r="EK213" i="8"/>
  <c r="CP213" i="8"/>
  <c r="CE208" i="8"/>
  <c r="W205" i="8"/>
  <c r="AL205" i="8"/>
  <c r="AX205" i="8"/>
  <c r="BI205" i="8"/>
  <c r="BW205" i="8"/>
  <c r="CI205" i="8"/>
  <c r="CU205" i="8"/>
  <c r="DJ205" i="8"/>
  <c r="DU205" i="8"/>
  <c r="EG205" i="8"/>
  <c r="AD205" i="8"/>
  <c r="AQ205" i="8"/>
  <c r="BE205" i="8"/>
  <c r="BO205" i="8"/>
  <c r="CC205" i="8"/>
  <c r="CP205" i="8"/>
  <c r="DC205" i="8"/>
  <c r="DN205" i="8"/>
  <c r="EA205" i="8"/>
  <c r="AM205" i="8"/>
  <c r="BN205" i="8"/>
  <c r="CK205" i="8"/>
  <c r="DK205" i="8"/>
  <c r="EL205" i="8"/>
  <c r="AC205" i="8"/>
  <c r="AY205" i="8"/>
  <c r="BZ205" i="8"/>
  <c r="CY205" i="8"/>
  <c r="DY205" i="8"/>
  <c r="Z201" i="8"/>
  <c r="AT201" i="8"/>
  <c r="CP201" i="8"/>
  <c r="EG201" i="8"/>
  <c r="BO201" i="8"/>
  <c r="DQ201" i="8"/>
  <c r="AY201" i="8"/>
  <c r="CU201" i="8"/>
  <c r="CQ191" i="8"/>
  <c r="BW184" i="8"/>
  <c r="AT184" i="8"/>
  <c r="EA184" i="8"/>
  <c r="CY184" i="8"/>
  <c r="S150" i="8"/>
  <c r="Z150" i="8"/>
  <c r="BQ150" i="8"/>
  <c r="CW150" i="8"/>
  <c r="EG150" i="8"/>
  <c r="AU150" i="8"/>
  <c r="CA150" i="8"/>
  <c r="DR150" i="8"/>
  <c r="AK150" i="8"/>
  <c r="DG150" i="8"/>
  <c r="BU150" i="8"/>
  <c r="AY150" i="8"/>
  <c r="EC150" i="8"/>
  <c r="BJ136" i="8"/>
  <c r="CU136" i="8"/>
  <c r="CP136" i="8"/>
  <c r="EL136" i="8"/>
  <c r="BI126" i="8"/>
  <c r="Z124" i="8"/>
  <c r="AI124" i="8"/>
  <c r="AT124" i="8"/>
  <c r="BB124" i="8"/>
  <c r="BK124" i="8"/>
  <c r="BV124" i="8"/>
  <c r="CE124" i="8"/>
  <c r="CM124" i="8"/>
  <c r="CX124" i="8"/>
  <c r="DG124" i="8"/>
  <c r="DQ124" i="8"/>
  <c r="EA124" i="8"/>
  <c r="EI124" i="8"/>
  <c r="U124" i="8"/>
  <c r="AG124" i="8"/>
  <c r="AU124" i="8"/>
  <c r="BG124" i="8"/>
  <c r="BR124" i="8"/>
  <c r="CG124" i="8"/>
  <c r="CS124" i="8"/>
  <c r="DF124" i="8"/>
  <c r="DS124" i="8"/>
  <c r="ED124" i="8"/>
  <c r="AA124" i="8"/>
  <c r="AO124" i="8"/>
  <c r="BA124" i="8"/>
  <c r="BO124" i="8"/>
  <c r="BZ124" i="8"/>
  <c r="CL124" i="8"/>
  <c r="DA124" i="8"/>
  <c r="DM124" i="8"/>
  <c r="DW124" i="8"/>
  <c r="EL124" i="8"/>
  <c r="AL124" i="8"/>
  <c r="BJ124" i="8"/>
  <c r="CK124" i="8"/>
  <c r="DI124" i="8"/>
  <c r="EH124" i="8"/>
  <c r="Y124" i="8"/>
  <c r="AW124" i="8"/>
  <c r="BW124" i="8"/>
  <c r="CU124" i="8"/>
  <c r="DV124" i="8"/>
  <c r="AE124" i="8"/>
  <c r="CC124" i="8"/>
  <c r="EC124" i="8"/>
  <c r="BE124" i="8"/>
  <c r="DB124" i="8"/>
  <c r="AA103" i="8"/>
  <c r="AF103" i="8"/>
  <c r="CL103" i="8"/>
  <c r="EB103" i="8"/>
  <c r="BF103" i="8"/>
  <c r="DR103" i="8"/>
  <c r="CR103" i="8"/>
  <c r="BP103" i="8"/>
  <c r="CV103" i="8"/>
  <c r="CJ93" i="8"/>
  <c r="DW93" i="8"/>
  <c r="AO93" i="8"/>
  <c r="BT93" i="8"/>
  <c r="DZ92" i="8"/>
  <c r="AB497" i="8"/>
  <c r="AZ481" i="8"/>
  <c r="AF481" i="8"/>
  <c r="Y454" i="8"/>
  <c r="CX454" i="8"/>
  <c r="BP447" i="8"/>
  <c r="AJ447" i="8"/>
  <c r="AA444" i="8"/>
  <c r="AO444" i="8"/>
  <c r="BE444" i="8"/>
  <c r="BR444" i="8"/>
  <c r="CE444" i="8"/>
  <c r="CU444" i="8"/>
  <c r="DI444" i="8"/>
  <c r="DV444" i="8"/>
  <c r="EL444" i="8"/>
  <c r="AK436" i="8"/>
  <c r="BV436" i="8"/>
  <c r="DG436" i="8"/>
  <c r="BB436" i="8"/>
  <c r="CP436" i="8"/>
  <c r="EA436" i="8"/>
  <c r="AJ429" i="8"/>
  <c r="CB429" i="8"/>
  <c r="DT429" i="8"/>
  <c r="BH429" i="8"/>
  <c r="CV429" i="8"/>
  <c r="AH426" i="8"/>
  <c r="BP426" i="8"/>
  <c r="CV426" i="8"/>
  <c r="EJ426" i="8"/>
  <c r="AU426" i="8"/>
  <c r="CI426" i="8"/>
  <c r="DO426" i="8"/>
  <c r="Z421" i="8"/>
  <c r="BA421" i="8"/>
  <c r="BY421" i="8"/>
  <c r="CZ421" i="8"/>
  <c r="DZ421" i="8"/>
  <c r="AN421" i="8"/>
  <c r="BN421" i="8"/>
  <c r="CL421" i="8"/>
  <c r="DL421" i="8"/>
  <c r="EK421" i="8"/>
  <c r="V418" i="8"/>
  <c r="Z418" i="8"/>
  <c r="AP418" i="8"/>
  <c r="BD418" i="8"/>
  <c r="BX418" i="8"/>
  <c r="CN418" i="8"/>
  <c r="DD418" i="8"/>
  <c r="DW418" i="8"/>
  <c r="EL418" i="8"/>
  <c r="AH418" i="8"/>
  <c r="AY418" i="8"/>
  <c r="BN418" i="8"/>
  <c r="CE418" i="8"/>
  <c r="CV418" i="8"/>
  <c r="DO418" i="8"/>
  <c r="EB418" i="8"/>
  <c r="AH412" i="8"/>
  <c r="AA412" i="8"/>
  <c r="BR412" i="8"/>
  <c r="CY412" i="8"/>
  <c r="EJ412" i="8"/>
  <c r="AV412" i="8"/>
  <c r="CD412" i="8"/>
  <c r="DT412" i="8"/>
  <c r="T407" i="8"/>
  <c r="Y407" i="8"/>
  <c r="BA407" i="8"/>
  <c r="CC407" i="8"/>
  <c r="DF407" i="8"/>
  <c r="EH407" i="8"/>
  <c r="AL407" i="8"/>
  <c r="BP407" i="8"/>
  <c r="CR407" i="8"/>
  <c r="DT407" i="8"/>
  <c r="CL403" i="8"/>
  <c r="EC403" i="8"/>
  <c r="AZ400" i="8"/>
  <c r="CF400" i="8"/>
  <c r="AS397" i="8"/>
  <c r="CL397" i="8"/>
  <c r="EK397" i="8"/>
  <c r="BJ397" i="8"/>
  <c r="DP397" i="8"/>
  <c r="Z395" i="8"/>
  <c r="U395" i="8"/>
  <c r="BA395" i="8"/>
  <c r="CB395" i="8"/>
  <c r="DB395" i="8"/>
  <c r="EH395" i="8"/>
  <c r="AK395" i="8"/>
  <c r="BL395" i="8"/>
  <c r="CR395" i="8"/>
  <c r="DR395" i="8"/>
  <c r="AZ392" i="8"/>
  <c r="AU392" i="8"/>
  <c r="DB392" i="8"/>
  <c r="CA392" i="8"/>
  <c r="DW392" i="8"/>
  <c r="CR377" i="8"/>
  <c r="BL377" i="8"/>
  <c r="X371" i="8"/>
  <c r="T371" i="8"/>
  <c r="AZ371" i="8"/>
  <c r="CB371" i="8"/>
  <c r="DD371" i="8"/>
  <c r="EJ371" i="8"/>
  <c r="AJ371" i="8"/>
  <c r="BL371" i="8"/>
  <c r="CR371" i="8"/>
  <c r="DT371" i="8"/>
  <c r="AB364" i="8"/>
  <c r="CF364" i="8"/>
  <c r="EJ364" i="8"/>
  <c r="BC364" i="8"/>
  <c r="DJ364" i="8"/>
  <c r="Z359" i="8"/>
  <c r="AV359" i="8"/>
  <c r="EC359" i="8"/>
  <c r="CL359" i="8"/>
  <c r="AO335" i="8"/>
  <c r="CC335" i="8"/>
  <c r="DU335" i="8"/>
  <c r="BI335" i="8"/>
  <c r="DA335" i="8"/>
  <c r="AW335" i="8"/>
  <c r="EG335" i="8"/>
  <c r="CO335" i="8"/>
  <c r="V326" i="8"/>
  <c r="AL326" i="8"/>
  <c r="CX326" i="8"/>
  <c r="CA326" i="8"/>
  <c r="CA286" i="8"/>
  <c r="DR286" i="8"/>
  <c r="CX286" i="8"/>
  <c r="Y279" i="8"/>
  <c r="BD279" i="8"/>
  <c r="CC279" i="8"/>
  <c r="DH279" i="8"/>
  <c r="EJ279" i="8"/>
  <c r="AN279" i="8"/>
  <c r="BP279" i="8"/>
  <c r="CS279" i="8"/>
  <c r="DT279" i="8"/>
  <c r="BH279" i="8"/>
  <c r="DP279" i="8"/>
  <c r="AG279" i="8"/>
  <c r="CK279" i="8"/>
  <c r="AP278" i="8"/>
  <c r="CL278" i="8"/>
  <c r="BR278" i="8"/>
  <c r="DN278" i="8"/>
  <c r="DB278" i="8"/>
  <c r="BC278" i="8"/>
  <c r="DA185" i="8"/>
  <c r="DV185" i="8"/>
  <c r="BA181" i="8"/>
  <c r="CR181" i="8"/>
  <c r="CC181" i="8"/>
  <c r="AR181" i="8"/>
  <c r="DY181" i="8"/>
  <c r="BI174" i="8"/>
  <c r="EH174" i="8"/>
  <c r="CK174" i="8"/>
  <c r="AM174" i="8"/>
  <c r="DK174" i="8"/>
  <c r="BA174" i="8"/>
  <c r="W170" i="8"/>
  <c r="AQ170" i="8"/>
  <c r="BI170" i="8"/>
  <c r="CC170" i="8"/>
  <c r="CU170" i="8"/>
  <c r="AG170" i="8"/>
  <c r="AY170" i="8"/>
  <c r="BS170" i="8"/>
  <c r="CK170" i="8"/>
  <c r="DE170" i="8"/>
  <c r="DY170" i="8"/>
  <c r="AT170" i="8"/>
  <c r="CH170" i="8"/>
  <c r="DN170" i="8"/>
  <c r="EL170" i="8"/>
  <c r="AC170" i="8"/>
  <c r="BN170" i="8"/>
  <c r="CY170" i="8"/>
  <c r="EA170" i="8"/>
  <c r="AL170" i="8"/>
  <c r="DJ170" i="8"/>
  <c r="BW170" i="8"/>
  <c r="EG170" i="8"/>
  <c r="AC118" i="8"/>
  <c r="CW118" i="8"/>
  <c r="BT118" i="8"/>
  <c r="DJ118" i="8"/>
  <c r="BU118" i="8"/>
  <c r="DZ118" i="8"/>
  <c r="T102" i="8"/>
  <c r="AD102" i="8"/>
  <c r="AN102" i="8"/>
  <c r="AV102" i="8"/>
  <c r="BF102" i="8"/>
  <c r="BP102" i="8"/>
  <c r="BY102" i="8"/>
  <c r="CJ102" i="8"/>
  <c r="CR102" i="8"/>
  <c r="DA102" i="8"/>
  <c r="DL102" i="8"/>
  <c r="DU102" i="8"/>
  <c r="EC102" i="8"/>
  <c r="X102" i="8"/>
  <c r="AH102" i="8"/>
  <c r="AT102" i="8"/>
  <c r="BI102" i="8"/>
  <c r="BU102" i="8"/>
  <c r="CF102" i="8"/>
  <c r="CT102" i="8"/>
  <c r="DF102" i="8"/>
  <c r="DR102" i="8"/>
  <c r="EG102" i="8"/>
  <c r="Z102" i="8"/>
  <c r="AO102" i="8"/>
  <c r="BA102" i="8"/>
  <c r="BN102" i="8"/>
  <c r="CB102" i="8"/>
  <c r="CL102" i="8"/>
  <c r="CZ102" i="8"/>
  <c r="DM102" i="8"/>
  <c r="DZ102" i="8"/>
  <c r="EK102" i="8"/>
  <c r="Y102" i="8"/>
  <c r="AZ102" i="8"/>
  <c r="BV102" i="8"/>
  <c r="CW102" i="8"/>
  <c r="DV102" i="8"/>
  <c r="AK102" i="8"/>
  <c r="BJ102" i="8"/>
  <c r="CK102" i="8"/>
  <c r="DH102" i="8"/>
  <c r="EH102" i="8"/>
  <c r="AF102" i="8"/>
  <c r="CD102" i="8"/>
  <c r="EB102" i="8"/>
  <c r="BD102" i="8"/>
  <c r="DE102" i="8"/>
  <c r="BU87" i="8"/>
  <c r="BS87" i="8"/>
  <c r="DP87" i="8"/>
  <c r="U73" i="8"/>
  <c r="CW73" i="8"/>
  <c r="AS73" i="8"/>
  <c r="EC73" i="8"/>
  <c r="BY73" i="8"/>
  <c r="EB73" i="8"/>
  <c r="AG50" i="8"/>
  <c r="BB50" i="8"/>
  <c r="BX50" i="8"/>
  <c r="CS50" i="8"/>
  <c r="DN50" i="8"/>
  <c r="EJ50" i="8"/>
  <c r="V50" i="8"/>
  <c r="AV50" i="8"/>
  <c r="CB50" i="8"/>
  <c r="DD50" i="8"/>
  <c r="EC50" i="8"/>
  <c r="Z50" i="8"/>
  <c r="BF50" i="8"/>
  <c r="CH50" i="8"/>
  <c r="DH50" i="8"/>
  <c r="AK50" i="8"/>
  <c r="CL50" i="8"/>
  <c r="AR50" i="8"/>
  <c r="DR50" i="8"/>
  <c r="BQ50" i="8"/>
  <c r="BM50" i="8"/>
  <c r="DY50" i="8"/>
  <c r="CW50" i="8"/>
  <c r="DB13" i="8"/>
  <c r="CR13" i="8"/>
  <c r="W503" i="8"/>
  <c r="EK502" i="8"/>
  <c r="DW502" i="8"/>
  <c r="DI502" i="8"/>
  <c r="CT502" i="8"/>
  <c r="CG502" i="8"/>
  <c r="BR502" i="8"/>
  <c r="BC502" i="8"/>
  <c r="AP502" i="8"/>
  <c r="AA502" i="8"/>
  <c r="W501" i="8"/>
  <c r="EI500" i="8"/>
  <c r="DN500" i="8"/>
  <c r="CS500" i="8"/>
  <c r="BW500" i="8"/>
  <c r="BB500" i="8"/>
  <c r="CZ499" i="8"/>
  <c r="EF497" i="8"/>
  <c r="DP497" i="8"/>
  <c r="CZ497" i="8"/>
  <c r="CJ497" i="8"/>
  <c r="BT497" i="8"/>
  <c r="BD497" i="8"/>
  <c r="AN497" i="8"/>
  <c r="X497" i="8"/>
  <c r="EE496" i="8"/>
  <c r="DU496" i="8"/>
  <c r="DM496" i="8"/>
  <c r="DC496" i="8"/>
  <c r="CS496" i="8"/>
  <c r="CI496" i="8"/>
  <c r="CA496" i="8"/>
  <c r="BQ496" i="8"/>
  <c r="BG496" i="8"/>
  <c r="AX496" i="8"/>
  <c r="AM496" i="8"/>
  <c r="AE496" i="8"/>
  <c r="V496" i="8"/>
  <c r="R496" i="8"/>
  <c r="DS494" i="8"/>
  <c r="CX494" i="8"/>
  <c r="CC494" i="8"/>
  <c r="BG494" i="8"/>
  <c r="S494" i="8"/>
  <c r="EA492" i="8"/>
  <c r="DI492" i="8"/>
  <c r="CM492" i="8"/>
  <c r="BU492" i="8"/>
  <c r="BE492" i="8"/>
  <c r="V492" i="8"/>
  <c r="CV491" i="8"/>
  <c r="ED490" i="8"/>
  <c r="DS490" i="8"/>
  <c r="DI490" i="8"/>
  <c r="CX490" i="8"/>
  <c r="CM490" i="8"/>
  <c r="CC490" i="8"/>
  <c r="BR490" i="8"/>
  <c r="BG490" i="8"/>
  <c r="AW490" i="8"/>
  <c r="AL490" i="8"/>
  <c r="EF489" i="8"/>
  <c r="AF489" i="8"/>
  <c r="BG488" i="8"/>
  <c r="W487" i="8"/>
  <c r="EI486" i="8"/>
  <c r="CX486" i="8"/>
  <c r="BM486" i="8"/>
  <c r="Z486" i="8"/>
  <c r="AV485" i="8"/>
  <c r="EG484" i="8"/>
  <c r="DF484" i="8"/>
  <c r="CC484" i="8"/>
  <c r="AY484" i="8"/>
  <c r="Y484" i="8"/>
  <c r="EB481" i="8"/>
  <c r="DH481" i="8"/>
  <c r="CN481" i="8"/>
  <c r="BP481" i="8"/>
  <c r="AV481" i="8"/>
  <c r="AB481" i="8"/>
  <c r="EE480" i="8"/>
  <c r="DU480" i="8"/>
  <c r="DM480" i="8"/>
  <c r="DC480" i="8"/>
  <c r="CS480" i="8"/>
  <c r="CI480" i="8"/>
  <c r="CA480" i="8"/>
  <c r="BQ480" i="8"/>
  <c r="BG480" i="8"/>
  <c r="AX480" i="8"/>
  <c r="AM480" i="8"/>
  <c r="AE480" i="8"/>
  <c r="R480" i="8"/>
  <c r="DQ478" i="8"/>
  <c r="BZ478" i="8"/>
  <c r="AI478" i="8"/>
  <c r="DP477" i="8"/>
  <c r="CV477" i="8"/>
  <c r="CB477" i="8"/>
  <c r="BD477" i="8"/>
  <c r="EE476" i="8"/>
  <c r="DG476" i="8"/>
  <c r="CH476" i="8"/>
  <c r="BG476" i="8"/>
  <c r="BH475" i="8"/>
  <c r="EI474" i="8"/>
  <c r="DN474" i="8"/>
  <c r="CS474" i="8"/>
  <c r="BW474" i="8"/>
  <c r="BB474" i="8"/>
  <c r="AG474" i="8"/>
  <c r="DP473" i="8"/>
  <c r="CB473" i="8"/>
  <c r="DL471" i="8"/>
  <c r="BH471" i="8"/>
  <c r="DS470" i="8"/>
  <c r="AL470" i="8"/>
  <c r="DD469" i="8"/>
  <c r="AE469" i="8"/>
  <c r="DY468" i="8"/>
  <c r="AA468" i="8"/>
  <c r="EB467" i="8"/>
  <c r="CV467" i="8"/>
  <c r="BL467" i="8"/>
  <c r="T467" i="8"/>
  <c r="DZ466" i="8"/>
  <c r="DO466" i="8"/>
  <c r="DB466" i="8"/>
  <c r="CO466" i="8"/>
  <c r="CC466" i="8"/>
  <c r="BN466" i="8"/>
  <c r="BC466" i="8"/>
  <c r="AQ466" i="8"/>
  <c r="AC466" i="8"/>
  <c r="V466" i="8"/>
  <c r="AV465" i="8"/>
  <c r="EL464" i="8"/>
  <c r="DQ464" i="8"/>
  <c r="CX464" i="8"/>
  <c r="CH464" i="8"/>
  <c r="BM464" i="8"/>
  <c r="AT464" i="8"/>
  <c r="DH463" i="8"/>
  <c r="BP463" i="8"/>
  <c r="AB463" i="8"/>
  <c r="DC462" i="8"/>
  <c r="BR462" i="8"/>
  <c r="V462" i="8"/>
  <c r="CC460" i="8"/>
  <c r="ED460" i="8"/>
  <c r="EJ459" i="8"/>
  <c r="DD459" i="8"/>
  <c r="CB459" i="8"/>
  <c r="AZ459" i="8"/>
  <c r="T459" i="8"/>
  <c r="DZ458" i="8"/>
  <c r="DN458" i="8"/>
  <c r="CY458" i="8"/>
  <c r="CO458" i="8"/>
  <c r="CC458" i="8"/>
  <c r="BN458" i="8"/>
  <c r="BB458" i="8"/>
  <c r="AQ458" i="8"/>
  <c r="AC458" i="8"/>
  <c r="S458" i="8"/>
  <c r="DV456" i="8"/>
  <c r="DA456" i="8"/>
  <c r="CK456" i="8"/>
  <c r="BR456" i="8"/>
  <c r="AW456" i="8"/>
  <c r="Y456" i="8"/>
  <c r="AL456" i="8"/>
  <c r="AY456" i="8"/>
  <c r="BO456" i="8"/>
  <c r="CC456" i="8"/>
  <c r="CP456" i="8"/>
  <c r="DF456" i="8"/>
  <c r="DS456" i="8"/>
  <c r="EG456" i="8"/>
  <c r="EA454" i="8"/>
  <c r="CX452" i="8"/>
  <c r="AL452" i="8"/>
  <c r="DS452" i="8"/>
  <c r="DT451" i="8"/>
  <c r="BP451" i="8"/>
  <c r="AL450" i="8"/>
  <c r="DS450" i="8"/>
  <c r="DP449" i="8"/>
  <c r="BT449" i="8"/>
  <c r="DL447" i="8"/>
  <c r="CN447" i="8"/>
  <c r="BH447" i="8"/>
  <c r="AF447" i="8"/>
  <c r="DS444" i="8"/>
  <c r="DA444" i="8"/>
  <c r="CK444" i="8"/>
  <c r="BO444" i="8"/>
  <c r="AW444" i="8"/>
  <c r="AD444" i="8"/>
  <c r="EL442" i="8"/>
  <c r="DY442" i="8"/>
  <c r="DK442" i="8"/>
  <c r="CU442" i="8"/>
  <c r="CH442" i="8"/>
  <c r="BU442" i="8"/>
  <c r="BE442" i="8"/>
  <c r="AQ442" i="8"/>
  <c r="AD442" i="8"/>
  <c r="AJ439" i="8"/>
  <c r="BH439" i="8"/>
  <c r="DH439" i="8"/>
  <c r="DR436" i="8"/>
  <c r="AT436" i="8"/>
  <c r="BG434" i="8"/>
  <c r="AL430" i="8"/>
  <c r="BO430" i="8"/>
  <c r="CP430" i="8"/>
  <c r="DS430" i="8"/>
  <c r="EL430" i="8"/>
  <c r="EB429" i="8"/>
  <c r="AV429" i="8"/>
  <c r="AX428" i="8"/>
  <c r="CD428" i="8"/>
  <c r="DB427" i="8"/>
  <c r="CB427" i="8"/>
  <c r="DG426" i="8"/>
  <c r="AR426" i="8"/>
  <c r="BB425" i="8"/>
  <c r="BI423" i="8"/>
  <c r="DH423" i="8"/>
  <c r="AP423" i="8"/>
  <c r="CG423" i="8"/>
  <c r="DX423" i="8"/>
  <c r="EC421" i="8"/>
  <c r="CF421" i="8"/>
  <c r="AH421" i="8"/>
  <c r="DZ418" i="8"/>
  <c r="CP418" i="8"/>
  <c r="BK418" i="8"/>
  <c r="AB418" i="8"/>
  <c r="CF416" i="8"/>
  <c r="V415" i="8"/>
  <c r="BV415" i="8"/>
  <c r="BX412" i="8"/>
  <c r="AD410" i="8"/>
  <c r="AX410" i="8"/>
  <c r="BN410" i="8"/>
  <c r="CD410" i="8"/>
  <c r="CV410" i="8"/>
  <c r="DK410" i="8"/>
  <c r="EA410" i="8"/>
  <c r="X410" i="8"/>
  <c r="AM410" i="8"/>
  <c r="BD410" i="8"/>
  <c r="BV410" i="8"/>
  <c r="CN410" i="8"/>
  <c r="DB410" i="8"/>
  <c r="DT410" i="8"/>
  <c r="EL410" i="8"/>
  <c r="DW408" i="8"/>
  <c r="BV408" i="8"/>
  <c r="DM407" i="8"/>
  <c r="BH407" i="8"/>
  <c r="DR403" i="8"/>
  <c r="BX401" i="8"/>
  <c r="ED401" i="8"/>
  <c r="AW401" i="8"/>
  <c r="CX401" i="8"/>
  <c r="BD397" i="8"/>
  <c r="DM395" i="8"/>
  <c r="BF395" i="8"/>
  <c r="CW393" i="8"/>
  <c r="BF393" i="8"/>
  <c r="DR392" i="8"/>
  <c r="BN388" i="8"/>
  <c r="DT388" i="8"/>
  <c r="AX388" i="8"/>
  <c r="CR388" i="8"/>
  <c r="CV386" i="8"/>
  <c r="DX385" i="8"/>
  <c r="AP385" i="8"/>
  <c r="CQ384" i="8"/>
  <c r="AP384" i="8"/>
  <c r="AC383" i="8"/>
  <c r="AL383" i="8"/>
  <c r="AV383" i="8"/>
  <c r="BF383" i="8"/>
  <c r="BN383" i="8"/>
  <c r="BX383" i="8"/>
  <c r="CH383" i="8"/>
  <c r="CR383" i="8"/>
  <c r="CZ383" i="8"/>
  <c r="DJ383" i="8"/>
  <c r="DT383" i="8"/>
  <c r="EC383" i="8"/>
  <c r="X383" i="8"/>
  <c r="AG383" i="8"/>
  <c r="AR383" i="8"/>
  <c r="BA383" i="8"/>
  <c r="BI383" i="8"/>
  <c r="BT383" i="8"/>
  <c r="CC383" i="8"/>
  <c r="CL383" i="8"/>
  <c r="CW383" i="8"/>
  <c r="DE383" i="8"/>
  <c r="DN383" i="8"/>
  <c r="DY383" i="8"/>
  <c r="EH383" i="8"/>
  <c r="DC382" i="8"/>
  <c r="EF380" i="8"/>
  <c r="DF380" i="8"/>
  <c r="CB380" i="8"/>
  <c r="AZ380" i="8"/>
  <c r="X380" i="8"/>
  <c r="AL375" i="8"/>
  <c r="BF375" i="8"/>
  <c r="DH375" i="8"/>
  <c r="DL371" i="8"/>
  <c r="BH371" i="8"/>
  <c r="ED368" i="8"/>
  <c r="AV367" i="8"/>
  <c r="CT364" i="8"/>
  <c r="BT363" i="8"/>
  <c r="AL361" i="8"/>
  <c r="BD361" i="8"/>
  <c r="BX361" i="8"/>
  <c r="CP361" i="8"/>
  <c r="DI361" i="8"/>
  <c r="EB361" i="8"/>
  <c r="AB361" i="8"/>
  <c r="AT361" i="8"/>
  <c r="BN361" i="8"/>
  <c r="CF361" i="8"/>
  <c r="CZ361" i="8"/>
  <c r="DT361" i="8"/>
  <c r="EK361" i="8"/>
  <c r="AF351" i="8"/>
  <c r="BA351" i="8"/>
  <c r="CW351" i="8"/>
  <c r="EB349" i="8"/>
  <c r="AT345" i="8"/>
  <c r="BX345" i="8"/>
  <c r="CV345" i="8"/>
  <c r="DQ345" i="8"/>
  <c r="EL345" i="8"/>
  <c r="AG345" i="8"/>
  <c r="BI345" i="8"/>
  <c r="CK345" i="8"/>
  <c r="DF345" i="8"/>
  <c r="EB345" i="8"/>
  <c r="AA340" i="8"/>
  <c r="AL340" i="8"/>
  <c r="BK340" i="8"/>
  <c r="CQ340" i="8"/>
  <c r="DS340" i="8"/>
  <c r="EL338" i="8"/>
  <c r="DO338" i="8"/>
  <c r="CT338" i="8"/>
  <c r="BR338" i="8"/>
  <c r="AM338" i="8"/>
  <c r="U337" i="8"/>
  <c r="AW337" i="8"/>
  <c r="BU337" i="8"/>
  <c r="CW337" i="8"/>
  <c r="DX337" i="8"/>
  <c r="BE337" i="8"/>
  <c r="CK337" i="8"/>
  <c r="DM337" i="8"/>
  <c r="AK337" i="8"/>
  <c r="BT337" i="8"/>
  <c r="DA337" i="8"/>
  <c r="EF337" i="8"/>
  <c r="BU335" i="8"/>
  <c r="CE330" i="8"/>
  <c r="CO321" i="8"/>
  <c r="BI321" i="8"/>
  <c r="CI312" i="8"/>
  <c r="AD312" i="8"/>
  <c r="AG309" i="8"/>
  <c r="CJ309" i="8"/>
  <c r="BI309" i="8"/>
  <c r="DP309" i="8"/>
  <c r="CZ309" i="8"/>
  <c r="AS309" i="8"/>
  <c r="EE308" i="8"/>
  <c r="AW307" i="8"/>
  <c r="DI307" i="8"/>
  <c r="CC307" i="8"/>
  <c r="AM298" i="8"/>
  <c r="BS290" i="8"/>
  <c r="EE290" i="8"/>
  <c r="CO285" i="8"/>
  <c r="EF285" i="8"/>
  <c r="DT285" i="8"/>
  <c r="CZ279" i="8"/>
  <c r="BZ278" i="8"/>
  <c r="CI270" i="8"/>
  <c r="AD270" i="8"/>
  <c r="EG255" i="8"/>
  <c r="CR255" i="8"/>
  <c r="AZ255" i="8"/>
  <c r="CE230" i="8"/>
  <c r="S230" i="8"/>
  <c r="EF230" i="8"/>
  <c r="EA221" i="8"/>
  <c r="AM221" i="8"/>
  <c r="W213" i="8"/>
  <c r="V213" i="8"/>
  <c r="AI213" i="8"/>
  <c r="AT213" i="8"/>
  <c r="BG213" i="8"/>
  <c r="BU213" i="8"/>
  <c r="CH213" i="8"/>
  <c r="CS213" i="8"/>
  <c r="DF213" i="8"/>
  <c r="DS213" i="8"/>
  <c r="ED213" i="8"/>
  <c r="AC213" i="8"/>
  <c r="AM213" i="8"/>
  <c r="BB213" i="8"/>
  <c r="BN213" i="8"/>
  <c r="BZ213" i="8"/>
  <c r="CO213" i="8"/>
  <c r="CY213" i="8"/>
  <c r="DK213" i="8"/>
  <c r="DZ213" i="8"/>
  <c r="EI213" i="8"/>
  <c r="AL213" i="8"/>
  <c r="BM213" i="8"/>
  <c r="CI213" i="8"/>
  <c r="DJ213" i="8"/>
  <c r="EG213" i="8"/>
  <c r="Y213" i="8"/>
  <c r="AX213" i="8"/>
  <c r="BW213" i="8"/>
  <c r="CX213" i="8"/>
  <c r="DU213" i="8"/>
  <c r="AI192" i="8"/>
  <c r="BU192" i="8"/>
  <c r="DI192" i="8"/>
  <c r="BD192" i="8"/>
  <c r="CN192" i="8"/>
  <c r="EA192" i="8"/>
  <c r="CF192" i="8"/>
  <c r="AS192" i="8"/>
  <c r="DP192" i="8"/>
  <c r="U191" i="8"/>
  <c r="AH191" i="8"/>
  <c r="AU191" i="8"/>
  <c r="BG191" i="8"/>
  <c r="BV191" i="8"/>
  <c r="CG191" i="8"/>
  <c r="CS191" i="8"/>
  <c r="DG191" i="8"/>
  <c r="DS191" i="8"/>
  <c r="ED191" i="8"/>
  <c r="AA191" i="8"/>
  <c r="AM191" i="8"/>
  <c r="BB191" i="8"/>
  <c r="BN191" i="8"/>
  <c r="BY191" i="8"/>
  <c r="CM191" i="8"/>
  <c r="CY191" i="8"/>
  <c r="DM191" i="8"/>
  <c r="DZ191" i="8"/>
  <c r="EK191" i="8"/>
  <c r="AL191" i="8"/>
  <c r="BK191" i="8"/>
  <c r="CI191" i="8"/>
  <c r="DI191" i="8"/>
  <c r="EI191" i="8"/>
  <c r="Z191" i="8"/>
  <c r="AW191" i="8"/>
  <c r="BW191" i="8"/>
  <c r="CX191" i="8"/>
  <c r="DU191" i="8"/>
  <c r="DS170" i="8"/>
  <c r="AI156" i="8"/>
  <c r="Y156" i="8"/>
  <c r="BB156" i="8"/>
  <c r="CM156" i="8"/>
  <c r="DW156" i="8"/>
  <c r="AP156" i="8"/>
  <c r="BV156" i="8"/>
  <c r="DF156" i="8"/>
  <c r="BR156" i="8"/>
  <c r="EA156" i="8"/>
  <c r="AG156" i="8"/>
  <c r="CU156" i="8"/>
  <c r="BA156" i="8"/>
  <c r="DN156" i="8"/>
  <c r="ED126" i="8"/>
  <c r="AS102" i="8"/>
  <c r="X461" i="8"/>
  <c r="W453" i="8"/>
  <c r="AE451" i="8"/>
  <c r="AA449" i="8"/>
  <c r="S446" i="8"/>
  <c r="BP441" i="8"/>
  <c r="EI438" i="8"/>
  <c r="EC438" i="8"/>
  <c r="DU438" i="8"/>
  <c r="DN438" i="8"/>
  <c r="DG438" i="8"/>
  <c r="CY438" i="8"/>
  <c r="CS438" i="8"/>
  <c r="CL438" i="8"/>
  <c r="CD438" i="8"/>
  <c r="BW438" i="8"/>
  <c r="BQ438" i="8"/>
  <c r="BI438" i="8"/>
  <c r="BB438" i="8"/>
  <c r="AU438" i="8"/>
  <c r="AM438" i="8"/>
  <c r="AG438" i="8"/>
  <c r="Z438" i="8"/>
  <c r="EJ435" i="8"/>
  <c r="DD435" i="8"/>
  <c r="CB435" i="8"/>
  <c r="AZ435" i="8"/>
  <c r="AN433" i="8"/>
  <c r="EA430" i="8"/>
  <c r="DF430" i="8"/>
  <c r="CC430" i="8"/>
  <c r="AY430" i="8"/>
  <c r="S429" i="8"/>
  <c r="DZ428" i="8"/>
  <c r="AD426" i="8"/>
  <c r="BL417" i="8"/>
  <c r="DI415" i="8"/>
  <c r="BH404" i="8"/>
  <c r="BL403" i="8"/>
  <c r="AH397" i="8"/>
  <c r="T392" i="8"/>
  <c r="EK391" i="8"/>
  <c r="EF391" i="8"/>
  <c r="DZ391" i="8"/>
  <c r="DU391" i="8"/>
  <c r="DP391" i="8"/>
  <c r="DJ391" i="8"/>
  <c r="DE391" i="8"/>
  <c r="CZ391" i="8"/>
  <c r="CT391" i="8"/>
  <c r="CO391" i="8"/>
  <c r="CJ391" i="8"/>
  <c r="CD391" i="8"/>
  <c r="BY391" i="8"/>
  <c r="BT391" i="8"/>
  <c r="BN391" i="8"/>
  <c r="BI391" i="8"/>
  <c r="BD391" i="8"/>
  <c r="AX391" i="8"/>
  <c r="AS391" i="8"/>
  <c r="AN391" i="8"/>
  <c r="AH391" i="8"/>
  <c r="AC391" i="8"/>
  <c r="X391" i="8"/>
  <c r="DH390" i="8"/>
  <c r="CH390" i="8"/>
  <c r="BG390" i="8"/>
  <c r="CJ389" i="8"/>
  <c r="AH386" i="8"/>
  <c r="T384" i="8"/>
  <c r="AN382" i="8"/>
  <c r="AV381" i="8"/>
  <c r="U380" i="8"/>
  <c r="CL375" i="8"/>
  <c r="BR368" i="8"/>
  <c r="CB362" i="8"/>
  <c r="BR354" i="8"/>
  <c r="EH353" i="8"/>
  <c r="CZ353" i="8"/>
  <c r="BQ353" i="8"/>
  <c r="DZ351" i="8"/>
  <c r="CB351" i="8"/>
  <c r="AU348" i="8"/>
  <c r="EH347" i="8"/>
  <c r="DE347" i="8"/>
  <c r="CB347" i="8"/>
  <c r="BA347" i="8"/>
  <c r="AS341" i="8"/>
  <c r="EI340" i="8"/>
  <c r="DC340" i="8"/>
  <c r="CA340" i="8"/>
  <c r="BB340" i="8"/>
  <c r="AQ322" i="8"/>
  <c r="BO322" i="8"/>
  <c r="CL322" i="8"/>
  <c r="DO322" i="8"/>
  <c r="AA322" i="8"/>
  <c r="BC322" i="8"/>
  <c r="CD322" i="8"/>
  <c r="CY322" i="8"/>
  <c r="DZ322" i="8"/>
  <c r="U319" i="8"/>
  <c r="AB319" i="8"/>
  <c r="AO319" i="8"/>
  <c r="BE319" i="8"/>
  <c r="BT319" i="8"/>
  <c r="CF319" i="8"/>
  <c r="CV319" i="8"/>
  <c r="DI319" i="8"/>
  <c r="DX319" i="8"/>
  <c r="AN317" i="8"/>
  <c r="BM317" i="8"/>
  <c r="DY317" i="8"/>
  <c r="EE316" i="8"/>
  <c r="CA316" i="8"/>
  <c r="U311" i="8"/>
  <c r="AB311" i="8"/>
  <c r="AO311" i="8"/>
  <c r="BE311" i="8"/>
  <c r="BT311" i="8"/>
  <c r="CF311" i="8"/>
  <c r="CV311" i="8"/>
  <c r="DI311" i="8"/>
  <c r="DX311" i="8"/>
  <c r="DC306" i="8"/>
  <c r="BK306" i="8"/>
  <c r="CZ303" i="8"/>
  <c r="AJ299" i="8"/>
  <c r="CF299" i="8"/>
  <c r="AR293" i="8"/>
  <c r="BX293" i="8"/>
  <c r="CW293" i="8"/>
  <c r="DX293" i="8"/>
  <c r="AF293" i="8"/>
  <c r="BH293" i="8"/>
  <c r="CG293" i="8"/>
  <c r="DM293" i="8"/>
  <c r="BE291" i="8"/>
  <c r="DQ291" i="8"/>
  <c r="AO275" i="8"/>
  <c r="AS269" i="8"/>
  <c r="BT269" i="8"/>
  <c r="CY266" i="8"/>
  <c r="BS266" i="8"/>
  <c r="CL256" i="8"/>
  <c r="AI229" i="8"/>
  <c r="BG229" i="8"/>
  <c r="CD229" i="8"/>
  <c r="CY229" i="8"/>
  <c r="DZ229" i="8"/>
  <c r="CU224" i="8"/>
  <c r="BS224" i="8"/>
  <c r="DZ207" i="8"/>
  <c r="BQ202" i="8"/>
  <c r="DS202" i="8"/>
  <c r="AV202" i="8"/>
  <c r="CR202" i="8"/>
  <c r="EI202" i="8"/>
  <c r="BE199" i="8"/>
  <c r="CP199" i="8"/>
  <c r="EA199" i="8"/>
  <c r="AL199" i="8"/>
  <c r="BW199" i="8"/>
  <c r="DJ199" i="8"/>
  <c r="CU190" i="8"/>
  <c r="BP188" i="8"/>
  <c r="BU180" i="8"/>
  <c r="CH180" i="8"/>
  <c r="CJ163" i="8"/>
  <c r="EK163" i="8"/>
  <c r="CZ163" i="8"/>
  <c r="X149" i="8"/>
  <c r="AR149" i="8"/>
  <c r="BG149" i="8"/>
  <c r="BW149" i="8"/>
  <c r="CO149" i="8"/>
  <c r="DE149" i="8"/>
  <c r="DT149" i="8"/>
  <c r="AI149" i="8"/>
  <c r="AW149" i="8"/>
  <c r="BO149" i="8"/>
  <c r="CG149" i="8"/>
  <c r="CW149" i="8"/>
  <c r="DP149" i="8"/>
  <c r="EE149" i="8"/>
  <c r="AS149" i="8"/>
  <c r="CC149" i="8"/>
  <c r="DI149" i="8"/>
  <c r="AC149" i="8"/>
  <c r="BL149" i="8"/>
  <c r="CR149" i="8"/>
  <c r="EA149" i="8"/>
  <c r="BE144" i="8"/>
  <c r="EG144" i="8"/>
  <c r="CP144" i="8"/>
  <c r="BZ144" i="8"/>
  <c r="EL144" i="8"/>
  <c r="BW135" i="8"/>
  <c r="AF135" i="8"/>
  <c r="EE135" i="8"/>
  <c r="CN135" i="8"/>
  <c r="W120" i="8"/>
  <c r="AP120" i="8"/>
  <c r="BC120" i="8"/>
  <c r="BV120" i="8"/>
  <c r="CM120" i="8"/>
  <c r="DE120" i="8"/>
  <c r="DS120" i="8"/>
  <c r="EK120" i="8"/>
  <c r="AG120" i="8"/>
  <c r="AU120" i="8"/>
  <c r="BN120" i="8"/>
  <c r="CD120" i="8"/>
  <c r="CT120" i="8"/>
  <c r="DN120" i="8"/>
  <c r="EC120" i="8"/>
  <c r="AS120" i="8"/>
  <c r="CC120" i="8"/>
  <c r="DG120" i="8"/>
  <c r="AA120" i="8"/>
  <c r="BI120" i="8"/>
  <c r="CQ120" i="8"/>
  <c r="DZ120" i="8"/>
  <c r="BF111" i="8"/>
  <c r="EB111" i="8"/>
  <c r="W76" i="8"/>
  <c r="S76" i="8"/>
  <c r="AH76" i="8"/>
  <c r="AT76" i="8"/>
  <c r="BJ76" i="8"/>
  <c r="BW76" i="8"/>
  <c r="CL76" i="8"/>
  <c r="DB76" i="8"/>
  <c r="DN76" i="8"/>
  <c r="EA76" i="8"/>
  <c r="AI76" i="8"/>
  <c r="BB76" i="8"/>
  <c r="BV76" i="8"/>
  <c r="CP76" i="8"/>
  <c r="DF76" i="8"/>
  <c r="DZ76" i="8"/>
  <c r="Z76" i="8"/>
  <c r="AQ76" i="8"/>
  <c r="BN76" i="8"/>
  <c r="CE76" i="8"/>
  <c r="CU76" i="8"/>
  <c r="DR76" i="8"/>
  <c r="EI76" i="8"/>
  <c r="AD76" i="8"/>
  <c r="BO76" i="8"/>
  <c r="DC76" i="8"/>
  <c r="EL76" i="8"/>
  <c r="AY76" i="8"/>
  <c r="CH76" i="8"/>
  <c r="DV76" i="8"/>
  <c r="AB40" i="8"/>
  <c r="CO40" i="8"/>
  <c r="BN40" i="8"/>
  <c r="CX40" i="8"/>
  <c r="EC40" i="8"/>
  <c r="AS40" i="8"/>
  <c r="EH40" i="8"/>
  <c r="T438" i="8"/>
  <c r="U435" i="8"/>
  <c r="AZ431" i="8"/>
  <c r="AH423" i="8"/>
  <c r="BF419" i="8"/>
  <c r="AP413" i="8"/>
  <c r="CQ408" i="8"/>
  <c r="BZ405" i="8"/>
  <c r="BH399" i="8"/>
  <c r="CH398" i="8"/>
  <c r="W394" i="8"/>
  <c r="AM388" i="8"/>
  <c r="CL387" i="8"/>
  <c r="T383" i="8"/>
  <c r="BR372" i="8"/>
  <c r="BB344" i="8"/>
  <c r="AC337" i="8"/>
  <c r="AU332" i="8"/>
  <c r="BZ332" i="8"/>
  <c r="EE332" i="8"/>
  <c r="CI324" i="8"/>
  <c r="BG324" i="8"/>
  <c r="EA324" i="8"/>
  <c r="AT316" i="8"/>
  <c r="BS316" i="8"/>
  <c r="CX316" i="8"/>
  <c r="EA316" i="8"/>
  <c r="AD316" i="8"/>
  <c r="BG316" i="8"/>
  <c r="CI316" i="8"/>
  <c r="DK316" i="8"/>
  <c r="AI306" i="8"/>
  <c r="BG306" i="8"/>
  <c r="CA306" i="8"/>
  <c r="CU306" i="8"/>
  <c r="DS306" i="8"/>
  <c r="AA306" i="8"/>
  <c r="AU306" i="8"/>
  <c r="BO306" i="8"/>
  <c r="CM306" i="8"/>
  <c r="DG306" i="8"/>
  <c r="EA306" i="8"/>
  <c r="AB303" i="8"/>
  <c r="AN303" i="8"/>
  <c r="BM303" i="8"/>
  <c r="CS303" i="8"/>
  <c r="DT303" i="8"/>
  <c r="AQ300" i="8"/>
  <c r="BN300" i="8"/>
  <c r="EI300" i="8"/>
  <c r="BC274" i="8"/>
  <c r="DO274" i="8"/>
  <c r="CF267" i="8"/>
  <c r="BE267" i="8"/>
  <c r="DX267" i="8"/>
  <c r="AT256" i="8"/>
  <c r="CH256" i="8"/>
  <c r="DK256" i="8"/>
  <c r="AH256" i="8"/>
  <c r="BO256" i="8"/>
  <c r="CT256" i="8"/>
  <c r="EA256" i="8"/>
  <c r="DF242" i="8"/>
  <c r="BR242" i="8"/>
  <c r="CB241" i="8"/>
  <c r="EF241" i="8"/>
  <c r="AV241" i="8"/>
  <c r="CZ241" i="8"/>
  <c r="BV240" i="8"/>
  <c r="EH240" i="8"/>
  <c r="AM223" i="8"/>
  <c r="BO223" i="8"/>
  <c r="EA223" i="8"/>
  <c r="AC207" i="8"/>
  <c r="AS207" i="8"/>
  <c r="CD207" i="8"/>
  <c r="DU207" i="8"/>
  <c r="BT198" i="8"/>
  <c r="EK198" i="8"/>
  <c r="S190" i="8"/>
  <c r="AI190" i="8"/>
  <c r="BO190" i="8"/>
  <c r="CO190" i="8"/>
  <c r="DP190" i="8"/>
  <c r="BW186" i="8"/>
  <c r="DS186" i="8"/>
  <c r="X181" i="8"/>
  <c r="DW175" i="8"/>
  <c r="CK175" i="8"/>
  <c r="BA169" i="8"/>
  <c r="DC169" i="8"/>
  <c r="CA169" i="8"/>
  <c r="AW143" i="8"/>
  <c r="CY143" i="8"/>
  <c r="BS143" i="8"/>
  <c r="EE143" i="8"/>
  <c r="BH143" i="8"/>
  <c r="DI143" i="8"/>
  <c r="DZ138" i="8"/>
  <c r="BW138" i="8"/>
  <c r="BW131" i="8"/>
  <c r="EA131" i="8"/>
  <c r="AM99" i="8"/>
  <c r="BO99" i="8"/>
  <c r="CP99" i="8"/>
  <c r="DK99" i="8"/>
  <c r="AD99" i="8"/>
  <c r="BF99" i="8"/>
  <c r="CQ99" i="8"/>
  <c r="DZ99" i="8"/>
  <c r="AY99" i="8"/>
  <c r="CA99" i="8"/>
  <c r="DF99" i="8"/>
  <c r="BT99" i="8"/>
  <c r="EF99" i="8"/>
  <c r="AJ99" i="8"/>
  <c r="DD99" i="8"/>
  <c r="AF79" i="8"/>
  <c r="DY79" i="8"/>
  <c r="BI62" i="8"/>
  <c r="DZ62" i="8"/>
  <c r="AG62" i="8"/>
  <c r="CL62" i="8"/>
  <c r="DN62" i="8"/>
  <c r="DK332" i="8"/>
  <c r="Y329" i="8"/>
  <c r="AO325" i="8"/>
  <c r="EF319" i="8"/>
  <c r="DQ319" i="8"/>
  <c r="DA319" i="8"/>
  <c r="CN319" i="8"/>
  <c r="CB319" i="8"/>
  <c r="BL319" i="8"/>
  <c r="AW319" i="8"/>
  <c r="AJ319" i="8"/>
  <c r="CZ317" i="8"/>
  <c r="AA314" i="8"/>
  <c r="EF311" i="8"/>
  <c r="DQ311" i="8"/>
  <c r="DA311" i="8"/>
  <c r="CN311" i="8"/>
  <c r="CB311" i="8"/>
  <c r="BL311" i="8"/>
  <c r="AW311" i="8"/>
  <c r="AJ311" i="8"/>
  <c r="AD308" i="8"/>
  <c r="CX304" i="8"/>
  <c r="EJ303" i="8"/>
  <c r="DD303" i="8"/>
  <c r="CC303" i="8"/>
  <c r="BD303" i="8"/>
  <c r="DC300" i="8"/>
  <c r="BX295" i="8"/>
  <c r="BH289" i="8"/>
  <c r="AG287" i="8"/>
  <c r="BF286" i="8"/>
  <c r="BP285" i="8"/>
  <c r="BV272" i="8"/>
  <c r="DL269" i="8"/>
  <c r="BB268" i="8"/>
  <c r="BW252" i="8"/>
  <c r="BO233" i="8"/>
  <c r="EI231" i="8"/>
  <c r="EE229" i="8"/>
  <c r="DK229" i="8"/>
  <c r="CP229" i="8"/>
  <c r="BO229" i="8"/>
  <c r="AT229" i="8"/>
  <c r="CY223" i="8"/>
  <c r="U221" i="8"/>
  <c r="AO217" i="8"/>
  <c r="U213" i="8"/>
  <c r="AM208" i="8"/>
  <c r="EE207" i="8"/>
  <c r="CY207" i="8"/>
  <c r="BN207" i="8"/>
  <c r="BN203" i="8"/>
  <c r="AI201" i="8"/>
  <c r="CZ198" i="8"/>
  <c r="EF190" i="8"/>
  <c r="DE190" i="8"/>
  <c r="BY190" i="8"/>
  <c r="AY190" i="8"/>
  <c r="BW189" i="8"/>
  <c r="DM181" i="8"/>
  <c r="BW181" i="8"/>
  <c r="AC178" i="8"/>
  <c r="AU178" i="8"/>
  <c r="BI178" i="8"/>
  <c r="BV178" i="8"/>
  <c r="CG178" i="8"/>
  <c r="CT178" i="8"/>
  <c r="DG178" i="8"/>
  <c r="DS178" i="8"/>
  <c r="EH178" i="8"/>
  <c r="CT162" i="8"/>
  <c r="BI162" i="8"/>
  <c r="EC162" i="8"/>
  <c r="AM159" i="8"/>
  <c r="BH159" i="8"/>
  <c r="CC159" i="8"/>
  <c r="CY159" i="8"/>
  <c r="DT159" i="8"/>
  <c r="AB159" i="8"/>
  <c r="AW159" i="8"/>
  <c r="BS159" i="8"/>
  <c r="CN159" i="8"/>
  <c r="DI159" i="8"/>
  <c r="EE159" i="8"/>
  <c r="S158" i="8"/>
  <c r="AK158" i="8"/>
  <c r="BF158" i="8"/>
  <c r="CG158" i="8"/>
  <c r="DG158" i="8"/>
  <c r="EG158" i="8"/>
  <c r="DP157" i="8"/>
  <c r="CY151" i="8"/>
  <c r="V146" i="8"/>
  <c r="AA146" i="8"/>
  <c r="AO146" i="8"/>
  <c r="BE146" i="8"/>
  <c r="BR146" i="8"/>
  <c r="CE146" i="8"/>
  <c r="CU146" i="8"/>
  <c r="DI146" i="8"/>
  <c r="DV146" i="8"/>
  <c r="EL146" i="8"/>
  <c r="EF141" i="8"/>
  <c r="CU141" i="8"/>
  <c r="BH141" i="8"/>
  <c r="CG130" i="8"/>
  <c r="AQ130" i="8"/>
  <c r="DY130" i="8"/>
  <c r="CY128" i="8"/>
  <c r="DU128" i="8"/>
  <c r="AP122" i="8"/>
  <c r="BR122" i="8"/>
  <c r="DW122" i="8"/>
  <c r="CL122" i="8"/>
  <c r="AL122" i="8"/>
  <c r="DI122" i="8"/>
  <c r="EB100" i="8"/>
  <c r="AT96" i="8"/>
  <c r="CE96" i="8"/>
  <c r="EA96" i="8"/>
  <c r="AC95" i="8"/>
  <c r="CY95" i="8"/>
  <c r="DL95" i="8"/>
  <c r="BO95" i="8"/>
  <c r="AR87" i="8"/>
  <c r="EC86" i="8"/>
  <c r="CG86" i="8"/>
  <c r="DU81" i="8"/>
  <c r="BT81" i="8"/>
  <c r="S80" i="8"/>
  <c r="AY80" i="8"/>
  <c r="DF80" i="8"/>
  <c r="AI80" i="8"/>
  <c r="CM80" i="8"/>
  <c r="BR80" i="8"/>
  <c r="DV80" i="8"/>
  <c r="DH77" i="8"/>
  <c r="BX77" i="8"/>
  <c r="Y46" i="8"/>
  <c r="AJ46" i="8"/>
  <c r="AR46" i="8"/>
  <c r="BA46" i="8"/>
  <c r="BL46" i="8"/>
  <c r="BR46" i="8"/>
  <c r="BZ46" i="8"/>
  <c r="CG46" i="8"/>
  <c r="CN46" i="8"/>
  <c r="CV46" i="8"/>
  <c r="DB46" i="8"/>
  <c r="DI46" i="8"/>
  <c r="DQ46" i="8"/>
  <c r="DX46" i="8"/>
  <c r="ED46" i="8"/>
  <c r="EL46" i="8"/>
  <c r="U46" i="8"/>
  <c r="AF46" i="8"/>
  <c r="AT46" i="8"/>
  <c r="BF46" i="8"/>
  <c r="BQ46" i="8"/>
  <c r="CB46" i="8"/>
  <c r="CK46" i="8"/>
  <c r="CS46" i="8"/>
  <c r="DD46" i="8"/>
  <c r="DM46" i="8"/>
  <c r="DV46" i="8"/>
  <c r="EG46" i="8"/>
  <c r="V46" i="8"/>
  <c r="AK46" i="8"/>
  <c r="AW46" i="8"/>
  <c r="BH46" i="8"/>
  <c r="BU46" i="8"/>
  <c r="CC46" i="8"/>
  <c r="CL46" i="8"/>
  <c r="CW46" i="8"/>
  <c r="DF46" i="8"/>
  <c r="DN46" i="8"/>
  <c r="DY46" i="8"/>
  <c r="EH46" i="8"/>
  <c r="AB46" i="8"/>
  <c r="AZ46" i="8"/>
  <c r="BV46" i="8"/>
  <c r="CP46" i="8"/>
  <c r="DH46" i="8"/>
  <c r="EB46" i="8"/>
  <c r="AP46" i="8"/>
  <c r="BX46" i="8"/>
  <c r="CX46" i="8"/>
  <c r="DT46" i="8"/>
  <c r="AD46" i="8"/>
  <c r="BM46" i="8"/>
  <c r="CH46" i="8"/>
  <c r="DL46" i="8"/>
  <c r="EJ46" i="8"/>
  <c r="Y18" i="8"/>
  <c r="AI18" i="8"/>
  <c r="BE18" i="8"/>
  <c r="CG18" i="8"/>
  <c r="DA18" i="8"/>
  <c r="DQ18" i="8"/>
  <c r="EI18" i="8"/>
  <c r="AK18" i="8"/>
  <c r="BM18" i="8"/>
  <c r="CL18" i="8"/>
  <c r="DB18" i="8"/>
  <c r="DW18" i="8"/>
  <c r="EL18" i="8"/>
  <c r="BA18" i="8"/>
  <c r="CU18" i="8"/>
  <c r="ED18" i="8"/>
  <c r="AA18" i="8"/>
  <c r="BV18" i="8"/>
  <c r="DN18" i="8"/>
  <c r="AT18" i="8"/>
  <c r="EC18" i="8"/>
  <c r="BU18" i="8"/>
  <c r="CM18" i="8"/>
  <c r="DI18" i="8"/>
  <c r="AT324" i="8"/>
  <c r="W306" i="8"/>
  <c r="AB293" i="8"/>
  <c r="BO280" i="8"/>
  <c r="BP275" i="8"/>
  <c r="AJ267" i="8"/>
  <c r="AX266" i="8"/>
  <c r="CW265" i="8"/>
  <c r="DQ259" i="8"/>
  <c r="BS258" i="8"/>
  <c r="Z256" i="8"/>
  <c r="DP239" i="8"/>
  <c r="U229" i="8"/>
  <c r="AY224" i="8"/>
  <c r="CA216" i="8"/>
  <c r="AQ210" i="8"/>
  <c r="AK202" i="8"/>
  <c r="EA197" i="8"/>
  <c r="DG196" i="8"/>
  <c r="Y190" i="8"/>
  <c r="BN187" i="8"/>
  <c r="AF181" i="8"/>
  <c r="BT181" i="8"/>
  <c r="CW181" i="8"/>
  <c r="EA181" i="8"/>
  <c r="AZ171" i="8"/>
  <c r="CP154" i="8"/>
  <c r="AY154" i="8"/>
  <c r="DZ154" i="8"/>
  <c r="BC151" i="8"/>
  <c r="CI151" i="8"/>
  <c r="DY151" i="8"/>
  <c r="AG151" i="8"/>
  <c r="BX151" i="8"/>
  <c r="DD151" i="8"/>
  <c r="AK141" i="8"/>
  <c r="BD141" i="8"/>
  <c r="BW141" i="8"/>
  <c r="CO141" i="8"/>
  <c r="DI141" i="8"/>
  <c r="EA141" i="8"/>
  <c r="AB141" i="8"/>
  <c r="AS141" i="8"/>
  <c r="BM141" i="8"/>
  <c r="CG141" i="8"/>
  <c r="CY141" i="8"/>
  <c r="DS141" i="8"/>
  <c r="EK141" i="8"/>
  <c r="AP116" i="8"/>
  <c r="BU116" i="8"/>
  <c r="CG116" i="8"/>
  <c r="AD116" i="8"/>
  <c r="DX116" i="8"/>
  <c r="DB105" i="8"/>
  <c r="EH105" i="8"/>
  <c r="BO105" i="8"/>
  <c r="AP88" i="8"/>
  <c r="CE88" i="8"/>
  <c r="DW88" i="8"/>
  <c r="AT88" i="8"/>
  <c r="DA88" i="8"/>
  <c r="BU88" i="8"/>
  <c r="EL88" i="8"/>
  <c r="Z86" i="8"/>
  <c r="W86" i="8"/>
  <c r="AU86" i="8"/>
  <c r="BR86" i="8"/>
  <c r="CM86" i="8"/>
  <c r="DN86" i="8"/>
  <c r="EH86" i="8"/>
  <c r="AH86" i="8"/>
  <c r="BC86" i="8"/>
  <c r="CD86" i="8"/>
  <c r="CY86" i="8"/>
  <c r="DS86" i="8"/>
  <c r="AB81" i="8"/>
  <c r="AR81" i="8"/>
  <c r="BL81" i="8"/>
  <c r="CF81" i="8"/>
  <c r="CW81" i="8"/>
  <c r="DT81" i="8"/>
  <c r="EJ81" i="8"/>
  <c r="AC81" i="8"/>
  <c r="BA81" i="8"/>
  <c r="CB81" i="8"/>
  <c r="DD81" i="8"/>
  <c r="DX81" i="8"/>
  <c r="AN81" i="8"/>
  <c r="BQ81" i="8"/>
  <c r="CO81" i="8"/>
  <c r="DL81" i="8"/>
  <c r="BM79" i="8"/>
  <c r="Y77" i="8"/>
  <c r="X77" i="8"/>
  <c r="AR77" i="8"/>
  <c r="BH77" i="8"/>
  <c r="CB77" i="8"/>
  <c r="CV77" i="8"/>
  <c r="DM77" i="8"/>
  <c r="EJ77" i="8"/>
  <c r="AF77" i="8"/>
  <c r="BA77" i="8"/>
  <c r="BQ77" i="8"/>
  <c r="CJ77" i="8"/>
  <c r="DE77" i="8"/>
  <c r="DX77" i="8"/>
  <c r="BB57" i="8"/>
  <c r="DN57" i="8"/>
  <c r="AQ57" i="8"/>
  <c r="EI57" i="8"/>
  <c r="CN57" i="8"/>
  <c r="DV176" i="8"/>
  <c r="BK175" i="8"/>
  <c r="CI173" i="8"/>
  <c r="BW169" i="8"/>
  <c r="EI164" i="8"/>
  <c r="AZ163" i="8"/>
  <c r="AF161" i="8"/>
  <c r="DV158" i="8"/>
  <c r="CQ158" i="8"/>
  <c r="BU158" i="8"/>
  <c r="AY158" i="8"/>
  <c r="DW155" i="8"/>
  <c r="T149" i="8"/>
  <c r="ED146" i="8"/>
  <c r="DQ146" i="8"/>
  <c r="DA146" i="8"/>
  <c r="CM146" i="8"/>
  <c r="BZ146" i="8"/>
  <c r="BJ146" i="8"/>
  <c r="AW146" i="8"/>
  <c r="AI146" i="8"/>
  <c r="AD144" i="8"/>
  <c r="AM143" i="8"/>
  <c r="BF142" i="8"/>
  <c r="BE136" i="8"/>
  <c r="Y126" i="8"/>
  <c r="DD121" i="8"/>
  <c r="T120" i="8"/>
  <c r="Z120" i="8"/>
  <c r="AL120" i="8"/>
  <c r="BA120" i="8"/>
  <c r="BK120" i="8"/>
  <c r="BW120" i="8"/>
  <c r="CL120" i="8"/>
  <c r="CX120" i="8"/>
  <c r="DI120" i="8"/>
  <c r="DW120" i="8"/>
  <c r="EI120" i="8"/>
  <c r="AP118" i="8"/>
  <c r="AR109" i="8"/>
  <c r="BX109" i="8"/>
  <c r="DO109" i="8"/>
  <c r="AJ103" i="8"/>
  <c r="EL96" i="8"/>
  <c r="DF96" i="8"/>
  <c r="BO96" i="8"/>
  <c r="EA94" i="8"/>
  <c r="CY94" i="8"/>
  <c r="BZ94" i="8"/>
  <c r="AY94" i="8"/>
  <c r="DW87" i="8"/>
  <c r="AA86" i="8"/>
  <c r="AS86" i="8"/>
  <c r="BI86" i="8"/>
  <c r="CC86" i="8"/>
  <c r="CQ86" i="8"/>
  <c r="DG86" i="8"/>
  <c r="DZ86" i="8"/>
  <c r="T81" i="8"/>
  <c r="U77" i="8"/>
  <c r="AJ77" i="8"/>
  <c r="AV77" i="8"/>
  <c r="BL77" i="8"/>
  <c r="BY77" i="8"/>
  <c r="CN77" i="8"/>
  <c r="DD77" i="8"/>
  <c r="DP77" i="8"/>
  <c r="EC77" i="8"/>
  <c r="ED68" i="8"/>
  <c r="CM68" i="8"/>
  <c r="AB57" i="8"/>
  <c r="DY56" i="8"/>
  <c r="V54" i="8"/>
  <c r="AB54" i="8"/>
  <c r="AG54" i="8"/>
  <c r="AL54" i="8"/>
  <c r="AR54" i="8"/>
  <c r="AW54" i="8"/>
  <c r="BB54" i="8"/>
  <c r="BH54" i="8"/>
  <c r="BL54" i="8"/>
  <c r="BP54" i="8"/>
  <c r="BT54" i="8"/>
  <c r="BX54" i="8"/>
  <c r="CB54" i="8"/>
  <c r="CF54" i="8"/>
  <c r="CJ54" i="8"/>
  <c r="CN54" i="8"/>
  <c r="CR54" i="8"/>
  <c r="CV54" i="8"/>
  <c r="CZ54" i="8"/>
  <c r="DD54" i="8"/>
  <c r="DH54" i="8"/>
  <c r="DL54" i="8"/>
  <c r="DP54" i="8"/>
  <c r="DT54" i="8"/>
  <c r="DX54" i="8"/>
  <c r="EB54" i="8"/>
  <c r="EF54" i="8"/>
  <c r="EJ54" i="8"/>
  <c r="U54" i="8"/>
  <c r="AC54" i="8"/>
  <c r="AJ54" i="8"/>
  <c r="AP54" i="8"/>
  <c r="AX54" i="8"/>
  <c r="BE54" i="8"/>
  <c r="BK54" i="8"/>
  <c r="BQ54" i="8"/>
  <c r="BV54" i="8"/>
  <c r="CA54" i="8"/>
  <c r="CG54" i="8"/>
  <c r="CL54" i="8"/>
  <c r="CQ54" i="8"/>
  <c r="CW54" i="8"/>
  <c r="DB54" i="8"/>
  <c r="DG54" i="8"/>
  <c r="DM54" i="8"/>
  <c r="DR54" i="8"/>
  <c r="DW54" i="8"/>
  <c r="EC54" i="8"/>
  <c r="EH54" i="8"/>
  <c r="DN53" i="8"/>
  <c r="AB151" i="8"/>
  <c r="BE130" i="8"/>
  <c r="AJ121" i="8"/>
  <c r="BC121" i="8"/>
  <c r="CQ121" i="8"/>
  <c r="EI121" i="8"/>
  <c r="CL111" i="8"/>
  <c r="BQ106" i="8"/>
  <c r="DD106" i="8"/>
  <c r="AT100" i="8"/>
  <c r="DR100" i="8"/>
  <c r="AA96" i="8"/>
  <c r="BK96" i="8"/>
  <c r="CM96" i="8"/>
  <c r="DN96" i="8"/>
  <c r="AR95" i="8"/>
  <c r="AD94" i="8"/>
  <c r="AX94" i="8"/>
  <c r="BO94" i="8"/>
  <c r="CK94" i="8"/>
  <c r="DA94" i="8"/>
  <c r="DU94" i="8"/>
  <c r="CX92" i="8"/>
  <c r="X87" i="8"/>
  <c r="CO87" i="8"/>
  <c r="CS79" i="8"/>
  <c r="AT68" i="8"/>
  <c r="BZ68" i="8"/>
  <c r="DR68" i="8"/>
  <c r="AS62" i="8"/>
  <c r="ED61" i="8"/>
  <c r="EC60" i="8"/>
  <c r="BG53" i="8"/>
  <c r="CM53" i="8"/>
  <c r="DX53" i="8"/>
  <c r="BH53" i="8"/>
  <c r="DJ53" i="8"/>
  <c r="AB53" i="8"/>
  <c r="CH53" i="8"/>
  <c r="Z14" i="8"/>
  <c r="BN14" i="8"/>
  <c r="CV14" i="8"/>
  <c r="AJ14" i="8"/>
  <c r="BP14" i="8"/>
  <c r="DH14" i="8"/>
  <c r="BF14" i="8"/>
  <c r="DZ14" i="8"/>
  <c r="CL14" i="8"/>
  <c r="AR14" i="8"/>
  <c r="CJ14" i="8"/>
  <c r="DR14" i="8"/>
  <c r="X121" i="8"/>
  <c r="BF115" i="8"/>
  <c r="AZ105" i="8"/>
  <c r="X99" i="8"/>
  <c r="DE84" i="8"/>
  <c r="BD75" i="8"/>
  <c r="AE70" i="8"/>
  <c r="CX70" i="8"/>
  <c r="AA68" i="8"/>
  <c r="BF68" i="8"/>
  <c r="CL68" i="8"/>
  <c r="DJ68" i="8"/>
  <c r="EL68" i="8"/>
  <c r="AJ65" i="8"/>
  <c r="BL65" i="8"/>
  <c r="CN65" i="8"/>
  <c r="DP65" i="8"/>
  <c r="BC59" i="8"/>
  <c r="DH59" i="8"/>
  <c r="AV44" i="8"/>
  <c r="DR44" i="8"/>
  <c r="BV42" i="8"/>
  <c r="EC42" i="8"/>
  <c r="AP42" i="8"/>
  <c r="CX42" i="8"/>
  <c r="AV42" i="8"/>
  <c r="DX42" i="8"/>
  <c r="BD41" i="8"/>
  <c r="BZ44" i="8"/>
  <c r="Y24" i="8"/>
  <c r="BS24" i="8"/>
  <c r="DM24" i="8"/>
  <c r="BB16" i="8"/>
  <c r="BR16" i="8"/>
  <c r="CN16" i="8"/>
  <c r="DH16" i="8"/>
  <c r="DU16" i="8"/>
  <c r="EK16" i="8"/>
  <c r="AB16" i="8"/>
  <c r="BD16" i="8"/>
  <c r="BY16" i="8"/>
  <c r="CS16" i="8"/>
  <c r="DI16" i="8"/>
  <c r="DZ16" i="8"/>
  <c r="BQ16" i="8"/>
  <c r="DB16" i="8"/>
  <c r="EE16" i="8"/>
  <c r="AR16" i="8"/>
  <c r="CG16" i="8"/>
  <c r="DS16" i="8"/>
  <c r="X15" i="8"/>
  <c r="BD15" i="8"/>
  <c r="CJ15" i="8"/>
  <c r="DP15" i="8"/>
  <c r="EJ15" i="8"/>
  <c r="AF15" i="8"/>
  <c r="BL15" i="8"/>
  <c r="CR15" i="8"/>
  <c r="DT15" i="8"/>
  <c r="CB15" i="8"/>
  <c r="EF15" i="8"/>
  <c r="AV15" i="8"/>
  <c r="DH15" i="8"/>
  <c r="AB11" i="8"/>
  <c r="BE11" i="8"/>
  <c r="CC11" i="8"/>
  <c r="DI11" i="8"/>
  <c r="EF11" i="8"/>
  <c r="AJ11" i="8"/>
  <c r="BH11" i="8"/>
  <c r="CN11" i="8"/>
  <c r="DQ11" i="8"/>
  <c r="EG11" i="8"/>
  <c r="CA11" i="8"/>
  <c r="EA11" i="8"/>
  <c r="AW11" i="8"/>
  <c r="CY11" i="8"/>
  <c r="AL70" i="8"/>
  <c r="CX45" i="8"/>
  <c r="CV44" i="8"/>
  <c r="X43" i="8"/>
  <c r="AF43" i="8"/>
  <c r="AM43" i="8"/>
  <c r="AT43" i="8"/>
  <c r="BB43" i="8"/>
  <c r="BH43" i="8"/>
  <c r="BO43" i="8"/>
  <c r="BW43" i="8"/>
  <c r="CD43" i="8"/>
  <c r="CJ43" i="8"/>
  <c r="CR43" i="8"/>
  <c r="CY43" i="8"/>
  <c r="DF43" i="8"/>
  <c r="DN43" i="8"/>
  <c r="DT43" i="8"/>
  <c r="EA43" i="8"/>
  <c r="EI43" i="8"/>
  <c r="AZ30" i="8"/>
  <c r="CQ30" i="8"/>
  <c r="DW30" i="8"/>
  <c r="T30" i="8"/>
  <c r="BK30" i="8"/>
  <c r="CU30" i="8"/>
  <c r="EG30" i="8"/>
  <c r="AO30" i="8"/>
  <c r="DP30" i="8"/>
  <c r="BY30" i="8"/>
  <c r="CY24" i="8"/>
  <c r="AM24" i="8"/>
  <c r="ED16" i="8"/>
  <c r="BL16" i="8"/>
  <c r="BT15" i="8"/>
  <c r="BS11" i="8"/>
  <c r="W4" i="8"/>
  <c r="BH4" i="8"/>
  <c r="CV4" i="8"/>
  <c r="CH51" i="8"/>
  <c r="CO48" i="8"/>
  <c r="CA47" i="8"/>
  <c r="T43" i="8"/>
  <c r="EF36" i="8"/>
  <c r="DV36" i="8"/>
  <c r="DG36" i="8"/>
  <c r="CT36" i="8"/>
  <c r="BZ36" i="8"/>
  <c r="BF36" i="8"/>
  <c r="AN36" i="8"/>
  <c r="EH24" i="8"/>
  <c r="CU24" i="8"/>
  <c r="X14" i="8"/>
  <c r="CO9" i="8"/>
  <c r="DX9" i="8"/>
  <c r="AV9" i="8"/>
  <c r="CZ9" i="8"/>
  <c r="EF9" i="8"/>
  <c r="DT4" i="8"/>
  <c r="CB4" i="8"/>
  <c r="BD504" i="8"/>
  <c r="BY504" i="8"/>
  <c r="V36" i="8"/>
  <c r="Z36" i="8"/>
  <c r="AI36" i="8"/>
  <c r="AR36" i="8"/>
  <c r="BC36" i="8"/>
  <c r="BK36" i="8"/>
  <c r="BT36" i="8"/>
  <c r="CE36" i="8"/>
  <c r="CN36" i="8"/>
  <c r="CV36" i="8"/>
  <c r="S36" i="8"/>
  <c r="AB36" i="8"/>
  <c r="AJ36" i="8"/>
  <c r="AU36" i="8"/>
  <c r="BD36" i="8"/>
  <c r="BN36" i="8"/>
  <c r="BX36" i="8"/>
  <c r="CF36" i="8"/>
  <c r="CP36" i="8"/>
  <c r="CZ36" i="8"/>
  <c r="DJ36" i="8"/>
  <c r="DR36" i="8"/>
  <c r="EB36" i="8"/>
  <c r="EL36" i="8"/>
  <c r="BZ33" i="8"/>
  <c r="ED33" i="8"/>
  <c r="AJ33" i="8"/>
  <c r="CN33" i="8"/>
  <c r="AC24" i="8"/>
  <c r="BE24" i="8"/>
  <c r="CD24" i="8"/>
  <c r="DF24" i="8"/>
  <c r="DZ24" i="8"/>
  <c r="AI24" i="8"/>
  <c r="BI24" i="8"/>
  <c r="CO24" i="8"/>
  <c r="DK24" i="8"/>
  <c r="EA24" i="8"/>
  <c r="Y11" i="8"/>
  <c r="AB4" i="8"/>
  <c r="AV4" i="8"/>
  <c r="BP4" i="8"/>
  <c r="CN4" i="8"/>
  <c r="DH4" i="8"/>
  <c r="EB4" i="8"/>
  <c r="AF4" i="8"/>
  <c r="AZ4" i="8"/>
  <c r="BX4" i="8"/>
  <c r="CR4" i="8"/>
  <c r="DL4" i="8"/>
  <c r="EJ4" i="8"/>
  <c r="U38" i="8"/>
  <c r="AV28" i="8"/>
  <c r="CO22" i="8"/>
  <c r="BR12" i="8"/>
  <c r="AA10" i="8"/>
  <c r="EA6" i="8"/>
  <c r="DK6" i="8"/>
  <c r="CY6" i="8"/>
  <c r="CJ6" i="8"/>
  <c r="BT6" i="8"/>
  <c r="BF6" i="8"/>
  <c r="AL6" i="8"/>
  <c r="V6" i="8"/>
  <c r="X30" i="8"/>
  <c r="AD29" i="8"/>
  <c r="DD26" i="8"/>
  <c r="AA9" i="8"/>
  <c r="DM8" i="8"/>
  <c r="R456" i="8"/>
  <c r="R444" i="8"/>
  <c r="R440" i="8"/>
  <c r="R124" i="8"/>
  <c r="R77" i="8"/>
  <c r="R490" i="8"/>
  <c r="R53" i="8"/>
  <c r="R500" i="8"/>
  <c r="R442" i="8"/>
  <c r="R380" i="8"/>
  <c r="R76" i="8"/>
  <c r="R68" i="8"/>
  <c r="R36" i="8"/>
  <c r="EB503" i="8"/>
  <c r="DH503" i="8"/>
  <c r="CN503" i="8"/>
  <c r="BP503" i="8"/>
  <c r="AV503" i="8"/>
  <c r="AB503" i="8"/>
  <c r="CX498" i="8"/>
  <c r="BH491" i="8"/>
  <c r="EF487" i="8"/>
  <c r="DP487" i="8"/>
  <c r="CZ487" i="8"/>
  <c r="CJ487" i="8"/>
  <c r="BT487" i="8"/>
  <c r="BD487" i="8"/>
  <c r="AN487" i="8"/>
  <c r="X487" i="8"/>
  <c r="EE486" i="8"/>
  <c r="DU486" i="8"/>
  <c r="DM486" i="8"/>
  <c r="DC486" i="8"/>
  <c r="CS486" i="8"/>
  <c r="CI486" i="8"/>
  <c r="CA486" i="8"/>
  <c r="BQ486" i="8"/>
  <c r="BG486" i="8"/>
  <c r="AX486" i="8"/>
  <c r="AM486" i="8"/>
  <c r="AE486" i="8"/>
  <c r="V486" i="8"/>
  <c r="CX482" i="8"/>
  <c r="AW482" i="8"/>
  <c r="S476" i="8"/>
  <c r="W476" i="8"/>
  <c r="AG476" i="8"/>
  <c r="AQ476" i="8"/>
  <c r="BA476" i="8"/>
  <c r="BI476" i="8"/>
  <c r="BS476" i="8"/>
  <c r="CC476" i="8"/>
  <c r="CL476" i="8"/>
  <c r="CW476" i="8"/>
  <c r="DE476" i="8"/>
  <c r="DN476" i="8"/>
  <c r="DY476" i="8"/>
  <c r="EH476" i="8"/>
  <c r="AA472" i="8"/>
  <c r="CX472" i="8"/>
  <c r="DP461" i="8"/>
  <c r="CB461" i="8"/>
  <c r="AN461" i="8"/>
  <c r="DK454" i="8"/>
  <c r="CK454" i="8"/>
  <c r="BG454" i="8"/>
  <c r="AD454" i="8"/>
  <c r="ED452" i="8"/>
  <c r="DI452" i="8"/>
  <c r="CM452" i="8"/>
  <c r="BR452" i="8"/>
  <c r="AW452" i="8"/>
  <c r="AA452" i="8"/>
  <c r="U450" i="8"/>
  <c r="V450" i="8"/>
  <c r="AQ450" i="8"/>
  <c r="BM450" i="8"/>
  <c r="CH450" i="8"/>
  <c r="DC450" i="8"/>
  <c r="DY450" i="8"/>
  <c r="AG450" i="8"/>
  <c r="BB450" i="8"/>
  <c r="BW450" i="8"/>
  <c r="CS450" i="8"/>
  <c r="DN450" i="8"/>
  <c r="EI450" i="8"/>
  <c r="U448" i="8"/>
  <c r="AW448" i="8"/>
  <c r="CM448" i="8"/>
  <c r="ED448" i="8"/>
  <c r="AA448" i="8"/>
  <c r="BR448" i="8"/>
  <c r="DI448" i="8"/>
  <c r="W445" i="8"/>
  <c r="DH445" i="8"/>
  <c r="AV445" i="8"/>
  <c r="DH441" i="8"/>
  <c r="T437" i="8"/>
  <c r="AV437" i="8"/>
  <c r="CJ437" i="8"/>
  <c r="EB437" i="8"/>
  <c r="X437" i="8"/>
  <c r="BP437" i="8"/>
  <c r="DH437" i="8"/>
  <c r="DX433" i="8"/>
  <c r="BD433" i="8"/>
  <c r="BU432" i="8"/>
  <c r="BX431" i="8"/>
  <c r="AZ424" i="8"/>
  <c r="BV424" i="8"/>
  <c r="CV424" i="8"/>
  <c r="AJ416" i="8"/>
  <c r="BK416" i="8"/>
  <c r="CQ416" i="8"/>
  <c r="DR416" i="8"/>
  <c r="T416" i="8"/>
  <c r="BF416" i="8"/>
  <c r="CV416" i="8"/>
  <c r="EH416" i="8"/>
  <c r="AP416" i="8"/>
  <c r="CA416" i="8"/>
  <c r="DL416" i="8"/>
  <c r="EK415" i="8"/>
  <c r="DR415" i="8"/>
  <c r="CX415" i="8"/>
  <c r="CG415" i="8"/>
  <c r="BM415" i="8"/>
  <c r="AS415" i="8"/>
  <c r="AB415" i="8"/>
  <c r="CB413" i="8"/>
  <c r="AH374" i="8"/>
  <c r="AX374" i="8"/>
  <c r="CL374" i="8"/>
  <c r="EH374" i="8"/>
  <c r="Z374" i="8"/>
  <c r="BV374" i="8"/>
  <c r="DJ374" i="8"/>
  <c r="CD374" i="8"/>
  <c r="AP374" i="8"/>
  <c r="DR374" i="8"/>
  <c r="CR357" i="8"/>
  <c r="BF356" i="8"/>
  <c r="DJ356" i="8"/>
  <c r="AB356" i="8"/>
  <c r="CI356" i="8"/>
  <c r="CV356" i="8"/>
  <c r="AR356" i="8"/>
  <c r="CX350" i="8"/>
  <c r="CL344" i="8"/>
  <c r="BI343" i="8"/>
  <c r="DM343" i="8"/>
  <c r="AG343" i="8"/>
  <c r="CG343" i="8"/>
  <c r="AS343" i="8"/>
  <c r="CW343" i="8"/>
  <c r="Y331" i="8"/>
  <c r="AW331" i="8"/>
  <c r="CC331" i="8"/>
  <c r="DI331" i="8"/>
  <c r="BT325" i="8"/>
  <c r="CM260" i="8"/>
  <c r="AX260" i="8"/>
  <c r="DS260" i="8"/>
  <c r="AO209" i="8"/>
  <c r="CU209" i="8"/>
  <c r="Y209" i="8"/>
  <c r="DF209" i="8"/>
  <c r="BO209" i="8"/>
  <c r="EL209" i="8"/>
  <c r="BE209" i="8"/>
  <c r="DV209" i="8"/>
  <c r="CE209" i="8"/>
  <c r="CL110" i="8"/>
  <c r="BP110" i="8"/>
  <c r="DM110" i="8"/>
  <c r="AO110" i="8"/>
  <c r="AI85" i="8"/>
  <c r="T85" i="8"/>
  <c r="DW85" i="8"/>
  <c r="BD85" i="8"/>
  <c r="EF85" i="8"/>
  <c r="CO85" i="8"/>
  <c r="BT85" i="8"/>
  <c r="T49" i="8"/>
  <c r="CJ49" i="8"/>
  <c r="CQ49" i="8"/>
  <c r="AT49" i="8"/>
  <c r="T506" i="8"/>
  <c r="AZ506" i="8"/>
  <c r="BV506" i="8"/>
  <c r="CQ506" i="8"/>
  <c r="DO506" i="8"/>
  <c r="EH506" i="8"/>
  <c r="AE506" i="8"/>
  <c r="BD506" i="8"/>
  <c r="CA506" i="8"/>
  <c r="CY506" i="8"/>
  <c r="DR506" i="8"/>
  <c r="AI506" i="8"/>
  <c r="CI506" i="8"/>
  <c r="DW506" i="8"/>
  <c r="BK506" i="8"/>
  <c r="DB506" i="8"/>
  <c r="AO506" i="8"/>
  <c r="EE506" i="8"/>
  <c r="BS506" i="8"/>
  <c r="CL506" i="8"/>
  <c r="DG506" i="8"/>
  <c r="DX503" i="8"/>
  <c r="DD503" i="8"/>
  <c r="CF503" i="8"/>
  <c r="BL503" i="8"/>
  <c r="AR503" i="8"/>
  <c r="T503" i="8"/>
  <c r="EE502" i="8"/>
  <c r="DY502" i="8"/>
  <c r="DR502" i="8"/>
  <c r="DJ502" i="8"/>
  <c r="DC502" i="8"/>
  <c r="CW502" i="8"/>
  <c r="CO502" i="8"/>
  <c r="CH502" i="8"/>
  <c r="CA502" i="8"/>
  <c r="BS502" i="8"/>
  <c r="BM502" i="8"/>
  <c r="BF502" i="8"/>
  <c r="AX502" i="8"/>
  <c r="AQ502" i="8"/>
  <c r="AK502" i="8"/>
  <c r="AC502" i="8"/>
  <c r="V502" i="8"/>
  <c r="T502" i="8"/>
  <c r="EL500" i="8"/>
  <c r="EA500" i="8"/>
  <c r="DQ500" i="8"/>
  <c r="DF500" i="8"/>
  <c r="CU500" i="8"/>
  <c r="CK500" i="8"/>
  <c r="BZ500" i="8"/>
  <c r="BO500" i="8"/>
  <c r="BE500" i="8"/>
  <c r="AT500" i="8"/>
  <c r="AI500" i="8"/>
  <c r="Y500" i="8"/>
  <c r="DH499" i="8"/>
  <c r="BD499" i="8"/>
  <c r="BG498" i="8"/>
  <c r="EL494" i="8"/>
  <c r="EA494" i="8"/>
  <c r="DQ494" i="8"/>
  <c r="DF494" i="8"/>
  <c r="CU494" i="8"/>
  <c r="CK494" i="8"/>
  <c r="BZ494" i="8"/>
  <c r="BO494" i="8"/>
  <c r="BE494" i="8"/>
  <c r="AT494" i="8"/>
  <c r="AI494" i="8"/>
  <c r="Y494" i="8"/>
  <c r="CF493" i="8"/>
  <c r="DT491" i="8"/>
  <c r="AJ491" i="8"/>
  <c r="CX488" i="8"/>
  <c r="EB487" i="8"/>
  <c r="DL487" i="8"/>
  <c r="CV487" i="8"/>
  <c r="CF487" i="8"/>
  <c r="BP487" i="8"/>
  <c r="AZ487" i="8"/>
  <c r="AJ487" i="8"/>
  <c r="T487" i="8"/>
  <c r="EC486" i="8"/>
  <c r="DS486" i="8"/>
  <c r="DJ486" i="8"/>
  <c r="CY486" i="8"/>
  <c r="CQ486" i="8"/>
  <c r="CH486" i="8"/>
  <c r="BW486" i="8"/>
  <c r="BN486" i="8"/>
  <c r="BF486" i="8"/>
  <c r="AU486" i="8"/>
  <c r="AL486" i="8"/>
  <c r="AC486" i="8"/>
  <c r="R486" i="8"/>
  <c r="CB485" i="8"/>
  <c r="CM482" i="8"/>
  <c r="S480" i="8"/>
  <c r="U480" i="8"/>
  <c r="AA480" i="8"/>
  <c r="AH480" i="8"/>
  <c r="AP480" i="8"/>
  <c r="AW480" i="8"/>
  <c r="BC480" i="8"/>
  <c r="BK480" i="8"/>
  <c r="BR480" i="8"/>
  <c r="BY480" i="8"/>
  <c r="CG480" i="8"/>
  <c r="CM480" i="8"/>
  <c r="CT480" i="8"/>
  <c r="DB480" i="8"/>
  <c r="DI480" i="8"/>
  <c r="DO480" i="8"/>
  <c r="DW480" i="8"/>
  <c r="ED480" i="8"/>
  <c r="EK480" i="8"/>
  <c r="AA477" i="8"/>
  <c r="AB477" i="8"/>
  <c r="AR477" i="8"/>
  <c r="BH477" i="8"/>
  <c r="BX477" i="8"/>
  <c r="CN477" i="8"/>
  <c r="DD477" i="8"/>
  <c r="DT477" i="8"/>
  <c r="EJ477" i="8"/>
  <c r="EI476" i="8"/>
  <c r="DU476" i="8"/>
  <c r="DJ476" i="8"/>
  <c r="CX476" i="8"/>
  <c r="CI476" i="8"/>
  <c r="BW476" i="8"/>
  <c r="BM476" i="8"/>
  <c r="AX476" i="8"/>
  <c r="AL476" i="8"/>
  <c r="Z476" i="8"/>
  <c r="DH475" i="8"/>
  <c r="AE473" i="8"/>
  <c r="AN473" i="8"/>
  <c r="BT473" i="8"/>
  <c r="CZ473" i="8"/>
  <c r="EF473" i="8"/>
  <c r="DY472" i="8"/>
  <c r="DT471" i="8"/>
  <c r="CF471" i="8"/>
  <c r="CX470" i="8"/>
  <c r="DH467" i="8"/>
  <c r="CF467" i="8"/>
  <c r="BH467" i="8"/>
  <c r="EE466" i="8"/>
  <c r="DW466" i="8"/>
  <c r="DM466" i="8"/>
  <c r="DC466" i="8"/>
  <c r="CT466" i="8"/>
  <c r="CI466" i="8"/>
  <c r="CA466" i="8"/>
  <c r="BR466" i="8"/>
  <c r="BG466" i="8"/>
  <c r="AX466" i="8"/>
  <c r="AP466" i="8"/>
  <c r="AE466" i="8"/>
  <c r="EI464" i="8"/>
  <c r="DS464" i="8"/>
  <c r="DF464" i="8"/>
  <c r="CS464" i="8"/>
  <c r="CC464" i="8"/>
  <c r="BO464" i="8"/>
  <c r="BB464" i="8"/>
  <c r="AL464" i="8"/>
  <c r="DI462" i="8"/>
  <c r="CH462" i="8"/>
  <c r="BG462" i="8"/>
  <c r="DH461" i="8"/>
  <c r="BT461" i="8"/>
  <c r="V460" i="8"/>
  <c r="AW460" i="8"/>
  <c r="AA460" i="8"/>
  <c r="BR460" i="8"/>
  <c r="DI460" i="8"/>
  <c r="AF457" i="8"/>
  <c r="DH457" i="8"/>
  <c r="AV457" i="8"/>
  <c r="EG454" i="8"/>
  <c r="DF454" i="8"/>
  <c r="CC454" i="8"/>
  <c r="AY454" i="8"/>
  <c r="DY452" i="8"/>
  <c r="DC452" i="8"/>
  <c r="CH452" i="8"/>
  <c r="BM452" i="8"/>
  <c r="AQ452" i="8"/>
  <c r="ED450" i="8"/>
  <c r="CM450" i="8"/>
  <c r="AW450" i="8"/>
  <c r="CC448" i="8"/>
  <c r="BK443" i="8"/>
  <c r="CB443" i="8"/>
  <c r="AJ443" i="8"/>
  <c r="DT443" i="8"/>
  <c r="CB437" i="8"/>
  <c r="U436" i="8"/>
  <c r="V436" i="8"/>
  <c r="AO436" i="8"/>
  <c r="BG436" i="8"/>
  <c r="CA436" i="8"/>
  <c r="CS436" i="8"/>
  <c r="DM436" i="8"/>
  <c r="EG436" i="8"/>
  <c r="AE436" i="8"/>
  <c r="AY436" i="8"/>
  <c r="BQ436" i="8"/>
  <c r="CK436" i="8"/>
  <c r="DC436" i="8"/>
  <c r="DV436" i="8"/>
  <c r="DD433" i="8"/>
  <c r="V430" i="8"/>
  <c r="AA430" i="8"/>
  <c r="AO430" i="8"/>
  <c r="BE430" i="8"/>
  <c r="BR430" i="8"/>
  <c r="CE430" i="8"/>
  <c r="CU430" i="8"/>
  <c r="DI430" i="8"/>
  <c r="DU430" i="8"/>
  <c r="EE430" i="8"/>
  <c r="S430" i="8"/>
  <c r="AI430" i="8"/>
  <c r="AW430" i="8"/>
  <c r="BJ430" i="8"/>
  <c r="BZ430" i="8"/>
  <c r="CM430" i="8"/>
  <c r="DA430" i="8"/>
  <c r="DQ430" i="8"/>
  <c r="DZ430" i="8"/>
  <c r="EI430" i="8"/>
  <c r="DJ428" i="8"/>
  <c r="CR425" i="8"/>
  <c r="EH423" i="8"/>
  <c r="CX423" i="8"/>
  <c r="BN423" i="8"/>
  <c r="BG422" i="8"/>
  <c r="CX422" i="8"/>
  <c r="AL422" i="8"/>
  <c r="X421" i="8"/>
  <c r="AF421" i="8"/>
  <c r="AO421" i="8"/>
  <c r="AZ421" i="8"/>
  <c r="BI421" i="8"/>
  <c r="BQ421" i="8"/>
  <c r="CB421" i="8"/>
  <c r="CK421" i="8"/>
  <c r="CT421" i="8"/>
  <c r="DE421" i="8"/>
  <c r="DM421" i="8"/>
  <c r="DV421" i="8"/>
  <c r="EG421" i="8"/>
  <c r="Y421" i="8"/>
  <c r="AK421" i="8"/>
  <c r="AV421" i="8"/>
  <c r="BJ421" i="8"/>
  <c r="BV421" i="8"/>
  <c r="CJ421" i="8"/>
  <c r="CW421" i="8"/>
  <c r="DH421" i="8"/>
  <c r="DU421" i="8"/>
  <c r="EH421" i="8"/>
  <c r="R421" i="8"/>
  <c r="AD421" i="8"/>
  <c r="AS421" i="8"/>
  <c r="BD421" i="8"/>
  <c r="BP421" i="8"/>
  <c r="CD421" i="8"/>
  <c r="CP421" i="8"/>
  <c r="DA421" i="8"/>
  <c r="DP421" i="8"/>
  <c r="EB421" i="8"/>
  <c r="BV416" i="8"/>
  <c r="EF415" i="8"/>
  <c r="DM415" i="8"/>
  <c r="CT415" i="8"/>
  <c r="CB415" i="8"/>
  <c r="BH415" i="8"/>
  <c r="AP415" i="8"/>
  <c r="DO412" i="8"/>
  <c r="CM412" i="8"/>
  <c r="BH412" i="8"/>
  <c r="DH404" i="8"/>
  <c r="V401" i="8"/>
  <c r="AR401" i="8"/>
  <c r="BM401" i="8"/>
  <c r="CH401" i="8"/>
  <c r="DD401" i="8"/>
  <c r="DY401" i="8"/>
  <c r="AL401" i="8"/>
  <c r="BR401" i="8"/>
  <c r="CS401" i="8"/>
  <c r="DT401" i="8"/>
  <c r="AB401" i="8"/>
  <c r="BB401" i="8"/>
  <c r="CC401" i="8"/>
  <c r="DI401" i="8"/>
  <c r="EJ401" i="8"/>
  <c r="DH397" i="8"/>
  <c r="BU397" i="8"/>
  <c r="CH396" i="8"/>
  <c r="AQ396" i="8"/>
  <c r="DC396" i="8"/>
  <c r="CB379" i="8"/>
  <c r="AJ379" i="8"/>
  <c r="DT379" i="8"/>
  <c r="BH379" i="8"/>
  <c r="CB366" i="8"/>
  <c r="DJ366" i="8"/>
  <c r="Z363" i="8"/>
  <c r="AK363" i="8"/>
  <c r="BI363" i="8"/>
  <c r="CO363" i="8"/>
  <c r="DR363" i="8"/>
  <c r="R363" i="8"/>
  <c r="AX363" i="8"/>
  <c r="CB363" i="8"/>
  <c r="CZ363" i="8"/>
  <c r="EF363" i="8"/>
  <c r="BF363" i="8"/>
  <c r="DJ363" i="8"/>
  <c r="AC363" i="8"/>
  <c r="CD363" i="8"/>
  <c r="AF333" i="8"/>
  <c r="BI333" i="8"/>
  <c r="CJ333" i="8"/>
  <c r="DM333" i="8"/>
  <c r="AS333" i="8"/>
  <c r="CC333" i="8"/>
  <c r="DU333" i="8"/>
  <c r="X333" i="8"/>
  <c r="BM333" i="8"/>
  <c r="CZ333" i="8"/>
  <c r="EG333" i="8"/>
  <c r="BU333" i="8"/>
  <c r="AN333" i="8"/>
  <c r="DE333" i="8"/>
  <c r="V320" i="8"/>
  <c r="AE320" i="8"/>
  <c r="AQ320" i="8"/>
  <c r="BB320" i="8"/>
  <c r="BK320" i="8"/>
  <c r="BW320" i="8"/>
  <c r="CH320" i="8"/>
  <c r="CQ320" i="8"/>
  <c r="DC320" i="8"/>
  <c r="DN320" i="8"/>
  <c r="DW320" i="8"/>
  <c r="EI320" i="8"/>
  <c r="AA320" i="8"/>
  <c r="AM320" i="8"/>
  <c r="BC320" i="8"/>
  <c r="BR320" i="8"/>
  <c r="CE320" i="8"/>
  <c r="CU320" i="8"/>
  <c r="DG320" i="8"/>
  <c r="DV320" i="8"/>
  <c r="EL320" i="8"/>
  <c r="S320" i="8"/>
  <c r="AI320" i="8"/>
  <c r="AU320" i="8"/>
  <c r="BJ320" i="8"/>
  <c r="BZ320" i="8"/>
  <c r="CM320" i="8"/>
  <c r="CY320" i="8"/>
  <c r="DO320" i="8"/>
  <c r="ED320" i="8"/>
  <c r="W320" i="8"/>
  <c r="AY320" i="8"/>
  <c r="CA320" i="8"/>
  <c r="DF320" i="8"/>
  <c r="EE320" i="8"/>
  <c r="AL320" i="8"/>
  <c r="BO320" i="8"/>
  <c r="CP320" i="8"/>
  <c r="DS320" i="8"/>
  <c r="BV296" i="8"/>
  <c r="AP296" i="8"/>
  <c r="DV296" i="8"/>
  <c r="CU296" i="8"/>
  <c r="AB483" i="8"/>
  <c r="DL483" i="8"/>
  <c r="Y482" i="8"/>
  <c r="AA482" i="8"/>
  <c r="BR482" i="8"/>
  <c r="DI482" i="8"/>
  <c r="AA461" i="8"/>
  <c r="AF461" i="8"/>
  <c r="BL461" i="8"/>
  <c r="CR461" i="8"/>
  <c r="DX461" i="8"/>
  <c r="R454" i="8"/>
  <c r="AA454" i="8"/>
  <c r="AO454" i="8"/>
  <c r="BE454" i="8"/>
  <c r="BR454" i="8"/>
  <c r="CE454" i="8"/>
  <c r="CU454" i="8"/>
  <c r="DI454" i="8"/>
  <c r="DV454" i="8"/>
  <c r="EL454" i="8"/>
  <c r="S454" i="8"/>
  <c r="AI454" i="8"/>
  <c r="AW454" i="8"/>
  <c r="BJ454" i="8"/>
  <c r="BZ454" i="8"/>
  <c r="CM454" i="8"/>
  <c r="DA454" i="8"/>
  <c r="DQ454" i="8"/>
  <c r="ED454" i="8"/>
  <c r="R452" i="8"/>
  <c r="Y452" i="8"/>
  <c r="AI452" i="8"/>
  <c r="AT452" i="8"/>
  <c r="BE452" i="8"/>
  <c r="BO452" i="8"/>
  <c r="BZ452" i="8"/>
  <c r="CK452" i="8"/>
  <c r="CU452" i="8"/>
  <c r="DF452" i="8"/>
  <c r="DQ452" i="8"/>
  <c r="EA452" i="8"/>
  <c r="EL452" i="8"/>
  <c r="S452" i="8"/>
  <c r="AD452" i="8"/>
  <c r="AO452" i="8"/>
  <c r="AY452" i="8"/>
  <c r="BJ452" i="8"/>
  <c r="BU452" i="8"/>
  <c r="CE452" i="8"/>
  <c r="CP452" i="8"/>
  <c r="DA452" i="8"/>
  <c r="DK452" i="8"/>
  <c r="DV452" i="8"/>
  <c r="EG452" i="8"/>
  <c r="AF441" i="8"/>
  <c r="CJ441" i="8"/>
  <c r="AV441" i="8"/>
  <c r="EB441" i="8"/>
  <c r="AB433" i="8"/>
  <c r="X433" i="8"/>
  <c r="BL433" i="8"/>
  <c r="CZ433" i="8"/>
  <c r="EJ433" i="8"/>
  <c r="AR433" i="8"/>
  <c r="CB433" i="8"/>
  <c r="DT433" i="8"/>
  <c r="R432" i="8"/>
  <c r="AD432" i="8"/>
  <c r="CI432" i="8"/>
  <c r="BG432" i="8"/>
  <c r="DK432" i="8"/>
  <c r="AR431" i="8"/>
  <c r="AF431" i="8"/>
  <c r="CR431" i="8"/>
  <c r="BL431" i="8"/>
  <c r="DL431" i="8"/>
  <c r="T415" i="8"/>
  <c r="R415" i="8"/>
  <c r="Z415" i="8"/>
  <c r="AG415" i="8"/>
  <c r="AN415" i="8"/>
  <c r="AV415" i="8"/>
  <c r="BB415" i="8"/>
  <c r="BI415" i="8"/>
  <c r="BQ415" i="8"/>
  <c r="BX415" i="8"/>
  <c r="CD415" i="8"/>
  <c r="CL415" i="8"/>
  <c r="CS415" i="8"/>
  <c r="CZ415" i="8"/>
  <c r="DH415" i="8"/>
  <c r="DN415" i="8"/>
  <c r="DU415" i="8"/>
  <c r="EC415" i="8"/>
  <c r="EJ415" i="8"/>
  <c r="U415" i="8"/>
  <c r="AC415" i="8"/>
  <c r="AL415" i="8"/>
  <c r="AW415" i="8"/>
  <c r="BF415" i="8"/>
  <c r="BN415" i="8"/>
  <c r="BY415" i="8"/>
  <c r="CH415" i="8"/>
  <c r="CR415" i="8"/>
  <c r="DB415" i="8"/>
  <c r="DJ415" i="8"/>
  <c r="DT415" i="8"/>
  <c r="ED415" i="8"/>
  <c r="X415" i="8"/>
  <c r="AH415" i="8"/>
  <c r="AR415" i="8"/>
  <c r="BA415" i="8"/>
  <c r="BL415" i="8"/>
  <c r="BT415" i="8"/>
  <c r="CC415" i="8"/>
  <c r="CN415" i="8"/>
  <c r="CW415" i="8"/>
  <c r="DE415" i="8"/>
  <c r="DP415" i="8"/>
  <c r="DY415" i="8"/>
  <c r="EH415" i="8"/>
  <c r="R413" i="8"/>
  <c r="BA413" i="8"/>
  <c r="CZ413" i="8"/>
  <c r="AC413" i="8"/>
  <c r="CO413" i="8"/>
  <c r="BN413" i="8"/>
  <c r="DZ413" i="8"/>
  <c r="BL398" i="8"/>
  <c r="DC398" i="8"/>
  <c r="DX398" i="8"/>
  <c r="AQ398" i="8"/>
  <c r="AK387" i="8"/>
  <c r="Z387" i="8"/>
  <c r="DH387" i="8"/>
  <c r="BQ387" i="8"/>
  <c r="EC387" i="8"/>
  <c r="BF387" i="8"/>
  <c r="AF357" i="8"/>
  <c r="AT357" i="8"/>
  <c r="CC357" i="8"/>
  <c r="DT357" i="8"/>
  <c r="Y357" i="8"/>
  <c r="BP357" i="8"/>
  <c r="CX357" i="8"/>
  <c r="EH357" i="8"/>
  <c r="BV357" i="8"/>
  <c r="AL357" i="8"/>
  <c r="DF357" i="8"/>
  <c r="AV350" i="8"/>
  <c r="CM350" i="8"/>
  <c r="ED350" i="8"/>
  <c r="AA350" i="8"/>
  <c r="BR350" i="8"/>
  <c r="DH350" i="8"/>
  <c r="AL350" i="8"/>
  <c r="DS350" i="8"/>
  <c r="CB350" i="8"/>
  <c r="AU344" i="8"/>
  <c r="CD344" i="8"/>
  <c r="DN344" i="8"/>
  <c r="Z344" i="8"/>
  <c r="BH344" i="8"/>
  <c r="CY344" i="8"/>
  <c r="EI344" i="8"/>
  <c r="AF344" i="8"/>
  <c r="DG344" i="8"/>
  <c r="BW344" i="8"/>
  <c r="AC325" i="8"/>
  <c r="AS325" i="8"/>
  <c r="BL325" i="8"/>
  <c r="CG325" i="8"/>
  <c r="CZ325" i="8"/>
  <c r="DP325" i="8"/>
  <c r="EK325" i="8"/>
  <c r="AG325" i="8"/>
  <c r="BI325" i="8"/>
  <c r="CJ325" i="8"/>
  <c r="DI325" i="8"/>
  <c r="EF325" i="8"/>
  <c r="U325" i="8"/>
  <c r="AW325" i="8"/>
  <c r="BU325" i="8"/>
  <c r="CS325" i="8"/>
  <c r="DX325" i="8"/>
  <c r="AF325" i="8"/>
  <c r="BY325" i="8"/>
  <c r="DY325" i="8"/>
  <c r="BD325" i="8"/>
  <c r="DA325" i="8"/>
  <c r="BW284" i="8"/>
  <c r="AH284" i="8"/>
  <c r="DN284" i="8"/>
  <c r="EI284" i="8"/>
  <c r="BB284" i="8"/>
  <c r="CT284" i="8"/>
  <c r="CB251" i="8"/>
  <c r="DH251" i="8"/>
  <c r="AJ245" i="8"/>
  <c r="CV245" i="8"/>
  <c r="BD232" i="8"/>
  <c r="BU232" i="8"/>
  <c r="DI232" i="8"/>
  <c r="AJ232" i="8"/>
  <c r="CO232" i="8"/>
  <c r="AQ133" i="8"/>
  <c r="CZ133" i="8"/>
  <c r="AW133" i="8"/>
  <c r="DE133" i="8"/>
  <c r="EA133" i="8"/>
  <c r="BT133" i="8"/>
  <c r="CE133" i="8"/>
  <c r="EF133" i="8"/>
  <c r="W19" i="8"/>
  <c r="AF19" i="8"/>
  <c r="BM19" i="8"/>
  <c r="AK19" i="8"/>
  <c r="CJ19" i="8"/>
  <c r="DS19" i="8"/>
  <c r="BH19" i="8"/>
  <c r="CY19" i="8"/>
  <c r="BW19" i="8"/>
  <c r="CO19" i="8"/>
  <c r="AS19" i="8"/>
  <c r="DM19" i="8"/>
  <c r="EA19" i="8"/>
  <c r="EJ503" i="8"/>
  <c r="DL503" i="8"/>
  <c r="CR503" i="8"/>
  <c r="BX503" i="8"/>
  <c r="AZ503" i="8"/>
  <c r="AF503" i="8"/>
  <c r="U503" i="8"/>
  <c r="EI502" i="8"/>
  <c r="EC502" i="8"/>
  <c r="DU502" i="8"/>
  <c r="DN502" i="8"/>
  <c r="DG502" i="8"/>
  <c r="CY502" i="8"/>
  <c r="CS502" i="8"/>
  <c r="CL502" i="8"/>
  <c r="CD502" i="8"/>
  <c r="BW502" i="8"/>
  <c r="BQ502" i="8"/>
  <c r="BI502" i="8"/>
  <c r="BB502" i="8"/>
  <c r="AU502" i="8"/>
  <c r="AM502" i="8"/>
  <c r="AG502" i="8"/>
  <c r="Z502" i="8"/>
  <c r="R502" i="8"/>
  <c r="EG500" i="8"/>
  <c r="DV500" i="8"/>
  <c r="DK500" i="8"/>
  <c r="DA500" i="8"/>
  <c r="CP500" i="8"/>
  <c r="CE500" i="8"/>
  <c r="BU500" i="8"/>
  <c r="BJ500" i="8"/>
  <c r="AY500" i="8"/>
  <c r="AO500" i="8"/>
  <c r="AD500" i="8"/>
  <c r="S500" i="8"/>
  <c r="CJ499" i="8"/>
  <c r="X499" i="8"/>
  <c r="EG494" i="8"/>
  <c r="DV494" i="8"/>
  <c r="DK494" i="8"/>
  <c r="DA494" i="8"/>
  <c r="CP494" i="8"/>
  <c r="CE494" i="8"/>
  <c r="BU494" i="8"/>
  <c r="BJ494" i="8"/>
  <c r="AY494" i="8"/>
  <c r="AO494" i="8"/>
  <c r="AD494" i="8"/>
  <c r="CB491" i="8"/>
  <c r="EJ487" i="8"/>
  <c r="DT487" i="8"/>
  <c r="DD487" i="8"/>
  <c r="CN487" i="8"/>
  <c r="BX487" i="8"/>
  <c r="BH487" i="8"/>
  <c r="AR487" i="8"/>
  <c r="AB487" i="8"/>
  <c r="U487" i="8"/>
  <c r="EH486" i="8"/>
  <c r="DY486" i="8"/>
  <c r="DN486" i="8"/>
  <c r="DE486" i="8"/>
  <c r="CW486" i="8"/>
  <c r="CL486" i="8"/>
  <c r="CC486" i="8"/>
  <c r="BS486" i="8"/>
  <c r="BI486" i="8"/>
  <c r="BA486" i="8"/>
  <c r="AQ486" i="8"/>
  <c r="AG486" i="8"/>
  <c r="W486" i="8"/>
  <c r="T486" i="8"/>
  <c r="DH485" i="8"/>
  <c r="DS482" i="8"/>
  <c r="BG482" i="8"/>
  <c r="AN479" i="8"/>
  <c r="AV479" i="8"/>
  <c r="EC476" i="8"/>
  <c r="DR476" i="8"/>
  <c r="DC476" i="8"/>
  <c r="CQ476" i="8"/>
  <c r="CD476" i="8"/>
  <c r="BQ476" i="8"/>
  <c r="BF476" i="8"/>
  <c r="AS476" i="8"/>
  <c r="AE476" i="8"/>
  <c r="R476" i="8"/>
  <c r="W475" i="8"/>
  <c r="AN475" i="8"/>
  <c r="CB475" i="8"/>
  <c r="DT475" i="8"/>
  <c r="AQ472" i="8"/>
  <c r="AA471" i="8"/>
  <c r="AJ471" i="8"/>
  <c r="BP471" i="8"/>
  <c r="CV471" i="8"/>
  <c r="EB471" i="8"/>
  <c r="V470" i="8"/>
  <c r="AA470" i="8"/>
  <c r="BR470" i="8"/>
  <c r="DI470" i="8"/>
  <c r="AA467" i="8"/>
  <c r="AF467" i="8"/>
  <c r="AZ467" i="8"/>
  <c r="BX467" i="8"/>
  <c r="CR467" i="8"/>
  <c r="DL467" i="8"/>
  <c r="EJ467" i="8"/>
  <c r="S466" i="8"/>
  <c r="R466" i="8"/>
  <c r="Z466" i="8"/>
  <c r="AG466" i="8"/>
  <c r="AM466" i="8"/>
  <c r="AU466" i="8"/>
  <c r="BB466" i="8"/>
  <c r="BI466" i="8"/>
  <c r="BQ466" i="8"/>
  <c r="BW466" i="8"/>
  <c r="CD466" i="8"/>
  <c r="CL466" i="8"/>
  <c r="CS466" i="8"/>
  <c r="CY466" i="8"/>
  <c r="DG466" i="8"/>
  <c r="DN466" i="8"/>
  <c r="DU466" i="8"/>
  <c r="EC466" i="8"/>
  <c r="EI466" i="8"/>
  <c r="CR465" i="8"/>
  <c r="R464" i="8"/>
  <c r="S464" i="8"/>
  <c r="AD464" i="8"/>
  <c r="AO464" i="8"/>
  <c r="AY464" i="8"/>
  <c r="BJ464" i="8"/>
  <c r="BU464" i="8"/>
  <c r="CE464" i="8"/>
  <c r="CP464" i="8"/>
  <c r="DA464" i="8"/>
  <c r="DK464" i="8"/>
  <c r="DV464" i="8"/>
  <c r="EG464" i="8"/>
  <c r="U462" i="8"/>
  <c r="AG462" i="8"/>
  <c r="BB462" i="8"/>
  <c r="BW462" i="8"/>
  <c r="CS462" i="8"/>
  <c r="DN462" i="8"/>
  <c r="EI462" i="8"/>
  <c r="EF461" i="8"/>
  <c r="CJ461" i="8"/>
  <c r="AV461" i="8"/>
  <c r="DS454" i="8"/>
  <c r="CP454" i="8"/>
  <c r="BO454" i="8"/>
  <c r="AL454" i="8"/>
  <c r="EI452" i="8"/>
  <c r="DN452" i="8"/>
  <c r="CS452" i="8"/>
  <c r="BW452" i="8"/>
  <c r="BB452" i="8"/>
  <c r="AG452" i="8"/>
  <c r="DI450" i="8"/>
  <c r="BR450" i="8"/>
  <c r="AA450" i="8"/>
  <c r="DS448" i="8"/>
  <c r="AL448" i="8"/>
  <c r="CB445" i="8"/>
  <c r="DP437" i="8"/>
  <c r="AJ437" i="8"/>
  <c r="BX433" i="8"/>
  <c r="CX432" i="8"/>
  <c r="DD431" i="8"/>
  <c r="S428" i="8"/>
  <c r="Z428" i="8"/>
  <c r="BF428" i="8"/>
  <c r="CL428" i="8"/>
  <c r="DR428" i="8"/>
  <c r="AP428" i="8"/>
  <c r="BV428" i="8"/>
  <c r="DB428" i="8"/>
  <c r="EH428" i="8"/>
  <c r="AB425" i="8"/>
  <c r="AW425" i="8"/>
  <c r="BM425" i="8"/>
  <c r="CG425" i="8"/>
  <c r="DB425" i="8"/>
  <c r="DT425" i="8"/>
  <c r="EJ425" i="8"/>
  <c r="AL425" i="8"/>
  <c r="BL425" i="8"/>
  <c r="CN425" i="8"/>
  <c r="DI425" i="8"/>
  <c r="EH425" i="8"/>
  <c r="V425" i="8"/>
  <c r="BA425" i="8"/>
  <c r="BX425" i="8"/>
  <c r="CS425" i="8"/>
  <c r="DX425" i="8"/>
  <c r="DW424" i="8"/>
  <c r="U423" i="8"/>
  <c r="R423" i="8"/>
  <c r="AG423" i="8"/>
  <c r="AS423" i="8"/>
  <c r="BD423" i="8"/>
  <c r="BR423" i="8"/>
  <c r="CD423" i="8"/>
  <c r="CR423" i="8"/>
  <c r="DE423" i="8"/>
  <c r="DP423" i="8"/>
  <c r="EC423" i="8"/>
  <c r="AB423" i="8"/>
  <c r="AV423" i="8"/>
  <c r="BL423" i="8"/>
  <c r="CC423" i="8"/>
  <c r="CT423" i="8"/>
  <c r="DI423" i="8"/>
  <c r="DZ423" i="8"/>
  <c r="X423" i="8"/>
  <c r="AL423" i="8"/>
  <c r="BB423" i="8"/>
  <c r="BV423" i="8"/>
  <c r="CL423" i="8"/>
  <c r="CZ423" i="8"/>
  <c r="DT423" i="8"/>
  <c r="EJ423" i="8"/>
  <c r="AA420" i="8"/>
  <c r="AM420" i="8"/>
  <c r="DJ420" i="8"/>
  <c r="CR420" i="8"/>
  <c r="BG420" i="8"/>
  <c r="DB416" i="8"/>
  <c r="AE416" i="8"/>
  <c r="DX415" i="8"/>
  <c r="DD415" i="8"/>
  <c r="CJ415" i="8"/>
  <c r="BR415" i="8"/>
  <c r="AX415" i="8"/>
  <c r="AF415" i="8"/>
  <c r="DM413" i="8"/>
  <c r="S412" i="8"/>
  <c r="R412" i="8"/>
  <c r="AF412" i="8"/>
  <c r="AQ412" i="8"/>
  <c r="BB412" i="8"/>
  <c r="BL412" i="8"/>
  <c r="BW412" i="8"/>
  <c r="CH412" i="8"/>
  <c r="CR412" i="8"/>
  <c r="DC412" i="8"/>
  <c r="DN412" i="8"/>
  <c r="DX412" i="8"/>
  <c r="EI412" i="8"/>
  <c r="AB412" i="8"/>
  <c r="AR412" i="8"/>
  <c r="BG412" i="8"/>
  <c r="BS412" i="8"/>
  <c r="CI412" i="8"/>
  <c r="CX412" i="8"/>
  <c r="DJ412" i="8"/>
  <c r="DZ412" i="8"/>
  <c r="W412" i="8"/>
  <c r="AL412" i="8"/>
  <c r="AX412" i="8"/>
  <c r="BN412" i="8"/>
  <c r="CB412" i="8"/>
  <c r="CN412" i="8"/>
  <c r="DD412" i="8"/>
  <c r="DS412" i="8"/>
  <c r="EE412" i="8"/>
  <c r="BG406" i="8"/>
  <c r="DS406" i="8"/>
  <c r="R405" i="8"/>
  <c r="BA405" i="8"/>
  <c r="CZ405" i="8"/>
  <c r="BN405" i="8"/>
  <c r="DZ405" i="8"/>
  <c r="AC405" i="8"/>
  <c r="CO405" i="8"/>
  <c r="AB404" i="8"/>
  <c r="W404" i="8"/>
  <c r="BC404" i="8"/>
  <c r="CB404" i="8"/>
  <c r="CT404" i="8"/>
  <c r="DO404" i="8"/>
  <c r="EE404" i="8"/>
  <c r="AR404" i="8"/>
  <c r="CD404" i="8"/>
  <c r="DD404" i="8"/>
  <c r="ED404" i="8"/>
  <c r="AH404" i="8"/>
  <c r="BN404" i="8"/>
  <c r="CN404" i="8"/>
  <c r="DS404" i="8"/>
  <c r="X397" i="8"/>
  <c r="AK397" i="8"/>
  <c r="AZ397" i="8"/>
  <c r="BN397" i="8"/>
  <c r="CB397" i="8"/>
  <c r="CP397" i="8"/>
  <c r="DE397" i="8"/>
  <c r="DR397" i="8"/>
  <c r="EG397" i="8"/>
  <c r="T397" i="8"/>
  <c r="AO397" i="8"/>
  <c r="BF397" i="8"/>
  <c r="BY397" i="8"/>
  <c r="CT397" i="8"/>
  <c r="DL397" i="8"/>
  <c r="EC397" i="8"/>
  <c r="AD397" i="8"/>
  <c r="AV397" i="8"/>
  <c r="BQ397" i="8"/>
  <c r="CJ397" i="8"/>
  <c r="DA397" i="8"/>
  <c r="DV397" i="8"/>
  <c r="BF374" i="8"/>
  <c r="EB357" i="8"/>
  <c r="BS356" i="8"/>
  <c r="S354" i="8"/>
  <c r="V354" i="8"/>
  <c r="AV354" i="8"/>
  <c r="BW354" i="8"/>
  <c r="CU354" i="8"/>
  <c r="DX354" i="8"/>
  <c r="AI354" i="8"/>
  <c r="BG354" i="8"/>
  <c r="CJ354" i="8"/>
  <c r="DH354" i="8"/>
  <c r="ED354" i="8"/>
  <c r="BD354" i="8"/>
  <c r="DC354" i="8"/>
  <c r="AF354" i="8"/>
  <c r="BZ354" i="8"/>
  <c r="EA354" i="8"/>
  <c r="EB344" i="8"/>
  <c r="BY343" i="8"/>
  <c r="AL328" i="8"/>
  <c r="DS328" i="8"/>
  <c r="BG328" i="8"/>
  <c r="CX328" i="8"/>
  <c r="CA328" i="8"/>
  <c r="CO325" i="8"/>
  <c r="BE283" i="8"/>
  <c r="DL283" i="8"/>
  <c r="AF283" i="8"/>
  <c r="CF283" i="8"/>
  <c r="CV283" i="8"/>
  <c r="AO283" i="8"/>
  <c r="BU283" i="8"/>
  <c r="U477" i="8"/>
  <c r="T476" i="8"/>
  <c r="U467" i="8"/>
  <c r="EK458" i="8"/>
  <c r="ED458" i="8"/>
  <c r="DW458" i="8"/>
  <c r="DO458" i="8"/>
  <c r="DI458" i="8"/>
  <c r="DB458" i="8"/>
  <c r="CT458" i="8"/>
  <c r="CM458" i="8"/>
  <c r="CG458" i="8"/>
  <c r="BY458" i="8"/>
  <c r="BR458" i="8"/>
  <c r="BK458" i="8"/>
  <c r="BC458" i="8"/>
  <c r="AW458" i="8"/>
  <c r="AP458" i="8"/>
  <c r="AH458" i="8"/>
  <c r="AA458" i="8"/>
  <c r="U458" i="8"/>
  <c r="CV455" i="8"/>
  <c r="DX449" i="8"/>
  <c r="CR449" i="8"/>
  <c r="BL449" i="8"/>
  <c r="AF449" i="8"/>
  <c r="EK446" i="8"/>
  <c r="ED446" i="8"/>
  <c r="DW446" i="8"/>
  <c r="DO446" i="8"/>
  <c r="DI446" i="8"/>
  <c r="DB446" i="8"/>
  <c r="CT446" i="8"/>
  <c r="CM446" i="8"/>
  <c r="CG446" i="8"/>
  <c r="BY446" i="8"/>
  <c r="BR446" i="8"/>
  <c r="BK446" i="8"/>
  <c r="BC446" i="8"/>
  <c r="AW446" i="8"/>
  <c r="AP446" i="8"/>
  <c r="AH446" i="8"/>
  <c r="AA446" i="8"/>
  <c r="U446" i="8"/>
  <c r="EL438" i="8"/>
  <c r="EG438" i="8"/>
  <c r="EA438" i="8"/>
  <c r="DV438" i="8"/>
  <c r="DQ438" i="8"/>
  <c r="DK438" i="8"/>
  <c r="DF438" i="8"/>
  <c r="DA438" i="8"/>
  <c r="CU438" i="8"/>
  <c r="CP438" i="8"/>
  <c r="CK438" i="8"/>
  <c r="CE438" i="8"/>
  <c r="BZ438" i="8"/>
  <c r="BU438" i="8"/>
  <c r="BO438" i="8"/>
  <c r="BJ438" i="8"/>
  <c r="BE438" i="8"/>
  <c r="AY438" i="8"/>
  <c r="AT438" i="8"/>
  <c r="AO438" i="8"/>
  <c r="AI438" i="8"/>
  <c r="AD438" i="8"/>
  <c r="Y438" i="8"/>
  <c r="EB435" i="8"/>
  <c r="DH435" i="8"/>
  <c r="CN435" i="8"/>
  <c r="BP435" i="8"/>
  <c r="AV435" i="8"/>
  <c r="AB435" i="8"/>
  <c r="CX434" i="8"/>
  <c r="AS434" i="8"/>
  <c r="U433" i="8"/>
  <c r="BF427" i="8"/>
  <c r="DR427" i="8"/>
  <c r="T418" i="8"/>
  <c r="W418" i="8"/>
  <c r="AI418" i="8"/>
  <c r="AU418" i="8"/>
  <c r="BJ418" i="8"/>
  <c r="BT418" i="8"/>
  <c r="CF418" i="8"/>
  <c r="CU418" i="8"/>
  <c r="DG418" i="8"/>
  <c r="DR418" i="8"/>
  <c r="EF418" i="8"/>
  <c r="EC417" i="8"/>
  <c r="T410" i="8"/>
  <c r="AI410" i="8"/>
  <c r="AT410" i="8"/>
  <c r="BF410" i="8"/>
  <c r="BT410" i="8"/>
  <c r="CF410" i="8"/>
  <c r="CQ410" i="8"/>
  <c r="DF410" i="8"/>
  <c r="DR410" i="8"/>
  <c r="EE410" i="8"/>
  <c r="AK409" i="8"/>
  <c r="BL409" i="8"/>
  <c r="CR409" i="8"/>
  <c r="DR409" i="8"/>
  <c r="BT402" i="8"/>
  <c r="CV402" i="8"/>
  <c r="DN388" i="8"/>
  <c r="BX388" i="8"/>
  <c r="DG386" i="8"/>
  <c r="BT386" i="8"/>
  <c r="DL382" i="8"/>
  <c r="CD382" i="8"/>
  <c r="Z378" i="8"/>
  <c r="AX378" i="8"/>
  <c r="V376" i="8"/>
  <c r="AL376" i="8"/>
  <c r="DT376" i="8"/>
  <c r="CB376" i="8"/>
  <c r="X370" i="8"/>
  <c r="DH370" i="8"/>
  <c r="AV370" i="8"/>
  <c r="AJ365" i="8"/>
  <c r="DI365" i="8"/>
  <c r="BV365" i="8"/>
  <c r="U361" i="8"/>
  <c r="T361" i="8"/>
  <c r="AD361" i="8"/>
  <c r="AN361" i="8"/>
  <c r="AW361" i="8"/>
  <c r="BH361" i="8"/>
  <c r="BP361" i="8"/>
  <c r="BY361" i="8"/>
  <c r="CJ361" i="8"/>
  <c r="CS361" i="8"/>
  <c r="DA361" i="8"/>
  <c r="DL361" i="8"/>
  <c r="DU361" i="8"/>
  <c r="ED361" i="8"/>
  <c r="Y361" i="8"/>
  <c r="AH361" i="8"/>
  <c r="AS361" i="8"/>
  <c r="BB361" i="8"/>
  <c r="BJ361" i="8"/>
  <c r="BU361" i="8"/>
  <c r="CD361" i="8"/>
  <c r="CN361" i="8"/>
  <c r="CX361" i="8"/>
  <c r="DF361" i="8"/>
  <c r="DP361" i="8"/>
  <c r="DZ361" i="8"/>
  <c r="EJ361" i="8"/>
  <c r="AJ360" i="8"/>
  <c r="Z360" i="8"/>
  <c r="CL360" i="8"/>
  <c r="BF360" i="8"/>
  <c r="DG360" i="8"/>
  <c r="DM353" i="8"/>
  <c r="CL353" i="8"/>
  <c r="BI353" i="8"/>
  <c r="CV352" i="8"/>
  <c r="AR352" i="8"/>
  <c r="R347" i="8"/>
  <c r="U347" i="8"/>
  <c r="AH347" i="8"/>
  <c r="AV347" i="8"/>
  <c r="BL347" i="8"/>
  <c r="BY347" i="8"/>
  <c r="CL347" i="8"/>
  <c r="DB347" i="8"/>
  <c r="DP347" i="8"/>
  <c r="EC347" i="8"/>
  <c r="Z347" i="8"/>
  <c r="AP347" i="8"/>
  <c r="BD347" i="8"/>
  <c r="BQ347" i="8"/>
  <c r="CG347" i="8"/>
  <c r="CT347" i="8"/>
  <c r="DH347" i="8"/>
  <c r="DX347" i="8"/>
  <c r="EK347" i="8"/>
  <c r="CZ341" i="8"/>
  <c r="U335" i="8"/>
  <c r="AK335" i="8"/>
  <c r="BA335" i="8"/>
  <c r="BQ335" i="8"/>
  <c r="CG335" i="8"/>
  <c r="CW335" i="8"/>
  <c r="DM335" i="8"/>
  <c r="EC335" i="8"/>
  <c r="AG335" i="8"/>
  <c r="BE335" i="8"/>
  <c r="BY335" i="8"/>
  <c r="CS335" i="8"/>
  <c r="DQ335" i="8"/>
  <c r="EK335" i="8"/>
  <c r="Y335" i="8"/>
  <c r="AS335" i="8"/>
  <c r="BM335" i="8"/>
  <c r="CK335" i="8"/>
  <c r="DE335" i="8"/>
  <c r="DY335" i="8"/>
  <c r="CX332" i="8"/>
  <c r="CZ313" i="8"/>
  <c r="BI313" i="8"/>
  <c r="AH290" i="8"/>
  <c r="AD290" i="8"/>
  <c r="CP290" i="8"/>
  <c r="EL290" i="8"/>
  <c r="BC290" i="8"/>
  <c r="DJ290" i="8"/>
  <c r="CT290" i="8"/>
  <c r="AX290" i="8"/>
  <c r="AT238" i="8"/>
  <c r="V238" i="8"/>
  <c r="DF238" i="8"/>
  <c r="CH238" i="8"/>
  <c r="BB238" i="8"/>
  <c r="EL238" i="8"/>
  <c r="BN238" i="8"/>
  <c r="Y212" i="8"/>
  <c r="DG212" i="8"/>
  <c r="BP212" i="8"/>
  <c r="CK212" i="8"/>
  <c r="AV417" i="8"/>
  <c r="DB417" i="8"/>
  <c r="AV403" i="8"/>
  <c r="CB403" i="8"/>
  <c r="V399" i="8"/>
  <c r="CC399" i="8"/>
  <c r="S388" i="8"/>
  <c r="AH388" i="8"/>
  <c r="BB388" i="8"/>
  <c r="BW388" i="8"/>
  <c r="CN388" i="8"/>
  <c r="DD388" i="8"/>
  <c r="DZ388" i="8"/>
  <c r="R388" i="8"/>
  <c r="AR388" i="8"/>
  <c r="BL388" i="8"/>
  <c r="CD388" i="8"/>
  <c r="CY388" i="8"/>
  <c r="DO388" i="8"/>
  <c r="EI388" i="8"/>
  <c r="W386" i="8"/>
  <c r="AD386" i="8"/>
  <c r="AU386" i="8"/>
  <c r="BP386" i="8"/>
  <c r="CI386" i="8"/>
  <c r="CZ386" i="8"/>
  <c r="DV386" i="8"/>
  <c r="S386" i="8"/>
  <c r="AN386" i="8"/>
  <c r="BF386" i="8"/>
  <c r="BX386" i="8"/>
  <c r="CT386" i="8"/>
  <c r="DK386" i="8"/>
  <c r="EB386" i="8"/>
  <c r="V382" i="8"/>
  <c r="AH382" i="8"/>
  <c r="BD382" i="8"/>
  <c r="CB382" i="8"/>
  <c r="CR382" i="8"/>
  <c r="DG382" i="8"/>
  <c r="DW382" i="8"/>
  <c r="EI382" i="8"/>
  <c r="R382" i="8"/>
  <c r="AV382" i="8"/>
  <c r="BN382" i="8"/>
  <c r="CJ382" i="8"/>
  <c r="DB382" i="8"/>
  <c r="DN382" i="8"/>
  <c r="EB382" i="8"/>
  <c r="AL372" i="8"/>
  <c r="AB372" i="8"/>
  <c r="CN372" i="8"/>
  <c r="BH372" i="8"/>
  <c r="DH372" i="8"/>
  <c r="BD369" i="8"/>
  <c r="CZ369" i="8"/>
  <c r="AN369" i="8"/>
  <c r="AL368" i="8"/>
  <c r="BH368" i="8"/>
  <c r="DH368" i="8"/>
  <c r="AB368" i="8"/>
  <c r="CN368" i="8"/>
  <c r="X353" i="8"/>
  <c r="AC353" i="8"/>
  <c r="AP353" i="8"/>
  <c r="BF353" i="8"/>
  <c r="BT353" i="8"/>
  <c r="CG353" i="8"/>
  <c r="CW353" i="8"/>
  <c r="DJ353" i="8"/>
  <c r="DX353" i="8"/>
  <c r="U353" i="8"/>
  <c r="AK353" i="8"/>
  <c r="AX353" i="8"/>
  <c r="BL353" i="8"/>
  <c r="CB353" i="8"/>
  <c r="CO353" i="8"/>
  <c r="DB353" i="8"/>
  <c r="DR353" i="8"/>
  <c r="EF353" i="8"/>
  <c r="V349" i="8"/>
  <c r="AK349" i="8"/>
  <c r="DH349" i="8"/>
  <c r="BV349" i="8"/>
  <c r="AN341" i="8"/>
  <c r="BM341" i="8"/>
  <c r="CR341" i="8"/>
  <c r="DU341" i="8"/>
  <c r="X341" i="8"/>
  <c r="BA341" i="8"/>
  <c r="CC341" i="8"/>
  <c r="DE341" i="8"/>
  <c r="EG341" i="8"/>
  <c r="AD332" i="8"/>
  <c r="AY332" i="8"/>
  <c r="BS332" i="8"/>
  <c r="CM332" i="8"/>
  <c r="DF332" i="8"/>
  <c r="EA332" i="8"/>
  <c r="W332" i="8"/>
  <c r="BG332" i="8"/>
  <c r="CA332" i="8"/>
  <c r="CY332" i="8"/>
  <c r="ED332" i="8"/>
  <c r="AT332" i="8"/>
  <c r="BO332" i="8"/>
  <c r="CP332" i="8"/>
  <c r="DO332" i="8"/>
  <c r="Y323" i="8"/>
  <c r="DI323" i="8"/>
  <c r="AW323" i="8"/>
  <c r="BY301" i="8"/>
  <c r="DY301" i="8"/>
  <c r="AH294" i="8"/>
  <c r="Z294" i="8"/>
  <c r="CH294" i="8"/>
  <c r="DZ294" i="8"/>
  <c r="BC294" i="8"/>
  <c r="CX294" i="8"/>
  <c r="CL294" i="8"/>
  <c r="AT294" i="8"/>
  <c r="EL294" i="8"/>
  <c r="AE286" i="8"/>
  <c r="BB286" i="8"/>
  <c r="BV286" i="8"/>
  <c r="CQ286" i="8"/>
  <c r="DN286" i="8"/>
  <c r="EH286" i="8"/>
  <c r="V286" i="8"/>
  <c r="AP286" i="8"/>
  <c r="BK286" i="8"/>
  <c r="CH286" i="8"/>
  <c r="DB286" i="8"/>
  <c r="DW286" i="8"/>
  <c r="AU286" i="8"/>
  <c r="CL286" i="8"/>
  <c r="ED286" i="8"/>
  <c r="Z286" i="8"/>
  <c r="BR286" i="8"/>
  <c r="DG286" i="8"/>
  <c r="AT262" i="8"/>
  <c r="CH262" i="8"/>
  <c r="DR262" i="8"/>
  <c r="Z262" i="8"/>
  <c r="BN262" i="8"/>
  <c r="CX262" i="8"/>
  <c r="EL262" i="8"/>
  <c r="BV262" i="8"/>
  <c r="AL262" i="8"/>
  <c r="DG262" i="8"/>
  <c r="AH236" i="8"/>
  <c r="AX236" i="8"/>
  <c r="DB236" i="8"/>
  <c r="BN236" i="8"/>
  <c r="EH236" i="8"/>
  <c r="R236" i="8"/>
  <c r="CT236" i="8"/>
  <c r="AP236" i="8"/>
  <c r="DZ236" i="8"/>
  <c r="AO225" i="8"/>
  <c r="Y225" i="8"/>
  <c r="EL225" i="8"/>
  <c r="CE225" i="8"/>
  <c r="BO225" i="8"/>
  <c r="CU225" i="8"/>
  <c r="AE200" i="8"/>
  <c r="AS200" i="8"/>
  <c r="CC200" i="8"/>
  <c r="DL200" i="8"/>
  <c r="EJ200" i="8"/>
  <c r="X200" i="8"/>
  <c r="BU200" i="8"/>
  <c r="DT200" i="8"/>
  <c r="AZ200" i="8"/>
  <c r="CY200" i="8"/>
  <c r="EG200" i="8"/>
  <c r="AM200" i="8"/>
  <c r="DU200" i="8"/>
  <c r="CQ200" i="8"/>
  <c r="BO200" i="8"/>
  <c r="AO179" i="8"/>
  <c r="BS179" i="8"/>
  <c r="DW179" i="8"/>
  <c r="CU179" i="8"/>
  <c r="U167" i="8"/>
  <c r="AB167" i="8"/>
  <c r="AR167" i="8"/>
  <c r="BM167" i="8"/>
  <c r="CG167" i="8"/>
  <c r="CY167" i="8"/>
  <c r="DT167" i="8"/>
  <c r="EJ167" i="8"/>
  <c r="AF167" i="8"/>
  <c r="BA167" i="8"/>
  <c r="BS167" i="8"/>
  <c r="CI167" i="8"/>
  <c r="DD167" i="8"/>
  <c r="DX167" i="8"/>
  <c r="AQ167" i="8"/>
  <c r="CC167" i="8"/>
  <c r="DM167" i="8"/>
  <c r="W167" i="8"/>
  <c r="BH167" i="8"/>
  <c r="CS167" i="8"/>
  <c r="EI167" i="8"/>
  <c r="BW167" i="8"/>
  <c r="AM167" i="8"/>
  <c r="DI167" i="8"/>
  <c r="DY167" i="8"/>
  <c r="BC167" i="8"/>
  <c r="EJ394" i="8"/>
  <c r="DO394" i="8"/>
  <c r="CV394" i="8"/>
  <c r="CE394" i="8"/>
  <c r="BJ394" i="8"/>
  <c r="AR394" i="8"/>
  <c r="Z394" i="8"/>
  <c r="EB392" i="8"/>
  <c r="CV392" i="8"/>
  <c r="BK392" i="8"/>
  <c r="EK383" i="8"/>
  <c r="ED383" i="8"/>
  <c r="DX383" i="8"/>
  <c r="DP383" i="8"/>
  <c r="DI383" i="8"/>
  <c r="DB383" i="8"/>
  <c r="CT383" i="8"/>
  <c r="CN383" i="8"/>
  <c r="CG383" i="8"/>
  <c r="BY383" i="8"/>
  <c r="BR383" i="8"/>
  <c r="BL383" i="8"/>
  <c r="BD383" i="8"/>
  <c r="AW383" i="8"/>
  <c r="AP383" i="8"/>
  <c r="AH383" i="8"/>
  <c r="AB383" i="8"/>
  <c r="U383" i="8"/>
  <c r="DR375" i="8"/>
  <c r="CB375" i="8"/>
  <c r="EB371" i="8"/>
  <c r="DH371" i="8"/>
  <c r="CN371" i="8"/>
  <c r="BP371" i="8"/>
  <c r="AV371" i="8"/>
  <c r="AB371" i="8"/>
  <c r="DR359" i="8"/>
  <c r="BQ359" i="8"/>
  <c r="DE351" i="8"/>
  <c r="BV351" i="8"/>
  <c r="AK351" i="8"/>
  <c r="DQ337" i="8"/>
  <c r="CZ337" i="8"/>
  <c r="CG337" i="8"/>
  <c r="BL337" i="8"/>
  <c r="AV337" i="8"/>
  <c r="V334" i="8"/>
  <c r="AP334" i="8"/>
  <c r="W322" i="8"/>
  <c r="R322" i="8"/>
  <c r="AM322" i="8"/>
  <c r="BF322" i="8"/>
  <c r="BW322" i="8"/>
  <c r="CT322" i="8"/>
  <c r="DJ322" i="8"/>
  <c r="EA322" i="8"/>
  <c r="DQ321" i="8"/>
  <c r="CA318" i="8"/>
  <c r="DG318" i="8"/>
  <c r="EK317" i="8"/>
  <c r="CS317" i="8"/>
  <c r="Y315" i="8"/>
  <c r="AW315" i="8"/>
  <c r="DI315" i="8"/>
  <c r="AC309" i="8"/>
  <c r="AN309" i="8"/>
  <c r="BM309" i="8"/>
  <c r="CS309" i="8"/>
  <c r="DU309" i="8"/>
  <c r="X309" i="8"/>
  <c r="BD309" i="8"/>
  <c r="CC309" i="8"/>
  <c r="DE309" i="8"/>
  <c r="EK309" i="8"/>
  <c r="BM307" i="8"/>
  <c r="DY307" i="8"/>
  <c r="AG307" i="8"/>
  <c r="CS307" i="8"/>
  <c r="W302" i="8"/>
  <c r="AU302" i="8"/>
  <c r="DG302" i="8"/>
  <c r="CU288" i="8"/>
  <c r="AQ288" i="8"/>
  <c r="W278" i="8"/>
  <c r="V278" i="8"/>
  <c r="AU278" i="8"/>
  <c r="BV278" i="8"/>
  <c r="CT278" i="8"/>
  <c r="DW278" i="8"/>
  <c r="AH278" i="8"/>
  <c r="BF278" i="8"/>
  <c r="CI278" i="8"/>
  <c r="DG278" i="8"/>
  <c r="ED278" i="8"/>
  <c r="DV266" i="8"/>
  <c r="AV243" i="8"/>
  <c r="DH243" i="8"/>
  <c r="DN234" i="8"/>
  <c r="AK234" i="8"/>
  <c r="AG231" i="8"/>
  <c r="AT231" i="8"/>
  <c r="CD231" i="8"/>
  <c r="DU231" i="8"/>
  <c r="Y231" i="8"/>
  <c r="BW231" i="8"/>
  <c r="EA231" i="8"/>
  <c r="BB231" i="8"/>
  <c r="CY231" i="8"/>
  <c r="AO228" i="8"/>
  <c r="CF228" i="8"/>
  <c r="U199" i="8"/>
  <c r="S199" i="8"/>
  <c r="AA199" i="8"/>
  <c r="AH199" i="8"/>
  <c r="AO199" i="8"/>
  <c r="AW199" i="8"/>
  <c r="BC199" i="8"/>
  <c r="BJ199" i="8"/>
  <c r="BR199" i="8"/>
  <c r="BY199" i="8"/>
  <c r="CE199" i="8"/>
  <c r="CM199" i="8"/>
  <c r="CT199" i="8"/>
  <c r="DA199" i="8"/>
  <c r="DI199" i="8"/>
  <c r="DO199" i="8"/>
  <c r="DV199" i="8"/>
  <c r="ED199" i="8"/>
  <c r="EK199" i="8"/>
  <c r="V199" i="8"/>
  <c r="AD199" i="8"/>
  <c r="AM199" i="8"/>
  <c r="AX199" i="8"/>
  <c r="BG199" i="8"/>
  <c r="BO199" i="8"/>
  <c r="BZ199" i="8"/>
  <c r="CI199" i="8"/>
  <c r="CS199" i="8"/>
  <c r="DC199" i="8"/>
  <c r="DK199" i="8"/>
  <c r="DU199" i="8"/>
  <c r="EE199" i="8"/>
  <c r="Y199" i="8"/>
  <c r="AI199" i="8"/>
  <c r="AS199" i="8"/>
  <c r="BB199" i="8"/>
  <c r="BM199" i="8"/>
  <c r="BU199" i="8"/>
  <c r="CD199" i="8"/>
  <c r="CO199" i="8"/>
  <c r="CX199" i="8"/>
  <c r="DF199" i="8"/>
  <c r="DQ199" i="8"/>
  <c r="DZ199" i="8"/>
  <c r="EI199" i="8"/>
  <c r="AG199" i="8"/>
  <c r="AY199" i="8"/>
  <c r="BS199" i="8"/>
  <c r="CK199" i="8"/>
  <c r="DE199" i="8"/>
  <c r="DY199" i="8"/>
  <c r="W199" i="8"/>
  <c r="AQ199" i="8"/>
  <c r="BI199" i="8"/>
  <c r="CC199" i="8"/>
  <c r="CU199" i="8"/>
  <c r="DN199" i="8"/>
  <c r="EG199" i="8"/>
  <c r="T183" i="8"/>
  <c r="AJ183" i="8"/>
  <c r="BE183" i="8"/>
  <c r="CG183" i="8"/>
  <c r="DH183" i="8"/>
  <c r="EE183" i="8"/>
  <c r="AO183" i="8"/>
  <c r="BS183" i="8"/>
  <c r="DC183" i="8"/>
  <c r="U183" i="8"/>
  <c r="BC183" i="8"/>
  <c r="CN183" i="8"/>
  <c r="DW183" i="8"/>
  <c r="AB183" i="8"/>
  <c r="CS183" i="8"/>
  <c r="BQ183" i="8"/>
  <c r="DX183" i="8"/>
  <c r="Y134" i="8"/>
  <c r="AT134" i="8"/>
  <c r="BO134" i="8"/>
  <c r="CK134" i="8"/>
  <c r="DF134" i="8"/>
  <c r="EA134" i="8"/>
  <c r="Z134" i="8"/>
  <c r="AU134" i="8"/>
  <c r="BQ134" i="8"/>
  <c r="CL134" i="8"/>
  <c r="DG134" i="8"/>
  <c r="EC134" i="8"/>
  <c r="BE134" i="8"/>
  <c r="CU134" i="8"/>
  <c r="EL134" i="8"/>
  <c r="AI134" i="8"/>
  <c r="BZ134" i="8"/>
  <c r="DQ134" i="8"/>
  <c r="AK134" i="8"/>
  <c r="DR134" i="8"/>
  <c r="CA134" i="8"/>
  <c r="R107" i="8"/>
  <c r="AB107" i="8"/>
  <c r="AJ107" i="8"/>
  <c r="AT107" i="8"/>
  <c r="BD107" i="8"/>
  <c r="BN107" i="8"/>
  <c r="BV107" i="8"/>
  <c r="CF107" i="8"/>
  <c r="CP107" i="8"/>
  <c r="CY107" i="8"/>
  <c r="DJ107" i="8"/>
  <c r="DR107" i="8"/>
  <c r="EA107" i="8"/>
  <c r="EL107" i="8"/>
  <c r="W107" i="8"/>
  <c r="AI107" i="8"/>
  <c r="AX107" i="8"/>
  <c r="BH107" i="8"/>
  <c r="BT107" i="8"/>
  <c r="CI107" i="8"/>
  <c r="CU107" i="8"/>
  <c r="DF107" i="8"/>
  <c r="DT107" i="8"/>
  <c r="EF107" i="8"/>
  <c r="X107" i="8"/>
  <c r="AM107" i="8"/>
  <c r="AY107" i="8"/>
  <c r="BK107" i="8"/>
  <c r="BZ107" i="8"/>
  <c r="CJ107" i="8"/>
  <c r="CV107" i="8"/>
  <c r="DK107" i="8"/>
  <c r="DW107" i="8"/>
  <c r="EH107" i="8"/>
  <c r="AE107" i="8"/>
  <c r="BF107" i="8"/>
  <c r="CD107" i="8"/>
  <c r="DD107" i="8"/>
  <c r="EE107" i="8"/>
  <c r="T107" i="8"/>
  <c r="AR107" i="8"/>
  <c r="BS107" i="8"/>
  <c r="CQ107" i="8"/>
  <c r="DP107" i="8"/>
  <c r="AD107" i="8"/>
  <c r="CA107" i="8"/>
  <c r="DZ107" i="8"/>
  <c r="AZ107" i="8"/>
  <c r="DB107" i="8"/>
  <c r="R361" i="8"/>
  <c r="X337" i="8"/>
  <c r="Y337" i="8"/>
  <c r="AN337" i="8"/>
  <c r="BA337" i="8"/>
  <c r="BQ337" i="8"/>
  <c r="CC337" i="8"/>
  <c r="CR337" i="8"/>
  <c r="DH337" i="8"/>
  <c r="DU337" i="8"/>
  <c r="EG337" i="8"/>
  <c r="AG317" i="8"/>
  <c r="AS317" i="8"/>
  <c r="CC317" i="8"/>
  <c r="DU317" i="8"/>
  <c r="AL304" i="8"/>
  <c r="DS304" i="8"/>
  <c r="CA304" i="8"/>
  <c r="AK285" i="8"/>
  <c r="X285" i="8"/>
  <c r="CB285" i="8"/>
  <c r="EB285" i="8"/>
  <c r="AZ285" i="8"/>
  <c r="CW285" i="8"/>
  <c r="BQ281" i="8"/>
  <c r="AR281" i="8"/>
  <c r="BH277" i="8"/>
  <c r="AK277" i="8"/>
  <c r="CW277" i="8"/>
  <c r="AD272" i="8"/>
  <c r="CH272" i="8"/>
  <c r="EL272" i="8"/>
  <c r="BF272" i="8"/>
  <c r="DK272" i="8"/>
  <c r="AD266" i="8"/>
  <c r="R266" i="8"/>
  <c r="BJ266" i="8"/>
  <c r="CT266" i="8"/>
  <c r="EE266" i="8"/>
  <c r="AM266" i="8"/>
  <c r="BZ266" i="8"/>
  <c r="DO266" i="8"/>
  <c r="AB261" i="8"/>
  <c r="BH261" i="8"/>
  <c r="AX254" i="8"/>
  <c r="DW254" i="8"/>
  <c r="AP252" i="8"/>
  <c r="Z252" i="8"/>
  <c r="CT252" i="8"/>
  <c r="BN252" i="8"/>
  <c r="DN252" i="8"/>
  <c r="AT215" i="8"/>
  <c r="EA215" i="8"/>
  <c r="CK215" i="8"/>
  <c r="CU206" i="8"/>
  <c r="DP206" i="8"/>
  <c r="AI206" i="8"/>
  <c r="BY206" i="8"/>
  <c r="BM97" i="8"/>
  <c r="DS97" i="8"/>
  <c r="BC97" i="8"/>
  <c r="CN97" i="8"/>
  <c r="EB97" i="8"/>
  <c r="EJ311" i="8"/>
  <c r="DY311" i="8"/>
  <c r="DP311" i="8"/>
  <c r="DD311" i="8"/>
  <c r="CS311" i="8"/>
  <c r="CJ311" i="8"/>
  <c r="BX311" i="8"/>
  <c r="BM311" i="8"/>
  <c r="BD311" i="8"/>
  <c r="AR311" i="8"/>
  <c r="AG311" i="8"/>
  <c r="X311" i="8"/>
  <c r="DK308" i="8"/>
  <c r="CI308" i="8"/>
  <c r="BG308" i="8"/>
  <c r="CZ305" i="8"/>
  <c r="DX299" i="8"/>
  <c r="BE299" i="8"/>
  <c r="EC293" i="8"/>
  <c r="DH293" i="8"/>
  <c r="CN293" i="8"/>
  <c r="BQ293" i="8"/>
  <c r="AV293" i="8"/>
  <c r="CB291" i="8"/>
  <c r="DD287" i="8"/>
  <c r="BX287" i="8"/>
  <c r="AN287" i="8"/>
  <c r="BZ274" i="8"/>
  <c r="EH270" i="8"/>
  <c r="DW270" i="8"/>
  <c r="DN270" i="8"/>
  <c r="DB270" i="8"/>
  <c r="CQ270" i="8"/>
  <c r="CH270" i="8"/>
  <c r="BV270" i="8"/>
  <c r="BK270" i="8"/>
  <c r="BB270" i="8"/>
  <c r="AP270" i="8"/>
  <c r="AE270" i="8"/>
  <c r="CW269" i="8"/>
  <c r="BW268" i="8"/>
  <c r="CV267" i="8"/>
  <c r="AO267" i="8"/>
  <c r="DZ256" i="8"/>
  <c r="DB256" i="8"/>
  <c r="BW256" i="8"/>
  <c r="BB256" i="8"/>
  <c r="AD256" i="8"/>
  <c r="AT242" i="8"/>
  <c r="BF242" i="8"/>
  <c r="ED242" i="8"/>
  <c r="AF241" i="8"/>
  <c r="X241" i="8"/>
  <c r="BT241" i="8"/>
  <c r="DH241" i="8"/>
  <c r="CU233" i="8"/>
  <c r="V229" i="8"/>
  <c r="AM229" i="8"/>
  <c r="BE229" i="8"/>
  <c r="BU229" i="8"/>
  <c r="CO229" i="8"/>
  <c r="DC229" i="8"/>
  <c r="DS229" i="8"/>
  <c r="EI229" i="8"/>
  <c r="DL224" i="8"/>
  <c r="X198" i="8"/>
  <c r="AI198" i="8"/>
  <c r="BI198" i="8"/>
  <c r="CO198" i="8"/>
  <c r="DP198" i="8"/>
  <c r="AN198" i="8"/>
  <c r="BY198" i="8"/>
  <c r="DK198" i="8"/>
  <c r="S198" i="8"/>
  <c r="BD198" i="8"/>
  <c r="CU198" i="8"/>
  <c r="EF198" i="8"/>
  <c r="X192" i="8"/>
  <c r="AM192" i="8"/>
  <c r="AZ192" i="8"/>
  <c r="BO192" i="8"/>
  <c r="CC192" i="8"/>
  <c r="CQ192" i="8"/>
  <c r="DE192" i="8"/>
  <c r="DT192" i="8"/>
  <c r="EG192" i="8"/>
  <c r="AE192" i="8"/>
  <c r="AW192" i="8"/>
  <c r="BS192" i="8"/>
  <c r="CJ192" i="8"/>
  <c r="DA192" i="8"/>
  <c r="DW192" i="8"/>
  <c r="T192" i="8"/>
  <c r="AO192" i="8"/>
  <c r="BH192" i="8"/>
  <c r="BY192" i="8"/>
  <c r="CU192" i="8"/>
  <c r="DL192" i="8"/>
  <c r="EE192" i="8"/>
  <c r="U153" i="8"/>
  <c r="AK153" i="8"/>
  <c r="BW153" i="8"/>
  <c r="DH153" i="8"/>
  <c r="AV153" i="8"/>
  <c r="CB153" i="8"/>
  <c r="DS153" i="8"/>
  <c r="AA153" i="8"/>
  <c r="CW153" i="8"/>
  <c r="BQ153" i="8"/>
  <c r="EI153" i="8"/>
  <c r="DT143" i="8"/>
  <c r="CC143" i="8"/>
  <c r="CQ139" i="8"/>
  <c r="EG139" i="8"/>
  <c r="BC125" i="8"/>
  <c r="W125" i="8"/>
  <c r="CY125" i="8"/>
  <c r="DG125" i="8"/>
  <c r="CW116" i="8"/>
  <c r="EB104" i="8"/>
  <c r="CZ104" i="8"/>
  <c r="AT104" i="8"/>
  <c r="AN230" i="8"/>
  <c r="CO230" i="8"/>
  <c r="AO224" i="8"/>
  <c r="BU224" i="8"/>
  <c r="DI224" i="8"/>
  <c r="W224" i="8"/>
  <c r="BH224" i="8"/>
  <c r="CO224" i="8"/>
  <c r="DW224" i="8"/>
  <c r="BP204" i="8"/>
  <c r="CK204" i="8"/>
  <c r="AG197" i="8"/>
  <c r="DN197" i="8"/>
  <c r="CK197" i="8"/>
  <c r="BI197" i="8"/>
  <c r="AB186" i="8"/>
  <c r="AA186" i="8"/>
  <c r="BQ186" i="8"/>
  <c r="CW186" i="8"/>
  <c r="EI186" i="8"/>
  <c r="BA186" i="8"/>
  <c r="DH186" i="8"/>
  <c r="AK186" i="8"/>
  <c r="CB186" i="8"/>
  <c r="EC186" i="8"/>
  <c r="AF175" i="8"/>
  <c r="AQ175" i="8"/>
  <c r="BW175" i="8"/>
  <c r="DH175" i="8"/>
  <c r="AW175" i="8"/>
  <c r="CN175" i="8"/>
  <c r="EI175" i="8"/>
  <c r="Y175" i="8"/>
  <c r="BQ175" i="8"/>
  <c r="DO175" i="8"/>
  <c r="BO172" i="8"/>
  <c r="DR172" i="8"/>
  <c r="AY166" i="8"/>
  <c r="BU166" i="8"/>
  <c r="CL166" i="8"/>
  <c r="AI166" i="8"/>
  <c r="T143" i="8"/>
  <c r="W143" i="8"/>
  <c r="AG143" i="8"/>
  <c r="AR143" i="8"/>
  <c r="BC143" i="8"/>
  <c r="BM143" i="8"/>
  <c r="BX143" i="8"/>
  <c r="CI143" i="8"/>
  <c r="CS143" i="8"/>
  <c r="DD143" i="8"/>
  <c r="DO143" i="8"/>
  <c r="DY143" i="8"/>
  <c r="EJ143" i="8"/>
  <c r="AA143" i="8"/>
  <c r="AK143" i="8"/>
  <c r="AV143" i="8"/>
  <c r="BG143" i="8"/>
  <c r="BQ143" i="8"/>
  <c r="CB143" i="8"/>
  <c r="CM143" i="8"/>
  <c r="CW143" i="8"/>
  <c r="DH143" i="8"/>
  <c r="DS143" i="8"/>
  <c r="EC143" i="8"/>
  <c r="AF143" i="8"/>
  <c r="BA143" i="8"/>
  <c r="BW143" i="8"/>
  <c r="CR143" i="8"/>
  <c r="DM143" i="8"/>
  <c r="EI143" i="8"/>
  <c r="U143" i="8"/>
  <c r="AQ143" i="8"/>
  <c r="BL143" i="8"/>
  <c r="CG143" i="8"/>
  <c r="DC143" i="8"/>
  <c r="DX143" i="8"/>
  <c r="AG138" i="8"/>
  <c r="CI138" i="8"/>
  <c r="AS138" i="8"/>
  <c r="CX138" i="8"/>
  <c r="BG138" i="8"/>
  <c r="DN138" i="8"/>
  <c r="BC132" i="8"/>
  <c r="AI132" i="8"/>
  <c r="BU132" i="8"/>
  <c r="CO132" i="8"/>
  <c r="Y116" i="8"/>
  <c r="AJ116" i="8"/>
  <c r="AT116" i="8"/>
  <c r="BE116" i="8"/>
  <c r="BP116" i="8"/>
  <c r="BZ116" i="8"/>
  <c r="CK116" i="8"/>
  <c r="CV116" i="8"/>
  <c r="DF116" i="8"/>
  <c r="DQ116" i="8"/>
  <c r="EB116" i="8"/>
  <c r="EL116" i="8"/>
  <c r="U116" i="8"/>
  <c r="AK116" i="8"/>
  <c r="AZ116" i="8"/>
  <c r="BL116" i="8"/>
  <c r="CB116" i="8"/>
  <c r="CP116" i="8"/>
  <c r="DB116" i="8"/>
  <c r="DR116" i="8"/>
  <c r="EG116" i="8"/>
  <c r="Z116" i="8"/>
  <c r="AO116" i="8"/>
  <c r="BA116" i="8"/>
  <c r="BQ116" i="8"/>
  <c r="CF116" i="8"/>
  <c r="CR116" i="8"/>
  <c r="DH116" i="8"/>
  <c r="DV116" i="8"/>
  <c r="EH116" i="8"/>
  <c r="AF116" i="8"/>
  <c r="BJ116" i="8"/>
  <c r="CL116" i="8"/>
  <c r="DM116" i="8"/>
  <c r="T116" i="8"/>
  <c r="AV116" i="8"/>
  <c r="BV116" i="8"/>
  <c r="DA116" i="8"/>
  <c r="EC116" i="8"/>
  <c r="AH92" i="8"/>
  <c r="AO92" i="8"/>
  <c r="BO92" i="8"/>
  <c r="CM92" i="8"/>
  <c r="DO92" i="8"/>
  <c r="Y92" i="8"/>
  <c r="BU92" i="8"/>
  <c r="DA92" i="8"/>
  <c r="EI92" i="8"/>
  <c r="AT92" i="8"/>
  <c r="CD92" i="8"/>
  <c r="DF92" i="8"/>
  <c r="CI92" i="8"/>
  <c r="BB92" i="8"/>
  <c r="DU92" i="8"/>
  <c r="DZ221" i="8"/>
  <c r="DF221" i="8"/>
  <c r="CP221" i="8"/>
  <c r="BZ221" i="8"/>
  <c r="BG221" i="8"/>
  <c r="AS221" i="8"/>
  <c r="AC221" i="8"/>
  <c r="CU217" i="8"/>
  <c r="EL213" i="8"/>
  <c r="EE213" i="8"/>
  <c r="DY213" i="8"/>
  <c r="DN213" i="8"/>
  <c r="DE213" i="8"/>
  <c r="CU213" i="8"/>
  <c r="CK213" i="8"/>
  <c r="CC213" i="8"/>
  <c r="BS213" i="8"/>
  <c r="BI213" i="8"/>
  <c r="AY213" i="8"/>
  <c r="AQ213" i="8"/>
  <c r="AG213" i="8"/>
  <c r="DJ207" i="8"/>
  <c r="CI207" i="8"/>
  <c r="BI207" i="8"/>
  <c r="S205" i="8"/>
  <c r="Y205" i="8"/>
  <c r="AI205" i="8"/>
  <c r="AS205" i="8"/>
  <c r="BB205" i="8"/>
  <c r="BM205" i="8"/>
  <c r="BU205" i="8"/>
  <c r="CD205" i="8"/>
  <c r="CO205" i="8"/>
  <c r="CX205" i="8"/>
  <c r="DF205" i="8"/>
  <c r="DQ205" i="8"/>
  <c r="DZ205" i="8"/>
  <c r="EI205" i="8"/>
  <c r="DH202" i="8"/>
  <c r="BW202" i="8"/>
  <c r="S191" i="8"/>
  <c r="W191" i="8"/>
  <c r="AG191" i="8"/>
  <c r="AP191" i="8"/>
  <c r="BA191" i="8"/>
  <c r="BI191" i="8"/>
  <c r="BR191" i="8"/>
  <c r="CC191" i="8"/>
  <c r="CL191" i="8"/>
  <c r="CT191" i="8"/>
  <c r="DE191" i="8"/>
  <c r="DN191" i="8"/>
  <c r="DW191" i="8"/>
  <c r="EH191" i="8"/>
  <c r="BJ185" i="8"/>
  <c r="AO185" i="8"/>
  <c r="W181" i="8"/>
  <c r="AM181" i="8"/>
  <c r="BH181" i="8"/>
  <c r="CJ181" i="8"/>
  <c r="DK181" i="8"/>
  <c r="EI181" i="8"/>
  <c r="AQ180" i="8"/>
  <c r="AD180" i="8"/>
  <c r="DK180" i="8"/>
  <c r="V178" i="8"/>
  <c r="Z178" i="8"/>
  <c r="AK178" i="8"/>
  <c r="AW178" i="8"/>
  <c r="BG178" i="8"/>
  <c r="BQ178" i="8"/>
  <c r="BY178" i="8"/>
  <c r="CI178" i="8"/>
  <c r="CS178" i="8"/>
  <c r="DB178" i="8"/>
  <c r="DM178" i="8"/>
  <c r="DU178" i="8"/>
  <c r="ED178" i="8"/>
  <c r="Y174" i="8"/>
  <c r="BV174" i="8"/>
  <c r="DZ174" i="8"/>
  <c r="DP173" i="8"/>
  <c r="BD165" i="8"/>
  <c r="CO165" i="8"/>
  <c r="AE162" i="8"/>
  <c r="BQ162" i="8"/>
  <c r="DA162" i="8"/>
  <c r="AO162" i="8"/>
  <c r="BY162" i="8"/>
  <c r="DM162" i="8"/>
  <c r="U159" i="8"/>
  <c r="AF159" i="8"/>
  <c r="AQ159" i="8"/>
  <c r="BA159" i="8"/>
  <c r="BL159" i="8"/>
  <c r="BW159" i="8"/>
  <c r="CG159" i="8"/>
  <c r="CR159" i="8"/>
  <c r="DC159" i="8"/>
  <c r="DM159" i="8"/>
  <c r="DX159" i="8"/>
  <c r="EI159" i="8"/>
  <c r="W159" i="8"/>
  <c r="AG159" i="8"/>
  <c r="AR159" i="8"/>
  <c r="BC159" i="8"/>
  <c r="BM159" i="8"/>
  <c r="BX159" i="8"/>
  <c r="CI159" i="8"/>
  <c r="CS159" i="8"/>
  <c r="DD159" i="8"/>
  <c r="DO159" i="8"/>
  <c r="DY159" i="8"/>
  <c r="EJ159" i="8"/>
  <c r="AD154" i="8"/>
  <c r="W154" i="8"/>
  <c r="BN154" i="8"/>
  <c r="CX154" i="8"/>
  <c r="EG154" i="8"/>
  <c r="AL154" i="8"/>
  <c r="BU154" i="8"/>
  <c r="DE154" i="8"/>
  <c r="AT148" i="8"/>
  <c r="AE148" i="8"/>
  <c r="DM148" i="8"/>
  <c r="BG148" i="8"/>
  <c r="EA148" i="8"/>
  <c r="AZ139" i="8"/>
  <c r="DV136" i="8"/>
  <c r="EI126" i="8"/>
  <c r="DU126" i="8"/>
  <c r="DF126" i="8"/>
  <c r="CS126" i="8"/>
  <c r="CD126" i="8"/>
  <c r="BO126" i="8"/>
  <c r="BB126" i="8"/>
  <c r="AM126" i="8"/>
  <c r="ED122" i="8"/>
  <c r="CQ122" i="8"/>
  <c r="DW121" i="8"/>
  <c r="CU121" i="8"/>
  <c r="BP121" i="8"/>
  <c r="Y100" i="8"/>
  <c r="BE100" i="8"/>
  <c r="CB100" i="8"/>
  <c r="DF100" i="8"/>
  <c r="EL100" i="8"/>
  <c r="AJ100" i="8"/>
  <c r="BP100" i="8"/>
  <c r="CW100" i="8"/>
  <c r="AK100" i="8"/>
  <c r="BZ100" i="8"/>
  <c r="DQ100" i="8"/>
  <c r="BR98" i="8"/>
  <c r="DM98" i="8"/>
  <c r="CR98" i="8"/>
  <c r="T69" i="8"/>
  <c r="AB69" i="8"/>
  <c r="AZ69" i="8"/>
  <c r="CB69" i="8"/>
  <c r="DH69" i="8"/>
  <c r="EF69" i="8"/>
  <c r="AC69" i="8"/>
  <c r="BH69" i="8"/>
  <c r="CN69" i="8"/>
  <c r="DL69" i="8"/>
  <c r="AV69" i="8"/>
  <c r="CW69" i="8"/>
  <c r="BQ69" i="8"/>
  <c r="DT69" i="8"/>
  <c r="X63" i="8"/>
  <c r="AI63" i="8"/>
  <c r="CJ63" i="8"/>
  <c r="EA63" i="8"/>
  <c r="AT63" i="8"/>
  <c r="CL63" i="8"/>
  <c r="BD63" i="8"/>
  <c r="BP63" i="8"/>
  <c r="DG63" i="8"/>
  <c r="AC25" i="8"/>
  <c r="AU25" i="8"/>
  <c r="BO25" i="8"/>
  <c r="CA25" i="8"/>
  <c r="CP25" i="8"/>
  <c r="DF25" i="8"/>
  <c r="DS25" i="8"/>
  <c r="EE25" i="8"/>
  <c r="S25" i="8"/>
  <c r="AN25" i="8"/>
  <c r="BE25" i="8"/>
  <c r="BS25" i="8"/>
  <c r="CI25" i="8"/>
  <c r="CX25" i="8"/>
  <c r="DK25" i="8"/>
  <c r="EA25" i="8"/>
  <c r="AE25" i="8"/>
  <c r="BR25" i="8"/>
  <c r="CU25" i="8"/>
  <c r="DV25" i="8"/>
  <c r="AO25" i="8"/>
  <c r="BZ25" i="8"/>
  <c r="CY25" i="8"/>
  <c r="ED25" i="8"/>
  <c r="Y25" i="8"/>
  <c r="CM25" i="8"/>
  <c r="AZ25" i="8"/>
  <c r="DG25" i="8"/>
  <c r="BI25" i="8"/>
  <c r="DO25" i="8"/>
  <c r="S213" i="8"/>
  <c r="AA213" i="8"/>
  <c r="AH213" i="8"/>
  <c r="AO213" i="8"/>
  <c r="AW213" i="8"/>
  <c r="BC213" i="8"/>
  <c r="BJ213" i="8"/>
  <c r="BR213" i="8"/>
  <c r="BY213" i="8"/>
  <c r="CE213" i="8"/>
  <c r="CM213" i="8"/>
  <c r="CT213" i="8"/>
  <c r="DA213" i="8"/>
  <c r="DI213" i="8"/>
  <c r="DO213" i="8"/>
  <c r="DV213" i="8"/>
  <c r="AH207" i="8"/>
  <c r="BC207" i="8"/>
  <c r="BY207" i="8"/>
  <c r="CT207" i="8"/>
  <c r="DO207" i="8"/>
  <c r="EK207" i="8"/>
  <c r="AB202" i="8"/>
  <c r="AF202" i="8"/>
  <c r="BG202" i="8"/>
  <c r="CM202" i="8"/>
  <c r="DM202" i="8"/>
  <c r="AT189" i="8"/>
  <c r="BI189" i="8"/>
  <c r="EA189" i="8"/>
  <c r="BR176" i="8"/>
  <c r="BC176" i="8"/>
  <c r="AC163" i="8"/>
  <c r="X163" i="8"/>
  <c r="BT163" i="8"/>
  <c r="DL163" i="8"/>
  <c r="AO163" i="8"/>
  <c r="CE163" i="8"/>
  <c r="DU163" i="8"/>
  <c r="S136" i="8"/>
  <c r="AI136" i="8"/>
  <c r="BU136" i="8"/>
  <c r="DK136" i="8"/>
  <c r="AO136" i="8"/>
  <c r="CE136" i="8"/>
  <c r="DQ136" i="8"/>
  <c r="AW135" i="8"/>
  <c r="CY135" i="8"/>
  <c r="BH135" i="8"/>
  <c r="DM135" i="8"/>
  <c r="U126" i="8"/>
  <c r="V126" i="8"/>
  <c r="AC126" i="8"/>
  <c r="AI126" i="8"/>
  <c r="AQ126" i="8"/>
  <c r="AX126" i="8"/>
  <c r="BE126" i="8"/>
  <c r="BM126" i="8"/>
  <c r="BS126" i="8"/>
  <c r="BZ126" i="8"/>
  <c r="CH126" i="8"/>
  <c r="CO126" i="8"/>
  <c r="CU126" i="8"/>
  <c r="DC126" i="8"/>
  <c r="DJ126" i="8"/>
  <c r="DQ126" i="8"/>
  <c r="DY126" i="8"/>
  <c r="EE126" i="8"/>
  <c r="EL126" i="8"/>
  <c r="W126" i="8"/>
  <c r="AD126" i="8"/>
  <c r="AL126" i="8"/>
  <c r="AS126" i="8"/>
  <c r="AY126" i="8"/>
  <c r="BG126" i="8"/>
  <c r="BN126" i="8"/>
  <c r="BU126" i="8"/>
  <c r="CC126" i="8"/>
  <c r="CI126" i="8"/>
  <c r="CP126" i="8"/>
  <c r="CX126" i="8"/>
  <c r="DE126" i="8"/>
  <c r="DK126" i="8"/>
  <c r="DS126" i="8"/>
  <c r="DZ126" i="8"/>
  <c r="EG126" i="8"/>
  <c r="AA122" i="8"/>
  <c r="W122" i="8"/>
  <c r="BA122" i="8"/>
  <c r="BW122" i="8"/>
  <c r="CT122" i="8"/>
  <c r="DO122" i="8"/>
  <c r="EH122" i="8"/>
  <c r="AG122" i="8"/>
  <c r="BC122" i="8"/>
  <c r="CC122" i="8"/>
  <c r="DB122" i="8"/>
  <c r="DS122" i="8"/>
  <c r="EK122" i="8"/>
  <c r="T121" i="8"/>
  <c r="AI121" i="8"/>
  <c r="AU121" i="8"/>
  <c r="W121" i="8"/>
  <c r="AQ121" i="8"/>
  <c r="BG121" i="8"/>
  <c r="BW121" i="8"/>
  <c r="CI121" i="8"/>
  <c r="CV121" i="8"/>
  <c r="DL121" i="8"/>
  <c r="EA121" i="8"/>
  <c r="AA121" i="8"/>
  <c r="AR121" i="8"/>
  <c r="BK121" i="8"/>
  <c r="BX121" i="8"/>
  <c r="CM121" i="8"/>
  <c r="DC121" i="8"/>
  <c r="DO121" i="8"/>
  <c r="EB121" i="8"/>
  <c r="AD74" i="8"/>
  <c r="DG74" i="8"/>
  <c r="AU74" i="8"/>
  <c r="CP74" i="8"/>
  <c r="CB67" i="8"/>
  <c r="DA67" i="8"/>
  <c r="AO67" i="8"/>
  <c r="AH27" i="8"/>
  <c r="BE27" i="8"/>
  <c r="CD27" i="8"/>
  <c r="DF27" i="8"/>
  <c r="EA27" i="8"/>
  <c r="R27" i="8"/>
  <c r="AS27" i="8"/>
  <c r="BS27" i="8"/>
  <c r="CT27" i="8"/>
  <c r="DO27" i="8"/>
  <c r="AM27" i="8"/>
  <c r="CK27" i="8"/>
  <c r="EK27" i="8"/>
  <c r="BC27" i="8"/>
  <c r="CU27" i="8"/>
  <c r="Y27" i="8"/>
  <c r="DZ27" i="8"/>
  <c r="BI27" i="8"/>
  <c r="BY27" i="8"/>
  <c r="T126" i="8"/>
  <c r="V107" i="8"/>
  <c r="Y96" i="8"/>
  <c r="S96" i="8"/>
  <c r="AL96" i="8"/>
  <c r="BB96" i="8"/>
  <c r="BR96" i="8"/>
  <c r="CL96" i="8"/>
  <c r="DA96" i="8"/>
  <c r="DQ96" i="8"/>
  <c r="EI96" i="8"/>
  <c r="BW89" i="8"/>
  <c r="BC89" i="8"/>
  <c r="AE87" i="8"/>
  <c r="BD87" i="8"/>
  <c r="CC87" i="8"/>
  <c r="DD87" i="8"/>
  <c r="EA87" i="8"/>
  <c r="AJ87" i="8"/>
  <c r="BK87" i="8"/>
  <c r="CJ87" i="8"/>
  <c r="DI87" i="8"/>
  <c r="EG87" i="8"/>
  <c r="AF73" i="8"/>
  <c r="BH73" i="8"/>
  <c r="CJ73" i="8"/>
  <c r="DM73" i="8"/>
  <c r="AJ73" i="8"/>
  <c r="BL73" i="8"/>
  <c r="CN73" i="8"/>
  <c r="DP73" i="8"/>
  <c r="AJ63" i="8"/>
  <c r="CY21" i="8"/>
  <c r="BG21" i="8"/>
  <c r="CW21" i="8"/>
  <c r="R213" i="8"/>
  <c r="U205" i="8"/>
  <c r="R199" i="8"/>
  <c r="Y198" i="8"/>
  <c r="DX169" i="8"/>
  <c r="EH156" i="8"/>
  <c r="DG156" i="8"/>
  <c r="CL156" i="8"/>
  <c r="BJ156" i="8"/>
  <c r="DT151" i="8"/>
  <c r="CS151" i="8"/>
  <c r="BM151" i="8"/>
  <c r="AM151" i="8"/>
  <c r="EK149" i="8"/>
  <c r="DY149" i="8"/>
  <c r="DK149" i="8"/>
  <c r="CY149" i="8"/>
  <c r="CN149" i="8"/>
  <c r="BY149" i="8"/>
  <c r="BM149" i="8"/>
  <c r="BA149" i="8"/>
  <c r="AM149" i="8"/>
  <c r="AB149" i="8"/>
  <c r="DI130" i="8"/>
  <c r="EG124" i="8"/>
  <c r="DY124" i="8"/>
  <c r="DR124" i="8"/>
  <c r="DK124" i="8"/>
  <c r="DC124" i="8"/>
  <c r="CW124" i="8"/>
  <c r="CP124" i="8"/>
  <c r="CH124" i="8"/>
  <c r="CA124" i="8"/>
  <c r="BU124" i="8"/>
  <c r="BM124" i="8"/>
  <c r="BF124" i="8"/>
  <c r="AY124" i="8"/>
  <c r="AQ124" i="8"/>
  <c r="AK124" i="8"/>
  <c r="AD124" i="8"/>
  <c r="V124" i="8"/>
  <c r="T124" i="8"/>
  <c r="U120" i="8"/>
  <c r="AE120" i="8"/>
  <c r="AM120" i="8"/>
  <c r="AW120" i="8"/>
  <c r="BG120" i="8"/>
  <c r="BQ120" i="8"/>
  <c r="BY120" i="8"/>
  <c r="CI120" i="8"/>
  <c r="CS120" i="8"/>
  <c r="DB120" i="8"/>
  <c r="DM120" i="8"/>
  <c r="DU120" i="8"/>
  <c r="ED120" i="8"/>
  <c r="EH113" i="8"/>
  <c r="CV111" i="8"/>
  <c r="CR106" i="8"/>
  <c r="V102" i="8"/>
  <c r="U102" i="8"/>
  <c r="AC102" i="8"/>
  <c r="AJ102" i="8"/>
  <c r="AP102" i="8"/>
  <c r="AX102" i="8"/>
  <c r="BE102" i="8"/>
  <c r="BL102" i="8"/>
  <c r="BT102" i="8"/>
  <c r="BZ102" i="8"/>
  <c r="CG102" i="8"/>
  <c r="CO102" i="8"/>
  <c r="CV102" i="8"/>
  <c r="DB102" i="8"/>
  <c r="DJ102" i="8"/>
  <c r="DQ102" i="8"/>
  <c r="DX102" i="8"/>
  <c r="EF102" i="8"/>
  <c r="EL102" i="8"/>
  <c r="DW96" i="8"/>
  <c r="CX96" i="8"/>
  <c r="CC96" i="8"/>
  <c r="BE96" i="8"/>
  <c r="AG96" i="8"/>
  <c r="V96" i="8"/>
  <c r="AC94" i="8"/>
  <c r="AO94" i="8"/>
  <c r="BE94" i="8"/>
  <c r="BS94" i="8"/>
  <c r="CE94" i="8"/>
  <c r="CU94" i="8"/>
  <c r="DJ94" i="8"/>
  <c r="DV94" i="8"/>
  <c r="EL94" i="8"/>
  <c r="AE93" i="8"/>
  <c r="CU93" i="8"/>
  <c r="CV87" i="8"/>
  <c r="AY87" i="8"/>
  <c r="DF82" i="8"/>
  <c r="BS82" i="8"/>
  <c r="EL82" i="8"/>
  <c r="DD73" i="8"/>
  <c r="AV73" i="8"/>
  <c r="ED38" i="8"/>
  <c r="DB38" i="8"/>
  <c r="BY38" i="8"/>
  <c r="AW38" i="8"/>
  <c r="AF59" i="8"/>
  <c r="BG59" i="8"/>
  <c r="CI59" i="8"/>
  <c r="DN59" i="8"/>
  <c r="AQ59" i="8"/>
  <c r="BR59" i="8"/>
  <c r="CT59" i="8"/>
  <c r="DX59" i="8"/>
  <c r="R38" i="8"/>
  <c r="Z38" i="8"/>
  <c r="AG38" i="8"/>
  <c r="AN38" i="8"/>
  <c r="AV38" i="8"/>
  <c r="BB38" i="8"/>
  <c r="BI38" i="8"/>
  <c r="BQ38" i="8"/>
  <c r="BX38" i="8"/>
  <c r="CD38" i="8"/>
  <c r="CL38" i="8"/>
  <c r="CS38" i="8"/>
  <c r="CZ38" i="8"/>
  <c r="DH38" i="8"/>
  <c r="DN38" i="8"/>
  <c r="DU38" i="8"/>
  <c r="EC38" i="8"/>
  <c r="EJ38" i="8"/>
  <c r="V38" i="8"/>
  <c r="AC38" i="8"/>
  <c r="AK38" i="8"/>
  <c r="AR38" i="8"/>
  <c r="AX38" i="8"/>
  <c r="BF38" i="8"/>
  <c r="BM38" i="8"/>
  <c r="BT38" i="8"/>
  <c r="CB38" i="8"/>
  <c r="CH38" i="8"/>
  <c r="CO38" i="8"/>
  <c r="CW38" i="8"/>
  <c r="DD38" i="8"/>
  <c r="DJ38" i="8"/>
  <c r="DR38" i="8"/>
  <c r="DY38" i="8"/>
  <c r="EF38" i="8"/>
  <c r="X38" i="8"/>
  <c r="AL38" i="8"/>
  <c r="BA38" i="8"/>
  <c r="BN38" i="8"/>
  <c r="CC38" i="8"/>
  <c r="CR38" i="8"/>
  <c r="DE38" i="8"/>
  <c r="DT38" i="8"/>
  <c r="EH38" i="8"/>
  <c r="AB38" i="8"/>
  <c r="AP38" i="8"/>
  <c r="BD38" i="8"/>
  <c r="BR38" i="8"/>
  <c r="CG38" i="8"/>
  <c r="CT38" i="8"/>
  <c r="DI38" i="8"/>
  <c r="DX38" i="8"/>
  <c r="EK38" i="8"/>
  <c r="ED80" i="8"/>
  <c r="CP80" i="8"/>
  <c r="BF80" i="8"/>
  <c r="BL79" i="8"/>
  <c r="DP75" i="8"/>
  <c r="EL70" i="8"/>
  <c r="CP70" i="8"/>
  <c r="DZ57" i="8"/>
  <c r="CB57" i="8"/>
  <c r="CN51" i="8"/>
  <c r="R46" i="8"/>
  <c r="T46" i="8"/>
  <c r="Z46" i="8"/>
  <c r="AG46" i="8"/>
  <c r="AO46" i="8"/>
  <c r="AV46" i="8"/>
  <c r="BB46" i="8"/>
  <c r="BJ46" i="8"/>
  <c r="DQ44" i="8"/>
  <c r="DX39" i="8"/>
  <c r="AQ39" i="8"/>
  <c r="Y33" i="8"/>
  <c r="AL33" i="8"/>
  <c r="BR33" i="8"/>
  <c r="CV33" i="8"/>
  <c r="DT33" i="8"/>
  <c r="AB33" i="8"/>
  <c r="BE33" i="8"/>
  <c r="CC33" i="8"/>
  <c r="DI33" i="8"/>
  <c r="EL33" i="8"/>
  <c r="DS28" i="8"/>
  <c r="AE23" i="8"/>
  <c r="AQ23" i="8"/>
  <c r="CA23" i="8"/>
  <c r="DQ23" i="8"/>
  <c r="U23" i="8"/>
  <c r="BL23" i="8"/>
  <c r="CV23" i="8"/>
  <c r="EG23" i="8"/>
  <c r="DV22" i="8"/>
  <c r="DD7" i="8"/>
  <c r="DK7" i="8"/>
  <c r="EF4" i="8"/>
  <c r="DP4" i="8"/>
  <c r="CZ4" i="8"/>
  <c r="CJ4" i="8"/>
  <c r="BT4" i="8"/>
  <c r="BD4" i="8"/>
  <c r="AN4" i="8"/>
  <c r="Y44" i="8"/>
  <c r="AK44" i="8"/>
  <c r="CL44" i="8"/>
  <c r="EC44" i="8"/>
  <c r="AK28" i="8"/>
  <c r="AZ28" i="8"/>
  <c r="CQ28" i="8"/>
  <c r="EG28" i="8"/>
  <c r="AA28" i="8"/>
  <c r="CB28" i="8"/>
  <c r="DL28" i="8"/>
  <c r="U4" i="8"/>
  <c r="Z4" i="8"/>
  <c r="AD4" i="8"/>
  <c r="AH4" i="8"/>
  <c r="AL4" i="8"/>
  <c r="AP4" i="8"/>
  <c r="AT4" i="8"/>
  <c r="AX4" i="8"/>
  <c r="BB4" i="8"/>
  <c r="BF4" i="8"/>
  <c r="BJ4" i="8"/>
  <c r="BN4" i="8"/>
  <c r="BR4" i="8"/>
  <c r="BV4" i="8"/>
  <c r="BZ4" i="8"/>
  <c r="CD4" i="8"/>
  <c r="CH4" i="8"/>
  <c r="CL4" i="8"/>
  <c r="CP4" i="8"/>
  <c r="CT4" i="8"/>
  <c r="CX4" i="8"/>
  <c r="DB4" i="8"/>
  <c r="DF4" i="8"/>
  <c r="DJ4" i="8"/>
  <c r="DN4" i="8"/>
  <c r="DR4" i="8"/>
  <c r="DV4" i="8"/>
  <c r="DZ4" i="8"/>
  <c r="ED4" i="8"/>
  <c r="EH4" i="8"/>
  <c r="EL4" i="8"/>
  <c r="V4" i="8"/>
  <c r="AA4" i="8"/>
  <c r="AE4" i="8"/>
  <c r="AI4" i="8"/>
  <c r="AM4" i="8"/>
  <c r="AQ4" i="8"/>
  <c r="AU4" i="8"/>
  <c r="AY4" i="8"/>
  <c r="BC4" i="8"/>
  <c r="BG4" i="8"/>
  <c r="BK4" i="8"/>
  <c r="BO4" i="8"/>
  <c r="BS4" i="8"/>
  <c r="BW4" i="8"/>
  <c r="CA4" i="8"/>
  <c r="CE4" i="8"/>
  <c r="CI4" i="8"/>
  <c r="CM4" i="8"/>
  <c r="CQ4" i="8"/>
  <c r="CU4" i="8"/>
  <c r="CY4" i="8"/>
  <c r="DC4" i="8"/>
  <c r="DG4" i="8"/>
  <c r="DK4" i="8"/>
  <c r="DO4" i="8"/>
  <c r="DS4" i="8"/>
  <c r="DW4" i="8"/>
  <c r="EA4" i="8"/>
  <c r="EE4" i="8"/>
  <c r="EI4" i="8"/>
  <c r="Y4" i="8"/>
  <c r="AG4" i="8"/>
  <c r="AO4" i="8"/>
  <c r="AW4" i="8"/>
  <c r="BE4" i="8"/>
  <c r="BM4" i="8"/>
  <c r="BU4" i="8"/>
  <c r="CC4" i="8"/>
  <c r="CK4" i="8"/>
  <c r="CS4" i="8"/>
  <c r="DA4" i="8"/>
  <c r="DI4" i="8"/>
  <c r="DQ4" i="8"/>
  <c r="DY4" i="8"/>
  <c r="EG4" i="8"/>
  <c r="S4" i="8"/>
  <c r="AC4" i="8"/>
  <c r="AK4" i="8"/>
  <c r="AS4" i="8"/>
  <c r="BA4" i="8"/>
  <c r="BI4" i="8"/>
  <c r="BQ4" i="8"/>
  <c r="BY4" i="8"/>
  <c r="CG4" i="8"/>
  <c r="CO4" i="8"/>
  <c r="CW4" i="8"/>
  <c r="DE4" i="8"/>
  <c r="DM4" i="8"/>
  <c r="DU4" i="8"/>
  <c r="EC4" i="8"/>
  <c r="EK4" i="8"/>
  <c r="DM40" i="8"/>
  <c r="AW40" i="8"/>
  <c r="EK30" i="8"/>
  <c r="DL30" i="8"/>
  <c r="CF30" i="8"/>
  <c r="BD30" i="8"/>
  <c r="AE30" i="8"/>
  <c r="S17" i="8"/>
  <c r="Y17" i="8"/>
  <c r="AO17" i="8"/>
  <c r="BD17" i="8"/>
  <c r="BP17" i="8"/>
  <c r="CF17" i="8"/>
  <c r="CU17" i="8"/>
  <c r="DG17" i="8"/>
  <c r="DW17" i="8"/>
  <c r="EK17" i="8"/>
  <c r="AN16" i="8"/>
  <c r="BI16" i="8"/>
  <c r="BX16" i="8"/>
  <c r="CL16" i="8"/>
  <c r="CZ16" i="8"/>
  <c r="DN16" i="8"/>
  <c r="DY16" i="8"/>
  <c r="EI16" i="8"/>
  <c r="R4" i="8"/>
  <c r="EB14" i="8"/>
  <c r="DD14" i="8"/>
  <c r="CB14" i="8"/>
  <c r="AV14" i="8"/>
  <c r="DY11" i="8"/>
  <c r="DG11" i="8"/>
  <c r="CK11" i="8"/>
  <c r="BP11" i="8"/>
  <c r="AU11" i="8"/>
  <c r="CM10" i="8"/>
  <c r="AL10" i="8"/>
  <c r="DK9" i="8"/>
  <c r="CG9" i="8"/>
  <c r="AR9" i="8"/>
  <c r="EJ6" i="8"/>
  <c r="DY6" i="8"/>
  <c r="DO6" i="8"/>
  <c r="DD6" i="8"/>
  <c r="CS6" i="8"/>
  <c r="CI6" i="8"/>
  <c r="BX6" i="8"/>
  <c r="BM6" i="8"/>
  <c r="AY6" i="8"/>
  <c r="AK6" i="8"/>
  <c r="T4" i="8"/>
  <c r="DE504" i="8"/>
  <c r="AS504" i="8"/>
  <c r="DT501" i="8"/>
  <c r="CZ501" i="8"/>
  <c r="CB501" i="8"/>
  <c r="BH501" i="8"/>
  <c r="AN501" i="8"/>
  <c r="DS498" i="8"/>
  <c r="CC498" i="8"/>
  <c r="AL498" i="8"/>
  <c r="CB495" i="8"/>
  <c r="EB491" i="8"/>
  <c r="DH491" i="8"/>
  <c r="CN491" i="8"/>
  <c r="BP491" i="8"/>
  <c r="AV491" i="8"/>
  <c r="AB491" i="8"/>
  <c r="DS488" i="8"/>
  <c r="CC488" i="8"/>
  <c r="AL488" i="8"/>
  <c r="EI482" i="8"/>
  <c r="DY482" i="8"/>
  <c r="DN482" i="8"/>
  <c r="DC482" i="8"/>
  <c r="CS482" i="8"/>
  <c r="CH482" i="8"/>
  <c r="BW482" i="8"/>
  <c r="BM482" i="8"/>
  <c r="BB482" i="8"/>
  <c r="AQ482" i="8"/>
  <c r="AG482" i="8"/>
  <c r="V482" i="8"/>
  <c r="DX479" i="8"/>
  <c r="CR479" i="8"/>
  <c r="BL479" i="8"/>
  <c r="AF479" i="8"/>
  <c r="EG478" i="8"/>
  <c r="DV478" i="8"/>
  <c r="DK478" i="8"/>
  <c r="DA478" i="8"/>
  <c r="CP478" i="8"/>
  <c r="CE478" i="8"/>
  <c r="BU478" i="8"/>
  <c r="BJ478" i="8"/>
  <c r="AY478" i="8"/>
  <c r="AO478" i="8"/>
  <c r="AA478" i="8"/>
  <c r="EL474" i="8"/>
  <c r="EG474" i="8"/>
  <c r="EA474" i="8"/>
  <c r="DV474" i="8"/>
  <c r="DQ474" i="8"/>
  <c r="DK474" i="8"/>
  <c r="DF474" i="8"/>
  <c r="DA474" i="8"/>
  <c r="CU474" i="8"/>
  <c r="CP474" i="8"/>
  <c r="CK474" i="8"/>
  <c r="CE474" i="8"/>
  <c r="BZ474" i="8"/>
  <c r="BU474" i="8"/>
  <c r="BO474" i="8"/>
  <c r="BJ474" i="8"/>
  <c r="BE474" i="8"/>
  <c r="AY474" i="8"/>
  <c r="AT474" i="8"/>
  <c r="AO474" i="8"/>
  <c r="AI474" i="8"/>
  <c r="AD474" i="8"/>
  <c r="Y474" i="8"/>
  <c r="S474" i="8"/>
  <c r="DN472" i="8"/>
  <c r="CH472" i="8"/>
  <c r="BG472" i="8"/>
  <c r="AG472" i="8"/>
  <c r="BL465" i="8"/>
  <c r="EL462" i="8"/>
  <c r="EG462" i="8"/>
  <c r="EA462" i="8"/>
  <c r="DV462" i="8"/>
  <c r="DQ462" i="8"/>
  <c r="DK462" i="8"/>
  <c r="DF462" i="8"/>
  <c r="DA462" i="8"/>
  <c r="CU462" i="8"/>
  <c r="CP462" i="8"/>
  <c r="CK462" i="8"/>
  <c r="CE462" i="8"/>
  <c r="BZ462" i="8"/>
  <c r="BU462" i="8"/>
  <c r="BO462" i="8"/>
  <c r="BJ462" i="8"/>
  <c r="BE462" i="8"/>
  <c r="AY462" i="8"/>
  <c r="AT462" i="8"/>
  <c r="AO462" i="8"/>
  <c r="AI462" i="8"/>
  <c r="AD462" i="8"/>
  <c r="Y462" i="8"/>
  <c r="S462" i="8"/>
  <c r="DL453" i="8"/>
  <c r="AZ453" i="8"/>
  <c r="EL450" i="8"/>
  <c r="EG450" i="8"/>
  <c r="EA450" i="8"/>
  <c r="DV450" i="8"/>
  <c r="DQ450" i="8"/>
  <c r="DK450" i="8"/>
  <c r="DF450" i="8"/>
  <c r="DA450" i="8"/>
  <c r="CU450" i="8"/>
  <c r="CP450" i="8"/>
  <c r="CK450" i="8"/>
  <c r="CE450" i="8"/>
  <c r="BZ450" i="8"/>
  <c r="BU450" i="8"/>
  <c r="BO450" i="8"/>
  <c r="BJ450" i="8"/>
  <c r="BE450" i="8"/>
  <c r="AY450" i="8"/>
  <c r="AT450" i="8"/>
  <c r="AO450" i="8"/>
  <c r="AI450" i="8"/>
  <c r="AD450" i="8"/>
  <c r="Y450" i="8"/>
  <c r="S450" i="8"/>
  <c r="EB443" i="8"/>
  <c r="DH443" i="8"/>
  <c r="CN443" i="8"/>
  <c r="BP443" i="8"/>
  <c r="AV443" i="8"/>
  <c r="AB443" i="8"/>
  <c r="EH434" i="8"/>
  <c r="DS434" i="8"/>
  <c r="DE434" i="8"/>
  <c r="CQ434" i="8"/>
  <c r="CC434" i="8"/>
  <c r="BN434" i="8"/>
  <c r="BA434" i="8"/>
  <c r="AL434" i="8"/>
  <c r="W434" i="8"/>
  <c r="EL428" i="8"/>
  <c r="ED428" i="8"/>
  <c r="DV428" i="8"/>
  <c r="DN428" i="8"/>
  <c r="DF428" i="8"/>
  <c r="CX428" i="8"/>
  <c r="CP428" i="8"/>
  <c r="CH428" i="8"/>
  <c r="BZ428" i="8"/>
  <c r="BR428" i="8"/>
  <c r="BJ428" i="8"/>
  <c r="BB428" i="8"/>
  <c r="AT428" i="8"/>
  <c r="AL428" i="8"/>
  <c r="AD428" i="8"/>
  <c r="V428" i="8"/>
  <c r="AF427" i="8"/>
  <c r="AP427" i="8"/>
  <c r="BQ427" i="8"/>
  <c r="DL424" i="8"/>
  <c r="CF424" i="8"/>
  <c r="BF424" i="8"/>
  <c r="DT420" i="8"/>
  <c r="CY420" i="8"/>
  <c r="CH420" i="8"/>
  <c r="BR420" i="8"/>
  <c r="AV420" i="8"/>
  <c r="AB420" i="8"/>
  <c r="CB419" i="8"/>
  <c r="AK417" i="8"/>
  <c r="BF417" i="8"/>
  <c r="CB417" i="8"/>
  <c r="CW417" i="8"/>
  <c r="DR417" i="8"/>
  <c r="CM414" i="8"/>
  <c r="EG413" i="8"/>
  <c r="DR413" i="8"/>
  <c r="DF413" i="8"/>
  <c r="CV413" i="8"/>
  <c r="CG413" i="8"/>
  <c r="BU413" i="8"/>
  <c r="BI413" i="8"/>
  <c r="AT413" i="8"/>
  <c r="AJ413" i="8"/>
  <c r="X413" i="8"/>
  <c r="AU408" i="8"/>
  <c r="BF408" i="8"/>
  <c r="CF408" i="8"/>
  <c r="DL408" i="8"/>
  <c r="EL407" i="8"/>
  <c r="ED407" i="8"/>
  <c r="DX407" i="8"/>
  <c r="DQ407" i="8"/>
  <c r="DI407" i="8"/>
  <c r="DB407" i="8"/>
  <c r="CV407" i="8"/>
  <c r="CN407" i="8"/>
  <c r="CG407" i="8"/>
  <c r="BZ407" i="8"/>
  <c r="BR407" i="8"/>
  <c r="BL407" i="8"/>
  <c r="BE407" i="8"/>
  <c r="AW407" i="8"/>
  <c r="AP407" i="8"/>
  <c r="AJ407" i="8"/>
  <c r="AB407" i="8"/>
  <c r="U407" i="8"/>
  <c r="CB406" i="8"/>
  <c r="EF405" i="8"/>
  <c r="DR405" i="8"/>
  <c r="DF405" i="8"/>
  <c r="CR405" i="8"/>
  <c r="CG405" i="8"/>
  <c r="BU405" i="8"/>
  <c r="BF405" i="8"/>
  <c r="AT405" i="8"/>
  <c r="AJ405" i="8"/>
  <c r="U405" i="8"/>
  <c r="ED399" i="8"/>
  <c r="DI399" i="8"/>
  <c r="CN399" i="8"/>
  <c r="BR399" i="8"/>
  <c r="AW399" i="8"/>
  <c r="AB399" i="8"/>
  <c r="W396" i="8"/>
  <c r="AV396" i="8"/>
  <c r="BR396" i="8"/>
  <c r="CM396" i="8"/>
  <c r="DH396" i="8"/>
  <c r="ED396" i="8"/>
  <c r="AL396" i="8"/>
  <c r="BG396" i="8"/>
  <c r="CB396" i="8"/>
  <c r="CX396" i="8"/>
  <c r="DS396" i="8"/>
  <c r="CB381" i="8"/>
  <c r="X379" i="8"/>
  <c r="T379" i="8"/>
  <c r="AR379" i="8"/>
  <c r="BL379" i="8"/>
  <c r="CF379" i="8"/>
  <c r="DD379" i="8"/>
  <c r="DX379" i="8"/>
  <c r="AF379" i="8"/>
  <c r="AZ379" i="8"/>
  <c r="BX379" i="8"/>
  <c r="CR379" i="8"/>
  <c r="DL379" i="8"/>
  <c r="EJ379" i="8"/>
  <c r="X377" i="8"/>
  <c r="AN377" i="8"/>
  <c r="BT377" i="8"/>
  <c r="CZ377" i="8"/>
  <c r="EF377" i="8"/>
  <c r="BD377" i="8"/>
  <c r="CJ377" i="8"/>
  <c r="DP377" i="8"/>
  <c r="T375" i="8"/>
  <c r="R375" i="8"/>
  <c r="AD375" i="8"/>
  <c r="AN375" i="8"/>
  <c r="AX375" i="8"/>
  <c r="BJ375" i="8"/>
  <c r="BT375" i="8"/>
  <c r="CD375" i="8"/>
  <c r="CP375" i="8"/>
  <c r="CZ375" i="8"/>
  <c r="DJ375" i="8"/>
  <c r="DV375" i="8"/>
  <c r="EF375" i="8"/>
  <c r="X375" i="8"/>
  <c r="AH375" i="8"/>
  <c r="AT375" i="8"/>
  <c r="BD375" i="8"/>
  <c r="BN375" i="8"/>
  <c r="BZ375" i="8"/>
  <c r="CJ375" i="8"/>
  <c r="CT375" i="8"/>
  <c r="DF375" i="8"/>
  <c r="DP375" i="8"/>
  <c r="DZ375" i="8"/>
  <c r="EL375" i="8"/>
  <c r="AN373" i="8"/>
  <c r="AF373" i="8"/>
  <c r="CB373" i="8"/>
  <c r="DP373" i="8"/>
  <c r="BD373" i="8"/>
  <c r="CR373" i="8"/>
  <c r="EF367" i="8"/>
  <c r="DP367" i="8"/>
  <c r="CZ367" i="8"/>
  <c r="CJ367" i="8"/>
  <c r="BT367" i="8"/>
  <c r="BD367" i="8"/>
  <c r="AN367" i="8"/>
  <c r="X367" i="8"/>
  <c r="Y365" i="8"/>
  <c r="AF365" i="8"/>
  <c r="AW365" i="8"/>
  <c r="BR365" i="8"/>
  <c r="CK365" i="8"/>
  <c r="DB365" i="8"/>
  <c r="DX365" i="8"/>
  <c r="U365" i="8"/>
  <c r="AP365" i="8"/>
  <c r="BH365" i="8"/>
  <c r="BZ365" i="8"/>
  <c r="CV365" i="8"/>
  <c r="DM365" i="8"/>
  <c r="ED365" i="8"/>
  <c r="CX358" i="8"/>
  <c r="AT358" i="8"/>
  <c r="T356" i="8"/>
  <c r="Z356" i="8"/>
  <c r="AM356" i="8"/>
  <c r="BC356" i="8"/>
  <c r="BP356" i="8"/>
  <c r="CD356" i="8"/>
  <c r="CT356" i="8"/>
  <c r="DG356" i="8"/>
  <c r="DT356" i="8"/>
  <c r="EJ356" i="8"/>
  <c r="R356" i="8"/>
  <c r="AH356" i="8"/>
  <c r="AU356" i="8"/>
  <c r="BH356" i="8"/>
  <c r="BX356" i="8"/>
  <c r="CL356" i="8"/>
  <c r="CY356" i="8"/>
  <c r="DO356" i="8"/>
  <c r="EB356" i="8"/>
  <c r="Z352" i="8"/>
  <c r="AJ352" i="8"/>
  <c r="BN352" i="8"/>
  <c r="CT352" i="8"/>
  <c r="DR352" i="8"/>
  <c r="W352" i="8"/>
  <c r="BC352" i="8"/>
  <c r="CA352" i="8"/>
  <c r="DD352" i="8"/>
  <c r="EJ352" i="8"/>
  <c r="X350" i="8"/>
  <c r="AI350" i="8"/>
  <c r="AT350" i="8"/>
  <c r="BD350" i="8"/>
  <c r="BO350" i="8"/>
  <c r="BZ350" i="8"/>
  <c r="CJ350" i="8"/>
  <c r="CU350" i="8"/>
  <c r="DF350" i="8"/>
  <c r="DP350" i="8"/>
  <c r="EA350" i="8"/>
  <c r="EL350" i="8"/>
  <c r="S350" i="8"/>
  <c r="AD350" i="8"/>
  <c r="AN350" i="8"/>
  <c r="AY350" i="8"/>
  <c r="BJ350" i="8"/>
  <c r="BT350" i="8"/>
  <c r="CE350" i="8"/>
  <c r="CP350" i="8"/>
  <c r="CZ350" i="8"/>
  <c r="DK350" i="8"/>
  <c r="DV350" i="8"/>
  <c r="EF350" i="8"/>
  <c r="EJ349" i="8"/>
  <c r="DR349" i="8"/>
  <c r="CX349" i="8"/>
  <c r="CF349" i="8"/>
  <c r="BM349" i="8"/>
  <c r="AT349" i="8"/>
  <c r="Z349" i="8"/>
  <c r="BP348" i="8"/>
  <c r="V346" i="8"/>
  <c r="AQ346" i="8"/>
  <c r="BL346" i="8"/>
  <c r="CH346" i="8"/>
  <c r="DC346" i="8"/>
  <c r="DX346" i="8"/>
  <c r="AF346" i="8"/>
  <c r="BB346" i="8"/>
  <c r="BW346" i="8"/>
  <c r="CR346" i="8"/>
  <c r="DN346" i="8"/>
  <c r="EI346" i="8"/>
  <c r="U345" i="8"/>
  <c r="Z345" i="8"/>
  <c r="AF345" i="8"/>
  <c r="AK345" i="8"/>
  <c r="AP345" i="8"/>
  <c r="AV345" i="8"/>
  <c r="BA345" i="8"/>
  <c r="BF345" i="8"/>
  <c r="BL345" i="8"/>
  <c r="BQ345" i="8"/>
  <c r="BV345" i="8"/>
  <c r="CB345" i="8"/>
  <c r="CG345" i="8"/>
  <c r="T345" i="8"/>
  <c r="AB345" i="8"/>
  <c r="AH345" i="8"/>
  <c r="AO345" i="8"/>
  <c r="AW345" i="8"/>
  <c r="BD345" i="8"/>
  <c r="BJ345" i="8"/>
  <c r="BR345" i="8"/>
  <c r="BY345" i="8"/>
  <c r="CF345" i="8"/>
  <c r="CL345" i="8"/>
  <c r="CR345" i="8"/>
  <c r="CW345" i="8"/>
  <c r="DB345" i="8"/>
  <c r="DH345" i="8"/>
  <c r="DM345" i="8"/>
  <c r="DR345" i="8"/>
  <c r="DX345" i="8"/>
  <c r="EC345" i="8"/>
  <c r="EH345" i="8"/>
  <c r="X345" i="8"/>
  <c r="AD345" i="8"/>
  <c r="AL345" i="8"/>
  <c r="AS345" i="8"/>
  <c r="AZ345" i="8"/>
  <c r="BH345" i="8"/>
  <c r="BN345" i="8"/>
  <c r="BU345" i="8"/>
  <c r="CC345" i="8"/>
  <c r="CJ345" i="8"/>
  <c r="CO345" i="8"/>
  <c r="CT345" i="8"/>
  <c r="CZ345" i="8"/>
  <c r="DE345" i="8"/>
  <c r="DJ345" i="8"/>
  <c r="DP345" i="8"/>
  <c r="DU345" i="8"/>
  <c r="DZ345" i="8"/>
  <c r="EF345" i="8"/>
  <c r="EK345" i="8"/>
  <c r="U339" i="8"/>
  <c r="BM339" i="8"/>
  <c r="DY339" i="8"/>
  <c r="CC339" i="8"/>
  <c r="AG339" i="8"/>
  <c r="DI339" i="8"/>
  <c r="DJ334" i="8"/>
  <c r="CH334" i="8"/>
  <c r="BF334" i="8"/>
  <c r="AD334" i="8"/>
  <c r="DY331" i="8"/>
  <c r="CS331" i="8"/>
  <c r="BM331" i="8"/>
  <c r="AG331" i="8"/>
  <c r="S328" i="8"/>
  <c r="AD328" i="8"/>
  <c r="AM328" i="8"/>
  <c r="AY328" i="8"/>
  <c r="BJ328" i="8"/>
  <c r="BS328" i="8"/>
  <c r="CE328" i="8"/>
  <c r="CP328" i="8"/>
  <c r="CY328" i="8"/>
  <c r="DK328" i="8"/>
  <c r="DV328" i="8"/>
  <c r="EE328" i="8"/>
  <c r="W328" i="8"/>
  <c r="AI328" i="8"/>
  <c r="AT328" i="8"/>
  <c r="BC328" i="8"/>
  <c r="BO328" i="8"/>
  <c r="BZ328" i="8"/>
  <c r="CI328" i="8"/>
  <c r="CU328" i="8"/>
  <c r="DF328" i="8"/>
  <c r="DO328" i="8"/>
  <c r="EA328" i="8"/>
  <c r="EL328" i="8"/>
  <c r="AE328" i="8"/>
  <c r="BB328" i="8"/>
  <c r="BW328" i="8"/>
  <c r="CQ328" i="8"/>
  <c r="DN328" i="8"/>
  <c r="EI328" i="8"/>
  <c r="V328" i="8"/>
  <c r="AQ328" i="8"/>
  <c r="BK328" i="8"/>
  <c r="CH328" i="8"/>
  <c r="DC328" i="8"/>
  <c r="DW328" i="8"/>
  <c r="DY323" i="8"/>
  <c r="CS323" i="8"/>
  <c r="BM323" i="8"/>
  <c r="AG323" i="8"/>
  <c r="DY315" i="8"/>
  <c r="CS315" i="8"/>
  <c r="BM315" i="8"/>
  <c r="AG315" i="8"/>
  <c r="T307" i="8"/>
  <c r="AB307" i="8"/>
  <c r="AJ307" i="8"/>
  <c r="AR307" i="8"/>
  <c r="AZ307" i="8"/>
  <c r="BH307" i="8"/>
  <c r="BP307" i="8"/>
  <c r="BX307" i="8"/>
  <c r="CF307" i="8"/>
  <c r="CN307" i="8"/>
  <c r="CV307" i="8"/>
  <c r="DD307" i="8"/>
  <c r="DL307" i="8"/>
  <c r="DT307" i="8"/>
  <c r="EB307" i="8"/>
  <c r="EJ307" i="8"/>
  <c r="X307" i="8"/>
  <c r="AF307" i="8"/>
  <c r="AN307" i="8"/>
  <c r="AV307" i="8"/>
  <c r="BD307" i="8"/>
  <c r="BL307" i="8"/>
  <c r="BT307" i="8"/>
  <c r="CB307" i="8"/>
  <c r="CJ307" i="8"/>
  <c r="CR307" i="8"/>
  <c r="CZ307" i="8"/>
  <c r="DH307" i="8"/>
  <c r="DP307" i="8"/>
  <c r="DX307" i="8"/>
  <c r="EF307" i="8"/>
  <c r="U307" i="8"/>
  <c r="AK307" i="8"/>
  <c r="BA307" i="8"/>
  <c r="BQ307" i="8"/>
  <c r="CG307" i="8"/>
  <c r="CW307" i="8"/>
  <c r="DM307" i="8"/>
  <c r="EC307" i="8"/>
  <c r="AC307" i="8"/>
  <c r="AS307" i="8"/>
  <c r="BI307" i="8"/>
  <c r="BY307" i="8"/>
  <c r="CO307" i="8"/>
  <c r="DE307" i="8"/>
  <c r="DU307" i="8"/>
  <c r="EK307" i="8"/>
  <c r="S304" i="8"/>
  <c r="AD304" i="8"/>
  <c r="AM304" i="8"/>
  <c r="AY304" i="8"/>
  <c r="BJ304" i="8"/>
  <c r="BS304" i="8"/>
  <c r="CE304" i="8"/>
  <c r="CP304" i="8"/>
  <c r="CY304" i="8"/>
  <c r="DK304" i="8"/>
  <c r="DV304" i="8"/>
  <c r="EE304" i="8"/>
  <c r="W304" i="8"/>
  <c r="AI304" i="8"/>
  <c r="AT304" i="8"/>
  <c r="BC304" i="8"/>
  <c r="BO304" i="8"/>
  <c r="BZ304" i="8"/>
  <c r="CI304" i="8"/>
  <c r="CU304" i="8"/>
  <c r="DF304" i="8"/>
  <c r="DO304" i="8"/>
  <c r="EA304" i="8"/>
  <c r="EL304" i="8"/>
  <c r="V304" i="8"/>
  <c r="AQ304" i="8"/>
  <c r="BK304" i="8"/>
  <c r="CH304" i="8"/>
  <c r="DC304" i="8"/>
  <c r="DW304" i="8"/>
  <c r="AE304" i="8"/>
  <c r="BB304" i="8"/>
  <c r="BW304" i="8"/>
  <c r="CQ304" i="8"/>
  <c r="DN304" i="8"/>
  <c r="EI304" i="8"/>
  <c r="AN301" i="8"/>
  <c r="BM301" i="8"/>
  <c r="CS301" i="8"/>
  <c r="DU301" i="8"/>
  <c r="X301" i="8"/>
  <c r="BD301" i="8"/>
  <c r="CC301" i="8"/>
  <c r="DE301" i="8"/>
  <c r="EK301" i="8"/>
  <c r="BI301" i="8"/>
  <c r="DP301" i="8"/>
  <c r="AG301" i="8"/>
  <c r="CJ301" i="8"/>
  <c r="EA280" i="8"/>
  <c r="CW273" i="8"/>
  <c r="AK273" i="8"/>
  <c r="CB273" i="8"/>
  <c r="DT261" i="8"/>
  <c r="CB261" i="8"/>
  <c r="AK261" i="8"/>
  <c r="DO258" i="8"/>
  <c r="AF257" i="8"/>
  <c r="CG257" i="8"/>
  <c r="BH257" i="8"/>
  <c r="DM257" i="8"/>
  <c r="CW257" i="8"/>
  <c r="AR257" i="8"/>
  <c r="AL250" i="8"/>
  <c r="BJ250" i="8"/>
  <c r="CL250" i="8"/>
  <c r="DR250" i="8"/>
  <c r="V250" i="8"/>
  <c r="AT250" i="8"/>
  <c r="BZ250" i="8"/>
  <c r="DB250" i="8"/>
  <c r="ED250" i="8"/>
  <c r="BF250" i="8"/>
  <c r="DF250" i="8"/>
  <c r="Z250" i="8"/>
  <c r="CH250" i="8"/>
  <c r="EL250" i="8"/>
  <c r="EB249" i="8"/>
  <c r="BH245" i="8"/>
  <c r="BV244" i="8"/>
  <c r="AF237" i="8"/>
  <c r="T237" i="8"/>
  <c r="BL237" i="8"/>
  <c r="CV237" i="8"/>
  <c r="EJ237" i="8"/>
  <c r="AR237" i="8"/>
  <c r="CB237" i="8"/>
  <c r="DT237" i="8"/>
  <c r="BX237" i="8"/>
  <c r="AJ237" i="8"/>
  <c r="DD237" i="8"/>
  <c r="DD208" i="8"/>
  <c r="BE208" i="8"/>
  <c r="Z182" i="8"/>
  <c r="AT182" i="8"/>
  <c r="BK182" i="8"/>
  <c r="CE182" i="8"/>
  <c r="CY182" i="8"/>
  <c r="DQ182" i="8"/>
  <c r="EK182" i="8"/>
  <c r="R182" i="8"/>
  <c r="AI182" i="8"/>
  <c r="BC182" i="8"/>
  <c r="BV182" i="8"/>
  <c r="CO182" i="8"/>
  <c r="DG182" i="8"/>
  <c r="EA182" i="8"/>
  <c r="AP182" i="8"/>
  <c r="CD182" i="8"/>
  <c r="DO182" i="8"/>
  <c r="Y182" i="8"/>
  <c r="BJ182" i="8"/>
  <c r="CU182" i="8"/>
  <c r="EH182" i="8"/>
  <c r="AH182" i="8"/>
  <c r="DF182" i="8"/>
  <c r="BS182" i="8"/>
  <c r="T165" i="8"/>
  <c r="S165" i="8"/>
  <c r="AA165" i="8"/>
  <c r="AG165" i="8"/>
  <c r="AN165" i="8"/>
  <c r="AV165" i="8"/>
  <c r="BC165" i="8"/>
  <c r="BI165" i="8"/>
  <c r="BQ165" i="8"/>
  <c r="BX165" i="8"/>
  <c r="CE165" i="8"/>
  <c r="CM165" i="8"/>
  <c r="CS165" i="8"/>
  <c r="CZ165" i="8"/>
  <c r="DH165" i="8"/>
  <c r="DO165" i="8"/>
  <c r="DU165" i="8"/>
  <c r="EC165" i="8"/>
  <c r="EJ165" i="8"/>
  <c r="U165" i="8"/>
  <c r="AC165" i="8"/>
  <c r="AM165" i="8"/>
  <c r="AW165" i="8"/>
  <c r="BG165" i="8"/>
  <c r="BO165" i="8"/>
  <c r="BY165" i="8"/>
  <c r="CI165" i="8"/>
  <c r="CR165" i="8"/>
  <c r="DC165" i="8"/>
  <c r="DK165" i="8"/>
  <c r="DT165" i="8"/>
  <c r="EE165" i="8"/>
  <c r="X165" i="8"/>
  <c r="AI165" i="8"/>
  <c r="AR165" i="8"/>
  <c r="BA165" i="8"/>
  <c r="BL165" i="8"/>
  <c r="BT165" i="8"/>
  <c r="CC165" i="8"/>
  <c r="CN165" i="8"/>
  <c r="CW165" i="8"/>
  <c r="DE165" i="8"/>
  <c r="DP165" i="8"/>
  <c r="DY165" i="8"/>
  <c r="EI165" i="8"/>
  <c r="AF165" i="8"/>
  <c r="AY165" i="8"/>
  <c r="BS165" i="8"/>
  <c r="CJ165" i="8"/>
  <c r="DD165" i="8"/>
  <c r="DX165" i="8"/>
  <c r="W165" i="8"/>
  <c r="AQ165" i="8"/>
  <c r="BH165" i="8"/>
  <c r="CB165" i="8"/>
  <c r="CU165" i="8"/>
  <c r="DM165" i="8"/>
  <c r="EF165" i="8"/>
  <c r="AB165" i="8"/>
  <c r="BM165" i="8"/>
  <c r="CY165" i="8"/>
  <c r="EK165" i="8"/>
  <c r="AS165" i="8"/>
  <c r="CG165" i="8"/>
  <c r="DS165" i="8"/>
  <c r="S140" i="8"/>
  <c r="Y140" i="8"/>
  <c r="AO140" i="8"/>
  <c r="BG140" i="8"/>
  <c r="CC140" i="8"/>
  <c r="CS140" i="8"/>
  <c r="DM140" i="8"/>
  <c r="EH140" i="8"/>
  <c r="AE140" i="8"/>
  <c r="BA140" i="8"/>
  <c r="BQ140" i="8"/>
  <c r="CK140" i="8"/>
  <c r="DF140" i="8"/>
  <c r="DV140" i="8"/>
  <c r="AT140" i="8"/>
  <c r="CE140" i="8"/>
  <c r="DS140" i="8"/>
  <c r="Z140" i="8"/>
  <c r="BO140" i="8"/>
  <c r="CX140" i="8"/>
  <c r="EI140" i="8"/>
  <c r="AL140" i="8"/>
  <c r="DG140" i="8"/>
  <c r="BV140" i="8"/>
  <c r="BB140" i="8"/>
  <c r="EA140" i="8"/>
  <c r="R117" i="8"/>
  <c r="W117" i="8"/>
  <c r="AQ117" i="8"/>
  <c r="BG117" i="8"/>
  <c r="CB117" i="8"/>
  <c r="CT117" i="8"/>
  <c r="DN117" i="8"/>
  <c r="EI117" i="8"/>
  <c r="AL117" i="8"/>
  <c r="BN117" i="8"/>
  <c r="CI117" i="8"/>
  <c r="DH117" i="8"/>
  <c r="EJ117" i="8"/>
  <c r="AA117" i="8"/>
  <c r="BB117" i="8"/>
  <c r="BW117" i="8"/>
  <c r="CX117" i="8"/>
  <c r="DX117" i="8"/>
  <c r="BC117" i="8"/>
  <c r="DD117" i="8"/>
  <c r="AF117" i="8"/>
  <c r="CH117" i="8"/>
  <c r="DZ117" i="8"/>
  <c r="CR117" i="8"/>
  <c r="AR117" i="8"/>
  <c r="BR117" i="8"/>
  <c r="AG71" i="8"/>
  <c r="X71" i="8"/>
  <c r="AO71" i="8"/>
  <c r="BL71" i="8"/>
  <c r="CJ71" i="8"/>
  <c r="DA71" i="8"/>
  <c r="DX71" i="8"/>
  <c r="Y71" i="8"/>
  <c r="AV71" i="8"/>
  <c r="BT71" i="8"/>
  <c r="CK71" i="8"/>
  <c r="DH71" i="8"/>
  <c r="EF71" i="8"/>
  <c r="AF71" i="8"/>
  <c r="BU71" i="8"/>
  <c r="DP71" i="8"/>
  <c r="AN71" i="8"/>
  <c r="CR71" i="8"/>
  <c r="BE71" i="8"/>
  <c r="DQ71" i="8"/>
  <c r="CZ71" i="8"/>
  <c r="BD71" i="8"/>
  <c r="CB71" i="8"/>
  <c r="EG71" i="8"/>
  <c r="W2" i="8"/>
  <c r="S2" i="8"/>
  <c r="AC2" i="8"/>
  <c r="AO2" i="8"/>
  <c r="AY2" i="8"/>
  <c r="BH2" i="8"/>
  <c r="BP2" i="8"/>
  <c r="BW2" i="8"/>
  <c r="CC2" i="8"/>
  <c r="CK2" i="8"/>
  <c r="CP2" i="8"/>
  <c r="CU2" i="8"/>
  <c r="DA2" i="8"/>
  <c r="DF2" i="8"/>
  <c r="DK2" i="8"/>
  <c r="DQ2" i="8"/>
  <c r="DV2" i="8"/>
  <c r="EA2" i="8"/>
  <c r="EG2" i="8"/>
  <c r="EL2" i="8"/>
  <c r="U2" i="8"/>
  <c r="AG2" i="8"/>
  <c r="AQ2" i="8"/>
  <c r="BA2" i="8"/>
  <c r="BK2" i="8"/>
  <c r="BQ2" i="8"/>
  <c r="BX2" i="8"/>
  <c r="CF2" i="8"/>
  <c r="CL2" i="8"/>
  <c r="CQ2" i="8"/>
  <c r="CW2" i="8"/>
  <c r="DB2" i="8"/>
  <c r="DG2" i="8"/>
  <c r="DM2" i="8"/>
  <c r="DR2" i="8"/>
  <c r="DW2" i="8"/>
  <c r="EC2" i="8"/>
  <c r="EH2" i="8"/>
  <c r="Y2" i="8"/>
  <c r="AS2" i="8"/>
  <c r="BL2" i="8"/>
  <c r="CA2" i="8"/>
  <c r="CM2" i="8"/>
  <c r="CX2" i="8"/>
  <c r="DI2" i="8"/>
  <c r="DS2" i="8"/>
  <c r="ED2" i="8"/>
  <c r="AA2" i="8"/>
  <c r="AW2" i="8"/>
  <c r="BM2" i="8"/>
  <c r="CB2" i="8"/>
  <c r="CO2" i="8"/>
  <c r="CY2" i="8"/>
  <c r="DJ2" i="8"/>
  <c r="DU2" i="8"/>
  <c r="EE2" i="8"/>
  <c r="AI2" i="8"/>
  <c r="BS2" i="8"/>
  <c r="CS2" i="8"/>
  <c r="DN2" i="8"/>
  <c r="EI2" i="8"/>
  <c r="AK2" i="8"/>
  <c r="BU2" i="8"/>
  <c r="CT2" i="8"/>
  <c r="DO2" i="8"/>
  <c r="EK2" i="8"/>
  <c r="BE2" i="8"/>
  <c r="DC2" i="8"/>
  <c r="BG2" i="8"/>
  <c r="DE2" i="8"/>
  <c r="CG2" i="8"/>
  <c r="DY2" i="8"/>
  <c r="CI2" i="8"/>
  <c r="DZ2" i="8"/>
  <c r="EF503" i="8"/>
  <c r="DP503" i="8"/>
  <c r="CZ503" i="8"/>
  <c r="CJ503" i="8"/>
  <c r="BT503" i="8"/>
  <c r="BD503" i="8"/>
  <c r="AN503" i="8"/>
  <c r="X503" i="8"/>
  <c r="EJ501" i="8"/>
  <c r="DP501" i="8"/>
  <c r="CR501" i="8"/>
  <c r="BX501" i="8"/>
  <c r="BD501" i="8"/>
  <c r="AF501" i="8"/>
  <c r="EH500" i="8"/>
  <c r="EC500" i="8"/>
  <c r="DW500" i="8"/>
  <c r="DR500" i="8"/>
  <c r="DM500" i="8"/>
  <c r="DG500" i="8"/>
  <c r="DB500" i="8"/>
  <c r="CW500" i="8"/>
  <c r="CQ500" i="8"/>
  <c r="CL500" i="8"/>
  <c r="CG500" i="8"/>
  <c r="CA500" i="8"/>
  <c r="BV500" i="8"/>
  <c r="BQ500" i="8"/>
  <c r="BK500" i="8"/>
  <c r="BF500" i="8"/>
  <c r="BA500" i="8"/>
  <c r="AU500" i="8"/>
  <c r="AP500" i="8"/>
  <c r="AK500" i="8"/>
  <c r="AE500" i="8"/>
  <c r="Z500" i="8"/>
  <c r="U500" i="8"/>
  <c r="T500" i="8"/>
  <c r="DP499" i="8"/>
  <c r="CB499" i="8"/>
  <c r="AN499" i="8"/>
  <c r="DI498" i="8"/>
  <c r="BR498" i="8"/>
  <c r="AA498" i="8"/>
  <c r="EK496" i="8"/>
  <c r="ED496" i="8"/>
  <c r="DW496" i="8"/>
  <c r="DO496" i="8"/>
  <c r="DI496" i="8"/>
  <c r="DB496" i="8"/>
  <c r="CT496" i="8"/>
  <c r="CM496" i="8"/>
  <c r="CG496" i="8"/>
  <c r="BY496" i="8"/>
  <c r="BR496" i="8"/>
  <c r="BK496" i="8"/>
  <c r="BC496" i="8"/>
  <c r="AW496" i="8"/>
  <c r="AP496" i="8"/>
  <c r="AH496" i="8"/>
  <c r="AA496" i="8"/>
  <c r="U496" i="8"/>
  <c r="AV495" i="8"/>
  <c r="EB493" i="8"/>
  <c r="BP493" i="8"/>
  <c r="EG492" i="8"/>
  <c r="DS492" i="8"/>
  <c r="DF492" i="8"/>
  <c r="CP492" i="8"/>
  <c r="CC492" i="8"/>
  <c r="BO492" i="8"/>
  <c r="AY492" i="8"/>
  <c r="AL492" i="8"/>
  <c r="Y492" i="8"/>
  <c r="DX491" i="8"/>
  <c r="DD491" i="8"/>
  <c r="CF491" i="8"/>
  <c r="BL491" i="8"/>
  <c r="AR491" i="8"/>
  <c r="T491" i="8"/>
  <c r="EH490" i="8"/>
  <c r="EC490" i="8"/>
  <c r="DW490" i="8"/>
  <c r="DR490" i="8"/>
  <c r="DM490" i="8"/>
  <c r="DG490" i="8"/>
  <c r="DB490" i="8"/>
  <c r="CW490" i="8"/>
  <c r="CQ490" i="8"/>
  <c r="CL490" i="8"/>
  <c r="CG490" i="8"/>
  <c r="CA490" i="8"/>
  <c r="BV490" i="8"/>
  <c r="BQ490" i="8"/>
  <c r="BK490" i="8"/>
  <c r="BF490" i="8"/>
  <c r="BA490" i="8"/>
  <c r="AU490" i="8"/>
  <c r="AP490" i="8"/>
  <c r="AK490" i="8"/>
  <c r="AE490" i="8"/>
  <c r="Z490" i="8"/>
  <c r="U490" i="8"/>
  <c r="T490" i="8"/>
  <c r="DP489" i="8"/>
  <c r="CB489" i="8"/>
  <c r="AN489" i="8"/>
  <c r="DI488" i="8"/>
  <c r="BR488" i="8"/>
  <c r="AA488" i="8"/>
  <c r="EK486" i="8"/>
  <c r="ED486" i="8"/>
  <c r="DW486" i="8"/>
  <c r="DO486" i="8"/>
  <c r="DI486" i="8"/>
  <c r="DB486" i="8"/>
  <c r="CT486" i="8"/>
  <c r="CM486" i="8"/>
  <c r="CG486" i="8"/>
  <c r="BY486" i="8"/>
  <c r="BR486" i="8"/>
  <c r="BK486" i="8"/>
  <c r="BC486" i="8"/>
  <c r="AW486" i="8"/>
  <c r="AP486" i="8"/>
  <c r="AH486" i="8"/>
  <c r="AA486" i="8"/>
  <c r="U486" i="8"/>
  <c r="EL484" i="8"/>
  <c r="DV484" i="8"/>
  <c r="DI484" i="8"/>
  <c r="CU484" i="8"/>
  <c r="CE484" i="8"/>
  <c r="BR484" i="8"/>
  <c r="BE484" i="8"/>
  <c r="AO484" i="8"/>
  <c r="AA484" i="8"/>
  <c r="CF483" i="8"/>
  <c r="EG482" i="8"/>
  <c r="DV482" i="8"/>
  <c r="DK482" i="8"/>
  <c r="DA482" i="8"/>
  <c r="CP482" i="8"/>
  <c r="CE482" i="8"/>
  <c r="BU482" i="8"/>
  <c r="BJ482" i="8"/>
  <c r="AY482" i="8"/>
  <c r="AO482" i="8"/>
  <c r="AD482" i="8"/>
  <c r="S482" i="8"/>
  <c r="EL480" i="8"/>
  <c r="EG480" i="8"/>
  <c r="EA480" i="8"/>
  <c r="DV480" i="8"/>
  <c r="DQ480" i="8"/>
  <c r="DK480" i="8"/>
  <c r="DF480" i="8"/>
  <c r="DA480" i="8"/>
  <c r="CU480" i="8"/>
  <c r="CP480" i="8"/>
  <c r="CK480" i="8"/>
  <c r="CE480" i="8"/>
  <c r="BZ480" i="8"/>
  <c r="BU480" i="8"/>
  <c r="BO480" i="8"/>
  <c r="BJ480" i="8"/>
  <c r="BE480" i="8"/>
  <c r="AY480" i="8"/>
  <c r="AT480" i="8"/>
  <c r="AO480" i="8"/>
  <c r="AI480" i="8"/>
  <c r="AD480" i="8"/>
  <c r="Y480" i="8"/>
  <c r="DP479" i="8"/>
  <c r="CJ479" i="8"/>
  <c r="BD479" i="8"/>
  <c r="X479" i="8"/>
  <c r="ED478" i="8"/>
  <c r="DS478" i="8"/>
  <c r="DI478" i="8"/>
  <c r="CX478" i="8"/>
  <c r="CM478" i="8"/>
  <c r="CC478" i="8"/>
  <c r="BR478" i="8"/>
  <c r="BG478" i="8"/>
  <c r="AW478" i="8"/>
  <c r="AL478" i="8"/>
  <c r="V478" i="8"/>
  <c r="EK476" i="8"/>
  <c r="ED476" i="8"/>
  <c r="DW476" i="8"/>
  <c r="DO476" i="8"/>
  <c r="DI476" i="8"/>
  <c r="DB476" i="8"/>
  <c r="CT476" i="8"/>
  <c r="CM476" i="8"/>
  <c r="CG476" i="8"/>
  <c r="BY476" i="8"/>
  <c r="BR476" i="8"/>
  <c r="BK476" i="8"/>
  <c r="BC476" i="8"/>
  <c r="AW476" i="8"/>
  <c r="AP476" i="8"/>
  <c r="AH476" i="8"/>
  <c r="AA476" i="8"/>
  <c r="U476" i="8"/>
  <c r="DX475" i="8"/>
  <c r="DD475" i="8"/>
  <c r="CJ475" i="8"/>
  <c r="BL475" i="8"/>
  <c r="AR475" i="8"/>
  <c r="U475" i="8"/>
  <c r="EK474" i="8"/>
  <c r="EE474" i="8"/>
  <c r="DZ474" i="8"/>
  <c r="DU474" i="8"/>
  <c r="DO474" i="8"/>
  <c r="DJ474" i="8"/>
  <c r="DE474" i="8"/>
  <c r="CY474" i="8"/>
  <c r="CT474" i="8"/>
  <c r="CO474" i="8"/>
  <c r="CI474" i="8"/>
  <c r="CD474" i="8"/>
  <c r="BY474" i="8"/>
  <c r="BS474" i="8"/>
  <c r="BN474" i="8"/>
  <c r="BI474" i="8"/>
  <c r="BC474" i="8"/>
  <c r="AX474" i="8"/>
  <c r="AS474" i="8"/>
  <c r="AM474" i="8"/>
  <c r="AH474" i="8"/>
  <c r="AC474" i="8"/>
  <c r="W474" i="8"/>
  <c r="R474" i="8"/>
  <c r="EI472" i="8"/>
  <c r="DC472" i="8"/>
  <c r="CC472" i="8"/>
  <c r="BB472" i="8"/>
  <c r="V472" i="8"/>
  <c r="EI470" i="8"/>
  <c r="DN470" i="8"/>
  <c r="CS470" i="8"/>
  <c r="BW470" i="8"/>
  <c r="BB470" i="8"/>
  <c r="AG470" i="8"/>
  <c r="EB469" i="8"/>
  <c r="CV469" i="8"/>
  <c r="BP469" i="8"/>
  <c r="AJ469" i="8"/>
  <c r="DS468" i="8"/>
  <c r="CS468" i="8"/>
  <c r="BM468" i="8"/>
  <c r="AL468" i="8"/>
  <c r="EF467" i="8"/>
  <c r="DP467" i="8"/>
  <c r="CZ467" i="8"/>
  <c r="CJ467" i="8"/>
  <c r="BT467" i="8"/>
  <c r="BD467" i="8"/>
  <c r="AN467" i="8"/>
  <c r="X467" i="8"/>
  <c r="DX465" i="8"/>
  <c r="AF465" i="8"/>
  <c r="EJ463" i="8"/>
  <c r="DL463" i="8"/>
  <c r="CR463" i="8"/>
  <c r="BX463" i="8"/>
  <c r="AZ463" i="8"/>
  <c r="AF463" i="8"/>
  <c r="U463" i="8"/>
  <c r="EK462" i="8"/>
  <c r="EE462" i="8"/>
  <c r="DZ462" i="8"/>
  <c r="DU462" i="8"/>
  <c r="DO462" i="8"/>
  <c r="DJ462" i="8"/>
  <c r="DE462" i="8"/>
  <c r="CY462" i="8"/>
  <c r="CT462" i="8"/>
  <c r="CO462" i="8"/>
  <c r="CI462" i="8"/>
  <c r="CD462" i="8"/>
  <c r="BY462" i="8"/>
  <c r="BS462" i="8"/>
  <c r="BN462" i="8"/>
  <c r="BI462" i="8"/>
  <c r="BC462" i="8"/>
  <c r="AX462" i="8"/>
  <c r="AS462" i="8"/>
  <c r="AM462" i="8"/>
  <c r="AH462" i="8"/>
  <c r="AC462" i="8"/>
  <c r="W462" i="8"/>
  <c r="R462" i="8"/>
  <c r="EI460" i="8"/>
  <c r="DN460" i="8"/>
  <c r="CS460" i="8"/>
  <c r="BW460" i="8"/>
  <c r="BB460" i="8"/>
  <c r="AG460" i="8"/>
  <c r="EF459" i="8"/>
  <c r="DP459" i="8"/>
  <c r="CZ459" i="8"/>
  <c r="CJ459" i="8"/>
  <c r="BT459" i="8"/>
  <c r="BD459" i="8"/>
  <c r="AN459" i="8"/>
  <c r="X459" i="8"/>
  <c r="DX457" i="8"/>
  <c r="BL457" i="8"/>
  <c r="EI456" i="8"/>
  <c r="DY456" i="8"/>
  <c r="DN456" i="8"/>
  <c r="DC456" i="8"/>
  <c r="CS456" i="8"/>
  <c r="CH456" i="8"/>
  <c r="BW456" i="8"/>
  <c r="BM456" i="8"/>
  <c r="BB456" i="8"/>
  <c r="AQ456" i="8"/>
  <c r="AG456" i="8"/>
  <c r="V456" i="8"/>
  <c r="CF455" i="8"/>
  <c r="EI454" i="8"/>
  <c r="DY454" i="8"/>
  <c r="DN454" i="8"/>
  <c r="DC454" i="8"/>
  <c r="CS454" i="8"/>
  <c r="CH454" i="8"/>
  <c r="BW454" i="8"/>
  <c r="BM454" i="8"/>
  <c r="BB454" i="8"/>
  <c r="AQ454" i="8"/>
  <c r="AG454" i="8"/>
  <c r="V454" i="8"/>
  <c r="CV453" i="8"/>
  <c r="AJ453" i="8"/>
  <c r="EJ451" i="8"/>
  <c r="DL451" i="8"/>
  <c r="CR451" i="8"/>
  <c r="BX451" i="8"/>
  <c r="AZ451" i="8"/>
  <c r="AF451" i="8"/>
  <c r="U451" i="8"/>
  <c r="EK450" i="8"/>
  <c r="EE450" i="8"/>
  <c r="DZ450" i="8"/>
  <c r="DU450" i="8"/>
  <c r="DO450" i="8"/>
  <c r="DJ450" i="8"/>
  <c r="DE450" i="8"/>
  <c r="CY450" i="8"/>
  <c r="CT450" i="8"/>
  <c r="CO450" i="8"/>
  <c r="CI450" i="8"/>
  <c r="CD450" i="8"/>
  <c r="BY450" i="8"/>
  <c r="BS450" i="8"/>
  <c r="BN450" i="8"/>
  <c r="BI450" i="8"/>
  <c r="BC450" i="8"/>
  <c r="AX450" i="8"/>
  <c r="AS450" i="8"/>
  <c r="AM450" i="8"/>
  <c r="AH450" i="8"/>
  <c r="AC450" i="8"/>
  <c r="W450" i="8"/>
  <c r="R450" i="8"/>
  <c r="EI448" i="8"/>
  <c r="DN448" i="8"/>
  <c r="CS448" i="8"/>
  <c r="BW448" i="8"/>
  <c r="BB448" i="8"/>
  <c r="AG448" i="8"/>
  <c r="EF447" i="8"/>
  <c r="DP447" i="8"/>
  <c r="CZ447" i="8"/>
  <c r="CJ447" i="8"/>
  <c r="BT447" i="8"/>
  <c r="BD447" i="8"/>
  <c r="AN447" i="8"/>
  <c r="X447" i="8"/>
  <c r="DX445" i="8"/>
  <c r="BL445" i="8"/>
  <c r="EI444" i="8"/>
  <c r="DY444" i="8"/>
  <c r="DN444" i="8"/>
  <c r="DC444" i="8"/>
  <c r="CS444" i="8"/>
  <c r="CH444" i="8"/>
  <c r="BW444" i="8"/>
  <c r="BM444" i="8"/>
  <c r="BB444" i="8"/>
  <c r="AQ444" i="8"/>
  <c r="AG444" i="8"/>
  <c r="V444" i="8"/>
  <c r="DX443" i="8"/>
  <c r="DD443" i="8"/>
  <c r="CF443" i="8"/>
  <c r="BL443" i="8"/>
  <c r="AR443" i="8"/>
  <c r="T443" i="8"/>
  <c r="EH442" i="8"/>
  <c r="EC442" i="8"/>
  <c r="DW442" i="8"/>
  <c r="DR442" i="8"/>
  <c r="DM442" i="8"/>
  <c r="DG442" i="8"/>
  <c r="DB442" i="8"/>
  <c r="CW442" i="8"/>
  <c r="CQ442" i="8"/>
  <c r="CL442" i="8"/>
  <c r="CG442" i="8"/>
  <c r="CA442" i="8"/>
  <c r="BV442" i="8"/>
  <c r="BQ442" i="8"/>
  <c r="BK442" i="8"/>
  <c r="BF442" i="8"/>
  <c r="BA442" i="8"/>
  <c r="AU442" i="8"/>
  <c r="AP442" i="8"/>
  <c r="AK442" i="8"/>
  <c r="AE442" i="8"/>
  <c r="Z442" i="8"/>
  <c r="U442" i="8"/>
  <c r="T442" i="8"/>
  <c r="EL440" i="8"/>
  <c r="EE440" i="8"/>
  <c r="DY440" i="8"/>
  <c r="DQ440" i="8"/>
  <c r="DJ440" i="8"/>
  <c r="DC440" i="8"/>
  <c r="CU440" i="8"/>
  <c r="CO440" i="8"/>
  <c r="CH440" i="8"/>
  <c r="BZ440" i="8"/>
  <c r="BS440" i="8"/>
  <c r="BM440" i="8"/>
  <c r="BE440" i="8"/>
  <c r="AX440" i="8"/>
  <c r="AQ440" i="8"/>
  <c r="AI440" i="8"/>
  <c r="AC440" i="8"/>
  <c r="V440" i="8"/>
  <c r="DT439" i="8"/>
  <c r="CB439" i="8"/>
  <c r="EF437" i="8"/>
  <c r="DL437" i="8"/>
  <c r="CR437" i="8"/>
  <c r="BT437" i="8"/>
  <c r="AZ437" i="8"/>
  <c r="AF437" i="8"/>
  <c r="EH436" i="8"/>
  <c r="DY436" i="8"/>
  <c r="DN436" i="8"/>
  <c r="DF436" i="8"/>
  <c r="CW436" i="8"/>
  <c r="CL436" i="8"/>
  <c r="CC436" i="8"/>
  <c r="BU436" i="8"/>
  <c r="BJ436" i="8"/>
  <c r="BA436" i="8"/>
  <c r="AQ436" i="8"/>
  <c r="AG436" i="8"/>
  <c r="Y436" i="8"/>
  <c r="T436" i="8"/>
  <c r="EF435" i="8"/>
  <c r="DP435" i="8"/>
  <c r="CZ435" i="8"/>
  <c r="CJ435" i="8"/>
  <c r="BT435" i="8"/>
  <c r="BD435" i="8"/>
  <c r="AN435" i="8"/>
  <c r="X435" i="8"/>
  <c r="ED434" i="8"/>
  <c r="DO434" i="8"/>
  <c r="DB434" i="8"/>
  <c r="CM434" i="8"/>
  <c r="BY434" i="8"/>
  <c r="BK434" i="8"/>
  <c r="AW434" i="8"/>
  <c r="AH434" i="8"/>
  <c r="U434" i="8"/>
  <c r="DP433" i="8"/>
  <c r="CJ433" i="8"/>
  <c r="BH433" i="8"/>
  <c r="AF433" i="8"/>
  <c r="DS432" i="8"/>
  <c r="CP432" i="8"/>
  <c r="BN432" i="8"/>
  <c r="AL432" i="8"/>
  <c r="DX431" i="8"/>
  <c r="CF431" i="8"/>
  <c r="EJ429" i="8"/>
  <c r="DL429" i="8"/>
  <c r="CR429" i="8"/>
  <c r="BX429" i="8"/>
  <c r="AZ429" i="8"/>
  <c r="AF429" i="8"/>
  <c r="U429" i="8"/>
  <c r="EK428" i="8"/>
  <c r="EC428" i="8"/>
  <c r="DU428" i="8"/>
  <c r="DM428" i="8"/>
  <c r="DE428" i="8"/>
  <c r="CW428" i="8"/>
  <c r="CO428" i="8"/>
  <c r="CG428" i="8"/>
  <c r="BY428" i="8"/>
  <c r="BQ428" i="8"/>
  <c r="BI428" i="8"/>
  <c r="BA428" i="8"/>
  <c r="AS428" i="8"/>
  <c r="AK428" i="8"/>
  <c r="AC428" i="8"/>
  <c r="R428" i="8"/>
  <c r="DH427" i="8"/>
  <c r="CG427" i="8"/>
  <c r="AV427" i="8"/>
  <c r="DZ426" i="8"/>
  <c r="CZ426" i="8"/>
  <c r="CE426" i="8"/>
  <c r="BC426" i="8"/>
  <c r="T425" i="8"/>
  <c r="AF425" i="8"/>
  <c r="AR425" i="8"/>
  <c r="BH425" i="8"/>
  <c r="BV425" i="8"/>
  <c r="CH425" i="8"/>
  <c r="CX425" i="8"/>
  <c r="DM425" i="8"/>
  <c r="DY425" i="8"/>
  <c r="EH424" i="8"/>
  <c r="DB424" i="8"/>
  <c r="CA424" i="8"/>
  <c r="ED423" i="8"/>
  <c r="DU423" i="8"/>
  <c r="DM423" i="8"/>
  <c r="DB423" i="8"/>
  <c r="CS423" i="8"/>
  <c r="CJ423" i="8"/>
  <c r="BY423" i="8"/>
  <c r="BQ423" i="8"/>
  <c r="BH423" i="8"/>
  <c r="AW423" i="8"/>
  <c r="AN423" i="8"/>
  <c r="AF423" i="8"/>
  <c r="V421" i="8"/>
  <c r="U421" i="8"/>
  <c r="AC421" i="8"/>
  <c r="AJ421" i="8"/>
  <c r="AP421" i="8"/>
  <c r="AX421" i="8"/>
  <c r="BE421" i="8"/>
  <c r="BL421" i="8"/>
  <c r="BT421" i="8"/>
  <c r="BZ421" i="8"/>
  <c r="CG421" i="8"/>
  <c r="CO421" i="8"/>
  <c r="CV421" i="8"/>
  <c r="DB421" i="8"/>
  <c r="DJ421" i="8"/>
  <c r="DQ421" i="8"/>
  <c r="DX421" i="8"/>
  <c r="EF421" i="8"/>
  <c r="EL421" i="8"/>
  <c r="EI420" i="8"/>
  <c r="DN420" i="8"/>
  <c r="CX420" i="8"/>
  <c r="CD420" i="8"/>
  <c r="BH420" i="8"/>
  <c r="AQ420" i="8"/>
  <c r="AK419" i="8"/>
  <c r="EE418" i="8"/>
  <c r="DV418" i="8"/>
  <c r="DK418" i="8"/>
  <c r="DB418" i="8"/>
  <c r="CT418" i="8"/>
  <c r="CI418" i="8"/>
  <c r="BZ418" i="8"/>
  <c r="BP418" i="8"/>
  <c r="BF418" i="8"/>
  <c r="AX418" i="8"/>
  <c r="AN418" i="8"/>
  <c r="AD418" i="8"/>
  <c r="DX417" i="8"/>
  <c r="CR417" i="8"/>
  <c r="BQ417" i="8"/>
  <c r="AP417" i="8"/>
  <c r="Z416" i="8"/>
  <c r="AU416" i="8"/>
  <c r="BP416" i="8"/>
  <c r="CL416" i="8"/>
  <c r="DG416" i="8"/>
  <c r="EB416" i="8"/>
  <c r="EB413" i="8"/>
  <c r="DQ413" i="8"/>
  <c r="DE413" i="8"/>
  <c r="CP413" i="8"/>
  <c r="CD413" i="8"/>
  <c r="BT413" i="8"/>
  <c r="BE413" i="8"/>
  <c r="AS413" i="8"/>
  <c r="AF413" i="8"/>
  <c r="Z411" i="8"/>
  <c r="CW411" i="8"/>
  <c r="S410" i="8"/>
  <c r="W410" i="8"/>
  <c r="AE410" i="8"/>
  <c r="AP410" i="8"/>
  <c r="AY410" i="8"/>
  <c r="BH410" i="8"/>
  <c r="BS410" i="8"/>
  <c r="CA410" i="8"/>
  <c r="CJ410" i="8"/>
  <c r="CU410" i="8"/>
  <c r="DD410" i="8"/>
  <c r="DL410" i="8"/>
  <c r="DW410" i="8"/>
  <c r="EF410" i="8"/>
  <c r="Z409" i="8"/>
  <c r="AV409" i="8"/>
  <c r="BQ409" i="8"/>
  <c r="CL409" i="8"/>
  <c r="DH409" i="8"/>
  <c r="EC409" i="8"/>
  <c r="EH408" i="8"/>
  <c r="CV408" i="8"/>
  <c r="BK408" i="8"/>
  <c r="EJ407" i="8"/>
  <c r="EC407" i="8"/>
  <c r="DV407" i="8"/>
  <c r="DN407" i="8"/>
  <c r="DH407" i="8"/>
  <c r="DA407" i="8"/>
  <c r="CS407" i="8"/>
  <c r="CL407" i="8"/>
  <c r="CF407" i="8"/>
  <c r="BX407" i="8"/>
  <c r="BQ407" i="8"/>
  <c r="BJ407" i="8"/>
  <c r="BB407" i="8"/>
  <c r="AV407" i="8"/>
  <c r="AO407" i="8"/>
  <c r="AG407" i="8"/>
  <c r="Z407" i="8"/>
  <c r="AL406" i="8"/>
  <c r="EB405" i="8"/>
  <c r="DQ405" i="8"/>
  <c r="DB405" i="8"/>
  <c r="CP405" i="8"/>
  <c r="CD405" i="8"/>
  <c r="BP405" i="8"/>
  <c r="BE405" i="8"/>
  <c r="AS405" i="8"/>
  <c r="AD405" i="8"/>
  <c r="DZ404" i="8"/>
  <c r="DJ404" i="8"/>
  <c r="CX404" i="8"/>
  <c r="CI404" i="8"/>
  <c r="BS404" i="8"/>
  <c r="AX404" i="8"/>
  <c r="DB403" i="8"/>
  <c r="DY399" i="8"/>
  <c r="DD399" i="8"/>
  <c r="CH399" i="8"/>
  <c r="BM399" i="8"/>
  <c r="AR399" i="8"/>
  <c r="V397" i="8"/>
  <c r="U397" i="8"/>
  <c r="AC397" i="8"/>
  <c r="AJ397" i="8"/>
  <c r="AP397" i="8"/>
  <c r="AX397" i="8"/>
  <c r="BE397" i="8"/>
  <c r="BL397" i="8"/>
  <c r="BT397" i="8"/>
  <c r="BZ397" i="8"/>
  <c r="CG397" i="8"/>
  <c r="CO397" i="8"/>
  <c r="CV397" i="8"/>
  <c r="DB397" i="8"/>
  <c r="DJ397" i="8"/>
  <c r="DQ397" i="8"/>
  <c r="DX397" i="8"/>
  <c r="EF397" i="8"/>
  <c r="EL397" i="8"/>
  <c r="R397" i="8"/>
  <c r="Y397" i="8"/>
  <c r="AF397" i="8"/>
  <c r="AN397" i="8"/>
  <c r="AT397" i="8"/>
  <c r="BA397" i="8"/>
  <c r="BI397" i="8"/>
  <c r="BP397" i="8"/>
  <c r="BV397" i="8"/>
  <c r="CD397" i="8"/>
  <c r="CK397" i="8"/>
  <c r="CR397" i="8"/>
  <c r="CZ397" i="8"/>
  <c r="DF397" i="8"/>
  <c r="DM397" i="8"/>
  <c r="DU397" i="8"/>
  <c r="EB397" i="8"/>
  <c r="EH397" i="8"/>
  <c r="EI396" i="8"/>
  <c r="CR396" i="8"/>
  <c r="BB396" i="8"/>
  <c r="AB393" i="8"/>
  <c r="AL393" i="8"/>
  <c r="AW393" i="8"/>
  <c r="BH393" i="8"/>
  <c r="BR393" i="8"/>
  <c r="CC393" i="8"/>
  <c r="CN393" i="8"/>
  <c r="CX393" i="8"/>
  <c r="DI393" i="8"/>
  <c r="DT393" i="8"/>
  <c r="ED393" i="8"/>
  <c r="V393" i="8"/>
  <c r="AG393" i="8"/>
  <c r="AR393" i="8"/>
  <c r="BB393" i="8"/>
  <c r="BM393" i="8"/>
  <c r="BX393" i="8"/>
  <c r="CH393" i="8"/>
  <c r="CS393" i="8"/>
  <c r="DD393" i="8"/>
  <c r="DN393" i="8"/>
  <c r="DY393" i="8"/>
  <c r="EJ393" i="8"/>
  <c r="EF386" i="8"/>
  <c r="DR386" i="8"/>
  <c r="DD386" i="8"/>
  <c r="CP386" i="8"/>
  <c r="CA386" i="8"/>
  <c r="BN386" i="8"/>
  <c r="AY386" i="8"/>
  <c r="AJ386" i="8"/>
  <c r="EB379" i="8"/>
  <c r="CN379" i="8"/>
  <c r="AV379" i="8"/>
  <c r="CB377" i="8"/>
  <c r="EH375" i="8"/>
  <c r="DN375" i="8"/>
  <c r="CR375" i="8"/>
  <c r="BV375" i="8"/>
  <c r="BB375" i="8"/>
  <c r="AF375" i="8"/>
  <c r="DZ374" i="8"/>
  <c r="CT374" i="8"/>
  <c r="BN374" i="8"/>
  <c r="CJ373" i="8"/>
  <c r="EF371" i="8"/>
  <c r="DP371" i="8"/>
  <c r="CZ371" i="8"/>
  <c r="CJ371" i="8"/>
  <c r="BT371" i="8"/>
  <c r="BD371" i="8"/>
  <c r="AN371" i="8"/>
  <c r="EB367" i="8"/>
  <c r="DL367" i="8"/>
  <c r="CV367" i="8"/>
  <c r="CF367" i="8"/>
  <c r="BP367" i="8"/>
  <c r="AZ367" i="8"/>
  <c r="AJ367" i="8"/>
  <c r="DQ365" i="8"/>
  <c r="CG365" i="8"/>
  <c r="AT365" i="8"/>
  <c r="T364" i="8"/>
  <c r="AX364" i="8"/>
  <c r="BX364" i="8"/>
  <c r="DB364" i="8"/>
  <c r="EE364" i="8"/>
  <c r="AH364" i="8"/>
  <c r="BK364" i="8"/>
  <c r="CN364" i="8"/>
  <c r="DO364" i="8"/>
  <c r="DR360" i="8"/>
  <c r="CA360" i="8"/>
  <c r="CJ358" i="8"/>
  <c r="DR356" i="8"/>
  <c r="CN356" i="8"/>
  <c r="BN356" i="8"/>
  <c r="AJ356" i="8"/>
  <c r="DO352" i="8"/>
  <c r="BF352" i="8"/>
  <c r="EI350" i="8"/>
  <c r="DN350" i="8"/>
  <c r="CR350" i="8"/>
  <c r="BW350" i="8"/>
  <c r="BB350" i="8"/>
  <c r="AF350" i="8"/>
  <c r="EG349" i="8"/>
  <c r="DM349" i="8"/>
  <c r="CS349" i="8"/>
  <c r="CB349" i="8"/>
  <c r="BH349" i="8"/>
  <c r="AO349" i="8"/>
  <c r="ED346" i="8"/>
  <c r="CM346" i="8"/>
  <c r="AV346" i="8"/>
  <c r="EJ345" i="8"/>
  <c r="DY345" i="8"/>
  <c r="DN345" i="8"/>
  <c r="DD345" i="8"/>
  <c r="CS345" i="8"/>
  <c r="CH345" i="8"/>
  <c r="BT345" i="8"/>
  <c r="BE345" i="8"/>
  <c r="AR345" i="8"/>
  <c r="AC345" i="8"/>
  <c r="Y343" i="8"/>
  <c r="AC343" i="8"/>
  <c r="AW343" i="8"/>
  <c r="BQ343" i="8"/>
  <c r="CO343" i="8"/>
  <c r="DI343" i="8"/>
  <c r="EC343" i="8"/>
  <c r="AK343" i="8"/>
  <c r="BM343" i="8"/>
  <c r="CS343" i="8"/>
  <c r="DU343" i="8"/>
  <c r="U343" i="8"/>
  <c r="BA343" i="8"/>
  <c r="CC343" i="8"/>
  <c r="DE343" i="8"/>
  <c r="EK343" i="8"/>
  <c r="Y341" i="8"/>
  <c r="AK341" i="8"/>
  <c r="AV341" i="8"/>
  <c r="BE341" i="8"/>
  <c r="BQ341" i="8"/>
  <c r="CB341" i="8"/>
  <c r="CK341" i="8"/>
  <c r="CW341" i="8"/>
  <c r="DH341" i="8"/>
  <c r="DQ341" i="8"/>
  <c r="EC341" i="8"/>
  <c r="U341" i="8"/>
  <c r="AG341" i="8"/>
  <c r="AW341" i="8"/>
  <c r="BL341" i="8"/>
  <c r="BY341" i="8"/>
  <c r="CO341" i="8"/>
  <c r="DA341" i="8"/>
  <c r="DP341" i="8"/>
  <c r="EF341" i="8"/>
  <c r="AC341" i="8"/>
  <c r="AO341" i="8"/>
  <c r="BD341" i="8"/>
  <c r="BT341" i="8"/>
  <c r="CG341" i="8"/>
  <c r="CS341" i="8"/>
  <c r="DI341" i="8"/>
  <c r="DX341" i="8"/>
  <c r="EK341" i="8"/>
  <c r="EE334" i="8"/>
  <c r="DB334" i="8"/>
  <c r="CA334" i="8"/>
  <c r="AX334" i="8"/>
  <c r="DQ331" i="8"/>
  <c r="CK331" i="8"/>
  <c r="BE331" i="8"/>
  <c r="ED328" i="8"/>
  <c r="CM328" i="8"/>
  <c r="AU328" i="8"/>
  <c r="DQ323" i="8"/>
  <c r="CK323" i="8"/>
  <c r="BE323" i="8"/>
  <c r="DQ315" i="8"/>
  <c r="CK315" i="8"/>
  <c r="BE315" i="8"/>
  <c r="EG307" i="8"/>
  <c r="DA307" i="8"/>
  <c r="BU307" i="8"/>
  <c r="AO307" i="8"/>
  <c r="ED304" i="8"/>
  <c r="CM304" i="8"/>
  <c r="AU304" i="8"/>
  <c r="CZ301" i="8"/>
  <c r="AG295" i="8"/>
  <c r="CK295" i="8"/>
  <c r="BH295" i="8"/>
  <c r="DP295" i="8"/>
  <c r="CZ295" i="8"/>
  <c r="AV295" i="8"/>
  <c r="AJ275" i="8"/>
  <c r="BL275" i="8"/>
  <c r="CK275" i="8"/>
  <c r="DQ275" i="8"/>
  <c r="T275" i="8"/>
  <c r="AV275" i="8"/>
  <c r="CB275" i="8"/>
  <c r="DA275" i="8"/>
  <c r="EB275" i="8"/>
  <c r="BE275" i="8"/>
  <c r="DH275" i="8"/>
  <c r="Y275" i="8"/>
  <c r="CF275" i="8"/>
  <c r="EL274" i="8"/>
  <c r="AB271" i="8"/>
  <c r="BH271" i="8"/>
  <c r="CZ271" i="8"/>
  <c r="DH261" i="8"/>
  <c r="BQ261" i="8"/>
  <c r="AP254" i="8"/>
  <c r="CA254" i="8"/>
  <c r="DR254" i="8"/>
  <c r="V254" i="8"/>
  <c r="BK254" i="8"/>
  <c r="CX254" i="8"/>
  <c r="EE254" i="8"/>
  <c r="BS254" i="8"/>
  <c r="AL254" i="8"/>
  <c r="DB254" i="8"/>
  <c r="CX250" i="8"/>
  <c r="DT245" i="8"/>
  <c r="DX237" i="8"/>
  <c r="AB210" i="8"/>
  <c r="AF210" i="8"/>
  <c r="BA210" i="8"/>
  <c r="BW210" i="8"/>
  <c r="CR210" i="8"/>
  <c r="DM210" i="8"/>
  <c r="EI210" i="8"/>
  <c r="U210" i="8"/>
  <c r="AV210" i="8"/>
  <c r="CB210" i="8"/>
  <c r="DC210" i="8"/>
  <c r="EC210" i="8"/>
  <c r="AK210" i="8"/>
  <c r="BL210" i="8"/>
  <c r="CM210" i="8"/>
  <c r="DS210" i="8"/>
  <c r="AA210" i="8"/>
  <c r="CG210" i="8"/>
  <c r="BG210" i="8"/>
  <c r="DH210" i="8"/>
  <c r="CQ208" i="8"/>
  <c r="AI193" i="8"/>
  <c r="CU193" i="8"/>
  <c r="BZ193" i="8"/>
  <c r="DQ193" i="8"/>
  <c r="DW182" i="8"/>
  <c r="Y179" i="8"/>
  <c r="AN179" i="8"/>
  <c r="BC179" i="8"/>
  <c r="BP179" i="8"/>
  <c r="CE179" i="8"/>
  <c r="CS179" i="8"/>
  <c r="DG179" i="8"/>
  <c r="DU179" i="8"/>
  <c r="EJ179" i="8"/>
  <c r="S179" i="8"/>
  <c r="AG179" i="8"/>
  <c r="AU179" i="8"/>
  <c r="BI179" i="8"/>
  <c r="BX179" i="8"/>
  <c r="CK179" i="8"/>
  <c r="CZ179" i="8"/>
  <c r="DO179" i="8"/>
  <c r="EB179" i="8"/>
  <c r="T179" i="8"/>
  <c r="AW179" i="8"/>
  <c r="BY179" i="8"/>
  <c r="DA179" i="8"/>
  <c r="EE179" i="8"/>
  <c r="AI179" i="8"/>
  <c r="BK179" i="8"/>
  <c r="CN179" i="8"/>
  <c r="DP179" i="8"/>
  <c r="AB179" i="8"/>
  <c r="CF179" i="8"/>
  <c r="EK179" i="8"/>
  <c r="BD179" i="8"/>
  <c r="DI179" i="8"/>
  <c r="U172" i="8"/>
  <c r="AL172" i="8"/>
  <c r="BF172" i="8"/>
  <c r="BZ172" i="8"/>
  <c r="CQ172" i="8"/>
  <c r="DK172" i="8"/>
  <c r="EC172" i="8"/>
  <c r="AA172" i="8"/>
  <c r="AW172" i="8"/>
  <c r="BV172" i="8"/>
  <c r="CX172" i="8"/>
  <c r="DS172" i="8"/>
  <c r="AK172" i="8"/>
  <c r="BM172" i="8"/>
  <c r="CH172" i="8"/>
  <c r="DI172" i="8"/>
  <c r="EH172" i="8"/>
  <c r="BE172" i="8"/>
  <c r="DB172" i="8"/>
  <c r="AD172" i="8"/>
  <c r="CG172" i="8"/>
  <c r="EA172" i="8"/>
  <c r="AT172" i="8"/>
  <c r="EI172" i="8"/>
  <c r="CP172" i="8"/>
  <c r="BW165" i="8"/>
  <c r="BB164" i="8"/>
  <c r="CX164" i="8"/>
  <c r="Z164" i="8"/>
  <c r="CP164" i="8"/>
  <c r="BM164" i="8"/>
  <c r="EA164" i="8"/>
  <c r="DR164" i="8"/>
  <c r="AT164" i="8"/>
  <c r="CE164" i="8"/>
  <c r="AU424" i="8"/>
  <c r="BP424" i="8"/>
  <c r="CL424" i="8"/>
  <c r="DG424" i="8"/>
  <c r="EB424" i="8"/>
  <c r="S420" i="8"/>
  <c r="R420" i="8"/>
  <c r="AL420" i="8"/>
  <c r="AX420" i="8"/>
  <c r="BL420" i="8"/>
  <c r="CB420" i="8"/>
  <c r="CN420" i="8"/>
  <c r="DC420" i="8"/>
  <c r="DS420" i="8"/>
  <c r="EE420" i="8"/>
  <c r="AV414" i="8"/>
  <c r="ED414" i="8"/>
  <c r="V413" i="8"/>
  <c r="U413" i="8"/>
  <c r="AD413" i="8"/>
  <c r="AN413" i="8"/>
  <c r="AX413" i="8"/>
  <c r="BF413" i="8"/>
  <c r="BP413" i="8"/>
  <c r="BZ413" i="8"/>
  <c r="CJ413" i="8"/>
  <c r="CR413" i="8"/>
  <c r="DB413" i="8"/>
  <c r="DL413" i="8"/>
  <c r="DU413" i="8"/>
  <c r="EF413" i="8"/>
  <c r="R407" i="8"/>
  <c r="X407" i="8"/>
  <c r="AC407" i="8"/>
  <c r="AH407" i="8"/>
  <c r="AN407" i="8"/>
  <c r="AS407" i="8"/>
  <c r="AX407" i="8"/>
  <c r="BD407" i="8"/>
  <c r="BI407" i="8"/>
  <c r="BN407" i="8"/>
  <c r="BT407" i="8"/>
  <c r="BY407" i="8"/>
  <c r="CD407" i="8"/>
  <c r="CJ407" i="8"/>
  <c r="CO407" i="8"/>
  <c r="CT407" i="8"/>
  <c r="CZ407" i="8"/>
  <c r="DE407" i="8"/>
  <c r="DJ407" i="8"/>
  <c r="DP407" i="8"/>
  <c r="DU407" i="8"/>
  <c r="DZ407" i="8"/>
  <c r="EF407" i="8"/>
  <c r="EK407" i="8"/>
  <c r="V405" i="8"/>
  <c r="X405" i="8"/>
  <c r="AF405" i="8"/>
  <c r="AP405" i="8"/>
  <c r="AZ405" i="8"/>
  <c r="BI405" i="8"/>
  <c r="BT405" i="8"/>
  <c r="CB405" i="8"/>
  <c r="CK405" i="8"/>
  <c r="CV405" i="8"/>
  <c r="DE405" i="8"/>
  <c r="DM405" i="8"/>
  <c r="DX405" i="8"/>
  <c r="EG405" i="8"/>
  <c r="Y399" i="8"/>
  <c r="AJ399" i="8"/>
  <c r="AT399" i="8"/>
  <c r="BE399" i="8"/>
  <c r="BP399" i="8"/>
  <c r="BZ399" i="8"/>
  <c r="CK399" i="8"/>
  <c r="CV399" i="8"/>
  <c r="DF399" i="8"/>
  <c r="DQ399" i="8"/>
  <c r="EB399" i="8"/>
  <c r="EL399" i="8"/>
  <c r="T399" i="8"/>
  <c r="AD399" i="8"/>
  <c r="AO399" i="8"/>
  <c r="AZ399" i="8"/>
  <c r="BJ399" i="8"/>
  <c r="BU399" i="8"/>
  <c r="CF399" i="8"/>
  <c r="CP399" i="8"/>
  <c r="DA399" i="8"/>
  <c r="DL399" i="8"/>
  <c r="DV399" i="8"/>
  <c r="EG399" i="8"/>
  <c r="BL381" i="8"/>
  <c r="DX381" i="8"/>
  <c r="AF381" i="8"/>
  <c r="CR381" i="8"/>
  <c r="V367" i="8"/>
  <c r="AD367" i="8"/>
  <c r="AL367" i="8"/>
  <c r="AT367" i="8"/>
  <c r="BB367" i="8"/>
  <c r="BJ367" i="8"/>
  <c r="BR367" i="8"/>
  <c r="BZ367" i="8"/>
  <c r="CH367" i="8"/>
  <c r="CP367" i="8"/>
  <c r="CX367" i="8"/>
  <c r="DF367" i="8"/>
  <c r="DN367" i="8"/>
  <c r="DV367" i="8"/>
  <c r="ED367" i="8"/>
  <c r="EL367" i="8"/>
  <c r="R367" i="8"/>
  <c r="Z367" i="8"/>
  <c r="AH367" i="8"/>
  <c r="AP367" i="8"/>
  <c r="AX367" i="8"/>
  <c r="BF367" i="8"/>
  <c r="BN367" i="8"/>
  <c r="BV367" i="8"/>
  <c r="CD367" i="8"/>
  <c r="CL367" i="8"/>
  <c r="CT367" i="8"/>
  <c r="DB367" i="8"/>
  <c r="DJ367" i="8"/>
  <c r="DR367" i="8"/>
  <c r="DZ367" i="8"/>
  <c r="EH367" i="8"/>
  <c r="AL358" i="8"/>
  <c r="BO358" i="8"/>
  <c r="CR358" i="8"/>
  <c r="DS358" i="8"/>
  <c r="X358" i="8"/>
  <c r="BB358" i="8"/>
  <c r="CB358" i="8"/>
  <c r="DF358" i="8"/>
  <c r="EI358" i="8"/>
  <c r="U349" i="8"/>
  <c r="Y349" i="8"/>
  <c r="AG349" i="8"/>
  <c r="AR349" i="8"/>
  <c r="BA349" i="8"/>
  <c r="BJ349" i="8"/>
  <c r="BU349" i="8"/>
  <c r="CC349" i="8"/>
  <c r="CL349" i="8"/>
  <c r="CW349" i="8"/>
  <c r="DF349" i="8"/>
  <c r="DN349" i="8"/>
  <c r="DY349" i="8"/>
  <c r="EH349" i="8"/>
  <c r="T349" i="8"/>
  <c r="AD349" i="8"/>
  <c r="AL349" i="8"/>
  <c r="AV349" i="8"/>
  <c r="BF349" i="8"/>
  <c r="BP349" i="8"/>
  <c r="BX349" i="8"/>
  <c r="CH349" i="8"/>
  <c r="CR349" i="8"/>
  <c r="DA349" i="8"/>
  <c r="DL349" i="8"/>
  <c r="DT349" i="8"/>
  <c r="EC349" i="8"/>
  <c r="AJ348" i="8"/>
  <c r="BF348" i="8"/>
  <c r="DG348" i="8"/>
  <c r="Z348" i="8"/>
  <c r="CL348" i="8"/>
  <c r="V336" i="8"/>
  <c r="AL336" i="8"/>
  <c r="DS336" i="8"/>
  <c r="CX336" i="8"/>
  <c r="BG336" i="8"/>
  <c r="S334" i="8"/>
  <c r="W334" i="8"/>
  <c r="AH334" i="8"/>
  <c r="AT334" i="8"/>
  <c r="BC334" i="8"/>
  <c r="BN334" i="8"/>
  <c r="BZ334" i="8"/>
  <c r="CI334" i="8"/>
  <c r="CT334" i="8"/>
  <c r="DF334" i="8"/>
  <c r="DO334" i="8"/>
  <c r="DZ334" i="8"/>
  <c r="EL334" i="8"/>
  <c r="R334" i="8"/>
  <c r="AE334" i="8"/>
  <c r="AU334" i="8"/>
  <c r="BJ334" i="8"/>
  <c r="BV334" i="8"/>
  <c r="CL334" i="8"/>
  <c r="CY334" i="8"/>
  <c r="DN334" i="8"/>
  <c r="ED334" i="8"/>
  <c r="Z334" i="8"/>
  <c r="AM334" i="8"/>
  <c r="BB334" i="8"/>
  <c r="BR334" i="8"/>
  <c r="CD334" i="8"/>
  <c r="CQ334" i="8"/>
  <c r="DG334" i="8"/>
  <c r="DV334" i="8"/>
  <c r="EH334" i="8"/>
  <c r="X331" i="8"/>
  <c r="AF331" i="8"/>
  <c r="AN331" i="8"/>
  <c r="AV331" i="8"/>
  <c r="BD331" i="8"/>
  <c r="BL331" i="8"/>
  <c r="BT331" i="8"/>
  <c r="CB331" i="8"/>
  <c r="CJ331" i="8"/>
  <c r="CR331" i="8"/>
  <c r="CZ331" i="8"/>
  <c r="DH331" i="8"/>
  <c r="DP331" i="8"/>
  <c r="DX331" i="8"/>
  <c r="EF331" i="8"/>
  <c r="T331" i="8"/>
  <c r="AB331" i="8"/>
  <c r="AJ331" i="8"/>
  <c r="AR331" i="8"/>
  <c r="AZ331" i="8"/>
  <c r="BH331" i="8"/>
  <c r="BP331" i="8"/>
  <c r="BX331" i="8"/>
  <c r="CF331" i="8"/>
  <c r="CN331" i="8"/>
  <c r="CV331" i="8"/>
  <c r="DD331" i="8"/>
  <c r="DL331" i="8"/>
  <c r="DT331" i="8"/>
  <c r="EB331" i="8"/>
  <c r="EJ331" i="8"/>
  <c r="U331" i="8"/>
  <c r="AK331" i="8"/>
  <c r="BA331" i="8"/>
  <c r="BQ331" i="8"/>
  <c r="CG331" i="8"/>
  <c r="CW331" i="8"/>
  <c r="DM331" i="8"/>
  <c r="EC331" i="8"/>
  <c r="AC331" i="8"/>
  <c r="AS331" i="8"/>
  <c r="BI331" i="8"/>
  <c r="BY331" i="8"/>
  <c r="CO331" i="8"/>
  <c r="DE331" i="8"/>
  <c r="DU331" i="8"/>
  <c r="EK331" i="8"/>
  <c r="T323" i="8"/>
  <c r="AB323" i="8"/>
  <c r="AJ323" i="8"/>
  <c r="AR323" i="8"/>
  <c r="AZ323" i="8"/>
  <c r="BH323" i="8"/>
  <c r="BP323" i="8"/>
  <c r="BX323" i="8"/>
  <c r="CF323" i="8"/>
  <c r="CN323" i="8"/>
  <c r="CV323" i="8"/>
  <c r="DD323" i="8"/>
  <c r="DL323" i="8"/>
  <c r="DT323" i="8"/>
  <c r="EB323" i="8"/>
  <c r="EJ323" i="8"/>
  <c r="X323" i="8"/>
  <c r="AF323" i="8"/>
  <c r="AN323" i="8"/>
  <c r="AV323" i="8"/>
  <c r="BD323" i="8"/>
  <c r="BL323" i="8"/>
  <c r="BT323" i="8"/>
  <c r="CB323" i="8"/>
  <c r="CJ323" i="8"/>
  <c r="CR323" i="8"/>
  <c r="CZ323" i="8"/>
  <c r="DH323" i="8"/>
  <c r="DP323" i="8"/>
  <c r="DX323" i="8"/>
  <c r="EF323" i="8"/>
  <c r="AC323" i="8"/>
  <c r="AS323" i="8"/>
  <c r="BI323" i="8"/>
  <c r="BY323" i="8"/>
  <c r="CO323" i="8"/>
  <c r="DE323" i="8"/>
  <c r="DU323" i="8"/>
  <c r="EK323" i="8"/>
  <c r="U323" i="8"/>
  <c r="AK323" i="8"/>
  <c r="BA323" i="8"/>
  <c r="BQ323" i="8"/>
  <c r="CG323" i="8"/>
  <c r="CW323" i="8"/>
  <c r="DM323" i="8"/>
  <c r="EC323" i="8"/>
  <c r="T315" i="8"/>
  <c r="AB315" i="8"/>
  <c r="AJ315" i="8"/>
  <c r="AR315" i="8"/>
  <c r="AZ315" i="8"/>
  <c r="BH315" i="8"/>
  <c r="BP315" i="8"/>
  <c r="BX315" i="8"/>
  <c r="CF315" i="8"/>
  <c r="CN315" i="8"/>
  <c r="CV315" i="8"/>
  <c r="DD315" i="8"/>
  <c r="DL315" i="8"/>
  <c r="DT315" i="8"/>
  <c r="EB315" i="8"/>
  <c r="EJ315" i="8"/>
  <c r="X315" i="8"/>
  <c r="AF315" i="8"/>
  <c r="AN315" i="8"/>
  <c r="AV315" i="8"/>
  <c r="BD315" i="8"/>
  <c r="BL315" i="8"/>
  <c r="BT315" i="8"/>
  <c r="CB315" i="8"/>
  <c r="CJ315" i="8"/>
  <c r="CR315" i="8"/>
  <c r="CZ315" i="8"/>
  <c r="DH315" i="8"/>
  <c r="DP315" i="8"/>
  <c r="DX315" i="8"/>
  <c r="EF315" i="8"/>
  <c r="U315" i="8"/>
  <c r="AK315" i="8"/>
  <c r="BA315" i="8"/>
  <c r="BQ315" i="8"/>
  <c r="CG315" i="8"/>
  <c r="CW315" i="8"/>
  <c r="DM315" i="8"/>
  <c r="EC315" i="8"/>
  <c r="AC315" i="8"/>
  <c r="AS315" i="8"/>
  <c r="BI315" i="8"/>
  <c r="BY315" i="8"/>
  <c r="CO315" i="8"/>
  <c r="DE315" i="8"/>
  <c r="DU315" i="8"/>
  <c r="EK315" i="8"/>
  <c r="AL292" i="8"/>
  <c r="DS292" i="8"/>
  <c r="AD282" i="8"/>
  <c r="DJ282" i="8"/>
  <c r="BS282" i="8"/>
  <c r="AX282" i="8"/>
  <c r="EE282" i="8"/>
  <c r="AI280" i="8"/>
  <c r="Z280" i="8"/>
  <c r="CL280" i="8"/>
  <c r="EL280" i="8"/>
  <c r="BF280" i="8"/>
  <c r="DF280" i="8"/>
  <c r="CU280" i="8"/>
  <c r="AT280" i="8"/>
  <c r="AJ263" i="8"/>
  <c r="CC263" i="8"/>
  <c r="EJ263" i="8"/>
  <c r="T261" i="8"/>
  <c r="AC261" i="8"/>
  <c r="AN261" i="8"/>
  <c r="AZ261" i="8"/>
  <c r="BI261" i="8"/>
  <c r="BT261" i="8"/>
  <c r="CF261" i="8"/>
  <c r="CO261" i="8"/>
  <c r="CZ261" i="8"/>
  <c r="DL261" i="8"/>
  <c r="DU261" i="8"/>
  <c r="EF261" i="8"/>
  <c r="X261" i="8"/>
  <c r="AJ261" i="8"/>
  <c r="AS261" i="8"/>
  <c r="BD261" i="8"/>
  <c r="BP261" i="8"/>
  <c r="BY261" i="8"/>
  <c r="CJ261" i="8"/>
  <c r="CV261" i="8"/>
  <c r="DE261" i="8"/>
  <c r="DP261" i="8"/>
  <c r="EB261" i="8"/>
  <c r="EK261" i="8"/>
  <c r="U261" i="8"/>
  <c r="AR261" i="8"/>
  <c r="BL261" i="8"/>
  <c r="CG261" i="8"/>
  <c r="DD261" i="8"/>
  <c r="DX261" i="8"/>
  <c r="AF261" i="8"/>
  <c r="BA261" i="8"/>
  <c r="BX261" i="8"/>
  <c r="CR261" i="8"/>
  <c r="DM261" i="8"/>
  <c r="EJ261" i="8"/>
  <c r="AD258" i="8"/>
  <c r="BZ258" i="8"/>
  <c r="EL258" i="8"/>
  <c r="BC258" i="8"/>
  <c r="DJ258" i="8"/>
  <c r="CT258" i="8"/>
  <c r="AH258" i="8"/>
  <c r="BD253" i="8"/>
  <c r="CN253" i="8"/>
  <c r="AJ253" i="8"/>
  <c r="BT253" i="8"/>
  <c r="BH249" i="8"/>
  <c r="DH249" i="8"/>
  <c r="AB249" i="8"/>
  <c r="CN249" i="8"/>
  <c r="CV249" i="8"/>
  <c r="AV249" i="8"/>
  <c r="T245" i="8"/>
  <c r="AR245" i="8"/>
  <c r="BL245" i="8"/>
  <c r="CF245" i="8"/>
  <c r="DD245" i="8"/>
  <c r="DX245" i="8"/>
  <c r="AF245" i="8"/>
  <c r="AZ245" i="8"/>
  <c r="BX245" i="8"/>
  <c r="CR245" i="8"/>
  <c r="DL245" i="8"/>
  <c r="EJ245" i="8"/>
  <c r="AB245" i="8"/>
  <c r="BP245" i="8"/>
  <c r="DH245" i="8"/>
  <c r="AV245" i="8"/>
  <c r="CN245" i="8"/>
  <c r="EB245" i="8"/>
  <c r="R244" i="8"/>
  <c r="AX244" i="8"/>
  <c r="CD244" i="8"/>
  <c r="DJ244" i="8"/>
  <c r="AH244" i="8"/>
  <c r="BN244" i="8"/>
  <c r="CT244" i="8"/>
  <c r="DZ244" i="8"/>
  <c r="Z244" i="8"/>
  <c r="CL244" i="8"/>
  <c r="BF244" i="8"/>
  <c r="DR244" i="8"/>
  <c r="W208" i="8"/>
  <c r="AJ208" i="8"/>
  <c r="AY208" i="8"/>
  <c r="BI208" i="8"/>
  <c r="BT208" i="8"/>
  <c r="CC208" i="8"/>
  <c r="CK208" i="8"/>
  <c r="CV208" i="8"/>
  <c r="DE208" i="8"/>
  <c r="DO208" i="8"/>
  <c r="DY208" i="8"/>
  <c r="EG208" i="8"/>
  <c r="X208" i="8"/>
  <c r="AR208" i="8"/>
  <c r="BH208" i="8"/>
  <c r="BU208" i="8"/>
  <c r="CI208" i="8"/>
  <c r="CS208" i="8"/>
  <c r="DG208" i="8"/>
  <c r="DT208" i="8"/>
  <c r="EF208" i="8"/>
  <c r="AE208" i="8"/>
  <c r="AZ208" i="8"/>
  <c r="BO208" i="8"/>
  <c r="CA208" i="8"/>
  <c r="CO208" i="8"/>
  <c r="CZ208" i="8"/>
  <c r="DL208" i="8"/>
  <c r="EA208" i="8"/>
  <c r="AS208" i="8"/>
  <c r="BX208" i="8"/>
  <c r="CY208" i="8"/>
  <c r="DU208" i="8"/>
  <c r="AC208" i="8"/>
  <c r="BM208" i="8"/>
  <c r="CJ208" i="8"/>
  <c r="DK208" i="8"/>
  <c r="EJ208" i="8"/>
  <c r="AY160" i="8"/>
  <c r="CT160" i="8"/>
  <c r="BU160" i="8"/>
  <c r="EK160" i="8"/>
  <c r="AD160" i="8"/>
  <c r="DK160" i="8"/>
  <c r="EG160" i="8"/>
  <c r="BC160" i="8"/>
  <c r="CP160" i="8"/>
  <c r="AS112" i="8"/>
  <c r="BU112" i="8"/>
  <c r="CW112" i="8"/>
  <c r="DZ112" i="8"/>
  <c r="AD112" i="8"/>
  <c r="BI112" i="8"/>
  <c r="CZ112" i="8"/>
  <c r="AT112" i="8"/>
  <c r="CJ112" i="8"/>
  <c r="DM112" i="8"/>
  <c r="AF112" i="8"/>
  <c r="DL112" i="8"/>
  <c r="BV112" i="8"/>
  <c r="BF112" i="8"/>
  <c r="EB112" i="8"/>
  <c r="CK112" i="8"/>
  <c r="DX501" i="8"/>
  <c r="DD501" i="8"/>
  <c r="CJ501" i="8"/>
  <c r="BL501" i="8"/>
  <c r="AR501" i="8"/>
  <c r="U501" i="8"/>
  <c r="EK500" i="8"/>
  <c r="EE500" i="8"/>
  <c r="DZ500" i="8"/>
  <c r="DU500" i="8"/>
  <c r="DO500" i="8"/>
  <c r="DJ500" i="8"/>
  <c r="DE500" i="8"/>
  <c r="CY500" i="8"/>
  <c r="CT500" i="8"/>
  <c r="CO500" i="8"/>
  <c r="CI500" i="8"/>
  <c r="CD500" i="8"/>
  <c r="BY500" i="8"/>
  <c r="BS500" i="8"/>
  <c r="BN500" i="8"/>
  <c r="BI500" i="8"/>
  <c r="BC500" i="8"/>
  <c r="AX500" i="8"/>
  <c r="AS500" i="8"/>
  <c r="AM500" i="8"/>
  <c r="AH500" i="8"/>
  <c r="AC500" i="8"/>
  <c r="W500" i="8"/>
  <c r="ED498" i="8"/>
  <c r="CM498" i="8"/>
  <c r="AW498" i="8"/>
  <c r="CV493" i="8"/>
  <c r="EJ491" i="8"/>
  <c r="DL491" i="8"/>
  <c r="CR491" i="8"/>
  <c r="BX491" i="8"/>
  <c r="AZ491" i="8"/>
  <c r="AF491" i="8"/>
  <c r="U491" i="8"/>
  <c r="EK490" i="8"/>
  <c r="EE490" i="8"/>
  <c r="DZ490" i="8"/>
  <c r="DU490" i="8"/>
  <c r="DO490" i="8"/>
  <c r="DJ490" i="8"/>
  <c r="DE490" i="8"/>
  <c r="CY490" i="8"/>
  <c r="CT490" i="8"/>
  <c r="CO490" i="8"/>
  <c r="CI490" i="8"/>
  <c r="CD490" i="8"/>
  <c r="BY490" i="8"/>
  <c r="BS490" i="8"/>
  <c r="BN490" i="8"/>
  <c r="BI490" i="8"/>
  <c r="BC490" i="8"/>
  <c r="AX490" i="8"/>
  <c r="AS490" i="8"/>
  <c r="AM490" i="8"/>
  <c r="AH490" i="8"/>
  <c r="AC490" i="8"/>
  <c r="W490" i="8"/>
  <c r="ED488" i="8"/>
  <c r="CM488" i="8"/>
  <c r="AW488" i="8"/>
  <c r="ED484" i="8"/>
  <c r="DQ484" i="8"/>
  <c r="DA484" i="8"/>
  <c r="CM484" i="8"/>
  <c r="BZ484" i="8"/>
  <c r="BJ484" i="8"/>
  <c r="AW484" i="8"/>
  <c r="AI484" i="8"/>
  <c r="S484" i="8"/>
  <c r="EL482" i="8"/>
  <c r="EA482" i="8"/>
  <c r="DQ482" i="8"/>
  <c r="DF482" i="8"/>
  <c r="CU482" i="8"/>
  <c r="CK482" i="8"/>
  <c r="BZ482" i="8"/>
  <c r="BO482" i="8"/>
  <c r="BE482" i="8"/>
  <c r="AT482" i="8"/>
  <c r="AI482" i="8"/>
  <c r="EF479" i="8"/>
  <c r="CZ479" i="8"/>
  <c r="BT479" i="8"/>
  <c r="EI478" i="8"/>
  <c r="DY478" i="8"/>
  <c r="DN478" i="8"/>
  <c r="DC478" i="8"/>
  <c r="CS478" i="8"/>
  <c r="CH478" i="8"/>
  <c r="BW478" i="8"/>
  <c r="BM478" i="8"/>
  <c r="BB478" i="8"/>
  <c r="AQ478" i="8"/>
  <c r="EJ475" i="8"/>
  <c r="DP475" i="8"/>
  <c r="CR475" i="8"/>
  <c r="BX475" i="8"/>
  <c r="BD475" i="8"/>
  <c r="AF475" i="8"/>
  <c r="EH474" i="8"/>
  <c r="EC474" i="8"/>
  <c r="DW474" i="8"/>
  <c r="DR474" i="8"/>
  <c r="DM474" i="8"/>
  <c r="DG474" i="8"/>
  <c r="DB474" i="8"/>
  <c r="CW474" i="8"/>
  <c r="CQ474" i="8"/>
  <c r="CL474" i="8"/>
  <c r="CG474" i="8"/>
  <c r="CA474" i="8"/>
  <c r="BV474" i="8"/>
  <c r="BQ474" i="8"/>
  <c r="BK474" i="8"/>
  <c r="BF474" i="8"/>
  <c r="BA474" i="8"/>
  <c r="AU474" i="8"/>
  <c r="AP474" i="8"/>
  <c r="AK474" i="8"/>
  <c r="AE474" i="8"/>
  <c r="Z474" i="8"/>
  <c r="T474" i="8"/>
  <c r="DS472" i="8"/>
  <c r="CS472" i="8"/>
  <c r="BM472" i="8"/>
  <c r="AL472" i="8"/>
  <c r="DY470" i="8"/>
  <c r="DC470" i="8"/>
  <c r="CH470" i="8"/>
  <c r="BM470" i="8"/>
  <c r="AQ470" i="8"/>
  <c r="EI468" i="8"/>
  <c r="DC468" i="8"/>
  <c r="CC468" i="8"/>
  <c r="BB468" i="8"/>
  <c r="V468" i="8"/>
  <c r="CB465" i="8"/>
  <c r="DX463" i="8"/>
  <c r="DD463" i="8"/>
  <c r="CF463" i="8"/>
  <c r="BL463" i="8"/>
  <c r="AR463" i="8"/>
  <c r="T463" i="8"/>
  <c r="EH462" i="8"/>
  <c r="EC462" i="8"/>
  <c r="DW462" i="8"/>
  <c r="DR462" i="8"/>
  <c r="DM462" i="8"/>
  <c r="DG462" i="8"/>
  <c r="DB462" i="8"/>
  <c r="CW462" i="8"/>
  <c r="CQ462" i="8"/>
  <c r="CL462" i="8"/>
  <c r="CG462" i="8"/>
  <c r="CA462" i="8"/>
  <c r="BV462" i="8"/>
  <c r="BQ462" i="8"/>
  <c r="BK462" i="8"/>
  <c r="BF462" i="8"/>
  <c r="BA462" i="8"/>
  <c r="AU462" i="8"/>
  <c r="AP462" i="8"/>
  <c r="AK462" i="8"/>
  <c r="AE462" i="8"/>
  <c r="Z462" i="8"/>
  <c r="T462" i="8"/>
  <c r="DY460" i="8"/>
  <c r="DC460" i="8"/>
  <c r="CH460" i="8"/>
  <c r="BM460" i="8"/>
  <c r="AQ460" i="8"/>
  <c r="CR457" i="8"/>
  <c r="EB455" i="8"/>
  <c r="AJ455" i="8"/>
  <c r="EB453" i="8"/>
  <c r="BP453" i="8"/>
  <c r="DX451" i="8"/>
  <c r="DD451" i="8"/>
  <c r="CF451" i="8"/>
  <c r="BL451" i="8"/>
  <c r="AR451" i="8"/>
  <c r="T451" i="8"/>
  <c r="EH450" i="8"/>
  <c r="EC450" i="8"/>
  <c r="DW450" i="8"/>
  <c r="DR450" i="8"/>
  <c r="DM450" i="8"/>
  <c r="DG450" i="8"/>
  <c r="DB450" i="8"/>
  <c r="CW450" i="8"/>
  <c r="CQ450" i="8"/>
  <c r="CL450" i="8"/>
  <c r="CG450" i="8"/>
  <c r="CA450" i="8"/>
  <c r="BV450" i="8"/>
  <c r="BQ450" i="8"/>
  <c r="BK450" i="8"/>
  <c r="BF450" i="8"/>
  <c r="BA450" i="8"/>
  <c r="AU450" i="8"/>
  <c r="AP450" i="8"/>
  <c r="AK450" i="8"/>
  <c r="AE450" i="8"/>
  <c r="Z450" i="8"/>
  <c r="T450" i="8"/>
  <c r="DY448" i="8"/>
  <c r="DC448" i="8"/>
  <c r="CH448" i="8"/>
  <c r="BM448" i="8"/>
  <c r="AQ448" i="8"/>
  <c r="V448" i="8"/>
  <c r="CR445" i="8"/>
  <c r="AF445" i="8"/>
  <c r="EJ443" i="8"/>
  <c r="DL443" i="8"/>
  <c r="CR443" i="8"/>
  <c r="BX443" i="8"/>
  <c r="AZ443" i="8"/>
  <c r="AF443" i="8"/>
  <c r="U443" i="8"/>
  <c r="EK442" i="8"/>
  <c r="EE442" i="8"/>
  <c r="DZ442" i="8"/>
  <c r="DU442" i="8"/>
  <c r="DO442" i="8"/>
  <c r="DJ442" i="8"/>
  <c r="DE442" i="8"/>
  <c r="CY442" i="8"/>
  <c r="CT442" i="8"/>
  <c r="CO442" i="8"/>
  <c r="CI442" i="8"/>
  <c r="CD442" i="8"/>
  <c r="BY442" i="8"/>
  <c r="BS442" i="8"/>
  <c r="BN442" i="8"/>
  <c r="BI442" i="8"/>
  <c r="BC442" i="8"/>
  <c r="AX442" i="8"/>
  <c r="AS442" i="8"/>
  <c r="AM442" i="8"/>
  <c r="AH442" i="8"/>
  <c r="AC442" i="8"/>
  <c r="W442" i="8"/>
  <c r="EI440" i="8"/>
  <c r="EA440" i="8"/>
  <c r="DU440" i="8"/>
  <c r="DN440" i="8"/>
  <c r="DF440" i="8"/>
  <c r="CY440" i="8"/>
  <c r="CS440" i="8"/>
  <c r="CK440" i="8"/>
  <c r="CD440" i="8"/>
  <c r="BW440" i="8"/>
  <c r="BO440" i="8"/>
  <c r="BI440" i="8"/>
  <c r="BB440" i="8"/>
  <c r="AT440" i="8"/>
  <c r="AM440" i="8"/>
  <c r="AG440" i="8"/>
  <c r="Y440" i="8"/>
  <c r="DX437" i="8"/>
  <c r="CZ437" i="8"/>
  <c r="CF437" i="8"/>
  <c r="BL437" i="8"/>
  <c r="AN437" i="8"/>
  <c r="EC436" i="8"/>
  <c r="DS436" i="8"/>
  <c r="DK436" i="8"/>
  <c r="DA436" i="8"/>
  <c r="CQ436" i="8"/>
  <c r="CH436" i="8"/>
  <c r="BW436" i="8"/>
  <c r="BO436" i="8"/>
  <c r="BF436" i="8"/>
  <c r="AU436" i="8"/>
  <c r="AL436" i="8"/>
  <c r="AD436" i="8"/>
  <c r="S436" i="8"/>
  <c r="EK434" i="8"/>
  <c r="DW434" i="8"/>
  <c r="DI434" i="8"/>
  <c r="CT434" i="8"/>
  <c r="CG434" i="8"/>
  <c r="BR434" i="8"/>
  <c r="BC434" i="8"/>
  <c r="AP434" i="8"/>
  <c r="EG432" i="8"/>
  <c r="DE432" i="8"/>
  <c r="CC432" i="8"/>
  <c r="AY432" i="8"/>
  <c r="W432" i="8"/>
  <c r="DX429" i="8"/>
  <c r="DD429" i="8"/>
  <c r="CF429" i="8"/>
  <c r="BL429" i="8"/>
  <c r="AR429" i="8"/>
  <c r="T429" i="8"/>
  <c r="EG428" i="8"/>
  <c r="DY428" i="8"/>
  <c r="DQ428" i="8"/>
  <c r="DI428" i="8"/>
  <c r="DA428" i="8"/>
  <c r="CS428" i="8"/>
  <c r="CK428" i="8"/>
  <c r="CC428" i="8"/>
  <c r="BU428" i="8"/>
  <c r="BM428" i="8"/>
  <c r="BE428" i="8"/>
  <c r="AW428" i="8"/>
  <c r="AO428" i="8"/>
  <c r="AG428" i="8"/>
  <c r="Y428" i="8"/>
  <c r="DX427" i="8"/>
  <c r="CW427" i="8"/>
  <c r="BL427" i="8"/>
  <c r="Z427" i="8"/>
  <c r="W426" i="8"/>
  <c r="S426" i="8"/>
  <c r="AN426" i="8"/>
  <c r="BF426" i="8"/>
  <c r="BX426" i="8"/>
  <c r="CT426" i="8"/>
  <c r="DK426" i="8"/>
  <c r="EB426" i="8"/>
  <c r="DR424" i="8"/>
  <c r="CQ424" i="8"/>
  <c r="BK424" i="8"/>
  <c r="T424" i="8"/>
  <c r="T423" i="8"/>
  <c r="V423" i="8"/>
  <c r="AC423" i="8"/>
  <c r="AK423" i="8"/>
  <c r="AR423" i="8"/>
  <c r="AX423" i="8"/>
  <c r="BF423" i="8"/>
  <c r="BM423" i="8"/>
  <c r="BT423" i="8"/>
  <c r="CB423" i="8"/>
  <c r="CH423" i="8"/>
  <c r="CO423" i="8"/>
  <c r="CW423" i="8"/>
  <c r="DD423" i="8"/>
  <c r="DJ423" i="8"/>
  <c r="DR423" i="8"/>
  <c r="DY423" i="8"/>
  <c r="EF423" i="8"/>
  <c r="DX420" i="8"/>
  <c r="DH420" i="8"/>
  <c r="CM420" i="8"/>
  <c r="BS420" i="8"/>
  <c r="BB420" i="8"/>
  <c r="AF420" i="8"/>
  <c r="CW419" i="8"/>
  <c r="R418" i="8"/>
  <c r="X418" i="8"/>
  <c r="AE418" i="8"/>
  <c r="AM418" i="8"/>
  <c r="AT418" i="8"/>
  <c r="AZ418" i="8"/>
  <c r="BH418" i="8"/>
  <c r="BO418" i="8"/>
  <c r="BV418" i="8"/>
  <c r="CD418" i="8"/>
  <c r="CJ418" i="8"/>
  <c r="CQ418" i="8"/>
  <c r="CY418" i="8"/>
  <c r="DF418" i="8"/>
  <c r="DL418" i="8"/>
  <c r="DT418" i="8"/>
  <c r="EA418" i="8"/>
  <c r="EH418" i="8"/>
  <c r="EH417" i="8"/>
  <c r="DH417" i="8"/>
  <c r="CG417" i="8"/>
  <c r="BA417" i="8"/>
  <c r="Z417" i="8"/>
  <c r="DH414" i="8"/>
  <c r="EH413" i="8"/>
  <c r="DX413" i="8"/>
  <c r="DJ413" i="8"/>
  <c r="CW413" i="8"/>
  <c r="CK413" i="8"/>
  <c r="BV413" i="8"/>
  <c r="BL413" i="8"/>
  <c r="AZ413" i="8"/>
  <c r="AK413" i="8"/>
  <c r="Y413" i="8"/>
  <c r="DR408" i="8"/>
  <c r="CA408" i="8"/>
  <c r="AP408" i="8"/>
  <c r="EG407" i="8"/>
  <c r="DY407" i="8"/>
  <c r="DR407" i="8"/>
  <c r="DL407" i="8"/>
  <c r="DD407" i="8"/>
  <c r="CW407" i="8"/>
  <c r="CP407" i="8"/>
  <c r="CH407" i="8"/>
  <c r="CB407" i="8"/>
  <c r="BU407" i="8"/>
  <c r="BM407" i="8"/>
  <c r="BF407" i="8"/>
  <c r="AZ407" i="8"/>
  <c r="AR407" i="8"/>
  <c r="AK407" i="8"/>
  <c r="AD407" i="8"/>
  <c r="V407" i="8"/>
  <c r="CX406" i="8"/>
  <c r="EH405" i="8"/>
  <c r="DU405" i="8"/>
  <c r="DJ405" i="8"/>
  <c r="CW405" i="8"/>
  <c r="CJ405" i="8"/>
  <c r="BV405" i="8"/>
  <c r="BL405" i="8"/>
  <c r="AX405" i="8"/>
  <c r="AK405" i="8"/>
  <c r="Y405" i="8"/>
  <c r="S404" i="8"/>
  <c r="AA404" i="8"/>
  <c r="AL404" i="8"/>
  <c r="AV404" i="8"/>
  <c r="BG404" i="8"/>
  <c r="BR404" i="8"/>
  <c r="R404" i="8"/>
  <c r="AF404" i="8"/>
  <c r="AQ404" i="8"/>
  <c r="BB404" i="8"/>
  <c r="BL404" i="8"/>
  <c r="BW404" i="8"/>
  <c r="CH404" i="8"/>
  <c r="CR404" i="8"/>
  <c r="DC404" i="8"/>
  <c r="DN404" i="8"/>
  <c r="DX404" i="8"/>
  <c r="EI404" i="8"/>
  <c r="U403" i="8"/>
  <c r="AP403" i="8"/>
  <c r="BQ403" i="8"/>
  <c r="CW403" i="8"/>
  <c r="DX403" i="8"/>
  <c r="Z403" i="8"/>
  <c r="BF403" i="8"/>
  <c r="CG403" i="8"/>
  <c r="DH403" i="8"/>
  <c r="S402" i="8"/>
  <c r="BF402" i="8"/>
  <c r="DK402" i="8"/>
  <c r="AD402" i="8"/>
  <c r="CI402" i="8"/>
  <c r="EJ399" i="8"/>
  <c r="DN399" i="8"/>
  <c r="CS399" i="8"/>
  <c r="BX399" i="8"/>
  <c r="BB399" i="8"/>
  <c r="AG399" i="8"/>
  <c r="DN396" i="8"/>
  <c r="BW396" i="8"/>
  <c r="AF396" i="8"/>
  <c r="T386" i="8"/>
  <c r="AB386" i="8"/>
  <c r="AI386" i="8"/>
  <c r="AP386" i="8"/>
  <c r="AX386" i="8"/>
  <c r="BD386" i="8"/>
  <c r="BK386" i="8"/>
  <c r="BS386" i="8"/>
  <c r="BZ386" i="8"/>
  <c r="CF386" i="8"/>
  <c r="CN386" i="8"/>
  <c r="CU386" i="8"/>
  <c r="DB386" i="8"/>
  <c r="DJ386" i="8"/>
  <c r="DP386" i="8"/>
  <c r="DW386" i="8"/>
  <c r="EE386" i="8"/>
  <c r="EL386" i="8"/>
  <c r="R386" i="8"/>
  <c r="X386" i="8"/>
  <c r="AE386" i="8"/>
  <c r="AM386" i="8"/>
  <c r="AT386" i="8"/>
  <c r="AZ386" i="8"/>
  <c r="BH386" i="8"/>
  <c r="BO386" i="8"/>
  <c r="BV386" i="8"/>
  <c r="CD386" i="8"/>
  <c r="CJ386" i="8"/>
  <c r="CQ386" i="8"/>
  <c r="CY386" i="8"/>
  <c r="DF386" i="8"/>
  <c r="DL386" i="8"/>
  <c r="DT386" i="8"/>
  <c r="EA386" i="8"/>
  <c r="EH386" i="8"/>
  <c r="DH381" i="8"/>
  <c r="DH379" i="8"/>
  <c r="BP379" i="8"/>
  <c r="AB379" i="8"/>
  <c r="DH377" i="8"/>
  <c r="AV377" i="8"/>
  <c r="DX375" i="8"/>
  <c r="DB375" i="8"/>
  <c r="CH375" i="8"/>
  <c r="BL375" i="8"/>
  <c r="AP375" i="8"/>
  <c r="V375" i="8"/>
  <c r="V374" i="8"/>
  <c r="AF374" i="8"/>
  <c r="AV374" i="8"/>
  <c r="BL374" i="8"/>
  <c r="CB374" i="8"/>
  <c r="CR374" i="8"/>
  <c r="DH374" i="8"/>
  <c r="DX374" i="8"/>
  <c r="R374" i="8"/>
  <c r="AN374" i="8"/>
  <c r="BD374" i="8"/>
  <c r="BT374" i="8"/>
  <c r="CJ374" i="8"/>
  <c r="CZ374" i="8"/>
  <c r="DP374" i="8"/>
  <c r="EF374" i="8"/>
  <c r="DX373" i="8"/>
  <c r="AV373" i="8"/>
  <c r="V371" i="8"/>
  <c r="AD371" i="8"/>
  <c r="AL371" i="8"/>
  <c r="AT371" i="8"/>
  <c r="BB371" i="8"/>
  <c r="BJ371" i="8"/>
  <c r="BR371" i="8"/>
  <c r="BZ371" i="8"/>
  <c r="CH371" i="8"/>
  <c r="CP371" i="8"/>
  <c r="CX371" i="8"/>
  <c r="DF371" i="8"/>
  <c r="DN371" i="8"/>
  <c r="DV371" i="8"/>
  <c r="ED371" i="8"/>
  <c r="EL371" i="8"/>
  <c r="R371" i="8"/>
  <c r="Z371" i="8"/>
  <c r="AH371" i="8"/>
  <c r="AP371" i="8"/>
  <c r="AX371" i="8"/>
  <c r="BF371" i="8"/>
  <c r="BN371" i="8"/>
  <c r="BV371" i="8"/>
  <c r="CD371" i="8"/>
  <c r="CL371" i="8"/>
  <c r="CT371" i="8"/>
  <c r="DB371" i="8"/>
  <c r="DJ371" i="8"/>
  <c r="DR371" i="8"/>
  <c r="DZ371" i="8"/>
  <c r="EH371" i="8"/>
  <c r="AF369" i="8"/>
  <c r="X369" i="8"/>
  <c r="BT369" i="8"/>
  <c r="DH369" i="8"/>
  <c r="AV369" i="8"/>
  <c r="CJ369" i="8"/>
  <c r="EF369" i="8"/>
  <c r="EJ367" i="8"/>
  <c r="DT367" i="8"/>
  <c r="DD367" i="8"/>
  <c r="CN367" i="8"/>
  <c r="BX367" i="8"/>
  <c r="BH367" i="8"/>
  <c r="AR367" i="8"/>
  <c r="AB367" i="8"/>
  <c r="EL365" i="8"/>
  <c r="CX365" i="8"/>
  <c r="BL365" i="8"/>
  <c r="AB365" i="8"/>
  <c r="AE360" i="8"/>
  <c r="AZ360" i="8"/>
  <c r="BV360" i="8"/>
  <c r="CQ360" i="8"/>
  <c r="DL360" i="8"/>
  <c r="EH360" i="8"/>
  <c r="T360" i="8"/>
  <c r="AP360" i="8"/>
  <c r="BK360" i="8"/>
  <c r="CF360" i="8"/>
  <c r="DB360" i="8"/>
  <c r="DW360" i="8"/>
  <c r="DN358" i="8"/>
  <c r="BG358" i="8"/>
  <c r="EE356" i="8"/>
  <c r="DD356" i="8"/>
  <c r="CA356" i="8"/>
  <c r="AX356" i="8"/>
  <c r="W356" i="8"/>
  <c r="CI352" i="8"/>
  <c r="AH352" i="8"/>
  <c r="DX350" i="8"/>
  <c r="DC350" i="8"/>
  <c r="CH350" i="8"/>
  <c r="BL350" i="8"/>
  <c r="AQ350" i="8"/>
  <c r="V350" i="8"/>
  <c r="DV349" i="8"/>
  <c r="DD349" i="8"/>
  <c r="CK349" i="8"/>
  <c r="BQ349" i="8"/>
  <c r="AZ349" i="8"/>
  <c r="AF349" i="8"/>
  <c r="CV348" i="8"/>
  <c r="DH346" i="8"/>
  <c r="BR346" i="8"/>
  <c r="AA346" i="8"/>
  <c r="ED345" i="8"/>
  <c r="DT345" i="8"/>
  <c r="DI345" i="8"/>
  <c r="CX345" i="8"/>
  <c r="CN345" i="8"/>
  <c r="BZ345" i="8"/>
  <c r="BM345" i="8"/>
  <c r="AX345" i="8"/>
  <c r="AJ345" i="8"/>
  <c r="V345" i="8"/>
  <c r="AW339" i="8"/>
  <c r="DR334" i="8"/>
  <c r="CP334" i="8"/>
  <c r="BK334" i="8"/>
  <c r="AL334" i="8"/>
  <c r="EG331" i="8"/>
  <c r="DA331" i="8"/>
  <c r="BU331" i="8"/>
  <c r="AO331" i="8"/>
  <c r="DG328" i="8"/>
  <c r="BR328" i="8"/>
  <c r="AA328" i="8"/>
  <c r="EG323" i="8"/>
  <c r="DA323" i="8"/>
  <c r="BU323" i="8"/>
  <c r="AO323" i="8"/>
  <c r="EG315" i="8"/>
  <c r="DA315" i="8"/>
  <c r="BU315" i="8"/>
  <c r="AO315" i="8"/>
  <c r="DQ307" i="8"/>
  <c r="CK307" i="8"/>
  <c r="BE307" i="8"/>
  <c r="Y307" i="8"/>
  <c r="DG304" i="8"/>
  <c r="BR304" i="8"/>
  <c r="AA304" i="8"/>
  <c r="AS301" i="8"/>
  <c r="S296" i="8"/>
  <c r="AY296" i="8"/>
  <c r="BZ296" i="8"/>
  <c r="DB296" i="8"/>
  <c r="EH296" i="8"/>
  <c r="AI296" i="8"/>
  <c r="BJ296" i="8"/>
  <c r="CP296" i="8"/>
  <c r="DR296" i="8"/>
  <c r="BF296" i="8"/>
  <c r="DK296" i="8"/>
  <c r="AD296" i="8"/>
  <c r="CE296" i="8"/>
  <c r="EL296" i="8"/>
  <c r="AD274" i="8"/>
  <c r="AX274" i="8"/>
  <c r="BS274" i="8"/>
  <c r="CP274" i="8"/>
  <c r="DJ274" i="8"/>
  <c r="EE274" i="8"/>
  <c r="R274" i="8"/>
  <c r="AM274" i="8"/>
  <c r="BJ274" i="8"/>
  <c r="CD274" i="8"/>
  <c r="CY274" i="8"/>
  <c r="DV274" i="8"/>
  <c r="AT274" i="8"/>
  <c r="CI274" i="8"/>
  <c r="DZ274" i="8"/>
  <c r="W274" i="8"/>
  <c r="BN274" i="8"/>
  <c r="DF274" i="8"/>
  <c r="DT273" i="8"/>
  <c r="EC261" i="8"/>
  <c r="CN261" i="8"/>
  <c r="AV261" i="8"/>
  <c r="BX257" i="8"/>
  <c r="AP250" i="8"/>
  <c r="CB245" i="8"/>
  <c r="DB244" i="8"/>
  <c r="AZ237" i="8"/>
  <c r="AN222" i="8"/>
  <c r="DU222" i="8"/>
  <c r="S222" i="8"/>
  <c r="EF222" i="8"/>
  <c r="CE222" i="8"/>
  <c r="BI222" i="8"/>
  <c r="AJ216" i="8"/>
  <c r="BH216" i="8"/>
  <c r="CJ216" i="8"/>
  <c r="DI216" i="8"/>
  <c r="EF216" i="8"/>
  <c r="AO216" i="8"/>
  <c r="BU216" i="8"/>
  <c r="DD216" i="8"/>
  <c r="W216" i="8"/>
  <c r="BD216" i="8"/>
  <c r="CO216" i="8"/>
  <c r="DW216" i="8"/>
  <c r="BS216" i="8"/>
  <c r="EA216" i="8"/>
  <c r="AE216" i="8"/>
  <c r="CU216" i="8"/>
  <c r="DQ208" i="8"/>
  <c r="BP208" i="8"/>
  <c r="BA182" i="8"/>
  <c r="DI165" i="8"/>
  <c r="AK165" i="8"/>
  <c r="CQ140" i="8"/>
  <c r="X123" i="8"/>
  <c r="BL123" i="8"/>
  <c r="DH123" i="8"/>
  <c r="AV123" i="8"/>
  <c r="CJ123" i="8"/>
  <c r="DX123" i="8"/>
  <c r="CB123" i="8"/>
  <c r="AF123" i="8"/>
  <c r="DP123" i="8"/>
  <c r="BD123" i="8"/>
  <c r="CR123" i="8"/>
  <c r="DS117" i="8"/>
  <c r="V410" i="8"/>
  <c r="AE408" i="8"/>
  <c r="DW400" i="8"/>
  <c r="EC395" i="8"/>
  <c r="DH395" i="8"/>
  <c r="CL395" i="8"/>
  <c r="BQ395" i="8"/>
  <c r="AV395" i="8"/>
  <c r="DG392" i="8"/>
  <c r="CF392" i="8"/>
  <c r="BF392" i="8"/>
  <c r="EJ388" i="8"/>
  <c r="DX388" i="8"/>
  <c r="DJ388" i="8"/>
  <c r="CT388" i="8"/>
  <c r="CH388" i="8"/>
  <c r="BS388" i="8"/>
  <c r="BC388" i="8"/>
  <c r="AQ388" i="8"/>
  <c r="AB388" i="8"/>
  <c r="CW387" i="8"/>
  <c r="AV387" i="8"/>
  <c r="EL383" i="8"/>
  <c r="EG383" i="8"/>
  <c r="EB383" i="8"/>
  <c r="DV383" i="8"/>
  <c r="DQ383" i="8"/>
  <c r="DL383" i="8"/>
  <c r="DF383" i="8"/>
  <c r="DA383" i="8"/>
  <c r="CV383" i="8"/>
  <c r="CP383" i="8"/>
  <c r="CK383" i="8"/>
  <c r="CF383" i="8"/>
  <c r="BZ383" i="8"/>
  <c r="BU383" i="8"/>
  <c r="BP383" i="8"/>
  <c r="BJ383" i="8"/>
  <c r="BE383" i="8"/>
  <c r="AZ383" i="8"/>
  <c r="AT383" i="8"/>
  <c r="AO383" i="8"/>
  <c r="AJ383" i="8"/>
  <c r="AD383" i="8"/>
  <c r="Y383" i="8"/>
  <c r="ED382" i="8"/>
  <c r="DS382" i="8"/>
  <c r="DH382" i="8"/>
  <c r="CX382" i="8"/>
  <c r="CL382" i="8"/>
  <c r="BV382" i="8"/>
  <c r="BF382" i="8"/>
  <c r="AP382" i="8"/>
  <c r="Z382" i="8"/>
  <c r="CD378" i="8"/>
  <c r="DT372" i="8"/>
  <c r="CB372" i="8"/>
  <c r="DT368" i="8"/>
  <c r="CB368" i="8"/>
  <c r="EC363" i="8"/>
  <c r="DH363" i="8"/>
  <c r="CL363" i="8"/>
  <c r="BQ363" i="8"/>
  <c r="AV363" i="8"/>
  <c r="EL361" i="8"/>
  <c r="EF361" i="8"/>
  <c r="DY361" i="8"/>
  <c r="DQ361" i="8"/>
  <c r="DJ361" i="8"/>
  <c r="DD361" i="8"/>
  <c r="CV361" i="8"/>
  <c r="CO361" i="8"/>
  <c r="CH361" i="8"/>
  <c r="BZ361" i="8"/>
  <c r="BT361" i="8"/>
  <c r="BM361" i="8"/>
  <c r="BE361" i="8"/>
  <c r="AX361" i="8"/>
  <c r="AR361" i="8"/>
  <c r="AJ361" i="8"/>
  <c r="AC361" i="8"/>
  <c r="V361" i="8"/>
  <c r="DM357" i="8"/>
  <c r="CK357" i="8"/>
  <c r="BH357" i="8"/>
  <c r="EL354" i="8"/>
  <c r="DP354" i="8"/>
  <c r="CX354" i="8"/>
  <c r="CH354" i="8"/>
  <c r="BL354" i="8"/>
  <c r="AT354" i="8"/>
  <c r="AA354" i="8"/>
  <c r="DM351" i="8"/>
  <c r="CJ351" i="8"/>
  <c r="BF351" i="8"/>
  <c r="AM344" i="8"/>
  <c r="BP344" i="8"/>
  <c r="CR344" i="8"/>
  <c r="DT344" i="8"/>
  <c r="S342" i="8"/>
  <c r="R342" i="8"/>
  <c r="AD342" i="8"/>
  <c r="AM342" i="8"/>
  <c r="AX342" i="8"/>
  <c r="BJ342" i="8"/>
  <c r="BS342" i="8"/>
  <c r="CD342" i="8"/>
  <c r="CP342" i="8"/>
  <c r="CY342" i="8"/>
  <c r="DJ342" i="8"/>
  <c r="DV342" i="8"/>
  <c r="EE342" i="8"/>
  <c r="S338" i="8"/>
  <c r="AA338" i="8"/>
  <c r="AI338" i="8"/>
  <c r="AQ338" i="8"/>
  <c r="AY338" i="8"/>
  <c r="BG338" i="8"/>
  <c r="BO338" i="8"/>
  <c r="BW338" i="8"/>
  <c r="CE338" i="8"/>
  <c r="CM338" i="8"/>
  <c r="CU338" i="8"/>
  <c r="DC338" i="8"/>
  <c r="DK338" i="8"/>
  <c r="DS338" i="8"/>
  <c r="EA338" i="8"/>
  <c r="EI338" i="8"/>
  <c r="S332" i="8"/>
  <c r="AI332" i="8"/>
  <c r="AA332" i="8"/>
  <c r="AM332" i="8"/>
  <c r="BC332" i="8"/>
  <c r="BR332" i="8"/>
  <c r="CE332" i="8"/>
  <c r="CU332" i="8"/>
  <c r="DG332" i="8"/>
  <c r="DV332" i="8"/>
  <c r="EL332" i="8"/>
  <c r="Y327" i="8"/>
  <c r="AJ327" i="8"/>
  <c r="AV327" i="8"/>
  <c r="BE327" i="8"/>
  <c r="BP327" i="8"/>
  <c r="CB327" i="8"/>
  <c r="CK327" i="8"/>
  <c r="CV327" i="8"/>
  <c r="DH327" i="8"/>
  <c r="DQ327" i="8"/>
  <c r="EB327" i="8"/>
  <c r="T327" i="8"/>
  <c r="AF327" i="8"/>
  <c r="AO327" i="8"/>
  <c r="AZ327" i="8"/>
  <c r="BL327" i="8"/>
  <c r="BU327" i="8"/>
  <c r="CF327" i="8"/>
  <c r="CR327" i="8"/>
  <c r="DA327" i="8"/>
  <c r="DL327" i="8"/>
  <c r="DX327" i="8"/>
  <c r="EG327" i="8"/>
  <c r="CX324" i="8"/>
  <c r="V316" i="8"/>
  <c r="AA316" i="8"/>
  <c r="AM316" i="8"/>
  <c r="BC316" i="8"/>
  <c r="BR316" i="8"/>
  <c r="CE316" i="8"/>
  <c r="CU316" i="8"/>
  <c r="DG316" i="8"/>
  <c r="DV316" i="8"/>
  <c r="EL316" i="8"/>
  <c r="S316" i="8"/>
  <c r="AI316" i="8"/>
  <c r="AU316" i="8"/>
  <c r="BJ316" i="8"/>
  <c r="BZ316" i="8"/>
  <c r="CM316" i="8"/>
  <c r="CY316" i="8"/>
  <c r="DO316" i="8"/>
  <c r="ED316" i="8"/>
  <c r="V308" i="8"/>
  <c r="AA308" i="8"/>
  <c r="AM308" i="8"/>
  <c r="BC308" i="8"/>
  <c r="BR308" i="8"/>
  <c r="CE308" i="8"/>
  <c r="CU308" i="8"/>
  <c r="DG308" i="8"/>
  <c r="DV308" i="8"/>
  <c r="EL308" i="8"/>
  <c r="S308" i="8"/>
  <c r="AI308" i="8"/>
  <c r="AU308" i="8"/>
  <c r="BJ308" i="8"/>
  <c r="BZ308" i="8"/>
  <c r="CM308" i="8"/>
  <c r="CY308" i="8"/>
  <c r="DO308" i="8"/>
  <c r="ED308" i="8"/>
  <c r="EF303" i="8"/>
  <c r="DI303" i="8"/>
  <c r="CN303" i="8"/>
  <c r="BT303" i="8"/>
  <c r="AW303" i="8"/>
  <c r="DG294" i="8"/>
  <c r="BV294" i="8"/>
  <c r="BF288" i="8"/>
  <c r="DK288" i="8"/>
  <c r="AD288" i="8"/>
  <c r="CH288" i="8"/>
  <c r="EL288" i="8"/>
  <c r="W286" i="8"/>
  <c r="AH286" i="8"/>
  <c r="AT286" i="8"/>
  <c r="BC286" i="8"/>
  <c r="BN286" i="8"/>
  <c r="BZ286" i="8"/>
  <c r="CI286" i="8"/>
  <c r="CT286" i="8"/>
  <c r="DF286" i="8"/>
  <c r="DO286" i="8"/>
  <c r="DZ286" i="8"/>
  <c r="EL286" i="8"/>
  <c r="R286" i="8"/>
  <c r="AD286" i="8"/>
  <c r="AM286" i="8"/>
  <c r="AX286" i="8"/>
  <c r="BJ286" i="8"/>
  <c r="BS286" i="8"/>
  <c r="CD286" i="8"/>
  <c r="CP286" i="8"/>
  <c r="CY286" i="8"/>
  <c r="DJ286" i="8"/>
  <c r="DV286" i="8"/>
  <c r="EE286" i="8"/>
  <c r="Y283" i="8"/>
  <c r="AJ283" i="8"/>
  <c r="BL283" i="8"/>
  <c r="CR283" i="8"/>
  <c r="DQ283" i="8"/>
  <c r="T283" i="8"/>
  <c r="AZ283" i="8"/>
  <c r="CB283" i="8"/>
  <c r="DA283" i="8"/>
  <c r="EG283" i="8"/>
  <c r="V272" i="8"/>
  <c r="AY272" i="8"/>
  <c r="BZ272" i="8"/>
  <c r="DC272" i="8"/>
  <c r="EH272" i="8"/>
  <c r="AI272" i="8"/>
  <c r="BN272" i="8"/>
  <c r="CP272" i="8"/>
  <c r="DR272" i="8"/>
  <c r="DZ252" i="8"/>
  <c r="CH252" i="8"/>
  <c r="X251" i="8"/>
  <c r="CJ251" i="8"/>
  <c r="DX241" i="8"/>
  <c r="CR241" i="8"/>
  <c r="BL241" i="8"/>
  <c r="CR239" i="8"/>
  <c r="AF239" i="8"/>
  <c r="DN231" i="8"/>
  <c r="CK231" i="8"/>
  <c r="BI231" i="8"/>
  <c r="BI215" i="8"/>
  <c r="DN215" i="8"/>
  <c r="AG215" i="8"/>
  <c r="CY215" i="8"/>
  <c r="BW215" i="8"/>
  <c r="AD209" i="8"/>
  <c r="AY209" i="8"/>
  <c r="BU209" i="8"/>
  <c r="CP209" i="8"/>
  <c r="DK209" i="8"/>
  <c r="EG209" i="8"/>
  <c r="AI209" i="8"/>
  <c r="BJ209" i="8"/>
  <c r="CK209" i="8"/>
  <c r="DQ209" i="8"/>
  <c r="S209" i="8"/>
  <c r="AT209" i="8"/>
  <c r="BZ209" i="8"/>
  <c r="DA209" i="8"/>
  <c r="EA209" i="8"/>
  <c r="AK194" i="8"/>
  <c r="DS194" i="8"/>
  <c r="CB194" i="8"/>
  <c r="BG194" i="8"/>
  <c r="CW180" i="8"/>
  <c r="EA166" i="8"/>
  <c r="U157" i="8"/>
  <c r="AB157" i="8"/>
  <c r="AQ157" i="8"/>
  <c r="BA157" i="8"/>
  <c r="BM157" i="8"/>
  <c r="CB157" i="8"/>
  <c r="CN157" i="8"/>
  <c r="CY157" i="8"/>
  <c r="DM157" i="8"/>
  <c r="DY157" i="8"/>
  <c r="EK157" i="8"/>
  <c r="W157" i="8"/>
  <c r="AI157" i="8"/>
  <c r="AS157" i="8"/>
  <c r="BH157" i="8"/>
  <c r="BT157" i="8"/>
  <c r="CG157" i="8"/>
  <c r="CU157" i="8"/>
  <c r="DE157" i="8"/>
  <c r="DS157" i="8"/>
  <c r="EF157" i="8"/>
  <c r="AK157" i="8"/>
  <c r="BL157" i="8"/>
  <c r="CJ157" i="8"/>
  <c r="DI157" i="8"/>
  <c r="EI157" i="8"/>
  <c r="X157" i="8"/>
  <c r="AY157" i="8"/>
  <c r="BW157" i="8"/>
  <c r="CW157" i="8"/>
  <c r="DX157" i="8"/>
  <c r="AF157" i="8"/>
  <c r="CC157" i="8"/>
  <c r="EA157" i="8"/>
  <c r="BD157" i="8"/>
  <c r="DD157" i="8"/>
  <c r="DZ132" i="8"/>
  <c r="R115" i="8"/>
  <c r="W115" i="8"/>
  <c r="AH115" i="8"/>
  <c r="AU115" i="8"/>
  <c r="BH115" i="8"/>
  <c r="BT115" i="8"/>
  <c r="CI115" i="8"/>
  <c r="CT115" i="8"/>
  <c r="DF115" i="8"/>
  <c r="AD115" i="8"/>
  <c r="AR115" i="8"/>
  <c r="BJ115" i="8"/>
  <c r="CA115" i="8"/>
  <c r="CQ115" i="8"/>
  <c r="DK115" i="8"/>
  <c r="DV115" i="8"/>
  <c r="EH115" i="8"/>
  <c r="S115" i="8"/>
  <c r="AN115" i="8"/>
  <c r="BO115" i="8"/>
  <c r="CJ115" i="8"/>
  <c r="DD115" i="8"/>
  <c r="DZ115" i="8"/>
  <c r="AE115" i="8"/>
  <c r="AZ115" i="8"/>
  <c r="BX115" i="8"/>
  <c r="CV115" i="8"/>
  <c r="DO115" i="8"/>
  <c r="EF115" i="8"/>
  <c r="X115" i="8"/>
  <c r="BP115" i="8"/>
  <c r="DL115" i="8"/>
  <c r="AY115" i="8"/>
  <c r="CL115" i="8"/>
  <c r="EB115" i="8"/>
  <c r="CD115" i="8"/>
  <c r="AM115" i="8"/>
  <c r="DT115" i="8"/>
  <c r="V386" i="8"/>
  <c r="R345" i="8"/>
  <c r="AL324" i="8"/>
  <c r="BO324" i="8"/>
  <c r="CP324" i="8"/>
  <c r="DS324" i="8"/>
  <c r="W324" i="8"/>
  <c r="AY324" i="8"/>
  <c r="CA324" i="8"/>
  <c r="DF324" i="8"/>
  <c r="EE324" i="8"/>
  <c r="CB321" i="8"/>
  <c r="EF321" i="8"/>
  <c r="AN321" i="8"/>
  <c r="DE321" i="8"/>
  <c r="BK318" i="8"/>
  <c r="DW318" i="8"/>
  <c r="AE318" i="8"/>
  <c r="CQ318" i="8"/>
  <c r="AN313" i="8"/>
  <c r="DU313" i="8"/>
  <c r="CC313" i="8"/>
  <c r="AE310" i="8"/>
  <c r="CQ310" i="8"/>
  <c r="BK310" i="8"/>
  <c r="DW310" i="8"/>
  <c r="U303" i="8"/>
  <c r="Y303" i="8"/>
  <c r="AJ303" i="8"/>
  <c r="AV303" i="8"/>
  <c r="BE303" i="8"/>
  <c r="BP303" i="8"/>
  <c r="CB303" i="8"/>
  <c r="CK303" i="8"/>
  <c r="CV303" i="8"/>
  <c r="DH303" i="8"/>
  <c r="DQ303" i="8"/>
  <c r="EB303" i="8"/>
  <c r="T303" i="8"/>
  <c r="AF303" i="8"/>
  <c r="AO303" i="8"/>
  <c r="AZ303" i="8"/>
  <c r="BL303" i="8"/>
  <c r="BU303" i="8"/>
  <c r="CF303" i="8"/>
  <c r="CR303" i="8"/>
  <c r="DA303" i="8"/>
  <c r="DL303" i="8"/>
  <c r="DX303" i="8"/>
  <c r="EG303" i="8"/>
  <c r="W294" i="8"/>
  <c r="AE294" i="8"/>
  <c r="AU294" i="8"/>
  <c r="BR294" i="8"/>
  <c r="CI294" i="8"/>
  <c r="DB294" i="8"/>
  <c r="DW294" i="8"/>
  <c r="V294" i="8"/>
  <c r="AP294" i="8"/>
  <c r="BF294" i="8"/>
  <c r="BZ294" i="8"/>
  <c r="CT294" i="8"/>
  <c r="DN294" i="8"/>
  <c r="ED294" i="8"/>
  <c r="AV277" i="8"/>
  <c r="CN277" i="8"/>
  <c r="EC277" i="8"/>
  <c r="AB277" i="8"/>
  <c r="BQ277" i="8"/>
  <c r="DH277" i="8"/>
  <c r="Z264" i="8"/>
  <c r="EL264" i="8"/>
  <c r="BF264" i="8"/>
  <c r="R252" i="8"/>
  <c r="AX252" i="8"/>
  <c r="BR252" i="8"/>
  <c r="CM252" i="8"/>
  <c r="DJ252" i="8"/>
  <c r="ED252" i="8"/>
  <c r="AH252" i="8"/>
  <c r="BG252" i="8"/>
  <c r="CD252" i="8"/>
  <c r="CX252" i="8"/>
  <c r="DS252" i="8"/>
  <c r="AB241" i="8"/>
  <c r="AR241" i="8"/>
  <c r="BH241" i="8"/>
  <c r="BX241" i="8"/>
  <c r="CN241" i="8"/>
  <c r="DD241" i="8"/>
  <c r="DT241" i="8"/>
  <c r="EJ241" i="8"/>
  <c r="T241" i="8"/>
  <c r="AJ241" i="8"/>
  <c r="AZ241" i="8"/>
  <c r="BP241" i="8"/>
  <c r="CF241" i="8"/>
  <c r="CV241" i="8"/>
  <c r="DL241" i="8"/>
  <c r="EB241" i="8"/>
  <c r="BN240" i="8"/>
  <c r="DZ240" i="8"/>
  <c r="AH240" i="8"/>
  <c r="CT240" i="8"/>
  <c r="AC231" i="8"/>
  <c r="AQ231" i="8"/>
  <c r="BE231" i="8"/>
  <c r="BS231" i="8"/>
  <c r="CH231" i="8"/>
  <c r="CU231" i="8"/>
  <c r="DJ231" i="8"/>
  <c r="DY231" i="8"/>
  <c r="EL231" i="8"/>
  <c r="V231" i="8"/>
  <c r="AI231" i="8"/>
  <c r="AX231" i="8"/>
  <c r="BM231" i="8"/>
  <c r="BZ231" i="8"/>
  <c r="CO231" i="8"/>
  <c r="DC231" i="8"/>
  <c r="DQ231" i="8"/>
  <c r="EE231" i="8"/>
  <c r="AA180" i="8"/>
  <c r="AP180" i="8"/>
  <c r="BE180" i="8"/>
  <c r="BR180" i="8"/>
  <c r="CG180" i="8"/>
  <c r="CU180" i="8"/>
  <c r="DI180" i="8"/>
  <c r="DW180" i="8"/>
  <c r="EL180" i="8"/>
  <c r="U180" i="8"/>
  <c r="AI180" i="8"/>
  <c r="AW180" i="8"/>
  <c r="BK180" i="8"/>
  <c r="BZ180" i="8"/>
  <c r="CM180" i="8"/>
  <c r="DB180" i="8"/>
  <c r="DQ180" i="8"/>
  <c r="ED180" i="8"/>
  <c r="AK180" i="8"/>
  <c r="BM180" i="8"/>
  <c r="CP180" i="8"/>
  <c r="DR180" i="8"/>
  <c r="V180" i="8"/>
  <c r="AY180" i="8"/>
  <c r="CA180" i="8"/>
  <c r="DC180" i="8"/>
  <c r="EG180" i="8"/>
  <c r="U173" i="8"/>
  <c r="AC173" i="8"/>
  <c r="AY173" i="8"/>
  <c r="CB173" i="8"/>
  <c r="DC173" i="8"/>
  <c r="DY173" i="8"/>
  <c r="W173" i="8"/>
  <c r="BL173" i="8"/>
  <c r="CN173" i="8"/>
  <c r="DS173" i="8"/>
  <c r="AR173" i="8"/>
  <c r="BT173" i="8"/>
  <c r="DD173" i="8"/>
  <c r="AI173" i="8"/>
  <c r="CW173" i="8"/>
  <c r="BM173" i="8"/>
  <c r="EF173" i="8"/>
  <c r="Z166" i="8"/>
  <c r="AO166" i="8"/>
  <c r="BE166" i="8"/>
  <c r="BQ166" i="8"/>
  <c r="CE166" i="8"/>
  <c r="CU166" i="8"/>
  <c r="DG166" i="8"/>
  <c r="DV166" i="8"/>
  <c r="EL166" i="8"/>
  <c r="S166" i="8"/>
  <c r="AK166" i="8"/>
  <c r="BF166" i="8"/>
  <c r="BZ166" i="8"/>
  <c r="CP166" i="8"/>
  <c r="DK166" i="8"/>
  <c r="EC166" i="8"/>
  <c r="AD166" i="8"/>
  <c r="AU166" i="8"/>
  <c r="BO166" i="8"/>
  <c r="CK166" i="8"/>
  <c r="DA166" i="8"/>
  <c r="DR166" i="8"/>
  <c r="Y166" i="8"/>
  <c r="BJ166" i="8"/>
  <c r="CW166" i="8"/>
  <c r="EG166" i="8"/>
  <c r="AT166" i="8"/>
  <c r="CA166" i="8"/>
  <c r="DQ166" i="8"/>
  <c r="EA152" i="8"/>
  <c r="CK152" i="8"/>
  <c r="R132" i="8"/>
  <c r="W132" i="8"/>
  <c r="AH132" i="8"/>
  <c r="AP132" i="8"/>
  <c r="AY132" i="8"/>
  <c r="BJ132" i="8"/>
  <c r="BS132" i="8"/>
  <c r="CA132" i="8"/>
  <c r="CL132" i="8"/>
  <c r="CU132" i="8"/>
  <c r="DE132" i="8"/>
  <c r="DO132" i="8"/>
  <c r="DW132" i="8"/>
  <c r="EG132" i="8"/>
  <c r="S132" i="8"/>
  <c r="AC132" i="8"/>
  <c r="AK132" i="8"/>
  <c r="AU132" i="8"/>
  <c r="BE132" i="8"/>
  <c r="BN132" i="8"/>
  <c r="BY132" i="8"/>
  <c r="CG132" i="8"/>
  <c r="CP132" i="8"/>
  <c r="DA132" i="8"/>
  <c r="DJ132" i="8"/>
  <c r="DR132" i="8"/>
  <c r="EC132" i="8"/>
  <c r="EL132" i="8"/>
  <c r="AD132" i="8"/>
  <c r="AX132" i="8"/>
  <c r="BQ132" i="8"/>
  <c r="CI132" i="8"/>
  <c r="DB132" i="8"/>
  <c r="DV132" i="8"/>
  <c r="U132" i="8"/>
  <c r="AO132" i="8"/>
  <c r="BF132" i="8"/>
  <c r="BZ132" i="8"/>
  <c r="CT132" i="8"/>
  <c r="DK132" i="8"/>
  <c r="EE132" i="8"/>
  <c r="AS132" i="8"/>
  <c r="CE132" i="8"/>
  <c r="DQ132" i="8"/>
  <c r="Z132" i="8"/>
  <c r="BK132" i="8"/>
  <c r="CW132" i="8"/>
  <c r="EK132" i="8"/>
  <c r="BG326" i="8"/>
  <c r="EE322" i="8"/>
  <c r="DR322" i="8"/>
  <c r="DC322" i="8"/>
  <c r="CM322" i="8"/>
  <c r="CA322" i="8"/>
  <c r="BN322" i="8"/>
  <c r="AX322" i="8"/>
  <c r="AI322" i="8"/>
  <c r="EJ319" i="8"/>
  <c r="DY319" i="8"/>
  <c r="DP319" i="8"/>
  <c r="DD319" i="8"/>
  <c r="CS319" i="8"/>
  <c r="CJ319" i="8"/>
  <c r="BX319" i="8"/>
  <c r="BM319" i="8"/>
  <c r="BD319" i="8"/>
  <c r="AR319" i="8"/>
  <c r="AG319" i="8"/>
  <c r="X319" i="8"/>
  <c r="DP317" i="8"/>
  <c r="CJ317" i="8"/>
  <c r="BI317" i="8"/>
  <c r="EA314" i="8"/>
  <c r="DG314" i="8"/>
  <c r="CM314" i="8"/>
  <c r="BO314" i="8"/>
  <c r="AU314" i="8"/>
  <c r="EI312" i="8"/>
  <c r="DW312" i="8"/>
  <c r="DN312" i="8"/>
  <c r="DC312" i="8"/>
  <c r="CQ312" i="8"/>
  <c r="CH312" i="8"/>
  <c r="BW312" i="8"/>
  <c r="BK312" i="8"/>
  <c r="BB312" i="8"/>
  <c r="AQ312" i="8"/>
  <c r="AE312" i="8"/>
  <c r="EF309" i="8"/>
  <c r="DI309" i="8"/>
  <c r="CO309" i="8"/>
  <c r="BT309" i="8"/>
  <c r="AW309" i="8"/>
  <c r="EE306" i="8"/>
  <c r="DO306" i="8"/>
  <c r="CY306" i="8"/>
  <c r="CI306" i="8"/>
  <c r="BS306" i="8"/>
  <c r="BC306" i="8"/>
  <c r="AM306" i="8"/>
  <c r="CT300" i="8"/>
  <c r="CV299" i="8"/>
  <c r="AO299" i="8"/>
  <c r="DO290" i="8"/>
  <c r="BZ290" i="8"/>
  <c r="DP287" i="8"/>
  <c r="CJ287" i="8"/>
  <c r="BH287" i="8"/>
  <c r="DE285" i="8"/>
  <c r="BT285" i="8"/>
  <c r="CW281" i="8"/>
  <c r="EL278" i="8"/>
  <c r="DO278" i="8"/>
  <c r="CX278" i="8"/>
  <c r="CH278" i="8"/>
  <c r="BK278" i="8"/>
  <c r="AT278" i="8"/>
  <c r="Z278" i="8"/>
  <c r="EL266" i="8"/>
  <c r="DJ266" i="8"/>
  <c r="CD266" i="8"/>
  <c r="BC266" i="8"/>
  <c r="EI256" i="8"/>
  <c r="DN256" i="8"/>
  <c r="CU256" i="8"/>
  <c r="CE256" i="8"/>
  <c r="BJ256" i="8"/>
  <c r="AQ256" i="8"/>
  <c r="CX242" i="8"/>
  <c r="CT238" i="8"/>
  <c r="EA232" i="8"/>
  <c r="BI230" i="8"/>
  <c r="W229" i="8"/>
  <c r="Y229" i="8"/>
  <c r="AL229" i="8"/>
  <c r="AX229" i="8"/>
  <c r="BM229" i="8"/>
  <c r="BW229" i="8"/>
  <c r="CI229" i="8"/>
  <c r="CX229" i="8"/>
  <c r="DJ229" i="8"/>
  <c r="DU229" i="8"/>
  <c r="DW228" i="8"/>
  <c r="DV225" i="8"/>
  <c r="AE224" i="8"/>
  <c r="BD224" i="8"/>
  <c r="CA224" i="8"/>
  <c r="DD224" i="8"/>
  <c r="EA224" i="8"/>
  <c r="EI223" i="8"/>
  <c r="CS223" i="8"/>
  <c r="EI221" i="8"/>
  <c r="DU221" i="8"/>
  <c r="DJ221" i="8"/>
  <c r="CX221" i="8"/>
  <c r="CI221" i="8"/>
  <c r="BW221" i="8"/>
  <c r="BM221" i="8"/>
  <c r="AX221" i="8"/>
  <c r="AL221" i="8"/>
  <c r="BD214" i="8"/>
  <c r="DU214" i="8"/>
  <c r="U208" i="8"/>
  <c r="Y204" i="8"/>
  <c r="DG204" i="8"/>
  <c r="DF201" i="8"/>
  <c r="BU201" i="8"/>
  <c r="EA200" i="8"/>
  <c r="DG200" i="8"/>
  <c r="CJ200" i="8"/>
  <c r="BH200" i="8"/>
  <c r="W192" i="8"/>
  <c r="AC192" i="8"/>
  <c r="AJ192" i="8"/>
  <c r="AR192" i="8"/>
  <c r="AY192" i="8"/>
  <c r="BE192" i="8"/>
  <c r="BM192" i="8"/>
  <c r="BT192" i="8"/>
  <c r="CA192" i="8"/>
  <c r="CI192" i="8"/>
  <c r="CO192" i="8"/>
  <c r="CV192" i="8"/>
  <c r="DD192" i="8"/>
  <c r="DK192" i="8"/>
  <c r="DQ192" i="8"/>
  <c r="DY192" i="8"/>
  <c r="EF192" i="8"/>
  <c r="S192" i="8"/>
  <c r="Y192" i="8"/>
  <c r="AG192" i="8"/>
  <c r="AN192" i="8"/>
  <c r="AU192" i="8"/>
  <c r="BC192" i="8"/>
  <c r="BI192" i="8"/>
  <c r="BP192" i="8"/>
  <c r="BX192" i="8"/>
  <c r="CE192" i="8"/>
  <c r="CK192" i="8"/>
  <c r="CS192" i="8"/>
  <c r="CZ192" i="8"/>
  <c r="DG192" i="8"/>
  <c r="DO192" i="8"/>
  <c r="DU192" i="8"/>
  <c r="EB192" i="8"/>
  <c r="EJ192" i="8"/>
  <c r="CY189" i="8"/>
  <c r="Y188" i="8"/>
  <c r="CK188" i="8"/>
  <c r="AU188" i="8"/>
  <c r="EB175" i="8"/>
  <c r="DC175" i="8"/>
  <c r="CC175" i="8"/>
  <c r="BC175" i="8"/>
  <c r="W174" i="8"/>
  <c r="AD174" i="8"/>
  <c r="AT174" i="8"/>
  <c r="BO174" i="8"/>
  <c r="CI174" i="8"/>
  <c r="CY174" i="8"/>
  <c r="DU174" i="8"/>
  <c r="AE174" i="8"/>
  <c r="BF174" i="8"/>
  <c r="CD174" i="8"/>
  <c r="DF174" i="8"/>
  <c r="EA174" i="8"/>
  <c r="R174" i="8"/>
  <c r="AS174" i="8"/>
  <c r="BU174" i="8"/>
  <c r="CQ174" i="8"/>
  <c r="DM174" i="8"/>
  <c r="S170" i="8"/>
  <c r="AA170" i="8"/>
  <c r="AH170" i="8"/>
  <c r="AO170" i="8"/>
  <c r="AW170" i="8"/>
  <c r="BC170" i="8"/>
  <c r="BJ170" i="8"/>
  <c r="BR170" i="8"/>
  <c r="BY170" i="8"/>
  <c r="CE170" i="8"/>
  <c r="CM170" i="8"/>
  <c r="CT170" i="8"/>
  <c r="DA170" i="8"/>
  <c r="DI170" i="8"/>
  <c r="DO170" i="8"/>
  <c r="DV170" i="8"/>
  <c r="ED170" i="8"/>
  <c r="EK170" i="8"/>
  <c r="Y170" i="8"/>
  <c r="AI170" i="8"/>
  <c r="AS170" i="8"/>
  <c r="BB170" i="8"/>
  <c r="BM170" i="8"/>
  <c r="BU170" i="8"/>
  <c r="CD170" i="8"/>
  <c r="CO170" i="8"/>
  <c r="CX170" i="8"/>
  <c r="DF170" i="8"/>
  <c r="DQ170" i="8"/>
  <c r="DZ170" i="8"/>
  <c r="EI170" i="8"/>
  <c r="V170" i="8"/>
  <c r="AD170" i="8"/>
  <c r="AM170" i="8"/>
  <c r="AX170" i="8"/>
  <c r="BG170" i="8"/>
  <c r="BO170" i="8"/>
  <c r="BZ170" i="8"/>
  <c r="CI170" i="8"/>
  <c r="CS170" i="8"/>
  <c r="DC170" i="8"/>
  <c r="DK170" i="8"/>
  <c r="DU170" i="8"/>
  <c r="EE170" i="8"/>
  <c r="BC168" i="8"/>
  <c r="CE168" i="8"/>
  <c r="AO168" i="8"/>
  <c r="DO168" i="8"/>
  <c r="Y162" i="8"/>
  <c r="S162" i="8"/>
  <c r="AM162" i="8"/>
  <c r="BA162" i="8"/>
  <c r="BO162" i="8"/>
  <c r="CD162" i="8"/>
  <c r="CQ162" i="8"/>
  <c r="DF162" i="8"/>
  <c r="DU162" i="8"/>
  <c r="EH162" i="8"/>
  <c r="Z162" i="8"/>
  <c r="AT162" i="8"/>
  <c r="BJ162" i="8"/>
  <c r="CE162" i="8"/>
  <c r="CY162" i="8"/>
  <c r="DO162" i="8"/>
  <c r="EK162" i="8"/>
  <c r="AH162" i="8"/>
  <c r="BC162" i="8"/>
  <c r="BV162" i="8"/>
  <c r="CL162" i="8"/>
  <c r="DG162" i="8"/>
  <c r="EA162" i="8"/>
  <c r="CX148" i="8"/>
  <c r="R138" i="8"/>
  <c r="V138" i="8"/>
  <c r="AH138" i="8"/>
  <c r="AW138" i="8"/>
  <c r="BM138" i="8"/>
  <c r="BY138" i="8"/>
  <c r="CM138" i="8"/>
  <c r="DC138" i="8"/>
  <c r="DO138" i="8"/>
  <c r="ED138" i="8"/>
  <c r="AA138" i="8"/>
  <c r="AQ138" i="8"/>
  <c r="BC138" i="8"/>
  <c r="BR138" i="8"/>
  <c r="CH138" i="8"/>
  <c r="CT138" i="8"/>
  <c r="DI138" i="8"/>
  <c r="DY138" i="8"/>
  <c r="EK138" i="8"/>
  <c r="W138" i="8"/>
  <c r="BB138" i="8"/>
  <c r="CC138" i="8"/>
  <c r="DE138" i="8"/>
  <c r="EI138" i="8"/>
  <c r="AL138" i="8"/>
  <c r="BN138" i="8"/>
  <c r="CS138" i="8"/>
  <c r="DS138" i="8"/>
  <c r="CU127" i="8"/>
  <c r="AJ127" i="8"/>
  <c r="EK127" i="8"/>
  <c r="CA127" i="8"/>
  <c r="R110" i="8"/>
  <c r="Z110" i="8"/>
  <c r="AK110" i="8"/>
  <c r="AT110" i="8"/>
  <c r="BD110" i="8"/>
  <c r="BN110" i="8"/>
  <c r="BV110" i="8"/>
  <c r="CF110" i="8"/>
  <c r="CP110" i="8"/>
  <c r="CZ110" i="8"/>
  <c r="DH110" i="8"/>
  <c r="DR110" i="8"/>
  <c r="EB110" i="8"/>
  <c r="EK110" i="8"/>
  <c r="T110" i="8"/>
  <c r="AF110" i="8"/>
  <c r="AS110" i="8"/>
  <c r="BF110" i="8"/>
  <c r="BQ110" i="8"/>
  <c r="CD110" i="8"/>
  <c r="CR110" i="8"/>
  <c r="DE110" i="8"/>
  <c r="DP110" i="8"/>
  <c r="EC110" i="8"/>
  <c r="Y110" i="8"/>
  <c r="AN110" i="8"/>
  <c r="AZ110" i="8"/>
  <c r="BJ110" i="8"/>
  <c r="BY110" i="8"/>
  <c r="CK110" i="8"/>
  <c r="CW110" i="8"/>
  <c r="DL110" i="8"/>
  <c r="DV110" i="8"/>
  <c r="EH110" i="8"/>
  <c r="X110" i="8"/>
  <c r="AV110" i="8"/>
  <c r="BU110" i="8"/>
  <c r="CT110" i="8"/>
  <c r="DU110" i="8"/>
  <c r="AH110" i="8"/>
  <c r="BI110" i="8"/>
  <c r="CJ110" i="8"/>
  <c r="DF110" i="8"/>
  <c r="EG110" i="8"/>
  <c r="BA110" i="8"/>
  <c r="DA110" i="8"/>
  <c r="AD110" i="8"/>
  <c r="CB110" i="8"/>
  <c r="DZ110" i="8"/>
  <c r="BE225" i="8"/>
  <c r="DF225" i="8"/>
  <c r="AT223" i="8"/>
  <c r="CD223" i="8"/>
  <c r="DU223" i="8"/>
  <c r="W221" i="8"/>
  <c r="AG221" i="8"/>
  <c r="AQ221" i="8"/>
  <c r="AY221" i="8"/>
  <c r="BI221" i="8"/>
  <c r="BS221" i="8"/>
  <c r="CC221" i="8"/>
  <c r="CK221" i="8"/>
  <c r="CU221" i="8"/>
  <c r="DE221" i="8"/>
  <c r="DN221" i="8"/>
  <c r="DY221" i="8"/>
  <c r="EG221" i="8"/>
  <c r="S201" i="8"/>
  <c r="AD201" i="8"/>
  <c r="BE201" i="8"/>
  <c r="CK201" i="8"/>
  <c r="DK201" i="8"/>
  <c r="EL201" i="8"/>
  <c r="Y200" i="8"/>
  <c r="AN200" i="8"/>
  <c r="BC200" i="8"/>
  <c r="BP200" i="8"/>
  <c r="CE200" i="8"/>
  <c r="CS200" i="8"/>
  <c r="S200" i="8"/>
  <c r="AG200" i="8"/>
  <c r="AU200" i="8"/>
  <c r="BI200" i="8"/>
  <c r="BX200" i="8"/>
  <c r="CK200" i="8"/>
  <c r="CZ200" i="8"/>
  <c r="DO200" i="8"/>
  <c r="EB200" i="8"/>
  <c r="AM189" i="8"/>
  <c r="BO189" i="8"/>
  <c r="CS189" i="8"/>
  <c r="DU189" i="8"/>
  <c r="Y189" i="8"/>
  <c r="BB189" i="8"/>
  <c r="CD189" i="8"/>
  <c r="DF189" i="8"/>
  <c r="EI189" i="8"/>
  <c r="AY185" i="8"/>
  <c r="CP185" i="8"/>
  <c r="EG185" i="8"/>
  <c r="AD185" i="8"/>
  <c r="BU185" i="8"/>
  <c r="DK185" i="8"/>
  <c r="T175" i="8"/>
  <c r="AB175" i="8"/>
  <c r="AM175" i="8"/>
  <c r="AV175" i="8"/>
  <c r="BE175" i="8"/>
  <c r="BP175" i="8"/>
  <c r="BX175" i="8"/>
  <c r="CG175" i="8"/>
  <c r="CR175" i="8"/>
  <c r="DA175" i="8"/>
  <c r="DI175" i="8"/>
  <c r="DT175" i="8"/>
  <c r="EC175" i="8"/>
  <c r="AA175" i="8"/>
  <c r="AO175" i="8"/>
  <c r="BA175" i="8"/>
  <c r="BL175" i="8"/>
  <c r="CA175" i="8"/>
  <c r="CM175" i="8"/>
  <c r="CY175" i="8"/>
  <c r="DM175" i="8"/>
  <c r="DX175" i="8"/>
  <c r="EJ175" i="8"/>
  <c r="U175" i="8"/>
  <c r="AG175" i="8"/>
  <c r="AU175" i="8"/>
  <c r="BH175" i="8"/>
  <c r="BS175" i="8"/>
  <c r="CF175" i="8"/>
  <c r="CS175" i="8"/>
  <c r="DG175" i="8"/>
  <c r="DQ175" i="8"/>
  <c r="EE175" i="8"/>
  <c r="Z148" i="8"/>
  <c r="AO148" i="8"/>
  <c r="BB148" i="8"/>
  <c r="BQ148" i="8"/>
  <c r="CE148" i="8"/>
  <c r="CS148" i="8"/>
  <c r="DG148" i="8"/>
  <c r="DV148" i="8"/>
  <c r="EI148" i="8"/>
  <c r="S148" i="8"/>
  <c r="AG148" i="8"/>
  <c r="AU148" i="8"/>
  <c r="BJ148" i="8"/>
  <c r="BW148" i="8"/>
  <c r="CL148" i="8"/>
  <c r="DA148" i="8"/>
  <c r="DN148" i="8"/>
  <c r="EC148" i="8"/>
  <c r="Y148" i="8"/>
  <c r="BA148" i="8"/>
  <c r="CC148" i="8"/>
  <c r="DF148" i="8"/>
  <c r="EH148" i="8"/>
  <c r="AL148" i="8"/>
  <c r="BO148" i="8"/>
  <c r="CQ148" i="8"/>
  <c r="DS148" i="8"/>
  <c r="AK145" i="8"/>
  <c r="BQ145" i="8"/>
  <c r="AQ145" i="8"/>
  <c r="DS145" i="8"/>
  <c r="DX145" i="8"/>
  <c r="BL145" i="8"/>
  <c r="R84" i="8"/>
  <c r="AA84" i="8"/>
  <c r="AL84" i="8"/>
  <c r="AX84" i="8"/>
  <c r="BG84" i="8"/>
  <c r="BO84" i="8"/>
  <c r="BW84" i="8"/>
  <c r="CD84" i="8"/>
  <c r="CK84" i="8"/>
  <c r="CS84" i="8"/>
  <c r="CY84" i="8"/>
  <c r="DF84" i="8"/>
  <c r="DN84" i="8"/>
  <c r="S84" i="8"/>
  <c r="AD84" i="8"/>
  <c r="AP84" i="8"/>
  <c r="AY84" i="8"/>
  <c r="BJ84" i="8"/>
  <c r="BR84" i="8"/>
  <c r="BY84" i="8"/>
  <c r="CE84" i="8"/>
  <c r="CM84" i="8"/>
  <c r="CT84" i="8"/>
  <c r="DA84" i="8"/>
  <c r="DI84" i="8"/>
  <c r="DO84" i="8"/>
  <c r="DV84" i="8"/>
  <c r="ED84" i="8"/>
  <c r="EK84" i="8"/>
  <c r="V84" i="8"/>
  <c r="AQ84" i="8"/>
  <c r="BM84" i="8"/>
  <c r="BZ84" i="8"/>
  <c r="CO84" i="8"/>
  <c r="DC84" i="8"/>
  <c r="DQ84" i="8"/>
  <c r="DZ84" i="8"/>
  <c r="EI84" i="8"/>
  <c r="Z84" i="8"/>
  <c r="BB84" i="8"/>
  <c r="BU84" i="8"/>
  <c r="CP84" i="8"/>
  <c r="DJ84" i="8"/>
  <c r="DY84" i="8"/>
  <c r="EL84" i="8"/>
  <c r="AI84" i="8"/>
  <c r="BN84" i="8"/>
  <c r="CH84" i="8"/>
  <c r="CX84" i="8"/>
  <c r="DS84" i="8"/>
  <c r="EE84" i="8"/>
  <c r="AH84" i="8"/>
  <c r="CC84" i="8"/>
  <c r="DK84" i="8"/>
  <c r="BF84" i="8"/>
  <c r="CU84" i="8"/>
  <c r="EA84" i="8"/>
  <c r="AT84" i="8"/>
  <c r="DU84" i="8"/>
  <c r="CI84" i="8"/>
  <c r="R72" i="8"/>
  <c r="V72" i="8"/>
  <c r="AI72" i="8"/>
  <c r="AY72" i="8"/>
  <c r="BN72" i="8"/>
  <c r="BZ72" i="8"/>
  <c r="CP72" i="8"/>
  <c r="DC72" i="8"/>
  <c r="DR72" i="8"/>
  <c r="EH72" i="8"/>
  <c r="Z72" i="8"/>
  <c r="AP72" i="8"/>
  <c r="BB72" i="8"/>
  <c r="BO72" i="8"/>
  <c r="CE72" i="8"/>
  <c r="CT72" i="8"/>
  <c r="DF72" i="8"/>
  <c r="DV72" i="8"/>
  <c r="EI72" i="8"/>
  <c r="AD72" i="8"/>
  <c r="BF72" i="8"/>
  <c r="CH72" i="8"/>
  <c r="DK72" i="8"/>
  <c r="EL72" i="8"/>
  <c r="S72" i="8"/>
  <c r="BJ72" i="8"/>
  <c r="CU72" i="8"/>
  <c r="EA72" i="8"/>
  <c r="AQ72" i="8"/>
  <c r="BW72" i="8"/>
  <c r="DN72" i="8"/>
  <c r="BV72" i="8"/>
  <c r="AH72" i="8"/>
  <c r="DB72" i="8"/>
  <c r="DZ72" i="8"/>
  <c r="AT72" i="8"/>
  <c r="Z209" i="8"/>
  <c r="EH199" i="8"/>
  <c r="EC199" i="8"/>
  <c r="DW199" i="8"/>
  <c r="DR199" i="8"/>
  <c r="DM199" i="8"/>
  <c r="DG199" i="8"/>
  <c r="DB199" i="8"/>
  <c r="CW199" i="8"/>
  <c r="CQ199" i="8"/>
  <c r="CL199" i="8"/>
  <c r="CG199" i="8"/>
  <c r="CA199" i="8"/>
  <c r="BV199" i="8"/>
  <c r="BQ199" i="8"/>
  <c r="BK199" i="8"/>
  <c r="BF199" i="8"/>
  <c r="BA199" i="8"/>
  <c r="AU199" i="8"/>
  <c r="AP199" i="8"/>
  <c r="AK199" i="8"/>
  <c r="AE199" i="8"/>
  <c r="Z199" i="8"/>
  <c r="EA198" i="8"/>
  <c r="DE198" i="8"/>
  <c r="CJ198" i="8"/>
  <c r="BO198" i="8"/>
  <c r="AS198" i="8"/>
  <c r="EE191" i="8"/>
  <c r="DY191" i="8"/>
  <c r="DR191" i="8"/>
  <c r="DJ191" i="8"/>
  <c r="DC191" i="8"/>
  <c r="CW191" i="8"/>
  <c r="CO191" i="8"/>
  <c r="CH191" i="8"/>
  <c r="CA191" i="8"/>
  <c r="BS191" i="8"/>
  <c r="BM191" i="8"/>
  <c r="BF191" i="8"/>
  <c r="AX191" i="8"/>
  <c r="AQ191" i="8"/>
  <c r="AK191" i="8"/>
  <c r="AC191" i="8"/>
  <c r="V191" i="8"/>
  <c r="DM186" i="8"/>
  <c r="CM186" i="8"/>
  <c r="BG186" i="8"/>
  <c r="AF186" i="8"/>
  <c r="EJ183" i="8"/>
  <c r="DQ183" i="8"/>
  <c r="CV183" i="8"/>
  <c r="CF183" i="8"/>
  <c r="BL183" i="8"/>
  <c r="AQ183" i="8"/>
  <c r="AA183" i="8"/>
  <c r="DT181" i="8"/>
  <c r="CY181" i="8"/>
  <c r="CI181" i="8"/>
  <c r="BO181" i="8"/>
  <c r="AS181" i="8"/>
  <c r="AC181" i="8"/>
  <c r="EE178" i="8"/>
  <c r="DY178" i="8"/>
  <c r="DR178" i="8"/>
  <c r="DJ178" i="8"/>
  <c r="DC178" i="8"/>
  <c r="CW178" i="8"/>
  <c r="CO178" i="8"/>
  <c r="CH178" i="8"/>
  <c r="CA178" i="8"/>
  <c r="BS178" i="8"/>
  <c r="BM178" i="8"/>
  <c r="BF178" i="8"/>
  <c r="AX178" i="8"/>
  <c r="AP178" i="8"/>
  <c r="AG178" i="8"/>
  <c r="U169" i="8"/>
  <c r="AQ169" i="8"/>
  <c r="CG169" i="8"/>
  <c r="DW163" i="8"/>
  <c r="CU163" i="8"/>
  <c r="BO163" i="8"/>
  <c r="CR161" i="8"/>
  <c r="DK154" i="8"/>
  <c r="CI154" i="8"/>
  <c r="BG154" i="8"/>
  <c r="EE151" i="8"/>
  <c r="DI151" i="8"/>
  <c r="CN151" i="8"/>
  <c r="BS151" i="8"/>
  <c r="AW151" i="8"/>
  <c r="EI146" i="8"/>
  <c r="DY146" i="8"/>
  <c r="DN146" i="8"/>
  <c r="DC146" i="8"/>
  <c r="CS146" i="8"/>
  <c r="CH146" i="8"/>
  <c r="BW146" i="8"/>
  <c r="BM146" i="8"/>
  <c r="BB146" i="8"/>
  <c r="AQ146" i="8"/>
  <c r="AG146" i="8"/>
  <c r="T141" i="8"/>
  <c r="X141" i="8"/>
  <c r="AI141" i="8"/>
  <c r="AR141" i="8"/>
  <c r="BA141" i="8"/>
  <c r="BL141" i="8"/>
  <c r="BT141" i="8"/>
  <c r="CC141" i="8"/>
  <c r="CN141" i="8"/>
  <c r="CW141" i="8"/>
  <c r="DE141" i="8"/>
  <c r="DP141" i="8"/>
  <c r="DY141" i="8"/>
  <c r="EI141" i="8"/>
  <c r="U141" i="8"/>
  <c r="AC141" i="8"/>
  <c r="AM141" i="8"/>
  <c r="AW141" i="8"/>
  <c r="BG141" i="8"/>
  <c r="BO141" i="8"/>
  <c r="BY141" i="8"/>
  <c r="CI141" i="8"/>
  <c r="CR141" i="8"/>
  <c r="DC141" i="8"/>
  <c r="DK141" i="8"/>
  <c r="DT141" i="8"/>
  <c r="EE141" i="8"/>
  <c r="U135" i="8"/>
  <c r="AM135" i="8"/>
  <c r="BS135" i="8"/>
  <c r="CR135" i="8"/>
  <c r="DT135" i="8"/>
  <c r="AB135" i="8"/>
  <c r="BA135" i="8"/>
  <c r="CC135" i="8"/>
  <c r="DI135" i="8"/>
  <c r="EI135" i="8"/>
  <c r="DZ122" i="8"/>
  <c r="DM122" i="8"/>
  <c r="CX122" i="8"/>
  <c r="CG122" i="8"/>
  <c r="BN122" i="8"/>
  <c r="AU122" i="8"/>
  <c r="AI113" i="8"/>
  <c r="BK113" i="8"/>
  <c r="CQ113" i="8"/>
  <c r="DP113" i="8"/>
  <c r="T113" i="8"/>
  <c r="BD113" i="8"/>
  <c r="AP113" i="8"/>
  <c r="BZ113" i="8"/>
  <c r="DL113" i="8"/>
  <c r="BV113" i="8"/>
  <c r="DW113" i="8"/>
  <c r="AE113" i="8"/>
  <c r="CU113" i="8"/>
  <c r="EL113" i="8"/>
  <c r="T61" i="8"/>
  <c r="AE61" i="8"/>
  <c r="BG61" i="8"/>
  <c r="CM61" i="8"/>
  <c r="DL61" i="8"/>
  <c r="AL61" i="8"/>
  <c r="BR61" i="8"/>
  <c r="CQ61" i="8"/>
  <c r="DS61" i="8"/>
  <c r="AA61" i="8"/>
  <c r="CB61" i="8"/>
  <c r="EH61" i="8"/>
  <c r="AZ61" i="8"/>
  <c r="DH61" i="8"/>
  <c r="AV61" i="8"/>
  <c r="CX61" i="8"/>
  <c r="BV61" i="8"/>
  <c r="U192" i="8"/>
  <c r="S178" i="8"/>
  <c r="W178" i="8"/>
  <c r="AE178" i="8"/>
  <c r="AL178" i="8"/>
  <c r="AS178" i="8"/>
  <c r="AO176" i="8"/>
  <c r="DI176" i="8"/>
  <c r="W175" i="8"/>
  <c r="S163" i="8"/>
  <c r="AE163" i="8"/>
  <c r="BI163" i="8"/>
  <c r="CF163" i="8"/>
  <c r="DE163" i="8"/>
  <c r="EG163" i="8"/>
  <c r="AC154" i="8"/>
  <c r="AQ154" i="8"/>
  <c r="BE154" i="8"/>
  <c r="BS154" i="8"/>
  <c r="CH154" i="8"/>
  <c r="CU154" i="8"/>
  <c r="DJ154" i="8"/>
  <c r="DY154" i="8"/>
  <c r="EL154" i="8"/>
  <c r="V154" i="8"/>
  <c r="AI154" i="8"/>
  <c r="AX154" i="8"/>
  <c r="BM154" i="8"/>
  <c r="BZ154" i="8"/>
  <c r="CO154" i="8"/>
  <c r="DC154" i="8"/>
  <c r="DQ154" i="8"/>
  <c r="EE154" i="8"/>
  <c r="T151" i="8"/>
  <c r="AA151" i="8"/>
  <c r="AK151" i="8"/>
  <c r="AV151" i="8"/>
  <c r="BG151" i="8"/>
  <c r="BQ151" i="8"/>
  <c r="CB151" i="8"/>
  <c r="CM151" i="8"/>
  <c r="CW151" i="8"/>
  <c r="DH151" i="8"/>
  <c r="DS151" i="8"/>
  <c r="EC151" i="8"/>
  <c r="U151" i="8"/>
  <c r="AF151" i="8"/>
  <c r="AQ151" i="8"/>
  <c r="BA151" i="8"/>
  <c r="BL151" i="8"/>
  <c r="BW151" i="8"/>
  <c r="CG151" i="8"/>
  <c r="CR151" i="8"/>
  <c r="DC151" i="8"/>
  <c r="DM151" i="8"/>
  <c r="DX151" i="8"/>
  <c r="EI151" i="8"/>
  <c r="R146" i="8"/>
  <c r="W146" i="8"/>
  <c r="AC146" i="8"/>
  <c r="AH146" i="8"/>
  <c r="AM146" i="8"/>
  <c r="AS146" i="8"/>
  <c r="AX146" i="8"/>
  <c r="BC146" i="8"/>
  <c r="BI146" i="8"/>
  <c r="BN146" i="8"/>
  <c r="BS146" i="8"/>
  <c r="BY146" i="8"/>
  <c r="CD146" i="8"/>
  <c r="CI146" i="8"/>
  <c r="CO146" i="8"/>
  <c r="CT146" i="8"/>
  <c r="CY146" i="8"/>
  <c r="DE146" i="8"/>
  <c r="DJ146" i="8"/>
  <c r="DO146" i="8"/>
  <c r="DU146" i="8"/>
  <c r="DZ146" i="8"/>
  <c r="EE146" i="8"/>
  <c r="EK146" i="8"/>
  <c r="U146" i="8"/>
  <c r="Z146" i="8"/>
  <c r="AE146" i="8"/>
  <c r="AK146" i="8"/>
  <c r="AP146" i="8"/>
  <c r="AU146" i="8"/>
  <c r="BA146" i="8"/>
  <c r="BF146" i="8"/>
  <c r="BK146" i="8"/>
  <c r="BQ146" i="8"/>
  <c r="BV146" i="8"/>
  <c r="CA146" i="8"/>
  <c r="CG146" i="8"/>
  <c r="CL146" i="8"/>
  <c r="CQ146" i="8"/>
  <c r="CW146" i="8"/>
  <c r="DB146" i="8"/>
  <c r="DG146" i="8"/>
  <c r="DM146" i="8"/>
  <c r="DR146" i="8"/>
  <c r="DW146" i="8"/>
  <c r="EC146" i="8"/>
  <c r="EH146" i="8"/>
  <c r="S122" i="8"/>
  <c r="V122" i="8"/>
  <c r="AC122" i="8"/>
  <c r="AK122" i="8"/>
  <c r="AQ122" i="8"/>
  <c r="AX122" i="8"/>
  <c r="BF122" i="8"/>
  <c r="BM122" i="8"/>
  <c r="BS122" i="8"/>
  <c r="CA122" i="8"/>
  <c r="CH122" i="8"/>
  <c r="CO122" i="8"/>
  <c r="Z122" i="8"/>
  <c r="AH122" i="8"/>
  <c r="AS122" i="8"/>
  <c r="BB122" i="8"/>
  <c r="BK122" i="8"/>
  <c r="BV122" i="8"/>
  <c r="CD122" i="8"/>
  <c r="CM122" i="8"/>
  <c r="CW122" i="8"/>
  <c r="DC122" i="8"/>
  <c r="DJ122" i="8"/>
  <c r="DR122" i="8"/>
  <c r="DY122" i="8"/>
  <c r="EE122" i="8"/>
  <c r="U122" i="8"/>
  <c r="AE122" i="8"/>
  <c r="AM122" i="8"/>
  <c r="AW122" i="8"/>
  <c r="BG122" i="8"/>
  <c r="BQ122" i="8"/>
  <c r="BY122" i="8"/>
  <c r="CI122" i="8"/>
  <c r="CS122" i="8"/>
  <c r="CY122" i="8"/>
  <c r="DG122" i="8"/>
  <c r="DN122" i="8"/>
  <c r="DU122" i="8"/>
  <c r="EC122" i="8"/>
  <c r="EI122" i="8"/>
  <c r="U98" i="8"/>
  <c r="AB98" i="8"/>
  <c r="AV98" i="8"/>
  <c r="BQ98" i="8"/>
  <c r="CG98" i="8"/>
  <c r="CX98" i="8"/>
  <c r="DT98" i="8"/>
  <c r="AL98" i="8"/>
  <c r="BH98" i="8"/>
  <c r="CL98" i="8"/>
  <c r="DI98" i="8"/>
  <c r="EH98" i="8"/>
  <c r="Z98" i="8"/>
  <c r="BA98" i="8"/>
  <c r="BV98" i="8"/>
  <c r="CW98" i="8"/>
  <c r="DX98" i="8"/>
  <c r="AF98" i="8"/>
  <c r="CC98" i="8"/>
  <c r="EC98" i="8"/>
  <c r="BF98" i="8"/>
  <c r="DH98" i="8"/>
  <c r="R170" i="8"/>
  <c r="Y163" i="8"/>
  <c r="R162" i="8"/>
  <c r="EH158" i="8"/>
  <c r="DR158" i="8"/>
  <c r="CW158" i="8"/>
  <c r="CE158" i="8"/>
  <c r="BK158" i="8"/>
  <c r="AP158" i="8"/>
  <c r="Z158" i="8"/>
  <c r="DM153" i="8"/>
  <c r="CM153" i="8"/>
  <c r="BG153" i="8"/>
  <c r="AF153" i="8"/>
  <c r="AT152" i="8"/>
  <c r="DK150" i="8"/>
  <c r="CL150" i="8"/>
  <c r="BF150" i="8"/>
  <c r="AD150" i="8"/>
  <c r="EF149" i="8"/>
  <c r="DX149" i="8"/>
  <c r="DM149" i="8"/>
  <c r="DD149" i="8"/>
  <c r="CU149" i="8"/>
  <c r="CJ149" i="8"/>
  <c r="CB149" i="8"/>
  <c r="BS149" i="8"/>
  <c r="BH149" i="8"/>
  <c r="AY149" i="8"/>
  <c r="AQ149" i="8"/>
  <c r="AF149" i="8"/>
  <c r="W149" i="8"/>
  <c r="CU144" i="8"/>
  <c r="AY144" i="8"/>
  <c r="EH126" i="8"/>
  <c r="EC126" i="8"/>
  <c r="DW126" i="8"/>
  <c r="DR126" i="8"/>
  <c r="DM126" i="8"/>
  <c r="DG126" i="8"/>
  <c r="DB126" i="8"/>
  <c r="CW126" i="8"/>
  <c r="CQ126" i="8"/>
  <c r="CL126" i="8"/>
  <c r="CG126" i="8"/>
  <c r="CA126" i="8"/>
  <c r="BV126" i="8"/>
  <c r="BQ126" i="8"/>
  <c r="BK126" i="8"/>
  <c r="BF126" i="8"/>
  <c r="BA126" i="8"/>
  <c r="AU126" i="8"/>
  <c r="AP126" i="8"/>
  <c r="AK126" i="8"/>
  <c r="AE126" i="8"/>
  <c r="Z126" i="8"/>
  <c r="S121" i="8"/>
  <c r="AB121" i="8"/>
  <c r="AM121" i="8"/>
  <c r="AY121" i="8"/>
  <c r="BH121" i="8"/>
  <c r="BS121" i="8"/>
  <c r="CE121" i="8"/>
  <c r="CN121" i="8"/>
  <c r="CY121" i="8"/>
  <c r="DK121" i="8"/>
  <c r="DT121" i="8"/>
  <c r="EE121" i="8"/>
  <c r="S120" i="8"/>
  <c r="V120" i="8"/>
  <c r="AC120" i="8"/>
  <c r="AK120" i="8"/>
  <c r="AQ120" i="8"/>
  <c r="AX120" i="8"/>
  <c r="BF120" i="8"/>
  <c r="BM120" i="8"/>
  <c r="BS120" i="8"/>
  <c r="CA120" i="8"/>
  <c r="CH120" i="8"/>
  <c r="CO120" i="8"/>
  <c r="CW120" i="8"/>
  <c r="DC120" i="8"/>
  <c r="DJ120" i="8"/>
  <c r="DR120" i="8"/>
  <c r="DY120" i="8"/>
  <c r="EE120" i="8"/>
  <c r="EL118" i="8"/>
  <c r="CV118" i="8"/>
  <c r="BM114" i="8"/>
  <c r="DR114" i="8"/>
  <c r="DP105" i="8"/>
  <c r="CQ95" i="8"/>
  <c r="ED92" i="8"/>
  <c r="DK92" i="8"/>
  <c r="CS92" i="8"/>
  <c r="BY92" i="8"/>
  <c r="BG92" i="8"/>
  <c r="S87" i="8"/>
  <c r="Y87" i="8"/>
  <c r="AG87" i="8"/>
  <c r="AN87" i="8"/>
  <c r="AU87" i="8"/>
  <c r="BC87" i="8"/>
  <c r="BI87" i="8"/>
  <c r="BP87" i="8"/>
  <c r="BX87" i="8"/>
  <c r="CE87" i="8"/>
  <c r="CK87" i="8"/>
  <c r="CS87" i="8"/>
  <c r="CZ87" i="8"/>
  <c r="DG87" i="8"/>
  <c r="DO87" i="8"/>
  <c r="DU87" i="8"/>
  <c r="EB87" i="8"/>
  <c r="EJ87" i="8"/>
  <c r="T87" i="8"/>
  <c r="AC87" i="8"/>
  <c r="AM87" i="8"/>
  <c r="AW87" i="8"/>
  <c r="BE87" i="8"/>
  <c r="BO87" i="8"/>
  <c r="BY87" i="8"/>
  <c r="CI87" i="8"/>
  <c r="CQ87" i="8"/>
  <c r="DA87" i="8"/>
  <c r="DK87" i="8"/>
  <c r="DT87" i="8"/>
  <c r="EE87" i="8"/>
  <c r="W87" i="8"/>
  <c r="AI87" i="8"/>
  <c r="AS87" i="8"/>
  <c r="BH87" i="8"/>
  <c r="BT87" i="8"/>
  <c r="CF87" i="8"/>
  <c r="CU87" i="8"/>
  <c r="DE87" i="8"/>
  <c r="DQ87" i="8"/>
  <c r="EF87" i="8"/>
  <c r="AB87" i="8"/>
  <c r="AO87" i="8"/>
  <c r="AZ87" i="8"/>
  <c r="BM87" i="8"/>
  <c r="CA87" i="8"/>
  <c r="CN87" i="8"/>
  <c r="CY87" i="8"/>
  <c r="DL87" i="8"/>
  <c r="DY87" i="8"/>
  <c r="EK87" i="8"/>
  <c r="Z60" i="8"/>
  <c r="AV60" i="8"/>
  <c r="CX60" i="8"/>
  <c r="BH60" i="8"/>
  <c r="DT60" i="8"/>
  <c r="AL60" i="8"/>
  <c r="CL60" i="8"/>
  <c r="CC60" i="8"/>
  <c r="U31" i="8"/>
  <c r="V31" i="8"/>
  <c r="W31" i="8"/>
  <c r="AD31" i="8"/>
  <c r="AL31" i="8"/>
  <c r="AS31" i="8"/>
  <c r="AY31" i="8"/>
  <c r="BG31" i="8"/>
  <c r="BN31" i="8"/>
  <c r="BU31" i="8"/>
  <c r="CC31" i="8"/>
  <c r="CI31" i="8"/>
  <c r="CP31" i="8"/>
  <c r="CX31" i="8"/>
  <c r="DE31" i="8"/>
  <c r="DK31" i="8"/>
  <c r="DS31" i="8"/>
  <c r="DZ31" i="8"/>
  <c r="EG31" i="8"/>
  <c r="Y31" i="8"/>
  <c r="AG31" i="8"/>
  <c r="AM31" i="8"/>
  <c r="AT31" i="8"/>
  <c r="BB31" i="8"/>
  <c r="BI31" i="8"/>
  <c r="BO31" i="8"/>
  <c r="BW31" i="8"/>
  <c r="CD31" i="8"/>
  <c r="CK31" i="8"/>
  <c r="CS31" i="8"/>
  <c r="CY31" i="8"/>
  <c r="DF31" i="8"/>
  <c r="DN31" i="8"/>
  <c r="DU31" i="8"/>
  <c r="EA31" i="8"/>
  <c r="EI31" i="8"/>
  <c r="S31" i="8"/>
  <c r="AI31" i="8"/>
  <c r="AX31" i="8"/>
  <c r="BM31" i="8"/>
  <c r="BZ31" i="8"/>
  <c r="CO31" i="8"/>
  <c r="DC31" i="8"/>
  <c r="DQ31" i="8"/>
  <c r="EE31" i="8"/>
  <c r="AA31" i="8"/>
  <c r="AO31" i="8"/>
  <c r="BC31" i="8"/>
  <c r="BR31" i="8"/>
  <c r="CE31" i="8"/>
  <c r="CT31" i="8"/>
  <c r="DI31" i="8"/>
  <c r="DV31" i="8"/>
  <c r="EK31" i="8"/>
  <c r="AQ31" i="8"/>
  <c r="BS31" i="8"/>
  <c r="CU31" i="8"/>
  <c r="DY31" i="8"/>
  <c r="AC31" i="8"/>
  <c r="BE31" i="8"/>
  <c r="CH31" i="8"/>
  <c r="DJ31" i="8"/>
  <c r="EL31" i="8"/>
  <c r="AH31" i="8"/>
  <c r="CM31" i="8"/>
  <c r="BJ31" i="8"/>
  <c r="DO31" i="8"/>
  <c r="T122" i="8"/>
  <c r="AS118" i="8"/>
  <c r="CG118" i="8"/>
  <c r="DX118" i="8"/>
  <c r="T105" i="8"/>
  <c r="X105" i="8"/>
  <c r="AY105" i="8"/>
  <c r="BT105" i="8"/>
  <c r="CU105" i="8"/>
  <c r="DV105" i="8"/>
  <c r="AD105" i="8"/>
  <c r="BK105" i="8"/>
  <c r="CP105" i="8"/>
  <c r="DW105" i="8"/>
  <c r="AP105" i="8"/>
  <c r="CE105" i="8"/>
  <c r="DF105" i="8"/>
  <c r="EL105" i="8"/>
  <c r="AA101" i="8"/>
  <c r="CX101" i="8"/>
  <c r="BG101" i="8"/>
  <c r="W95" i="8"/>
  <c r="AE95" i="8"/>
  <c r="AZ95" i="8"/>
  <c r="BT95" i="8"/>
  <c r="CJ95" i="8"/>
  <c r="DE95" i="8"/>
  <c r="DY95" i="8"/>
  <c r="AM95" i="8"/>
  <c r="BH95" i="8"/>
  <c r="CI95" i="8"/>
  <c r="DK95" i="8"/>
  <c r="EG95" i="8"/>
  <c r="X95" i="8"/>
  <c r="AS95" i="8"/>
  <c r="BU95" i="8"/>
  <c r="CV95" i="8"/>
  <c r="DT95" i="8"/>
  <c r="S92" i="8"/>
  <c r="AD92" i="8"/>
  <c r="AM92" i="8"/>
  <c r="AW92" i="8"/>
  <c r="BE92" i="8"/>
  <c r="BM92" i="8"/>
  <c r="BS92" i="8"/>
  <c r="BZ92" i="8"/>
  <c r="CH92" i="8"/>
  <c r="CO92" i="8"/>
  <c r="CU92" i="8"/>
  <c r="DC92" i="8"/>
  <c r="DJ92" i="8"/>
  <c r="DQ92" i="8"/>
  <c r="DY92" i="8"/>
  <c r="EE92" i="8"/>
  <c r="EL92" i="8"/>
  <c r="AA92" i="8"/>
  <c r="AG92" i="8"/>
  <c r="AS92" i="8"/>
  <c r="BC92" i="8"/>
  <c r="BN92" i="8"/>
  <c r="BW92" i="8"/>
  <c r="CE92" i="8"/>
  <c r="CP92" i="8"/>
  <c r="CY92" i="8"/>
  <c r="DI92" i="8"/>
  <c r="DS92" i="8"/>
  <c r="EA92" i="8"/>
  <c r="EK92" i="8"/>
  <c r="W92" i="8"/>
  <c r="AL92" i="8"/>
  <c r="AY92" i="8"/>
  <c r="BI92" i="8"/>
  <c r="BR92" i="8"/>
  <c r="CC92" i="8"/>
  <c r="CK92" i="8"/>
  <c r="CT92" i="8"/>
  <c r="DE92" i="8"/>
  <c r="DN92" i="8"/>
  <c r="DV92" i="8"/>
  <c r="EG92" i="8"/>
  <c r="AV89" i="8"/>
  <c r="CI89" i="8"/>
  <c r="DX89" i="8"/>
  <c r="AG89" i="8"/>
  <c r="CM89" i="8"/>
  <c r="BQ89" i="8"/>
  <c r="DY89" i="8"/>
  <c r="AF89" i="8"/>
  <c r="DC89" i="8"/>
  <c r="W82" i="8"/>
  <c r="BC82" i="8"/>
  <c r="CI82" i="8"/>
  <c r="DO82" i="8"/>
  <c r="AD82" i="8"/>
  <c r="BJ82" i="8"/>
  <c r="CP82" i="8"/>
  <c r="DV82" i="8"/>
  <c r="AM82" i="8"/>
  <c r="CY82" i="8"/>
  <c r="BZ82" i="8"/>
  <c r="AT82" i="8"/>
  <c r="EE82" i="8"/>
  <c r="AD52" i="8"/>
  <c r="BQ52" i="8"/>
  <c r="CL52" i="8"/>
  <c r="DX52" i="8"/>
  <c r="BA52" i="8"/>
  <c r="AB109" i="8"/>
  <c r="BG109" i="8"/>
  <c r="CI109" i="8"/>
  <c r="DJ109" i="8"/>
  <c r="AF106" i="8"/>
  <c r="BV106" i="8"/>
  <c r="DY106" i="8"/>
  <c r="Z105" i="8"/>
  <c r="DN103" i="8"/>
  <c r="BW103" i="8"/>
  <c r="T100" i="8"/>
  <c r="Z100" i="8"/>
  <c r="AV100" i="8"/>
  <c r="BQ100" i="8"/>
  <c r="CL100" i="8"/>
  <c r="DH100" i="8"/>
  <c r="EC100" i="8"/>
  <c r="EH99" i="8"/>
  <c r="DR99" i="8"/>
  <c r="CV99" i="8"/>
  <c r="CD99" i="8"/>
  <c r="BN99" i="8"/>
  <c r="AR99" i="8"/>
  <c r="EH96" i="8"/>
  <c r="DS96" i="8"/>
  <c r="DG96" i="8"/>
  <c r="CU96" i="8"/>
  <c r="CG96" i="8"/>
  <c r="BV96" i="8"/>
  <c r="BJ96" i="8"/>
  <c r="AU96" i="8"/>
  <c r="AI96" i="8"/>
  <c r="W94" i="8"/>
  <c r="AH94" i="8"/>
  <c r="AS94" i="8"/>
  <c r="BC94" i="8"/>
  <c r="BN94" i="8"/>
  <c r="BY94" i="8"/>
  <c r="CI94" i="8"/>
  <c r="CT94" i="8"/>
  <c r="DE94" i="8"/>
  <c r="DO94" i="8"/>
  <c r="DZ94" i="8"/>
  <c r="EK94" i="8"/>
  <c r="S88" i="8"/>
  <c r="AE88" i="8"/>
  <c r="BJ88" i="8"/>
  <c r="CG88" i="8"/>
  <c r="DF88" i="8"/>
  <c r="EH88" i="8"/>
  <c r="Y88" i="8"/>
  <c r="BA88" i="8"/>
  <c r="CK88" i="8"/>
  <c r="DV88" i="8"/>
  <c r="U87" i="8"/>
  <c r="EI86" i="8"/>
  <c r="DW86" i="8"/>
  <c r="DI86" i="8"/>
  <c r="CX86" i="8"/>
  <c r="CL86" i="8"/>
  <c r="BW86" i="8"/>
  <c r="BK86" i="8"/>
  <c r="BA86" i="8"/>
  <c r="AL86" i="8"/>
  <c r="DE85" i="8"/>
  <c r="W84" i="8"/>
  <c r="AG75" i="8"/>
  <c r="BM75" i="8"/>
  <c r="CS75" i="8"/>
  <c r="DY75" i="8"/>
  <c r="AN75" i="8"/>
  <c r="BT75" i="8"/>
  <c r="CZ75" i="8"/>
  <c r="EF75" i="8"/>
  <c r="AW75" i="8"/>
  <c r="DI75" i="8"/>
  <c r="V70" i="8"/>
  <c r="AM70" i="8"/>
  <c r="BJ70" i="8"/>
  <c r="CH70" i="8"/>
  <c r="CY70" i="8"/>
  <c r="DV70" i="8"/>
  <c r="W70" i="8"/>
  <c r="AT70" i="8"/>
  <c r="BR70" i="8"/>
  <c r="CI70" i="8"/>
  <c r="DF70" i="8"/>
  <c r="ED70" i="8"/>
  <c r="AD70" i="8"/>
  <c r="BS70" i="8"/>
  <c r="DN70" i="8"/>
  <c r="V57" i="8"/>
  <c r="AD57" i="8"/>
  <c r="AM57" i="8"/>
  <c r="AX57" i="8"/>
  <c r="BG57" i="8"/>
  <c r="BO57" i="8"/>
  <c r="BZ57" i="8"/>
  <c r="CI57" i="8"/>
  <c r="CR57" i="8"/>
  <c r="DC57" i="8"/>
  <c r="DK57" i="8"/>
  <c r="DT57" i="8"/>
  <c r="W57" i="8"/>
  <c r="AI57" i="8"/>
  <c r="AT57" i="8"/>
  <c r="BH57" i="8"/>
  <c r="BT57" i="8"/>
  <c r="CH57" i="8"/>
  <c r="CU57" i="8"/>
  <c r="DF57" i="8"/>
  <c r="DS57" i="8"/>
  <c r="EE57" i="8"/>
  <c r="X57" i="8"/>
  <c r="AL57" i="8"/>
  <c r="AY57" i="8"/>
  <c r="BL57" i="8"/>
  <c r="BW57" i="8"/>
  <c r="CJ57" i="8"/>
  <c r="CX57" i="8"/>
  <c r="DJ57" i="8"/>
  <c r="DX57" i="8"/>
  <c r="EF57" i="8"/>
  <c r="AF57" i="8"/>
  <c r="BD57" i="8"/>
  <c r="CD57" i="8"/>
  <c r="DD57" i="8"/>
  <c r="EA57" i="8"/>
  <c r="R57" i="8"/>
  <c r="AR57" i="8"/>
  <c r="BS57" i="8"/>
  <c r="CP57" i="8"/>
  <c r="DP57" i="8"/>
  <c r="EL57" i="8"/>
  <c r="S41" i="8"/>
  <c r="X41" i="8"/>
  <c r="AN41" i="8"/>
  <c r="BF41" i="8"/>
  <c r="CA41" i="8"/>
  <c r="CU41" i="8"/>
  <c r="DK41" i="8"/>
  <c r="EF41" i="8"/>
  <c r="Z41" i="8"/>
  <c r="AT41" i="8"/>
  <c r="BO41" i="8"/>
  <c r="CE41" i="8"/>
  <c r="CV41" i="8"/>
  <c r="DR41" i="8"/>
  <c r="EL41" i="8"/>
  <c r="AD41" i="8"/>
  <c r="BP41" i="8"/>
  <c r="DF41" i="8"/>
  <c r="AJ41" i="8"/>
  <c r="BT41" i="8"/>
  <c r="DG41" i="8"/>
  <c r="CJ41" i="8"/>
  <c r="AY41" i="8"/>
  <c r="DV41" i="8"/>
  <c r="Z39" i="8"/>
  <c r="T39" i="8"/>
  <c r="AF39" i="8"/>
  <c r="AV39" i="8"/>
  <c r="BK39" i="8"/>
  <c r="BW39" i="8"/>
  <c r="CM39" i="8"/>
  <c r="DB39" i="8"/>
  <c r="DN39" i="8"/>
  <c r="ED39" i="8"/>
  <c r="V39" i="8"/>
  <c r="AL39" i="8"/>
  <c r="AZ39" i="8"/>
  <c r="BL39" i="8"/>
  <c r="CB39" i="8"/>
  <c r="CQ39" i="8"/>
  <c r="DC39" i="8"/>
  <c r="DS39" i="8"/>
  <c r="EH39" i="8"/>
  <c r="AA39" i="8"/>
  <c r="BB39" i="8"/>
  <c r="CF39" i="8"/>
  <c r="DH39" i="8"/>
  <c r="EI39" i="8"/>
  <c r="AE39" i="8"/>
  <c r="BG39" i="8"/>
  <c r="CH39" i="8"/>
  <c r="DL39" i="8"/>
  <c r="BR39" i="8"/>
  <c r="DW39" i="8"/>
  <c r="AP39" i="8"/>
  <c r="CR39" i="8"/>
  <c r="V103" i="8"/>
  <c r="Z103" i="8"/>
  <c r="BB103" i="8"/>
  <c r="CA103" i="8"/>
  <c r="DG103" i="8"/>
  <c r="EI103" i="8"/>
  <c r="R99" i="8"/>
  <c r="AE99" i="8"/>
  <c r="AT99" i="8"/>
  <c r="BH99" i="8"/>
  <c r="BV99" i="8"/>
  <c r="CJ99" i="8"/>
  <c r="CY99" i="8"/>
  <c r="DL99" i="8"/>
  <c r="EA99" i="8"/>
  <c r="AB97" i="8"/>
  <c r="CZ97" i="8"/>
  <c r="U96" i="8"/>
  <c r="AE96" i="8"/>
  <c r="AO96" i="8"/>
  <c r="AW96" i="8"/>
  <c r="BG96" i="8"/>
  <c r="BQ96" i="8"/>
  <c r="BZ96" i="8"/>
  <c r="CK96" i="8"/>
  <c r="CS96" i="8"/>
  <c r="DB96" i="8"/>
  <c r="DM96" i="8"/>
  <c r="DV96" i="8"/>
  <c r="ED96" i="8"/>
  <c r="V86" i="8"/>
  <c r="AC86" i="8"/>
  <c r="AK86" i="8"/>
  <c r="AQ86" i="8"/>
  <c r="AX86" i="8"/>
  <c r="BF86" i="8"/>
  <c r="BM86" i="8"/>
  <c r="BS86" i="8"/>
  <c r="CA86" i="8"/>
  <c r="CH86" i="8"/>
  <c r="CO86" i="8"/>
  <c r="CW86" i="8"/>
  <c r="DC86" i="8"/>
  <c r="DJ86" i="8"/>
  <c r="DR86" i="8"/>
  <c r="DY86" i="8"/>
  <c r="EE86" i="8"/>
  <c r="U86" i="8"/>
  <c r="AE86" i="8"/>
  <c r="AM86" i="8"/>
  <c r="AW86" i="8"/>
  <c r="BG86" i="8"/>
  <c r="BQ86" i="8"/>
  <c r="BY86" i="8"/>
  <c r="CI86" i="8"/>
  <c r="CS86" i="8"/>
  <c r="DB86" i="8"/>
  <c r="DM86" i="8"/>
  <c r="DU86" i="8"/>
  <c r="ED86" i="8"/>
  <c r="AN85" i="8"/>
  <c r="BY85" i="8"/>
  <c r="DK85" i="8"/>
  <c r="AZ85" i="8"/>
  <c r="CQ85" i="8"/>
  <c r="CP41" i="8"/>
  <c r="BV39" i="8"/>
  <c r="U92" i="8"/>
  <c r="R80" i="8"/>
  <c r="Z80" i="8"/>
  <c r="AP80" i="8"/>
  <c r="BJ80" i="8"/>
  <c r="CD80" i="8"/>
  <c r="CU80" i="8"/>
  <c r="DR80" i="8"/>
  <c r="EH80" i="8"/>
  <c r="AA80" i="8"/>
  <c r="AX80" i="8"/>
  <c r="BO80" i="8"/>
  <c r="CE80" i="8"/>
  <c r="DB80" i="8"/>
  <c r="DS80" i="8"/>
  <c r="EL80" i="8"/>
  <c r="Y73" i="8"/>
  <c r="X73" i="8"/>
  <c r="AK73" i="8"/>
  <c r="BA73" i="8"/>
  <c r="BP73" i="8"/>
  <c r="CB73" i="8"/>
  <c r="CR73" i="8"/>
  <c r="DE73" i="8"/>
  <c r="DT73" i="8"/>
  <c r="EJ73" i="8"/>
  <c r="AB73" i="8"/>
  <c r="AR73" i="8"/>
  <c r="BD73" i="8"/>
  <c r="BQ73" i="8"/>
  <c r="CG73" i="8"/>
  <c r="CV73" i="8"/>
  <c r="DH73" i="8"/>
  <c r="DX73" i="8"/>
  <c r="EK73" i="8"/>
  <c r="Y65" i="8"/>
  <c r="X65" i="8"/>
  <c r="AK65" i="8"/>
  <c r="BA65" i="8"/>
  <c r="BP65" i="8"/>
  <c r="CB65" i="8"/>
  <c r="CR65" i="8"/>
  <c r="DE65" i="8"/>
  <c r="DT65" i="8"/>
  <c r="EJ65" i="8"/>
  <c r="AB65" i="8"/>
  <c r="AR65" i="8"/>
  <c r="BD65" i="8"/>
  <c r="BQ65" i="8"/>
  <c r="CG65" i="8"/>
  <c r="CV65" i="8"/>
  <c r="DH65" i="8"/>
  <c r="DX65" i="8"/>
  <c r="EK65" i="8"/>
  <c r="CX62" i="8"/>
  <c r="R59" i="8"/>
  <c r="V59" i="8"/>
  <c r="AH59" i="8"/>
  <c r="AV59" i="8"/>
  <c r="BL59" i="8"/>
  <c r="BX59" i="8"/>
  <c r="CM59" i="8"/>
  <c r="DC59" i="8"/>
  <c r="DO59" i="8"/>
  <c r="ED59" i="8"/>
  <c r="W59" i="8"/>
  <c r="AL59" i="8"/>
  <c r="BB59" i="8"/>
  <c r="BN59" i="8"/>
  <c r="CB59" i="8"/>
  <c r="CR59" i="8"/>
  <c r="DD59" i="8"/>
  <c r="DS59" i="8"/>
  <c r="EI59" i="8"/>
  <c r="BD34" i="8"/>
  <c r="DR34" i="8"/>
  <c r="T32" i="8"/>
  <c r="AN32" i="8"/>
  <c r="BH32" i="8"/>
  <c r="BY32" i="8"/>
  <c r="CS32" i="8"/>
  <c r="DL32" i="8"/>
  <c r="DZ32" i="8"/>
  <c r="Y32" i="8"/>
  <c r="AS32" i="8"/>
  <c r="BK32" i="8"/>
  <c r="CE32" i="8"/>
  <c r="CY32" i="8"/>
  <c r="DO32" i="8"/>
  <c r="ED32" i="8"/>
  <c r="AI32" i="8"/>
  <c r="BU32" i="8"/>
  <c r="DG32" i="8"/>
  <c r="EJ32" i="8"/>
  <c r="AW32" i="8"/>
  <c r="CJ32" i="8"/>
  <c r="DS32" i="8"/>
  <c r="S22" i="8"/>
  <c r="AX22" i="8"/>
  <c r="BY22" i="8"/>
  <c r="DA22" i="8"/>
  <c r="EE22" i="8"/>
  <c r="AC22" i="8"/>
  <c r="BC22" i="8"/>
  <c r="CE22" i="8"/>
  <c r="DJ22" i="8"/>
  <c r="EK22" i="8"/>
  <c r="AO22" i="8"/>
  <c r="CT22" i="8"/>
  <c r="BJ22" i="8"/>
  <c r="DO22" i="8"/>
  <c r="AH22" i="8"/>
  <c r="BS22" i="8"/>
  <c r="R62" i="8"/>
  <c r="AV62" i="8"/>
  <c r="BX62" i="8"/>
  <c r="CZ62" i="8"/>
  <c r="EC62" i="8"/>
  <c r="AF62" i="8"/>
  <c r="BH62" i="8"/>
  <c r="CJ62" i="8"/>
  <c r="DM62" i="8"/>
  <c r="AF56" i="8"/>
  <c r="BQ56" i="8"/>
  <c r="BB56" i="8"/>
  <c r="CR56" i="8"/>
  <c r="Z113" i="8"/>
  <c r="U95" i="8"/>
  <c r="R92" i="8"/>
  <c r="Z88" i="8"/>
  <c r="DH79" i="8"/>
  <c r="AV79" i="8"/>
  <c r="R73" i="8"/>
  <c r="W72" i="8"/>
  <c r="DU69" i="8"/>
  <c r="CZ69" i="8"/>
  <c r="CF69" i="8"/>
  <c r="BI69" i="8"/>
  <c r="AN69" i="8"/>
  <c r="DS68" i="8"/>
  <c r="CX68" i="8"/>
  <c r="CD68" i="8"/>
  <c r="BG68" i="8"/>
  <c r="AL68" i="8"/>
  <c r="R65" i="8"/>
  <c r="EL63" i="8"/>
  <c r="CU63" i="8"/>
  <c r="BO63" i="8"/>
  <c r="Z63" i="8"/>
  <c r="ED53" i="8"/>
  <c r="CY53" i="8"/>
  <c r="BW53" i="8"/>
  <c r="AV53" i="8"/>
  <c r="AW48" i="8"/>
  <c r="EC48" i="8"/>
  <c r="BD48" i="8"/>
  <c r="ED47" i="8"/>
  <c r="DN40" i="8"/>
  <c r="BV40" i="8"/>
  <c r="U37" i="8"/>
  <c r="CP37" i="8"/>
  <c r="CQ37" i="8"/>
  <c r="EB33" i="8"/>
  <c r="DF33" i="8"/>
  <c r="CK33" i="8"/>
  <c r="BP33" i="8"/>
  <c r="AT33" i="8"/>
  <c r="EG24" i="8"/>
  <c r="DR24" i="8"/>
  <c r="DE24" i="8"/>
  <c r="CK24" i="8"/>
  <c r="BO24" i="8"/>
  <c r="AT24" i="8"/>
  <c r="EF19" i="8"/>
  <c r="DD19" i="8"/>
  <c r="CB19" i="8"/>
  <c r="AY19" i="8"/>
  <c r="V53" i="8"/>
  <c r="AL53" i="8"/>
  <c r="AX53" i="8"/>
  <c r="BL53" i="8"/>
  <c r="CB53" i="8"/>
  <c r="CN53" i="8"/>
  <c r="DC53" i="8"/>
  <c r="DS53" i="8"/>
  <c r="EE53" i="8"/>
  <c r="AA53" i="8"/>
  <c r="AM53" i="8"/>
  <c r="BB53" i="8"/>
  <c r="BR53" i="8"/>
  <c r="CD53" i="8"/>
  <c r="CR53" i="8"/>
  <c r="DH53" i="8"/>
  <c r="DT53" i="8"/>
  <c r="EI53" i="8"/>
  <c r="U40" i="8"/>
  <c r="AC40" i="8"/>
  <c r="BD40" i="8"/>
  <c r="CG40" i="8"/>
  <c r="CZ40" i="8"/>
  <c r="DT40" i="8"/>
  <c r="AK40" i="8"/>
  <c r="BM40" i="8"/>
  <c r="CH40" i="8"/>
  <c r="DE40" i="8"/>
  <c r="DZ40" i="8"/>
  <c r="CW35" i="8"/>
  <c r="CC35" i="8"/>
  <c r="T33" i="8"/>
  <c r="AD33" i="8"/>
  <c r="AO33" i="8"/>
  <c r="AZ33" i="8"/>
  <c r="BJ33" i="8"/>
  <c r="BU33" i="8"/>
  <c r="CF33" i="8"/>
  <c r="CP33" i="8"/>
  <c r="DA33" i="8"/>
  <c r="DL33" i="8"/>
  <c r="DV33" i="8"/>
  <c r="EG33" i="8"/>
  <c r="V33" i="8"/>
  <c r="AG33" i="8"/>
  <c r="AR33" i="8"/>
  <c r="BB33" i="8"/>
  <c r="BM33" i="8"/>
  <c r="BX33" i="8"/>
  <c r="CH33" i="8"/>
  <c r="CS33" i="8"/>
  <c r="DD33" i="8"/>
  <c r="DN33" i="8"/>
  <c r="DY33" i="8"/>
  <c r="EJ33" i="8"/>
  <c r="R31" i="8"/>
  <c r="U24" i="8"/>
  <c r="Z24" i="8"/>
  <c r="AE24" i="8"/>
  <c r="AK24" i="8"/>
  <c r="AP24" i="8"/>
  <c r="AU24" i="8"/>
  <c r="BA24" i="8"/>
  <c r="BF24" i="8"/>
  <c r="BK24" i="8"/>
  <c r="BQ24" i="8"/>
  <c r="BV24" i="8"/>
  <c r="CA24" i="8"/>
  <c r="CG24" i="8"/>
  <c r="CL24" i="8"/>
  <c r="CQ24" i="8"/>
  <c r="CW24" i="8"/>
  <c r="V24" i="8"/>
  <c r="AA24" i="8"/>
  <c r="AG24" i="8"/>
  <c r="AL24" i="8"/>
  <c r="AQ24" i="8"/>
  <c r="AW24" i="8"/>
  <c r="BB24" i="8"/>
  <c r="BG24" i="8"/>
  <c r="BM24" i="8"/>
  <c r="BR24" i="8"/>
  <c r="BW24" i="8"/>
  <c r="CC24" i="8"/>
  <c r="CH24" i="8"/>
  <c r="CM24" i="8"/>
  <c r="CS24" i="8"/>
  <c r="CX24" i="8"/>
  <c r="DC24" i="8"/>
  <c r="DI24" i="8"/>
  <c r="DN24" i="8"/>
  <c r="DS24" i="8"/>
  <c r="DY24" i="8"/>
  <c r="ED24" i="8"/>
  <c r="EI24" i="8"/>
  <c r="S24" i="8"/>
  <c r="AD24" i="8"/>
  <c r="AO24" i="8"/>
  <c r="AY24" i="8"/>
  <c r="BJ24" i="8"/>
  <c r="BU24" i="8"/>
  <c r="CE24" i="8"/>
  <c r="CP24" i="8"/>
  <c r="DA24" i="8"/>
  <c r="DG24" i="8"/>
  <c r="DO24" i="8"/>
  <c r="DV24" i="8"/>
  <c r="EC24" i="8"/>
  <c r="EK24" i="8"/>
  <c r="W24" i="8"/>
  <c r="AH24" i="8"/>
  <c r="AS24" i="8"/>
  <c r="BC24" i="8"/>
  <c r="BN24" i="8"/>
  <c r="BY24" i="8"/>
  <c r="CI24" i="8"/>
  <c r="CT24" i="8"/>
  <c r="DB24" i="8"/>
  <c r="DJ24" i="8"/>
  <c r="DQ24" i="8"/>
  <c r="DW24" i="8"/>
  <c r="EE24" i="8"/>
  <c r="EL24" i="8"/>
  <c r="T19" i="8"/>
  <c r="S19" i="8"/>
  <c r="AA19" i="8"/>
  <c r="AG19" i="8"/>
  <c r="AN19" i="8"/>
  <c r="AV19" i="8"/>
  <c r="BC19" i="8"/>
  <c r="BI19" i="8"/>
  <c r="BQ19" i="8"/>
  <c r="BX19" i="8"/>
  <c r="CE19" i="8"/>
  <c r="CM19" i="8"/>
  <c r="CS19" i="8"/>
  <c r="CZ19" i="8"/>
  <c r="DH19" i="8"/>
  <c r="DO19" i="8"/>
  <c r="DU19" i="8"/>
  <c r="EC19" i="8"/>
  <c r="EJ19" i="8"/>
  <c r="U19" i="8"/>
  <c r="AB19" i="8"/>
  <c r="AI19" i="8"/>
  <c r="AQ19" i="8"/>
  <c r="AW19" i="8"/>
  <c r="BD19" i="8"/>
  <c r="BL19" i="8"/>
  <c r="BS19" i="8"/>
  <c r="BY19" i="8"/>
  <c r="CG19" i="8"/>
  <c r="CN19" i="8"/>
  <c r="CU19" i="8"/>
  <c r="DC19" i="8"/>
  <c r="DI19" i="8"/>
  <c r="DP19" i="8"/>
  <c r="DX19" i="8"/>
  <c r="EE19" i="8"/>
  <c r="EK19" i="8"/>
  <c r="X19" i="8"/>
  <c r="AM19" i="8"/>
  <c r="BA19" i="8"/>
  <c r="BO19" i="8"/>
  <c r="CC19" i="8"/>
  <c r="CR19" i="8"/>
  <c r="DE19" i="8"/>
  <c r="DT19" i="8"/>
  <c r="EI19" i="8"/>
  <c r="AC19" i="8"/>
  <c r="AR19" i="8"/>
  <c r="BG19" i="8"/>
  <c r="BT19" i="8"/>
  <c r="CI19" i="8"/>
  <c r="CW19" i="8"/>
  <c r="DK19" i="8"/>
  <c r="DY19" i="8"/>
  <c r="AV3" i="8"/>
  <c r="AF3" i="8"/>
  <c r="CB3" i="8"/>
  <c r="CR3" i="8"/>
  <c r="DH3" i="8"/>
  <c r="DW49" i="8"/>
  <c r="CM47" i="8"/>
  <c r="EK46" i="8"/>
  <c r="EF46" i="8"/>
  <c r="DZ46" i="8"/>
  <c r="DU46" i="8"/>
  <c r="DP46" i="8"/>
  <c r="DJ46" i="8"/>
  <c r="DE46" i="8"/>
  <c r="CZ46" i="8"/>
  <c r="CT46" i="8"/>
  <c r="CO46" i="8"/>
  <c r="CJ46" i="8"/>
  <c r="CD46" i="8"/>
  <c r="BY46" i="8"/>
  <c r="BT46" i="8"/>
  <c r="BN46" i="8"/>
  <c r="BI46" i="8"/>
  <c r="BD46" i="8"/>
  <c r="AX46" i="8"/>
  <c r="AS46" i="8"/>
  <c r="AN46" i="8"/>
  <c r="AH46" i="8"/>
  <c r="AC46" i="8"/>
  <c r="X46" i="8"/>
  <c r="CW44" i="8"/>
  <c r="BQ44" i="8"/>
  <c r="AJ44" i="8"/>
  <c r="EH36" i="8"/>
  <c r="EA36" i="8"/>
  <c r="DT36" i="8"/>
  <c r="DL36" i="8"/>
  <c r="DF36" i="8"/>
  <c r="CY36" i="8"/>
  <c r="CQ36" i="8"/>
  <c r="CJ36" i="8"/>
  <c r="CD36" i="8"/>
  <c r="BV36" i="8"/>
  <c r="BO36" i="8"/>
  <c r="BH36" i="8"/>
  <c r="AZ36" i="8"/>
  <c r="AT36" i="8"/>
  <c r="AM36" i="8"/>
  <c r="AE36" i="8"/>
  <c r="X36" i="8"/>
  <c r="W27" i="8"/>
  <c r="AC27" i="8"/>
  <c r="AT27" i="8"/>
  <c r="BO27" i="8"/>
  <c r="CI27" i="8"/>
  <c r="CY27" i="8"/>
  <c r="DU27" i="8"/>
  <c r="EL27" i="8"/>
  <c r="T25" i="8"/>
  <c r="AJ25" i="8"/>
  <c r="AY25" i="8"/>
  <c r="BK25" i="8"/>
  <c r="BW25" i="8"/>
  <c r="CH25" i="8"/>
  <c r="CQ25" i="8"/>
  <c r="DC25" i="8"/>
  <c r="DN25" i="8"/>
  <c r="DW25" i="8"/>
  <c r="EI25" i="8"/>
  <c r="DV18" i="8"/>
  <c r="DG18" i="8"/>
  <c r="CS18" i="8"/>
  <c r="CC18" i="8"/>
  <c r="BK18" i="8"/>
  <c r="AQ18" i="8"/>
  <c r="X16" i="8"/>
  <c r="AJ16" i="8"/>
  <c r="AT16" i="8"/>
  <c r="T16" i="8"/>
  <c r="AF16" i="8"/>
  <c r="AV16" i="8"/>
  <c r="BF16" i="8"/>
  <c r="BM16" i="8"/>
  <c r="BT16" i="8"/>
  <c r="CB16" i="8"/>
  <c r="CH16" i="8"/>
  <c r="CO16" i="8"/>
  <c r="CW16" i="8"/>
  <c r="DD16" i="8"/>
  <c r="DJ16" i="8"/>
  <c r="DQ16" i="8"/>
  <c r="DV16" i="8"/>
  <c r="EA16" i="8"/>
  <c r="EG16" i="8"/>
  <c r="EL16" i="8"/>
  <c r="V16" i="8"/>
  <c r="AL16" i="8"/>
  <c r="AZ16" i="8"/>
  <c r="BH16" i="8"/>
  <c r="BN16" i="8"/>
  <c r="BV16" i="8"/>
  <c r="CC16" i="8"/>
  <c r="CJ16" i="8"/>
  <c r="CR16" i="8"/>
  <c r="CX16" i="8"/>
  <c r="DE16" i="8"/>
  <c r="DM16" i="8"/>
  <c r="DR16" i="8"/>
  <c r="DW16" i="8"/>
  <c r="EC16" i="8"/>
  <c r="EH16" i="8"/>
  <c r="Z13" i="8"/>
  <c r="AF13" i="8"/>
  <c r="BV13" i="8"/>
  <c r="AP13" i="8"/>
  <c r="CB13" i="8"/>
  <c r="DX13" i="8"/>
  <c r="AV13" i="8"/>
  <c r="DH13" i="8"/>
  <c r="BL13" i="8"/>
  <c r="EH13" i="8"/>
  <c r="R24" i="8"/>
  <c r="U18" i="8"/>
  <c r="AD18" i="8"/>
  <c r="AL18" i="8"/>
  <c r="AW18" i="8"/>
  <c r="BF18" i="8"/>
  <c r="BO18" i="8"/>
  <c r="BZ18" i="8"/>
  <c r="CH18" i="8"/>
  <c r="CP18" i="8"/>
  <c r="CW18" i="8"/>
  <c r="DC18" i="8"/>
  <c r="DK18" i="8"/>
  <c r="DR18" i="8"/>
  <c r="DY18" i="8"/>
  <c r="EG18" i="8"/>
  <c r="V18" i="8"/>
  <c r="AE18" i="8"/>
  <c r="AP18" i="8"/>
  <c r="AY18" i="8"/>
  <c r="BG18" i="8"/>
  <c r="BR18" i="8"/>
  <c r="CA18" i="8"/>
  <c r="CK18" i="8"/>
  <c r="CQ18" i="8"/>
  <c r="CX18" i="8"/>
  <c r="DF18" i="8"/>
  <c r="DM18" i="8"/>
  <c r="DS18" i="8"/>
  <c r="EA18" i="8"/>
  <c r="EH18" i="8"/>
  <c r="AA7" i="8"/>
  <c r="CB7" i="8"/>
  <c r="DY7" i="8"/>
  <c r="AM7" i="8"/>
  <c r="CW7" i="8"/>
  <c r="EF7" i="8"/>
  <c r="BG7" i="8"/>
  <c r="BS7" i="8"/>
  <c r="EF17" i="8"/>
  <c r="DU17" i="8"/>
  <c r="DK17" i="8"/>
  <c r="CZ17" i="8"/>
  <c r="CO17" i="8"/>
  <c r="CE17" i="8"/>
  <c r="BT17" i="8"/>
  <c r="BI17" i="8"/>
  <c r="AY17" i="8"/>
  <c r="AN17" i="8"/>
  <c r="AC17" i="8"/>
  <c r="AH14" i="8"/>
  <c r="BD14" i="8"/>
  <c r="BX14" i="8"/>
  <c r="CT14" i="8"/>
  <c r="DP14" i="8"/>
  <c r="EJ14" i="8"/>
  <c r="T11" i="8"/>
  <c r="AE11" i="8"/>
  <c r="AO11" i="8"/>
  <c r="AZ11" i="8"/>
  <c r="BK11" i="8"/>
  <c r="BU11" i="8"/>
  <c r="CF11" i="8"/>
  <c r="CQ11" i="8"/>
  <c r="DA11" i="8"/>
  <c r="DL11" i="8"/>
  <c r="DU11" i="8"/>
  <c r="EB11" i="8"/>
  <c r="EJ11" i="8"/>
  <c r="W11" i="8"/>
  <c r="AG11" i="8"/>
  <c r="AR11" i="8"/>
  <c r="BC11" i="8"/>
  <c r="BM11" i="8"/>
  <c r="BX11" i="8"/>
  <c r="CI11" i="8"/>
  <c r="CS11" i="8"/>
  <c r="DD11" i="8"/>
  <c r="DO11" i="8"/>
  <c r="DW11" i="8"/>
  <c r="EE11" i="8"/>
  <c r="EK11" i="8"/>
  <c r="EI9" i="8"/>
  <c r="DM9" i="8"/>
  <c r="CR9" i="8"/>
  <c r="BQ9" i="8"/>
  <c r="S6" i="8"/>
  <c r="Z6" i="8"/>
  <c r="AG6" i="8"/>
  <c r="AO6" i="8"/>
  <c r="AU6" i="8"/>
  <c r="BB6" i="8"/>
  <c r="BJ6" i="8"/>
  <c r="BP6" i="8"/>
  <c r="BU6" i="8"/>
  <c r="CA6" i="8"/>
  <c r="CF6" i="8"/>
  <c r="CK6" i="8"/>
  <c r="CQ6" i="8"/>
  <c r="CV6" i="8"/>
  <c r="DA6" i="8"/>
  <c r="DG6" i="8"/>
  <c r="DL6" i="8"/>
  <c r="DQ6" i="8"/>
  <c r="DW6" i="8"/>
  <c r="EB6" i="8"/>
  <c r="EG6" i="8"/>
  <c r="U6" i="8"/>
  <c r="AA6" i="8"/>
  <c r="AI6" i="8"/>
  <c r="AP6" i="8"/>
  <c r="AW6" i="8"/>
  <c r="BE6" i="8"/>
  <c r="BK6" i="8"/>
  <c r="BQ6" i="8"/>
  <c r="BW6" i="8"/>
  <c r="CB6" i="8"/>
  <c r="CG6" i="8"/>
  <c r="CM6" i="8"/>
  <c r="CR6" i="8"/>
  <c r="CW6" i="8"/>
  <c r="DC6" i="8"/>
  <c r="DH6" i="8"/>
  <c r="DM6" i="8"/>
  <c r="DS6" i="8"/>
  <c r="DX6" i="8"/>
  <c r="EC6" i="8"/>
  <c r="EI6" i="8"/>
  <c r="EC504" i="8"/>
  <c r="CG504" i="8"/>
  <c r="AE9" i="8"/>
  <c r="BC9" i="8"/>
  <c r="BU9" i="8"/>
  <c r="CJ9" i="8"/>
  <c r="CU9" i="8"/>
  <c r="DE9" i="8"/>
  <c r="DP9" i="8"/>
  <c r="EA9" i="8"/>
  <c r="EK9" i="8"/>
  <c r="AG9" i="8"/>
  <c r="BG9" i="8"/>
  <c r="BX9" i="8"/>
  <c r="CM9" i="8"/>
  <c r="CW9" i="8"/>
  <c r="DH9" i="8"/>
  <c r="DS9" i="8"/>
  <c r="EC9" i="8"/>
  <c r="AI504" i="8"/>
  <c r="BL504" i="8"/>
  <c r="CJ504" i="8"/>
  <c r="DM504" i="8"/>
  <c r="EI504" i="8"/>
  <c r="AQ504" i="8"/>
  <c r="BO504" i="8"/>
  <c r="CU504" i="8"/>
  <c r="DS504" i="8"/>
  <c r="EK504" i="8"/>
  <c r="DI10" i="8"/>
  <c r="BR10" i="8"/>
  <c r="AC505" i="8"/>
  <c r="W495" i="8"/>
  <c r="AB495" i="8"/>
  <c r="AR495" i="8"/>
  <c r="BH495" i="8"/>
  <c r="BX495" i="8"/>
  <c r="CN495" i="8"/>
  <c r="DD495" i="8"/>
  <c r="DT495" i="8"/>
  <c r="EJ495" i="8"/>
  <c r="T495" i="8"/>
  <c r="AJ495" i="8"/>
  <c r="AZ495" i="8"/>
  <c r="BP495" i="8"/>
  <c r="CF495" i="8"/>
  <c r="CV495" i="8"/>
  <c r="DL495" i="8"/>
  <c r="EB495" i="8"/>
  <c r="EI498" i="8"/>
  <c r="DY498" i="8"/>
  <c r="DN498" i="8"/>
  <c r="DC498" i="8"/>
  <c r="CS498" i="8"/>
  <c r="CH498" i="8"/>
  <c r="BW498" i="8"/>
  <c r="BM498" i="8"/>
  <c r="BB498" i="8"/>
  <c r="AQ498" i="8"/>
  <c r="AG498" i="8"/>
  <c r="V498" i="8"/>
  <c r="DX495" i="8"/>
  <c r="CR495" i="8"/>
  <c r="BL495" i="8"/>
  <c r="AF495" i="8"/>
  <c r="W493" i="8"/>
  <c r="AF493" i="8"/>
  <c r="AV493" i="8"/>
  <c r="BL493" i="8"/>
  <c r="CB493" i="8"/>
  <c r="CR493" i="8"/>
  <c r="DH493" i="8"/>
  <c r="DX493" i="8"/>
  <c r="X493" i="8"/>
  <c r="AN493" i="8"/>
  <c r="BD493" i="8"/>
  <c r="BT493" i="8"/>
  <c r="CJ493" i="8"/>
  <c r="CZ493" i="8"/>
  <c r="DP493" i="8"/>
  <c r="EF493" i="8"/>
  <c r="EI488" i="8"/>
  <c r="DY488" i="8"/>
  <c r="DN488" i="8"/>
  <c r="DC488" i="8"/>
  <c r="CS488" i="8"/>
  <c r="CH488" i="8"/>
  <c r="BW488" i="8"/>
  <c r="BM488" i="8"/>
  <c r="BB488" i="8"/>
  <c r="AQ488" i="8"/>
  <c r="AG488" i="8"/>
  <c r="V488" i="8"/>
  <c r="AE485" i="8"/>
  <c r="AR485" i="8"/>
  <c r="BH485" i="8"/>
  <c r="BX485" i="8"/>
  <c r="CN485" i="8"/>
  <c r="DD485" i="8"/>
  <c r="DT485" i="8"/>
  <c r="EJ485" i="8"/>
  <c r="AJ485" i="8"/>
  <c r="AZ485" i="8"/>
  <c r="BP485" i="8"/>
  <c r="CF485" i="8"/>
  <c r="CV485" i="8"/>
  <c r="DL485" i="8"/>
  <c r="EB485" i="8"/>
  <c r="EB483" i="8"/>
  <c r="CV483" i="8"/>
  <c r="BP483" i="8"/>
  <c r="AJ483" i="8"/>
  <c r="DX499" i="8"/>
  <c r="CR499" i="8"/>
  <c r="BL499" i="8"/>
  <c r="EG498" i="8"/>
  <c r="DV498" i="8"/>
  <c r="DK498" i="8"/>
  <c r="DA498" i="8"/>
  <c r="CP498" i="8"/>
  <c r="CE498" i="8"/>
  <c r="BU498" i="8"/>
  <c r="BJ498" i="8"/>
  <c r="AY498" i="8"/>
  <c r="AO498" i="8"/>
  <c r="AD498" i="8"/>
  <c r="DP495" i="8"/>
  <c r="CJ495" i="8"/>
  <c r="BD495" i="8"/>
  <c r="X495" i="8"/>
  <c r="R494" i="8"/>
  <c r="W494" i="8"/>
  <c r="AC494" i="8"/>
  <c r="AH494" i="8"/>
  <c r="AM494" i="8"/>
  <c r="AS494" i="8"/>
  <c r="AX494" i="8"/>
  <c r="BC494" i="8"/>
  <c r="BI494" i="8"/>
  <c r="BN494" i="8"/>
  <c r="BS494" i="8"/>
  <c r="BY494" i="8"/>
  <c r="CD494" i="8"/>
  <c r="CI494" i="8"/>
  <c r="CO494" i="8"/>
  <c r="CT494" i="8"/>
  <c r="CY494" i="8"/>
  <c r="DE494" i="8"/>
  <c r="DJ494" i="8"/>
  <c r="DO494" i="8"/>
  <c r="DU494" i="8"/>
  <c r="DZ494" i="8"/>
  <c r="EE494" i="8"/>
  <c r="EK494" i="8"/>
  <c r="U494" i="8"/>
  <c r="Z494" i="8"/>
  <c r="AE494" i="8"/>
  <c r="AK494" i="8"/>
  <c r="AP494" i="8"/>
  <c r="AU494" i="8"/>
  <c r="BA494" i="8"/>
  <c r="BF494" i="8"/>
  <c r="BK494" i="8"/>
  <c r="BQ494" i="8"/>
  <c r="BV494" i="8"/>
  <c r="CA494" i="8"/>
  <c r="CG494" i="8"/>
  <c r="CL494" i="8"/>
  <c r="CQ494" i="8"/>
  <c r="CW494" i="8"/>
  <c r="DB494" i="8"/>
  <c r="DG494" i="8"/>
  <c r="DM494" i="8"/>
  <c r="DR494" i="8"/>
  <c r="DW494" i="8"/>
  <c r="EC494" i="8"/>
  <c r="EH494" i="8"/>
  <c r="EJ493" i="8"/>
  <c r="DD493" i="8"/>
  <c r="BX493" i="8"/>
  <c r="AR493" i="8"/>
  <c r="EI492" i="8"/>
  <c r="DY492" i="8"/>
  <c r="DN492" i="8"/>
  <c r="DC492" i="8"/>
  <c r="CS492" i="8"/>
  <c r="CH492" i="8"/>
  <c r="BW492" i="8"/>
  <c r="BM492" i="8"/>
  <c r="BB492" i="8"/>
  <c r="AQ492" i="8"/>
  <c r="AG492" i="8"/>
  <c r="DX489" i="8"/>
  <c r="CR489" i="8"/>
  <c r="BL489" i="8"/>
  <c r="EG488" i="8"/>
  <c r="DV488" i="8"/>
  <c r="DK488" i="8"/>
  <c r="DA488" i="8"/>
  <c r="CP488" i="8"/>
  <c r="CE488" i="8"/>
  <c r="BU488" i="8"/>
  <c r="BJ488" i="8"/>
  <c r="AY488" i="8"/>
  <c r="AO488" i="8"/>
  <c r="AD488" i="8"/>
  <c r="DP485" i="8"/>
  <c r="CJ485" i="8"/>
  <c r="BD485" i="8"/>
  <c r="EI484" i="8"/>
  <c r="DY484" i="8"/>
  <c r="DN484" i="8"/>
  <c r="DC484" i="8"/>
  <c r="CS484" i="8"/>
  <c r="CH484" i="8"/>
  <c r="BW484" i="8"/>
  <c r="BM484" i="8"/>
  <c r="BB484" i="8"/>
  <c r="AQ484" i="8"/>
  <c r="AG484" i="8"/>
  <c r="DT483" i="8"/>
  <c r="CN483" i="8"/>
  <c r="BH483" i="8"/>
  <c r="R482" i="8"/>
  <c r="W482" i="8"/>
  <c r="AC482" i="8"/>
  <c r="AH482" i="8"/>
  <c r="AM482" i="8"/>
  <c r="AS482" i="8"/>
  <c r="AX482" i="8"/>
  <c r="BC482" i="8"/>
  <c r="BI482" i="8"/>
  <c r="BN482" i="8"/>
  <c r="BS482" i="8"/>
  <c r="BY482" i="8"/>
  <c r="CD482" i="8"/>
  <c r="CI482" i="8"/>
  <c r="CO482" i="8"/>
  <c r="CT482" i="8"/>
  <c r="CY482" i="8"/>
  <c r="DE482" i="8"/>
  <c r="DJ482" i="8"/>
  <c r="DO482" i="8"/>
  <c r="DU482" i="8"/>
  <c r="DZ482" i="8"/>
  <c r="EE482" i="8"/>
  <c r="EK482" i="8"/>
  <c r="U482" i="8"/>
  <c r="Z482" i="8"/>
  <c r="AE482" i="8"/>
  <c r="AK482" i="8"/>
  <c r="AP482" i="8"/>
  <c r="AU482" i="8"/>
  <c r="BA482" i="8"/>
  <c r="BF482" i="8"/>
  <c r="BK482" i="8"/>
  <c r="BQ482" i="8"/>
  <c r="BV482" i="8"/>
  <c r="CA482" i="8"/>
  <c r="CG482" i="8"/>
  <c r="CL482" i="8"/>
  <c r="CQ482" i="8"/>
  <c r="CW482" i="8"/>
  <c r="DB482" i="8"/>
  <c r="DG482" i="8"/>
  <c r="DM482" i="8"/>
  <c r="DR482" i="8"/>
  <c r="DW482" i="8"/>
  <c r="EC482" i="8"/>
  <c r="EH482" i="8"/>
  <c r="S479" i="8"/>
  <c r="T479" i="8"/>
  <c r="AJ479" i="8"/>
  <c r="AZ479" i="8"/>
  <c r="BP479" i="8"/>
  <c r="CF479" i="8"/>
  <c r="CV479" i="8"/>
  <c r="DL479" i="8"/>
  <c r="EB479" i="8"/>
  <c r="AB479" i="8"/>
  <c r="AR479" i="8"/>
  <c r="BH479" i="8"/>
  <c r="BX479" i="8"/>
  <c r="CN479" i="8"/>
  <c r="DD479" i="8"/>
  <c r="DT479" i="8"/>
  <c r="EJ479" i="8"/>
  <c r="U478" i="8"/>
  <c r="Z478" i="8"/>
  <c r="AE478" i="8"/>
  <c r="AK478" i="8"/>
  <c r="AP478" i="8"/>
  <c r="AU478" i="8"/>
  <c r="BA478" i="8"/>
  <c r="BF478" i="8"/>
  <c r="BK478" i="8"/>
  <c r="BQ478" i="8"/>
  <c r="BV478" i="8"/>
  <c r="CA478" i="8"/>
  <c r="CG478" i="8"/>
  <c r="CL478" i="8"/>
  <c r="CQ478" i="8"/>
  <c r="CW478" i="8"/>
  <c r="DB478" i="8"/>
  <c r="DG478" i="8"/>
  <c r="DM478" i="8"/>
  <c r="DR478" i="8"/>
  <c r="DW478" i="8"/>
  <c r="EC478" i="8"/>
  <c r="EH478" i="8"/>
  <c r="R478" i="8"/>
  <c r="W478" i="8"/>
  <c r="AC478" i="8"/>
  <c r="AH478" i="8"/>
  <c r="AM478" i="8"/>
  <c r="AS478" i="8"/>
  <c r="AX478" i="8"/>
  <c r="BC478" i="8"/>
  <c r="BI478" i="8"/>
  <c r="BN478" i="8"/>
  <c r="BS478" i="8"/>
  <c r="BY478" i="8"/>
  <c r="CD478" i="8"/>
  <c r="CI478" i="8"/>
  <c r="CO478" i="8"/>
  <c r="CT478" i="8"/>
  <c r="CY478" i="8"/>
  <c r="DE478" i="8"/>
  <c r="DJ478" i="8"/>
  <c r="DO478" i="8"/>
  <c r="DU478" i="8"/>
  <c r="DZ478" i="8"/>
  <c r="EE478" i="8"/>
  <c r="EK478" i="8"/>
  <c r="S478" i="8"/>
  <c r="Y478" i="8"/>
  <c r="AD478" i="8"/>
  <c r="ED472" i="8"/>
  <c r="DI472" i="8"/>
  <c r="CM472" i="8"/>
  <c r="BR472" i="8"/>
  <c r="AW472" i="8"/>
  <c r="U470" i="8"/>
  <c r="Z470" i="8"/>
  <c r="AE470" i="8"/>
  <c r="AK470" i="8"/>
  <c r="AP470" i="8"/>
  <c r="AU470" i="8"/>
  <c r="BA470" i="8"/>
  <c r="BF470" i="8"/>
  <c r="BK470" i="8"/>
  <c r="BQ470" i="8"/>
  <c r="BV470" i="8"/>
  <c r="CA470" i="8"/>
  <c r="CG470" i="8"/>
  <c r="CL470" i="8"/>
  <c r="CQ470" i="8"/>
  <c r="CW470" i="8"/>
  <c r="DB470" i="8"/>
  <c r="DG470" i="8"/>
  <c r="DM470" i="8"/>
  <c r="DR470" i="8"/>
  <c r="DW470" i="8"/>
  <c r="EC470" i="8"/>
  <c r="EH470" i="8"/>
  <c r="R470" i="8"/>
  <c r="W470" i="8"/>
  <c r="AC470" i="8"/>
  <c r="AH470" i="8"/>
  <c r="AM470" i="8"/>
  <c r="AS470" i="8"/>
  <c r="AX470" i="8"/>
  <c r="BC470" i="8"/>
  <c r="BI470" i="8"/>
  <c r="BN470" i="8"/>
  <c r="BS470" i="8"/>
  <c r="BY470" i="8"/>
  <c r="CD470" i="8"/>
  <c r="CI470" i="8"/>
  <c r="CO470" i="8"/>
  <c r="CT470" i="8"/>
  <c r="CY470" i="8"/>
  <c r="DE470" i="8"/>
  <c r="DJ470" i="8"/>
  <c r="DO470" i="8"/>
  <c r="DU470" i="8"/>
  <c r="DZ470" i="8"/>
  <c r="EE470" i="8"/>
  <c r="EK470" i="8"/>
  <c r="S470" i="8"/>
  <c r="Y470" i="8"/>
  <c r="AD470" i="8"/>
  <c r="AI470" i="8"/>
  <c r="AO470" i="8"/>
  <c r="AT470" i="8"/>
  <c r="AY470" i="8"/>
  <c r="BE470" i="8"/>
  <c r="BJ470" i="8"/>
  <c r="BO470" i="8"/>
  <c r="BU470" i="8"/>
  <c r="BZ470" i="8"/>
  <c r="CE470" i="8"/>
  <c r="CK470" i="8"/>
  <c r="CP470" i="8"/>
  <c r="CU470" i="8"/>
  <c r="DA470" i="8"/>
  <c r="DF470" i="8"/>
  <c r="DK470" i="8"/>
  <c r="DQ470" i="8"/>
  <c r="DV470" i="8"/>
  <c r="EA470" i="8"/>
  <c r="EG470" i="8"/>
  <c r="EL470" i="8"/>
  <c r="ED468" i="8"/>
  <c r="DI468" i="8"/>
  <c r="CM468" i="8"/>
  <c r="BR468" i="8"/>
  <c r="AW468" i="8"/>
  <c r="DH465" i="8"/>
  <c r="U460" i="8"/>
  <c r="Z460" i="8"/>
  <c r="AE460" i="8"/>
  <c r="AK460" i="8"/>
  <c r="AP460" i="8"/>
  <c r="AU460" i="8"/>
  <c r="BA460" i="8"/>
  <c r="BF460" i="8"/>
  <c r="BK460" i="8"/>
  <c r="BQ460" i="8"/>
  <c r="BV460" i="8"/>
  <c r="CA460" i="8"/>
  <c r="CG460" i="8"/>
  <c r="CL460" i="8"/>
  <c r="CQ460" i="8"/>
  <c r="CW460" i="8"/>
  <c r="DB460" i="8"/>
  <c r="DG460" i="8"/>
  <c r="DM460" i="8"/>
  <c r="DR460" i="8"/>
  <c r="DW460" i="8"/>
  <c r="EC460" i="8"/>
  <c r="EH460" i="8"/>
  <c r="R460" i="8"/>
  <c r="W460" i="8"/>
  <c r="AC460" i="8"/>
  <c r="AH460" i="8"/>
  <c r="AM460" i="8"/>
  <c r="AS460" i="8"/>
  <c r="AX460" i="8"/>
  <c r="BC460" i="8"/>
  <c r="BI460" i="8"/>
  <c r="BN460" i="8"/>
  <c r="BS460" i="8"/>
  <c r="BY460" i="8"/>
  <c r="CD460" i="8"/>
  <c r="CI460" i="8"/>
  <c r="CO460" i="8"/>
  <c r="CT460" i="8"/>
  <c r="CY460" i="8"/>
  <c r="DE460" i="8"/>
  <c r="DJ460" i="8"/>
  <c r="DO460" i="8"/>
  <c r="DU460" i="8"/>
  <c r="DZ460" i="8"/>
  <c r="EE460" i="8"/>
  <c r="EK460" i="8"/>
  <c r="S460" i="8"/>
  <c r="Y460" i="8"/>
  <c r="AD460" i="8"/>
  <c r="AI460" i="8"/>
  <c r="AO460" i="8"/>
  <c r="AT460" i="8"/>
  <c r="AY460" i="8"/>
  <c r="BE460" i="8"/>
  <c r="BJ460" i="8"/>
  <c r="BO460" i="8"/>
  <c r="BU460" i="8"/>
  <c r="BZ460" i="8"/>
  <c r="CE460" i="8"/>
  <c r="CK460" i="8"/>
  <c r="CP460" i="8"/>
  <c r="CU460" i="8"/>
  <c r="DA460" i="8"/>
  <c r="DF460" i="8"/>
  <c r="DK460" i="8"/>
  <c r="DQ460" i="8"/>
  <c r="DV460" i="8"/>
  <c r="EA460" i="8"/>
  <c r="EG460" i="8"/>
  <c r="EL460" i="8"/>
  <c r="S457" i="8"/>
  <c r="AB457" i="8"/>
  <c r="AR457" i="8"/>
  <c r="BH457" i="8"/>
  <c r="BX457" i="8"/>
  <c r="CN457" i="8"/>
  <c r="DD457" i="8"/>
  <c r="DT457" i="8"/>
  <c r="EJ457" i="8"/>
  <c r="T457" i="8"/>
  <c r="AJ457" i="8"/>
  <c r="AZ457" i="8"/>
  <c r="BP457" i="8"/>
  <c r="CF457" i="8"/>
  <c r="CV457" i="8"/>
  <c r="DL457" i="8"/>
  <c r="EB457" i="8"/>
  <c r="X457" i="8"/>
  <c r="AN457" i="8"/>
  <c r="BD457" i="8"/>
  <c r="BT457" i="8"/>
  <c r="CJ457" i="8"/>
  <c r="CZ457" i="8"/>
  <c r="DP457" i="8"/>
  <c r="EF457" i="8"/>
  <c r="DL455" i="8"/>
  <c r="U498" i="8"/>
  <c r="Z498" i="8"/>
  <c r="AE498" i="8"/>
  <c r="AK498" i="8"/>
  <c r="AP498" i="8"/>
  <c r="AU498" i="8"/>
  <c r="BA498" i="8"/>
  <c r="BF498" i="8"/>
  <c r="BK498" i="8"/>
  <c r="BQ498" i="8"/>
  <c r="BV498" i="8"/>
  <c r="CA498" i="8"/>
  <c r="CG498" i="8"/>
  <c r="CL498" i="8"/>
  <c r="CQ498" i="8"/>
  <c r="CW498" i="8"/>
  <c r="DB498" i="8"/>
  <c r="DG498" i="8"/>
  <c r="DM498" i="8"/>
  <c r="DR498" i="8"/>
  <c r="DW498" i="8"/>
  <c r="EC498" i="8"/>
  <c r="EH498" i="8"/>
  <c r="R498" i="8"/>
  <c r="W498" i="8"/>
  <c r="AC498" i="8"/>
  <c r="AH498" i="8"/>
  <c r="AM498" i="8"/>
  <c r="AS498" i="8"/>
  <c r="AX498" i="8"/>
  <c r="BC498" i="8"/>
  <c r="BI498" i="8"/>
  <c r="BN498" i="8"/>
  <c r="BS498" i="8"/>
  <c r="BY498" i="8"/>
  <c r="CD498" i="8"/>
  <c r="CI498" i="8"/>
  <c r="CO498" i="8"/>
  <c r="CT498" i="8"/>
  <c r="CY498" i="8"/>
  <c r="DE498" i="8"/>
  <c r="DJ498" i="8"/>
  <c r="DO498" i="8"/>
  <c r="DU498" i="8"/>
  <c r="DZ498" i="8"/>
  <c r="EE498" i="8"/>
  <c r="EK498" i="8"/>
  <c r="U488" i="8"/>
  <c r="Z488" i="8"/>
  <c r="AE488" i="8"/>
  <c r="AK488" i="8"/>
  <c r="AP488" i="8"/>
  <c r="AU488" i="8"/>
  <c r="BA488" i="8"/>
  <c r="BF488" i="8"/>
  <c r="BK488" i="8"/>
  <c r="BQ488" i="8"/>
  <c r="BV488" i="8"/>
  <c r="CA488" i="8"/>
  <c r="CG488" i="8"/>
  <c r="CL488" i="8"/>
  <c r="CQ488" i="8"/>
  <c r="CW488" i="8"/>
  <c r="DB488" i="8"/>
  <c r="DG488" i="8"/>
  <c r="DM488" i="8"/>
  <c r="DR488" i="8"/>
  <c r="DW488" i="8"/>
  <c r="EC488" i="8"/>
  <c r="EH488" i="8"/>
  <c r="R488" i="8"/>
  <c r="W488" i="8"/>
  <c r="AC488" i="8"/>
  <c r="AH488" i="8"/>
  <c r="AM488" i="8"/>
  <c r="AS488" i="8"/>
  <c r="AX488" i="8"/>
  <c r="BC488" i="8"/>
  <c r="BI488" i="8"/>
  <c r="BN488" i="8"/>
  <c r="BS488" i="8"/>
  <c r="BY488" i="8"/>
  <c r="CD488" i="8"/>
  <c r="CI488" i="8"/>
  <c r="CO488" i="8"/>
  <c r="CT488" i="8"/>
  <c r="CY488" i="8"/>
  <c r="DE488" i="8"/>
  <c r="DJ488" i="8"/>
  <c r="DO488" i="8"/>
  <c r="DU488" i="8"/>
  <c r="DZ488" i="8"/>
  <c r="EE488" i="8"/>
  <c r="EK488" i="8"/>
  <c r="AE483" i="8"/>
  <c r="AF483" i="8"/>
  <c r="AV483" i="8"/>
  <c r="BL483" i="8"/>
  <c r="CB483" i="8"/>
  <c r="CR483" i="8"/>
  <c r="DH483" i="8"/>
  <c r="DX483" i="8"/>
  <c r="X483" i="8"/>
  <c r="AN483" i="8"/>
  <c r="BD483" i="8"/>
  <c r="BT483" i="8"/>
  <c r="CJ483" i="8"/>
  <c r="CZ483" i="8"/>
  <c r="DP483" i="8"/>
  <c r="EF483" i="8"/>
  <c r="AA499" i="8"/>
  <c r="T499" i="8"/>
  <c r="AJ499" i="8"/>
  <c r="AZ499" i="8"/>
  <c r="BP499" i="8"/>
  <c r="CF499" i="8"/>
  <c r="CV499" i="8"/>
  <c r="DL499" i="8"/>
  <c r="EB499" i="8"/>
  <c r="AB499" i="8"/>
  <c r="AR499" i="8"/>
  <c r="BH499" i="8"/>
  <c r="BX499" i="8"/>
  <c r="CN499" i="8"/>
  <c r="DD499" i="8"/>
  <c r="DT499" i="8"/>
  <c r="EJ499" i="8"/>
  <c r="EL498" i="8"/>
  <c r="EA498" i="8"/>
  <c r="DQ498" i="8"/>
  <c r="DF498" i="8"/>
  <c r="CU498" i="8"/>
  <c r="CK498" i="8"/>
  <c r="BZ498" i="8"/>
  <c r="BO498" i="8"/>
  <c r="BE498" i="8"/>
  <c r="AT498" i="8"/>
  <c r="AI498" i="8"/>
  <c r="Y498" i="8"/>
  <c r="EF495" i="8"/>
  <c r="CZ495" i="8"/>
  <c r="BT495" i="8"/>
  <c r="AN495" i="8"/>
  <c r="DT493" i="8"/>
  <c r="CN493" i="8"/>
  <c r="BH493" i="8"/>
  <c r="AB493" i="8"/>
  <c r="R492" i="8"/>
  <c r="W492" i="8"/>
  <c r="AC492" i="8"/>
  <c r="AH492" i="8"/>
  <c r="AM492" i="8"/>
  <c r="AS492" i="8"/>
  <c r="AX492" i="8"/>
  <c r="BC492" i="8"/>
  <c r="BI492" i="8"/>
  <c r="BN492" i="8"/>
  <c r="BS492" i="8"/>
  <c r="BY492" i="8"/>
  <c r="CD492" i="8"/>
  <c r="CI492" i="8"/>
  <c r="CO492" i="8"/>
  <c r="CT492" i="8"/>
  <c r="CY492" i="8"/>
  <c r="DE492" i="8"/>
  <c r="DJ492" i="8"/>
  <c r="DO492" i="8"/>
  <c r="DU492" i="8"/>
  <c r="DZ492" i="8"/>
  <c r="EE492" i="8"/>
  <c r="EK492" i="8"/>
  <c r="U492" i="8"/>
  <c r="Z492" i="8"/>
  <c r="AE492" i="8"/>
  <c r="AK492" i="8"/>
  <c r="AP492" i="8"/>
  <c r="AU492" i="8"/>
  <c r="BA492" i="8"/>
  <c r="BF492" i="8"/>
  <c r="BK492" i="8"/>
  <c r="BQ492" i="8"/>
  <c r="BV492" i="8"/>
  <c r="CA492" i="8"/>
  <c r="CG492" i="8"/>
  <c r="CL492" i="8"/>
  <c r="CQ492" i="8"/>
  <c r="CW492" i="8"/>
  <c r="DB492" i="8"/>
  <c r="DG492" i="8"/>
  <c r="DM492" i="8"/>
  <c r="DR492" i="8"/>
  <c r="DW492" i="8"/>
  <c r="EC492" i="8"/>
  <c r="EH492" i="8"/>
  <c r="AA489" i="8"/>
  <c r="T489" i="8"/>
  <c r="AJ489" i="8"/>
  <c r="AZ489" i="8"/>
  <c r="BP489" i="8"/>
  <c r="CF489" i="8"/>
  <c r="CV489" i="8"/>
  <c r="DL489" i="8"/>
  <c r="EB489" i="8"/>
  <c r="AB489" i="8"/>
  <c r="AR489" i="8"/>
  <c r="BH489" i="8"/>
  <c r="BX489" i="8"/>
  <c r="CN489" i="8"/>
  <c r="DD489" i="8"/>
  <c r="DT489" i="8"/>
  <c r="EJ489" i="8"/>
  <c r="EL488" i="8"/>
  <c r="EA488" i="8"/>
  <c r="DQ488" i="8"/>
  <c r="DF488" i="8"/>
  <c r="CU488" i="8"/>
  <c r="CK488" i="8"/>
  <c r="BZ488" i="8"/>
  <c r="BO488" i="8"/>
  <c r="BE488" i="8"/>
  <c r="AT488" i="8"/>
  <c r="AI488" i="8"/>
  <c r="Y488" i="8"/>
  <c r="EF485" i="8"/>
  <c r="CZ485" i="8"/>
  <c r="BT485" i="8"/>
  <c r="AN485" i="8"/>
  <c r="R484" i="8"/>
  <c r="W484" i="8"/>
  <c r="AC484" i="8"/>
  <c r="AH484" i="8"/>
  <c r="AM484" i="8"/>
  <c r="AS484" i="8"/>
  <c r="AX484" i="8"/>
  <c r="BC484" i="8"/>
  <c r="BI484" i="8"/>
  <c r="BN484" i="8"/>
  <c r="BS484" i="8"/>
  <c r="BY484" i="8"/>
  <c r="CD484" i="8"/>
  <c r="CI484" i="8"/>
  <c r="CO484" i="8"/>
  <c r="CT484" i="8"/>
  <c r="CY484" i="8"/>
  <c r="DE484" i="8"/>
  <c r="DJ484" i="8"/>
  <c r="DO484" i="8"/>
  <c r="DU484" i="8"/>
  <c r="DZ484" i="8"/>
  <c r="EE484" i="8"/>
  <c r="EK484" i="8"/>
  <c r="U484" i="8"/>
  <c r="Z484" i="8"/>
  <c r="AE484" i="8"/>
  <c r="AK484" i="8"/>
  <c r="AP484" i="8"/>
  <c r="AU484" i="8"/>
  <c r="BA484" i="8"/>
  <c r="BF484" i="8"/>
  <c r="BK484" i="8"/>
  <c r="BQ484" i="8"/>
  <c r="BV484" i="8"/>
  <c r="CA484" i="8"/>
  <c r="CG484" i="8"/>
  <c r="CL484" i="8"/>
  <c r="CQ484" i="8"/>
  <c r="CW484" i="8"/>
  <c r="DB484" i="8"/>
  <c r="DG484" i="8"/>
  <c r="DM484" i="8"/>
  <c r="DR484" i="8"/>
  <c r="DW484" i="8"/>
  <c r="EC484" i="8"/>
  <c r="EH484" i="8"/>
  <c r="EJ483" i="8"/>
  <c r="DD483" i="8"/>
  <c r="BX483" i="8"/>
  <c r="AR483" i="8"/>
  <c r="U472" i="8"/>
  <c r="Z472" i="8"/>
  <c r="AE472" i="8"/>
  <c r="AK472" i="8"/>
  <c r="AP472" i="8"/>
  <c r="AU472" i="8"/>
  <c r="BA472" i="8"/>
  <c r="BF472" i="8"/>
  <c r="BK472" i="8"/>
  <c r="BQ472" i="8"/>
  <c r="BV472" i="8"/>
  <c r="CA472" i="8"/>
  <c r="CG472" i="8"/>
  <c r="CL472" i="8"/>
  <c r="CQ472" i="8"/>
  <c r="CW472" i="8"/>
  <c r="DB472" i="8"/>
  <c r="DG472" i="8"/>
  <c r="DM472" i="8"/>
  <c r="DR472" i="8"/>
  <c r="DW472" i="8"/>
  <c r="EC472" i="8"/>
  <c r="EH472" i="8"/>
  <c r="R472" i="8"/>
  <c r="W472" i="8"/>
  <c r="AC472" i="8"/>
  <c r="AH472" i="8"/>
  <c r="AM472" i="8"/>
  <c r="AS472" i="8"/>
  <c r="AX472" i="8"/>
  <c r="BC472" i="8"/>
  <c r="BI472" i="8"/>
  <c r="BN472" i="8"/>
  <c r="BS472" i="8"/>
  <c r="BY472" i="8"/>
  <c r="CD472" i="8"/>
  <c r="CI472" i="8"/>
  <c r="CO472" i="8"/>
  <c r="CT472" i="8"/>
  <c r="CY472" i="8"/>
  <c r="DE472" i="8"/>
  <c r="DJ472" i="8"/>
  <c r="DO472" i="8"/>
  <c r="DU472" i="8"/>
  <c r="DZ472" i="8"/>
  <c r="EE472" i="8"/>
  <c r="EK472" i="8"/>
  <c r="S472" i="8"/>
  <c r="Y472" i="8"/>
  <c r="AD472" i="8"/>
  <c r="AI472" i="8"/>
  <c r="AO472" i="8"/>
  <c r="AT472" i="8"/>
  <c r="AY472" i="8"/>
  <c r="BE472" i="8"/>
  <c r="BJ472" i="8"/>
  <c r="BO472" i="8"/>
  <c r="BU472" i="8"/>
  <c r="BZ472" i="8"/>
  <c r="CE472" i="8"/>
  <c r="CK472" i="8"/>
  <c r="CP472" i="8"/>
  <c r="CU472" i="8"/>
  <c r="DA472" i="8"/>
  <c r="DF472" i="8"/>
  <c r="DK472" i="8"/>
  <c r="DQ472" i="8"/>
  <c r="DV472" i="8"/>
  <c r="EA472" i="8"/>
  <c r="EG472" i="8"/>
  <c r="EL472" i="8"/>
  <c r="U468" i="8"/>
  <c r="Z468" i="8"/>
  <c r="AE468" i="8"/>
  <c r="AK468" i="8"/>
  <c r="AP468" i="8"/>
  <c r="AU468" i="8"/>
  <c r="BA468" i="8"/>
  <c r="BF468" i="8"/>
  <c r="BK468" i="8"/>
  <c r="BQ468" i="8"/>
  <c r="BV468" i="8"/>
  <c r="CA468" i="8"/>
  <c r="CG468" i="8"/>
  <c r="CL468" i="8"/>
  <c r="CQ468" i="8"/>
  <c r="CW468" i="8"/>
  <c r="DB468" i="8"/>
  <c r="DG468" i="8"/>
  <c r="DM468" i="8"/>
  <c r="DR468" i="8"/>
  <c r="DW468" i="8"/>
  <c r="EC468" i="8"/>
  <c r="EH468" i="8"/>
  <c r="R468" i="8"/>
  <c r="W468" i="8"/>
  <c r="AC468" i="8"/>
  <c r="AH468" i="8"/>
  <c r="AM468" i="8"/>
  <c r="AS468" i="8"/>
  <c r="AX468" i="8"/>
  <c r="BC468" i="8"/>
  <c r="BI468" i="8"/>
  <c r="BN468" i="8"/>
  <c r="BS468" i="8"/>
  <c r="BY468" i="8"/>
  <c r="CD468" i="8"/>
  <c r="CI468" i="8"/>
  <c r="CO468" i="8"/>
  <c r="CT468" i="8"/>
  <c r="CY468" i="8"/>
  <c r="DE468" i="8"/>
  <c r="DJ468" i="8"/>
  <c r="DO468" i="8"/>
  <c r="DU468" i="8"/>
  <c r="DZ468" i="8"/>
  <c r="EE468" i="8"/>
  <c r="EK468" i="8"/>
  <c r="S468" i="8"/>
  <c r="Y468" i="8"/>
  <c r="AD468" i="8"/>
  <c r="AI468" i="8"/>
  <c r="AO468" i="8"/>
  <c r="AT468" i="8"/>
  <c r="AY468" i="8"/>
  <c r="BE468" i="8"/>
  <c r="BJ468" i="8"/>
  <c r="BO468" i="8"/>
  <c r="BU468" i="8"/>
  <c r="BZ468" i="8"/>
  <c r="CE468" i="8"/>
  <c r="CK468" i="8"/>
  <c r="CP468" i="8"/>
  <c r="CU468" i="8"/>
  <c r="DA468" i="8"/>
  <c r="DF468" i="8"/>
  <c r="DK468" i="8"/>
  <c r="DQ468" i="8"/>
  <c r="DV468" i="8"/>
  <c r="EA468" i="8"/>
  <c r="EG468" i="8"/>
  <c r="EL468" i="8"/>
  <c r="W465" i="8"/>
  <c r="AB465" i="8"/>
  <c r="AR465" i="8"/>
  <c r="BH465" i="8"/>
  <c r="BX465" i="8"/>
  <c r="CN465" i="8"/>
  <c r="DD465" i="8"/>
  <c r="DT465" i="8"/>
  <c r="EJ465" i="8"/>
  <c r="T465" i="8"/>
  <c r="AJ465" i="8"/>
  <c r="AZ465" i="8"/>
  <c r="BP465" i="8"/>
  <c r="CF465" i="8"/>
  <c r="CV465" i="8"/>
  <c r="DL465" i="8"/>
  <c r="EB465" i="8"/>
  <c r="X465" i="8"/>
  <c r="AN465" i="8"/>
  <c r="BD465" i="8"/>
  <c r="BT465" i="8"/>
  <c r="CJ465" i="8"/>
  <c r="CZ465" i="8"/>
  <c r="DP465" i="8"/>
  <c r="EF465" i="8"/>
  <c r="AA455" i="8"/>
  <c r="AF455" i="8"/>
  <c r="AV455" i="8"/>
  <c r="BL455" i="8"/>
  <c r="CB455" i="8"/>
  <c r="CR455" i="8"/>
  <c r="DH455" i="8"/>
  <c r="DX455" i="8"/>
  <c r="X455" i="8"/>
  <c r="AN455" i="8"/>
  <c r="BD455" i="8"/>
  <c r="BT455" i="8"/>
  <c r="CJ455" i="8"/>
  <c r="CZ455" i="8"/>
  <c r="DP455" i="8"/>
  <c r="EF455" i="8"/>
  <c r="AB455" i="8"/>
  <c r="AR455" i="8"/>
  <c r="BH455" i="8"/>
  <c r="BX455" i="8"/>
  <c r="CN455" i="8"/>
  <c r="DD455" i="8"/>
  <c r="DT455" i="8"/>
  <c r="EJ455" i="8"/>
  <c r="EJ453" i="8"/>
  <c r="DT453" i="8"/>
  <c r="DD453" i="8"/>
  <c r="CN453" i="8"/>
  <c r="BX453" i="8"/>
  <c r="BH453" i="8"/>
  <c r="AR453" i="8"/>
  <c r="AB453" i="8"/>
  <c r="EL448" i="8"/>
  <c r="EG448" i="8"/>
  <c r="EA448" i="8"/>
  <c r="DV448" i="8"/>
  <c r="DQ448" i="8"/>
  <c r="DK448" i="8"/>
  <c r="DF448" i="8"/>
  <c r="DA448" i="8"/>
  <c r="CU448" i="8"/>
  <c r="CP448" i="8"/>
  <c r="CK448" i="8"/>
  <c r="CE448" i="8"/>
  <c r="BZ448" i="8"/>
  <c r="BU448" i="8"/>
  <c r="BO448" i="8"/>
  <c r="BJ448" i="8"/>
  <c r="BE448" i="8"/>
  <c r="AY448" i="8"/>
  <c r="AT448" i="8"/>
  <c r="AO448" i="8"/>
  <c r="AI448" i="8"/>
  <c r="AD448" i="8"/>
  <c r="Y448" i="8"/>
  <c r="S448" i="8"/>
  <c r="EF445" i="8"/>
  <c r="DP445" i="8"/>
  <c r="CZ445" i="8"/>
  <c r="CJ445" i="8"/>
  <c r="BT445" i="8"/>
  <c r="BD445" i="8"/>
  <c r="AN445" i="8"/>
  <c r="X445" i="8"/>
  <c r="DP441" i="8"/>
  <c r="CV441" i="8"/>
  <c r="CB441" i="8"/>
  <c r="BD441" i="8"/>
  <c r="AJ441" i="8"/>
  <c r="S439" i="8"/>
  <c r="X439" i="8"/>
  <c r="AN439" i="8"/>
  <c r="BD439" i="8"/>
  <c r="BT439" i="8"/>
  <c r="CJ439" i="8"/>
  <c r="CZ439" i="8"/>
  <c r="DP439" i="8"/>
  <c r="EF439" i="8"/>
  <c r="S434" i="8"/>
  <c r="Y434" i="8"/>
  <c r="AD434" i="8"/>
  <c r="AI434" i="8"/>
  <c r="AO434" i="8"/>
  <c r="AT434" i="8"/>
  <c r="AY434" i="8"/>
  <c r="BE434" i="8"/>
  <c r="BJ434" i="8"/>
  <c r="BO434" i="8"/>
  <c r="BU434" i="8"/>
  <c r="BZ434" i="8"/>
  <c r="CE434" i="8"/>
  <c r="CK434" i="8"/>
  <c r="CP434" i="8"/>
  <c r="CU434" i="8"/>
  <c r="DA434" i="8"/>
  <c r="DF434" i="8"/>
  <c r="DK434" i="8"/>
  <c r="DQ434" i="8"/>
  <c r="DV434" i="8"/>
  <c r="EA434" i="8"/>
  <c r="EG434" i="8"/>
  <c r="EL434" i="8"/>
  <c r="EK432" i="8"/>
  <c r="ED432" i="8"/>
  <c r="DV432" i="8"/>
  <c r="DO432" i="8"/>
  <c r="DI432" i="8"/>
  <c r="DA432" i="8"/>
  <c r="CT432" i="8"/>
  <c r="CM432" i="8"/>
  <c r="CE432" i="8"/>
  <c r="BY432" i="8"/>
  <c r="BR432" i="8"/>
  <c r="BJ432" i="8"/>
  <c r="BC432" i="8"/>
  <c r="AW432" i="8"/>
  <c r="AO432" i="8"/>
  <c r="AH432" i="8"/>
  <c r="AA432" i="8"/>
  <c r="S432" i="8"/>
  <c r="S431" i="8"/>
  <c r="X431" i="8"/>
  <c r="AN431" i="8"/>
  <c r="BD431" i="8"/>
  <c r="BT431" i="8"/>
  <c r="CJ431" i="8"/>
  <c r="CZ431" i="8"/>
  <c r="DP431" i="8"/>
  <c r="EF431" i="8"/>
  <c r="AP422" i="8"/>
  <c r="V422" i="8"/>
  <c r="AQ422" i="8"/>
  <c r="BL422" i="8"/>
  <c r="CH422" i="8"/>
  <c r="DC422" i="8"/>
  <c r="DX422" i="8"/>
  <c r="AF422" i="8"/>
  <c r="BB422" i="8"/>
  <c r="BW422" i="8"/>
  <c r="CR422" i="8"/>
  <c r="DN422" i="8"/>
  <c r="EI422" i="8"/>
  <c r="U419" i="8"/>
  <c r="AP419" i="8"/>
  <c r="BL419" i="8"/>
  <c r="CG419" i="8"/>
  <c r="DB419" i="8"/>
  <c r="DX419" i="8"/>
  <c r="AF419" i="8"/>
  <c r="BA419" i="8"/>
  <c r="BV419" i="8"/>
  <c r="CR419" i="8"/>
  <c r="DM419" i="8"/>
  <c r="EH419" i="8"/>
  <c r="AP414" i="8"/>
  <c r="AQ414" i="8"/>
  <c r="BL414" i="8"/>
  <c r="CH414" i="8"/>
  <c r="DC414" i="8"/>
  <c r="DX414" i="8"/>
  <c r="AF414" i="8"/>
  <c r="BB414" i="8"/>
  <c r="BW414" i="8"/>
  <c r="CR414" i="8"/>
  <c r="DN414" i="8"/>
  <c r="EI414" i="8"/>
  <c r="DR411" i="8"/>
  <c r="CB411" i="8"/>
  <c r="AK411" i="8"/>
  <c r="AP406" i="8"/>
  <c r="AF406" i="8"/>
  <c r="BB406" i="8"/>
  <c r="BW406" i="8"/>
  <c r="CR406" i="8"/>
  <c r="DN406" i="8"/>
  <c r="EI406" i="8"/>
  <c r="V406" i="8"/>
  <c r="AQ406" i="8"/>
  <c r="BL406" i="8"/>
  <c r="CH406" i="8"/>
  <c r="DC406" i="8"/>
  <c r="DX406" i="8"/>
  <c r="EF402" i="8"/>
  <c r="DR402" i="8"/>
  <c r="DD402" i="8"/>
  <c r="CP402" i="8"/>
  <c r="CA402" i="8"/>
  <c r="BN402" i="8"/>
  <c r="AY402" i="8"/>
  <c r="AJ402" i="8"/>
  <c r="W402" i="8"/>
  <c r="DB400" i="8"/>
  <c r="BK400" i="8"/>
  <c r="AU398" i="8"/>
  <c r="AA398" i="8"/>
  <c r="AV398" i="8"/>
  <c r="BR398" i="8"/>
  <c r="CM398" i="8"/>
  <c r="DH398" i="8"/>
  <c r="ED398" i="8"/>
  <c r="AL398" i="8"/>
  <c r="BG398" i="8"/>
  <c r="CB398" i="8"/>
  <c r="CX398" i="8"/>
  <c r="DS398" i="8"/>
  <c r="EG389" i="8"/>
  <c r="DR389" i="8"/>
  <c r="DE389" i="8"/>
  <c r="CP389" i="8"/>
  <c r="CB389" i="8"/>
  <c r="BN389" i="8"/>
  <c r="AZ389" i="8"/>
  <c r="AK389" i="8"/>
  <c r="X389" i="8"/>
  <c r="T385" i="8"/>
  <c r="V385" i="8"/>
  <c r="AG385" i="8"/>
  <c r="AR385" i="8"/>
  <c r="BB385" i="8"/>
  <c r="BM385" i="8"/>
  <c r="BX385" i="8"/>
  <c r="CH385" i="8"/>
  <c r="CS385" i="8"/>
  <c r="DD385" i="8"/>
  <c r="DN385" i="8"/>
  <c r="DY385" i="8"/>
  <c r="EJ385" i="8"/>
  <c r="AB385" i="8"/>
  <c r="AL385" i="8"/>
  <c r="AW385" i="8"/>
  <c r="BH385" i="8"/>
  <c r="BR385" i="8"/>
  <c r="CC385" i="8"/>
  <c r="CN385" i="8"/>
  <c r="CX385" i="8"/>
  <c r="DI385" i="8"/>
  <c r="DT385" i="8"/>
  <c r="ED385" i="8"/>
  <c r="DZ378" i="8"/>
  <c r="CT378" i="8"/>
  <c r="BN378" i="8"/>
  <c r="AH378" i="8"/>
  <c r="ED376" i="8"/>
  <c r="DH376" i="8"/>
  <c r="CN376" i="8"/>
  <c r="BR376" i="8"/>
  <c r="AV376" i="8"/>
  <c r="AB376" i="8"/>
  <c r="R372" i="8"/>
  <c r="T372" i="8"/>
  <c r="AD372" i="8"/>
  <c r="AN372" i="8"/>
  <c r="AZ372" i="8"/>
  <c r="BJ372" i="8"/>
  <c r="BT372" i="8"/>
  <c r="CF372" i="8"/>
  <c r="CP372" i="8"/>
  <c r="CZ372" i="8"/>
  <c r="DL372" i="8"/>
  <c r="DV372" i="8"/>
  <c r="EF372" i="8"/>
  <c r="X372" i="8"/>
  <c r="AJ372" i="8"/>
  <c r="AT372" i="8"/>
  <c r="BD372" i="8"/>
  <c r="BP372" i="8"/>
  <c r="BZ372" i="8"/>
  <c r="CJ372" i="8"/>
  <c r="CV372" i="8"/>
  <c r="DF372" i="8"/>
  <c r="DP372" i="8"/>
  <c r="EB372" i="8"/>
  <c r="EL372" i="8"/>
  <c r="DX370" i="8"/>
  <c r="CR370" i="8"/>
  <c r="BL370" i="8"/>
  <c r="AF370" i="8"/>
  <c r="R368" i="8"/>
  <c r="T368" i="8"/>
  <c r="AD368" i="8"/>
  <c r="AN368" i="8"/>
  <c r="AZ368" i="8"/>
  <c r="BJ368" i="8"/>
  <c r="BT368" i="8"/>
  <c r="CF368" i="8"/>
  <c r="CP368" i="8"/>
  <c r="CZ368" i="8"/>
  <c r="DL368" i="8"/>
  <c r="DV368" i="8"/>
  <c r="EF368" i="8"/>
  <c r="X368" i="8"/>
  <c r="AJ368" i="8"/>
  <c r="AT368" i="8"/>
  <c r="BD368" i="8"/>
  <c r="BP368" i="8"/>
  <c r="BZ368" i="8"/>
  <c r="CJ368" i="8"/>
  <c r="CV368" i="8"/>
  <c r="DF368" i="8"/>
  <c r="DP368" i="8"/>
  <c r="EB368" i="8"/>
  <c r="EL368" i="8"/>
  <c r="AA366" i="8"/>
  <c r="BR366" i="8"/>
  <c r="DB366" i="8"/>
  <c r="EH366" i="8"/>
  <c r="AV366" i="8"/>
  <c r="CL366" i="8"/>
  <c r="DR366" i="8"/>
  <c r="AA362" i="8"/>
  <c r="AV362" i="8"/>
  <c r="CM362" i="8"/>
  <c r="ED362" i="8"/>
  <c r="BR362" i="8"/>
  <c r="DH362" i="8"/>
  <c r="V357" i="8"/>
  <c r="AD357" i="8"/>
  <c r="AK357" i="8"/>
  <c r="AR357" i="8"/>
  <c r="AZ357" i="8"/>
  <c r="BF357" i="8"/>
  <c r="BM357" i="8"/>
  <c r="BU357" i="8"/>
  <c r="CB357" i="8"/>
  <c r="CH357" i="8"/>
  <c r="CP357" i="8"/>
  <c r="CW357" i="8"/>
  <c r="DD357" i="8"/>
  <c r="DL357" i="8"/>
  <c r="DR357" i="8"/>
  <c r="DY357" i="8"/>
  <c r="EG357" i="8"/>
  <c r="T357" i="8"/>
  <c r="Z357" i="8"/>
  <c r="AG357" i="8"/>
  <c r="AO357" i="8"/>
  <c r="AV357" i="8"/>
  <c r="BB357" i="8"/>
  <c r="BJ357" i="8"/>
  <c r="BQ357" i="8"/>
  <c r="BX357" i="8"/>
  <c r="CF357" i="8"/>
  <c r="CL357" i="8"/>
  <c r="CS357" i="8"/>
  <c r="DA357" i="8"/>
  <c r="DH357" i="8"/>
  <c r="DN357" i="8"/>
  <c r="DV357" i="8"/>
  <c r="EC357" i="8"/>
  <c r="EJ357" i="8"/>
  <c r="S344" i="8"/>
  <c r="AA344" i="8"/>
  <c r="AH344" i="8"/>
  <c r="AP344" i="8"/>
  <c r="AV344" i="8"/>
  <c r="BC344" i="8"/>
  <c r="BK344" i="8"/>
  <c r="BR344" i="8"/>
  <c r="BX344" i="8"/>
  <c r="CF344" i="8"/>
  <c r="CM344" i="8"/>
  <c r="CT344" i="8"/>
  <c r="DB344" i="8"/>
  <c r="DH344" i="8"/>
  <c r="DO344" i="8"/>
  <c r="DW344" i="8"/>
  <c r="ED344" i="8"/>
  <c r="EJ344" i="8"/>
  <c r="W344" i="8"/>
  <c r="AE344" i="8"/>
  <c r="AL344" i="8"/>
  <c r="AR344" i="8"/>
  <c r="AZ344" i="8"/>
  <c r="BG344" i="8"/>
  <c r="BN344" i="8"/>
  <c r="BV344" i="8"/>
  <c r="CB344" i="8"/>
  <c r="CI344" i="8"/>
  <c r="CQ344" i="8"/>
  <c r="CX344" i="8"/>
  <c r="DD344" i="8"/>
  <c r="DL344" i="8"/>
  <c r="DS344" i="8"/>
  <c r="DZ344" i="8"/>
  <c r="EH344" i="8"/>
  <c r="EG339" i="8"/>
  <c r="DQ339" i="8"/>
  <c r="DA339" i="8"/>
  <c r="CK339" i="8"/>
  <c r="BU339" i="8"/>
  <c r="BE339" i="8"/>
  <c r="AO339" i="8"/>
  <c r="Y339" i="8"/>
  <c r="ED336" i="8"/>
  <c r="DG336" i="8"/>
  <c r="CM336" i="8"/>
  <c r="BR336" i="8"/>
  <c r="AU336" i="8"/>
  <c r="AA336" i="8"/>
  <c r="DP329" i="8"/>
  <c r="CK329" i="8"/>
  <c r="BI329" i="8"/>
  <c r="AG329" i="8"/>
  <c r="ED326" i="8"/>
  <c r="DG326" i="8"/>
  <c r="CM326" i="8"/>
  <c r="BR326" i="8"/>
  <c r="AU326" i="8"/>
  <c r="AA326" i="8"/>
  <c r="U321" i="8"/>
  <c r="AF321" i="8"/>
  <c r="AO321" i="8"/>
  <c r="BA321" i="8"/>
  <c r="BL321" i="8"/>
  <c r="BU321" i="8"/>
  <c r="CG321" i="8"/>
  <c r="CR321" i="8"/>
  <c r="DA321" i="8"/>
  <c r="DM321" i="8"/>
  <c r="DX321" i="8"/>
  <c r="EG321" i="8"/>
  <c r="Y321" i="8"/>
  <c r="AK321" i="8"/>
  <c r="AV321" i="8"/>
  <c r="BE321" i="8"/>
  <c r="BQ321" i="8"/>
  <c r="AG321" i="8"/>
  <c r="BD321" i="8"/>
  <c r="BY321" i="8"/>
  <c r="CK321" i="8"/>
  <c r="CZ321" i="8"/>
  <c r="DP321" i="8"/>
  <c r="EC321" i="8"/>
  <c r="X321" i="8"/>
  <c r="AS321" i="8"/>
  <c r="BM321" i="8"/>
  <c r="CC321" i="8"/>
  <c r="CS321" i="8"/>
  <c r="DH321" i="8"/>
  <c r="DU321" i="8"/>
  <c r="EK321" i="8"/>
  <c r="R318" i="8"/>
  <c r="Z318" i="8"/>
  <c r="AH318" i="8"/>
  <c r="AP318" i="8"/>
  <c r="AX318" i="8"/>
  <c r="BF318" i="8"/>
  <c r="BN318" i="8"/>
  <c r="BV318" i="8"/>
  <c r="CD318" i="8"/>
  <c r="CL318" i="8"/>
  <c r="CT318" i="8"/>
  <c r="DB318" i="8"/>
  <c r="DJ318" i="8"/>
  <c r="DR318" i="8"/>
  <c r="DZ318" i="8"/>
  <c r="EH318" i="8"/>
  <c r="V318" i="8"/>
  <c r="AD318" i="8"/>
  <c r="AL318" i="8"/>
  <c r="AT318" i="8"/>
  <c r="BB318" i="8"/>
  <c r="BJ318" i="8"/>
  <c r="BR318" i="8"/>
  <c r="BZ318" i="8"/>
  <c r="CH318" i="8"/>
  <c r="CP318" i="8"/>
  <c r="CX318" i="8"/>
  <c r="DF318" i="8"/>
  <c r="DN318" i="8"/>
  <c r="DV318" i="8"/>
  <c r="ED318" i="8"/>
  <c r="EL318" i="8"/>
  <c r="AA318" i="8"/>
  <c r="AQ318" i="8"/>
  <c r="BG318" i="8"/>
  <c r="BW318" i="8"/>
  <c r="CM318" i="8"/>
  <c r="DC318" i="8"/>
  <c r="DS318" i="8"/>
  <c r="EI318" i="8"/>
  <c r="S318" i="8"/>
  <c r="AI318" i="8"/>
  <c r="AY318" i="8"/>
  <c r="BO318" i="8"/>
  <c r="CE318" i="8"/>
  <c r="CU318" i="8"/>
  <c r="DK318" i="8"/>
  <c r="EA318" i="8"/>
  <c r="U313" i="8"/>
  <c r="AF313" i="8"/>
  <c r="AO313" i="8"/>
  <c r="BA313" i="8"/>
  <c r="BL313" i="8"/>
  <c r="BU313" i="8"/>
  <c r="CG313" i="8"/>
  <c r="CR313" i="8"/>
  <c r="DA313" i="8"/>
  <c r="DM313" i="8"/>
  <c r="DX313" i="8"/>
  <c r="EG313" i="8"/>
  <c r="Y313" i="8"/>
  <c r="AK313" i="8"/>
  <c r="AV313" i="8"/>
  <c r="BE313" i="8"/>
  <c r="BQ313" i="8"/>
  <c r="CB313" i="8"/>
  <c r="CK313" i="8"/>
  <c r="CW313" i="8"/>
  <c r="DH313" i="8"/>
  <c r="DQ313" i="8"/>
  <c r="EC313" i="8"/>
  <c r="X313" i="8"/>
  <c r="AS313" i="8"/>
  <c r="BM313" i="8"/>
  <c r="CJ313" i="8"/>
  <c r="DE313" i="8"/>
  <c r="DY313" i="8"/>
  <c r="AG313" i="8"/>
  <c r="BD313" i="8"/>
  <c r="BY313" i="8"/>
  <c r="CS313" i="8"/>
  <c r="DP313" i="8"/>
  <c r="EK313" i="8"/>
  <c r="R310" i="8"/>
  <c r="Z310" i="8"/>
  <c r="AH310" i="8"/>
  <c r="AP310" i="8"/>
  <c r="AX310" i="8"/>
  <c r="BF310" i="8"/>
  <c r="BN310" i="8"/>
  <c r="BV310" i="8"/>
  <c r="CD310" i="8"/>
  <c r="CL310" i="8"/>
  <c r="CT310" i="8"/>
  <c r="DB310" i="8"/>
  <c r="DJ310" i="8"/>
  <c r="DR310" i="8"/>
  <c r="DZ310" i="8"/>
  <c r="EH310" i="8"/>
  <c r="V310" i="8"/>
  <c r="AD310" i="8"/>
  <c r="AL310" i="8"/>
  <c r="AT310" i="8"/>
  <c r="BB310" i="8"/>
  <c r="BJ310" i="8"/>
  <c r="BR310" i="8"/>
  <c r="BZ310" i="8"/>
  <c r="CH310" i="8"/>
  <c r="CP310" i="8"/>
  <c r="CX310" i="8"/>
  <c r="DF310" i="8"/>
  <c r="DN310" i="8"/>
  <c r="DV310" i="8"/>
  <c r="ED310" i="8"/>
  <c r="EL310" i="8"/>
  <c r="S310" i="8"/>
  <c r="AI310" i="8"/>
  <c r="AY310" i="8"/>
  <c r="BO310" i="8"/>
  <c r="CE310" i="8"/>
  <c r="CU310" i="8"/>
  <c r="DK310" i="8"/>
  <c r="EA310" i="8"/>
  <c r="AA310" i="8"/>
  <c r="AQ310" i="8"/>
  <c r="BG310" i="8"/>
  <c r="BW310" i="8"/>
  <c r="CM310" i="8"/>
  <c r="DC310" i="8"/>
  <c r="DS310" i="8"/>
  <c r="EI310" i="8"/>
  <c r="DU305" i="8"/>
  <c r="CC305" i="8"/>
  <c r="AN305" i="8"/>
  <c r="DW302" i="8"/>
  <c r="CQ302" i="8"/>
  <c r="BK302" i="8"/>
  <c r="AE302" i="8"/>
  <c r="BR292" i="8"/>
  <c r="AF289" i="8"/>
  <c r="BA289" i="8"/>
  <c r="BX289" i="8"/>
  <c r="CR289" i="8"/>
  <c r="DM289" i="8"/>
  <c r="EJ289" i="8"/>
  <c r="U289" i="8"/>
  <c r="AR289" i="8"/>
  <c r="BL289" i="8"/>
  <c r="CG289" i="8"/>
  <c r="DD289" i="8"/>
  <c r="DX289" i="8"/>
  <c r="AB289" i="8"/>
  <c r="BQ289" i="8"/>
  <c r="DH289" i="8"/>
  <c r="AV289" i="8"/>
  <c r="CN289" i="8"/>
  <c r="EC289" i="8"/>
  <c r="DT271" i="8"/>
  <c r="CC271" i="8"/>
  <c r="AN271" i="8"/>
  <c r="DR264" i="8"/>
  <c r="BZ264" i="8"/>
  <c r="AI264" i="8"/>
  <c r="DH263" i="8"/>
  <c r="BD263" i="8"/>
  <c r="AP248" i="8"/>
  <c r="DB248" i="8"/>
  <c r="AH248" i="8"/>
  <c r="DZ248" i="8"/>
  <c r="BV248" i="8"/>
  <c r="BN248" i="8"/>
  <c r="EH248" i="8"/>
  <c r="BG226" i="8"/>
  <c r="DH226" i="8"/>
  <c r="BQ226" i="8"/>
  <c r="AA226" i="8"/>
  <c r="CW226" i="8"/>
  <c r="DS226" i="8"/>
  <c r="AK226" i="8"/>
  <c r="CB226" i="8"/>
  <c r="W55" i="8"/>
  <c r="T55" i="8"/>
  <c r="AF55" i="8"/>
  <c r="AQ55" i="8"/>
  <c r="AZ55" i="8"/>
  <c r="BL55" i="8"/>
  <c r="BW55" i="8"/>
  <c r="CF55" i="8"/>
  <c r="CR55" i="8"/>
  <c r="DC55" i="8"/>
  <c r="DL55" i="8"/>
  <c r="DX55" i="8"/>
  <c r="EF55" i="8"/>
  <c r="X55" i="8"/>
  <c r="AJ55" i="8"/>
  <c r="AY55" i="8"/>
  <c r="BO55" i="8"/>
  <c r="CB55" i="8"/>
  <c r="CN55" i="8"/>
  <c r="DD55" i="8"/>
  <c r="DS55" i="8"/>
  <c r="EE55" i="8"/>
  <c r="AA55" i="8"/>
  <c r="AN55" i="8"/>
  <c r="BD55" i="8"/>
  <c r="BP55" i="8"/>
  <c r="CE55" i="8"/>
  <c r="CU55" i="8"/>
  <c r="DH55" i="8"/>
  <c r="DT55" i="8"/>
  <c r="EH55" i="8"/>
  <c r="S55" i="8"/>
  <c r="AV55" i="8"/>
  <c r="BX55" i="8"/>
  <c r="CZ55" i="8"/>
  <c r="EB55" i="8"/>
  <c r="AB55" i="8"/>
  <c r="BG55" i="8"/>
  <c r="CJ55" i="8"/>
  <c r="DK55" i="8"/>
  <c r="EJ55" i="8"/>
  <c r="AI55" i="8"/>
  <c r="CM55" i="8"/>
  <c r="EL55" i="8"/>
  <c r="AR55" i="8"/>
  <c r="CV55" i="8"/>
  <c r="BT55" i="8"/>
  <c r="DP55" i="8"/>
  <c r="BH55" i="8"/>
  <c r="EA55" i="8"/>
  <c r="EL502" i="8"/>
  <c r="EG502" i="8"/>
  <c r="EA502" i="8"/>
  <c r="DV502" i="8"/>
  <c r="DQ502" i="8"/>
  <c r="DK502" i="8"/>
  <c r="DF502" i="8"/>
  <c r="DA502" i="8"/>
  <c r="CU502" i="8"/>
  <c r="CP502" i="8"/>
  <c r="CK502" i="8"/>
  <c r="CE502" i="8"/>
  <c r="BZ502" i="8"/>
  <c r="BU502" i="8"/>
  <c r="BO502" i="8"/>
  <c r="BJ502" i="8"/>
  <c r="BE502" i="8"/>
  <c r="AY502" i="8"/>
  <c r="AT502" i="8"/>
  <c r="AO502" i="8"/>
  <c r="AI502" i="8"/>
  <c r="AD502" i="8"/>
  <c r="Y502" i="8"/>
  <c r="EB501" i="8"/>
  <c r="DL501" i="8"/>
  <c r="CV501" i="8"/>
  <c r="CF501" i="8"/>
  <c r="BP501" i="8"/>
  <c r="AZ501" i="8"/>
  <c r="AJ501" i="8"/>
  <c r="U499" i="8"/>
  <c r="EL496" i="8"/>
  <c r="EG496" i="8"/>
  <c r="EA496" i="8"/>
  <c r="DV496" i="8"/>
  <c r="DQ496" i="8"/>
  <c r="DK496" i="8"/>
  <c r="DF496" i="8"/>
  <c r="DA496" i="8"/>
  <c r="CU496" i="8"/>
  <c r="CP496" i="8"/>
  <c r="CK496" i="8"/>
  <c r="CE496" i="8"/>
  <c r="BZ496" i="8"/>
  <c r="BU496" i="8"/>
  <c r="BO496" i="8"/>
  <c r="BJ496" i="8"/>
  <c r="BE496" i="8"/>
  <c r="AY496" i="8"/>
  <c r="AT496" i="8"/>
  <c r="AO496" i="8"/>
  <c r="AI496" i="8"/>
  <c r="AD496" i="8"/>
  <c r="Y496" i="8"/>
  <c r="T494" i="8"/>
  <c r="T492" i="8"/>
  <c r="EF491" i="8"/>
  <c r="DP491" i="8"/>
  <c r="CZ491" i="8"/>
  <c r="CJ491" i="8"/>
  <c r="BT491" i="8"/>
  <c r="BD491" i="8"/>
  <c r="AN491" i="8"/>
  <c r="X491" i="8"/>
  <c r="U489" i="8"/>
  <c r="EL486" i="8"/>
  <c r="EG486" i="8"/>
  <c r="EA486" i="8"/>
  <c r="DV486" i="8"/>
  <c r="DQ486" i="8"/>
  <c r="DK486" i="8"/>
  <c r="DF486" i="8"/>
  <c r="DA486" i="8"/>
  <c r="CU486" i="8"/>
  <c r="CP486" i="8"/>
  <c r="CK486" i="8"/>
  <c r="CE486" i="8"/>
  <c r="BZ486" i="8"/>
  <c r="BU486" i="8"/>
  <c r="BO486" i="8"/>
  <c r="BJ486" i="8"/>
  <c r="BE486" i="8"/>
  <c r="AY486" i="8"/>
  <c r="AT486" i="8"/>
  <c r="AO486" i="8"/>
  <c r="AI486" i="8"/>
  <c r="AD486" i="8"/>
  <c r="Y486" i="8"/>
  <c r="T484" i="8"/>
  <c r="T482" i="8"/>
  <c r="EF481" i="8"/>
  <c r="DP481" i="8"/>
  <c r="CZ481" i="8"/>
  <c r="CJ481" i="8"/>
  <c r="BT481" i="8"/>
  <c r="BD481" i="8"/>
  <c r="AN481" i="8"/>
  <c r="X481" i="8"/>
  <c r="U479" i="8"/>
  <c r="EL476" i="8"/>
  <c r="EG476" i="8"/>
  <c r="EA476" i="8"/>
  <c r="DV476" i="8"/>
  <c r="DQ476" i="8"/>
  <c r="DK476" i="8"/>
  <c r="DF476" i="8"/>
  <c r="DA476" i="8"/>
  <c r="CU476" i="8"/>
  <c r="CP476" i="8"/>
  <c r="CK476" i="8"/>
  <c r="CE476" i="8"/>
  <c r="BZ476" i="8"/>
  <c r="BU476" i="8"/>
  <c r="BO476" i="8"/>
  <c r="BJ476" i="8"/>
  <c r="BE476" i="8"/>
  <c r="AY476" i="8"/>
  <c r="AT476" i="8"/>
  <c r="AO476" i="8"/>
  <c r="AI476" i="8"/>
  <c r="AD476" i="8"/>
  <c r="Y476" i="8"/>
  <c r="EB475" i="8"/>
  <c r="DL475" i="8"/>
  <c r="CV475" i="8"/>
  <c r="CF475" i="8"/>
  <c r="BP475" i="8"/>
  <c r="AZ475" i="8"/>
  <c r="AJ475" i="8"/>
  <c r="EJ473" i="8"/>
  <c r="DT473" i="8"/>
  <c r="DD473" i="8"/>
  <c r="CN473" i="8"/>
  <c r="BX473" i="8"/>
  <c r="BH473" i="8"/>
  <c r="AR473" i="8"/>
  <c r="AB473" i="8"/>
  <c r="U473" i="8"/>
  <c r="DX471" i="8"/>
  <c r="DH471" i="8"/>
  <c r="CR471" i="8"/>
  <c r="CB471" i="8"/>
  <c r="BL471" i="8"/>
  <c r="AV471" i="8"/>
  <c r="AF471" i="8"/>
  <c r="U471" i="8"/>
  <c r="DX469" i="8"/>
  <c r="DH469" i="8"/>
  <c r="CR469" i="8"/>
  <c r="CB469" i="8"/>
  <c r="BL469" i="8"/>
  <c r="AV469" i="8"/>
  <c r="AF469" i="8"/>
  <c r="U469" i="8"/>
  <c r="EL466" i="8"/>
  <c r="EG466" i="8"/>
  <c r="EA466" i="8"/>
  <c r="DV466" i="8"/>
  <c r="DQ466" i="8"/>
  <c r="DK466" i="8"/>
  <c r="DF466" i="8"/>
  <c r="DA466" i="8"/>
  <c r="CU466" i="8"/>
  <c r="CP466" i="8"/>
  <c r="CK466" i="8"/>
  <c r="CE466" i="8"/>
  <c r="BZ466" i="8"/>
  <c r="BU466" i="8"/>
  <c r="BO466" i="8"/>
  <c r="BJ466" i="8"/>
  <c r="BE466" i="8"/>
  <c r="AY466" i="8"/>
  <c r="AT466" i="8"/>
  <c r="AO466" i="8"/>
  <c r="AI466" i="8"/>
  <c r="AD466" i="8"/>
  <c r="Y466" i="8"/>
  <c r="EH464" i="8"/>
  <c r="EC464" i="8"/>
  <c r="DW464" i="8"/>
  <c r="DR464" i="8"/>
  <c r="DM464" i="8"/>
  <c r="DG464" i="8"/>
  <c r="DB464" i="8"/>
  <c r="CW464" i="8"/>
  <c r="CQ464" i="8"/>
  <c r="CL464" i="8"/>
  <c r="CG464" i="8"/>
  <c r="CA464" i="8"/>
  <c r="BV464" i="8"/>
  <c r="BQ464" i="8"/>
  <c r="BK464" i="8"/>
  <c r="BF464" i="8"/>
  <c r="BA464" i="8"/>
  <c r="AU464" i="8"/>
  <c r="AP464" i="8"/>
  <c r="AK464" i="8"/>
  <c r="AE464" i="8"/>
  <c r="Z464" i="8"/>
  <c r="U464" i="8"/>
  <c r="T464" i="8"/>
  <c r="EF463" i="8"/>
  <c r="DP463" i="8"/>
  <c r="CZ463" i="8"/>
  <c r="CJ463" i="8"/>
  <c r="BT463" i="8"/>
  <c r="BD463" i="8"/>
  <c r="AN463" i="8"/>
  <c r="X463" i="8"/>
  <c r="EJ461" i="8"/>
  <c r="DT461" i="8"/>
  <c r="DD461" i="8"/>
  <c r="CN461" i="8"/>
  <c r="BX461" i="8"/>
  <c r="BH461" i="8"/>
  <c r="AR461" i="8"/>
  <c r="AB461" i="8"/>
  <c r="U461" i="8"/>
  <c r="EL458" i="8"/>
  <c r="EG458" i="8"/>
  <c r="EA458" i="8"/>
  <c r="DV458" i="8"/>
  <c r="DQ458" i="8"/>
  <c r="DK458" i="8"/>
  <c r="DF458" i="8"/>
  <c r="DA458" i="8"/>
  <c r="CU458" i="8"/>
  <c r="CP458" i="8"/>
  <c r="CK458" i="8"/>
  <c r="CE458" i="8"/>
  <c r="BZ458" i="8"/>
  <c r="BU458" i="8"/>
  <c r="BO458" i="8"/>
  <c r="BJ458" i="8"/>
  <c r="BE458" i="8"/>
  <c r="AY458" i="8"/>
  <c r="AT458" i="8"/>
  <c r="AO458" i="8"/>
  <c r="AI458" i="8"/>
  <c r="AD458" i="8"/>
  <c r="Y458" i="8"/>
  <c r="EH456" i="8"/>
  <c r="EC456" i="8"/>
  <c r="DW456" i="8"/>
  <c r="DR456" i="8"/>
  <c r="DM456" i="8"/>
  <c r="DG456" i="8"/>
  <c r="DB456" i="8"/>
  <c r="CW456" i="8"/>
  <c r="CQ456" i="8"/>
  <c r="CL456" i="8"/>
  <c r="CG456" i="8"/>
  <c r="CA456" i="8"/>
  <c r="BV456" i="8"/>
  <c r="BQ456" i="8"/>
  <c r="BK456" i="8"/>
  <c r="BF456" i="8"/>
  <c r="BA456" i="8"/>
  <c r="AU456" i="8"/>
  <c r="AP456" i="8"/>
  <c r="AK456" i="8"/>
  <c r="AE456" i="8"/>
  <c r="Z456" i="8"/>
  <c r="U456" i="8"/>
  <c r="T456" i="8"/>
  <c r="EH454" i="8"/>
  <c r="EC454" i="8"/>
  <c r="DW454" i="8"/>
  <c r="DR454" i="8"/>
  <c r="DM454" i="8"/>
  <c r="DG454" i="8"/>
  <c r="DB454" i="8"/>
  <c r="CW454" i="8"/>
  <c r="CQ454" i="8"/>
  <c r="CL454" i="8"/>
  <c r="CG454" i="8"/>
  <c r="CA454" i="8"/>
  <c r="BV454" i="8"/>
  <c r="BQ454" i="8"/>
  <c r="BK454" i="8"/>
  <c r="BF454" i="8"/>
  <c r="BA454" i="8"/>
  <c r="AU454" i="8"/>
  <c r="AP454" i="8"/>
  <c r="AK454" i="8"/>
  <c r="AE454" i="8"/>
  <c r="Z454" i="8"/>
  <c r="U454" i="8"/>
  <c r="T454" i="8"/>
  <c r="EF453" i="8"/>
  <c r="DP453" i="8"/>
  <c r="CZ453" i="8"/>
  <c r="CJ453" i="8"/>
  <c r="BT453" i="8"/>
  <c r="BD453" i="8"/>
  <c r="AN453" i="8"/>
  <c r="X453" i="8"/>
  <c r="EH452" i="8"/>
  <c r="EC452" i="8"/>
  <c r="DW452" i="8"/>
  <c r="DR452" i="8"/>
  <c r="DM452" i="8"/>
  <c r="DG452" i="8"/>
  <c r="DB452" i="8"/>
  <c r="CW452" i="8"/>
  <c r="CQ452" i="8"/>
  <c r="CL452" i="8"/>
  <c r="CG452" i="8"/>
  <c r="CA452" i="8"/>
  <c r="BV452" i="8"/>
  <c r="BQ452" i="8"/>
  <c r="BK452" i="8"/>
  <c r="BF452" i="8"/>
  <c r="BA452" i="8"/>
  <c r="AU452" i="8"/>
  <c r="AP452" i="8"/>
  <c r="AK452" i="8"/>
  <c r="AE452" i="8"/>
  <c r="Z452" i="8"/>
  <c r="U452" i="8"/>
  <c r="T452" i="8"/>
  <c r="EF451" i="8"/>
  <c r="DP451" i="8"/>
  <c r="CZ451" i="8"/>
  <c r="CJ451" i="8"/>
  <c r="BT451" i="8"/>
  <c r="BD451" i="8"/>
  <c r="AN451" i="8"/>
  <c r="X451" i="8"/>
  <c r="EJ449" i="8"/>
  <c r="DT449" i="8"/>
  <c r="DD449" i="8"/>
  <c r="CN449" i="8"/>
  <c r="BX449" i="8"/>
  <c r="BH449" i="8"/>
  <c r="AR449" i="8"/>
  <c r="AB449" i="8"/>
  <c r="U449" i="8"/>
  <c r="EK448" i="8"/>
  <c r="EE448" i="8"/>
  <c r="DZ448" i="8"/>
  <c r="DU448" i="8"/>
  <c r="DO448" i="8"/>
  <c r="DJ448" i="8"/>
  <c r="DE448" i="8"/>
  <c r="CY448" i="8"/>
  <c r="CT448" i="8"/>
  <c r="CO448" i="8"/>
  <c r="CI448" i="8"/>
  <c r="CD448" i="8"/>
  <c r="BY448" i="8"/>
  <c r="BS448" i="8"/>
  <c r="BN448" i="8"/>
  <c r="BI448" i="8"/>
  <c r="BC448" i="8"/>
  <c r="AX448" i="8"/>
  <c r="AS448" i="8"/>
  <c r="AM448" i="8"/>
  <c r="AH448" i="8"/>
  <c r="AC448" i="8"/>
  <c r="W448" i="8"/>
  <c r="R448" i="8"/>
  <c r="EL446" i="8"/>
  <c r="EG446" i="8"/>
  <c r="EA446" i="8"/>
  <c r="DV446" i="8"/>
  <c r="DQ446" i="8"/>
  <c r="DK446" i="8"/>
  <c r="DF446" i="8"/>
  <c r="DA446" i="8"/>
  <c r="CU446" i="8"/>
  <c r="CP446" i="8"/>
  <c r="CK446" i="8"/>
  <c r="CE446" i="8"/>
  <c r="BZ446" i="8"/>
  <c r="BU446" i="8"/>
  <c r="BO446" i="8"/>
  <c r="BJ446" i="8"/>
  <c r="BE446" i="8"/>
  <c r="AY446" i="8"/>
  <c r="AT446" i="8"/>
  <c r="AO446" i="8"/>
  <c r="AI446" i="8"/>
  <c r="AD446" i="8"/>
  <c r="Y446" i="8"/>
  <c r="EB445" i="8"/>
  <c r="DL445" i="8"/>
  <c r="CV445" i="8"/>
  <c r="CF445" i="8"/>
  <c r="BP445" i="8"/>
  <c r="AZ445" i="8"/>
  <c r="AJ445" i="8"/>
  <c r="T445" i="8"/>
  <c r="EH444" i="8"/>
  <c r="EC444" i="8"/>
  <c r="DW444" i="8"/>
  <c r="DR444" i="8"/>
  <c r="DM444" i="8"/>
  <c r="DG444" i="8"/>
  <c r="DB444" i="8"/>
  <c r="CW444" i="8"/>
  <c r="CQ444" i="8"/>
  <c r="CL444" i="8"/>
  <c r="CG444" i="8"/>
  <c r="CA444" i="8"/>
  <c r="BV444" i="8"/>
  <c r="BQ444" i="8"/>
  <c r="BK444" i="8"/>
  <c r="BF444" i="8"/>
  <c r="BA444" i="8"/>
  <c r="AU444" i="8"/>
  <c r="AP444" i="8"/>
  <c r="AK444" i="8"/>
  <c r="AE444" i="8"/>
  <c r="Z444" i="8"/>
  <c r="U444" i="8"/>
  <c r="T444" i="8"/>
  <c r="EF443" i="8"/>
  <c r="DP443" i="8"/>
  <c r="CZ443" i="8"/>
  <c r="CJ443" i="8"/>
  <c r="BT443" i="8"/>
  <c r="BD443" i="8"/>
  <c r="AN443" i="8"/>
  <c r="X443" i="8"/>
  <c r="EF441" i="8"/>
  <c r="DL441" i="8"/>
  <c r="CR441" i="8"/>
  <c r="BT441" i="8"/>
  <c r="AZ441" i="8"/>
  <c r="U440" i="8"/>
  <c r="Z440" i="8"/>
  <c r="AE440" i="8"/>
  <c r="AK440" i="8"/>
  <c r="AP440" i="8"/>
  <c r="AU440" i="8"/>
  <c r="BA440" i="8"/>
  <c r="BF440" i="8"/>
  <c r="BK440" i="8"/>
  <c r="BQ440" i="8"/>
  <c r="BV440" i="8"/>
  <c r="CA440" i="8"/>
  <c r="CG440" i="8"/>
  <c r="CL440" i="8"/>
  <c r="CQ440" i="8"/>
  <c r="CW440" i="8"/>
  <c r="DB440" i="8"/>
  <c r="DG440" i="8"/>
  <c r="DM440" i="8"/>
  <c r="DR440" i="8"/>
  <c r="DW440" i="8"/>
  <c r="EC440" i="8"/>
  <c r="EH440" i="8"/>
  <c r="EJ439" i="8"/>
  <c r="DL439" i="8"/>
  <c r="CR439" i="8"/>
  <c r="BX439" i="8"/>
  <c r="AZ439" i="8"/>
  <c r="AF439" i="8"/>
  <c r="U439" i="8"/>
  <c r="S437" i="8"/>
  <c r="AB437" i="8"/>
  <c r="AR437" i="8"/>
  <c r="BH437" i="8"/>
  <c r="BX437" i="8"/>
  <c r="CN437" i="8"/>
  <c r="DD437" i="8"/>
  <c r="DT437" i="8"/>
  <c r="EJ437" i="8"/>
  <c r="EL436" i="8"/>
  <c r="ED436" i="8"/>
  <c r="DW436" i="8"/>
  <c r="DQ436" i="8"/>
  <c r="DI436" i="8"/>
  <c r="DB436" i="8"/>
  <c r="CU436" i="8"/>
  <c r="CM436" i="8"/>
  <c r="CG436" i="8"/>
  <c r="BZ436" i="8"/>
  <c r="BR436" i="8"/>
  <c r="BK436" i="8"/>
  <c r="BE436" i="8"/>
  <c r="AW436" i="8"/>
  <c r="AP436" i="8"/>
  <c r="AI436" i="8"/>
  <c r="AA436" i="8"/>
  <c r="EE434" i="8"/>
  <c r="DY434" i="8"/>
  <c r="DR434" i="8"/>
  <c r="DJ434" i="8"/>
  <c r="DC434" i="8"/>
  <c r="CW434" i="8"/>
  <c r="CO434" i="8"/>
  <c r="CH434" i="8"/>
  <c r="CA434" i="8"/>
  <c r="BS434" i="8"/>
  <c r="BM434" i="8"/>
  <c r="BF434" i="8"/>
  <c r="AX434" i="8"/>
  <c r="AQ434" i="8"/>
  <c r="AK434" i="8"/>
  <c r="AC434" i="8"/>
  <c r="V434" i="8"/>
  <c r="T434" i="8"/>
  <c r="EF433" i="8"/>
  <c r="DH433" i="8"/>
  <c r="CN433" i="8"/>
  <c r="BT433" i="8"/>
  <c r="AV433" i="8"/>
  <c r="EI432" i="8"/>
  <c r="EA432" i="8"/>
  <c r="DU432" i="8"/>
  <c r="DN432" i="8"/>
  <c r="DF432" i="8"/>
  <c r="CY432" i="8"/>
  <c r="CS432" i="8"/>
  <c r="CK432" i="8"/>
  <c r="CD432" i="8"/>
  <c r="BW432" i="8"/>
  <c r="BO432" i="8"/>
  <c r="BI432" i="8"/>
  <c r="BB432" i="8"/>
  <c r="AT432" i="8"/>
  <c r="AM432" i="8"/>
  <c r="AG432" i="8"/>
  <c r="Y432" i="8"/>
  <c r="DT431" i="8"/>
  <c r="CV431" i="8"/>
  <c r="CB431" i="8"/>
  <c r="BH431" i="8"/>
  <c r="AJ431" i="8"/>
  <c r="U431" i="8"/>
  <c r="EK430" i="8"/>
  <c r="ED430" i="8"/>
  <c r="DV430" i="8"/>
  <c r="DN430" i="8"/>
  <c r="DC430" i="8"/>
  <c r="CS430" i="8"/>
  <c r="CH430" i="8"/>
  <c r="BW430" i="8"/>
  <c r="BM430" i="8"/>
  <c r="BB430" i="8"/>
  <c r="AQ430" i="8"/>
  <c r="AG430" i="8"/>
  <c r="EF426" i="8"/>
  <c r="DR426" i="8"/>
  <c r="DD426" i="8"/>
  <c r="CP426" i="8"/>
  <c r="CA426" i="8"/>
  <c r="BN426" i="8"/>
  <c r="AY426" i="8"/>
  <c r="AJ426" i="8"/>
  <c r="ED422" i="8"/>
  <c r="CM422" i="8"/>
  <c r="AV422" i="8"/>
  <c r="EC419" i="8"/>
  <c r="CL419" i="8"/>
  <c r="AV419" i="8"/>
  <c r="T417" i="8"/>
  <c r="V417" i="8"/>
  <c r="AG417" i="8"/>
  <c r="AR417" i="8"/>
  <c r="BB417" i="8"/>
  <c r="BM417" i="8"/>
  <c r="BX417" i="8"/>
  <c r="CH417" i="8"/>
  <c r="CS417" i="8"/>
  <c r="DD417" i="8"/>
  <c r="DN417" i="8"/>
  <c r="DY417" i="8"/>
  <c r="EJ417" i="8"/>
  <c r="AB417" i="8"/>
  <c r="AL417" i="8"/>
  <c r="AW417" i="8"/>
  <c r="BH417" i="8"/>
  <c r="BR417" i="8"/>
  <c r="CC417" i="8"/>
  <c r="CN417" i="8"/>
  <c r="CX417" i="8"/>
  <c r="DI417" i="8"/>
  <c r="DT417" i="8"/>
  <c r="ED417" i="8"/>
  <c r="CX414" i="8"/>
  <c r="BG414" i="8"/>
  <c r="DH411" i="8"/>
  <c r="BQ411" i="8"/>
  <c r="T409" i="8"/>
  <c r="AB409" i="8"/>
  <c r="AL409" i="8"/>
  <c r="AW409" i="8"/>
  <c r="BH409" i="8"/>
  <c r="BR409" i="8"/>
  <c r="CC409" i="8"/>
  <c r="CN409" i="8"/>
  <c r="CX409" i="8"/>
  <c r="DI409" i="8"/>
  <c r="DT409" i="8"/>
  <c r="ED409" i="8"/>
  <c r="V409" i="8"/>
  <c r="AG409" i="8"/>
  <c r="AR409" i="8"/>
  <c r="BB409" i="8"/>
  <c r="BM409" i="8"/>
  <c r="BX409" i="8"/>
  <c r="CH409" i="8"/>
  <c r="CS409" i="8"/>
  <c r="DD409" i="8"/>
  <c r="DN409" i="8"/>
  <c r="DY409" i="8"/>
  <c r="EJ409" i="8"/>
  <c r="ED406" i="8"/>
  <c r="CM406" i="8"/>
  <c r="AV406" i="8"/>
  <c r="EB402" i="8"/>
  <c r="DO402" i="8"/>
  <c r="CZ402" i="8"/>
  <c r="CL402" i="8"/>
  <c r="BX402" i="8"/>
  <c r="BJ402" i="8"/>
  <c r="AU402" i="8"/>
  <c r="AH402" i="8"/>
  <c r="T401" i="8"/>
  <c r="Z401" i="8"/>
  <c r="AK401" i="8"/>
  <c r="AV401" i="8"/>
  <c r="BF401" i="8"/>
  <c r="BQ401" i="8"/>
  <c r="CB401" i="8"/>
  <c r="CL401" i="8"/>
  <c r="CW401" i="8"/>
  <c r="DH401" i="8"/>
  <c r="DR401" i="8"/>
  <c r="EC401" i="8"/>
  <c r="U401" i="8"/>
  <c r="AF401" i="8"/>
  <c r="AP401" i="8"/>
  <c r="BA401" i="8"/>
  <c r="BL401" i="8"/>
  <c r="BV401" i="8"/>
  <c r="CG401" i="8"/>
  <c r="CR401" i="8"/>
  <c r="DB401" i="8"/>
  <c r="DM401" i="8"/>
  <c r="DX401" i="8"/>
  <c r="EH401" i="8"/>
  <c r="EH400" i="8"/>
  <c r="CQ400" i="8"/>
  <c r="U399" i="8"/>
  <c r="Z399" i="8"/>
  <c r="AF399" i="8"/>
  <c r="AK399" i="8"/>
  <c r="AP399" i="8"/>
  <c r="AV399" i="8"/>
  <c r="BA399" i="8"/>
  <c r="BF399" i="8"/>
  <c r="BL399" i="8"/>
  <c r="BQ399" i="8"/>
  <c r="BV399" i="8"/>
  <c r="CB399" i="8"/>
  <c r="CG399" i="8"/>
  <c r="CL399" i="8"/>
  <c r="CR399" i="8"/>
  <c r="CW399" i="8"/>
  <c r="DB399" i="8"/>
  <c r="DH399" i="8"/>
  <c r="DM399" i="8"/>
  <c r="DR399" i="8"/>
  <c r="DX399" i="8"/>
  <c r="EC399" i="8"/>
  <c r="EH399" i="8"/>
  <c r="R399" i="8"/>
  <c r="X399" i="8"/>
  <c r="AC399" i="8"/>
  <c r="AH399" i="8"/>
  <c r="AN399" i="8"/>
  <c r="AS399" i="8"/>
  <c r="AX399" i="8"/>
  <c r="BD399" i="8"/>
  <c r="BI399" i="8"/>
  <c r="BN399" i="8"/>
  <c r="BT399" i="8"/>
  <c r="BY399" i="8"/>
  <c r="CD399" i="8"/>
  <c r="CJ399" i="8"/>
  <c r="CO399" i="8"/>
  <c r="CT399" i="8"/>
  <c r="CZ399" i="8"/>
  <c r="DE399" i="8"/>
  <c r="DJ399" i="8"/>
  <c r="DP399" i="8"/>
  <c r="DU399" i="8"/>
  <c r="DZ399" i="8"/>
  <c r="EF399" i="8"/>
  <c r="EK399" i="8"/>
  <c r="EI398" i="8"/>
  <c r="CR398" i="8"/>
  <c r="BB398" i="8"/>
  <c r="S396" i="8"/>
  <c r="R396" i="8"/>
  <c r="AH396" i="8"/>
  <c r="AR396" i="8"/>
  <c r="BC396" i="8"/>
  <c r="BN396" i="8"/>
  <c r="BX396" i="8"/>
  <c r="CI396" i="8"/>
  <c r="CT396" i="8"/>
  <c r="DD396" i="8"/>
  <c r="DO396" i="8"/>
  <c r="DZ396" i="8"/>
  <c r="EJ396" i="8"/>
  <c r="AB396" i="8"/>
  <c r="AM396" i="8"/>
  <c r="AX396" i="8"/>
  <c r="BH396" i="8"/>
  <c r="BS396" i="8"/>
  <c r="CD396" i="8"/>
  <c r="CN396" i="8"/>
  <c r="CY396" i="8"/>
  <c r="DJ396" i="8"/>
  <c r="DT396" i="8"/>
  <c r="EE396" i="8"/>
  <c r="EF394" i="8"/>
  <c r="DR394" i="8"/>
  <c r="DD394" i="8"/>
  <c r="CP394" i="8"/>
  <c r="CA394" i="8"/>
  <c r="BN394" i="8"/>
  <c r="AY394" i="8"/>
  <c r="AJ394" i="8"/>
  <c r="EC389" i="8"/>
  <c r="DP389" i="8"/>
  <c r="DA389" i="8"/>
  <c r="CL389" i="8"/>
  <c r="BY389" i="8"/>
  <c r="BJ389" i="8"/>
  <c r="AV389" i="8"/>
  <c r="AH389" i="8"/>
  <c r="DR387" i="8"/>
  <c r="CB387" i="8"/>
  <c r="DR385" i="8"/>
  <c r="CW385" i="8"/>
  <c r="CB385" i="8"/>
  <c r="BF385" i="8"/>
  <c r="AK385" i="8"/>
  <c r="AN381" i="8"/>
  <c r="BT381" i="8"/>
  <c r="CZ381" i="8"/>
  <c r="EF381" i="8"/>
  <c r="X381" i="8"/>
  <c r="BD381" i="8"/>
  <c r="CJ381" i="8"/>
  <c r="DP381" i="8"/>
  <c r="EF379" i="8"/>
  <c r="DP379" i="8"/>
  <c r="CZ379" i="8"/>
  <c r="CJ379" i="8"/>
  <c r="BT379" i="8"/>
  <c r="BD379" i="8"/>
  <c r="AN379" i="8"/>
  <c r="DR378" i="8"/>
  <c r="CL378" i="8"/>
  <c r="BF378" i="8"/>
  <c r="DX376" i="8"/>
  <c r="DD376" i="8"/>
  <c r="CH376" i="8"/>
  <c r="BL376" i="8"/>
  <c r="AR376" i="8"/>
  <c r="EJ372" i="8"/>
  <c r="DN372" i="8"/>
  <c r="CR372" i="8"/>
  <c r="BX372" i="8"/>
  <c r="BB372" i="8"/>
  <c r="AF372" i="8"/>
  <c r="DP370" i="8"/>
  <c r="CJ370" i="8"/>
  <c r="BD370" i="8"/>
  <c r="EJ368" i="8"/>
  <c r="DN368" i="8"/>
  <c r="CR368" i="8"/>
  <c r="BX368" i="8"/>
  <c r="BB368" i="8"/>
  <c r="AF368" i="8"/>
  <c r="CT366" i="8"/>
  <c r="EH365" i="8"/>
  <c r="DT365" i="8"/>
  <c r="DF365" i="8"/>
  <c r="CR365" i="8"/>
  <c r="CC365" i="8"/>
  <c r="BP365" i="8"/>
  <c r="BA365" i="8"/>
  <c r="AL365" i="8"/>
  <c r="R364" i="8"/>
  <c r="AE364" i="8"/>
  <c r="AR364" i="8"/>
  <c r="BH364" i="8"/>
  <c r="BV364" i="8"/>
  <c r="CI364" i="8"/>
  <c r="CY364" i="8"/>
  <c r="DL364" i="8"/>
  <c r="DZ364" i="8"/>
  <c r="W364" i="8"/>
  <c r="AM364" i="8"/>
  <c r="AZ364" i="8"/>
  <c r="BN364" i="8"/>
  <c r="CD364" i="8"/>
  <c r="CQ364" i="8"/>
  <c r="DD364" i="8"/>
  <c r="DT364" i="8"/>
  <c r="EH364" i="8"/>
  <c r="CX362" i="8"/>
  <c r="R360" i="8"/>
  <c r="AB360" i="8"/>
  <c r="AM360" i="8"/>
  <c r="AX360" i="8"/>
  <c r="BH360" i="8"/>
  <c r="BS360" i="8"/>
  <c r="CD360" i="8"/>
  <c r="CN360" i="8"/>
  <c r="CY360" i="8"/>
  <c r="DJ360" i="8"/>
  <c r="DT360" i="8"/>
  <c r="EE360" i="8"/>
  <c r="W360" i="8"/>
  <c r="AH360" i="8"/>
  <c r="AR360" i="8"/>
  <c r="BC360" i="8"/>
  <c r="BN360" i="8"/>
  <c r="BX360" i="8"/>
  <c r="CI360" i="8"/>
  <c r="CT360" i="8"/>
  <c r="DD360" i="8"/>
  <c r="DO360" i="8"/>
  <c r="DZ360" i="8"/>
  <c r="EJ360" i="8"/>
  <c r="S358" i="8"/>
  <c r="V358" i="8"/>
  <c r="AI358" i="8"/>
  <c r="AV358" i="8"/>
  <c r="BL358" i="8"/>
  <c r="BZ358" i="8"/>
  <c r="CM358" i="8"/>
  <c r="DC358" i="8"/>
  <c r="DP358" i="8"/>
  <c r="ED358" i="8"/>
  <c r="AA358" i="8"/>
  <c r="AQ358" i="8"/>
  <c r="BD358" i="8"/>
  <c r="BR358" i="8"/>
  <c r="CH358" i="8"/>
  <c r="CU358" i="8"/>
  <c r="DH358" i="8"/>
  <c r="DX358" i="8"/>
  <c r="EL358" i="8"/>
  <c r="EL357" i="8"/>
  <c r="DX357" i="8"/>
  <c r="DI357" i="8"/>
  <c r="CV357" i="8"/>
  <c r="CG357" i="8"/>
  <c r="BR357" i="8"/>
  <c r="BE357" i="8"/>
  <c r="AP357" i="8"/>
  <c r="AB357" i="8"/>
  <c r="EK353" i="8"/>
  <c r="DZ353" i="8"/>
  <c r="DP353" i="8"/>
  <c r="DE353" i="8"/>
  <c r="CT353" i="8"/>
  <c r="CJ353" i="8"/>
  <c r="BY353" i="8"/>
  <c r="BN353" i="8"/>
  <c r="BD353" i="8"/>
  <c r="AS353" i="8"/>
  <c r="AH353" i="8"/>
  <c r="R351" i="8"/>
  <c r="U351" i="8"/>
  <c r="AH351" i="8"/>
  <c r="AV351" i="8"/>
  <c r="BL351" i="8"/>
  <c r="BY351" i="8"/>
  <c r="CL351" i="8"/>
  <c r="DB351" i="8"/>
  <c r="DP351" i="8"/>
  <c r="EC351" i="8"/>
  <c r="Z351" i="8"/>
  <c r="AP351" i="8"/>
  <c r="BD351" i="8"/>
  <c r="BQ351" i="8"/>
  <c r="CG351" i="8"/>
  <c r="CT351" i="8"/>
  <c r="DH351" i="8"/>
  <c r="DX351" i="8"/>
  <c r="EK351" i="8"/>
  <c r="DR348" i="8"/>
  <c r="CA348" i="8"/>
  <c r="X346" i="8"/>
  <c r="AI346" i="8"/>
  <c r="AT346" i="8"/>
  <c r="BD346" i="8"/>
  <c r="BO346" i="8"/>
  <c r="BZ346" i="8"/>
  <c r="CJ346" i="8"/>
  <c r="CU346" i="8"/>
  <c r="DF346" i="8"/>
  <c r="DP346" i="8"/>
  <c r="EA346" i="8"/>
  <c r="EL346" i="8"/>
  <c r="S346" i="8"/>
  <c r="AD346" i="8"/>
  <c r="AN346" i="8"/>
  <c r="AY346" i="8"/>
  <c r="BJ346" i="8"/>
  <c r="BT346" i="8"/>
  <c r="CE346" i="8"/>
  <c r="CP346" i="8"/>
  <c r="CZ346" i="8"/>
  <c r="DK346" i="8"/>
  <c r="DV346" i="8"/>
  <c r="EF346" i="8"/>
  <c r="DX344" i="8"/>
  <c r="DJ344" i="8"/>
  <c r="CV344" i="8"/>
  <c r="CH344" i="8"/>
  <c r="BS344" i="8"/>
  <c r="BF344" i="8"/>
  <c r="AQ344" i="8"/>
  <c r="AB344" i="8"/>
  <c r="EG343" i="8"/>
  <c r="DQ343" i="8"/>
  <c r="DA343" i="8"/>
  <c r="CK343" i="8"/>
  <c r="BU343" i="8"/>
  <c r="BE343" i="8"/>
  <c r="AO343" i="8"/>
  <c r="ED340" i="8"/>
  <c r="DG340" i="8"/>
  <c r="CM340" i="8"/>
  <c r="BR340" i="8"/>
  <c r="AU340" i="8"/>
  <c r="EC339" i="8"/>
  <c r="DM339" i="8"/>
  <c r="CW339" i="8"/>
  <c r="CG339" i="8"/>
  <c r="BQ339" i="8"/>
  <c r="BA339" i="8"/>
  <c r="AK339" i="8"/>
  <c r="DW336" i="8"/>
  <c r="DC336" i="8"/>
  <c r="CH336" i="8"/>
  <c r="BK336" i="8"/>
  <c r="AQ336" i="8"/>
  <c r="X335" i="8"/>
  <c r="AF335" i="8"/>
  <c r="AN335" i="8"/>
  <c r="AV335" i="8"/>
  <c r="BD335" i="8"/>
  <c r="BL335" i="8"/>
  <c r="BT335" i="8"/>
  <c r="CB335" i="8"/>
  <c r="CJ335" i="8"/>
  <c r="CR335" i="8"/>
  <c r="CZ335" i="8"/>
  <c r="DH335" i="8"/>
  <c r="DP335" i="8"/>
  <c r="DX335" i="8"/>
  <c r="EF335" i="8"/>
  <c r="T335" i="8"/>
  <c r="AB335" i="8"/>
  <c r="AJ335" i="8"/>
  <c r="AR335" i="8"/>
  <c r="AZ335" i="8"/>
  <c r="BH335" i="8"/>
  <c r="BP335" i="8"/>
  <c r="BX335" i="8"/>
  <c r="CF335" i="8"/>
  <c r="CN335" i="8"/>
  <c r="CV335" i="8"/>
  <c r="DD335" i="8"/>
  <c r="DL335" i="8"/>
  <c r="DT335" i="8"/>
  <c r="EB335" i="8"/>
  <c r="EJ335" i="8"/>
  <c r="Y333" i="8"/>
  <c r="AK333" i="8"/>
  <c r="AV333" i="8"/>
  <c r="BE333" i="8"/>
  <c r="BQ333" i="8"/>
  <c r="CB333" i="8"/>
  <c r="CK333" i="8"/>
  <c r="CW333" i="8"/>
  <c r="DH333" i="8"/>
  <c r="DQ333" i="8"/>
  <c r="EC333" i="8"/>
  <c r="U333" i="8"/>
  <c r="AG333" i="8"/>
  <c r="AW333" i="8"/>
  <c r="BL333" i="8"/>
  <c r="BY333" i="8"/>
  <c r="CO333" i="8"/>
  <c r="DA333" i="8"/>
  <c r="DP333" i="8"/>
  <c r="EF333" i="8"/>
  <c r="AC333" i="8"/>
  <c r="AO333" i="8"/>
  <c r="BD333" i="8"/>
  <c r="BT333" i="8"/>
  <c r="CG333" i="8"/>
  <c r="CS333" i="8"/>
  <c r="DI333" i="8"/>
  <c r="DX333" i="8"/>
  <c r="EK333" i="8"/>
  <c r="V330" i="8"/>
  <c r="AD330" i="8"/>
  <c r="AL330" i="8"/>
  <c r="AT330" i="8"/>
  <c r="BB330" i="8"/>
  <c r="BJ330" i="8"/>
  <c r="BR330" i="8"/>
  <c r="BZ330" i="8"/>
  <c r="CH330" i="8"/>
  <c r="CP330" i="8"/>
  <c r="CX330" i="8"/>
  <c r="DF330" i="8"/>
  <c r="DN330" i="8"/>
  <c r="DV330" i="8"/>
  <c r="ED330" i="8"/>
  <c r="EL330" i="8"/>
  <c r="R330" i="8"/>
  <c r="AA330" i="8"/>
  <c r="AM330" i="8"/>
  <c r="AX330" i="8"/>
  <c r="BG330" i="8"/>
  <c r="BS330" i="8"/>
  <c r="CD330" i="8"/>
  <c r="CM330" i="8"/>
  <c r="CY330" i="8"/>
  <c r="DJ330" i="8"/>
  <c r="DS330" i="8"/>
  <c r="EE330" i="8"/>
  <c r="W330" i="8"/>
  <c r="AH330" i="8"/>
  <c r="AQ330" i="8"/>
  <c r="BC330" i="8"/>
  <c r="BN330" i="8"/>
  <c r="BW330" i="8"/>
  <c r="CI330" i="8"/>
  <c r="CT330" i="8"/>
  <c r="DC330" i="8"/>
  <c r="DO330" i="8"/>
  <c r="DZ330" i="8"/>
  <c r="EI330" i="8"/>
  <c r="EK329" i="8"/>
  <c r="DH329" i="8"/>
  <c r="CC329" i="8"/>
  <c r="BD329" i="8"/>
  <c r="DW326" i="8"/>
  <c r="DC326" i="8"/>
  <c r="CH326" i="8"/>
  <c r="BK326" i="8"/>
  <c r="AQ326" i="8"/>
  <c r="V324" i="8"/>
  <c r="AE324" i="8"/>
  <c r="AQ324" i="8"/>
  <c r="BB324" i="8"/>
  <c r="BK324" i="8"/>
  <c r="BW324" i="8"/>
  <c r="CH324" i="8"/>
  <c r="CQ324" i="8"/>
  <c r="DC324" i="8"/>
  <c r="DN324" i="8"/>
  <c r="DW324" i="8"/>
  <c r="EI324" i="8"/>
  <c r="S324" i="8"/>
  <c r="AI324" i="8"/>
  <c r="AU324" i="8"/>
  <c r="BJ324" i="8"/>
  <c r="BZ324" i="8"/>
  <c r="CM324" i="8"/>
  <c r="CY324" i="8"/>
  <c r="DO324" i="8"/>
  <c r="ED324" i="8"/>
  <c r="AA324" i="8"/>
  <c r="AM324" i="8"/>
  <c r="BC324" i="8"/>
  <c r="BR324" i="8"/>
  <c r="CE324" i="8"/>
  <c r="CU324" i="8"/>
  <c r="DG324" i="8"/>
  <c r="DV324" i="8"/>
  <c r="EL324" i="8"/>
  <c r="DI321" i="8"/>
  <c r="CJ321" i="8"/>
  <c r="AW321" i="8"/>
  <c r="EE318" i="8"/>
  <c r="CY318" i="8"/>
  <c r="BS318" i="8"/>
  <c r="AM318" i="8"/>
  <c r="EF313" i="8"/>
  <c r="CO313" i="8"/>
  <c r="AW313" i="8"/>
  <c r="EE310" i="8"/>
  <c r="CY310" i="8"/>
  <c r="BS310" i="8"/>
  <c r="AM310" i="8"/>
  <c r="DI305" i="8"/>
  <c r="BT305" i="8"/>
  <c r="DO302" i="8"/>
  <c r="CI302" i="8"/>
  <c r="BC302" i="8"/>
  <c r="AB295" i="8"/>
  <c r="AR295" i="8"/>
  <c r="BE295" i="8"/>
  <c r="BT295" i="8"/>
  <c r="CJ295" i="8"/>
  <c r="CV295" i="8"/>
  <c r="DI295" i="8"/>
  <c r="DY295" i="8"/>
  <c r="X295" i="8"/>
  <c r="AJ295" i="8"/>
  <c r="AW295" i="8"/>
  <c r="BM295" i="8"/>
  <c r="CB295" i="8"/>
  <c r="CN295" i="8"/>
  <c r="DD295" i="8"/>
  <c r="DQ295" i="8"/>
  <c r="EF295" i="8"/>
  <c r="AN295" i="8"/>
  <c r="BP295" i="8"/>
  <c r="CS295" i="8"/>
  <c r="DT295" i="8"/>
  <c r="Y295" i="8"/>
  <c r="BD295" i="8"/>
  <c r="CC295" i="8"/>
  <c r="DH295" i="8"/>
  <c r="EJ295" i="8"/>
  <c r="CB289" i="8"/>
  <c r="Z288" i="8"/>
  <c r="AP288" i="8"/>
  <c r="BB288" i="8"/>
  <c r="BO288" i="8"/>
  <c r="CE288" i="8"/>
  <c r="CT288" i="8"/>
  <c r="DF288" i="8"/>
  <c r="DV288" i="8"/>
  <c r="EI288" i="8"/>
  <c r="S288" i="8"/>
  <c r="AH288" i="8"/>
  <c r="AT288" i="8"/>
  <c r="BJ288" i="8"/>
  <c r="BW288" i="8"/>
  <c r="CL288" i="8"/>
  <c r="DB288" i="8"/>
  <c r="DN288" i="8"/>
  <c r="EA288" i="8"/>
  <c r="AI288" i="8"/>
  <c r="BN288" i="8"/>
  <c r="CP288" i="8"/>
  <c r="DR288" i="8"/>
  <c r="V288" i="8"/>
  <c r="AY288" i="8"/>
  <c r="BZ288" i="8"/>
  <c r="DC288" i="8"/>
  <c r="EH288" i="8"/>
  <c r="DR280" i="8"/>
  <c r="BZ280" i="8"/>
  <c r="T277" i="8"/>
  <c r="AC277" i="8"/>
  <c r="AN277" i="8"/>
  <c r="AZ277" i="8"/>
  <c r="BI277" i="8"/>
  <c r="BT277" i="8"/>
  <c r="CF277" i="8"/>
  <c r="CO277" i="8"/>
  <c r="CZ277" i="8"/>
  <c r="DL277" i="8"/>
  <c r="DU277" i="8"/>
  <c r="EF277" i="8"/>
  <c r="X277" i="8"/>
  <c r="AJ277" i="8"/>
  <c r="AS277" i="8"/>
  <c r="BD277" i="8"/>
  <c r="BP277" i="8"/>
  <c r="BY277" i="8"/>
  <c r="CJ277" i="8"/>
  <c r="CV277" i="8"/>
  <c r="DE277" i="8"/>
  <c r="DP277" i="8"/>
  <c r="EB277" i="8"/>
  <c r="EK277" i="8"/>
  <c r="U277" i="8"/>
  <c r="AR277" i="8"/>
  <c r="BL277" i="8"/>
  <c r="CG277" i="8"/>
  <c r="DD277" i="8"/>
  <c r="DX277" i="8"/>
  <c r="AF277" i="8"/>
  <c r="BA277" i="8"/>
  <c r="BX277" i="8"/>
  <c r="CR277" i="8"/>
  <c r="DM277" i="8"/>
  <c r="EJ277" i="8"/>
  <c r="DI271" i="8"/>
  <c r="BT271" i="8"/>
  <c r="AB269" i="8"/>
  <c r="AN269" i="8"/>
  <c r="BD269" i="8"/>
  <c r="BQ269" i="8"/>
  <c r="CF269" i="8"/>
  <c r="CV269" i="8"/>
  <c r="DH269" i="8"/>
  <c r="DU269" i="8"/>
  <c r="EK269" i="8"/>
  <c r="T269" i="8"/>
  <c r="AJ269" i="8"/>
  <c r="AV269" i="8"/>
  <c r="BI269" i="8"/>
  <c r="BY269" i="8"/>
  <c r="CN269" i="8"/>
  <c r="CZ269" i="8"/>
  <c r="DP269" i="8"/>
  <c r="EC269" i="8"/>
  <c r="AK269" i="8"/>
  <c r="BP269" i="8"/>
  <c r="CO269" i="8"/>
  <c r="DT269" i="8"/>
  <c r="X269" i="8"/>
  <c r="AZ269" i="8"/>
  <c r="CB269" i="8"/>
  <c r="DE269" i="8"/>
  <c r="EF269" i="8"/>
  <c r="EI268" i="8"/>
  <c r="DF264" i="8"/>
  <c r="BO264" i="8"/>
  <c r="CS263" i="8"/>
  <c r="AA260" i="8"/>
  <c r="BB260" i="8"/>
  <c r="CD260" i="8"/>
  <c r="DJ260" i="8"/>
  <c r="EI260" i="8"/>
  <c r="AL260" i="8"/>
  <c r="BW260" i="8"/>
  <c r="DN260" i="8"/>
  <c r="R260" i="8"/>
  <c r="BG260" i="8"/>
  <c r="CT260" i="8"/>
  <c r="ED260" i="8"/>
  <c r="AH260" i="8"/>
  <c r="CX260" i="8"/>
  <c r="BR260" i="8"/>
  <c r="EB253" i="8"/>
  <c r="S232" i="8"/>
  <c r="Y232" i="8"/>
  <c r="AG232" i="8"/>
  <c r="AN232" i="8"/>
  <c r="AU232" i="8"/>
  <c r="BC232" i="8"/>
  <c r="BI232" i="8"/>
  <c r="BP232" i="8"/>
  <c r="BX232" i="8"/>
  <c r="CE232" i="8"/>
  <c r="CK232" i="8"/>
  <c r="CS232" i="8"/>
  <c r="CZ232" i="8"/>
  <c r="DG232" i="8"/>
  <c r="DO232" i="8"/>
  <c r="DU232" i="8"/>
  <c r="EB232" i="8"/>
  <c r="EJ232" i="8"/>
  <c r="X232" i="8"/>
  <c r="AI232" i="8"/>
  <c r="AR232" i="8"/>
  <c r="AZ232" i="8"/>
  <c r="BK232" i="8"/>
  <c r="BT232" i="8"/>
  <c r="CC232" i="8"/>
  <c r="CN232" i="8"/>
  <c r="CV232" i="8"/>
  <c r="DE232" i="8"/>
  <c r="DP232" i="8"/>
  <c r="DY232" i="8"/>
  <c r="EG232" i="8"/>
  <c r="T232" i="8"/>
  <c r="AC232" i="8"/>
  <c r="AM232" i="8"/>
  <c r="AW232" i="8"/>
  <c r="BE232" i="8"/>
  <c r="BO232" i="8"/>
  <c r="BY232" i="8"/>
  <c r="CI232" i="8"/>
  <c r="CQ232" i="8"/>
  <c r="DA232" i="8"/>
  <c r="DK232" i="8"/>
  <c r="DT232" i="8"/>
  <c r="EE232" i="8"/>
  <c r="W232" i="8"/>
  <c r="AO232" i="8"/>
  <c r="BH232" i="8"/>
  <c r="CA232" i="8"/>
  <c r="CU232" i="8"/>
  <c r="DL232" i="8"/>
  <c r="EF232" i="8"/>
  <c r="AE232" i="8"/>
  <c r="AY232" i="8"/>
  <c r="BS232" i="8"/>
  <c r="CJ232" i="8"/>
  <c r="DD232" i="8"/>
  <c r="DW232" i="8"/>
  <c r="AB232" i="8"/>
  <c r="BM232" i="8"/>
  <c r="CY232" i="8"/>
  <c r="EK232" i="8"/>
  <c r="AS232" i="8"/>
  <c r="CF232" i="8"/>
  <c r="DQ232" i="8"/>
  <c r="U215" i="8"/>
  <c r="Z215" i="8"/>
  <c r="AE215" i="8"/>
  <c r="AK215" i="8"/>
  <c r="AP215" i="8"/>
  <c r="AU215" i="8"/>
  <c r="BA215" i="8"/>
  <c r="BF215" i="8"/>
  <c r="BK215" i="8"/>
  <c r="BQ215" i="8"/>
  <c r="BV215" i="8"/>
  <c r="CA215" i="8"/>
  <c r="CG215" i="8"/>
  <c r="CL215" i="8"/>
  <c r="CQ215" i="8"/>
  <c r="CW215" i="8"/>
  <c r="DB215" i="8"/>
  <c r="DG215" i="8"/>
  <c r="DM215" i="8"/>
  <c r="DR215" i="8"/>
  <c r="DW215" i="8"/>
  <c r="EC215" i="8"/>
  <c r="EH215" i="8"/>
  <c r="S215" i="8"/>
  <c r="AA215" i="8"/>
  <c r="AH215" i="8"/>
  <c r="AO215" i="8"/>
  <c r="AW215" i="8"/>
  <c r="BC215" i="8"/>
  <c r="BJ215" i="8"/>
  <c r="BR215" i="8"/>
  <c r="BY215" i="8"/>
  <c r="CE215" i="8"/>
  <c r="CM215" i="8"/>
  <c r="CT215" i="8"/>
  <c r="DA215" i="8"/>
  <c r="DI215" i="8"/>
  <c r="DO215" i="8"/>
  <c r="DV215" i="8"/>
  <c r="ED215" i="8"/>
  <c r="EK215" i="8"/>
  <c r="W215" i="8"/>
  <c r="AD215" i="8"/>
  <c r="AL215" i="8"/>
  <c r="AS215" i="8"/>
  <c r="AY215" i="8"/>
  <c r="BG215" i="8"/>
  <c r="BN215" i="8"/>
  <c r="BU215" i="8"/>
  <c r="CC215" i="8"/>
  <c r="CI215" i="8"/>
  <c r="CP215" i="8"/>
  <c r="CX215" i="8"/>
  <c r="DE215" i="8"/>
  <c r="DK215" i="8"/>
  <c r="DS215" i="8"/>
  <c r="DZ215" i="8"/>
  <c r="EG215" i="8"/>
  <c r="V215" i="8"/>
  <c r="AI215" i="8"/>
  <c r="AX215" i="8"/>
  <c r="BM215" i="8"/>
  <c r="BZ215" i="8"/>
  <c r="CO215" i="8"/>
  <c r="DC215" i="8"/>
  <c r="DQ215" i="8"/>
  <c r="EE215" i="8"/>
  <c r="AC215" i="8"/>
  <c r="AQ215" i="8"/>
  <c r="BE215" i="8"/>
  <c r="BS215" i="8"/>
  <c r="CH215" i="8"/>
  <c r="CU215" i="8"/>
  <c r="DJ215" i="8"/>
  <c r="DY215" i="8"/>
  <c r="EL215" i="8"/>
  <c r="AM215" i="8"/>
  <c r="BO215" i="8"/>
  <c r="CS215" i="8"/>
  <c r="DU215" i="8"/>
  <c r="Y215" i="8"/>
  <c r="BB215" i="8"/>
  <c r="CD215" i="8"/>
  <c r="DF215" i="8"/>
  <c r="EI215" i="8"/>
  <c r="S441" i="8"/>
  <c r="AB441" i="8"/>
  <c r="AR441" i="8"/>
  <c r="BH441" i="8"/>
  <c r="BX441" i="8"/>
  <c r="CN441" i="8"/>
  <c r="DD441" i="8"/>
  <c r="DT441" i="8"/>
  <c r="EJ441" i="8"/>
  <c r="U432" i="8"/>
  <c r="Z432" i="8"/>
  <c r="AE432" i="8"/>
  <c r="AK432" i="8"/>
  <c r="AP432" i="8"/>
  <c r="AU432" i="8"/>
  <c r="BA432" i="8"/>
  <c r="BF432" i="8"/>
  <c r="BK432" i="8"/>
  <c r="BQ432" i="8"/>
  <c r="BV432" i="8"/>
  <c r="CA432" i="8"/>
  <c r="CG432" i="8"/>
  <c r="CL432" i="8"/>
  <c r="CQ432" i="8"/>
  <c r="CW432" i="8"/>
  <c r="DB432" i="8"/>
  <c r="DG432" i="8"/>
  <c r="DM432" i="8"/>
  <c r="DR432" i="8"/>
  <c r="DW432" i="8"/>
  <c r="EC432" i="8"/>
  <c r="EH432" i="8"/>
  <c r="AF411" i="8"/>
  <c r="BA411" i="8"/>
  <c r="BV411" i="8"/>
  <c r="CR411" i="8"/>
  <c r="DM411" i="8"/>
  <c r="EH411" i="8"/>
  <c r="U411" i="8"/>
  <c r="AP411" i="8"/>
  <c r="BL411" i="8"/>
  <c r="CG411" i="8"/>
  <c r="DB411" i="8"/>
  <c r="DX411" i="8"/>
  <c r="R402" i="8"/>
  <c r="X402" i="8"/>
  <c r="AE402" i="8"/>
  <c r="AM402" i="8"/>
  <c r="AT402" i="8"/>
  <c r="AZ402" i="8"/>
  <c r="BH402" i="8"/>
  <c r="BO402" i="8"/>
  <c r="BV402" i="8"/>
  <c r="CD402" i="8"/>
  <c r="CJ402" i="8"/>
  <c r="CQ402" i="8"/>
  <c r="CY402" i="8"/>
  <c r="DF402" i="8"/>
  <c r="DL402" i="8"/>
  <c r="DT402" i="8"/>
  <c r="EA402" i="8"/>
  <c r="EH402" i="8"/>
  <c r="T402" i="8"/>
  <c r="AB402" i="8"/>
  <c r="AI402" i="8"/>
  <c r="AP402" i="8"/>
  <c r="AX402" i="8"/>
  <c r="BD402" i="8"/>
  <c r="BK402" i="8"/>
  <c r="BS402" i="8"/>
  <c r="BZ402" i="8"/>
  <c r="CF402" i="8"/>
  <c r="CN402" i="8"/>
  <c r="CU402" i="8"/>
  <c r="DB402" i="8"/>
  <c r="DJ402" i="8"/>
  <c r="DP402" i="8"/>
  <c r="DW402" i="8"/>
  <c r="EE402" i="8"/>
  <c r="EL402" i="8"/>
  <c r="AU400" i="8"/>
  <c r="BP400" i="8"/>
  <c r="CL400" i="8"/>
  <c r="DG400" i="8"/>
  <c r="EB400" i="8"/>
  <c r="BF400" i="8"/>
  <c r="CA400" i="8"/>
  <c r="CV400" i="8"/>
  <c r="DR400" i="8"/>
  <c r="V389" i="8"/>
  <c r="R389" i="8"/>
  <c r="Y389" i="8"/>
  <c r="AF389" i="8"/>
  <c r="AN389" i="8"/>
  <c r="AT389" i="8"/>
  <c r="BA389" i="8"/>
  <c r="BI389" i="8"/>
  <c r="BP389" i="8"/>
  <c r="BV389" i="8"/>
  <c r="CD389" i="8"/>
  <c r="CK389" i="8"/>
  <c r="CR389" i="8"/>
  <c r="CZ389" i="8"/>
  <c r="DF389" i="8"/>
  <c r="DM389" i="8"/>
  <c r="DU389" i="8"/>
  <c r="EB389" i="8"/>
  <c r="EH389" i="8"/>
  <c r="U389" i="8"/>
  <c r="AC389" i="8"/>
  <c r="AJ389" i="8"/>
  <c r="AP389" i="8"/>
  <c r="AX389" i="8"/>
  <c r="BE389" i="8"/>
  <c r="BL389" i="8"/>
  <c r="BT389" i="8"/>
  <c r="BZ389" i="8"/>
  <c r="CG389" i="8"/>
  <c r="CO389" i="8"/>
  <c r="CV389" i="8"/>
  <c r="DB389" i="8"/>
  <c r="DJ389" i="8"/>
  <c r="DQ389" i="8"/>
  <c r="DX389" i="8"/>
  <c r="EF389" i="8"/>
  <c r="EL389" i="8"/>
  <c r="V378" i="8"/>
  <c r="AF378" i="8"/>
  <c r="AV378" i="8"/>
  <c r="BL378" i="8"/>
  <c r="CB378" i="8"/>
  <c r="CR378" i="8"/>
  <c r="DH378" i="8"/>
  <c r="DX378" i="8"/>
  <c r="R378" i="8"/>
  <c r="AN378" i="8"/>
  <c r="BD378" i="8"/>
  <c r="BT378" i="8"/>
  <c r="CJ378" i="8"/>
  <c r="CZ378" i="8"/>
  <c r="DP378" i="8"/>
  <c r="EF378" i="8"/>
  <c r="R376" i="8"/>
  <c r="X376" i="8"/>
  <c r="AJ376" i="8"/>
  <c r="AT376" i="8"/>
  <c r="BD376" i="8"/>
  <c r="BP376" i="8"/>
  <c r="BZ376" i="8"/>
  <c r="CJ376" i="8"/>
  <c r="CV376" i="8"/>
  <c r="DF376" i="8"/>
  <c r="DP376" i="8"/>
  <c r="EB376" i="8"/>
  <c r="EL376" i="8"/>
  <c r="T376" i="8"/>
  <c r="AD376" i="8"/>
  <c r="AN376" i="8"/>
  <c r="AZ376" i="8"/>
  <c r="BJ376" i="8"/>
  <c r="BT376" i="8"/>
  <c r="CF376" i="8"/>
  <c r="CP376" i="8"/>
  <c r="CZ376" i="8"/>
  <c r="DL376" i="8"/>
  <c r="DV376" i="8"/>
  <c r="EF376" i="8"/>
  <c r="Z370" i="8"/>
  <c r="AP370" i="8"/>
  <c r="BF370" i="8"/>
  <c r="BV370" i="8"/>
  <c r="CL370" i="8"/>
  <c r="DB370" i="8"/>
  <c r="DR370" i="8"/>
  <c r="EH370" i="8"/>
  <c r="R370" i="8"/>
  <c r="AH370" i="8"/>
  <c r="AX370" i="8"/>
  <c r="BN370" i="8"/>
  <c r="CD370" i="8"/>
  <c r="CT370" i="8"/>
  <c r="DJ370" i="8"/>
  <c r="DZ370" i="8"/>
  <c r="T339" i="8"/>
  <c r="AB339" i="8"/>
  <c r="AJ339" i="8"/>
  <c r="AR339" i="8"/>
  <c r="AZ339" i="8"/>
  <c r="BH339" i="8"/>
  <c r="BP339" i="8"/>
  <c r="BX339" i="8"/>
  <c r="CF339" i="8"/>
  <c r="CN339" i="8"/>
  <c r="CV339" i="8"/>
  <c r="DD339" i="8"/>
  <c r="DL339" i="8"/>
  <c r="DT339" i="8"/>
  <c r="EB339" i="8"/>
  <c r="EJ339" i="8"/>
  <c r="X339" i="8"/>
  <c r="AF339" i="8"/>
  <c r="AN339" i="8"/>
  <c r="AV339" i="8"/>
  <c r="BD339" i="8"/>
  <c r="BL339" i="8"/>
  <c r="BT339" i="8"/>
  <c r="CB339" i="8"/>
  <c r="CJ339" i="8"/>
  <c r="CR339" i="8"/>
  <c r="CZ339" i="8"/>
  <c r="DH339" i="8"/>
  <c r="DP339" i="8"/>
  <c r="DX339" i="8"/>
  <c r="EF339" i="8"/>
  <c r="S336" i="8"/>
  <c r="AD336" i="8"/>
  <c r="AM336" i="8"/>
  <c r="AY336" i="8"/>
  <c r="BJ336" i="8"/>
  <c r="BS336" i="8"/>
  <c r="CE336" i="8"/>
  <c r="CP336" i="8"/>
  <c r="CY336" i="8"/>
  <c r="DK336" i="8"/>
  <c r="DV336" i="8"/>
  <c r="EE336" i="8"/>
  <c r="W336" i="8"/>
  <c r="AI336" i="8"/>
  <c r="AT336" i="8"/>
  <c r="BC336" i="8"/>
  <c r="BO336" i="8"/>
  <c r="BZ336" i="8"/>
  <c r="CI336" i="8"/>
  <c r="CU336" i="8"/>
  <c r="DF336" i="8"/>
  <c r="DO336" i="8"/>
  <c r="EA336" i="8"/>
  <c r="EL336" i="8"/>
  <c r="U329" i="8"/>
  <c r="AF329" i="8"/>
  <c r="AO329" i="8"/>
  <c r="BA329" i="8"/>
  <c r="BL329" i="8"/>
  <c r="BU329" i="8"/>
  <c r="CG329" i="8"/>
  <c r="CR329" i="8"/>
  <c r="DA329" i="8"/>
  <c r="DM329" i="8"/>
  <c r="DX329" i="8"/>
  <c r="EG329" i="8"/>
  <c r="AC329" i="8"/>
  <c r="AS329" i="8"/>
  <c r="BE329" i="8"/>
  <c r="BT329" i="8"/>
  <c r="CJ329" i="8"/>
  <c r="CW329" i="8"/>
  <c r="DI329" i="8"/>
  <c r="DY329" i="8"/>
  <c r="X329" i="8"/>
  <c r="AK329" i="8"/>
  <c r="AW329" i="8"/>
  <c r="BM329" i="8"/>
  <c r="CB329" i="8"/>
  <c r="CO329" i="8"/>
  <c r="DE329" i="8"/>
  <c r="DQ329" i="8"/>
  <c r="EF329" i="8"/>
  <c r="R326" i="8"/>
  <c r="Z326" i="8"/>
  <c r="AH326" i="8"/>
  <c r="AP326" i="8"/>
  <c r="AX326" i="8"/>
  <c r="BF326" i="8"/>
  <c r="BN326" i="8"/>
  <c r="BV326" i="8"/>
  <c r="CD326" i="8"/>
  <c r="CL326" i="8"/>
  <c r="CT326" i="8"/>
  <c r="DB326" i="8"/>
  <c r="DJ326" i="8"/>
  <c r="DR326" i="8"/>
  <c r="DZ326" i="8"/>
  <c r="EH326" i="8"/>
  <c r="W326" i="8"/>
  <c r="AI326" i="8"/>
  <c r="AT326" i="8"/>
  <c r="BC326" i="8"/>
  <c r="BO326" i="8"/>
  <c r="BZ326" i="8"/>
  <c r="CI326" i="8"/>
  <c r="CU326" i="8"/>
  <c r="DF326" i="8"/>
  <c r="DO326" i="8"/>
  <c r="EA326" i="8"/>
  <c r="EL326" i="8"/>
  <c r="S326" i="8"/>
  <c r="AD326" i="8"/>
  <c r="AM326" i="8"/>
  <c r="AY326" i="8"/>
  <c r="BJ326" i="8"/>
  <c r="BS326" i="8"/>
  <c r="CE326" i="8"/>
  <c r="CP326" i="8"/>
  <c r="CY326" i="8"/>
  <c r="DK326" i="8"/>
  <c r="DV326" i="8"/>
  <c r="EE326" i="8"/>
  <c r="U305" i="8"/>
  <c r="AF305" i="8"/>
  <c r="AO305" i="8"/>
  <c r="BA305" i="8"/>
  <c r="BL305" i="8"/>
  <c r="BU305" i="8"/>
  <c r="CG305" i="8"/>
  <c r="CR305" i="8"/>
  <c r="DA305" i="8"/>
  <c r="DM305" i="8"/>
  <c r="DX305" i="8"/>
  <c r="EG305" i="8"/>
  <c r="Y305" i="8"/>
  <c r="AK305" i="8"/>
  <c r="AV305" i="8"/>
  <c r="BE305" i="8"/>
  <c r="BQ305" i="8"/>
  <c r="CB305" i="8"/>
  <c r="CK305" i="8"/>
  <c r="CW305" i="8"/>
  <c r="DH305" i="8"/>
  <c r="DQ305" i="8"/>
  <c r="EC305" i="8"/>
  <c r="AG305" i="8"/>
  <c r="BD305" i="8"/>
  <c r="BY305" i="8"/>
  <c r="CS305" i="8"/>
  <c r="DP305" i="8"/>
  <c r="EK305" i="8"/>
  <c r="X305" i="8"/>
  <c r="AS305" i="8"/>
  <c r="BM305" i="8"/>
  <c r="CJ305" i="8"/>
  <c r="DE305" i="8"/>
  <c r="DY305" i="8"/>
  <c r="R302" i="8"/>
  <c r="Z302" i="8"/>
  <c r="AH302" i="8"/>
  <c r="AP302" i="8"/>
  <c r="AX302" i="8"/>
  <c r="BF302" i="8"/>
  <c r="BN302" i="8"/>
  <c r="BV302" i="8"/>
  <c r="CD302" i="8"/>
  <c r="CL302" i="8"/>
  <c r="CT302" i="8"/>
  <c r="DB302" i="8"/>
  <c r="DJ302" i="8"/>
  <c r="DR302" i="8"/>
  <c r="DZ302" i="8"/>
  <c r="EH302" i="8"/>
  <c r="V302" i="8"/>
  <c r="AD302" i="8"/>
  <c r="AL302" i="8"/>
  <c r="AT302" i="8"/>
  <c r="BB302" i="8"/>
  <c r="BJ302" i="8"/>
  <c r="BR302" i="8"/>
  <c r="BZ302" i="8"/>
  <c r="CH302" i="8"/>
  <c r="CP302" i="8"/>
  <c r="CX302" i="8"/>
  <c r="DF302" i="8"/>
  <c r="DN302" i="8"/>
  <c r="DV302" i="8"/>
  <c r="ED302" i="8"/>
  <c r="EL302" i="8"/>
  <c r="AA302" i="8"/>
  <c r="AQ302" i="8"/>
  <c r="BG302" i="8"/>
  <c r="BW302" i="8"/>
  <c r="CM302" i="8"/>
  <c r="DC302" i="8"/>
  <c r="DS302" i="8"/>
  <c r="EI302" i="8"/>
  <c r="S302" i="8"/>
  <c r="AI302" i="8"/>
  <c r="AY302" i="8"/>
  <c r="BO302" i="8"/>
  <c r="CE302" i="8"/>
  <c r="CU302" i="8"/>
  <c r="DK302" i="8"/>
  <c r="EA302" i="8"/>
  <c r="AH292" i="8"/>
  <c r="BG292" i="8"/>
  <c r="CM292" i="8"/>
  <c r="DN292" i="8"/>
  <c r="R292" i="8"/>
  <c r="AX292" i="8"/>
  <c r="BW292" i="8"/>
  <c r="CX292" i="8"/>
  <c r="ED292" i="8"/>
  <c r="AA292" i="8"/>
  <c r="CD292" i="8"/>
  <c r="EI292" i="8"/>
  <c r="BB292" i="8"/>
  <c r="DJ292" i="8"/>
  <c r="T271" i="8"/>
  <c r="AF271" i="8"/>
  <c r="AO271" i="8"/>
  <c r="AZ271" i="8"/>
  <c r="BL271" i="8"/>
  <c r="BU271" i="8"/>
  <c r="CF271" i="8"/>
  <c r="CR271" i="8"/>
  <c r="DA271" i="8"/>
  <c r="DL271" i="8"/>
  <c r="DX271" i="8"/>
  <c r="EG271" i="8"/>
  <c r="Y271" i="8"/>
  <c r="AJ271" i="8"/>
  <c r="AV271" i="8"/>
  <c r="BE271" i="8"/>
  <c r="BP271" i="8"/>
  <c r="CB271" i="8"/>
  <c r="CK271" i="8"/>
  <c r="CV271" i="8"/>
  <c r="DH271" i="8"/>
  <c r="DQ271" i="8"/>
  <c r="EB271" i="8"/>
  <c r="AG271" i="8"/>
  <c r="BD271" i="8"/>
  <c r="BX271" i="8"/>
  <c r="CS271" i="8"/>
  <c r="DP271" i="8"/>
  <c r="EJ271" i="8"/>
  <c r="X271" i="8"/>
  <c r="AR271" i="8"/>
  <c r="BM271" i="8"/>
  <c r="CJ271" i="8"/>
  <c r="DD271" i="8"/>
  <c r="DY271" i="8"/>
  <c r="AK265" i="8"/>
  <c r="DT265" i="8"/>
  <c r="CB265" i="8"/>
  <c r="BH265" i="8"/>
  <c r="R264" i="8"/>
  <c r="AA264" i="8"/>
  <c r="AL264" i="8"/>
  <c r="AX264" i="8"/>
  <c r="BG264" i="8"/>
  <c r="BR264" i="8"/>
  <c r="CD264" i="8"/>
  <c r="CM264" i="8"/>
  <c r="CX264" i="8"/>
  <c r="DJ264" i="8"/>
  <c r="DS264" i="8"/>
  <c r="ED264" i="8"/>
  <c r="V264" i="8"/>
  <c r="AH264" i="8"/>
  <c r="AQ264" i="8"/>
  <c r="BB264" i="8"/>
  <c r="BN264" i="8"/>
  <c r="BW264" i="8"/>
  <c r="CH264" i="8"/>
  <c r="CT264" i="8"/>
  <c r="DC264" i="8"/>
  <c r="DN264" i="8"/>
  <c r="DZ264" i="8"/>
  <c r="EI264" i="8"/>
  <c r="AD264" i="8"/>
  <c r="AY264" i="8"/>
  <c r="BV264" i="8"/>
  <c r="CP264" i="8"/>
  <c r="DK264" i="8"/>
  <c r="EH264" i="8"/>
  <c r="S264" i="8"/>
  <c r="AP264" i="8"/>
  <c r="BJ264" i="8"/>
  <c r="CE264" i="8"/>
  <c r="DB264" i="8"/>
  <c r="DV264" i="8"/>
  <c r="Y263" i="8"/>
  <c r="AN263" i="8"/>
  <c r="X263" i="8"/>
  <c r="AR263" i="8"/>
  <c r="BE263" i="8"/>
  <c r="BT263" i="8"/>
  <c r="CJ263" i="8"/>
  <c r="CV263" i="8"/>
  <c r="DI263" i="8"/>
  <c r="DY263" i="8"/>
  <c r="AG263" i="8"/>
  <c r="AW263" i="8"/>
  <c r="BM263" i="8"/>
  <c r="CB263" i="8"/>
  <c r="CN263" i="8"/>
  <c r="DD263" i="8"/>
  <c r="DQ263" i="8"/>
  <c r="EF263" i="8"/>
  <c r="AV263" i="8"/>
  <c r="BX263" i="8"/>
  <c r="CZ263" i="8"/>
  <c r="EB263" i="8"/>
  <c r="AB263" i="8"/>
  <c r="BH263" i="8"/>
  <c r="CK263" i="8"/>
  <c r="DP263" i="8"/>
  <c r="CB259" i="8"/>
  <c r="CV259" i="8"/>
  <c r="AJ259" i="8"/>
  <c r="BE259" i="8"/>
  <c r="T498" i="8"/>
  <c r="U495" i="8"/>
  <c r="U493" i="8"/>
  <c r="T488" i="8"/>
  <c r="U485" i="8"/>
  <c r="U483" i="8"/>
  <c r="T478" i="8"/>
  <c r="EB473" i="8"/>
  <c r="DL473" i="8"/>
  <c r="CV473" i="8"/>
  <c r="CF473" i="8"/>
  <c r="BP473" i="8"/>
  <c r="AZ473" i="8"/>
  <c r="AJ473" i="8"/>
  <c r="T473" i="8"/>
  <c r="T472" i="8"/>
  <c r="EF471" i="8"/>
  <c r="DP471" i="8"/>
  <c r="CZ471" i="8"/>
  <c r="CJ471" i="8"/>
  <c r="BT471" i="8"/>
  <c r="BD471" i="8"/>
  <c r="AN471" i="8"/>
  <c r="X471" i="8"/>
  <c r="T470" i="8"/>
  <c r="EF469" i="8"/>
  <c r="DP469" i="8"/>
  <c r="CZ469" i="8"/>
  <c r="CJ469" i="8"/>
  <c r="BT469" i="8"/>
  <c r="BD469" i="8"/>
  <c r="AN469" i="8"/>
  <c r="X469" i="8"/>
  <c r="T468" i="8"/>
  <c r="U465" i="8"/>
  <c r="EK464" i="8"/>
  <c r="EE464" i="8"/>
  <c r="DZ464" i="8"/>
  <c r="DU464" i="8"/>
  <c r="DO464" i="8"/>
  <c r="DJ464" i="8"/>
  <c r="DE464" i="8"/>
  <c r="CY464" i="8"/>
  <c r="CT464" i="8"/>
  <c r="CO464" i="8"/>
  <c r="CI464" i="8"/>
  <c r="CD464" i="8"/>
  <c r="BY464" i="8"/>
  <c r="BS464" i="8"/>
  <c r="BN464" i="8"/>
  <c r="BI464" i="8"/>
  <c r="BC464" i="8"/>
  <c r="AX464" i="8"/>
  <c r="AS464" i="8"/>
  <c r="AM464" i="8"/>
  <c r="AH464" i="8"/>
  <c r="AC464" i="8"/>
  <c r="W464" i="8"/>
  <c r="EB461" i="8"/>
  <c r="DL461" i="8"/>
  <c r="CV461" i="8"/>
  <c r="CF461" i="8"/>
  <c r="BP461" i="8"/>
  <c r="AZ461" i="8"/>
  <c r="AJ461" i="8"/>
  <c r="T461" i="8"/>
  <c r="T460" i="8"/>
  <c r="U457" i="8"/>
  <c r="EK456" i="8"/>
  <c r="EE456" i="8"/>
  <c r="DZ456" i="8"/>
  <c r="DU456" i="8"/>
  <c r="DO456" i="8"/>
  <c r="DJ456" i="8"/>
  <c r="DE456" i="8"/>
  <c r="CY456" i="8"/>
  <c r="CT456" i="8"/>
  <c r="CO456" i="8"/>
  <c r="CI456" i="8"/>
  <c r="CD456" i="8"/>
  <c r="BY456" i="8"/>
  <c r="BS456" i="8"/>
  <c r="BN456" i="8"/>
  <c r="BI456" i="8"/>
  <c r="BC456" i="8"/>
  <c r="AX456" i="8"/>
  <c r="AS456" i="8"/>
  <c r="AM456" i="8"/>
  <c r="AH456" i="8"/>
  <c r="AC456" i="8"/>
  <c r="W456" i="8"/>
  <c r="U455" i="8"/>
  <c r="EK454" i="8"/>
  <c r="EE454" i="8"/>
  <c r="DZ454" i="8"/>
  <c r="DU454" i="8"/>
  <c r="DO454" i="8"/>
  <c r="DJ454" i="8"/>
  <c r="DE454" i="8"/>
  <c r="CY454" i="8"/>
  <c r="CT454" i="8"/>
  <c r="CO454" i="8"/>
  <c r="CI454" i="8"/>
  <c r="CD454" i="8"/>
  <c r="BY454" i="8"/>
  <c r="BS454" i="8"/>
  <c r="BN454" i="8"/>
  <c r="BI454" i="8"/>
  <c r="BC454" i="8"/>
  <c r="AX454" i="8"/>
  <c r="AS454" i="8"/>
  <c r="AM454" i="8"/>
  <c r="AH454" i="8"/>
  <c r="AC454" i="8"/>
  <c r="W454" i="8"/>
  <c r="DX453" i="8"/>
  <c r="DH453" i="8"/>
  <c r="CR453" i="8"/>
  <c r="CB453" i="8"/>
  <c r="BL453" i="8"/>
  <c r="AV453" i="8"/>
  <c r="AF453" i="8"/>
  <c r="U453" i="8"/>
  <c r="EK452" i="8"/>
  <c r="EE452" i="8"/>
  <c r="DZ452" i="8"/>
  <c r="DU452" i="8"/>
  <c r="DO452" i="8"/>
  <c r="DJ452" i="8"/>
  <c r="DE452" i="8"/>
  <c r="CY452" i="8"/>
  <c r="CT452" i="8"/>
  <c r="CO452" i="8"/>
  <c r="CI452" i="8"/>
  <c r="CD452" i="8"/>
  <c r="BY452" i="8"/>
  <c r="BS452" i="8"/>
  <c r="BN452" i="8"/>
  <c r="BI452" i="8"/>
  <c r="BC452" i="8"/>
  <c r="AX452" i="8"/>
  <c r="AS452" i="8"/>
  <c r="AM452" i="8"/>
  <c r="AH452" i="8"/>
  <c r="AC452" i="8"/>
  <c r="W452" i="8"/>
  <c r="EB449" i="8"/>
  <c r="DL449" i="8"/>
  <c r="CV449" i="8"/>
  <c r="CF449" i="8"/>
  <c r="BP449" i="8"/>
  <c r="AZ449" i="8"/>
  <c r="AJ449" i="8"/>
  <c r="T449" i="8"/>
  <c r="EH448" i="8"/>
  <c r="EC448" i="8"/>
  <c r="DW448" i="8"/>
  <c r="DR448" i="8"/>
  <c r="DM448" i="8"/>
  <c r="DG448" i="8"/>
  <c r="DB448" i="8"/>
  <c r="CW448" i="8"/>
  <c r="CQ448" i="8"/>
  <c r="CL448" i="8"/>
  <c r="CG448" i="8"/>
  <c r="CA448" i="8"/>
  <c r="BV448" i="8"/>
  <c r="BQ448" i="8"/>
  <c r="BK448" i="8"/>
  <c r="BF448" i="8"/>
  <c r="BA448" i="8"/>
  <c r="AU448" i="8"/>
  <c r="AP448" i="8"/>
  <c r="AK448" i="8"/>
  <c r="AE448" i="8"/>
  <c r="Z448" i="8"/>
  <c r="T448" i="8"/>
  <c r="EJ445" i="8"/>
  <c r="DT445" i="8"/>
  <c r="DD445" i="8"/>
  <c r="CN445" i="8"/>
  <c r="BX445" i="8"/>
  <c r="BH445" i="8"/>
  <c r="AR445" i="8"/>
  <c r="AB445" i="8"/>
  <c r="U445" i="8"/>
  <c r="EK444" i="8"/>
  <c r="EE444" i="8"/>
  <c r="DZ444" i="8"/>
  <c r="DU444" i="8"/>
  <c r="DO444" i="8"/>
  <c r="DJ444" i="8"/>
  <c r="DE444" i="8"/>
  <c r="CY444" i="8"/>
  <c r="CT444" i="8"/>
  <c r="CO444" i="8"/>
  <c r="CI444" i="8"/>
  <c r="CD444" i="8"/>
  <c r="BY444" i="8"/>
  <c r="BS444" i="8"/>
  <c r="BN444" i="8"/>
  <c r="BI444" i="8"/>
  <c r="BC444" i="8"/>
  <c r="AX444" i="8"/>
  <c r="AS444" i="8"/>
  <c r="AM444" i="8"/>
  <c r="AH444" i="8"/>
  <c r="AC444" i="8"/>
  <c r="W444" i="8"/>
  <c r="DX441" i="8"/>
  <c r="CZ441" i="8"/>
  <c r="CF441" i="8"/>
  <c r="BL441" i="8"/>
  <c r="AN441" i="8"/>
  <c r="U441" i="8"/>
  <c r="DX439" i="8"/>
  <c r="DD439" i="8"/>
  <c r="CF439" i="8"/>
  <c r="BL439" i="8"/>
  <c r="AR439" i="8"/>
  <c r="T439" i="8"/>
  <c r="R436" i="8"/>
  <c r="W436" i="8"/>
  <c r="AC436" i="8"/>
  <c r="AH436" i="8"/>
  <c r="AM436" i="8"/>
  <c r="AS436" i="8"/>
  <c r="AX436" i="8"/>
  <c r="BC436" i="8"/>
  <c r="BI436" i="8"/>
  <c r="BN436" i="8"/>
  <c r="BS436" i="8"/>
  <c r="BY436" i="8"/>
  <c r="CD436" i="8"/>
  <c r="CI436" i="8"/>
  <c r="CO436" i="8"/>
  <c r="CT436" i="8"/>
  <c r="CY436" i="8"/>
  <c r="DE436" i="8"/>
  <c r="DJ436" i="8"/>
  <c r="DO436" i="8"/>
  <c r="DU436" i="8"/>
  <c r="DZ436" i="8"/>
  <c r="EE436" i="8"/>
  <c r="EK436" i="8"/>
  <c r="EI434" i="8"/>
  <c r="EC434" i="8"/>
  <c r="DU434" i="8"/>
  <c r="DN434" i="8"/>
  <c r="DG434" i="8"/>
  <c r="CY434" i="8"/>
  <c r="CS434" i="8"/>
  <c r="CL434" i="8"/>
  <c r="CD434" i="8"/>
  <c r="BW434" i="8"/>
  <c r="BQ434" i="8"/>
  <c r="BI434" i="8"/>
  <c r="BB434" i="8"/>
  <c r="AU434" i="8"/>
  <c r="AM434" i="8"/>
  <c r="AG434" i="8"/>
  <c r="Z434" i="8"/>
  <c r="R434" i="8"/>
  <c r="S433" i="8"/>
  <c r="T433" i="8"/>
  <c r="AJ433" i="8"/>
  <c r="AZ433" i="8"/>
  <c r="BP433" i="8"/>
  <c r="CF433" i="8"/>
  <c r="CV433" i="8"/>
  <c r="DL433" i="8"/>
  <c r="EB433" i="8"/>
  <c r="EL432" i="8"/>
  <c r="EE432" i="8"/>
  <c r="DY432" i="8"/>
  <c r="DQ432" i="8"/>
  <c r="DJ432" i="8"/>
  <c r="DC432" i="8"/>
  <c r="CU432" i="8"/>
  <c r="CO432" i="8"/>
  <c r="CH432" i="8"/>
  <c r="BZ432" i="8"/>
  <c r="BS432" i="8"/>
  <c r="BM432" i="8"/>
  <c r="BE432" i="8"/>
  <c r="AX432" i="8"/>
  <c r="AQ432" i="8"/>
  <c r="AI432" i="8"/>
  <c r="AC432" i="8"/>
  <c r="V432" i="8"/>
  <c r="EB431" i="8"/>
  <c r="DH431" i="8"/>
  <c r="CN431" i="8"/>
  <c r="BP431" i="8"/>
  <c r="AV431" i="8"/>
  <c r="AB431" i="8"/>
  <c r="U430" i="8"/>
  <c r="Z430" i="8"/>
  <c r="AE430" i="8"/>
  <c r="AK430" i="8"/>
  <c r="AP430" i="8"/>
  <c r="AU430" i="8"/>
  <c r="BA430" i="8"/>
  <c r="BF430" i="8"/>
  <c r="BK430" i="8"/>
  <c r="BQ430" i="8"/>
  <c r="BV430" i="8"/>
  <c r="CA430" i="8"/>
  <c r="CG430" i="8"/>
  <c r="CL430" i="8"/>
  <c r="CQ430" i="8"/>
  <c r="CW430" i="8"/>
  <c r="DB430" i="8"/>
  <c r="DG430" i="8"/>
  <c r="DM430" i="8"/>
  <c r="DR430" i="8"/>
  <c r="DW430" i="8"/>
  <c r="EC430" i="8"/>
  <c r="EH430" i="8"/>
  <c r="R430" i="8"/>
  <c r="W430" i="8"/>
  <c r="AC430" i="8"/>
  <c r="AH430" i="8"/>
  <c r="AM430" i="8"/>
  <c r="AS430" i="8"/>
  <c r="AX430" i="8"/>
  <c r="BC430" i="8"/>
  <c r="BI430" i="8"/>
  <c r="BN430" i="8"/>
  <c r="BS430" i="8"/>
  <c r="BY430" i="8"/>
  <c r="CD430" i="8"/>
  <c r="CI430" i="8"/>
  <c r="CO430" i="8"/>
  <c r="CT430" i="8"/>
  <c r="CY430" i="8"/>
  <c r="DE430" i="8"/>
  <c r="DJ430" i="8"/>
  <c r="DO430" i="8"/>
  <c r="R426" i="8"/>
  <c r="X426" i="8"/>
  <c r="AE426" i="8"/>
  <c r="AM426" i="8"/>
  <c r="AT426" i="8"/>
  <c r="AZ426" i="8"/>
  <c r="BH426" i="8"/>
  <c r="BO426" i="8"/>
  <c r="BV426" i="8"/>
  <c r="CD426" i="8"/>
  <c r="CJ426" i="8"/>
  <c r="CQ426" i="8"/>
  <c r="CY426" i="8"/>
  <c r="DF426" i="8"/>
  <c r="DL426" i="8"/>
  <c r="DT426" i="8"/>
  <c r="EA426" i="8"/>
  <c r="EH426" i="8"/>
  <c r="T426" i="8"/>
  <c r="AB426" i="8"/>
  <c r="AI426" i="8"/>
  <c r="AP426" i="8"/>
  <c r="AX426" i="8"/>
  <c r="BD426" i="8"/>
  <c r="BK426" i="8"/>
  <c r="BS426" i="8"/>
  <c r="BZ426" i="8"/>
  <c r="CF426" i="8"/>
  <c r="CN426" i="8"/>
  <c r="CU426" i="8"/>
  <c r="DB426" i="8"/>
  <c r="DJ426" i="8"/>
  <c r="DP426" i="8"/>
  <c r="DW426" i="8"/>
  <c r="EE426" i="8"/>
  <c r="EL426" i="8"/>
  <c r="DH422" i="8"/>
  <c r="BR422" i="8"/>
  <c r="AA422" i="8"/>
  <c r="DH419" i="8"/>
  <c r="BQ419" i="8"/>
  <c r="Z419" i="8"/>
  <c r="DS414" i="8"/>
  <c r="CB414" i="8"/>
  <c r="AL414" i="8"/>
  <c r="EC411" i="8"/>
  <c r="CL411" i="8"/>
  <c r="AV411" i="8"/>
  <c r="DH406" i="8"/>
  <c r="BR406" i="8"/>
  <c r="AA406" i="8"/>
  <c r="EJ402" i="8"/>
  <c r="DV402" i="8"/>
  <c r="DG402" i="8"/>
  <c r="CT402" i="8"/>
  <c r="CE402" i="8"/>
  <c r="BP402" i="8"/>
  <c r="BC402" i="8"/>
  <c r="AN402" i="8"/>
  <c r="Z402" i="8"/>
  <c r="DL400" i="8"/>
  <c r="BV400" i="8"/>
  <c r="DN398" i="8"/>
  <c r="BW398" i="8"/>
  <c r="AF398" i="8"/>
  <c r="T394" i="8"/>
  <c r="AB394" i="8"/>
  <c r="AI394" i="8"/>
  <c r="AP394" i="8"/>
  <c r="AX394" i="8"/>
  <c r="BD394" i="8"/>
  <c r="BK394" i="8"/>
  <c r="BS394" i="8"/>
  <c r="BZ394" i="8"/>
  <c r="CF394" i="8"/>
  <c r="CN394" i="8"/>
  <c r="CU394" i="8"/>
  <c r="DB394" i="8"/>
  <c r="DJ394" i="8"/>
  <c r="DP394" i="8"/>
  <c r="DW394" i="8"/>
  <c r="EE394" i="8"/>
  <c r="EL394" i="8"/>
  <c r="R394" i="8"/>
  <c r="X394" i="8"/>
  <c r="AE394" i="8"/>
  <c r="AM394" i="8"/>
  <c r="AT394" i="8"/>
  <c r="AZ394" i="8"/>
  <c r="BH394" i="8"/>
  <c r="BO394" i="8"/>
  <c r="BV394" i="8"/>
  <c r="CD394" i="8"/>
  <c r="CJ394" i="8"/>
  <c r="CQ394" i="8"/>
  <c r="CY394" i="8"/>
  <c r="DF394" i="8"/>
  <c r="DL394" i="8"/>
  <c r="DT394" i="8"/>
  <c r="EA394" i="8"/>
  <c r="EH394" i="8"/>
  <c r="EK389" i="8"/>
  <c r="DV389" i="8"/>
  <c r="DH389" i="8"/>
  <c r="CT389" i="8"/>
  <c r="CF389" i="8"/>
  <c r="BQ389" i="8"/>
  <c r="BD389" i="8"/>
  <c r="AO389" i="8"/>
  <c r="Z389" i="8"/>
  <c r="U387" i="8"/>
  <c r="AP387" i="8"/>
  <c r="BL387" i="8"/>
  <c r="CG387" i="8"/>
  <c r="DB387" i="8"/>
  <c r="DX387" i="8"/>
  <c r="AF387" i="8"/>
  <c r="BA387" i="8"/>
  <c r="BV387" i="8"/>
  <c r="CR387" i="8"/>
  <c r="DM387" i="8"/>
  <c r="EH387" i="8"/>
  <c r="EC385" i="8"/>
  <c r="DH385" i="8"/>
  <c r="CL385" i="8"/>
  <c r="BQ385" i="8"/>
  <c r="AV385" i="8"/>
  <c r="Z385" i="8"/>
  <c r="R379" i="8"/>
  <c r="Z379" i="8"/>
  <c r="AH379" i="8"/>
  <c r="AP379" i="8"/>
  <c r="AX379" i="8"/>
  <c r="BF379" i="8"/>
  <c r="BN379" i="8"/>
  <c r="BV379" i="8"/>
  <c r="CD379" i="8"/>
  <c r="CL379" i="8"/>
  <c r="CT379" i="8"/>
  <c r="DB379" i="8"/>
  <c r="DJ379" i="8"/>
  <c r="DR379" i="8"/>
  <c r="DZ379" i="8"/>
  <c r="EH379" i="8"/>
  <c r="V379" i="8"/>
  <c r="AD379" i="8"/>
  <c r="AL379" i="8"/>
  <c r="AT379" i="8"/>
  <c r="BB379" i="8"/>
  <c r="BJ379" i="8"/>
  <c r="BR379" i="8"/>
  <c r="BZ379" i="8"/>
  <c r="CH379" i="8"/>
  <c r="CP379" i="8"/>
  <c r="CX379" i="8"/>
  <c r="DF379" i="8"/>
  <c r="DN379" i="8"/>
  <c r="DV379" i="8"/>
  <c r="ED379" i="8"/>
  <c r="EL379" i="8"/>
  <c r="EH378" i="8"/>
  <c r="DB378" i="8"/>
  <c r="BV378" i="8"/>
  <c r="AP378" i="8"/>
  <c r="EJ376" i="8"/>
  <c r="DN376" i="8"/>
  <c r="CR376" i="8"/>
  <c r="BX376" i="8"/>
  <c r="BB376" i="8"/>
  <c r="AF376" i="8"/>
  <c r="DX372" i="8"/>
  <c r="DD372" i="8"/>
  <c r="CH372" i="8"/>
  <c r="BL372" i="8"/>
  <c r="AR372" i="8"/>
  <c r="V372" i="8"/>
  <c r="EF370" i="8"/>
  <c r="CZ370" i="8"/>
  <c r="BT370" i="8"/>
  <c r="AN370" i="8"/>
  <c r="DX368" i="8"/>
  <c r="DD368" i="8"/>
  <c r="CH368" i="8"/>
  <c r="BL368" i="8"/>
  <c r="AR368" i="8"/>
  <c r="V368" i="8"/>
  <c r="DZ366" i="8"/>
  <c r="BG366" i="8"/>
  <c r="T365" i="8"/>
  <c r="Z365" i="8"/>
  <c r="AG365" i="8"/>
  <c r="AO365" i="8"/>
  <c r="AV365" i="8"/>
  <c r="BB365" i="8"/>
  <c r="BJ365" i="8"/>
  <c r="BQ365" i="8"/>
  <c r="BX365" i="8"/>
  <c r="CF365" i="8"/>
  <c r="CL365" i="8"/>
  <c r="CS365" i="8"/>
  <c r="DA365" i="8"/>
  <c r="DH365" i="8"/>
  <c r="DN365" i="8"/>
  <c r="DV365" i="8"/>
  <c r="EC365" i="8"/>
  <c r="EJ365" i="8"/>
  <c r="V365" i="8"/>
  <c r="AD365" i="8"/>
  <c r="AK365" i="8"/>
  <c r="AR365" i="8"/>
  <c r="AZ365" i="8"/>
  <c r="BF365" i="8"/>
  <c r="BM365" i="8"/>
  <c r="BU365" i="8"/>
  <c r="CB365" i="8"/>
  <c r="CH365" i="8"/>
  <c r="CP365" i="8"/>
  <c r="CW365" i="8"/>
  <c r="DD365" i="8"/>
  <c r="DL365" i="8"/>
  <c r="DR365" i="8"/>
  <c r="DY365" i="8"/>
  <c r="EG365" i="8"/>
  <c r="BG362" i="8"/>
  <c r="ED357" i="8"/>
  <c r="DQ357" i="8"/>
  <c r="DB357" i="8"/>
  <c r="CN357" i="8"/>
  <c r="BZ357" i="8"/>
  <c r="BL357" i="8"/>
  <c r="AW357" i="8"/>
  <c r="AJ357" i="8"/>
  <c r="U357" i="8"/>
  <c r="Z355" i="8"/>
  <c r="BQ355" i="8"/>
  <c r="DH355" i="8"/>
  <c r="AV355" i="8"/>
  <c r="CL355" i="8"/>
  <c r="EC355" i="8"/>
  <c r="V353" i="8"/>
  <c r="AB353" i="8"/>
  <c r="AG353" i="8"/>
  <c r="AL353" i="8"/>
  <c r="AR353" i="8"/>
  <c r="AW353" i="8"/>
  <c r="BB353" i="8"/>
  <c r="BH353" i="8"/>
  <c r="BM353" i="8"/>
  <c r="BR353" i="8"/>
  <c r="BX353" i="8"/>
  <c r="CC353" i="8"/>
  <c r="CH353" i="8"/>
  <c r="CN353" i="8"/>
  <c r="CS353" i="8"/>
  <c r="CX353" i="8"/>
  <c r="DD353" i="8"/>
  <c r="DI353" i="8"/>
  <c r="DN353" i="8"/>
  <c r="DT353" i="8"/>
  <c r="DY353" i="8"/>
  <c r="ED353" i="8"/>
  <c r="EJ353" i="8"/>
  <c r="T353" i="8"/>
  <c r="Y353" i="8"/>
  <c r="AD353" i="8"/>
  <c r="AJ353" i="8"/>
  <c r="AO353" i="8"/>
  <c r="AT353" i="8"/>
  <c r="AZ353" i="8"/>
  <c r="BE353" i="8"/>
  <c r="BJ353" i="8"/>
  <c r="BP353" i="8"/>
  <c r="BU353" i="8"/>
  <c r="BZ353" i="8"/>
  <c r="CF353" i="8"/>
  <c r="CK353" i="8"/>
  <c r="CP353" i="8"/>
  <c r="CV353" i="8"/>
  <c r="DA353" i="8"/>
  <c r="DF353" i="8"/>
  <c r="DL353" i="8"/>
  <c r="DQ353" i="8"/>
  <c r="DV353" i="8"/>
  <c r="EB353" i="8"/>
  <c r="EG353" i="8"/>
  <c r="EL353" i="8"/>
  <c r="W348" i="8"/>
  <c r="AR348" i="8"/>
  <c r="BN348" i="8"/>
  <c r="CI348" i="8"/>
  <c r="DD348" i="8"/>
  <c r="DZ348" i="8"/>
  <c r="AH348" i="8"/>
  <c r="BC348" i="8"/>
  <c r="BX348" i="8"/>
  <c r="CT348" i="8"/>
  <c r="DO348" i="8"/>
  <c r="EJ348" i="8"/>
  <c r="EE344" i="8"/>
  <c r="DR344" i="8"/>
  <c r="DC344" i="8"/>
  <c r="CN344" i="8"/>
  <c r="CA344" i="8"/>
  <c r="BL344" i="8"/>
  <c r="AX344" i="8"/>
  <c r="AJ344" i="8"/>
  <c r="V344" i="8"/>
  <c r="X343" i="8"/>
  <c r="AF343" i="8"/>
  <c r="AN343" i="8"/>
  <c r="AV343" i="8"/>
  <c r="BD343" i="8"/>
  <c r="BL343" i="8"/>
  <c r="BT343" i="8"/>
  <c r="CB343" i="8"/>
  <c r="CJ343" i="8"/>
  <c r="CR343" i="8"/>
  <c r="CZ343" i="8"/>
  <c r="DH343" i="8"/>
  <c r="DP343" i="8"/>
  <c r="DX343" i="8"/>
  <c r="EF343" i="8"/>
  <c r="T343" i="8"/>
  <c r="AB343" i="8"/>
  <c r="AJ343" i="8"/>
  <c r="AR343" i="8"/>
  <c r="AZ343" i="8"/>
  <c r="BH343" i="8"/>
  <c r="BP343" i="8"/>
  <c r="BX343" i="8"/>
  <c r="CF343" i="8"/>
  <c r="CN343" i="8"/>
  <c r="CV343" i="8"/>
  <c r="DD343" i="8"/>
  <c r="DL343" i="8"/>
  <c r="DT343" i="8"/>
  <c r="EB343" i="8"/>
  <c r="EJ343" i="8"/>
  <c r="W340" i="8"/>
  <c r="AI340" i="8"/>
  <c r="AT340" i="8"/>
  <c r="BC340" i="8"/>
  <c r="BO340" i="8"/>
  <c r="BZ340" i="8"/>
  <c r="CI340" i="8"/>
  <c r="CU340" i="8"/>
  <c r="DF340" i="8"/>
  <c r="DO340" i="8"/>
  <c r="EA340" i="8"/>
  <c r="EL340" i="8"/>
  <c r="S340" i="8"/>
  <c r="AD340" i="8"/>
  <c r="AM340" i="8"/>
  <c r="AY340" i="8"/>
  <c r="BJ340" i="8"/>
  <c r="BS340" i="8"/>
  <c r="CE340" i="8"/>
  <c r="CP340" i="8"/>
  <c r="CY340" i="8"/>
  <c r="DK340" i="8"/>
  <c r="DV340" i="8"/>
  <c r="EE340" i="8"/>
  <c r="EK339" i="8"/>
  <c r="DU339" i="8"/>
  <c r="DE339" i="8"/>
  <c r="CO339" i="8"/>
  <c r="BY339" i="8"/>
  <c r="BI339" i="8"/>
  <c r="AS339" i="8"/>
  <c r="AC339" i="8"/>
  <c r="EI336" i="8"/>
  <c r="DN336" i="8"/>
  <c r="CQ336" i="8"/>
  <c r="BW336" i="8"/>
  <c r="BB336" i="8"/>
  <c r="AE336" i="8"/>
  <c r="DU329" i="8"/>
  <c r="CS329" i="8"/>
  <c r="BQ329" i="8"/>
  <c r="AN329" i="8"/>
  <c r="EI326" i="8"/>
  <c r="DN326" i="8"/>
  <c r="CQ326" i="8"/>
  <c r="BW326" i="8"/>
  <c r="BB326" i="8"/>
  <c r="AE326" i="8"/>
  <c r="DY321" i="8"/>
  <c r="CW321" i="8"/>
  <c r="BT321" i="8"/>
  <c r="AC321" i="8"/>
  <c r="DO318" i="8"/>
  <c r="CI318" i="8"/>
  <c r="BC318" i="8"/>
  <c r="W318" i="8"/>
  <c r="DI313" i="8"/>
  <c r="BT313" i="8"/>
  <c r="AC313" i="8"/>
  <c r="DO310" i="8"/>
  <c r="CI310" i="8"/>
  <c r="BC310" i="8"/>
  <c r="W310" i="8"/>
  <c r="EF305" i="8"/>
  <c r="CO305" i="8"/>
  <c r="AW305" i="8"/>
  <c r="EE302" i="8"/>
  <c r="CY302" i="8"/>
  <c r="BS302" i="8"/>
  <c r="AM302" i="8"/>
  <c r="CT292" i="8"/>
  <c r="DT289" i="8"/>
  <c r="AK289" i="8"/>
  <c r="U281" i="8"/>
  <c r="AV281" i="8"/>
  <c r="CB281" i="8"/>
  <c r="DD281" i="8"/>
  <c r="EC281" i="8"/>
  <c r="AK281" i="8"/>
  <c r="BL281" i="8"/>
  <c r="CN281" i="8"/>
  <c r="DT281" i="8"/>
  <c r="BH281" i="8"/>
  <c r="DH281" i="8"/>
  <c r="AB281" i="8"/>
  <c r="CG281" i="8"/>
  <c r="R280" i="8"/>
  <c r="AA280" i="8"/>
  <c r="AL280" i="8"/>
  <c r="AX280" i="8"/>
  <c r="BG280" i="8"/>
  <c r="BR280" i="8"/>
  <c r="CD280" i="8"/>
  <c r="CM280" i="8"/>
  <c r="CX280" i="8"/>
  <c r="DJ280" i="8"/>
  <c r="DS280" i="8"/>
  <c r="ED280" i="8"/>
  <c r="V280" i="8"/>
  <c r="AH280" i="8"/>
  <c r="AQ280" i="8"/>
  <c r="BB280" i="8"/>
  <c r="BN280" i="8"/>
  <c r="BW280" i="8"/>
  <c r="CH280" i="8"/>
  <c r="CT280" i="8"/>
  <c r="DC280" i="8"/>
  <c r="DN280" i="8"/>
  <c r="DZ280" i="8"/>
  <c r="EI280" i="8"/>
  <c r="AD280" i="8"/>
  <c r="AY280" i="8"/>
  <c r="BV280" i="8"/>
  <c r="CP280" i="8"/>
  <c r="DK280" i="8"/>
  <c r="EH280" i="8"/>
  <c r="S280" i="8"/>
  <c r="AP280" i="8"/>
  <c r="BJ280" i="8"/>
  <c r="CE280" i="8"/>
  <c r="DB280" i="8"/>
  <c r="DV280" i="8"/>
  <c r="EF271" i="8"/>
  <c r="CN271" i="8"/>
  <c r="AW271" i="8"/>
  <c r="AA268" i="8"/>
  <c r="AX268" i="8"/>
  <c r="BR268" i="8"/>
  <c r="CM268" i="8"/>
  <c r="DJ268" i="8"/>
  <c r="ED268" i="8"/>
  <c r="R268" i="8"/>
  <c r="AL268" i="8"/>
  <c r="BG268" i="8"/>
  <c r="CD268" i="8"/>
  <c r="CX268" i="8"/>
  <c r="DS268" i="8"/>
  <c r="AQ268" i="8"/>
  <c r="CH268" i="8"/>
  <c r="DZ268" i="8"/>
  <c r="V268" i="8"/>
  <c r="BN268" i="8"/>
  <c r="DC268" i="8"/>
  <c r="EA264" i="8"/>
  <c r="CL264" i="8"/>
  <c r="AT264" i="8"/>
  <c r="DT263" i="8"/>
  <c r="BP263" i="8"/>
  <c r="X253" i="8"/>
  <c r="AK253" i="8"/>
  <c r="AZ253" i="8"/>
  <c r="BP253" i="8"/>
  <c r="CB253" i="8"/>
  <c r="CO253" i="8"/>
  <c r="DE253" i="8"/>
  <c r="DT253" i="8"/>
  <c r="EF253" i="8"/>
  <c r="AC253" i="8"/>
  <c r="AV253" i="8"/>
  <c r="BQ253" i="8"/>
  <c r="CJ253" i="8"/>
  <c r="CZ253" i="8"/>
  <c r="DU253" i="8"/>
  <c r="T253" i="8"/>
  <c r="AN253" i="8"/>
  <c r="BH253" i="8"/>
  <c r="BY253" i="8"/>
  <c r="CV253" i="8"/>
  <c r="DL253" i="8"/>
  <c r="EC253" i="8"/>
  <c r="AS253" i="8"/>
  <c r="CF253" i="8"/>
  <c r="DP253" i="8"/>
  <c r="AB253" i="8"/>
  <c r="BI253" i="8"/>
  <c r="CW253" i="8"/>
  <c r="EK253" i="8"/>
  <c r="CT248" i="8"/>
  <c r="S184" i="8"/>
  <c r="AA184" i="8"/>
  <c r="AH184" i="8"/>
  <c r="AO184" i="8"/>
  <c r="AW184" i="8"/>
  <c r="BC184" i="8"/>
  <c r="BJ184" i="8"/>
  <c r="BR184" i="8"/>
  <c r="BY184" i="8"/>
  <c r="CE184" i="8"/>
  <c r="CM184" i="8"/>
  <c r="CT184" i="8"/>
  <c r="DA184" i="8"/>
  <c r="DI184" i="8"/>
  <c r="DO184" i="8"/>
  <c r="DV184" i="8"/>
  <c r="ED184" i="8"/>
  <c r="EK184" i="8"/>
  <c r="V184" i="8"/>
  <c r="AC184" i="8"/>
  <c r="AI184" i="8"/>
  <c r="AQ184" i="8"/>
  <c r="AX184" i="8"/>
  <c r="BE184" i="8"/>
  <c r="BM184" i="8"/>
  <c r="BS184" i="8"/>
  <c r="BZ184" i="8"/>
  <c r="CH184" i="8"/>
  <c r="CO184" i="8"/>
  <c r="CU184" i="8"/>
  <c r="DC184" i="8"/>
  <c r="DJ184" i="8"/>
  <c r="DQ184" i="8"/>
  <c r="DY184" i="8"/>
  <c r="EE184" i="8"/>
  <c r="EL184" i="8"/>
  <c r="W184" i="8"/>
  <c r="AL184" i="8"/>
  <c r="AY184" i="8"/>
  <c r="BN184" i="8"/>
  <c r="CC184" i="8"/>
  <c r="CP184" i="8"/>
  <c r="DE184" i="8"/>
  <c r="DS184" i="8"/>
  <c r="EG184" i="8"/>
  <c r="AD184" i="8"/>
  <c r="AS184" i="8"/>
  <c r="BG184" i="8"/>
  <c r="BU184" i="8"/>
  <c r="CI184" i="8"/>
  <c r="CX184" i="8"/>
  <c r="DK184" i="8"/>
  <c r="DZ184" i="8"/>
  <c r="Y184" i="8"/>
  <c r="BB184" i="8"/>
  <c r="CD184" i="8"/>
  <c r="DF184" i="8"/>
  <c r="EI184" i="8"/>
  <c r="AM184" i="8"/>
  <c r="BO184" i="8"/>
  <c r="CS184" i="8"/>
  <c r="DU184" i="8"/>
  <c r="BI184" i="8"/>
  <c r="DN184" i="8"/>
  <c r="AG184" i="8"/>
  <c r="CK184" i="8"/>
  <c r="T147" i="8"/>
  <c r="AO147" i="8"/>
  <c r="BK147" i="8"/>
  <c r="CF147" i="8"/>
  <c r="DA147" i="8"/>
  <c r="DW147" i="8"/>
  <c r="Y147" i="8"/>
  <c r="AU147" i="8"/>
  <c r="BP147" i="8"/>
  <c r="CK147" i="8"/>
  <c r="DG147" i="8"/>
  <c r="EB147" i="8"/>
  <c r="AJ147" i="8"/>
  <c r="CA147" i="8"/>
  <c r="DQ147" i="8"/>
  <c r="AZ147" i="8"/>
  <c r="CQ147" i="8"/>
  <c r="EG147" i="8"/>
  <c r="AE147" i="8"/>
  <c r="DL147" i="8"/>
  <c r="BU147" i="8"/>
  <c r="BE147" i="8"/>
  <c r="CV147" i="8"/>
  <c r="V426" i="8"/>
  <c r="V402" i="8"/>
  <c r="Z400" i="8"/>
  <c r="U372" i="8"/>
  <c r="U368" i="8"/>
  <c r="Z364" i="8"/>
  <c r="R353" i="8"/>
  <c r="Y325" i="8"/>
  <c r="AK325" i="8"/>
  <c r="AV325" i="8"/>
  <c r="BE325" i="8"/>
  <c r="BQ325" i="8"/>
  <c r="CB325" i="8"/>
  <c r="CK325" i="8"/>
  <c r="CW325" i="8"/>
  <c r="DH325" i="8"/>
  <c r="DQ325" i="8"/>
  <c r="EC325" i="8"/>
  <c r="V322" i="8"/>
  <c r="AD322" i="8"/>
  <c r="AL322" i="8"/>
  <c r="AT322" i="8"/>
  <c r="BB322" i="8"/>
  <c r="BJ322" i="8"/>
  <c r="BR322" i="8"/>
  <c r="BZ322" i="8"/>
  <c r="CH322" i="8"/>
  <c r="CP322" i="8"/>
  <c r="CX322" i="8"/>
  <c r="DF322" i="8"/>
  <c r="DN322" i="8"/>
  <c r="DV322" i="8"/>
  <c r="ED322" i="8"/>
  <c r="EL322" i="8"/>
  <c r="Y317" i="8"/>
  <c r="AK317" i="8"/>
  <c r="AV317" i="8"/>
  <c r="BE317" i="8"/>
  <c r="BQ317" i="8"/>
  <c r="CB317" i="8"/>
  <c r="CK317" i="8"/>
  <c r="CW317" i="8"/>
  <c r="DH317" i="8"/>
  <c r="DQ317" i="8"/>
  <c r="EC317" i="8"/>
  <c r="U317" i="8"/>
  <c r="AF317" i="8"/>
  <c r="AO317" i="8"/>
  <c r="BA317" i="8"/>
  <c r="BL317" i="8"/>
  <c r="BU317" i="8"/>
  <c r="CG317" i="8"/>
  <c r="CR317" i="8"/>
  <c r="DA317" i="8"/>
  <c r="DM317" i="8"/>
  <c r="DX317" i="8"/>
  <c r="EG317" i="8"/>
  <c r="V314" i="8"/>
  <c r="AD314" i="8"/>
  <c r="AL314" i="8"/>
  <c r="AT314" i="8"/>
  <c r="BB314" i="8"/>
  <c r="BJ314" i="8"/>
  <c r="BR314" i="8"/>
  <c r="BZ314" i="8"/>
  <c r="CH314" i="8"/>
  <c r="CP314" i="8"/>
  <c r="CX314" i="8"/>
  <c r="DF314" i="8"/>
  <c r="DN314" i="8"/>
  <c r="DV314" i="8"/>
  <c r="ED314" i="8"/>
  <c r="EL314" i="8"/>
  <c r="R314" i="8"/>
  <c r="Z314" i="8"/>
  <c r="AH314" i="8"/>
  <c r="AP314" i="8"/>
  <c r="AX314" i="8"/>
  <c r="BF314" i="8"/>
  <c r="BN314" i="8"/>
  <c r="BV314" i="8"/>
  <c r="CD314" i="8"/>
  <c r="CL314" i="8"/>
  <c r="CT314" i="8"/>
  <c r="DB314" i="8"/>
  <c r="DJ314" i="8"/>
  <c r="DR314" i="8"/>
  <c r="DZ314" i="8"/>
  <c r="EH314" i="8"/>
  <c r="Y301" i="8"/>
  <c r="AK301" i="8"/>
  <c r="AV301" i="8"/>
  <c r="BE301" i="8"/>
  <c r="BQ301" i="8"/>
  <c r="CB301" i="8"/>
  <c r="CK301" i="8"/>
  <c r="CW301" i="8"/>
  <c r="DH301" i="8"/>
  <c r="DQ301" i="8"/>
  <c r="EC301" i="8"/>
  <c r="U301" i="8"/>
  <c r="AF301" i="8"/>
  <c r="AO301" i="8"/>
  <c r="BA301" i="8"/>
  <c r="BL301" i="8"/>
  <c r="BU301" i="8"/>
  <c r="CG301" i="8"/>
  <c r="CR301" i="8"/>
  <c r="DA301" i="8"/>
  <c r="DM301" i="8"/>
  <c r="DX301" i="8"/>
  <c r="EG301" i="8"/>
  <c r="AA300" i="8"/>
  <c r="AX300" i="8"/>
  <c r="BR300" i="8"/>
  <c r="CM300" i="8"/>
  <c r="DJ300" i="8"/>
  <c r="ED300" i="8"/>
  <c r="R300" i="8"/>
  <c r="AL300" i="8"/>
  <c r="BG300" i="8"/>
  <c r="CD300" i="8"/>
  <c r="CX300" i="8"/>
  <c r="DS300" i="8"/>
  <c r="AK297" i="8"/>
  <c r="DT297" i="8"/>
  <c r="CB297" i="8"/>
  <c r="R296" i="8"/>
  <c r="AA296" i="8"/>
  <c r="AL296" i="8"/>
  <c r="AX296" i="8"/>
  <c r="BG296" i="8"/>
  <c r="BR296" i="8"/>
  <c r="CD296" i="8"/>
  <c r="CM296" i="8"/>
  <c r="CX296" i="8"/>
  <c r="DJ296" i="8"/>
  <c r="DS296" i="8"/>
  <c r="ED296" i="8"/>
  <c r="V296" i="8"/>
  <c r="AH296" i="8"/>
  <c r="AQ296" i="8"/>
  <c r="BB296" i="8"/>
  <c r="BN296" i="8"/>
  <c r="BW296" i="8"/>
  <c r="CH296" i="8"/>
  <c r="CT296" i="8"/>
  <c r="DC296" i="8"/>
  <c r="DN296" i="8"/>
  <c r="DZ296" i="8"/>
  <c r="EI296" i="8"/>
  <c r="T287" i="8"/>
  <c r="AF287" i="8"/>
  <c r="AO287" i="8"/>
  <c r="AZ287" i="8"/>
  <c r="BL287" i="8"/>
  <c r="BU287" i="8"/>
  <c r="CF287" i="8"/>
  <c r="CR287" i="8"/>
  <c r="DA287" i="8"/>
  <c r="DL287" i="8"/>
  <c r="DX287" i="8"/>
  <c r="EG287" i="8"/>
  <c r="Y287" i="8"/>
  <c r="AJ287" i="8"/>
  <c r="AV287" i="8"/>
  <c r="BE287" i="8"/>
  <c r="BP287" i="8"/>
  <c r="CB287" i="8"/>
  <c r="CK287" i="8"/>
  <c r="CV287" i="8"/>
  <c r="DH287" i="8"/>
  <c r="DQ287" i="8"/>
  <c r="EB287" i="8"/>
  <c r="AB285" i="8"/>
  <c r="AN285" i="8"/>
  <c r="BD285" i="8"/>
  <c r="BQ285" i="8"/>
  <c r="CF285" i="8"/>
  <c r="CV285" i="8"/>
  <c r="DH285" i="8"/>
  <c r="DU285" i="8"/>
  <c r="EK285" i="8"/>
  <c r="T285" i="8"/>
  <c r="AJ285" i="8"/>
  <c r="AV285" i="8"/>
  <c r="BI285" i="8"/>
  <c r="BY285" i="8"/>
  <c r="CN285" i="8"/>
  <c r="CZ285" i="8"/>
  <c r="DP285" i="8"/>
  <c r="EC285" i="8"/>
  <c r="AR273" i="8"/>
  <c r="CG273" i="8"/>
  <c r="DX273" i="8"/>
  <c r="U273" i="8"/>
  <c r="BL273" i="8"/>
  <c r="DD273" i="8"/>
  <c r="W254" i="8"/>
  <c r="AH254" i="8"/>
  <c r="AT254" i="8"/>
  <c r="BC254" i="8"/>
  <c r="BN254" i="8"/>
  <c r="BZ254" i="8"/>
  <c r="CI254" i="8"/>
  <c r="CT254" i="8"/>
  <c r="DF254" i="8"/>
  <c r="DO254" i="8"/>
  <c r="DZ254" i="8"/>
  <c r="EL254" i="8"/>
  <c r="R254" i="8"/>
  <c r="AE254" i="8"/>
  <c r="AU254" i="8"/>
  <c r="BJ254" i="8"/>
  <c r="BV254" i="8"/>
  <c r="CL254" i="8"/>
  <c r="CY254" i="8"/>
  <c r="DN254" i="8"/>
  <c r="ED254" i="8"/>
  <c r="Z254" i="8"/>
  <c r="AM254" i="8"/>
  <c r="BB254" i="8"/>
  <c r="BR254" i="8"/>
  <c r="CD254" i="8"/>
  <c r="CQ254" i="8"/>
  <c r="DG254" i="8"/>
  <c r="DV254" i="8"/>
  <c r="EH254" i="8"/>
  <c r="X249" i="8"/>
  <c r="AN249" i="8"/>
  <c r="BD249" i="8"/>
  <c r="BT249" i="8"/>
  <c r="CJ249" i="8"/>
  <c r="CZ249" i="8"/>
  <c r="DP249" i="8"/>
  <c r="EF249" i="8"/>
  <c r="AF249" i="8"/>
  <c r="AZ249" i="8"/>
  <c r="BX249" i="8"/>
  <c r="CR249" i="8"/>
  <c r="DL249" i="8"/>
  <c r="EJ249" i="8"/>
  <c r="T249" i="8"/>
  <c r="AR249" i="8"/>
  <c r="BL249" i="8"/>
  <c r="CF249" i="8"/>
  <c r="DD249" i="8"/>
  <c r="DX249" i="8"/>
  <c r="U223" i="8"/>
  <c r="Z223" i="8"/>
  <c r="AE223" i="8"/>
  <c r="AK223" i="8"/>
  <c r="AP223" i="8"/>
  <c r="AU223" i="8"/>
  <c r="BA223" i="8"/>
  <c r="BF223" i="8"/>
  <c r="BK223" i="8"/>
  <c r="BQ223" i="8"/>
  <c r="BV223" i="8"/>
  <c r="CA223" i="8"/>
  <c r="CG223" i="8"/>
  <c r="CL223" i="8"/>
  <c r="CQ223" i="8"/>
  <c r="CW223" i="8"/>
  <c r="DB223" i="8"/>
  <c r="DG223" i="8"/>
  <c r="DM223" i="8"/>
  <c r="DR223" i="8"/>
  <c r="DW223" i="8"/>
  <c r="EC223" i="8"/>
  <c r="EH223" i="8"/>
  <c r="W223" i="8"/>
  <c r="AD223" i="8"/>
  <c r="AL223" i="8"/>
  <c r="AS223" i="8"/>
  <c r="AY223" i="8"/>
  <c r="BG223" i="8"/>
  <c r="BN223" i="8"/>
  <c r="BU223" i="8"/>
  <c r="CC223" i="8"/>
  <c r="CI223" i="8"/>
  <c r="CP223" i="8"/>
  <c r="CX223" i="8"/>
  <c r="DE223" i="8"/>
  <c r="DK223" i="8"/>
  <c r="DS223" i="8"/>
  <c r="DZ223" i="8"/>
  <c r="EG223" i="8"/>
  <c r="S223" i="8"/>
  <c r="AA223" i="8"/>
  <c r="AH223" i="8"/>
  <c r="AO223" i="8"/>
  <c r="AW223" i="8"/>
  <c r="BC223" i="8"/>
  <c r="BJ223" i="8"/>
  <c r="BR223" i="8"/>
  <c r="BY223" i="8"/>
  <c r="CE223" i="8"/>
  <c r="CM223" i="8"/>
  <c r="CT223" i="8"/>
  <c r="DA223" i="8"/>
  <c r="DI223" i="8"/>
  <c r="DO223" i="8"/>
  <c r="DV223" i="8"/>
  <c r="ED223" i="8"/>
  <c r="EK223" i="8"/>
  <c r="V223" i="8"/>
  <c r="AI223" i="8"/>
  <c r="AX223" i="8"/>
  <c r="BM223" i="8"/>
  <c r="BZ223" i="8"/>
  <c r="CO223" i="8"/>
  <c r="DC223" i="8"/>
  <c r="DQ223" i="8"/>
  <c r="EE223" i="8"/>
  <c r="AC223" i="8"/>
  <c r="AQ223" i="8"/>
  <c r="BE223" i="8"/>
  <c r="BS223" i="8"/>
  <c r="CH223" i="8"/>
  <c r="CU223" i="8"/>
  <c r="DJ223" i="8"/>
  <c r="DY223" i="8"/>
  <c r="EL223" i="8"/>
  <c r="BG218" i="8"/>
  <c r="DH218" i="8"/>
  <c r="AA218" i="8"/>
  <c r="CW218" i="8"/>
  <c r="BQ218" i="8"/>
  <c r="DS218" i="8"/>
  <c r="AK218" i="8"/>
  <c r="S197" i="8"/>
  <c r="AA197" i="8"/>
  <c r="AH197" i="8"/>
  <c r="AO197" i="8"/>
  <c r="AW197" i="8"/>
  <c r="BC197" i="8"/>
  <c r="BJ197" i="8"/>
  <c r="BR197" i="8"/>
  <c r="BY197" i="8"/>
  <c r="CE197" i="8"/>
  <c r="CM197" i="8"/>
  <c r="CT197" i="8"/>
  <c r="DA197" i="8"/>
  <c r="DI197" i="8"/>
  <c r="DO197" i="8"/>
  <c r="DV197" i="8"/>
  <c r="ED197" i="8"/>
  <c r="EK197" i="8"/>
  <c r="V197" i="8"/>
  <c r="AC197" i="8"/>
  <c r="AI197" i="8"/>
  <c r="AQ197" i="8"/>
  <c r="AX197" i="8"/>
  <c r="BE197" i="8"/>
  <c r="BM197" i="8"/>
  <c r="BS197" i="8"/>
  <c r="BZ197" i="8"/>
  <c r="CH197" i="8"/>
  <c r="CO197" i="8"/>
  <c r="CU197" i="8"/>
  <c r="DC197" i="8"/>
  <c r="DJ197" i="8"/>
  <c r="DQ197" i="8"/>
  <c r="DY197" i="8"/>
  <c r="EE197" i="8"/>
  <c r="EL197" i="8"/>
  <c r="W197" i="8"/>
  <c r="AL197" i="8"/>
  <c r="AY197" i="8"/>
  <c r="BN197" i="8"/>
  <c r="CC197" i="8"/>
  <c r="CP197" i="8"/>
  <c r="DE197" i="8"/>
  <c r="DS197" i="8"/>
  <c r="EG197" i="8"/>
  <c r="AD197" i="8"/>
  <c r="AS197" i="8"/>
  <c r="BG197" i="8"/>
  <c r="BU197" i="8"/>
  <c r="CI197" i="8"/>
  <c r="CX197" i="8"/>
  <c r="DK197" i="8"/>
  <c r="DZ197" i="8"/>
  <c r="Y197" i="8"/>
  <c r="BB197" i="8"/>
  <c r="CD197" i="8"/>
  <c r="DF197" i="8"/>
  <c r="EI197" i="8"/>
  <c r="AM197" i="8"/>
  <c r="BO197" i="8"/>
  <c r="CS197" i="8"/>
  <c r="DU197" i="8"/>
  <c r="S171" i="8"/>
  <c r="AE171" i="8"/>
  <c r="AS171" i="8"/>
  <c r="BI171" i="8"/>
  <c r="BU171" i="8"/>
  <c r="CJ171" i="8"/>
  <c r="CZ171" i="8"/>
  <c r="DL171" i="8"/>
  <c r="EA171" i="8"/>
  <c r="T171" i="8"/>
  <c r="AN171" i="8"/>
  <c r="BD171" i="8"/>
  <c r="BY171" i="8"/>
  <c r="CQ171" i="8"/>
  <c r="DK171" i="8"/>
  <c r="EF171" i="8"/>
  <c r="X171" i="8"/>
  <c r="AO171" i="8"/>
  <c r="BK171" i="8"/>
  <c r="CE171" i="8"/>
  <c r="CU171" i="8"/>
  <c r="DP171" i="8"/>
  <c r="EG171" i="8"/>
  <c r="AY171" i="8"/>
  <c r="CF171" i="8"/>
  <c r="DU171" i="8"/>
  <c r="AC171" i="8"/>
  <c r="BO171" i="8"/>
  <c r="DA171" i="8"/>
  <c r="EK171" i="8"/>
  <c r="BT171" i="8"/>
  <c r="AI171" i="8"/>
  <c r="DE171" i="8"/>
  <c r="U142" i="8"/>
  <c r="AE142" i="8"/>
  <c r="AP142" i="8"/>
  <c r="BA142" i="8"/>
  <c r="BK142" i="8"/>
  <c r="BV142" i="8"/>
  <c r="CG142" i="8"/>
  <c r="CQ142" i="8"/>
  <c r="DB142" i="8"/>
  <c r="DM142" i="8"/>
  <c r="DW142" i="8"/>
  <c r="EH142" i="8"/>
  <c r="Y142" i="8"/>
  <c r="AI142" i="8"/>
  <c r="AT142" i="8"/>
  <c r="BE142" i="8"/>
  <c r="BO142" i="8"/>
  <c r="BZ142" i="8"/>
  <c r="CK142" i="8"/>
  <c r="CU142" i="8"/>
  <c r="DF142" i="8"/>
  <c r="DQ142" i="8"/>
  <c r="EA142" i="8"/>
  <c r="EL142" i="8"/>
  <c r="S142" i="8"/>
  <c r="AO142" i="8"/>
  <c r="BJ142" i="8"/>
  <c r="CE142" i="8"/>
  <c r="DA142" i="8"/>
  <c r="DV142" i="8"/>
  <c r="Z142" i="8"/>
  <c r="AU142" i="8"/>
  <c r="BQ142" i="8"/>
  <c r="CL142" i="8"/>
  <c r="DG142" i="8"/>
  <c r="EC142" i="8"/>
  <c r="AY142" i="8"/>
  <c r="CP142" i="8"/>
  <c r="EG142" i="8"/>
  <c r="AD142" i="8"/>
  <c r="BU142" i="8"/>
  <c r="DK142" i="8"/>
  <c r="CA142" i="8"/>
  <c r="AK142" i="8"/>
  <c r="DR142" i="8"/>
  <c r="U128" i="8"/>
  <c r="Z128" i="8"/>
  <c r="AE128" i="8"/>
  <c r="AK128" i="8"/>
  <c r="AP128" i="8"/>
  <c r="AU128" i="8"/>
  <c r="BA128" i="8"/>
  <c r="BF128" i="8"/>
  <c r="BK128" i="8"/>
  <c r="BQ128" i="8"/>
  <c r="BV128" i="8"/>
  <c r="CA128" i="8"/>
  <c r="CG128" i="8"/>
  <c r="CL128" i="8"/>
  <c r="CQ128" i="8"/>
  <c r="CW128" i="8"/>
  <c r="DB128" i="8"/>
  <c r="DG128" i="8"/>
  <c r="DM128" i="8"/>
  <c r="DR128" i="8"/>
  <c r="DW128" i="8"/>
  <c r="EC128" i="8"/>
  <c r="EH128" i="8"/>
  <c r="V128" i="8"/>
  <c r="AA128" i="8"/>
  <c r="AG128" i="8"/>
  <c r="AL128" i="8"/>
  <c r="AQ128" i="8"/>
  <c r="AW128" i="8"/>
  <c r="BB128" i="8"/>
  <c r="BG128" i="8"/>
  <c r="BM128" i="8"/>
  <c r="BR128" i="8"/>
  <c r="BW128" i="8"/>
  <c r="CC128" i="8"/>
  <c r="CH128" i="8"/>
  <c r="CM128" i="8"/>
  <c r="CS128" i="8"/>
  <c r="CX128" i="8"/>
  <c r="DC128" i="8"/>
  <c r="DI128" i="8"/>
  <c r="DN128" i="8"/>
  <c r="DS128" i="8"/>
  <c r="DY128" i="8"/>
  <c r="ED128" i="8"/>
  <c r="EI128" i="8"/>
  <c r="S128" i="8"/>
  <c r="AD128" i="8"/>
  <c r="AO128" i="8"/>
  <c r="AY128" i="8"/>
  <c r="BJ128" i="8"/>
  <c r="BU128" i="8"/>
  <c r="CE128" i="8"/>
  <c r="CP128" i="8"/>
  <c r="DA128" i="8"/>
  <c r="DK128" i="8"/>
  <c r="DV128" i="8"/>
  <c r="EG128" i="8"/>
  <c r="W128" i="8"/>
  <c r="AH128" i="8"/>
  <c r="AS128" i="8"/>
  <c r="BC128" i="8"/>
  <c r="BN128" i="8"/>
  <c r="BY128" i="8"/>
  <c r="CI128" i="8"/>
  <c r="CT128" i="8"/>
  <c r="DE128" i="8"/>
  <c r="DO128" i="8"/>
  <c r="DZ128" i="8"/>
  <c r="EK128" i="8"/>
  <c r="AI128" i="8"/>
  <c r="BE128" i="8"/>
  <c r="BZ128" i="8"/>
  <c r="CU128" i="8"/>
  <c r="DQ128" i="8"/>
  <c r="EL128" i="8"/>
  <c r="Y128" i="8"/>
  <c r="AT128" i="8"/>
  <c r="BO128" i="8"/>
  <c r="CK128" i="8"/>
  <c r="DF128" i="8"/>
  <c r="EA128" i="8"/>
  <c r="AX128" i="8"/>
  <c r="CO128" i="8"/>
  <c r="EE128" i="8"/>
  <c r="AC128" i="8"/>
  <c r="BS128" i="8"/>
  <c r="DJ128" i="8"/>
  <c r="CV119" i="8"/>
  <c r="BG119" i="8"/>
  <c r="U104" i="8"/>
  <c r="Z104" i="8"/>
  <c r="AF104" i="8"/>
  <c r="AK104" i="8"/>
  <c r="AP104" i="8"/>
  <c r="AV104" i="8"/>
  <c r="BA104" i="8"/>
  <c r="BF104" i="8"/>
  <c r="BL104" i="8"/>
  <c r="BQ104" i="8"/>
  <c r="BV104" i="8"/>
  <c r="CB104" i="8"/>
  <c r="CG104" i="8"/>
  <c r="CL104" i="8"/>
  <c r="CR104" i="8"/>
  <c r="CW104" i="8"/>
  <c r="DB104" i="8"/>
  <c r="DH104" i="8"/>
  <c r="DM104" i="8"/>
  <c r="DR104" i="8"/>
  <c r="DX104" i="8"/>
  <c r="EC104" i="8"/>
  <c r="EH104" i="8"/>
  <c r="V104" i="8"/>
  <c r="AC104" i="8"/>
  <c r="AJ104" i="8"/>
  <c r="AR104" i="8"/>
  <c r="AX104" i="8"/>
  <c r="BE104" i="8"/>
  <c r="BM104" i="8"/>
  <c r="BT104" i="8"/>
  <c r="BZ104" i="8"/>
  <c r="CH104" i="8"/>
  <c r="CO104" i="8"/>
  <c r="CV104" i="8"/>
  <c r="DD104" i="8"/>
  <c r="DJ104" i="8"/>
  <c r="DQ104" i="8"/>
  <c r="DY104" i="8"/>
  <c r="EF104" i="8"/>
  <c r="EL104" i="8"/>
  <c r="X104" i="8"/>
  <c r="AD104" i="8"/>
  <c r="AL104" i="8"/>
  <c r="AS104" i="8"/>
  <c r="AZ104" i="8"/>
  <c r="BH104" i="8"/>
  <c r="BN104" i="8"/>
  <c r="BU104" i="8"/>
  <c r="CC104" i="8"/>
  <c r="CJ104" i="8"/>
  <c r="CP104" i="8"/>
  <c r="CX104" i="8"/>
  <c r="DE104" i="8"/>
  <c r="DL104" i="8"/>
  <c r="DT104" i="8"/>
  <c r="DZ104" i="8"/>
  <c r="EG104" i="8"/>
  <c r="Y104" i="8"/>
  <c r="AN104" i="8"/>
  <c r="BB104" i="8"/>
  <c r="BP104" i="8"/>
  <c r="CD104" i="8"/>
  <c r="CS104" i="8"/>
  <c r="DF104" i="8"/>
  <c r="DU104" i="8"/>
  <c r="EJ104" i="8"/>
  <c r="AB104" i="8"/>
  <c r="AO104" i="8"/>
  <c r="BD104" i="8"/>
  <c r="BR104" i="8"/>
  <c r="CF104" i="8"/>
  <c r="CT104" i="8"/>
  <c r="DI104" i="8"/>
  <c r="DV104" i="8"/>
  <c r="EK104" i="8"/>
  <c r="AH104" i="8"/>
  <c r="BJ104" i="8"/>
  <c r="CN104" i="8"/>
  <c r="DP104" i="8"/>
  <c r="T104" i="8"/>
  <c r="AW104" i="8"/>
  <c r="BY104" i="8"/>
  <c r="DA104" i="8"/>
  <c r="ED104" i="8"/>
  <c r="AG104" i="8"/>
  <c r="CK104" i="8"/>
  <c r="BI104" i="8"/>
  <c r="DN104" i="8"/>
  <c r="T440" i="8"/>
  <c r="U437" i="8"/>
  <c r="T432" i="8"/>
  <c r="T430" i="8"/>
  <c r="EF429" i="8"/>
  <c r="DP429" i="8"/>
  <c r="CZ429" i="8"/>
  <c r="CJ429" i="8"/>
  <c r="BT429" i="8"/>
  <c r="BD429" i="8"/>
  <c r="AN429" i="8"/>
  <c r="X429" i="8"/>
  <c r="EH427" i="8"/>
  <c r="DM427" i="8"/>
  <c r="CR427" i="8"/>
  <c r="BV427" i="8"/>
  <c r="BA427" i="8"/>
  <c r="EC425" i="8"/>
  <c r="DR425" i="8"/>
  <c r="DH425" i="8"/>
  <c r="CW425" i="8"/>
  <c r="CL425" i="8"/>
  <c r="CB425" i="8"/>
  <c r="BQ425" i="8"/>
  <c r="BF425" i="8"/>
  <c r="AV425" i="8"/>
  <c r="AK425" i="8"/>
  <c r="Z425" i="8"/>
  <c r="EL423" i="8"/>
  <c r="EG423" i="8"/>
  <c r="EB423" i="8"/>
  <c r="DV423" i="8"/>
  <c r="DQ423" i="8"/>
  <c r="DL423" i="8"/>
  <c r="DF423" i="8"/>
  <c r="DA423" i="8"/>
  <c r="CV423" i="8"/>
  <c r="CP423" i="8"/>
  <c r="CK423" i="8"/>
  <c r="CF423" i="8"/>
  <c r="BZ423" i="8"/>
  <c r="BU423" i="8"/>
  <c r="BP423" i="8"/>
  <c r="BJ423" i="8"/>
  <c r="BE423" i="8"/>
  <c r="AZ423" i="8"/>
  <c r="AT423" i="8"/>
  <c r="AO423" i="8"/>
  <c r="AJ423" i="8"/>
  <c r="AD423" i="8"/>
  <c r="Y423" i="8"/>
  <c r="EJ420" i="8"/>
  <c r="DZ420" i="8"/>
  <c r="DO420" i="8"/>
  <c r="DD420" i="8"/>
  <c r="CT420" i="8"/>
  <c r="CI420" i="8"/>
  <c r="BX420" i="8"/>
  <c r="BN420" i="8"/>
  <c r="BC420" i="8"/>
  <c r="AR420" i="8"/>
  <c r="AH420" i="8"/>
  <c r="W420" i="8"/>
  <c r="EL415" i="8"/>
  <c r="EG415" i="8"/>
  <c r="EB415" i="8"/>
  <c r="DV415" i="8"/>
  <c r="DQ415" i="8"/>
  <c r="DL415" i="8"/>
  <c r="DF415" i="8"/>
  <c r="DA415" i="8"/>
  <c r="CV415" i="8"/>
  <c r="CP415" i="8"/>
  <c r="CK415" i="8"/>
  <c r="CF415" i="8"/>
  <c r="BZ415" i="8"/>
  <c r="BU415" i="8"/>
  <c r="BP415" i="8"/>
  <c r="BJ415" i="8"/>
  <c r="BE415" i="8"/>
  <c r="AZ415" i="8"/>
  <c r="AT415" i="8"/>
  <c r="AO415" i="8"/>
  <c r="AJ415" i="8"/>
  <c r="AD415" i="8"/>
  <c r="Y415" i="8"/>
  <c r="EK413" i="8"/>
  <c r="EC413" i="8"/>
  <c r="DV413" i="8"/>
  <c r="DP413" i="8"/>
  <c r="DH413" i="8"/>
  <c r="DA413" i="8"/>
  <c r="CT413" i="8"/>
  <c r="CL413" i="8"/>
  <c r="CF413" i="8"/>
  <c r="BY413" i="8"/>
  <c r="BQ413" i="8"/>
  <c r="BJ413" i="8"/>
  <c r="BD413" i="8"/>
  <c r="AV413" i="8"/>
  <c r="AO413" i="8"/>
  <c r="AH413" i="8"/>
  <c r="Z413" i="8"/>
  <c r="T413" i="8"/>
  <c r="EJ410" i="8"/>
  <c r="EB410" i="8"/>
  <c r="DV410" i="8"/>
  <c r="DO410" i="8"/>
  <c r="DG410" i="8"/>
  <c r="CZ410" i="8"/>
  <c r="CT410" i="8"/>
  <c r="CL410" i="8"/>
  <c r="CE410" i="8"/>
  <c r="BX410" i="8"/>
  <c r="BP410" i="8"/>
  <c r="BJ410" i="8"/>
  <c r="BC410" i="8"/>
  <c r="AU410" i="8"/>
  <c r="AN410" i="8"/>
  <c r="AH410" i="8"/>
  <c r="Z410" i="8"/>
  <c r="EB408" i="8"/>
  <c r="DG408" i="8"/>
  <c r="CL408" i="8"/>
  <c r="BP408" i="8"/>
  <c r="S406" i="8"/>
  <c r="EK405" i="8"/>
  <c r="EC405" i="8"/>
  <c r="DV405" i="8"/>
  <c r="DP405" i="8"/>
  <c r="DH405" i="8"/>
  <c r="DA405" i="8"/>
  <c r="CT405" i="8"/>
  <c r="CL405" i="8"/>
  <c r="CF405" i="8"/>
  <c r="BY405" i="8"/>
  <c r="BQ405" i="8"/>
  <c r="BJ405" i="8"/>
  <c r="BD405" i="8"/>
  <c r="AV405" i="8"/>
  <c r="AO405" i="8"/>
  <c r="AH405" i="8"/>
  <c r="Z405" i="8"/>
  <c r="T405" i="8"/>
  <c r="EH403" i="8"/>
  <c r="DM403" i="8"/>
  <c r="CR403" i="8"/>
  <c r="BV403" i="8"/>
  <c r="BA403" i="8"/>
  <c r="AF403" i="8"/>
  <c r="V394" i="8"/>
  <c r="EH392" i="8"/>
  <c r="DL392" i="8"/>
  <c r="CQ392" i="8"/>
  <c r="BV392" i="8"/>
  <c r="EI390" i="8"/>
  <c r="DN390" i="8"/>
  <c r="CR390" i="8"/>
  <c r="BW390" i="8"/>
  <c r="BB390" i="8"/>
  <c r="AF390" i="8"/>
  <c r="ED388" i="8"/>
  <c r="DS388" i="8"/>
  <c r="DH388" i="8"/>
  <c r="CX388" i="8"/>
  <c r="CM388" i="8"/>
  <c r="CB388" i="8"/>
  <c r="BR388" i="8"/>
  <c r="BG388" i="8"/>
  <c r="AV388" i="8"/>
  <c r="AL388" i="8"/>
  <c r="W388" i="8"/>
  <c r="DR384" i="8"/>
  <c r="CV384" i="8"/>
  <c r="CA384" i="8"/>
  <c r="BF384" i="8"/>
  <c r="EJ380" i="8"/>
  <c r="DX380" i="8"/>
  <c r="DN380" i="8"/>
  <c r="DD380" i="8"/>
  <c r="CR380" i="8"/>
  <c r="CH380" i="8"/>
  <c r="BX380" i="8"/>
  <c r="BL380" i="8"/>
  <c r="BB380" i="8"/>
  <c r="AR380" i="8"/>
  <c r="AF380" i="8"/>
  <c r="V380" i="8"/>
  <c r="U376" i="8"/>
  <c r="EJ375" i="8"/>
  <c r="EB375" i="8"/>
  <c r="DT375" i="8"/>
  <c r="DL375" i="8"/>
  <c r="DD375" i="8"/>
  <c r="CV375" i="8"/>
  <c r="CN375" i="8"/>
  <c r="CF375" i="8"/>
  <c r="BX375" i="8"/>
  <c r="BP375" i="8"/>
  <c r="BH375" i="8"/>
  <c r="AZ375" i="8"/>
  <c r="AR375" i="8"/>
  <c r="AJ375" i="8"/>
  <c r="AB375" i="8"/>
  <c r="EF373" i="8"/>
  <c r="CZ373" i="8"/>
  <c r="BT373" i="8"/>
  <c r="DX369" i="8"/>
  <c r="CR369" i="8"/>
  <c r="BL369" i="8"/>
  <c r="EH361" i="8"/>
  <c r="EC361" i="8"/>
  <c r="DX361" i="8"/>
  <c r="DR361" i="8"/>
  <c r="DM361" i="8"/>
  <c r="DH361" i="8"/>
  <c r="DB361" i="8"/>
  <c r="CW361" i="8"/>
  <c r="CR361" i="8"/>
  <c r="CL361" i="8"/>
  <c r="CG361" i="8"/>
  <c r="CB361" i="8"/>
  <c r="BV361" i="8"/>
  <c r="BQ361" i="8"/>
  <c r="BL361" i="8"/>
  <c r="BF361" i="8"/>
  <c r="BA361" i="8"/>
  <c r="AV361" i="8"/>
  <c r="AP361" i="8"/>
  <c r="AK361" i="8"/>
  <c r="AF361" i="8"/>
  <c r="Z361" i="8"/>
  <c r="CW359" i="8"/>
  <c r="BF359" i="8"/>
  <c r="EH356" i="8"/>
  <c r="DW356" i="8"/>
  <c r="DL356" i="8"/>
  <c r="DB356" i="8"/>
  <c r="CQ356" i="8"/>
  <c r="CF356" i="8"/>
  <c r="BV356" i="8"/>
  <c r="BK356" i="8"/>
  <c r="AZ356" i="8"/>
  <c r="AP356" i="8"/>
  <c r="AE356" i="8"/>
  <c r="EI354" i="8"/>
  <c r="DS354" i="8"/>
  <c r="DF354" i="8"/>
  <c r="CR354" i="8"/>
  <c r="CB354" i="8"/>
  <c r="BO354" i="8"/>
  <c r="BB354" i="8"/>
  <c r="AL354" i="8"/>
  <c r="X354" i="8"/>
  <c r="EB352" i="8"/>
  <c r="DG352" i="8"/>
  <c r="CL352" i="8"/>
  <c r="BP352" i="8"/>
  <c r="AU352" i="8"/>
  <c r="EL349" i="8"/>
  <c r="ED349" i="8"/>
  <c r="DX349" i="8"/>
  <c r="DQ349" i="8"/>
  <c r="DI349" i="8"/>
  <c r="DB349" i="8"/>
  <c r="CV349" i="8"/>
  <c r="CN349" i="8"/>
  <c r="CG349" i="8"/>
  <c r="BZ349" i="8"/>
  <c r="BR349" i="8"/>
  <c r="BL349" i="8"/>
  <c r="BE349" i="8"/>
  <c r="AW349" i="8"/>
  <c r="AP349" i="8"/>
  <c r="AJ349" i="8"/>
  <c r="AB349" i="8"/>
  <c r="EI342" i="8"/>
  <c r="EA342" i="8"/>
  <c r="DS342" i="8"/>
  <c r="DK342" i="8"/>
  <c r="DC342" i="8"/>
  <c r="CU342" i="8"/>
  <c r="CM342" i="8"/>
  <c r="CE342" i="8"/>
  <c r="BW342" i="8"/>
  <c r="BO342" i="8"/>
  <c r="BG342" i="8"/>
  <c r="AY342" i="8"/>
  <c r="AQ342" i="8"/>
  <c r="AI342" i="8"/>
  <c r="AA342" i="8"/>
  <c r="EK337" i="8"/>
  <c r="DY337" i="8"/>
  <c r="DP337" i="8"/>
  <c r="DE337" i="8"/>
  <c r="CS337" i="8"/>
  <c r="CJ337" i="8"/>
  <c r="BY337" i="8"/>
  <c r="BM337" i="8"/>
  <c r="BD337" i="8"/>
  <c r="AS337" i="8"/>
  <c r="AG337" i="8"/>
  <c r="EI334" i="8"/>
  <c r="EA334" i="8"/>
  <c r="DS334" i="8"/>
  <c r="DK334" i="8"/>
  <c r="DC334" i="8"/>
  <c r="CU334" i="8"/>
  <c r="CM334" i="8"/>
  <c r="CE334" i="8"/>
  <c r="BW334" i="8"/>
  <c r="BO334" i="8"/>
  <c r="BG334" i="8"/>
  <c r="AY334" i="8"/>
  <c r="AQ334" i="8"/>
  <c r="AI334" i="8"/>
  <c r="AA334" i="8"/>
  <c r="V332" i="8"/>
  <c r="AE332" i="8"/>
  <c r="AQ332" i="8"/>
  <c r="BB332" i="8"/>
  <c r="BK332" i="8"/>
  <c r="BW332" i="8"/>
  <c r="CH332" i="8"/>
  <c r="CQ332" i="8"/>
  <c r="DC332" i="8"/>
  <c r="DN332" i="8"/>
  <c r="DW332" i="8"/>
  <c r="EI332" i="8"/>
  <c r="U327" i="8"/>
  <c r="AC327" i="8"/>
  <c r="AK327" i="8"/>
  <c r="AS327" i="8"/>
  <c r="BA327" i="8"/>
  <c r="BI327" i="8"/>
  <c r="BQ327" i="8"/>
  <c r="BY327" i="8"/>
  <c r="CG327" i="8"/>
  <c r="CO327" i="8"/>
  <c r="CW327" i="8"/>
  <c r="DE327" i="8"/>
  <c r="DM327" i="8"/>
  <c r="DU327" i="8"/>
  <c r="EC327" i="8"/>
  <c r="EK327" i="8"/>
  <c r="EG325" i="8"/>
  <c r="DU325" i="8"/>
  <c r="DE325" i="8"/>
  <c r="CR325" i="8"/>
  <c r="CC325" i="8"/>
  <c r="BM325" i="8"/>
  <c r="BA325" i="8"/>
  <c r="AN325" i="8"/>
  <c r="X325" i="8"/>
  <c r="EH322" i="8"/>
  <c r="DW322" i="8"/>
  <c r="DK322" i="8"/>
  <c r="DB322" i="8"/>
  <c r="CQ322" i="8"/>
  <c r="CE322" i="8"/>
  <c r="BV322" i="8"/>
  <c r="BK322" i="8"/>
  <c r="AY322" i="8"/>
  <c r="AP322" i="8"/>
  <c r="AE322" i="8"/>
  <c r="S322" i="8"/>
  <c r="EF317" i="8"/>
  <c r="DI317" i="8"/>
  <c r="CO317" i="8"/>
  <c r="BT317" i="8"/>
  <c r="AW317" i="8"/>
  <c r="AC317" i="8"/>
  <c r="EE314" i="8"/>
  <c r="DO314" i="8"/>
  <c r="CY314" i="8"/>
  <c r="CI314" i="8"/>
  <c r="BS314" i="8"/>
  <c r="BC314" i="8"/>
  <c r="AM314" i="8"/>
  <c r="W314" i="8"/>
  <c r="Y309" i="8"/>
  <c r="AK309" i="8"/>
  <c r="AV309" i="8"/>
  <c r="BE309" i="8"/>
  <c r="BQ309" i="8"/>
  <c r="CB309" i="8"/>
  <c r="CK309" i="8"/>
  <c r="CW309" i="8"/>
  <c r="DH309" i="8"/>
  <c r="DQ309" i="8"/>
  <c r="EC309" i="8"/>
  <c r="U309" i="8"/>
  <c r="AF309" i="8"/>
  <c r="AO309" i="8"/>
  <c r="BA309" i="8"/>
  <c r="BL309" i="8"/>
  <c r="BU309" i="8"/>
  <c r="CG309" i="8"/>
  <c r="CR309" i="8"/>
  <c r="DA309" i="8"/>
  <c r="DM309" i="8"/>
  <c r="DX309" i="8"/>
  <c r="EG309" i="8"/>
  <c r="V306" i="8"/>
  <c r="AD306" i="8"/>
  <c r="AL306" i="8"/>
  <c r="AT306" i="8"/>
  <c r="BB306" i="8"/>
  <c r="BJ306" i="8"/>
  <c r="BR306" i="8"/>
  <c r="BZ306" i="8"/>
  <c r="CH306" i="8"/>
  <c r="CP306" i="8"/>
  <c r="CX306" i="8"/>
  <c r="DF306" i="8"/>
  <c r="DN306" i="8"/>
  <c r="DV306" i="8"/>
  <c r="ED306" i="8"/>
  <c r="EL306" i="8"/>
  <c r="R306" i="8"/>
  <c r="Z306" i="8"/>
  <c r="AH306" i="8"/>
  <c r="AP306" i="8"/>
  <c r="AX306" i="8"/>
  <c r="BF306" i="8"/>
  <c r="BN306" i="8"/>
  <c r="BV306" i="8"/>
  <c r="CD306" i="8"/>
  <c r="CL306" i="8"/>
  <c r="CT306" i="8"/>
  <c r="DB306" i="8"/>
  <c r="DJ306" i="8"/>
  <c r="DR306" i="8"/>
  <c r="DZ306" i="8"/>
  <c r="EH306" i="8"/>
  <c r="EF301" i="8"/>
  <c r="DI301" i="8"/>
  <c r="CO301" i="8"/>
  <c r="BT301" i="8"/>
  <c r="AW301" i="8"/>
  <c r="AC301" i="8"/>
  <c r="DN300" i="8"/>
  <c r="BW300" i="8"/>
  <c r="AH300" i="8"/>
  <c r="CW297" i="8"/>
  <c r="EA296" i="8"/>
  <c r="DF296" i="8"/>
  <c r="CL296" i="8"/>
  <c r="BO296" i="8"/>
  <c r="AT296" i="8"/>
  <c r="Z296" i="8"/>
  <c r="T293" i="8"/>
  <c r="AC293" i="8"/>
  <c r="AN293" i="8"/>
  <c r="AZ293" i="8"/>
  <c r="BI293" i="8"/>
  <c r="BT293" i="8"/>
  <c r="CF293" i="8"/>
  <c r="CO293" i="8"/>
  <c r="CZ293" i="8"/>
  <c r="DL293" i="8"/>
  <c r="DU293" i="8"/>
  <c r="EF293" i="8"/>
  <c r="X293" i="8"/>
  <c r="AJ293" i="8"/>
  <c r="AS293" i="8"/>
  <c r="BD293" i="8"/>
  <c r="BP293" i="8"/>
  <c r="BY293" i="8"/>
  <c r="CJ293" i="8"/>
  <c r="CV293" i="8"/>
  <c r="DE293" i="8"/>
  <c r="DP293" i="8"/>
  <c r="EB293" i="8"/>
  <c r="EK293" i="8"/>
  <c r="EF287" i="8"/>
  <c r="DI287" i="8"/>
  <c r="CN287" i="8"/>
  <c r="BT287" i="8"/>
  <c r="AW287" i="8"/>
  <c r="AB287" i="8"/>
  <c r="DL285" i="8"/>
  <c r="CJ285" i="8"/>
  <c r="BH285" i="8"/>
  <c r="AC285" i="8"/>
  <c r="AX284" i="8"/>
  <c r="CM284" i="8"/>
  <c r="ED284" i="8"/>
  <c r="AA284" i="8"/>
  <c r="BR284" i="8"/>
  <c r="DJ284" i="8"/>
  <c r="AB279" i="8"/>
  <c r="AR279" i="8"/>
  <c r="BE279" i="8"/>
  <c r="BT279" i="8"/>
  <c r="CJ279" i="8"/>
  <c r="CV279" i="8"/>
  <c r="DI279" i="8"/>
  <c r="DY279" i="8"/>
  <c r="X279" i="8"/>
  <c r="AJ279" i="8"/>
  <c r="AW279" i="8"/>
  <c r="BM279" i="8"/>
  <c r="CB279" i="8"/>
  <c r="CN279" i="8"/>
  <c r="DD279" i="8"/>
  <c r="DQ279" i="8"/>
  <c r="EF279" i="8"/>
  <c r="BR276" i="8"/>
  <c r="AA276" i="8"/>
  <c r="DJ276" i="8"/>
  <c r="BH273" i="8"/>
  <c r="Z272" i="8"/>
  <c r="AP272" i="8"/>
  <c r="BB272" i="8"/>
  <c r="BO272" i="8"/>
  <c r="CE272" i="8"/>
  <c r="CT272" i="8"/>
  <c r="DF272" i="8"/>
  <c r="DV272" i="8"/>
  <c r="EI272" i="8"/>
  <c r="S272" i="8"/>
  <c r="AH272" i="8"/>
  <c r="AT272" i="8"/>
  <c r="BJ272" i="8"/>
  <c r="BW272" i="8"/>
  <c r="CL272" i="8"/>
  <c r="DB272" i="8"/>
  <c r="DN272" i="8"/>
  <c r="EA272" i="8"/>
  <c r="V262" i="8"/>
  <c r="AH262" i="8"/>
  <c r="AU262" i="8"/>
  <c r="BK262" i="8"/>
  <c r="BZ262" i="8"/>
  <c r="CL262" i="8"/>
  <c r="DB262" i="8"/>
  <c r="DO262" i="8"/>
  <c r="ED262" i="8"/>
  <c r="AE262" i="8"/>
  <c r="BB262" i="8"/>
  <c r="BR262" i="8"/>
  <c r="CI262" i="8"/>
  <c r="DF262" i="8"/>
  <c r="DW262" i="8"/>
  <c r="W262" i="8"/>
  <c r="AP262" i="8"/>
  <c r="BF262" i="8"/>
  <c r="CA262" i="8"/>
  <c r="CT262" i="8"/>
  <c r="DN262" i="8"/>
  <c r="EH262" i="8"/>
  <c r="AB257" i="8"/>
  <c r="AV257" i="8"/>
  <c r="BQ257" i="8"/>
  <c r="CN257" i="8"/>
  <c r="DH257" i="8"/>
  <c r="EC257" i="8"/>
  <c r="U257" i="8"/>
  <c r="BA257" i="8"/>
  <c r="CB257" i="8"/>
  <c r="DD257" i="8"/>
  <c r="EJ257" i="8"/>
  <c r="AK257" i="8"/>
  <c r="BL257" i="8"/>
  <c r="CR257" i="8"/>
  <c r="DT257" i="8"/>
  <c r="DJ254" i="8"/>
  <c r="CH254" i="8"/>
  <c r="BF254" i="8"/>
  <c r="AD254" i="8"/>
  <c r="DT249" i="8"/>
  <c r="CB249" i="8"/>
  <c r="AJ249" i="8"/>
  <c r="AD233" i="8"/>
  <c r="AY233" i="8"/>
  <c r="BU233" i="8"/>
  <c r="CP233" i="8"/>
  <c r="DK233" i="8"/>
  <c r="EG233" i="8"/>
  <c r="AI233" i="8"/>
  <c r="BJ233" i="8"/>
  <c r="CK233" i="8"/>
  <c r="DQ233" i="8"/>
  <c r="S233" i="8"/>
  <c r="AT233" i="8"/>
  <c r="BZ233" i="8"/>
  <c r="DA233" i="8"/>
  <c r="EA233" i="8"/>
  <c r="BE233" i="8"/>
  <c r="DF233" i="8"/>
  <c r="Y233" i="8"/>
  <c r="CE233" i="8"/>
  <c r="EL233" i="8"/>
  <c r="DN223" i="8"/>
  <c r="CK223" i="8"/>
  <c r="BI223" i="8"/>
  <c r="AG223" i="8"/>
  <c r="CY197" i="8"/>
  <c r="AT197" i="8"/>
  <c r="CO171" i="8"/>
  <c r="CW142" i="8"/>
  <c r="X131" i="8"/>
  <c r="AM131" i="8"/>
  <c r="BA131" i="8"/>
  <c r="BO131" i="8"/>
  <c r="CC131" i="8"/>
  <c r="CR131" i="8"/>
  <c r="DE131" i="8"/>
  <c r="DT131" i="8"/>
  <c r="EI131" i="8"/>
  <c r="AC131" i="8"/>
  <c r="AR131" i="8"/>
  <c r="BG131" i="8"/>
  <c r="BT131" i="8"/>
  <c r="CI131" i="8"/>
  <c r="CW131" i="8"/>
  <c r="DK131" i="8"/>
  <c r="DY131" i="8"/>
  <c r="W131" i="8"/>
  <c r="AY131" i="8"/>
  <c r="CB131" i="8"/>
  <c r="DD131" i="8"/>
  <c r="EF131" i="8"/>
  <c r="AF131" i="8"/>
  <c r="BH131" i="8"/>
  <c r="CJ131" i="8"/>
  <c r="DM131" i="8"/>
  <c r="BM131" i="8"/>
  <c r="DS131" i="8"/>
  <c r="AK131" i="8"/>
  <c r="CO131" i="8"/>
  <c r="CY131" i="8"/>
  <c r="AS131" i="8"/>
  <c r="BI128" i="8"/>
  <c r="BX104" i="8"/>
  <c r="BD251" i="8"/>
  <c r="DP251" i="8"/>
  <c r="X243" i="8"/>
  <c r="CJ243" i="8"/>
  <c r="BD243" i="8"/>
  <c r="DP243" i="8"/>
  <c r="V242" i="8"/>
  <c r="AP242" i="8"/>
  <c r="BJ242" i="8"/>
  <c r="CH242" i="8"/>
  <c r="DB242" i="8"/>
  <c r="DV242" i="8"/>
  <c r="AD242" i="8"/>
  <c r="BB242" i="8"/>
  <c r="BV242" i="8"/>
  <c r="CP242" i="8"/>
  <c r="DN242" i="8"/>
  <c r="EH242" i="8"/>
  <c r="AN239" i="8"/>
  <c r="BT239" i="8"/>
  <c r="CZ239" i="8"/>
  <c r="EF239" i="8"/>
  <c r="AV239" i="8"/>
  <c r="CJ239" i="8"/>
  <c r="DX239" i="8"/>
  <c r="X239" i="8"/>
  <c r="BL239" i="8"/>
  <c r="DH239" i="8"/>
  <c r="Z238" i="8"/>
  <c r="AP238" i="8"/>
  <c r="BF238" i="8"/>
  <c r="BV238" i="8"/>
  <c r="CL238" i="8"/>
  <c r="DB238" i="8"/>
  <c r="DR238" i="8"/>
  <c r="EH238" i="8"/>
  <c r="AD238" i="8"/>
  <c r="AX238" i="8"/>
  <c r="BR238" i="8"/>
  <c r="CP238" i="8"/>
  <c r="DJ238" i="8"/>
  <c r="ED238" i="8"/>
  <c r="R238" i="8"/>
  <c r="AL238" i="8"/>
  <c r="BJ238" i="8"/>
  <c r="CD238" i="8"/>
  <c r="CX238" i="8"/>
  <c r="DV238" i="8"/>
  <c r="X235" i="8"/>
  <c r="CJ235" i="8"/>
  <c r="AV235" i="8"/>
  <c r="DP235" i="8"/>
  <c r="CB235" i="8"/>
  <c r="BG234" i="8"/>
  <c r="DF234" i="8"/>
  <c r="AA234" i="8"/>
  <c r="CW234" i="8"/>
  <c r="BQ234" i="8"/>
  <c r="ED234" i="8"/>
  <c r="S224" i="8"/>
  <c r="Y224" i="8"/>
  <c r="AG224" i="8"/>
  <c r="AN224" i="8"/>
  <c r="AU224" i="8"/>
  <c r="BC224" i="8"/>
  <c r="BI224" i="8"/>
  <c r="BP224" i="8"/>
  <c r="BX224" i="8"/>
  <c r="CE224" i="8"/>
  <c r="CK224" i="8"/>
  <c r="CS224" i="8"/>
  <c r="CZ224" i="8"/>
  <c r="DG224" i="8"/>
  <c r="DO224" i="8"/>
  <c r="DU224" i="8"/>
  <c r="EB224" i="8"/>
  <c r="EJ224" i="8"/>
  <c r="T224" i="8"/>
  <c r="AC224" i="8"/>
  <c r="AM224" i="8"/>
  <c r="AW224" i="8"/>
  <c r="BE224" i="8"/>
  <c r="BO224" i="8"/>
  <c r="BY224" i="8"/>
  <c r="CI224" i="8"/>
  <c r="CQ224" i="8"/>
  <c r="DA224" i="8"/>
  <c r="DK224" i="8"/>
  <c r="DT224" i="8"/>
  <c r="EE224" i="8"/>
  <c r="X224" i="8"/>
  <c r="AI224" i="8"/>
  <c r="AR224" i="8"/>
  <c r="AZ224" i="8"/>
  <c r="BK224" i="8"/>
  <c r="BT224" i="8"/>
  <c r="CC224" i="8"/>
  <c r="CN224" i="8"/>
  <c r="CV224" i="8"/>
  <c r="DE224" i="8"/>
  <c r="DP224" i="8"/>
  <c r="DY224" i="8"/>
  <c r="EG224" i="8"/>
  <c r="S216" i="8"/>
  <c r="Y216" i="8"/>
  <c r="AG216" i="8"/>
  <c r="AN216" i="8"/>
  <c r="AU216" i="8"/>
  <c r="BC216" i="8"/>
  <c r="BI216" i="8"/>
  <c r="BP216" i="8"/>
  <c r="BX216" i="8"/>
  <c r="CE216" i="8"/>
  <c r="CK216" i="8"/>
  <c r="CS216" i="8"/>
  <c r="CZ216" i="8"/>
  <c r="DG216" i="8"/>
  <c r="DO216" i="8"/>
  <c r="DU216" i="8"/>
  <c r="EB216" i="8"/>
  <c r="EJ216" i="8"/>
  <c r="X216" i="8"/>
  <c r="AI216" i="8"/>
  <c r="AR216" i="8"/>
  <c r="AZ216" i="8"/>
  <c r="BK216" i="8"/>
  <c r="BT216" i="8"/>
  <c r="CC216" i="8"/>
  <c r="CN216" i="8"/>
  <c r="CV216" i="8"/>
  <c r="DE216" i="8"/>
  <c r="DP216" i="8"/>
  <c r="DY216" i="8"/>
  <c r="EG216" i="8"/>
  <c r="T216" i="8"/>
  <c r="AC216" i="8"/>
  <c r="AM216" i="8"/>
  <c r="AW216" i="8"/>
  <c r="BE216" i="8"/>
  <c r="BO216" i="8"/>
  <c r="BY216" i="8"/>
  <c r="CI216" i="8"/>
  <c r="CQ216" i="8"/>
  <c r="DA216" i="8"/>
  <c r="DK216" i="8"/>
  <c r="DT216" i="8"/>
  <c r="EE216" i="8"/>
  <c r="X214" i="8"/>
  <c r="AS214" i="8"/>
  <c r="BO214" i="8"/>
  <c r="CJ214" i="8"/>
  <c r="DE214" i="8"/>
  <c r="EA214" i="8"/>
  <c r="AI214" i="8"/>
  <c r="BI214" i="8"/>
  <c r="CO214" i="8"/>
  <c r="DP214" i="8"/>
  <c r="S214" i="8"/>
  <c r="AY214" i="8"/>
  <c r="BY214" i="8"/>
  <c r="CZ214" i="8"/>
  <c r="EF214" i="8"/>
  <c r="X206" i="8"/>
  <c r="AS206" i="8"/>
  <c r="BO206" i="8"/>
  <c r="CJ206" i="8"/>
  <c r="DE206" i="8"/>
  <c r="EA206" i="8"/>
  <c r="AC206" i="8"/>
  <c r="AY206" i="8"/>
  <c r="BT206" i="8"/>
  <c r="CO206" i="8"/>
  <c r="DK206" i="8"/>
  <c r="EF206" i="8"/>
  <c r="S206" i="8"/>
  <c r="BI206" i="8"/>
  <c r="CZ206" i="8"/>
  <c r="AN206" i="8"/>
  <c r="CE206" i="8"/>
  <c r="DU206" i="8"/>
  <c r="Y196" i="8"/>
  <c r="BP196" i="8"/>
  <c r="CK196" i="8"/>
  <c r="S193" i="8"/>
  <c r="AO193" i="8"/>
  <c r="BJ193" i="8"/>
  <c r="CE193" i="8"/>
  <c r="DA193" i="8"/>
  <c r="DV193" i="8"/>
  <c r="Y193" i="8"/>
  <c r="AT193" i="8"/>
  <c r="BO193" i="8"/>
  <c r="CK193" i="8"/>
  <c r="DF193" i="8"/>
  <c r="EA193" i="8"/>
  <c r="AY193" i="8"/>
  <c r="CP193" i="8"/>
  <c r="EG193" i="8"/>
  <c r="AD193" i="8"/>
  <c r="BU193" i="8"/>
  <c r="DK193" i="8"/>
  <c r="U164" i="8"/>
  <c r="AA164" i="8"/>
  <c r="AI164" i="8"/>
  <c r="AP164" i="8"/>
  <c r="AW164" i="8"/>
  <c r="BE164" i="8"/>
  <c r="BK164" i="8"/>
  <c r="BR164" i="8"/>
  <c r="BZ164" i="8"/>
  <c r="CG164" i="8"/>
  <c r="CM164" i="8"/>
  <c r="CU164" i="8"/>
  <c r="DB164" i="8"/>
  <c r="DI164" i="8"/>
  <c r="DQ164" i="8"/>
  <c r="DW164" i="8"/>
  <c r="ED164" i="8"/>
  <c r="EL164" i="8"/>
  <c r="S164" i="8"/>
  <c r="AD164" i="8"/>
  <c r="AL164" i="8"/>
  <c r="AU164" i="8"/>
  <c r="BF164" i="8"/>
  <c r="BO164" i="8"/>
  <c r="BW164" i="8"/>
  <c r="CH164" i="8"/>
  <c r="CQ164" i="8"/>
  <c r="DA164" i="8"/>
  <c r="DK164" i="8"/>
  <c r="DS164" i="8"/>
  <c r="EC164" i="8"/>
  <c r="V164" i="8"/>
  <c r="AE164" i="8"/>
  <c r="AO164" i="8"/>
  <c r="AY164" i="8"/>
  <c r="BG164" i="8"/>
  <c r="BQ164" i="8"/>
  <c r="CA164" i="8"/>
  <c r="CK164" i="8"/>
  <c r="CS164" i="8"/>
  <c r="DC164" i="8"/>
  <c r="DM164" i="8"/>
  <c r="DV164" i="8"/>
  <c r="EG164" i="8"/>
  <c r="Y164" i="8"/>
  <c r="AQ164" i="8"/>
  <c r="BJ164" i="8"/>
  <c r="CC164" i="8"/>
  <c r="CW164" i="8"/>
  <c r="DN164" i="8"/>
  <c r="EH164" i="8"/>
  <c r="AG164" i="8"/>
  <c r="BA164" i="8"/>
  <c r="BU164" i="8"/>
  <c r="CL164" i="8"/>
  <c r="DF164" i="8"/>
  <c r="DY164" i="8"/>
  <c r="T155" i="8"/>
  <c r="AU155" i="8"/>
  <c r="BU155" i="8"/>
  <c r="DA155" i="8"/>
  <c r="EB155" i="8"/>
  <c r="AE155" i="8"/>
  <c r="BP155" i="8"/>
  <c r="DG155" i="8"/>
  <c r="AO155" i="8"/>
  <c r="CF155" i="8"/>
  <c r="DL155" i="8"/>
  <c r="Y155" i="8"/>
  <c r="CQ155" i="8"/>
  <c r="BK155" i="8"/>
  <c r="EG155" i="8"/>
  <c r="T127" i="8"/>
  <c r="AE127" i="8"/>
  <c r="AO127" i="8"/>
  <c r="AZ127" i="8"/>
  <c r="BK127" i="8"/>
  <c r="BU127" i="8"/>
  <c r="CF127" i="8"/>
  <c r="CQ127" i="8"/>
  <c r="CW127" i="8"/>
  <c r="DE127" i="8"/>
  <c r="DL127" i="8"/>
  <c r="DS127" i="8"/>
  <c r="EA127" i="8"/>
  <c r="EG127" i="8"/>
  <c r="X127" i="8"/>
  <c r="AI127" i="8"/>
  <c r="AS127" i="8"/>
  <c r="BD127" i="8"/>
  <c r="BO127" i="8"/>
  <c r="BY127" i="8"/>
  <c r="CJ127" i="8"/>
  <c r="CR127" i="8"/>
  <c r="CZ127" i="8"/>
  <c r="DG127" i="8"/>
  <c r="DM127" i="8"/>
  <c r="DU127" i="8"/>
  <c r="EB127" i="8"/>
  <c r="EI127" i="8"/>
  <c r="S127" i="8"/>
  <c r="AN127" i="8"/>
  <c r="BI127" i="8"/>
  <c r="CE127" i="8"/>
  <c r="CV127" i="8"/>
  <c r="DK127" i="8"/>
  <c r="DX127" i="8"/>
  <c r="Y127" i="8"/>
  <c r="AU127" i="8"/>
  <c r="BP127" i="8"/>
  <c r="CK127" i="8"/>
  <c r="DA127" i="8"/>
  <c r="DP127" i="8"/>
  <c r="EC127" i="8"/>
  <c r="AC127" i="8"/>
  <c r="BT127" i="8"/>
  <c r="DC127" i="8"/>
  <c r="EF127" i="8"/>
  <c r="AY127" i="8"/>
  <c r="CO127" i="8"/>
  <c r="DQ127" i="8"/>
  <c r="AE78" i="8"/>
  <c r="BZ78" i="8"/>
  <c r="DV78" i="8"/>
  <c r="AD78" i="8"/>
  <c r="CP78" i="8"/>
  <c r="EL78" i="8"/>
  <c r="AT78" i="8"/>
  <c r="CQ78" i="8"/>
  <c r="BK78" i="8"/>
  <c r="DF78" i="8"/>
  <c r="DW78" i="8"/>
  <c r="BJ78" i="8"/>
  <c r="EK319" i="8"/>
  <c r="EC319" i="8"/>
  <c r="DU319" i="8"/>
  <c r="DM319" i="8"/>
  <c r="DE319" i="8"/>
  <c r="CW319" i="8"/>
  <c r="CO319" i="8"/>
  <c r="CG319" i="8"/>
  <c r="BY319" i="8"/>
  <c r="BQ319" i="8"/>
  <c r="BI319" i="8"/>
  <c r="BA319" i="8"/>
  <c r="AS319" i="8"/>
  <c r="AK319" i="8"/>
  <c r="AC319" i="8"/>
  <c r="EI316" i="8"/>
  <c r="DW316" i="8"/>
  <c r="DN316" i="8"/>
  <c r="DC316" i="8"/>
  <c r="CQ316" i="8"/>
  <c r="CH316" i="8"/>
  <c r="BW316" i="8"/>
  <c r="BK316" i="8"/>
  <c r="BB316" i="8"/>
  <c r="AQ316" i="8"/>
  <c r="AE316" i="8"/>
  <c r="EK311" i="8"/>
  <c r="EC311" i="8"/>
  <c r="DU311" i="8"/>
  <c r="DM311" i="8"/>
  <c r="DE311" i="8"/>
  <c r="CW311" i="8"/>
  <c r="CO311" i="8"/>
  <c r="CG311" i="8"/>
  <c r="BY311" i="8"/>
  <c r="BQ311" i="8"/>
  <c r="BI311" i="8"/>
  <c r="BA311" i="8"/>
  <c r="AS311" i="8"/>
  <c r="AK311" i="8"/>
  <c r="AC311" i="8"/>
  <c r="EI308" i="8"/>
  <c r="DW308" i="8"/>
  <c r="DN308" i="8"/>
  <c r="DC308" i="8"/>
  <c r="CQ308" i="8"/>
  <c r="CH308" i="8"/>
  <c r="BW308" i="8"/>
  <c r="BK308" i="8"/>
  <c r="BB308" i="8"/>
  <c r="AQ308" i="8"/>
  <c r="AE308" i="8"/>
  <c r="EK303" i="8"/>
  <c r="EC303" i="8"/>
  <c r="DU303" i="8"/>
  <c r="DM303" i="8"/>
  <c r="DE303" i="8"/>
  <c r="CW303" i="8"/>
  <c r="CO303" i="8"/>
  <c r="CG303" i="8"/>
  <c r="BY303" i="8"/>
  <c r="BQ303" i="8"/>
  <c r="BI303" i="8"/>
  <c r="BA303" i="8"/>
  <c r="AS303" i="8"/>
  <c r="AK303" i="8"/>
  <c r="AC303" i="8"/>
  <c r="DQ299" i="8"/>
  <c r="CB299" i="8"/>
  <c r="EH294" i="8"/>
  <c r="DR294" i="8"/>
  <c r="DF294" i="8"/>
  <c r="CQ294" i="8"/>
  <c r="CA294" i="8"/>
  <c r="BN294" i="8"/>
  <c r="BB294" i="8"/>
  <c r="AL294" i="8"/>
  <c r="EB283" i="8"/>
  <c r="DH283" i="8"/>
  <c r="CK283" i="8"/>
  <c r="BP283" i="8"/>
  <c r="AV283" i="8"/>
  <c r="EH278" i="8"/>
  <c r="DR278" i="8"/>
  <c r="DF278" i="8"/>
  <c r="CQ278" i="8"/>
  <c r="CA278" i="8"/>
  <c r="BN278" i="8"/>
  <c r="BB278" i="8"/>
  <c r="AL278" i="8"/>
  <c r="DQ267" i="8"/>
  <c r="CB267" i="8"/>
  <c r="AX258" i="8"/>
  <c r="CP258" i="8"/>
  <c r="EE258" i="8"/>
  <c r="V256" i="8"/>
  <c r="AI256" i="8"/>
  <c r="AY256" i="8"/>
  <c r="BN256" i="8"/>
  <c r="BZ256" i="8"/>
  <c r="CP256" i="8"/>
  <c r="DC256" i="8"/>
  <c r="DR256" i="8"/>
  <c r="EH256" i="8"/>
  <c r="AV251" i="8"/>
  <c r="AD250" i="8"/>
  <c r="BB250" i="8"/>
  <c r="BV250" i="8"/>
  <c r="CP250" i="8"/>
  <c r="DN250" i="8"/>
  <c r="EH250" i="8"/>
  <c r="X247" i="8"/>
  <c r="BD247" i="8"/>
  <c r="CJ247" i="8"/>
  <c r="DP247" i="8"/>
  <c r="Z246" i="8"/>
  <c r="AP246" i="8"/>
  <c r="BF246" i="8"/>
  <c r="BV246" i="8"/>
  <c r="R246" i="8"/>
  <c r="AH246" i="8"/>
  <c r="AX246" i="8"/>
  <c r="BN246" i="8"/>
  <c r="CD246" i="8"/>
  <c r="CT246" i="8"/>
  <c r="DJ246" i="8"/>
  <c r="DZ246" i="8"/>
  <c r="CB243" i="8"/>
  <c r="DR242" i="8"/>
  <c r="BZ242" i="8"/>
  <c r="AL242" i="8"/>
  <c r="BD239" i="8"/>
  <c r="DN238" i="8"/>
  <c r="BZ238" i="8"/>
  <c r="AH238" i="8"/>
  <c r="DH235" i="8"/>
  <c r="CB234" i="8"/>
  <c r="U231" i="8"/>
  <c r="Z231" i="8"/>
  <c r="AE231" i="8"/>
  <c r="AK231" i="8"/>
  <c r="AP231" i="8"/>
  <c r="AU231" i="8"/>
  <c r="BA231" i="8"/>
  <c r="BF231" i="8"/>
  <c r="BK231" i="8"/>
  <c r="BQ231" i="8"/>
  <c r="BV231" i="8"/>
  <c r="CA231" i="8"/>
  <c r="CG231" i="8"/>
  <c r="CL231" i="8"/>
  <c r="CQ231" i="8"/>
  <c r="CW231" i="8"/>
  <c r="DB231" i="8"/>
  <c r="DG231" i="8"/>
  <c r="DM231" i="8"/>
  <c r="DR231" i="8"/>
  <c r="DW231" i="8"/>
  <c r="EC231" i="8"/>
  <c r="EH231" i="8"/>
  <c r="S231" i="8"/>
  <c r="AA231" i="8"/>
  <c r="AH231" i="8"/>
  <c r="AO231" i="8"/>
  <c r="AW231" i="8"/>
  <c r="BC231" i="8"/>
  <c r="BJ231" i="8"/>
  <c r="BR231" i="8"/>
  <c r="BY231" i="8"/>
  <c r="CE231" i="8"/>
  <c r="CM231" i="8"/>
  <c r="CT231" i="8"/>
  <c r="DA231" i="8"/>
  <c r="DI231" i="8"/>
  <c r="DO231" i="8"/>
  <c r="DV231" i="8"/>
  <c r="ED231" i="8"/>
  <c r="EK231" i="8"/>
  <c r="W231" i="8"/>
  <c r="AD231" i="8"/>
  <c r="AL231" i="8"/>
  <c r="AS231" i="8"/>
  <c r="AY231" i="8"/>
  <c r="BG231" i="8"/>
  <c r="BN231" i="8"/>
  <c r="BU231" i="8"/>
  <c r="CC231" i="8"/>
  <c r="CI231" i="8"/>
  <c r="CP231" i="8"/>
  <c r="CX231" i="8"/>
  <c r="DE231" i="8"/>
  <c r="DK231" i="8"/>
  <c r="DS231" i="8"/>
  <c r="DZ231" i="8"/>
  <c r="EG231" i="8"/>
  <c r="DU227" i="8"/>
  <c r="AM227" i="8"/>
  <c r="AD225" i="8"/>
  <c r="AY225" i="8"/>
  <c r="BU225" i="8"/>
  <c r="CP225" i="8"/>
  <c r="DK225" i="8"/>
  <c r="EG225" i="8"/>
  <c r="S225" i="8"/>
  <c r="AT225" i="8"/>
  <c r="BZ225" i="8"/>
  <c r="DA225" i="8"/>
  <c r="EA225" i="8"/>
  <c r="AI225" i="8"/>
  <c r="BJ225" i="8"/>
  <c r="CK225" i="8"/>
  <c r="DQ225" i="8"/>
  <c r="EK224" i="8"/>
  <c r="DQ224" i="8"/>
  <c r="CY224" i="8"/>
  <c r="CF224" i="8"/>
  <c r="BM224" i="8"/>
  <c r="AS224" i="8"/>
  <c r="AB224" i="8"/>
  <c r="DU219" i="8"/>
  <c r="AM219" i="8"/>
  <c r="AD217" i="8"/>
  <c r="AY217" i="8"/>
  <c r="BU217" i="8"/>
  <c r="CP217" i="8"/>
  <c r="DK217" i="8"/>
  <c r="EG217" i="8"/>
  <c r="AI217" i="8"/>
  <c r="BJ217" i="8"/>
  <c r="CK217" i="8"/>
  <c r="DQ217" i="8"/>
  <c r="S217" i="8"/>
  <c r="AT217" i="8"/>
  <c r="BZ217" i="8"/>
  <c r="DA217" i="8"/>
  <c r="EA217" i="8"/>
  <c r="EK216" i="8"/>
  <c r="DQ216" i="8"/>
  <c r="CY216" i="8"/>
  <c r="CF216" i="8"/>
  <c r="BM216" i="8"/>
  <c r="AS216" i="8"/>
  <c r="AB216" i="8"/>
  <c r="CU214" i="8"/>
  <c r="AN214" i="8"/>
  <c r="U207" i="8"/>
  <c r="Z207" i="8"/>
  <c r="AE207" i="8"/>
  <c r="AK207" i="8"/>
  <c r="AP207" i="8"/>
  <c r="AU207" i="8"/>
  <c r="BA207" i="8"/>
  <c r="BF207" i="8"/>
  <c r="BK207" i="8"/>
  <c r="BQ207" i="8"/>
  <c r="BV207" i="8"/>
  <c r="CA207" i="8"/>
  <c r="CG207" i="8"/>
  <c r="CL207" i="8"/>
  <c r="CQ207" i="8"/>
  <c r="CW207" i="8"/>
  <c r="DB207" i="8"/>
  <c r="DG207" i="8"/>
  <c r="DM207" i="8"/>
  <c r="DR207" i="8"/>
  <c r="DW207" i="8"/>
  <c r="EC207" i="8"/>
  <c r="EH207" i="8"/>
  <c r="V207" i="8"/>
  <c r="AA207" i="8"/>
  <c r="AG207" i="8"/>
  <c r="AL207" i="8"/>
  <c r="AQ207" i="8"/>
  <c r="AW207" i="8"/>
  <c r="BB207" i="8"/>
  <c r="BG207" i="8"/>
  <c r="BM207" i="8"/>
  <c r="BR207" i="8"/>
  <c r="BW207" i="8"/>
  <c r="CC207" i="8"/>
  <c r="CH207" i="8"/>
  <c r="CM207" i="8"/>
  <c r="CS207" i="8"/>
  <c r="CX207" i="8"/>
  <c r="DC207" i="8"/>
  <c r="DI207" i="8"/>
  <c r="DN207" i="8"/>
  <c r="DS207" i="8"/>
  <c r="DY207" i="8"/>
  <c r="ED207" i="8"/>
  <c r="EI207" i="8"/>
  <c r="S207" i="8"/>
  <c r="AD207" i="8"/>
  <c r="AO207" i="8"/>
  <c r="AY207" i="8"/>
  <c r="BJ207" i="8"/>
  <c r="BU207" i="8"/>
  <c r="CE207" i="8"/>
  <c r="CP207" i="8"/>
  <c r="DA207" i="8"/>
  <c r="DK207" i="8"/>
  <c r="DV207" i="8"/>
  <c r="EG207" i="8"/>
  <c r="Y207" i="8"/>
  <c r="AI207" i="8"/>
  <c r="AT207" i="8"/>
  <c r="BE207" i="8"/>
  <c r="BO207" i="8"/>
  <c r="BZ207" i="8"/>
  <c r="CK207" i="8"/>
  <c r="CU207" i="8"/>
  <c r="DF207" i="8"/>
  <c r="DQ207" i="8"/>
  <c r="EA207" i="8"/>
  <c r="EL207" i="8"/>
  <c r="EK206" i="8"/>
  <c r="BD206" i="8"/>
  <c r="AB194" i="8"/>
  <c r="U194" i="8"/>
  <c r="AQ194" i="8"/>
  <c r="BL194" i="8"/>
  <c r="CG194" i="8"/>
  <c r="DC194" i="8"/>
  <c r="DX194" i="8"/>
  <c r="AA194" i="8"/>
  <c r="AV194" i="8"/>
  <c r="BQ194" i="8"/>
  <c r="CM194" i="8"/>
  <c r="DH194" i="8"/>
  <c r="EC194" i="8"/>
  <c r="BA194" i="8"/>
  <c r="CR194" i="8"/>
  <c r="EI194" i="8"/>
  <c r="AF194" i="8"/>
  <c r="BW194" i="8"/>
  <c r="DM194" i="8"/>
  <c r="EL193" i="8"/>
  <c r="BE193" i="8"/>
  <c r="V189" i="8"/>
  <c r="AC189" i="8"/>
  <c r="AI189" i="8"/>
  <c r="AQ189" i="8"/>
  <c r="AX189" i="8"/>
  <c r="BE189" i="8"/>
  <c r="BM189" i="8"/>
  <c r="BS189" i="8"/>
  <c r="BZ189" i="8"/>
  <c r="CH189" i="8"/>
  <c r="CO189" i="8"/>
  <c r="CU189" i="8"/>
  <c r="DC189" i="8"/>
  <c r="DJ189" i="8"/>
  <c r="DQ189" i="8"/>
  <c r="DY189" i="8"/>
  <c r="EE189" i="8"/>
  <c r="EL189" i="8"/>
  <c r="W189" i="8"/>
  <c r="AD189" i="8"/>
  <c r="AL189" i="8"/>
  <c r="AS189" i="8"/>
  <c r="AY189" i="8"/>
  <c r="BG189" i="8"/>
  <c r="BN189" i="8"/>
  <c r="BU189" i="8"/>
  <c r="CC189" i="8"/>
  <c r="CI189" i="8"/>
  <c r="CP189" i="8"/>
  <c r="CX189" i="8"/>
  <c r="DE189" i="8"/>
  <c r="DK189" i="8"/>
  <c r="DS189" i="8"/>
  <c r="DZ189" i="8"/>
  <c r="EG189" i="8"/>
  <c r="AA189" i="8"/>
  <c r="AO189" i="8"/>
  <c r="BC189" i="8"/>
  <c r="BR189" i="8"/>
  <c r="CE189" i="8"/>
  <c r="CT189" i="8"/>
  <c r="DI189" i="8"/>
  <c r="DV189" i="8"/>
  <c r="EK189" i="8"/>
  <c r="S189" i="8"/>
  <c r="AH189" i="8"/>
  <c r="AW189" i="8"/>
  <c r="BJ189" i="8"/>
  <c r="BY189" i="8"/>
  <c r="CM189" i="8"/>
  <c r="DA189" i="8"/>
  <c r="DO189" i="8"/>
  <c r="ED189" i="8"/>
  <c r="DG164" i="8"/>
  <c r="BV164" i="8"/>
  <c r="AK164" i="8"/>
  <c r="CK155" i="8"/>
  <c r="DW127" i="8"/>
  <c r="BE127" i="8"/>
  <c r="DL237" i="8"/>
  <c r="CF237" i="8"/>
  <c r="BH237" i="8"/>
  <c r="DJ236" i="8"/>
  <c r="BV236" i="8"/>
  <c r="DU230" i="8"/>
  <c r="EG229" i="8"/>
  <c r="DY229" i="8"/>
  <c r="DN229" i="8"/>
  <c r="DE229" i="8"/>
  <c r="CU229" i="8"/>
  <c r="CK229" i="8"/>
  <c r="CC229" i="8"/>
  <c r="BS229" i="8"/>
  <c r="BI229" i="8"/>
  <c r="AY229" i="8"/>
  <c r="AQ229" i="8"/>
  <c r="AG229" i="8"/>
  <c r="U224" i="8"/>
  <c r="R223" i="8"/>
  <c r="AY222" i="8"/>
  <c r="CZ222" i="8"/>
  <c r="S221" i="8"/>
  <c r="AA221" i="8"/>
  <c r="AH221" i="8"/>
  <c r="AO221" i="8"/>
  <c r="AW221" i="8"/>
  <c r="BC221" i="8"/>
  <c r="BJ221" i="8"/>
  <c r="BR221" i="8"/>
  <c r="BY221" i="8"/>
  <c r="CE221" i="8"/>
  <c r="CM221" i="8"/>
  <c r="CT221" i="8"/>
  <c r="DA221" i="8"/>
  <c r="DI221" i="8"/>
  <c r="DO221" i="8"/>
  <c r="DV221" i="8"/>
  <c r="ED221" i="8"/>
  <c r="EK221" i="8"/>
  <c r="S208" i="8"/>
  <c r="Y208" i="8"/>
  <c r="AG208" i="8"/>
  <c r="AN208" i="8"/>
  <c r="AU208" i="8"/>
  <c r="BC208" i="8"/>
  <c r="T208" i="8"/>
  <c r="AB208" i="8"/>
  <c r="AI208" i="8"/>
  <c r="AO208" i="8"/>
  <c r="AW208" i="8"/>
  <c r="BD208" i="8"/>
  <c r="BK208" i="8"/>
  <c r="BS208" i="8"/>
  <c r="BY208" i="8"/>
  <c r="CF208" i="8"/>
  <c r="CN208" i="8"/>
  <c r="CU208" i="8"/>
  <c r="DA208" i="8"/>
  <c r="DI208" i="8"/>
  <c r="DP208" i="8"/>
  <c r="DW208" i="8"/>
  <c r="EE208" i="8"/>
  <c r="EK208" i="8"/>
  <c r="T200" i="8"/>
  <c r="AB200" i="8"/>
  <c r="AI200" i="8"/>
  <c r="AO200" i="8"/>
  <c r="AW200" i="8"/>
  <c r="BD200" i="8"/>
  <c r="BK200" i="8"/>
  <c r="BS200" i="8"/>
  <c r="BY200" i="8"/>
  <c r="CF200" i="8"/>
  <c r="CN200" i="8"/>
  <c r="CU200" i="8"/>
  <c r="DA200" i="8"/>
  <c r="DI200" i="8"/>
  <c r="DP200" i="8"/>
  <c r="DW200" i="8"/>
  <c r="EE200" i="8"/>
  <c r="EK200" i="8"/>
  <c r="W200" i="8"/>
  <c r="AC200" i="8"/>
  <c r="AJ200" i="8"/>
  <c r="AR200" i="8"/>
  <c r="AY200" i="8"/>
  <c r="BE200" i="8"/>
  <c r="BM200" i="8"/>
  <c r="BT200" i="8"/>
  <c r="CA200" i="8"/>
  <c r="CI200" i="8"/>
  <c r="CO200" i="8"/>
  <c r="CV200" i="8"/>
  <c r="DD200" i="8"/>
  <c r="DK200" i="8"/>
  <c r="DQ200" i="8"/>
  <c r="DY200" i="8"/>
  <c r="EF200" i="8"/>
  <c r="U197" i="8"/>
  <c r="R189" i="8"/>
  <c r="S182" i="8"/>
  <c r="AC182" i="8"/>
  <c r="AM182" i="8"/>
  <c r="AU182" i="8"/>
  <c r="BE182" i="8"/>
  <c r="BO182" i="8"/>
  <c r="BY182" i="8"/>
  <c r="CG182" i="8"/>
  <c r="CQ182" i="8"/>
  <c r="DA182" i="8"/>
  <c r="DJ182" i="8"/>
  <c r="DU182" i="8"/>
  <c r="EC182" i="8"/>
  <c r="EL182" i="8"/>
  <c r="U182" i="8"/>
  <c r="AE182" i="8"/>
  <c r="AO182" i="8"/>
  <c r="AX182" i="8"/>
  <c r="BI182" i="8"/>
  <c r="BQ182" i="8"/>
  <c r="BZ182" i="8"/>
  <c r="CK182" i="8"/>
  <c r="CT182" i="8"/>
  <c r="DB182" i="8"/>
  <c r="DM182" i="8"/>
  <c r="DV182" i="8"/>
  <c r="EE182" i="8"/>
  <c r="EG174" i="8"/>
  <c r="DR174" i="8"/>
  <c r="DE174" i="8"/>
  <c r="CP174" i="8"/>
  <c r="CA174" i="8"/>
  <c r="BN174" i="8"/>
  <c r="AY174" i="8"/>
  <c r="AK174" i="8"/>
  <c r="S172" i="8"/>
  <c r="Z172" i="8"/>
  <c r="AG172" i="8"/>
  <c r="AO172" i="8"/>
  <c r="AU172" i="8"/>
  <c r="BB172" i="8"/>
  <c r="BJ172" i="8"/>
  <c r="BQ172" i="8"/>
  <c r="BW172" i="8"/>
  <c r="CE172" i="8"/>
  <c r="CL172" i="8"/>
  <c r="CS172" i="8"/>
  <c r="DA172" i="8"/>
  <c r="DG172" i="8"/>
  <c r="DN172" i="8"/>
  <c r="DV172" i="8"/>
  <c r="V172" i="8"/>
  <c r="AE172" i="8"/>
  <c r="AP172" i="8"/>
  <c r="AY172" i="8"/>
  <c r="BG172" i="8"/>
  <c r="BR172" i="8"/>
  <c r="CA172" i="8"/>
  <c r="CK172" i="8"/>
  <c r="CU172" i="8"/>
  <c r="DC172" i="8"/>
  <c r="DM172" i="8"/>
  <c r="DW172" i="8"/>
  <c r="ED172" i="8"/>
  <c r="EL172" i="8"/>
  <c r="Y172" i="8"/>
  <c r="AI172" i="8"/>
  <c r="AQ172" i="8"/>
  <c r="BA172" i="8"/>
  <c r="BK172" i="8"/>
  <c r="BU172" i="8"/>
  <c r="CC172" i="8"/>
  <c r="CM172" i="8"/>
  <c r="CW172" i="8"/>
  <c r="DF172" i="8"/>
  <c r="DQ172" i="8"/>
  <c r="DY172" i="8"/>
  <c r="EG172" i="8"/>
  <c r="DV168" i="8"/>
  <c r="V156" i="8"/>
  <c r="AD156" i="8"/>
  <c r="AK156" i="8"/>
  <c r="AQ156" i="8"/>
  <c r="AY156" i="8"/>
  <c r="BF156" i="8"/>
  <c r="BM156" i="8"/>
  <c r="BU156" i="8"/>
  <c r="CA156" i="8"/>
  <c r="CH156" i="8"/>
  <c r="CP156" i="8"/>
  <c r="CW156" i="8"/>
  <c r="DC156" i="8"/>
  <c r="DK156" i="8"/>
  <c r="DR156" i="8"/>
  <c r="DY156" i="8"/>
  <c r="EG156" i="8"/>
  <c r="S156" i="8"/>
  <c r="AA156" i="8"/>
  <c r="AL156" i="8"/>
  <c r="AU156" i="8"/>
  <c r="BE156" i="8"/>
  <c r="BO156" i="8"/>
  <c r="BW156" i="8"/>
  <c r="CG156" i="8"/>
  <c r="CQ156" i="8"/>
  <c r="DA156" i="8"/>
  <c r="DI156" i="8"/>
  <c r="DS156" i="8"/>
  <c r="EC156" i="8"/>
  <c r="EL156" i="8"/>
  <c r="U156" i="8"/>
  <c r="AE156" i="8"/>
  <c r="AO156" i="8"/>
  <c r="AW156" i="8"/>
  <c r="BG156" i="8"/>
  <c r="BQ156" i="8"/>
  <c r="BZ156" i="8"/>
  <c r="CK156" i="8"/>
  <c r="CS156" i="8"/>
  <c r="DB156" i="8"/>
  <c r="DM156" i="8"/>
  <c r="DV156" i="8"/>
  <c r="ED156" i="8"/>
  <c r="V118" i="8"/>
  <c r="R118" i="8"/>
  <c r="Y118" i="8"/>
  <c r="AF118" i="8"/>
  <c r="AN118" i="8"/>
  <c r="AT118" i="8"/>
  <c r="BA118" i="8"/>
  <c r="BI118" i="8"/>
  <c r="BP118" i="8"/>
  <c r="BV118" i="8"/>
  <c r="CD118" i="8"/>
  <c r="CK118" i="8"/>
  <c r="CR118" i="8"/>
  <c r="CZ118" i="8"/>
  <c r="DF118" i="8"/>
  <c r="DM118" i="8"/>
  <c r="DU118" i="8"/>
  <c r="EB118" i="8"/>
  <c r="EH118" i="8"/>
  <c r="T118" i="8"/>
  <c r="Z118" i="8"/>
  <c r="AH118" i="8"/>
  <c r="AO118" i="8"/>
  <c r="AV118" i="8"/>
  <c r="BD118" i="8"/>
  <c r="BJ118" i="8"/>
  <c r="BQ118" i="8"/>
  <c r="BY118" i="8"/>
  <c r="CF118" i="8"/>
  <c r="CL118" i="8"/>
  <c r="CT118" i="8"/>
  <c r="DA118" i="8"/>
  <c r="DH118" i="8"/>
  <c r="DP118" i="8"/>
  <c r="DV118" i="8"/>
  <c r="EC118" i="8"/>
  <c r="EK118" i="8"/>
  <c r="U118" i="8"/>
  <c r="AJ118" i="8"/>
  <c r="AX118" i="8"/>
  <c r="BL118" i="8"/>
  <c r="BZ118" i="8"/>
  <c r="CO118" i="8"/>
  <c r="DB118" i="8"/>
  <c r="DQ118" i="8"/>
  <c r="EF118" i="8"/>
  <c r="X118" i="8"/>
  <c r="AK118" i="8"/>
  <c r="AZ118" i="8"/>
  <c r="BN118" i="8"/>
  <c r="CB118" i="8"/>
  <c r="CP118" i="8"/>
  <c r="DE118" i="8"/>
  <c r="DR118" i="8"/>
  <c r="EG118" i="8"/>
  <c r="AB114" i="8"/>
  <c r="Z114" i="8"/>
  <c r="AV114" i="8"/>
  <c r="BQ114" i="8"/>
  <c r="CL114" i="8"/>
  <c r="DH114" i="8"/>
  <c r="EC114" i="8"/>
  <c r="V114" i="8"/>
  <c r="BB114" i="8"/>
  <c r="CB114" i="8"/>
  <c r="DD114" i="8"/>
  <c r="EJ114" i="8"/>
  <c r="AG114" i="8"/>
  <c r="BF114" i="8"/>
  <c r="CH114" i="8"/>
  <c r="DN114" i="8"/>
  <c r="AK114" i="8"/>
  <c r="CS114" i="8"/>
  <c r="AR114" i="8"/>
  <c r="CW114" i="8"/>
  <c r="AD58" i="8"/>
  <c r="AZ58" i="8"/>
  <c r="BU58" i="8"/>
  <c r="CP58" i="8"/>
  <c r="DL58" i="8"/>
  <c r="Z58" i="8"/>
  <c r="BF58" i="8"/>
  <c r="CF58" i="8"/>
  <c r="DH58" i="8"/>
  <c r="EG58" i="8"/>
  <c r="AK58" i="8"/>
  <c r="BJ58" i="8"/>
  <c r="CL58" i="8"/>
  <c r="DR58" i="8"/>
  <c r="T58" i="8"/>
  <c r="CB58" i="8"/>
  <c r="EC58" i="8"/>
  <c r="AO58" i="8"/>
  <c r="CW58" i="8"/>
  <c r="AV58" i="8"/>
  <c r="BQ58" i="8"/>
  <c r="DA58" i="8"/>
  <c r="DV58" i="8"/>
  <c r="S29" i="8"/>
  <c r="AA29" i="8"/>
  <c r="R29" i="8"/>
  <c r="AC29" i="8"/>
  <c r="AI29" i="8"/>
  <c r="AQ29" i="8"/>
  <c r="AX29" i="8"/>
  <c r="BE29" i="8"/>
  <c r="BM29" i="8"/>
  <c r="BS29" i="8"/>
  <c r="BZ29" i="8"/>
  <c r="CH29" i="8"/>
  <c r="CO29" i="8"/>
  <c r="CU29" i="8"/>
  <c r="DC29" i="8"/>
  <c r="DJ29" i="8"/>
  <c r="DQ29" i="8"/>
  <c r="DY29" i="8"/>
  <c r="EE29" i="8"/>
  <c r="EL29" i="8"/>
  <c r="W29" i="8"/>
  <c r="AG29" i="8"/>
  <c r="AM29" i="8"/>
  <c r="AT29" i="8"/>
  <c r="BB29" i="8"/>
  <c r="BI29" i="8"/>
  <c r="BO29" i="8"/>
  <c r="BW29" i="8"/>
  <c r="CD29" i="8"/>
  <c r="CK29" i="8"/>
  <c r="CS29" i="8"/>
  <c r="CY29" i="8"/>
  <c r="DF29" i="8"/>
  <c r="DN29" i="8"/>
  <c r="DU29" i="8"/>
  <c r="EA29" i="8"/>
  <c r="EI29" i="8"/>
  <c r="V29" i="8"/>
  <c r="AL29" i="8"/>
  <c r="AY29" i="8"/>
  <c r="BN29" i="8"/>
  <c r="CC29" i="8"/>
  <c r="CP29" i="8"/>
  <c r="DE29" i="8"/>
  <c r="DS29" i="8"/>
  <c r="EG29" i="8"/>
  <c r="Y29" i="8"/>
  <c r="AO29" i="8"/>
  <c r="BC29" i="8"/>
  <c r="BR29" i="8"/>
  <c r="CE29" i="8"/>
  <c r="CT29" i="8"/>
  <c r="DI29" i="8"/>
  <c r="DV29" i="8"/>
  <c r="EK29" i="8"/>
  <c r="AH29" i="8"/>
  <c r="BJ29" i="8"/>
  <c r="CM29" i="8"/>
  <c r="DO29" i="8"/>
  <c r="AS29" i="8"/>
  <c r="BU29" i="8"/>
  <c r="CX29" i="8"/>
  <c r="DZ29" i="8"/>
  <c r="AW29" i="8"/>
  <c r="DA29" i="8"/>
  <c r="BG29" i="8"/>
  <c r="DK29" i="8"/>
  <c r="BY29" i="8"/>
  <c r="CI29" i="8"/>
  <c r="ED29" i="8"/>
  <c r="AB237" i="8"/>
  <c r="AV237" i="8"/>
  <c r="BP237" i="8"/>
  <c r="CN237" i="8"/>
  <c r="DH237" i="8"/>
  <c r="EB237" i="8"/>
  <c r="Z236" i="8"/>
  <c r="BF236" i="8"/>
  <c r="CL236" i="8"/>
  <c r="DR236" i="8"/>
  <c r="U232" i="8"/>
  <c r="R231" i="8"/>
  <c r="AY230" i="8"/>
  <c r="CZ230" i="8"/>
  <c r="S229" i="8"/>
  <c r="AA229" i="8"/>
  <c r="AH229" i="8"/>
  <c r="AO229" i="8"/>
  <c r="AW229" i="8"/>
  <c r="BC229" i="8"/>
  <c r="BJ229" i="8"/>
  <c r="BR229" i="8"/>
  <c r="BY229" i="8"/>
  <c r="CE229" i="8"/>
  <c r="CM229" i="8"/>
  <c r="CT229" i="8"/>
  <c r="DA229" i="8"/>
  <c r="DI229" i="8"/>
  <c r="DO229" i="8"/>
  <c r="DV229" i="8"/>
  <c r="ED229" i="8"/>
  <c r="EK229" i="8"/>
  <c r="U216" i="8"/>
  <c r="R215" i="8"/>
  <c r="Y214" i="8"/>
  <c r="R207" i="8"/>
  <c r="Z193" i="8"/>
  <c r="S174" i="8"/>
  <c r="Z174" i="8"/>
  <c r="AH174" i="8"/>
  <c r="AO174" i="8"/>
  <c r="AU174" i="8"/>
  <c r="BC174" i="8"/>
  <c r="BJ174" i="8"/>
  <c r="BQ174" i="8"/>
  <c r="BY174" i="8"/>
  <c r="CE174" i="8"/>
  <c r="CL174" i="8"/>
  <c r="CT174" i="8"/>
  <c r="DA174" i="8"/>
  <c r="DG174" i="8"/>
  <c r="DO174" i="8"/>
  <c r="DV174" i="8"/>
  <c r="EC174" i="8"/>
  <c r="EK174" i="8"/>
  <c r="U174" i="8"/>
  <c r="AC174" i="8"/>
  <c r="AI174" i="8"/>
  <c r="AP174" i="8"/>
  <c r="AX174" i="8"/>
  <c r="BE174" i="8"/>
  <c r="BK174" i="8"/>
  <c r="BS174" i="8"/>
  <c r="BZ174" i="8"/>
  <c r="CG174" i="8"/>
  <c r="CO174" i="8"/>
  <c r="CU174" i="8"/>
  <c r="DB174" i="8"/>
  <c r="DJ174" i="8"/>
  <c r="DQ174" i="8"/>
  <c r="DW174" i="8"/>
  <c r="EE174" i="8"/>
  <c r="EL174" i="8"/>
  <c r="Y171" i="8"/>
  <c r="S168" i="8"/>
  <c r="AY168" i="8"/>
  <c r="BY168" i="8"/>
  <c r="DA168" i="8"/>
  <c r="EG168" i="8"/>
  <c r="AD168" i="8"/>
  <c r="BJ168" i="8"/>
  <c r="CT168" i="8"/>
  <c r="EK168" i="8"/>
  <c r="AH168" i="8"/>
  <c r="BU168" i="8"/>
  <c r="DK168" i="8"/>
  <c r="V162" i="8"/>
  <c r="AA162" i="8"/>
  <c r="AG162" i="8"/>
  <c r="AL162" i="8"/>
  <c r="AQ162" i="8"/>
  <c r="AW162" i="8"/>
  <c r="BB162" i="8"/>
  <c r="BG162" i="8"/>
  <c r="BM162" i="8"/>
  <c r="BR162" i="8"/>
  <c r="BW162" i="8"/>
  <c r="CC162" i="8"/>
  <c r="CH162" i="8"/>
  <c r="CM162" i="8"/>
  <c r="CS162" i="8"/>
  <c r="CX162" i="8"/>
  <c r="DC162" i="8"/>
  <c r="DI162" i="8"/>
  <c r="DN162" i="8"/>
  <c r="DS162" i="8"/>
  <c r="DY162" i="8"/>
  <c r="ED162" i="8"/>
  <c r="EI162" i="8"/>
  <c r="U162" i="8"/>
  <c r="AC162" i="8"/>
  <c r="AI162" i="8"/>
  <c r="AP162" i="8"/>
  <c r="AX162" i="8"/>
  <c r="BE162" i="8"/>
  <c r="BK162" i="8"/>
  <c r="BS162" i="8"/>
  <c r="BZ162" i="8"/>
  <c r="CG162" i="8"/>
  <c r="CO162" i="8"/>
  <c r="CU162" i="8"/>
  <c r="DB162" i="8"/>
  <c r="DJ162" i="8"/>
  <c r="DQ162" i="8"/>
  <c r="DW162" i="8"/>
  <c r="EE162" i="8"/>
  <c r="EL162" i="8"/>
  <c r="W162" i="8"/>
  <c r="AD162" i="8"/>
  <c r="AK162" i="8"/>
  <c r="AS162" i="8"/>
  <c r="AY162" i="8"/>
  <c r="BF162" i="8"/>
  <c r="BN162" i="8"/>
  <c r="BU162" i="8"/>
  <c r="CA162" i="8"/>
  <c r="CI162" i="8"/>
  <c r="CP162" i="8"/>
  <c r="CW162" i="8"/>
  <c r="DE162" i="8"/>
  <c r="DK162" i="8"/>
  <c r="DR162" i="8"/>
  <c r="DZ162" i="8"/>
  <c r="EG162" i="8"/>
  <c r="AJ161" i="8"/>
  <c r="CA161" i="8"/>
  <c r="DQ161" i="8"/>
  <c r="BA161" i="8"/>
  <c r="CV161" i="8"/>
  <c r="BE161" i="8"/>
  <c r="DM161" i="8"/>
  <c r="EI156" i="8"/>
  <c r="DQ156" i="8"/>
  <c r="CX156" i="8"/>
  <c r="CE156" i="8"/>
  <c r="BK156" i="8"/>
  <c r="AT156" i="8"/>
  <c r="Z156" i="8"/>
  <c r="U154" i="8"/>
  <c r="Z154" i="8"/>
  <c r="AE154" i="8"/>
  <c r="AK154" i="8"/>
  <c r="AP154" i="8"/>
  <c r="AU154" i="8"/>
  <c r="BA154" i="8"/>
  <c r="BF154" i="8"/>
  <c r="BK154" i="8"/>
  <c r="BQ154" i="8"/>
  <c r="BV154" i="8"/>
  <c r="CA154" i="8"/>
  <c r="CG154" i="8"/>
  <c r="CL154" i="8"/>
  <c r="CQ154" i="8"/>
  <c r="CW154" i="8"/>
  <c r="DB154" i="8"/>
  <c r="DG154" i="8"/>
  <c r="DM154" i="8"/>
  <c r="DR154" i="8"/>
  <c r="DW154" i="8"/>
  <c r="EC154" i="8"/>
  <c r="EH154" i="8"/>
  <c r="R154" i="8"/>
  <c r="Y154" i="8"/>
  <c r="AG154" i="8"/>
  <c r="AM154" i="8"/>
  <c r="AT154" i="8"/>
  <c r="BB154" i="8"/>
  <c r="BI154" i="8"/>
  <c r="BO154" i="8"/>
  <c r="BW154" i="8"/>
  <c r="CD154" i="8"/>
  <c r="CK154" i="8"/>
  <c r="CS154" i="8"/>
  <c r="CY154" i="8"/>
  <c r="DF154" i="8"/>
  <c r="DN154" i="8"/>
  <c r="DU154" i="8"/>
  <c r="EA154" i="8"/>
  <c r="EI154" i="8"/>
  <c r="S154" i="8"/>
  <c r="AA154" i="8"/>
  <c r="AH154" i="8"/>
  <c r="AO154" i="8"/>
  <c r="AW154" i="8"/>
  <c r="BC154" i="8"/>
  <c r="BJ154" i="8"/>
  <c r="BR154" i="8"/>
  <c r="BY154" i="8"/>
  <c r="CE154" i="8"/>
  <c r="CM154" i="8"/>
  <c r="CT154" i="8"/>
  <c r="DA154" i="8"/>
  <c r="DI154" i="8"/>
  <c r="DO154" i="8"/>
  <c r="DV154" i="8"/>
  <c r="ED154" i="8"/>
  <c r="EK154" i="8"/>
  <c r="U130" i="8"/>
  <c r="AI130" i="8"/>
  <c r="AW130" i="8"/>
  <c r="BK130" i="8"/>
  <c r="BZ130" i="8"/>
  <c r="CM130" i="8"/>
  <c r="DB130" i="8"/>
  <c r="DQ130" i="8"/>
  <c r="ED130" i="8"/>
  <c r="V130" i="8"/>
  <c r="AK130" i="8"/>
  <c r="AY130" i="8"/>
  <c r="BM130" i="8"/>
  <c r="CA130" i="8"/>
  <c r="CP130" i="8"/>
  <c r="DC130" i="8"/>
  <c r="DR130" i="8"/>
  <c r="EG130" i="8"/>
  <c r="AD130" i="8"/>
  <c r="BF130" i="8"/>
  <c r="CH130" i="8"/>
  <c r="DK130" i="8"/>
  <c r="AP130" i="8"/>
  <c r="BR130" i="8"/>
  <c r="CU130" i="8"/>
  <c r="DW130" i="8"/>
  <c r="DL118" i="8"/>
  <c r="CJ118" i="8"/>
  <c r="BF118" i="8"/>
  <c r="AD118" i="8"/>
  <c r="BX114" i="8"/>
  <c r="V112" i="8"/>
  <c r="AB112" i="8"/>
  <c r="AG112" i="8"/>
  <c r="AL112" i="8"/>
  <c r="AR112" i="8"/>
  <c r="AW112" i="8"/>
  <c r="BB112" i="8"/>
  <c r="BH112" i="8"/>
  <c r="BM112" i="8"/>
  <c r="BR112" i="8"/>
  <c r="BX112" i="8"/>
  <c r="CC112" i="8"/>
  <c r="CH112" i="8"/>
  <c r="CN112" i="8"/>
  <c r="CS112" i="8"/>
  <c r="CX112" i="8"/>
  <c r="DD112" i="8"/>
  <c r="DI112" i="8"/>
  <c r="DN112" i="8"/>
  <c r="DT112" i="8"/>
  <c r="DY112" i="8"/>
  <c r="ED112" i="8"/>
  <c r="EJ112" i="8"/>
  <c r="T112" i="8"/>
  <c r="Z112" i="8"/>
  <c r="AH112" i="8"/>
  <c r="AO112" i="8"/>
  <c r="AV112" i="8"/>
  <c r="BD112" i="8"/>
  <c r="BJ112" i="8"/>
  <c r="BQ112" i="8"/>
  <c r="BY112" i="8"/>
  <c r="CF112" i="8"/>
  <c r="CL112" i="8"/>
  <c r="CT112" i="8"/>
  <c r="DA112" i="8"/>
  <c r="DH112" i="8"/>
  <c r="DP112" i="8"/>
  <c r="DV112" i="8"/>
  <c r="EC112" i="8"/>
  <c r="EK112" i="8"/>
  <c r="U112" i="8"/>
  <c r="AC112" i="8"/>
  <c r="AJ112" i="8"/>
  <c r="AP112" i="8"/>
  <c r="AX112" i="8"/>
  <c r="BE112" i="8"/>
  <c r="BL112" i="8"/>
  <c r="BT112" i="8"/>
  <c r="BZ112" i="8"/>
  <c r="CG112" i="8"/>
  <c r="CO112" i="8"/>
  <c r="CV112" i="8"/>
  <c r="DB112" i="8"/>
  <c r="DJ112" i="8"/>
  <c r="DQ112" i="8"/>
  <c r="DX112" i="8"/>
  <c r="EF112" i="8"/>
  <c r="EL112" i="8"/>
  <c r="X112" i="8"/>
  <c r="AK112" i="8"/>
  <c r="AZ112" i="8"/>
  <c r="BN112" i="8"/>
  <c r="CB112" i="8"/>
  <c r="CP112" i="8"/>
  <c r="DE112" i="8"/>
  <c r="DR112" i="8"/>
  <c r="EG112" i="8"/>
  <c r="Y112" i="8"/>
  <c r="AN112" i="8"/>
  <c r="BA112" i="8"/>
  <c r="BP112" i="8"/>
  <c r="CD112" i="8"/>
  <c r="CR112" i="8"/>
  <c r="DF112" i="8"/>
  <c r="DU112" i="8"/>
  <c r="EH112" i="8"/>
  <c r="BQ108" i="8"/>
  <c r="BF108" i="8"/>
  <c r="CW108" i="8"/>
  <c r="DH108" i="8"/>
  <c r="X97" i="8"/>
  <c r="U97" i="8"/>
  <c r="AC97" i="8"/>
  <c r="AN97" i="8"/>
  <c r="AW97" i="8"/>
  <c r="BG97" i="8"/>
  <c r="BQ97" i="8"/>
  <c r="BY97" i="8"/>
  <c r="CI97" i="8"/>
  <c r="CS97" i="8"/>
  <c r="DB97" i="8"/>
  <c r="DH97" i="8"/>
  <c r="DP97" i="8"/>
  <c r="DW97" i="8"/>
  <c r="ED97" i="8"/>
  <c r="EL97" i="8"/>
  <c r="W97" i="8"/>
  <c r="AG97" i="8"/>
  <c r="AQ97" i="8"/>
  <c r="AY97" i="8"/>
  <c r="BI97" i="8"/>
  <c r="BS97" i="8"/>
  <c r="CB97" i="8"/>
  <c r="CM97" i="8"/>
  <c r="CU97" i="8"/>
  <c r="DC97" i="8"/>
  <c r="DK97" i="8"/>
  <c r="DR97" i="8"/>
  <c r="DX97" i="8"/>
  <c r="EF97" i="8"/>
  <c r="S97" i="8"/>
  <c r="AK97" i="8"/>
  <c r="BD97" i="8"/>
  <c r="BX97" i="8"/>
  <c r="CO97" i="8"/>
  <c r="DG97" i="8"/>
  <c r="DV97" i="8"/>
  <c r="EI97" i="8"/>
  <c r="AA97" i="8"/>
  <c r="AR97" i="8"/>
  <c r="BL97" i="8"/>
  <c r="CE97" i="8"/>
  <c r="CW97" i="8"/>
  <c r="DL97" i="8"/>
  <c r="EA97" i="8"/>
  <c r="AI97" i="8"/>
  <c r="BT97" i="8"/>
  <c r="DF97" i="8"/>
  <c r="EH97" i="8"/>
  <c r="AV97" i="8"/>
  <c r="CG97" i="8"/>
  <c r="DN97" i="8"/>
  <c r="AD66" i="8"/>
  <c r="CP66" i="8"/>
  <c r="AM66" i="8"/>
  <c r="CY66" i="8"/>
  <c r="BS66" i="8"/>
  <c r="DV66" i="8"/>
  <c r="BJ66" i="8"/>
  <c r="EE66" i="8"/>
  <c r="AL64" i="8"/>
  <c r="AB64" i="8"/>
  <c r="BF64" i="8"/>
  <c r="CL64" i="8"/>
  <c r="DI64" i="8"/>
  <c r="EH64" i="8"/>
  <c r="AK64" i="8"/>
  <c r="BQ64" i="8"/>
  <c r="CN64" i="8"/>
  <c r="DR64" i="8"/>
  <c r="AV64" i="8"/>
  <c r="CW64" i="8"/>
  <c r="AW64" i="8"/>
  <c r="DH64" i="8"/>
  <c r="Z64" i="8"/>
  <c r="EA64" i="8"/>
  <c r="BR64" i="8"/>
  <c r="DZ64" i="8"/>
  <c r="T51" i="8"/>
  <c r="R51" i="8"/>
  <c r="X51" i="8"/>
  <c r="AF51" i="8"/>
  <c r="AM51" i="8"/>
  <c r="AT51" i="8"/>
  <c r="BB51" i="8"/>
  <c r="BH51" i="8"/>
  <c r="BO51" i="8"/>
  <c r="BW51" i="8"/>
  <c r="CD51" i="8"/>
  <c r="CJ51" i="8"/>
  <c r="CR51" i="8"/>
  <c r="CY51" i="8"/>
  <c r="DF51" i="8"/>
  <c r="DN51" i="8"/>
  <c r="DT51" i="8"/>
  <c r="EA51" i="8"/>
  <c r="EI51" i="8"/>
  <c r="V51" i="8"/>
  <c r="AD51" i="8"/>
  <c r="AN51" i="8"/>
  <c r="AX51" i="8"/>
  <c r="BG51" i="8"/>
  <c r="BR51" i="8"/>
  <c r="BZ51" i="8"/>
  <c r="CI51" i="8"/>
  <c r="CT51" i="8"/>
  <c r="DC51" i="8"/>
  <c r="DK51" i="8"/>
  <c r="DV51" i="8"/>
  <c r="EE51" i="8"/>
  <c r="W51" i="8"/>
  <c r="AH51" i="8"/>
  <c r="AQ51" i="8"/>
  <c r="AY51" i="8"/>
  <c r="BJ51" i="8"/>
  <c r="BS51" i="8"/>
  <c r="CB51" i="8"/>
  <c r="CM51" i="8"/>
  <c r="CU51" i="8"/>
  <c r="DD51" i="8"/>
  <c r="DO51" i="8"/>
  <c r="DX51" i="8"/>
  <c r="EF51" i="8"/>
  <c r="S51" i="8"/>
  <c r="AL51" i="8"/>
  <c r="BD51" i="8"/>
  <c r="BX51" i="8"/>
  <c r="CP51" i="8"/>
  <c r="DJ51" i="8"/>
  <c r="ED51" i="8"/>
  <c r="AA51" i="8"/>
  <c r="AR51" i="8"/>
  <c r="BL51" i="8"/>
  <c r="CE51" i="8"/>
  <c r="CX51" i="8"/>
  <c r="DP51" i="8"/>
  <c r="EJ51" i="8"/>
  <c r="AB51" i="8"/>
  <c r="BN51" i="8"/>
  <c r="CZ51" i="8"/>
  <c r="EL51" i="8"/>
  <c r="AI51" i="8"/>
  <c r="BT51" i="8"/>
  <c r="DH51" i="8"/>
  <c r="AV51" i="8"/>
  <c r="DS51" i="8"/>
  <c r="BC51" i="8"/>
  <c r="DZ51" i="8"/>
  <c r="R229" i="8"/>
  <c r="R221" i="8"/>
  <c r="Z217" i="8"/>
  <c r="Y206" i="8"/>
  <c r="EK205" i="8"/>
  <c r="ED205" i="8"/>
  <c r="DV205" i="8"/>
  <c r="DO205" i="8"/>
  <c r="DI205" i="8"/>
  <c r="DA205" i="8"/>
  <c r="CT205" i="8"/>
  <c r="CM205" i="8"/>
  <c r="CE205" i="8"/>
  <c r="BY205" i="8"/>
  <c r="BR205" i="8"/>
  <c r="BJ205" i="8"/>
  <c r="BC205" i="8"/>
  <c r="AW205" i="8"/>
  <c r="AO205" i="8"/>
  <c r="AH205" i="8"/>
  <c r="AA205" i="8"/>
  <c r="R205" i="8"/>
  <c r="DX202" i="8"/>
  <c r="DC202" i="8"/>
  <c r="CG202" i="8"/>
  <c r="BL202" i="8"/>
  <c r="AQ202" i="8"/>
  <c r="U202" i="8"/>
  <c r="DV201" i="8"/>
  <c r="DA201" i="8"/>
  <c r="CE201" i="8"/>
  <c r="BJ201" i="8"/>
  <c r="AO201" i="8"/>
  <c r="U200" i="8"/>
  <c r="EL191" i="8"/>
  <c r="EG191" i="8"/>
  <c r="EA191" i="8"/>
  <c r="DV191" i="8"/>
  <c r="DQ191" i="8"/>
  <c r="DK191" i="8"/>
  <c r="DF191" i="8"/>
  <c r="DA191" i="8"/>
  <c r="CU191" i="8"/>
  <c r="CP191" i="8"/>
  <c r="CK191" i="8"/>
  <c r="CE191" i="8"/>
  <c r="BZ191" i="8"/>
  <c r="BU191" i="8"/>
  <c r="BO191" i="8"/>
  <c r="BJ191" i="8"/>
  <c r="BE191" i="8"/>
  <c r="AY191" i="8"/>
  <c r="AT191" i="8"/>
  <c r="AO191" i="8"/>
  <c r="AI191" i="8"/>
  <c r="AD191" i="8"/>
  <c r="Y191" i="8"/>
  <c r="R191" i="8"/>
  <c r="DU190" i="8"/>
  <c r="CZ190" i="8"/>
  <c r="CE190" i="8"/>
  <c r="BI190" i="8"/>
  <c r="AN190" i="8"/>
  <c r="U189" i="8"/>
  <c r="DG188" i="8"/>
  <c r="DX186" i="8"/>
  <c r="DC186" i="8"/>
  <c r="CG186" i="8"/>
  <c r="BL186" i="8"/>
  <c r="AQ186" i="8"/>
  <c r="U186" i="8"/>
  <c r="EC183" i="8"/>
  <c r="DO183" i="8"/>
  <c r="DA183" i="8"/>
  <c r="CM183" i="8"/>
  <c r="BX183" i="8"/>
  <c r="BK183" i="8"/>
  <c r="AV183" i="8"/>
  <c r="AG183" i="8"/>
  <c r="W182" i="8"/>
  <c r="EF181" i="8"/>
  <c r="DS181" i="8"/>
  <c r="DD181" i="8"/>
  <c r="CO181" i="8"/>
  <c r="CB181" i="8"/>
  <c r="BM181" i="8"/>
  <c r="AY181" i="8"/>
  <c r="AK181" i="8"/>
  <c r="EL178" i="8"/>
  <c r="EG178" i="8"/>
  <c r="EA178" i="8"/>
  <c r="DV178" i="8"/>
  <c r="DQ178" i="8"/>
  <c r="DK178" i="8"/>
  <c r="DF178" i="8"/>
  <c r="DA178" i="8"/>
  <c r="CU178" i="8"/>
  <c r="CP178" i="8"/>
  <c r="CK178" i="8"/>
  <c r="CE178" i="8"/>
  <c r="BZ178" i="8"/>
  <c r="BU178" i="8"/>
  <c r="BO178" i="8"/>
  <c r="BJ178" i="8"/>
  <c r="BE178" i="8"/>
  <c r="AY178" i="8"/>
  <c r="AT178" i="8"/>
  <c r="AO178" i="8"/>
  <c r="AI178" i="8"/>
  <c r="AD178" i="8"/>
  <c r="Y178" i="8"/>
  <c r="R178" i="8"/>
  <c r="EE173" i="8"/>
  <c r="DK173" i="8"/>
  <c r="CO173" i="8"/>
  <c r="BY173" i="8"/>
  <c r="BG173" i="8"/>
  <c r="AK173" i="8"/>
  <c r="U170" i="8"/>
  <c r="Z170" i="8"/>
  <c r="AE170" i="8"/>
  <c r="AK170" i="8"/>
  <c r="AP170" i="8"/>
  <c r="AU170" i="8"/>
  <c r="BA170" i="8"/>
  <c r="BF170" i="8"/>
  <c r="BK170" i="8"/>
  <c r="BQ170" i="8"/>
  <c r="BV170" i="8"/>
  <c r="CA170" i="8"/>
  <c r="CG170" i="8"/>
  <c r="CL170" i="8"/>
  <c r="CQ170" i="8"/>
  <c r="CW170" i="8"/>
  <c r="DB170" i="8"/>
  <c r="DG170" i="8"/>
  <c r="DM170" i="8"/>
  <c r="DR170" i="8"/>
  <c r="DW170" i="8"/>
  <c r="EC170" i="8"/>
  <c r="EH170" i="8"/>
  <c r="EI169" i="8"/>
  <c r="CV169" i="8"/>
  <c r="BE169" i="8"/>
  <c r="EE167" i="8"/>
  <c r="DO167" i="8"/>
  <c r="DC167" i="8"/>
  <c r="CN167" i="8"/>
  <c r="BX167" i="8"/>
  <c r="BL167" i="8"/>
  <c r="AW167" i="8"/>
  <c r="AG167" i="8"/>
  <c r="U166" i="8"/>
  <c r="AE166" i="8"/>
  <c r="AP166" i="8"/>
  <c r="BA166" i="8"/>
  <c r="BK166" i="8"/>
  <c r="BV166" i="8"/>
  <c r="CG166" i="8"/>
  <c r="CQ166" i="8"/>
  <c r="DB166" i="8"/>
  <c r="DM166" i="8"/>
  <c r="DW166" i="8"/>
  <c r="EH166" i="8"/>
  <c r="EA163" i="8"/>
  <c r="DK163" i="8"/>
  <c r="CQ163" i="8"/>
  <c r="BU163" i="8"/>
  <c r="BD163" i="8"/>
  <c r="AN163" i="8"/>
  <c r="AH160" i="8"/>
  <c r="BY160" i="8"/>
  <c r="DO160" i="8"/>
  <c r="EC158" i="8"/>
  <c r="DM158" i="8"/>
  <c r="DA158" i="8"/>
  <c r="CL158" i="8"/>
  <c r="BV158" i="8"/>
  <c r="BJ158" i="8"/>
  <c r="AU158" i="8"/>
  <c r="AE158" i="8"/>
  <c r="EE157" i="8"/>
  <c r="DT157" i="8"/>
  <c r="DK157" i="8"/>
  <c r="DC157" i="8"/>
  <c r="CR157" i="8"/>
  <c r="CI157" i="8"/>
  <c r="BY157" i="8"/>
  <c r="BO157" i="8"/>
  <c r="BG157" i="8"/>
  <c r="AW157" i="8"/>
  <c r="AM157" i="8"/>
  <c r="AC157" i="8"/>
  <c r="AJ155" i="8"/>
  <c r="DV150" i="8"/>
  <c r="DA150" i="8"/>
  <c r="CE150" i="8"/>
  <c r="BJ150" i="8"/>
  <c r="AO150" i="8"/>
  <c r="U148" i="8"/>
  <c r="AA148" i="8"/>
  <c r="AI148" i="8"/>
  <c r="AP148" i="8"/>
  <c r="AW148" i="8"/>
  <c r="BE148" i="8"/>
  <c r="BK148" i="8"/>
  <c r="BR148" i="8"/>
  <c r="BZ148" i="8"/>
  <c r="CG148" i="8"/>
  <c r="CM148" i="8"/>
  <c r="CU148" i="8"/>
  <c r="DB148" i="8"/>
  <c r="DI148" i="8"/>
  <c r="DQ148" i="8"/>
  <c r="DW148" i="8"/>
  <c r="ED148" i="8"/>
  <c r="EL148" i="8"/>
  <c r="V148" i="8"/>
  <c r="AD148" i="8"/>
  <c r="AK148" i="8"/>
  <c r="AQ148" i="8"/>
  <c r="AY148" i="8"/>
  <c r="BF148" i="8"/>
  <c r="BM148" i="8"/>
  <c r="BU148" i="8"/>
  <c r="CA148" i="8"/>
  <c r="CH148" i="8"/>
  <c r="CP148" i="8"/>
  <c r="CW148" i="8"/>
  <c r="DC148" i="8"/>
  <c r="DK148" i="8"/>
  <c r="DR148" i="8"/>
  <c r="DY148" i="8"/>
  <c r="EG148" i="8"/>
  <c r="CM145" i="8"/>
  <c r="DK144" i="8"/>
  <c r="BU144" i="8"/>
  <c r="EC140" i="8"/>
  <c r="DN140" i="8"/>
  <c r="DA140" i="8"/>
  <c r="CL140" i="8"/>
  <c r="BW140" i="8"/>
  <c r="BJ140" i="8"/>
  <c r="AU140" i="8"/>
  <c r="AG140" i="8"/>
  <c r="EE138" i="8"/>
  <c r="DU138" i="8"/>
  <c r="DJ138" i="8"/>
  <c r="CY138" i="8"/>
  <c r="CO138" i="8"/>
  <c r="CD138" i="8"/>
  <c r="BS138" i="8"/>
  <c r="BI138" i="8"/>
  <c r="AX138" i="8"/>
  <c r="AM138" i="8"/>
  <c r="AC138" i="8"/>
  <c r="DX135" i="8"/>
  <c r="DC135" i="8"/>
  <c r="CG135" i="8"/>
  <c r="BL135" i="8"/>
  <c r="AQ135" i="8"/>
  <c r="S134" i="8"/>
  <c r="AD134" i="8"/>
  <c r="AO134" i="8"/>
  <c r="AY134" i="8"/>
  <c r="BJ134" i="8"/>
  <c r="BU134" i="8"/>
  <c r="CE134" i="8"/>
  <c r="CP134" i="8"/>
  <c r="DA134" i="8"/>
  <c r="DK134" i="8"/>
  <c r="DV134" i="8"/>
  <c r="EG134" i="8"/>
  <c r="U134" i="8"/>
  <c r="AE134" i="8"/>
  <c r="AP134" i="8"/>
  <c r="BA134" i="8"/>
  <c r="BK134" i="8"/>
  <c r="BV134" i="8"/>
  <c r="CG134" i="8"/>
  <c r="CQ134" i="8"/>
  <c r="DB134" i="8"/>
  <c r="DM134" i="8"/>
  <c r="DW134" i="8"/>
  <c r="EH134" i="8"/>
  <c r="U133" i="8"/>
  <c r="BI133" i="8"/>
  <c r="CJ133" i="8"/>
  <c r="DK133" i="8"/>
  <c r="AJ133" i="8"/>
  <c r="BO133" i="8"/>
  <c r="CO133" i="8"/>
  <c r="DU133" i="8"/>
  <c r="AM125" i="8"/>
  <c r="CA125" i="8"/>
  <c r="DO125" i="8"/>
  <c r="AU125" i="8"/>
  <c r="CI125" i="8"/>
  <c r="EE125" i="8"/>
  <c r="AB106" i="8"/>
  <c r="U106" i="8"/>
  <c r="AG106" i="8"/>
  <c r="AV106" i="8"/>
  <c r="BL106" i="8"/>
  <c r="BX106" i="8"/>
  <c r="CL106" i="8"/>
  <c r="DB106" i="8"/>
  <c r="DN106" i="8"/>
  <c r="EC106" i="8"/>
  <c r="V106" i="8"/>
  <c r="AP106" i="8"/>
  <c r="BF106" i="8"/>
  <c r="CB106" i="8"/>
  <c r="CS106" i="8"/>
  <c r="DM106" i="8"/>
  <c r="EH106" i="8"/>
  <c r="Z106" i="8"/>
  <c r="AR106" i="8"/>
  <c r="BM106" i="8"/>
  <c r="CG106" i="8"/>
  <c r="CW106" i="8"/>
  <c r="DR106" i="8"/>
  <c r="EJ106" i="8"/>
  <c r="T93" i="8"/>
  <c r="AI93" i="8"/>
  <c r="AY93" i="8"/>
  <c r="BK93" i="8"/>
  <c r="BY93" i="8"/>
  <c r="CO93" i="8"/>
  <c r="DA93" i="8"/>
  <c r="DP93" i="8"/>
  <c r="EF93" i="8"/>
  <c r="X93" i="8"/>
  <c r="AN93" i="8"/>
  <c r="AZ93" i="8"/>
  <c r="BO93" i="8"/>
  <c r="CE93" i="8"/>
  <c r="CQ93" i="8"/>
  <c r="DE93" i="8"/>
  <c r="DU93" i="8"/>
  <c r="EG93" i="8"/>
  <c r="S93" i="8"/>
  <c r="AS93" i="8"/>
  <c r="BU93" i="8"/>
  <c r="CZ93" i="8"/>
  <c r="EA93" i="8"/>
  <c r="AC93" i="8"/>
  <c r="BD93" i="8"/>
  <c r="CF93" i="8"/>
  <c r="DK93" i="8"/>
  <c r="EK93" i="8"/>
  <c r="DH60" i="8"/>
  <c r="BQ60" i="8"/>
  <c r="X48" i="8"/>
  <c r="AF48" i="8"/>
  <c r="AL48" i="8"/>
  <c r="AS48" i="8"/>
  <c r="BA48" i="8"/>
  <c r="BH48" i="8"/>
  <c r="BN48" i="8"/>
  <c r="BV48" i="8"/>
  <c r="CC48" i="8"/>
  <c r="CJ48" i="8"/>
  <c r="CR48" i="8"/>
  <c r="CX48" i="8"/>
  <c r="DE48" i="8"/>
  <c r="DM48" i="8"/>
  <c r="DT48" i="8"/>
  <c r="DZ48" i="8"/>
  <c r="EH48" i="8"/>
  <c r="V48" i="8"/>
  <c r="AG48" i="8"/>
  <c r="AP48" i="8"/>
  <c r="AX48" i="8"/>
  <c r="BI48" i="8"/>
  <c r="BR48" i="8"/>
  <c r="CB48" i="8"/>
  <c r="CL48" i="8"/>
  <c r="CT48" i="8"/>
  <c r="DD48" i="8"/>
  <c r="DN48" i="8"/>
  <c r="DX48" i="8"/>
  <c r="EF48" i="8"/>
  <c r="Z48" i="8"/>
  <c r="AH48" i="8"/>
  <c r="AR48" i="8"/>
  <c r="BB48" i="8"/>
  <c r="BL48" i="8"/>
  <c r="BT48" i="8"/>
  <c r="CD48" i="8"/>
  <c r="CN48" i="8"/>
  <c r="CW48" i="8"/>
  <c r="DH48" i="8"/>
  <c r="DP48" i="8"/>
  <c r="DY48" i="8"/>
  <c r="EJ48" i="8"/>
  <c r="U48" i="8"/>
  <c r="AN48" i="8"/>
  <c r="BF48" i="8"/>
  <c r="BY48" i="8"/>
  <c r="CS48" i="8"/>
  <c r="DJ48" i="8"/>
  <c r="ED48" i="8"/>
  <c r="AB48" i="8"/>
  <c r="AV48" i="8"/>
  <c r="BM48" i="8"/>
  <c r="CG48" i="8"/>
  <c r="CZ48" i="8"/>
  <c r="DR48" i="8"/>
  <c r="EK48" i="8"/>
  <c r="AC48" i="8"/>
  <c r="BQ48" i="8"/>
  <c r="DB48" i="8"/>
  <c r="AK48" i="8"/>
  <c r="BX48" i="8"/>
  <c r="DI48" i="8"/>
  <c r="R197" i="8"/>
  <c r="R184" i="8"/>
  <c r="AJ169" i="8"/>
  <c r="BL169" i="8"/>
  <c r="CR169" i="8"/>
  <c r="DQ169" i="8"/>
  <c r="AA167" i="8"/>
  <c r="AK167" i="8"/>
  <c r="AV167" i="8"/>
  <c r="BG167" i="8"/>
  <c r="BQ167" i="8"/>
  <c r="CB167" i="8"/>
  <c r="CM167" i="8"/>
  <c r="CW167" i="8"/>
  <c r="DH167" i="8"/>
  <c r="DS167" i="8"/>
  <c r="EC167" i="8"/>
  <c r="T163" i="8"/>
  <c r="AI163" i="8"/>
  <c r="AY163" i="8"/>
  <c r="BK163" i="8"/>
  <c r="BY163" i="8"/>
  <c r="CO163" i="8"/>
  <c r="DA163" i="8"/>
  <c r="DP163" i="8"/>
  <c r="EF163" i="8"/>
  <c r="Y158" i="8"/>
  <c r="AI158" i="8"/>
  <c r="AT158" i="8"/>
  <c r="BE158" i="8"/>
  <c r="BO158" i="8"/>
  <c r="BZ158" i="8"/>
  <c r="CK158" i="8"/>
  <c r="CU158" i="8"/>
  <c r="DF158" i="8"/>
  <c r="DQ158" i="8"/>
  <c r="EA158" i="8"/>
  <c r="EL158" i="8"/>
  <c r="T157" i="8"/>
  <c r="S157" i="8"/>
  <c r="AA157" i="8"/>
  <c r="AG157" i="8"/>
  <c r="AN157" i="8"/>
  <c r="AV157" i="8"/>
  <c r="BC157" i="8"/>
  <c r="BI157" i="8"/>
  <c r="BQ157" i="8"/>
  <c r="BX157" i="8"/>
  <c r="CE157" i="8"/>
  <c r="CM157" i="8"/>
  <c r="CS157" i="8"/>
  <c r="CZ157" i="8"/>
  <c r="DH157" i="8"/>
  <c r="DO157" i="8"/>
  <c r="DU157" i="8"/>
  <c r="EC157" i="8"/>
  <c r="EJ157" i="8"/>
  <c r="U150" i="8"/>
  <c r="AE150" i="8"/>
  <c r="AP150" i="8"/>
  <c r="BA150" i="8"/>
  <c r="BK150" i="8"/>
  <c r="BV150" i="8"/>
  <c r="CG150" i="8"/>
  <c r="CQ150" i="8"/>
  <c r="DB150" i="8"/>
  <c r="DM150" i="8"/>
  <c r="DW150" i="8"/>
  <c r="EH150" i="8"/>
  <c r="Y150" i="8"/>
  <c r="AI150" i="8"/>
  <c r="AT150" i="8"/>
  <c r="BE150" i="8"/>
  <c r="BO150" i="8"/>
  <c r="BZ150" i="8"/>
  <c r="CK150" i="8"/>
  <c r="CU150" i="8"/>
  <c r="DF150" i="8"/>
  <c r="DQ150" i="8"/>
  <c r="EA150" i="8"/>
  <c r="EL150" i="8"/>
  <c r="U145" i="8"/>
  <c r="AV145" i="8"/>
  <c r="CB145" i="8"/>
  <c r="DC145" i="8"/>
  <c r="EC145" i="8"/>
  <c r="AA145" i="8"/>
  <c r="BG145" i="8"/>
  <c r="CG145" i="8"/>
  <c r="DH145" i="8"/>
  <c r="EI145" i="8"/>
  <c r="S144" i="8"/>
  <c r="AO144" i="8"/>
  <c r="BJ144" i="8"/>
  <c r="CE144" i="8"/>
  <c r="DA144" i="8"/>
  <c r="DV144" i="8"/>
  <c r="Y144" i="8"/>
  <c r="AT144" i="8"/>
  <c r="BO144" i="8"/>
  <c r="CK144" i="8"/>
  <c r="DF144" i="8"/>
  <c r="EA144" i="8"/>
  <c r="U140" i="8"/>
  <c r="AA140" i="8"/>
  <c r="AI140" i="8"/>
  <c r="AP140" i="8"/>
  <c r="AW140" i="8"/>
  <c r="BE140" i="8"/>
  <c r="BK140" i="8"/>
  <c r="BR140" i="8"/>
  <c r="BZ140" i="8"/>
  <c r="CG140" i="8"/>
  <c r="CM140" i="8"/>
  <c r="CU140" i="8"/>
  <c r="DB140" i="8"/>
  <c r="DI140" i="8"/>
  <c r="DQ140" i="8"/>
  <c r="DW140" i="8"/>
  <c r="ED140" i="8"/>
  <c r="EL140" i="8"/>
  <c r="V140" i="8"/>
  <c r="AD140" i="8"/>
  <c r="AK140" i="8"/>
  <c r="AQ140" i="8"/>
  <c r="AY140" i="8"/>
  <c r="BF140" i="8"/>
  <c r="BM140" i="8"/>
  <c r="BU140" i="8"/>
  <c r="CA140" i="8"/>
  <c r="CH140" i="8"/>
  <c r="CP140" i="8"/>
  <c r="CW140" i="8"/>
  <c r="DC140" i="8"/>
  <c r="DK140" i="8"/>
  <c r="DR140" i="8"/>
  <c r="DY140" i="8"/>
  <c r="EG140" i="8"/>
  <c r="S138" i="8"/>
  <c r="Y138" i="8"/>
  <c r="AD138" i="8"/>
  <c r="AI138" i="8"/>
  <c r="AO138" i="8"/>
  <c r="AT138" i="8"/>
  <c r="AY138" i="8"/>
  <c r="BE138" i="8"/>
  <c r="BJ138" i="8"/>
  <c r="BO138" i="8"/>
  <c r="BU138" i="8"/>
  <c r="BZ138" i="8"/>
  <c r="CE138" i="8"/>
  <c r="CK138" i="8"/>
  <c r="CP138" i="8"/>
  <c r="CU138" i="8"/>
  <c r="DA138" i="8"/>
  <c r="DF138" i="8"/>
  <c r="DK138" i="8"/>
  <c r="DQ138" i="8"/>
  <c r="DV138" i="8"/>
  <c r="EA138" i="8"/>
  <c r="EG138" i="8"/>
  <c r="EL138" i="8"/>
  <c r="U138" i="8"/>
  <c r="Z138" i="8"/>
  <c r="AE138" i="8"/>
  <c r="AK138" i="8"/>
  <c r="AP138" i="8"/>
  <c r="AU138" i="8"/>
  <c r="BA138" i="8"/>
  <c r="BF138" i="8"/>
  <c r="BK138" i="8"/>
  <c r="BQ138" i="8"/>
  <c r="BV138" i="8"/>
  <c r="CA138" i="8"/>
  <c r="CG138" i="8"/>
  <c r="CL138" i="8"/>
  <c r="CQ138" i="8"/>
  <c r="CW138" i="8"/>
  <c r="DB138" i="8"/>
  <c r="DG138" i="8"/>
  <c r="DM138" i="8"/>
  <c r="DR138" i="8"/>
  <c r="DW138" i="8"/>
  <c r="EC138" i="8"/>
  <c r="EH138" i="8"/>
  <c r="T135" i="8"/>
  <c r="W135" i="8"/>
  <c r="AG135" i="8"/>
  <c r="AR135" i="8"/>
  <c r="BC135" i="8"/>
  <c r="BM135" i="8"/>
  <c r="BX135" i="8"/>
  <c r="CI135" i="8"/>
  <c r="CS135" i="8"/>
  <c r="DD135" i="8"/>
  <c r="DO135" i="8"/>
  <c r="DY135" i="8"/>
  <c r="EJ135" i="8"/>
  <c r="AA135" i="8"/>
  <c r="AK135" i="8"/>
  <c r="AV135" i="8"/>
  <c r="BG135" i="8"/>
  <c r="BQ135" i="8"/>
  <c r="CB135" i="8"/>
  <c r="CM135" i="8"/>
  <c r="CW135" i="8"/>
  <c r="DH135" i="8"/>
  <c r="DS135" i="8"/>
  <c r="EC135" i="8"/>
  <c r="R128" i="8"/>
  <c r="BS125" i="8"/>
  <c r="V109" i="8"/>
  <c r="AF109" i="8"/>
  <c r="AQ109" i="8"/>
  <c r="BB109" i="8"/>
  <c r="BL109" i="8"/>
  <c r="BW109" i="8"/>
  <c r="CH109" i="8"/>
  <c r="CR109" i="8"/>
  <c r="DC109" i="8"/>
  <c r="DN109" i="8"/>
  <c r="DX109" i="8"/>
  <c r="EI109" i="8"/>
  <c r="W109" i="8"/>
  <c r="AL109" i="8"/>
  <c r="AX109" i="8"/>
  <c r="BN109" i="8"/>
  <c r="CB109" i="8"/>
  <c r="CN109" i="8"/>
  <c r="DD109" i="8"/>
  <c r="DS109" i="8"/>
  <c r="EE109" i="8"/>
  <c r="AA109" i="8"/>
  <c r="AM109" i="8"/>
  <c r="BC109" i="8"/>
  <c r="BR109" i="8"/>
  <c r="CD109" i="8"/>
  <c r="CT109" i="8"/>
  <c r="DH109" i="8"/>
  <c r="DT109" i="8"/>
  <c r="EJ109" i="8"/>
  <c r="DX106" i="8"/>
  <c r="CH106" i="8"/>
  <c r="BA106" i="8"/>
  <c r="DL93" i="8"/>
  <c r="BI93" i="8"/>
  <c r="R60" i="8"/>
  <c r="X60" i="8"/>
  <c r="AC60" i="8"/>
  <c r="AH60" i="8"/>
  <c r="AN60" i="8"/>
  <c r="AS60" i="8"/>
  <c r="AX60" i="8"/>
  <c r="BD60" i="8"/>
  <c r="BI60" i="8"/>
  <c r="BN60" i="8"/>
  <c r="BT60" i="8"/>
  <c r="BY60" i="8"/>
  <c r="CD60" i="8"/>
  <c r="CJ60" i="8"/>
  <c r="CO60" i="8"/>
  <c r="CT60" i="8"/>
  <c r="CZ60" i="8"/>
  <c r="DE60" i="8"/>
  <c r="DJ60" i="8"/>
  <c r="DP60" i="8"/>
  <c r="DU60" i="8"/>
  <c r="DZ60" i="8"/>
  <c r="EF60" i="8"/>
  <c r="EK60" i="8"/>
  <c r="T60" i="8"/>
  <c r="Y60" i="8"/>
  <c r="AD60" i="8"/>
  <c r="AJ60" i="8"/>
  <c r="AO60" i="8"/>
  <c r="AT60" i="8"/>
  <c r="AZ60" i="8"/>
  <c r="BE60" i="8"/>
  <c r="BJ60" i="8"/>
  <c r="BP60" i="8"/>
  <c r="BU60" i="8"/>
  <c r="BZ60" i="8"/>
  <c r="CF60" i="8"/>
  <c r="CK60" i="8"/>
  <c r="CP60" i="8"/>
  <c r="CV60" i="8"/>
  <c r="DA60" i="8"/>
  <c r="DF60" i="8"/>
  <c r="DL60" i="8"/>
  <c r="DQ60" i="8"/>
  <c r="DV60" i="8"/>
  <c r="EB60" i="8"/>
  <c r="EG60" i="8"/>
  <c r="EL60" i="8"/>
  <c r="U60" i="8"/>
  <c r="AF60" i="8"/>
  <c r="AP60" i="8"/>
  <c r="BA60" i="8"/>
  <c r="BL60" i="8"/>
  <c r="BV60" i="8"/>
  <c r="CG60" i="8"/>
  <c r="CR60" i="8"/>
  <c r="DB60" i="8"/>
  <c r="DM60" i="8"/>
  <c r="DX60" i="8"/>
  <c r="EH60" i="8"/>
  <c r="V60" i="8"/>
  <c r="AG60" i="8"/>
  <c r="AR60" i="8"/>
  <c r="BB60" i="8"/>
  <c r="BM60" i="8"/>
  <c r="BX60" i="8"/>
  <c r="CH60" i="8"/>
  <c r="CS60" i="8"/>
  <c r="DD60" i="8"/>
  <c r="DN60" i="8"/>
  <c r="DY60" i="8"/>
  <c r="EJ60" i="8"/>
  <c r="AB60" i="8"/>
  <c r="AW60" i="8"/>
  <c r="BR60" i="8"/>
  <c r="CN60" i="8"/>
  <c r="DI60" i="8"/>
  <c r="ED60" i="8"/>
  <c r="AK60" i="8"/>
  <c r="BF60" i="8"/>
  <c r="CB60" i="8"/>
  <c r="CW60" i="8"/>
  <c r="DR60" i="8"/>
  <c r="CH48" i="8"/>
  <c r="T37" i="8"/>
  <c r="Z37" i="8"/>
  <c r="AG37" i="8"/>
  <c r="AO37" i="8"/>
  <c r="AV37" i="8"/>
  <c r="BB37" i="8"/>
  <c r="BJ37" i="8"/>
  <c r="BQ37" i="8"/>
  <c r="BX37" i="8"/>
  <c r="CF37" i="8"/>
  <c r="CL37" i="8"/>
  <c r="CR37" i="8"/>
  <c r="CX37" i="8"/>
  <c r="DC37" i="8"/>
  <c r="DH37" i="8"/>
  <c r="DN37" i="8"/>
  <c r="DS37" i="8"/>
  <c r="DX37" i="8"/>
  <c r="ED37" i="8"/>
  <c r="EI37" i="8"/>
  <c r="V37" i="8"/>
  <c r="AF37" i="8"/>
  <c r="AP37" i="8"/>
  <c r="AZ37" i="8"/>
  <c r="BH37" i="8"/>
  <c r="BR37" i="8"/>
  <c r="CB37" i="8"/>
  <c r="CK37" i="8"/>
  <c r="CT37" i="8"/>
  <c r="CZ37" i="8"/>
  <c r="DG37" i="8"/>
  <c r="DO37" i="8"/>
  <c r="DV37" i="8"/>
  <c r="EB37" i="8"/>
  <c r="EJ37" i="8"/>
  <c r="Y37" i="8"/>
  <c r="AJ37" i="8"/>
  <c r="AR37" i="8"/>
  <c r="BA37" i="8"/>
  <c r="BL37" i="8"/>
  <c r="BU37" i="8"/>
  <c r="CC37" i="8"/>
  <c r="CN37" i="8"/>
  <c r="CU37" i="8"/>
  <c r="DB37" i="8"/>
  <c r="DJ37" i="8"/>
  <c r="DP37" i="8"/>
  <c r="DW37" i="8"/>
  <c r="EE37" i="8"/>
  <c r="EL37" i="8"/>
  <c r="AB37" i="8"/>
  <c r="AT37" i="8"/>
  <c r="BM37" i="8"/>
  <c r="CG37" i="8"/>
  <c r="CV37" i="8"/>
  <c r="DK37" i="8"/>
  <c r="DZ37" i="8"/>
  <c r="AD37" i="8"/>
  <c r="AW37" i="8"/>
  <c r="BP37" i="8"/>
  <c r="CH37" i="8"/>
  <c r="CY37" i="8"/>
  <c r="DL37" i="8"/>
  <c r="EA37" i="8"/>
  <c r="AK37" i="8"/>
  <c r="BV37" i="8"/>
  <c r="DD37" i="8"/>
  <c r="EF37" i="8"/>
  <c r="AL37" i="8"/>
  <c r="BZ37" i="8"/>
  <c r="DF37" i="8"/>
  <c r="EH37" i="8"/>
  <c r="BE37" i="8"/>
  <c r="DR37" i="8"/>
  <c r="BF37" i="8"/>
  <c r="DT37" i="8"/>
  <c r="EJ149" i="8"/>
  <c r="EC149" i="8"/>
  <c r="DU149" i="8"/>
  <c r="DO149" i="8"/>
  <c r="DH149" i="8"/>
  <c r="CZ149" i="8"/>
  <c r="CS149" i="8"/>
  <c r="CM149" i="8"/>
  <c r="CE149" i="8"/>
  <c r="BX149" i="8"/>
  <c r="BQ149" i="8"/>
  <c r="BI149" i="8"/>
  <c r="BC149" i="8"/>
  <c r="AV149" i="8"/>
  <c r="AN149" i="8"/>
  <c r="AG149" i="8"/>
  <c r="AA149" i="8"/>
  <c r="S149" i="8"/>
  <c r="EJ141" i="8"/>
  <c r="EC141" i="8"/>
  <c r="DU141" i="8"/>
  <c r="DO141" i="8"/>
  <c r="DH141" i="8"/>
  <c r="CZ141" i="8"/>
  <c r="CS141" i="8"/>
  <c r="CM141" i="8"/>
  <c r="CE141" i="8"/>
  <c r="BX141" i="8"/>
  <c r="BQ141" i="8"/>
  <c r="BI141" i="8"/>
  <c r="BC141" i="8"/>
  <c r="AV141" i="8"/>
  <c r="AN141" i="8"/>
  <c r="AG141" i="8"/>
  <c r="AA141" i="8"/>
  <c r="S141" i="8"/>
  <c r="EG136" i="8"/>
  <c r="DA136" i="8"/>
  <c r="BZ136" i="8"/>
  <c r="AY136" i="8"/>
  <c r="EH132" i="8"/>
  <c r="EA132" i="8"/>
  <c r="DU132" i="8"/>
  <c r="DM132" i="8"/>
  <c r="DF132" i="8"/>
  <c r="CY132" i="8"/>
  <c r="CQ132" i="8"/>
  <c r="CK132" i="8"/>
  <c r="CD132" i="8"/>
  <c r="BV132" i="8"/>
  <c r="BO132" i="8"/>
  <c r="BI132" i="8"/>
  <c r="BA132" i="8"/>
  <c r="AT132" i="8"/>
  <c r="AM132" i="8"/>
  <c r="AE132" i="8"/>
  <c r="Y132" i="8"/>
  <c r="U127" i="8"/>
  <c r="EK124" i="8"/>
  <c r="EE124" i="8"/>
  <c r="DZ124" i="8"/>
  <c r="DU124" i="8"/>
  <c r="DO124" i="8"/>
  <c r="DJ124" i="8"/>
  <c r="DE124" i="8"/>
  <c r="CY124" i="8"/>
  <c r="CT124" i="8"/>
  <c r="CO124" i="8"/>
  <c r="CI124" i="8"/>
  <c r="CD124" i="8"/>
  <c r="BY124" i="8"/>
  <c r="BS124" i="8"/>
  <c r="BN124" i="8"/>
  <c r="BI124" i="8"/>
  <c r="BC124" i="8"/>
  <c r="AX124" i="8"/>
  <c r="AS124" i="8"/>
  <c r="AM124" i="8"/>
  <c r="AH124" i="8"/>
  <c r="AC124" i="8"/>
  <c r="W124" i="8"/>
  <c r="EL122" i="8"/>
  <c r="EG122" i="8"/>
  <c r="EA122" i="8"/>
  <c r="DV122" i="8"/>
  <c r="DQ122" i="8"/>
  <c r="DK122" i="8"/>
  <c r="DF122" i="8"/>
  <c r="DA122" i="8"/>
  <c r="CU122" i="8"/>
  <c r="CP122" i="8"/>
  <c r="CK122" i="8"/>
  <c r="CE122" i="8"/>
  <c r="BZ122" i="8"/>
  <c r="BU122" i="8"/>
  <c r="BO122" i="8"/>
  <c r="BJ122" i="8"/>
  <c r="BE122" i="8"/>
  <c r="AY122" i="8"/>
  <c r="AT122" i="8"/>
  <c r="AO122" i="8"/>
  <c r="AI122" i="8"/>
  <c r="AD122" i="8"/>
  <c r="Y122" i="8"/>
  <c r="R122" i="8"/>
  <c r="EL120" i="8"/>
  <c r="EG120" i="8"/>
  <c r="EA120" i="8"/>
  <c r="DV120" i="8"/>
  <c r="DQ120" i="8"/>
  <c r="DK120" i="8"/>
  <c r="DF120" i="8"/>
  <c r="DA120" i="8"/>
  <c r="CU120" i="8"/>
  <c r="CP120" i="8"/>
  <c r="CK120" i="8"/>
  <c r="CE120" i="8"/>
  <c r="BZ120" i="8"/>
  <c r="BU120" i="8"/>
  <c r="BO120" i="8"/>
  <c r="BJ120" i="8"/>
  <c r="BE120" i="8"/>
  <c r="AY120" i="8"/>
  <c r="AT120" i="8"/>
  <c r="AO120" i="8"/>
  <c r="AI120" i="8"/>
  <c r="AD120" i="8"/>
  <c r="Y120" i="8"/>
  <c r="R120" i="8"/>
  <c r="ED117" i="8"/>
  <c r="DO117" i="8"/>
  <c r="DC117" i="8"/>
  <c r="CM117" i="8"/>
  <c r="BX117" i="8"/>
  <c r="BL117" i="8"/>
  <c r="AV117" i="8"/>
  <c r="AH117" i="8"/>
  <c r="V117" i="8"/>
  <c r="EJ115" i="8"/>
  <c r="EA115" i="8"/>
  <c r="DR115" i="8"/>
  <c r="DG115" i="8"/>
  <c r="CY115" i="8"/>
  <c r="CP115" i="8"/>
  <c r="CE115" i="8"/>
  <c r="BV115" i="8"/>
  <c r="BN115" i="8"/>
  <c r="BC115" i="8"/>
  <c r="AT115" i="8"/>
  <c r="AJ115" i="8"/>
  <c r="Z115" i="8"/>
  <c r="X113" i="8"/>
  <c r="AT113" i="8"/>
  <c r="BO113" i="8"/>
  <c r="CJ113" i="8"/>
  <c r="DF113" i="8"/>
  <c r="EA113" i="8"/>
  <c r="V110" i="8"/>
  <c r="U110" i="8"/>
  <c r="AC110" i="8"/>
  <c r="AJ110" i="8"/>
  <c r="AP110" i="8"/>
  <c r="AX110" i="8"/>
  <c r="BE110" i="8"/>
  <c r="BL110" i="8"/>
  <c r="BT110" i="8"/>
  <c r="BZ110" i="8"/>
  <c r="CG110" i="8"/>
  <c r="CO110" i="8"/>
  <c r="CV110" i="8"/>
  <c r="DB110" i="8"/>
  <c r="DJ110" i="8"/>
  <c r="DQ110" i="8"/>
  <c r="DX110" i="8"/>
  <c r="EF110" i="8"/>
  <c r="EL110" i="8"/>
  <c r="S107" i="8"/>
  <c r="Z107" i="8"/>
  <c r="AH107" i="8"/>
  <c r="AN107" i="8"/>
  <c r="AU107" i="8"/>
  <c r="BC107" i="8"/>
  <c r="BJ107" i="8"/>
  <c r="BP107" i="8"/>
  <c r="BX107" i="8"/>
  <c r="CE107" i="8"/>
  <c r="CL107" i="8"/>
  <c r="CT107" i="8"/>
  <c r="CZ107" i="8"/>
  <c r="DG107" i="8"/>
  <c r="DO107" i="8"/>
  <c r="DV107" i="8"/>
  <c r="EB107" i="8"/>
  <c r="EJ107" i="8"/>
  <c r="EF105" i="8"/>
  <c r="DK105" i="8"/>
  <c r="CQ105" i="8"/>
  <c r="BZ105" i="8"/>
  <c r="BD105" i="8"/>
  <c r="AN105" i="8"/>
  <c r="S99" i="8"/>
  <c r="Z99" i="8"/>
  <c r="AH99" i="8"/>
  <c r="AN99" i="8"/>
  <c r="AU99" i="8"/>
  <c r="BC99" i="8"/>
  <c r="BJ99" i="8"/>
  <c r="BP99" i="8"/>
  <c r="BX99" i="8"/>
  <c r="CE99" i="8"/>
  <c r="CL99" i="8"/>
  <c r="CT99" i="8"/>
  <c r="CZ99" i="8"/>
  <c r="DG99" i="8"/>
  <c r="DO99" i="8"/>
  <c r="DV99" i="8"/>
  <c r="EB99" i="8"/>
  <c r="EJ99" i="8"/>
  <c r="T99" i="8"/>
  <c r="AB99" i="8"/>
  <c r="AI99" i="8"/>
  <c r="AP99" i="8"/>
  <c r="AX99" i="8"/>
  <c r="BD99" i="8"/>
  <c r="BK99" i="8"/>
  <c r="BS99" i="8"/>
  <c r="BZ99" i="8"/>
  <c r="CF99" i="8"/>
  <c r="CN99" i="8"/>
  <c r="CU99" i="8"/>
  <c r="DB99" i="8"/>
  <c r="DJ99" i="8"/>
  <c r="DP99" i="8"/>
  <c r="DW99" i="8"/>
  <c r="EE99" i="8"/>
  <c r="EL99" i="8"/>
  <c r="EF95" i="8"/>
  <c r="DQ95" i="8"/>
  <c r="DD95" i="8"/>
  <c r="CO95" i="8"/>
  <c r="CA95" i="8"/>
  <c r="BM95" i="8"/>
  <c r="AY95" i="8"/>
  <c r="AJ95" i="8"/>
  <c r="U94" i="8"/>
  <c r="Z94" i="8"/>
  <c r="AE94" i="8"/>
  <c r="AK94" i="8"/>
  <c r="AP94" i="8"/>
  <c r="AU94" i="8"/>
  <c r="BA94" i="8"/>
  <c r="BF94" i="8"/>
  <c r="BK94" i="8"/>
  <c r="BQ94" i="8"/>
  <c r="BV94" i="8"/>
  <c r="CA94" i="8"/>
  <c r="CG94" i="8"/>
  <c r="CL94" i="8"/>
  <c r="CQ94" i="8"/>
  <c r="CW94" i="8"/>
  <c r="DB94" i="8"/>
  <c r="DG94" i="8"/>
  <c r="DM94" i="8"/>
  <c r="DR94" i="8"/>
  <c r="DW94" i="8"/>
  <c r="EC94" i="8"/>
  <c r="EH94" i="8"/>
  <c r="V94" i="8"/>
  <c r="AA94" i="8"/>
  <c r="AG94" i="8"/>
  <c r="AL94" i="8"/>
  <c r="AQ94" i="8"/>
  <c r="AW94" i="8"/>
  <c r="BB94" i="8"/>
  <c r="BG94" i="8"/>
  <c r="BM94" i="8"/>
  <c r="BR94" i="8"/>
  <c r="BW94" i="8"/>
  <c r="CC94" i="8"/>
  <c r="CH94" i="8"/>
  <c r="CM94" i="8"/>
  <c r="CS94" i="8"/>
  <c r="CX94" i="8"/>
  <c r="DC94" i="8"/>
  <c r="DI94" i="8"/>
  <c r="DN94" i="8"/>
  <c r="DS94" i="8"/>
  <c r="DY94" i="8"/>
  <c r="ED94" i="8"/>
  <c r="EI94" i="8"/>
  <c r="BE91" i="8"/>
  <c r="CA91" i="8"/>
  <c r="DQ91" i="8"/>
  <c r="AU78" i="8"/>
  <c r="V74" i="8"/>
  <c r="AL74" i="8"/>
  <c r="BB74" i="8"/>
  <c r="BR74" i="8"/>
  <c r="CH74" i="8"/>
  <c r="CX74" i="8"/>
  <c r="DN74" i="8"/>
  <c r="ED74" i="8"/>
  <c r="W74" i="8"/>
  <c r="AM74" i="8"/>
  <c r="BC74" i="8"/>
  <c r="BS74" i="8"/>
  <c r="CI74" i="8"/>
  <c r="CY74" i="8"/>
  <c r="DO74" i="8"/>
  <c r="EE74" i="8"/>
  <c r="AE74" i="8"/>
  <c r="BK74" i="8"/>
  <c r="CQ74" i="8"/>
  <c r="DW74" i="8"/>
  <c r="AT74" i="8"/>
  <c r="BZ74" i="8"/>
  <c r="DF74" i="8"/>
  <c r="EL74" i="8"/>
  <c r="Y67" i="8"/>
  <c r="BE67" i="8"/>
  <c r="CK67" i="8"/>
  <c r="DQ67" i="8"/>
  <c r="AF67" i="8"/>
  <c r="BL67" i="8"/>
  <c r="CR67" i="8"/>
  <c r="DX67" i="8"/>
  <c r="AV67" i="8"/>
  <c r="DH67" i="8"/>
  <c r="BU67" i="8"/>
  <c r="EG67" i="8"/>
  <c r="U62" i="8"/>
  <c r="AB62" i="8"/>
  <c r="AH62" i="8"/>
  <c r="AP62" i="8"/>
  <c r="AW62" i="8"/>
  <c r="BD62" i="8"/>
  <c r="BL62" i="8"/>
  <c r="BR62" i="8"/>
  <c r="BY62" i="8"/>
  <c r="CG62" i="8"/>
  <c r="CN62" i="8"/>
  <c r="CT62" i="8"/>
  <c r="DB62" i="8"/>
  <c r="DI62" i="8"/>
  <c r="DP62" i="8"/>
  <c r="DX62" i="8"/>
  <c r="ED62" i="8"/>
  <c r="EK62" i="8"/>
  <c r="V62" i="8"/>
  <c r="AC62" i="8"/>
  <c r="AK62" i="8"/>
  <c r="AR62" i="8"/>
  <c r="AX62" i="8"/>
  <c r="BF62" i="8"/>
  <c r="BM62" i="8"/>
  <c r="BT62" i="8"/>
  <c r="CB62" i="8"/>
  <c r="CH62" i="8"/>
  <c r="CO62" i="8"/>
  <c r="CW62" i="8"/>
  <c r="DD62" i="8"/>
  <c r="DJ62" i="8"/>
  <c r="DR62" i="8"/>
  <c r="DY62" i="8"/>
  <c r="EF62" i="8"/>
  <c r="X62" i="8"/>
  <c r="AL62" i="8"/>
  <c r="BA62" i="8"/>
  <c r="BN62" i="8"/>
  <c r="CC62" i="8"/>
  <c r="CR62" i="8"/>
  <c r="DE62" i="8"/>
  <c r="DT62" i="8"/>
  <c r="EH62" i="8"/>
  <c r="Z62" i="8"/>
  <c r="AN62" i="8"/>
  <c r="BB62" i="8"/>
  <c r="BQ62" i="8"/>
  <c r="CD62" i="8"/>
  <c r="CS62" i="8"/>
  <c r="DH62" i="8"/>
  <c r="DU62" i="8"/>
  <c r="EJ62" i="8"/>
  <c r="DD56" i="8"/>
  <c r="DA52" i="8"/>
  <c r="T115" i="8"/>
  <c r="AB115" i="8"/>
  <c r="AI115" i="8"/>
  <c r="AP115" i="8"/>
  <c r="AX115" i="8"/>
  <c r="BD115" i="8"/>
  <c r="BK115" i="8"/>
  <c r="BS115" i="8"/>
  <c r="BZ115" i="8"/>
  <c r="CF115" i="8"/>
  <c r="CN115" i="8"/>
  <c r="CU115" i="8"/>
  <c r="DB115" i="8"/>
  <c r="DJ115" i="8"/>
  <c r="DP115" i="8"/>
  <c r="DW115" i="8"/>
  <c r="EE115" i="8"/>
  <c r="EL115" i="8"/>
  <c r="R112" i="8"/>
  <c r="S105" i="8"/>
  <c r="AE105" i="8"/>
  <c r="AT105" i="8"/>
  <c r="BJ105" i="8"/>
  <c r="BV105" i="8"/>
  <c r="CJ105" i="8"/>
  <c r="CZ105" i="8"/>
  <c r="DL105" i="8"/>
  <c r="EA105" i="8"/>
  <c r="S95" i="8"/>
  <c r="Y95" i="8"/>
  <c r="AG95" i="8"/>
  <c r="AN95" i="8"/>
  <c r="AU95" i="8"/>
  <c r="BC95" i="8"/>
  <c r="BI95" i="8"/>
  <c r="BP95" i="8"/>
  <c r="BX95" i="8"/>
  <c r="CE95" i="8"/>
  <c r="CK95" i="8"/>
  <c r="CS95" i="8"/>
  <c r="CZ95" i="8"/>
  <c r="DG95" i="8"/>
  <c r="DO95" i="8"/>
  <c r="DU95" i="8"/>
  <c r="EB95" i="8"/>
  <c r="EJ95" i="8"/>
  <c r="T95" i="8"/>
  <c r="AB95" i="8"/>
  <c r="AI95" i="8"/>
  <c r="AO95" i="8"/>
  <c r="AW95" i="8"/>
  <c r="BD95" i="8"/>
  <c r="BK95" i="8"/>
  <c r="BS95" i="8"/>
  <c r="BY95" i="8"/>
  <c r="CF95" i="8"/>
  <c r="CN95" i="8"/>
  <c r="CU95" i="8"/>
  <c r="DA95" i="8"/>
  <c r="DI95" i="8"/>
  <c r="DP95" i="8"/>
  <c r="DW95" i="8"/>
  <c r="EE95" i="8"/>
  <c r="EK95" i="8"/>
  <c r="AB89" i="8"/>
  <c r="W89" i="8"/>
  <c r="AK89" i="8"/>
  <c r="BA89" i="8"/>
  <c r="BM89" i="8"/>
  <c r="CB89" i="8"/>
  <c r="CR89" i="8"/>
  <c r="DD89" i="8"/>
  <c r="DS89" i="8"/>
  <c r="EI89" i="8"/>
  <c r="U89" i="8"/>
  <c r="AQ89" i="8"/>
  <c r="BG89" i="8"/>
  <c r="BX89" i="8"/>
  <c r="CS89" i="8"/>
  <c r="DM89" i="8"/>
  <c r="EC89" i="8"/>
  <c r="AA89" i="8"/>
  <c r="AR89" i="8"/>
  <c r="BL89" i="8"/>
  <c r="CG89" i="8"/>
  <c r="CW89" i="8"/>
  <c r="DO89" i="8"/>
  <c r="EJ89" i="8"/>
  <c r="S85" i="8"/>
  <c r="AE85" i="8"/>
  <c r="AS85" i="8"/>
  <c r="BI85" i="8"/>
  <c r="BU85" i="8"/>
  <c r="CJ85" i="8"/>
  <c r="CZ85" i="8"/>
  <c r="DL85" i="8"/>
  <c r="EA85" i="8"/>
  <c r="X85" i="8"/>
  <c r="AO85" i="8"/>
  <c r="BK85" i="8"/>
  <c r="CE85" i="8"/>
  <c r="CU85" i="8"/>
  <c r="DP85" i="8"/>
  <c r="EG85" i="8"/>
  <c r="AC85" i="8"/>
  <c r="AY85" i="8"/>
  <c r="BO85" i="8"/>
  <c r="CF85" i="8"/>
  <c r="DA85" i="8"/>
  <c r="DU85" i="8"/>
  <c r="EK85" i="8"/>
  <c r="DV74" i="8"/>
  <c r="BJ74" i="8"/>
  <c r="AB56" i="8"/>
  <c r="U56" i="8"/>
  <c r="AG56" i="8"/>
  <c r="AV56" i="8"/>
  <c r="BL56" i="8"/>
  <c r="BX56" i="8"/>
  <c r="CL56" i="8"/>
  <c r="DB56" i="8"/>
  <c r="DN56" i="8"/>
  <c r="EC56" i="8"/>
  <c r="V56" i="8"/>
  <c r="AP56" i="8"/>
  <c r="BF56" i="8"/>
  <c r="CB56" i="8"/>
  <c r="CS56" i="8"/>
  <c r="DM56" i="8"/>
  <c r="EH56" i="8"/>
  <c r="Z56" i="8"/>
  <c r="AR56" i="8"/>
  <c r="BM56" i="8"/>
  <c r="CG56" i="8"/>
  <c r="CW56" i="8"/>
  <c r="DR56" i="8"/>
  <c r="EJ56" i="8"/>
  <c r="AK56" i="8"/>
  <c r="BV56" i="8"/>
  <c r="DH56" i="8"/>
  <c r="BA56" i="8"/>
  <c r="CH56" i="8"/>
  <c r="DX56" i="8"/>
  <c r="U52" i="8"/>
  <c r="AK52" i="8"/>
  <c r="AZ52" i="8"/>
  <c r="BL52" i="8"/>
  <c r="CB52" i="8"/>
  <c r="CP52" i="8"/>
  <c r="DB52" i="8"/>
  <c r="DR52" i="8"/>
  <c r="EG52" i="8"/>
  <c r="T52" i="8"/>
  <c r="AO52" i="8"/>
  <c r="BF52" i="8"/>
  <c r="BV52" i="8"/>
  <c r="CR52" i="8"/>
  <c r="DL52" i="8"/>
  <c r="EC52" i="8"/>
  <c r="Z52" i="8"/>
  <c r="AP52" i="8"/>
  <c r="BJ52" i="8"/>
  <c r="CF52" i="8"/>
  <c r="CW52" i="8"/>
  <c r="DM52" i="8"/>
  <c r="EH52" i="8"/>
  <c r="AF52" i="8"/>
  <c r="BU52" i="8"/>
  <c r="DH52" i="8"/>
  <c r="AV52" i="8"/>
  <c r="CG52" i="8"/>
  <c r="DV52" i="8"/>
  <c r="V115" i="8"/>
  <c r="DX103" i="8"/>
  <c r="DC103" i="8"/>
  <c r="CH103" i="8"/>
  <c r="BL103" i="8"/>
  <c r="AQ103" i="8"/>
  <c r="DH101" i="8"/>
  <c r="V99" i="8"/>
  <c r="ED98" i="8"/>
  <c r="DR98" i="8"/>
  <c r="DB98" i="8"/>
  <c r="CN98" i="8"/>
  <c r="CB98" i="8"/>
  <c r="BL98" i="8"/>
  <c r="AW98" i="8"/>
  <c r="AK98" i="8"/>
  <c r="Y93" i="8"/>
  <c r="V92" i="8"/>
  <c r="AC92" i="8"/>
  <c r="AI92" i="8"/>
  <c r="AQ92" i="8"/>
  <c r="AX92" i="8"/>
  <c r="CV91" i="8"/>
  <c r="EA88" i="8"/>
  <c r="DK88" i="8"/>
  <c r="CQ88" i="8"/>
  <c r="BV88" i="8"/>
  <c r="BE88" i="8"/>
  <c r="AO88" i="8"/>
  <c r="S86" i="8"/>
  <c r="Y86" i="8"/>
  <c r="AD86" i="8"/>
  <c r="AI86" i="8"/>
  <c r="AO86" i="8"/>
  <c r="AT86" i="8"/>
  <c r="AY86" i="8"/>
  <c r="BE86" i="8"/>
  <c r="BJ86" i="8"/>
  <c r="BO86" i="8"/>
  <c r="BU86" i="8"/>
  <c r="BZ86" i="8"/>
  <c r="CE86" i="8"/>
  <c r="CK86" i="8"/>
  <c r="CP86" i="8"/>
  <c r="CU86" i="8"/>
  <c r="DA86" i="8"/>
  <c r="DF86" i="8"/>
  <c r="DK86" i="8"/>
  <c r="DQ86" i="8"/>
  <c r="DV86" i="8"/>
  <c r="EA86" i="8"/>
  <c r="EG86" i="8"/>
  <c r="EL86" i="8"/>
  <c r="Y85" i="8"/>
  <c r="EC81" i="8"/>
  <c r="DM81" i="8"/>
  <c r="CZ81" i="8"/>
  <c r="CN81" i="8"/>
  <c r="BX81" i="8"/>
  <c r="BI81" i="8"/>
  <c r="AV81" i="8"/>
  <c r="AF81" i="8"/>
  <c r="EA80" i="8"/>
  <c r="DK80" i="8"/>
  <c r="CX80" i="8"/>
  <c r="CL80" i="8"/>
  <c r="BV80" i="8"/>
  <c r="BG80" i="8"/>
  <c r="AT80" i="8"/>
  <c r="AD80" i="8"/>
  <c r="CR79" i="8"/>
  <c r="Y75" i="8"/>
  <c r="AO75" i="8"/>
  <c r="BE75" i="8"/>
  <c r="BU75" i="8"/>
  <c r="CK75" i="8"/>
  <c r="DA75" i="8"/>
  <c r="DQ75" i="8"/>
  <c r="EG75" i="8"/>
  <c r="AF75" i="8"/>
  <c r="AV75" i="8"/>
  <c r="BL75" i="8"/>
  <c r="CB75" i="8"/>
  <c r="CR75" i="8"/>
  <c r="DH75" i="8"/>
  <c r="DX75" i="8"/>
  <c r="Y69" i="8"/>
  <c r="U69" i="8"/>
  <c r="AF69" i="8"/>
  <c r="AR69" i="8"/>
  <c r="BA69" i="8"/>
  <c r="BL69" i="8"/>
  <c r="BX69" i="8"/>
  <c r="CG69" i="8"/>
  <c r="CR69" i="8"/>
  <c r="DD69" i="8"/>
  <c r="DM69" i="8"/>
  <c r="DX69" i="8"/>
  <c r="EJ69" i="8"/>
  <c r="X69" i="8"/>
  <c r="AJ69" i="8"/>
  <c r="AS69" i="8"/>
  <c r="BD69" i="8"/>
  <c r="BP69" i="8"/>
  <c r="BY69" i="8"/>
  <c r="CJ69" i="8"/>
  <c r="CV69" i="8"/>
  <c r="DE69" i="8"/>
  <c r="DP69" i="8"/>
  <c r="EB69" i="8"/>
  <c r="EK69" i="8"/>
  <c r="S68" i="8"/>
  <c r="AD68" i="8"/>
  <c r="AP68" i="8"/>
  <c r="AY68" i="8"/>
  <c r="BJ68" i="8"/>
  <c r="BV68" i="8"/>
  <c r="CE68" i="8"/>
  <c r="CP68" i="8"/>
  <c r="DB68" i="8"/>
  <c r="DK68" i="8"/>
  <c r="DV68" i="8"/>
  <c r="EH68" i="8"/>
  <c r="V68" i="8"/>
  <c r="AH68" i="8"/>
  <c r="AQ68" i="8"/>
  <c r="BB68" i="8"/>
  <c r="BN68" i="8"/>
  <c r="BW68" i="8"/>
  <c r="CH68" i="8"/>
  <c r="CT68" i="8"/>
  <c r="DC68" i="8"/>
  <c r="DN68" i="8"/>
  <c r="DZ68" i="8"/>
  <c r="EI68" i="8"/>
  <c r="AT66" i="8"/>
  <c r="X49" i="8"/>
  <c r="AZ49" i="8"/>
  <c r="CF49" i="8"/>
  <c r="DF49" i="8"/>
  <c r="EH49" i="8"/>
  <c r="AE49" i="8"/>
  <c r="BO49" i="8"/>
  <c r="DB49" i="8"/>
  <c r="AP49" i="8"/>
  <c r="BV49" i="8"/>
  <c r="DL49" i="8"/>
  <c r="U42" i="8"/>
  <c r="AK42" i="8"/>
  <c r="AW42" i="8"/>
  <c r="BL42" i="8"/>
  <c r="CB42" i="8"/>
  <c r="CN42" i="8"/>
  <c r="DB42" i="8"/>
  <c r="DR42" i="8"/>
  <c r="ED42" i="8"/>
  <c r="Z42" i="8"/>
  <c r="AL42" i="8"/>
  <c r="BA42" i="8"/>
  <c r="BQ42" i="8"/>
  <c r="CC42" i="8"/>
  <c r="CR42" i="8"/>
  <c r="DH42" i="8"/>
  <c r="DT42" i="8"/>
  <c r="EH42" i="8"/>
  <c r="AB42" i="8"/>
  <c r="BF42" i="8"/>
  <c r="CG42" i="8"/>
  <c r="DI42" i="8"/>
  <c r="AF42" i="8"/>
  <c r="BH42" i="8"/>
  <c r="CL42" i="8"/>
  <c r="DM42" i="8"/>
  <c r="R104" i="8"/>
  <c r="U88" i="8"/>
  <c r="AI88" i="8"/>
  <c r="AY88" i="8"/>
  <c r="BK88" i="8"/>
  <c r="BZ88" i="8"/>
  <c r="CP88" i="8"/>
  <c r="DB88" i="8"/>
  <c r="DQ88" i="8"/>
  <c r="EG88" i="8"/>
  <c r="Y81" i="8"/>
  <c r="X81" i="8"/>
  <c r="AJ81" i="8"/>
  <c r="AS81" i="8"/>
  <c r="BD81" i="8"/>
  <c r="BP81" i="8"/>
  <c r="BY81" i="8"/>
  <c r="CJ81" i="8"/>
  <c r="CV81" i="8"/>
  <c r="DE81" i="8"/>
  <c r="DP81" i="8"/>
  <c r="EB81" i="8"/>
  <c r="EK81" i="8"/>
  <c r="V80" i="8"/>
  <c r="AH80" i="8"/>
  <c r="AQ80" i="8"/>
  <c r="BB80" i="8"/>
  <c r="BN80" i="8"/>
  <c r="BW80" i="8"/>
  <c r="CH80" i="8"/>
  <c r="CT80" i="8"/>
  <c r="DC80" i="8"/>
  <c r="DN80" i="8"/>
  <c r="DZ80" i="8"/>
  <c r="EI80" i="8"/>
  <c r="AW79" i="8"/>
  <c r="AG79" i="8"/>
  <c r="CB79" i="8"/>
  <c r="DX79" i="8"/>
  <c r="EA49" i="8"/>
  <c r="BK49" i="8"/>
  <c r="R48" i="8"/>
  <c r="R86" i="8"/>
  <c r="R81" i="8"/>
  <c r="W80" i="8"/>
  <c r="EF77" i="8"/>
  <c r="DU77" i="8"/>
  <c r="DL77" i="8"/>
  <c r="CZ77" i="8"/>
  <c r="CO77" i="8"/>
  <c r="CF77" i="8"/>
  <c r="BT77" i="8"/>
  <c r="BI77" i="8"/>
  <c r="AZ77" i="8"/>
  <c r="AN77" i="8"/>
  <c r="AC77" i="8"/>
  <c r="T77" i="8"/>
  <c r="ED76" i="8"/>
  <c r="DS76" i="8"/>
  <c r="DJ76" i="8"/>
  <c r="CX76" i="8"/>
  <c r="CM76" i="8"/>
  <c r="CD76" i="8"/>
  <c r="BR76" i="8"/>
  <c r="BG76" i="8"/>
  <c r="AX76" i="8"/>
  <c r="AL76" i="8"/>
  <c r="AA76" i="8"/>
  <c r="EF73" i="8"/>
  <c r="DU73" i="8"/>
  <c r="DL73" i="8"/>
  <c r="CZ73" i="8"/>
  <c r="CO73" i="8"/>
  <c r="CF73" i="8"/>
  <c r="BT73" i="8"/>
  <c r="BI73" i="8"/>
  <c r="AZ73" i="8"/>
  <c r="AN73" i="8"/>
  <c r="AC73" i="8"/>
  <c r="T73" i="8"/>
  <c r="ED72" i="8"/>
  <c r="DS72" i="8"/>
  <c r="DJ72" i="8"/>
  <c r="CX72" i="8"/>
  <c r="CM72" i="8"/>
  <c r="CD72" i="8"/>
  <c r="BR72" i="8"/>
  <c r="BG72" i="8"/>
  <c r="AX72" i="8"/>
  <c r="AL72" i="8"/>
  <c r="AA72" i="8"/>
  <c r="R69" i="8"/>
  <c r="W68" i="8"/>
  <c r="EF65" i="8"/>
  <c r="DU65" i="8"/>
  <c r="DL65" i="8"/>
  <c r="CZ65" i="8"/>
  <c r="CO65" i="8"/>
  <c r="CF65" i="8"/>
  <c r="BT65" i="8"/>
  <c r="BI65" i="8"/>
  <c r="AZ65" i="8"/>
  <c r="AN65" i="8"/>
  <c r="AC65" i="8"/>
  <c r="T65" i="8"/>
  <c r="EB63" i="8"/>
  <c r="DF63" i="8"/>
  <c r="BZ63" i="8"/>
  <c r="AU63" i="8"/>
  <c r="EE59" i="8"/>
  <c r="DT59" i="8"/>
  <c r="DJ59" i="8"/>
  <c r="CY59" i="8"/>
  <c r="CN59" i="8"/>
  <c r="CD59" i="8"/>
  <c r="BS59" i="8"/>
  <c r="BH59" i="8"/>
  <c r="AX59" i="8"/>
  <c r="AM59" i="8"/>
  <c r="AB59" i="8"/>
  <c r="T57" i="8"/>
  <c r="S57" i="8"/>
  <c r="AA57" i="8"/>
  <c r="AH57" i="8"/>
  <c r="AN57" i="8"/>
  <c r="AV57" i="8"/>
  <c r="BC57" i="8"/>
  <c r="BJ57" i="8"/>
  <c r="BR57" i="8"/>
  <c r="BX57" i="8"/>
  <c r="CE57" i="8"/>
  <c r="CM57" i="8"/>
  <c r="CT57" i="8"/>
  <c r="CZ57" i="8"/>
  <c r="DH57" i="8"/>
  <c r="DO57" i="8"/>
  <c r="DV57" i="8"/>
  <c r="ED57" i="8"/>
  <c r="EJ57" i="8"/>
  <c r="W53" i="8"/>
  <c r="AH53" i="8"/>
  <c r="AR53" i="8"/>
  <c r="BC53" i="8"/>
  <c r="BN53" i="8"/>
  <c r="BX53" i="8"/>
  <c r="CI53" i="8"/>
  <c r="CT53" i="8"/>
  <c r="DD53" i="8"/>
  <c r="DO53" i="8"/>
  <c r="DZ53" i="8"/>
  <c r="EJ53" i="8"/>
  <c r="AI49" i="8"/>
  <c r="AV47" i="8"/>
  <c r="EJ40" i="8"/>
  <c r="DU40" i="8"/>
  <c r="DH40" i="8"/>
  <c r="CR40" i="8"/>
  <c r="BY40" i="8"/>
  <c r="BF40" i="8"/>
  <c r="AL40" i="8"/>
  <c r="R40" i="8"/>
  <c r="Z40" i="8"/>
  <c r="AG40" i="8"/>
  <c r="AN40" i="8"/>
  <c r="AV40" i="8"/>
  <c r="BB40" i="8"/>
  <c r="BI40" i="8"/>
  <c r="BQ40" i="8"/>
  <c r="BX40" i="8"/>
  <c r="CD40" i="8"/>
  <c r="CL40" i="8"/>
  <c r="CS40" i="8"/>
  <c r="V40" i="8"/>
  <c r="AF40" i="8"/>
  <c r="AP40" i="8"/>
  <c r="AX40" i="8"/>
  <c r="BH40" i="8"/>
  <c r="BR40" i="8"/>
  <c r="CB40" i="8"/>
  <c r="CJ40" i="8"/>
  <c r="CT40" i="8"/>
  <c r="DB40" i="8"/>
  <c r="DI40" i="8"/>
  <c r="DP40" i="8"/>
  <c r="DX40" i="8"/>
  <c r="ED40" i="8"/>
  <c r="EK40" i="8"/>
  <c r="X40" i="8"/>
  <c r="AH40" i="8"/>
  <c r="AR40" i="8"/>
  <c r="BA40" i="8"/>
  <c r="BL40" i="8"/>
  <c r="BT40" i="8"/>
  <c r="CC40" i="8"/>
  <c r="CN40" i="8"/>
  <c r="CW40" i="8"/>
  <c r="DD40" i="8"/>
  <c r="DJ40" i="8"/>
  <c r="DR40" i="8"/>
  <c r="DY40" i="8"/>
  <c r="EF40" i="8"/>
  <c r="EL44" i="8"/>
  <c r="DH44" i="8"/>
  <c r="CB44" i="8"/>
  <c r="BE44" i="8"/>
  <c r="Z44" i="8"/>
  <c r="EB41" i="8"/>
  <c r="DP41" i="8"/>
  <c r="CZ41" i="8"/>
  <c r="CL41" i="8"/>
  <c r="BZ41" i="8"/>
  <c r="BJ41" i="8"/>
  <c r="AU41" i="8"/>
  <c r="AI41" i="8"/>
  <c r="T38" i="8"/>
  <c r="Y38" i="8"/>
  <c r="AD38" i="8"/>
  <c r="AJ38" i="8"/>
  <c r="AO38" i="8"/>
  <c r="AT38" i="8"/>
  <c r="AZ38" i="8"/>
  <c r="BE38" i="8"/>
  <c r="BJ38" i="8"/>
  <c r="BP38" i="8"/>
  <c r="BU38" i="8"/>
  <c r="BZ38" i="8"/>
  <c r="CF38" i="8"/>
  <c r="CK38" i="8"/>
  <c r="CP38" i="8"/>
  <c r="CV38" i="8"/>
  <c r="DA38" i="8"/>
  <c r="DF38" i="8"/>
  <c r="DL38" i="8"/>
  <c r="DQ38" i="8"/>
  <c r="DV38" i="8"/>
  <c r="EB38" i="8"/>
  <c r="EG38" i="8"/>
  <c r="EL38" i="8"/>
  <c r="U33" i="8"/>
  <c r="Z33" i="8"/>
  <c r="AF33" i="8"/>
  <c r="AK33" i="8"/>
  <c r="AP33" i="8"/>
  <c r="AV33" i="8"/>
  <c r="BA33" i="8"/>
  <c r="BF33" i="8"/>
  <c r="BL33" i="8"/>
  <c r="BQ33" i="8"/>
  <c r="BV33" i="8"/>
  <c r="CB33" i="8"/>
  <c r="CG33" i="8"/>
  <c r="CL33" i="8"/>
  <c r="CR33" i="8"/>
  <c r="CW33" i="8"/>
  <c r="DB33" i="8"/>
  <c r="DH33" i="8"/>
  <c r="DM33" i="8"/>
  <c r="DR33" i="8"/>
  <c r="DX33" i="8"/>
  <c r="EC33" i="8"/>
  <c r="EH33" i="8"/>
  <c r="R33" i="8"/>
  <c r="X33" i="8"/>
  <c r="AC33" i="8"/>
  <c r="AH33" i="8"/>
  <c r="AN33" i="8"/>
  <c r="AS33" i="8"/>
  <c r="AX33" i="8"/>
  <c r="BD33" i="8"/>
  <c r="BI33" i="8"/>
  <c r="BN33" i="8"/>
  <c r="BT33" i="8"/>
  <c r="BY33" i="8"/>
  <c r="CD33" i="8"/>
  <c r="CJ33" i="8"/>
  <c r="CO33" i="8"/>
  <c r="CT33" i="8"/>
  <c r="CZ33" i="8"/>
  <c r="DE33" i="8"/>
  <c r="DJ33" i="8"/>
  <c r="DP33" i="8"/>
  <c r="DU33" i="8"/>
  <c r="DZ33" i="8"/>
  <c r="EF33" i="8"/>
  <c r="EK33" i="8"/>
  <c r="X32" i="8"/>
  <c r="AG32" i="8"/>
  <c r="AO32" i="8"/>
  <c r="AZ32" i="8"/>
  <c r="BI32" i="8"/>
  <c r="BS32" i="8"/>
  <c r="CC32" i="8"/>
  <c r="CK32" i="8"/>
  <c r="CU32" i="8"/>
  <c r="DE32" i="8"/>
  <c r="DN32" i="8"/>
  <c r="DT32" i="8"/>
  <c r="EB32" i="8"/>
  <c r="EI32" i="8"/>
  <c r="S32" i="8"/>
  <c r="AB32" i="8"/>
  <c r="AM32" i="8"/>
  <c r="AU32" i="8"/>
  <c r="BD32" i="8"/>
  <c r="BO32" i="8"/>
  <c r="BX32" i="8"/>
  <c r="CF32" i="8"/>
  <c r="CQ32" i="8"/>
  <c r="CZ32" i="8"/>
  <c r="DI32" i="8"/>
  <c r="DR32" i="8"/>
  <c r="DX32" i="8"/>
  <c r="EE32" i="8"/>
  <c r="AE8" i="8"/>
  <c r="BO8" i="8"/>
  <c r="CY8" i="8"/>
  <c r="R8" i="8"/>
  <c r="BV8" i="8"/>
  <c r="DU8" i="8"/>
  <c r="AM8" i="8"/>
  <c r="CK8" i="8"/>
  <c r="EA8" i="8"/>
  <c r="AT8" i="8"/>
  <c r="CQ8" i="8"/>
  <c r="BI8" i="8"/>
  <c r="AJ34" i="8"/>
  <c r="EL34" i="8"/>
  <c r="CA34" i="8"/>
  <c r="BM26" i="8"/>
  <c r="DH26" i="8"/>
  <c r="U26" i="8"/>
  <c r="R10" i="8"/>
  <c r="W10" i="8"/>
  <c r="AC10" i="8"/>
  <c r="AH10" i="8"/>
  <c r="AM10" i="8"/>
  <c r="AS10" i="8"/>
  <c r="AX10" i="8"/>
  <c r="BC10" i="8"/>
  <c r="BI10" i="8"/>
  <c r="BN10" i="8"/>
  <c r="BS10" i="8"/>
  <c r="BY10" i="8"/>
  <c r="CD10" i="8"/>
  <c r="CI10" i="8"/>
  <c r="CO10" i="8"/>
  <c r="CT10" i="8"/>
  <c r="CY10" i="8"/>
  <c r="DE10" i="8"/>
  <c r="DJ10" i="8"/>
  <c r="DO10" i="8"/>
  <c r="DU10" i="8"/>
  <c r="DZ10" i="8"/>
  <c r="EE10" i="8"/>
  <c r="EK10" i="8"/>
  <c r="S10" i="8"/>
  <c r="Y10" i="8"/>
  <c r="AD10" i="8"/>
  <c r="AI10" i="8"/>
  <c r="AO10" i="8"/>
  <c r="AT10" i="8"/>
  <c r="AY10" i="8"/>
  <c r="BE10" i="8"/>
  <c r="BJ10" i="8"/>
  <c r="BO10" i="8"/>
  <c r="BU10" i="8"/>
  <c r="BZ10" i="8"/>
  <c r="CE10" i="8"/>
  <c r="CK10" i="8"/>
  <c r="CP10" i="8"/>
  <c r="CU10" i="8"/>
  <c r="DA10" i="8"/>
  <c r="DF10" i="8"/>
  <c r="DK10" i="8"/>
  <c r="DQ10" i="8"/>
  <c r="DV10" i="8"/>
  <c r="EA10" i="8"/>
  <c r="EG10" i="8"/>
  <c r="EL10" i="8"/>
  <c r="Z10" i="8"/>
  <c r="AK10" i="8"/>
  <c r="AU10" i="8"/>
  <c r="BF10" i="8"/>
  <c r="BQ10" i="8"/>
  <c r="CA10" i="8"/>
  <c r="CL10" i="8"/>
  <c r="CW10" i="8"/>
  <c r="DG10" i="8"/>
  <c r="DR10" i="8"/>
  <c r="EC10" i="8"/>
  <c r="U10" i="8"/>
  <c r="AE10" i="8"/>
  <c r="AP10" i="8"/>
  <c r="BA10" i="8"/>
  <c r="BK10" i="8"/>
  <c r="BV10" i="8"/>
  <c r="CG10" i="8"/>
  <c r="CQ10" i="8"/>
  <c r="DB10" i="8"/>
  <c r="DM10" i="8"/>
  <c r="DW10" i="8"/>
  <c r="EH10" i="8"/>
  <c r="AG10" i="8"/>
  <c r="BB10" i="8"/>
  <c r="BW10" i="8"/>
  <c r="CS10" i="8"/>
  <c r="DN10" i="8"/>
  <c r="EI10" i="8"/>
  <c r="V10" i="8"/>
  <c r="AQ10" i="8"/>
  <c r="BM10" i="8"/>
  <c r="CH10" i="8"/>
  <c r="DC10" i="8"/>
  <c r="DY10" i="8"/>
  <c r="CU34" i="8"/>
  <c r="EH31" i="8"/>
  <c r="EC31" i="8"/>
  <c r="DW31" i="8"/>
  <c r="DR31" i="8"/>
  <c r="DM31" i="8"/>
  <c r="DG31" i="8"/>
  <c r="DB31" i="8"/>
  <c r="CW31" i="8"/>
  <c r="CQ31" i="8"/>
  <c r="CL31" i="8"/>
  <c r="CG31" i="8"/>
  <c r="CA31" i="8"/>
  <c r="BV31" i="8"/>
  <c r="BQ31" i="8"/>
  <c r="BK31" i="8"/>
  <c r="BF31" i="8"/>
  <c r="BA31" i="8"/>
  <c r="AU31" i="8"/>
  <c r="AP31" i="8"/>
  <c r="AK31" i="8"/>
  <c r="AE31" i="8"/>
  <c r="Z31" i="8"/>
  <c r="EA30" i="8"/>
  <c r="DE30" i="8"/>
  <c r="CJ30" i="8"/>
  <c r="BO30" i="8"/>
  <c r="AS30" i="8"/>
  <c r="U29" i="8"/>
  <c r="EC28" i="8"/>
  <c r="CW28" i="8"/>
  <c r="BU28" i="8"/>
  <c r="EE27" i="8"/>
  <c r="DQ27" i="8"/>
  <c r="DE27" i="8"/>
  <c r="CO27" i="8"/>
  <c r="BZ27" i="8"/>
  <c r="BN27" i="8"/>
  <c r="AX27" i="8"/>
  <c r="AI27" i="8"/>
  <c r="X25" i="8"/>
  <c r="AI25" i="8"/>
  <c r="AS25" i="8"/>
  <c r="BD25" i="8"/>
  <c r="BN25" i="8"/>
  <c r="BV25" i="8"/>
  <c r="CD25" i="8"/>
  <c r="CL25" i="8"/>
  <c r="CT25" i="8"/>
  <c r="DB25" i="8"/>
  <c r="DJ25" i="8"/>
  <c r="DR25" i="8"/>
  <c r="DZ25" i="8"/>
  <c r="EH25" i="8"/>
  <c r="DL23" i="8"/>
  <c r="CG23" i="8"/>
  <c r="BE23" i="8"/>
  <c r="W22" i="8"/>
  <c r="AM22" i="8"/>
  <c r="AY22" i="8"/>
  <c r="BN22" i="8"/>
  <c r="CD22" i="8"/>
  <c r="CP22" i="8"/>
  <c r="DE22" i="8"/>
  <c r="DU22" i="8"/>
  <c r="EG22" i="8"/>
  <c r="R22" i="8"/>
  <c r="AD22" i="8"/>
  <c r="AS22" i="8"/>
  <c r="BI22" i="8"/>
  <c r="BU22" i="8"/>
  <c r="CI22" i="8"/>
  <c r="CY22" i="8"/>
  <c r="DK22" i="8"/>
  <c r="DZ22" i="8"/>
  <c r="T15" i="8"/>
  <c r="AB15" i="8"/>
  <c r="AJ15" i="8"/>
  <c r="AR15" i="8"/>
  <c r="AZ15" i="8"/>
  <c r="BH15" i="8"/>
  <c r="BP15" i="8"/>
  <c r="BX15" i="8"/>
  <c r="CF15" i="8"/>
  <c r="CN15" i="8"/>
  <c r="CV15" i="8"/>
  <c r="DD15" i="8"/>
  <c r="DL15" i="8"/>
  <c r="V15" i="8"/>
  <c r="AD15" i="8"/>
  <c r="AL15" i="8"/>
  <c r="AT15" i="8"/>
  <c r="BB15" i="8"/>
  <c r="BJ15" i="8"/>
  <c r="BR15" i="8"/>
  <c r="BZ15" i="8"/>
  <c r="CH15" i="8"/>
  <c r="CP15" i="8"/>
  <c r="CX15" i="8"/>
  <c r="DF15" i="8"/>
  <c r="DN15" i="8"/>
  <c r="DV15" i="8"/>
  <c r="ED15" i="8"/>
  <c r="EL15" i="8"/>
  <c r="R15" i="8"/>
  <c r="AH15" i="8"/>
  <c r="AX15" i="8"/>
  <c r="BN15" i="8"/>
  <c r="CD15" i="8"/>
  <c r="CT15" i="8"/>
  <c r="DJ15" i="8"/>
  <c r="DX15" i="8"/>
  <c r="EH15" i="8"/>
  <c r="Z15" i="8"/>
  <c r="AP15" i="8"/>
  <c r="BF15" i="8"/>
  <c r="BV15" i="8"/>
  <c r="CL15" i="8"/>
  <c r="DB15" i="8"/>
  <c r="DR15" i="8"/>
  <c r="EB15" i="8"/>
  <c r="Y12" i="8"/>
  <c r="BZ12" i="8"/>
  <c r="ED12" i="8"/>
  <c r="AI12" i="8"/>
  <c r="CN12" i="8"/>
  <c r="DI12" i="8"/>
  <c r="AW12" i="8"/>
  <c r="W32" i="8"/>
  <c r="T28" i="8"/>
  <c r="AE28" i="8"/>
  <c r="BG28" i="8"/>
  <c r="CF28" i="8"/>
  <c r="DA28" i="8"/>
  <c r="DW28" i="8"/>
  <c r="S27" i="8"/>
  <c r="AD27" i="8"/>
  <c r="AO27" i="8"/>
  <c r="AY27" i="8"/>
  <c r="BJ27" i="8"/>
  <c r="BU27" i="8"/>
  <c r="CE27" i="8"/>
  <c r="CP27" i="8"/>
  <c r="DA27" i="8"/>
  <c r="DK27" i="8"/>
  <c r="DV27" i="8"/>
  <c r="EG27" i="8"/>
  <c r="Y23" i="8"/>
  <c r="AO23" i="8"/>
  <c r="BA23" i="8"/>
  <c r="BP23" i="8"/>
  <c r="CF23" i="8"/>
  <c r="CR23" i="8"/>
  <c r="DG23" i="8"/>
  <c r="DW23" i="8"/>
  <c r="EI23" i="8"/>
  <c r="T23" i="8"/>
  <c r="AF23" i="8"/>
  <c r="AU23" i="8"/>
  <c r="BK23" i="8"/>
  <c r="BW23" i="8"/>
  <c r="CK23" i="8"/>
  <c r="DA23" i="8"/>
  <c r="DM23" i="8"/>
  <c r="EB23" i="8"/>
  <c r="T504" i="8"/>
  <c r="AB504" i="8"/>
  <c r="AG504" i="8"/>
  <c r="AM504" i="8"/>
  <c r="AR504" i="8"/>
  <c r="AW504" i="8"/>
  <c r="BC504" i="8"/>
  <c r="BH504" i="8"/>
  <c r="BM504" i="8"/>
  <c r="BS504" i="8"/>
  <c r="BX504" i="8"/>
  <c r="CC504" i="8"/>
  <c r="CI504" i="8"/>
  <c r="CN504" i="8"/>
  <c r="CS504" i="8"/>
  <c r="CY504" i="8"/>
  <c r="DD504" i="8"/>
  <c r="DH504" i="8"/>
  <c r="DL504" i="8"/>
  <c r="DP504" i="8"/>
  <c r="DT504" i="8"/>
  <c r="DX504" i="8"/>
  <c r="EB504" i="8"/>
  <c r="EF504" i="8"/>
  <c r="EJ504" i="8"/>
  <c r="X504" i="8"/>
  <c r="AE504" i="8"/>
  <c r="AJ504" i="8"/>
  <c r="AO504" i="8"/>
  <c r="AU504" i="8"/>
  <c r="AZ504" i="8"/>
  <c r="BE504" i="8"/>
  <c r="BK504" i="8"/>
  <c r="BP504" i="8"/>
  <c r="BU504" i="8"/>
  <c r="CA504" i="8"/>
  <c r="CF504" i="8"/>
  <c r="CK504" i="8"/>
  <c r="CQ504" i="8"/>
  <c r="CV504" i="8"/>
  <c r="DA504" i="8"/>
  <c r="DF504" i="8"/>
  <c r="DJ504" i="8"/>
  <c r="DN504" i="8"/>
  <c r="DR504" i="8"/>
  <c r="DV504" i="8"/>
  <c r="DZ504" i="8"/>
  <c r="ED504" i="8"/>
  <c r="EH504" i="8"/>
  <c r="EL504" i="8"/>
  <c r="Y504" i="8"/>
  <c r="AK504" i="8"/>
  <c r="AV504" i="8"/>
  <c r="BG504" i="8"/>
  <c r="BQ504" i="8"/>
  <c r="CB504" i="8"/>
  <c r="CM504" i="8"/>
  <c r="CW504" i="8"/>
  <c r="DG504" i="8"/>
  <c r="DO504" i="8"/>
  <c r="DW504" i="8"/>
  <c r="EE504" i="8"/>
  <c r="AC504" i="8"/>
  <c r="AN504" i="8"/>
  <c r="AY504" i="8"/>
  <c r="BI504" i="8"/>
  <c r="BT504" i="8"/>
  <c r="CE504" i="8"/>
  <c r="CO504" i="8"/>
  <c r="CZ504" i="8"/>
  <c r="DI504" i="8"/>
  <c r="DQ504" i="8"/>
  <c r="DY504" i="8"/>
  <c r="EG504" i="8"/>
  <c r="AA23" i="8"/>
  <c r="Y22" i="8"/>
  <c r="BH21" i="8"/>
  <c r="S18" i="8"/>
  <c r="Z18" i="8"/>
  <c r="AG18" i="8"/>
  <c r="AO18" i="8"/>
  <c r="AU18" i="8"/>
  <c r="BB18" i="8"/>
  <c r="BJ18" i="8"/>
  <c r="BQ18" i="8"/>
  <c r="BW18" i="8"/>
  <c r="CE18" i="8"/>
  <c r="R14" i="8"/>
  <c r="AB14" i="8"/>
  <c r="AN14" i="8"/>
  <c r="AX14" i="8"/>
  <c r="BH14" i="8"/>
  <c r="BT14" i="8"/>
  <c r="CD14" i="8"/>
  <c r="CN14" i="8"/>
  <c r="CZ14" i="8"/>
  <c r="DJ14" i="8"/>
  <c r="DT14" i="8"/>
  <c r="EF14" i="8"/>
  <c r="T14" i="8"/>
  <c r="AF14" i="8"/>
  <c r="AP14" i="8"/>
  <c r="AZ14" i="8"/>
  <c r="BL14" i="8"/>
  <c r="BV14" i="8"/>
  <c r="CF14" i="8"/>
  <c r="CR14" i="8"/>
  <c r="DB14" i="8"/>
  <c r="DL14" i="8"/>
  <c r="DX14" i="8"/>
  <c r="EH14" i="8"/>
  <c r="BE12" i="8"/>
  <c r="EA504" i="8"/>
  <c r="DK504" i="8"/>
  <c r="CR504" i="8"/>
  <c r="BW504" i="8"/>
  <c r="BA504" i="8"/>
  <c r="AF504" i="8"/>
  <c r="U15" i="8"/>
  <c r="DR13" i="8"/>
  <c r="CL13" i="8"/>
  <c r="BF13" i="8"/>
  <c r="W9" i="8"/>
  <c r="T9" i="8"/>
  <c r="AO9" i="8"/>
  <c r="R6" i="8"/>
  <c r="W6" i="8"/>
  <c r="AC6" i="8"/>
  <c r="AH6" i="8"/>
  <c r="AM6" i="8"/>
  <c r="AS6" i="8"/>
  <c r="AX6" i="8"/>
  <c r="BC6" i="8"/>
  <c r="BI6" i="8"/>
  <c r="BN6" i="8"/>
  <c r="BR6" i="8"/>
  <c r="BV6" i="8"/>
  <c r="BZ6" i="8"/>
  <c r="CD6" i="8"/>
  <c r="CH6" i="8"/>
  <c r="CL6" i="8"/>
  <c r="CP6" i="8"/>
  <c r="CT6" i="8"/>
  <c r="CX6" i="8"/>
  <c r="DB6" i="8"/>
  <c r="DF6" i="8"/>
  <c r="DJ6" i="8"/>
  <c r="DN6" i="8"/>
  <c r="DR6" i="8"/>
  <c r="DV6" i="8"/>
  <c r="DZ6" i="8"/>
  <c r="ED6" i="8"/>
  <c r="EH6" i="8"/>
  <c r="EL6" i="8"/>
  <c r="EJ2" i="8"/>
  <c r="EF2" i="8"/>
  <c r="EB2" i="8"/>
  <c r="DX2" i="8"/>
  <c r="DT2" i="8"/>
  <c r="DP2" i="8"/>
  <c r="DL2" i="8"/>
  <c r="DH2" i="8"/>
  <c r="DD2" i="8"/>
  <c r="CZ2" i="8"/>
  <c r="CV2" i="8"/>
  <c r="CR2" i="8"/>
  <c r="CN2" i="8"/>
  <c r="CJ2" i="8"/>
  <c r="CE2" i="8"/>
  <c r="BY2" i="8"/>
  <c r="BT2" i="8"/>
  <c r="BO2" i="8"/>
  <c r="BI2" i="8"/>
  <c r="BC2" i="8"/>
  <c r="AU2" i="8"/>
  <c r="AM2" i="8"/>
  <c r="AE2" i="8"/>
  <c r="T493" i="8"/>
  <c r="X475" i="8"/>
  <c r="T441" i="8"/>
  <c r="T431" i="8"/>
  <c r="S427" i="8"/>
  <c r="W427" i="8"/>
  <c r="AA427" i="8"/>
  <c r="AE427" i="8"/>
  <c r="AI427" i="8"/>
  <c r="AM427" i="8"/>
  <c r="AQ427" i="8"/>
  <c r="AU427" i="8"/>
  <c r="AY427" i="8"/>
  <c r="BC427" i="8"/>
  <c r="BG427" i="8"/>
  <c r="BK427" i="8"/>
  <c r="BO427" i="8"/>
  <c r="BS427" i="8"/>
  <c r="BW427" i="8"/>
  <c r="CA427" i="8"/>
  <c r="CE427" i="8"/>
  <c r="CI427" i="8"/>
  <c r="CM427" i="8"/>
  <c r="CQ427" i="8"/>
  <c r="CU427" i="8"/>
  <c r="CY427" i="8"/>
  <c r="DC427" i="8"/>
  <c r="DG427" i="8"/>
  <c r="DK427" i="8"/>
  <c r="DO427" i="8"/>
  <c r="DS427" i="8"/>
  <c r="DW427" i="8"/>
  <c r="EA427" i="8"/>
  <c r="EE427" i="8"/>
  <c r="EI427" i="8"/>
  <c r="V414" i="8"/>
  <c r="AJ408" i="8"/>
  <c r="Z408" i="8"/>
  <c r="T408" i="8"/>
  <c r="AE400" i="8"/>
  <c r="T400" i="8"/>
  <c r="V398" i="8"/>
  <c r="AJ392" i="8"/>
  <c r="Z392" i="8"/>
  <c r="S373" i="8"/>
  <c r="W373" i="8"/>
  <c r="AA373" i="8"/>
  <c r="AE373" i="8"/>
  <c r="AI373" i="8"/>
  <c r="AM373" i="8"/>
  <c r="AQ373" i="8"/>
  <c r="AU373" i="8"/>
  <c r="AY373" i="8"/>
  <c r="BC373" i="8"/>
  <c r="BG373" i="8"/>
  <c r="BK373" i="8"/>
  <c r="BO373" i="8"/>
  <c r="BS373" i="8"/>
  <c r="BW373" i="8"/>
  <c r="CA373" i="8"/>
  <c r="CE373" i="8"/>
  <c r="CI373" i="8"/>
  <c r="CM373" i="8"/>
  <c r="CQ373" i="8"/>
  <c r="CU373" i="8"/>
  <c r="CY373" i="8"/>
  <c r="DC373" i="8"/>
  <c r="DG373" i="8"/>
  <c r="DK373" i="8"/>
  <c r="DO373" i="8"/>
  <c r="DS373" i="8"/>
  <c r="DW373" i="8"/>
  <c r="EA373" i="8"/>
  <c r="EE373" i="8"/>
  <c r="EI373" i="8"/>
  <c r="U373" i="8"/>
  <c r="Y373" i="8"/>
  <c r="AC373" i="8"/>
  <c r="AG373" i="8"/>
  <c r="AK373" i="8"/>
  <c r="AO373" i="8"/>
  <c r="AS373" i="8"/>
  <c r="AW373" i="8"/>
  <c r="BA373" i="8"/>
  <c r="BE373" i="8"/>
  <c r="BI373" i="8"/>
  <c r="BM373" i="8"/>
  <c r="BQ373" i="8"/>
  <c r="BU373" i="8"/>
  <c r="BY373" i="8"/>
  <c r="CC373" i="8"/>
  <c r="CG373" i="8"/>
  <c r="CK373" i="8"/>
  <c r="CO373" i="8"/>
  <c r="CS373" i="8"/>
  <c r="CW373" i="8"/>
  <c r="DA373" i="8"/>
  <c r="DE373" i="8"/>
  <c r="DI373" i="8"/>
  <c r="DM373" i="8"/>
  <c r="DQ373" i="8"/>
  <c r="DU373" i="8"/>
  <c r="DY373" i="8"/>
  <c r="EC373" i="8"/>
  <c r="EG373" i="8"/>
  <c r="EK373" i="8"/>
  <c r="AL366" i="8"/>
  <c r="AL362" i="8"/>
  <c r="AK359" i="8"/>
  <c r="AK355" i="8"/>
  <c r="R297" i="8"/>
  <c r="V297" i="8"/>
  <c r="Z297" i="8"/>
  <c r="AD297" i="8"/>
  <c r="AH297" i="8"/>
  <c r="AL297" i="8"/>
  <c r="AP297" i="8"/>
  <c r="AT297" i="8"/>
  <c r="AX297" i="8"/>
  <c r="BB297" i="8"/>
  <c r="BF297" i="8"/>
  <c r="BJ297" i="8"/>
  <c r="BN297" i="8"/>
  <c r="BR297" i="8"/>
  <c r="BV297" i="8"/>
  <c r="BZ297" i="8"/>
  <c r="CD297" i="8"/>
  <c r="CH297" i="8"/>
  <c r="CL297" i="8"/>
  <c r="CP297" i="8"/>
  <c r="CT297" i="8"/>
  <c r="CX297" i="8"/>
  <c r="DB297" i="8"/>
  <c r="DF297" i="8"/>
  <c r="DJ297" i="8"/>
  <c r="DN297" i="8"/>
  <c r="DR297" i="8"/>
  <c r="DV297" i="8"/>
  <c r="DZ297" i="8"/>
  <c r="ED297" i="8"/>
  <c r="EH297" i="8"/>
  <c r="EL297" i="8"/>
  <c r="S297" i="8"/>
  <c r="W297" i="8"/>
  <c r="AA297" i="8"/>
  <c r="AE297" i="8"/>
  <c r="AI297" i="8"/>
  <c r="AM297" i="8"/>
  <c r="AQ297" i="8"/>
  <c r="AU297" i="8"/>
  <c r="AY297" i="8"/>
  <c r="BC297" i="8"/>
  <c r="BG297" i="8"/>
  <c r="BK297" i="8"/>
  <c r="BO297" i="8"/>
  <c r="BS297" i="8"/>
  <c r="BW297" i="8"/>
  <c r="CA297" i="8"/>
  <c r="CE297" i="8"/>
  <c r="CI297" i="8"/>
  <c r="CM297" i="8"/>
  <c r="CQ297" i="8"/>
  <c r="CU297" i="8"/>
  <c r="CY297" i="8"/>
  <c r="DC297" i="8"/>
  <c r="DG297" i="8"/>
  <c r="DK297" i="8"/>
  <c r="DO297" i="8"/>
  <c r="DS297" i="8"/>
  <c r="DW297" i="8"/>
  <c r="EA297" i="8"/>
  <c r="EE297" i="8"/>
  <c r="EI297" i="8"/>
  <c r="Y297" i="8"/>
  <c r="AG297" i="8"/>
  <c r="AO297" i="8"/>
  <c r="AW297" i="8"/>
  <c r="BE297" i="8"/>
  <c r="BM297" i="8"/>
  <c r="BU297" i="8"/>
  <c r="CC297" i="8"/>
  <c r="CK297" i="8"/>
  <c r="CS297" i="8"/>
  <c r="DA297" i="8"/>
  <c r="DI297" i="8"/>
  <c r="DQ297" i="8"/>
  <c r="DY297" i="8"/>
  <c r="EG297" i="8"/>
  <c r="X297" i="8"/>
  <c r="AJ297" i="8"/>
  <c r="AS297" i="8"/>
  <c r="BD297" i="8"/>
  <c r="BP297" i="8"/>
  <c r="BY297" i="8"/>
  <c r="CJ297" i="8"/>
  <c r="CV297" i="8"/>
  <c r="DE297" i="8"/>
  <c r="DP297" i="8"/>
  <c r="EB297" i="8"/>
  <c r="EK297" i="8"/>
  <c r="T297" i="8"/>
  <c r="AC297" i="8"/>
  <c r="AN297" i="8"/>
  <c r="AZ297" i="8"/>
  <c r="BI297" i="8"/>
  <c r="BT297" i="8"/>
  <c r="CF297" i="8"/>
  <c r="CO297" i="8"/>
  <c r="CZ297" i="8"/>
  <c r="DL297" i="8"/>
  <c r="DU297" i="8"/>
  <c r="EF297" i="8"/>
  <c r="R291" i="8"/>
  <c r="V291" i="8"/>
  <c r="Z291" i="8"/>
  <c r="AD291" i="8"/>
  <c r="AH291" i="8"/>
  <c r="AL291" i="8"/>
  <c r="AP291" i="8"/>
  <c r="AT291" i="8"/>
  <c r="AX291" i="8"/>
  <c r="BB291" i="8"/>
  <c r="BF291" i="8"/>
  <c r="BJ291" i="8"/>
  <c r="BN291" i="8"/>
  <c r="BR291" i="8"/>
  <c r="BV291" i="8"/>
  <c r="BZ291" i="8"/>
  <c r="CD291" i="8"/>
  <c r="CH291" i="8"/>
  <c r="CL291" i="8"/>
  <c r="CP291" i="8"/>
  <c r="CT291" i="8"/>
  <c r="CX291" i="8"/>
  <c r="DB291" i="8"/>
  <c r="DF291" i="8"/>
  <c r="DJ291" i="8"/>
  <c r="DN291" i="8"/>
  <c r="DR291" i="8"/>
  <c r="DV291" i="8"/>
  <c r="DZ291" i="8"/>
  <c r="ED291" i="8"/>
  <c r="EH291" i="8"/>
  <c r="EL291" i="8"/>
  <c r="S291" i="8"/>
  <c r="W291" i="8"/>
  <c r="AA291" i="8"/>
  <c r="AE291" i="8"/>
  <c r="AI291" i="8"/>
  <c r="AM291" i="8"/>
  <c r="AQ291" i="8"/>
  <c r="AU291" i="8"/>
  <c r="AY291" i="8"/>
  <c r="BC291" i="8"/>
  <c r="BG291" i="8"/>
  <c r="BK291" i="8"/>
  <c r="BO291" i="8"/>
  <c r="BS291" i="8"/>
  <c r="BW291" i="8"/>
  <c r="CA291" i="8"/>
  <c r="CE291" i="8"/>
  <c r="CI291" i="8"/>
  <c r="CM291" i="8"/>
  <c r="CQ291" i="8"/>
  <c r="CU291" i="8"/>
  <c r="CY291" i="8"/>
  <c r="DC291" i="8"/>
  <c r="DG291" i="8"/>
  <c r="DK291" i="8"/>
  <c r="DO291" i="8"/>
  <c r="DS291" i="8"/>
  <c r="DW291" i="8"/>
  <c r="EA291" i="8"/>
  <c r="EE291" i="8"/>
  <c r="EI291" i="8"/>
  <c r="U291" i="8"/>
  <c r="AC291" i="8"/>
  <c r="AK291" i="8"/>
  <c r="AS291" i="8"/>
  <c r="BA291" i="8"/>
  <c r="BI291" i="8"/>
  <c r="BQ291" i="8"/>
  <c r="BY291" i="8"/>
  <c r="CG291" i="8"/>
  <c r="CO291" i="8"/>
  <c r="CW291" i="8"/>
  <c r="DE291" i="8"/>
  <c r="DM291" i="8"/>
  <c r="DU291" i="8"/>
  <c r="EC291" i="8"/>
  <c r="EK291" i="8"/>
  <c r="X291" i="8"/>
  <c r="AG291" i="8"/>
  <c r="AR291" i="8"/>
  <c r="BD291" i="8"/>
  <c r="BM291" i="8"/>
  <c r="BX291" i="8"/>
  <c r="CJ291" i="8"/>
  <c r="CS291" i="8"/>
  <c r="DD291" i="8"/>
  <c r="DP291" i="8"/>
  <c r="DY291" i="8"/>
  <c r="EJ291" i="8"/>
  <c r="AB291" i="8"/>
  <c r="AN291" i="8"/>
  <c r="AW291" i="8"/>
  <c r="BH291" i="8"/>
  <c r="BT291" i="8"/>
  <c r="CC291" i="8"/>
  <c r="CN291" i="8"/>
  <c r="CZ291" i="8"/>
  <c r="DI291" i="8"/>
  <c r="DT291" i="8"/>
  <c r="EF291" i="8"/>
  <c r="T282" i="8"/>
  <c r="X282" i="8"/>
  <c r="AB282" i="8"/>
  <c r="AF282" i="8"/>
  <c r="AJ282" i="8"/>
  <c r="AN282" i="8"/>
  <c r="AR282" i="8"/>
  <c r="AV282" i="8"/>
  <c r="AZ282" i="8"/>
  <c r="BD282" i="8"/>
  <c r="BH282" i="8"/>
  <c r="BL282" i="8"/>
  <c r="BP282" i="8"/>
  <c r="BT282" i="8"/>
  <c r="BX282" i="8"/>
  <c r="CB282" i="8"/>
  <c r="CF282" i="8"/>
  <c r="CJ282" i="8"/>
  <c r="CN282" i="8"/>
  <c r="CR282" i="8"/>
  <c r="CV282" i="8"/>
  <c r="CZ282" i="8"/>
  <c r="DD282" i="8"/>
  <c r="DH282" i="8"/>
  <c r="DL282" i="8"/>
  <c r="DP282" i="8"/>
  <c r="DT282" i="8"/>
  <c r="DX282" i="8"/>
  <c r="EB282" i="8"/>
  <c r="EF282" i="8"/>
  <c r="EJ282" i="8"/>
  <c r="U282" i="8"/>
  <c r="Y282" i="8"/>
  <c r="AC282" i="8"/>
  <c r="AG282" i="8"/>
  <c r="AK282" i="8"/>
  <c r="AO282" i="8"/>
  <c r="AS282" i="8"/>
  <c r="AW282" i="8"/>
  <c r="BA282" i="8"/>
  <c r="BE282" i="8"/>
  <c r="BI282" i="8"/>
  <c r="BM282" i="8"/>
  <c r="BQ282" i="8"/>
  <c r="BU282" i="8"/>
  <c r="BY282" i="8"/>
  <c r="CC282" i="8"/>
  <c r="CG282" i="8"/>
  <c r="CK282" i="8"/>
  <c r="CO282" i="8"/>
  <c r="CS282" i="8"/>
  <c r="CW282" i="8"/>
  <c r="DA282" i="8"/>
  <c r="DE282" i="8"/>
  <c r="DI282" i="8"/>
  <c r="DM282" i="8"/>
  <c r="DQ282" i="8"/>
  <c r="DU282" i="8"/>
  <c r="DY282" i="8"/>
  <c r="EC282" i="8"/>
  <c r="EG282" i="8"/>
  <c r="EK282" i="8"/>
  <c r="S282" i="8"/>
  <c r="AA282" i="8"/>
  <c r="AI282" i="8"/>
  <c r="AQ282" i="8"/>
  <c r="AY282" i="8"/>
  <c r="BG282" i="8"/>
  <c r="BO282" i="8"/>
  <c r="BW282" i="8"/>
  <c r="CE282" i="8"/>
  <c r="CM282" i="8"/>
  <c r="CU282" i="8"/>
  <c r="DC282" i="8"/>
  <c r="DK282" i="8"/>
  <c r="DS282" i="8"/>
  <c r="EA282" i="8"/>
  <c r="EI282" i="8"/>
  <c r="Z282" i="8"/>
  <c r="AL282" i="8"/>
  <c r="AU282" i="8"/>
  <c r="BF282" i="8"/>
  <c r="BR282" i="8"/>
  <c r="CA282" i="8"/>
  <c r="CL282" i="8"/>
  <c r="CX282" i="8"/>
  <c r="DG282" i="8"/>
  <c r="DR282" i="8"/>
  <c r="ED282" i="8"/>
  <c r="V282" i="8"/>
  <c r="AE282" i="8"/>
  <c r="AP282" i="8"/>
  <c r="BB282" i="8"/>
  <c r="BK282" i="8"/>
  <c r="BV282" i="8"/>
  <c r="CH282" i="8"/>
  <c r="CQ282" i="8"/>
  <c r="DB282" i="8"/>
  <c r="DN282" i="8"/>
  <c r="DW282" i="8"/>
  <c r="EH282" i="8"/>
  <c r="T276" i="8"/>
  <c r="X276" i="8"/>
  <c r="AB276" i="8"/>
  <c r="AF276" i="8"/>
  <c r="AJ276" i="8"/>
  <c r="AN276" i="8"/>
  <c r="AR276" i="8"/>
  <c r="AV276" i="8"/>
  <c r="AZ276" i="8"/>
  <c r="BD276" i="8"/>
  <c r="BH276" i="8"/>
  <c r="BL276" i="8"/>
  <c r="BP276" i="8"/>
  <c r="BT276" i="8"/>
  <c r="BX276" i="8"/>
  <c r="CB276" i="8"/>
  <c r="CF276" i="8"/>
  <c r="CJ276" i="8"/>
  <c r="CN276" i="8"/>
  <c r="CR276" i="8"/>
  <c r="CV276" i="8"/>
  <c r="CZ276" i="8"/>
  <c r="DD276" i="8"/>
  <c r="DH276" i="8"/>
  <c r="DL276" i="8"/>
  <c r="DP276" i="8"/>
  <c r="DT276" i="8"/>
  <c r="DX276" i="8"/>
  <c r="EB276" i="8"/>
  <c r="EF276" i="8"/>
  <c r="EJ276" i="8"/>
  <c r="U276" i="8"/>
  <c r="Y276" i="8"/>
  <c r="AC276" i="8"/>
  <c r="AG276" i="8"/>
  <c r="AK276" i="8"/>
  <c r="AO276" i="8"/>
  <c r="AS276" i="8"/>
  <c r="AW276" i="8"/>
  <c r="BA276" i="8"/>
  <c r="BE276" i="8"/>
  <c r="BI276" i="8"/>
  <c r="BM276" i="8"/>
  <c r="BQ276" i="8"/>
  <c r="BU276" i="8"/>
  <c r="BY276" i="8"/>
  <c r="CC276" i="8"/>
  <c r="CG276" i="8"/>
  <c r="CK276" i="8"/>
  <c r="CO276" i="8"/>
  <c r="CS276" i="8"/>
  <c r="CW276" i="8"/>
  <c r="DA276" i="8"/>
  <c r="DE276" i="8"/>
  <c r="DI276" i="8"/>
  <c r="DM276" i="8"/>
  <c r="DQ276" i="8"/>
  <c r="DU276" i="8"/>
  <c r="DY276" i="8"/>
  <c r="EC276" i="8"/>
  <c r="EG276" i="8"/>
  <c r="EK276" i="8"/>
  <c r="W276" i="8"/>
  <c r="AE276" i="8"/>
  <c r="AM276" i="8"/>
  <c r="AU276" i="8"/>
  <c r="BC276" i="8"/>
  <c r="BK276" i="8"/>
  <c r="BS276" i="8"/>
  <c r="CA276" i="8"/>
  <c r="CI276" i="8"/>
  <c r="CQ276" i="8"/>
  <c r="CY276" i="8"/>
  <c r="DG276" i="8"/>
  <c r="DO276" i="8"/>
  <c r="DW276" i="8"/>
  <c r="EE276" i="8"/>
  <c r="Z276" i="8"/>
  <c r="AI276" i="8"/>
  <c r="AT276" i="8"/>
  <c r="BF276" i="8"/>
  <c r="BO276" i="8"/>
  <c r="BZ276" i="8"/>
  <c r="CL276" i="8"/>
  <c r="CU276" i="8"/>
  <c r="DF276" i="8"/>
  <c r="DR276" i="8"/>
  <c r="EA276" i="8"/>
  <c r="EL276" i="8"/>
  <c r="S276" i="8"/>
  <c r="AD276" i="8"/>
  <c r="AP276" i="8"/>
  <c r="AY276" i="8"/>
  <c r="BJ276" i="8"/>
  <c r="BV276" i="8"/>
  <c r="CE276" i="8"/>
  <c r="CP276" i="8"/>
  <c r="DB276" i="8"/>
  <c r="DK276" i="8"/>
  <c r="DV276" i="8"/>
  <c r="EH276" i="8"/>
  <c r="R265" i="8"/>
  <c r="V265" i="8"/>
  <c r="Z265" i="8"/>
  <c r="AD265" i="8"/>
  <c r="AH265" i="8"/>
  <c r="AL265" i="8"/>
  <c r="AP265" i="8"/>
  <c r="AT265" i="8"/>
  <c r="AX265" i="8"/>
  <c r="BB265" i="8"/>
  <c r="BF265" i="8"/>
  <c r="BJ265" i="8"/>
  <c r="BN265" i="8"/>
  <c r="BR265" i="8"/>
  <c r="BV265" i="8"/>
  <c r="BZ265" i="8"/>
  <c r="CD265" i="8"/>
  <c r="CH265" i="8"/>
  <c r="CL265" i="8"/>
  <c r="CP265" i="8"/>
  <c r="CT265" i="8"/>
  <c r="CX265" i="8"/>
  <c r="DB265" i="8"/>
  <c r="DF265" i="8"/>
  <c r="DJ265" i="8"/>
  <c r="DN265" i="8"/>
  <c r="DR265" i="8"/>
  <c r="DV265" i="8"/>
  <c r="DZ265" i="8"/>
  <c r="ED265" i="8"/>
  <c r="EH265" i="8"/>
  <c r="EL265" i="8"/>
  <c r="S265" i="8"/>
  <c r="W265" i="8"/>
  <c r="AA265" i="8"/>
  <c r="AE265" i="8"/>
  <c r="AI265" i="8"/>
  <c r="AM265" i="8"/>
  <c r="AQ265" i="8"/>
  <c r="AU265" i="8"/>
  <c r="AY265" i="8"/>
  <c r="BC265" i="8"/>
  <c r="BG265" i="8"/>
  <c r="BK265" i="8"/>
  <c r="BO265" i="8"/>
  <c r="BS265" i="8"/>
  <c r="BW265" i="8"/>
  <c r="CA265" i="8"/>
  <c r="CE265" i="8"/>
  <c r="CI265" i="8"/>
  <c r="CM265" i="8"/>
  <c r="CQ265" i="8"/>
  <c r="CU265" i="8"/>
  <c r="CY265" i="8"/>
  <c r="DC265" i="8"/>
  <c r="DG265" i="8"/>
  <c r="DK265" i="8"/>
  <c r="DO265" i="8"/>
  <c r="DS265" i="8"/>
  <c r="DW265" i="8"/>
  <c r="EA265" i="8"/>
  <c r="EE265" i="8"/>
  <c r="EI265" i="8"/>
  <c r="Y265" i="8"/>
  <c r="AG265" i="8"/>
  <c r="AO265" i="8"/>
  <c r="AW265" i="8"/>
  <c r="BE265" i="8"/>
  <c r="BM265" i="8"/>
  <c r="BU265" i="8"/>
  <c r="CC265" i="8"/>
  <c r="CK265" i="8"/>
  <c r="CS265" i="8"/>
  <c r="DA265" i="8"/>
  <c r="DI265" i="8"/>
  <c r="DQ265" i="8"/>
  <c r="DY265" i="8"/>
  <c r="EG265" i="8"/>
  <c r="X265" i="8"/>
  <c r="AJ265" i="8"/>
  <c r="AS265" i="8"/>
  <c r="BD265" i="8"/>
  <c r="BP265" i="8"/>
  <c r="BY265" i="8"/>
  <c r="CJ265" i="8"/>
  <c r="CV265" i="8"/>
  <c r="DE265" i="8"/>
  <c r="DP265" i="8"/>
  <c r="EB265" i="8"/>
  <c r="EK265" i="8"/>
  <c r="T265" i="8"/>
  <c r="AC265" i="8"/>
  <c r="AN265" i="8"/>
  <c r="AZ265" i="8"/>
  <c r="BI265" i="8"/>
  <c r="BT265" i="8"/>
  <c r="CF265" i="8"/>
  <c r="CO265" i="8"/>
  <c r="CZ265" i="8"/>
  <c r="DL265" i="8"/>
  <c r="DU265" i="8"/>
  <c r="EF265" i="8"/>
  <c r="R259" i="8"/>
  <c r="V259" i="8"/>
  <c r="Z259" i="8"/>
  <c r="AD259" i="8"/>
  <c r="AH259" i="8"/>
  <c r="AL259" i="8"/>
  <c r="AP259" i="8"/>
  <c r="AT259" i="8"/>
  <c r="AX259" i="8"/>
  <c r="BB259" i="8"/>
  <c r="BF259" i="8"/>
  <c r="BJ259" i="8"/>
  <c r="BN259" i="8"/>
  <c r="BR259" i="8"/>
  <c r="BV259" i="8"/>
  <c r="BZ259" i="8"/>
  <c r="CD259" i="8"/>
  <c r="CH259" i="8"/>
  <c r="CL259" i="8"/>
  <c r="CP259" i="8"/>
  <c r="CT259" i="8"/>
  <c r="CX259" i="8"/>
  <c r="DB259" i="8"/>
  <c r="DF259" i="8"/>
  <c r="DJ259" i="8"/>
  <c r="DN259" i="8"/>
  <c r="DR259" i="8"/>
  <c r="DV259" i="8"/>
  <c r="DZ259" i="8"/>
  <c r="ED259" i="8"/>
  <c r="EH259" i="8"/>
  <c r="EL259" i="8"/>
  <c r="S259" i="8"/>
  <c r="W259" i="8"/>
  <c r="AA259" i="8"/>
  <c r="AE259" i="8"/>
  <c r="AI259" i="8"/>
  <c r="AM259" i="8"/>
  <c r="AQ259" i="8"/>
  <c r="AU259" i="8"/>
  <c r="AY259" i="8"/>
  <c r="BC259" i="8"/>
  <c r="BG259" i="8"/>
  <c r="BK259" i="8"/>
  <c r="BO259" i="8"/>
  <c r="BS259" i="8"/>
  <c r="BW259" i="8"/>
  <c r="CA259" i="8"/>
  <c r="CE259" i="8"/>
  <c r="CI259" i="8"/>
  <c r="CM259" i="8"/>
  <c r="CQ259" i="8"/>
  <c r="CU259" i="8"/>
  <c r="CY259" i="8"/>
  <c r="DC259" i="8"/>
  <c r="DG259" i="8"/>
  <c r="DK259" i="8"/>
  <c r="DO259" i="8"/>
  <c r="DS259" i="8"/>
  <c r="DW259" i="8"/>
  <c r="EA259" i="8"/>
  <c r="EE259" i="8"/>
  <c r="EI259" i="8"/>
  <c r="U259" i="8"/>
  <c r="AC259" i="8"/>
  <c r="AK259" i="8"/>
  <c r="AS259" i="8"/>
  <c r="BA259" i="8"/>
  <c r="BI259" i="8"/>
  <c r="BQ259" i="8"/>
  <c r="BY259" i="8"/>
  <c r="CG259" i="8"/>
  <c r="CO259" i="8"/>
  <c r="CW259" i="8"/>
  <c r="DE259" i="8"/>
  <c r="DM259" i="8"/>
  <c r="DU259" i="8"/>
  <c r="EC259" i="8"/>
  <c r="EK259" i="8"/>
  <c r="X259" i="8"/>
  <c r="AG259" i="8"/>
  <c r="AR259" i="8"/>
  <c r="BD259" i="8"/>
  <c r="BM259" i="8"/>
  <c r="BX259" i="8"/>
  <c r="CJ259" i="8"/>
  <c r="CS259" i="8"/>
  <c r="DD259" i="8"/>
  <c r="DP259" i="8"/>
  <c r="DY259" i="8"/>
  <c r="EJ259" i="8"/>
  <c r="AB259" i="8"/>
  <c r="AN259" i="8"/>
  <c r="AW259" i="8"/>
  <c r="BH259" i="8"/>
  <c r="BT259" i="8"/>
  <c r="CC259" i="8"/>
  <c r="CN259" i="8"/>
  <c r="CZ259" i="8"/>
  <c r="DI259" i="8"/>
  <c r="DT259" i="8"/>
  <c r="EF259" i="8"/>
  <c r="R228" i="8"/>
  <c r="V228" i="8"/>
  <c r="Z228" i="8"/>
  <c r="AD228" i="8"/>
  <c r="AH228" i="8"/>
  <c r="AL228" i="8"/>
  <c r="AP228" i="8"/>
  <c r="AT228" i="8"/>
  <c r="AX228" i="8"/>
  <c r="BB228" i="8"/>
  <c r="BF228" i="8"/>
  <c r="BJ228" i="8"/>
  <c r="BN228" i="8"/>
  <c r="BR228" i="8"/>
  <c r="BV228" i="8"/>
  <c r="BZ228" i="8"/>
  <c r="CD228" i="8"/>
  <c r="CH228" i="8"/>
  <c r="CL228" i="8"/>
  <c r="CP228" i="8"/>
  <c r="CT228" i="8"/>
  <c r="CX228" i="8"/>
  <c r="DB228" i="8"/>
  <c r="DF228" i="8"/>
  <c r="DJ228" i="8"/>
  <c r="DN228" i="8"/>
  <c r="DR228" i="8"/>
  <c r="DV228" i="8"/>
  <c r="DZ228" i="8"/>
  <c r="ED228" i="8"/>
  <c r="EH228" i="8"/>
  <c r="EL228" i="8"/>
  <c r="W228" i="8"/>
  <c r="AB228" i="8"/>
  <c r="AG228" i="8"/>
  <c r="AM228" i="8"/>
  <c r="AR228" i="8"/>
  <c r="AW228" i="8"/>
  <c r="BC228" i="8"/>
  <c r="BH228" i="8"/>
  <c r="BM228" i="8"/>
  <c r="BS228" i="8"/>
  <c r="BX228" i="8"/>
  <c r="CC228" i="8"/>
  <c r="CI228" i="8"/>
  <c r="CN228" i="8"/>
  <c r="CS228" i="8"/>
  <c r="CY228" i="8"/>
  <c r="DD228" i="8"/>
  <c r="DI228" i="8"/>
  <c r="DO228" i="8"/>
  <c r="DT228" i="8"/>
  <c r="DY228" i="8"/>
  <c r="EE228" i="8"/>
  <c r="EJ228" i="8"/>
  <c r="S228" i="8"/>
  <c r="X228" i="8"/>
  <c r="AC228" i="8"/>
  <c r="AI228" i="8"/>
  <c r="AN228" i="8"/>
  <c r="AS228" i="8"/>
  <c r="AY228" i="8"/>
  <c r="BD228" i="8"/>
  <c r="BI228" i="8"/>
  <c r="BO228" i="8"/>
  <c r="BT228" i="8"/>
  <c r="BY228" i="8"/>
  <c r="CE228" i="8"/>
  <c r="CJ228" i="8"/>
  <c r="CO228" i="8"/>
  <c r="CU228" i="8"/>
  <c r="CZ228" i="8"/>
  <c r="DE228" i="8"/>
  <c r="DK228" i="8"/>
  <c r="DP228" i="8"/>
  <c r="DU228" i="8"/>
  <c r="EA228" i="8"/>
  <c r="EF228" i="8"/>
  <c r="EK228" i="8"/>
  <c r="AA228" i="8"/>
  <c r="AK228" i="8"/>
  <c r="AV228" i="8"/>
  <c r="BG228" i="8"/>
  <c r="BQ228" i="8"/>
  <c r="CB228" i="8"/>
  <c r="CM228" i="8"/>
  <c r="CW228" i="8"/>
  <c r="DH228" i="8"/>
  <c r="DS228" i="8"/>
  <c r="EC228" i="8"/>
  <c r="U228" i="8"/>
  <c r="AF228" i="8"/>
  <c r="AQ228" i="8"/>
  <c r="BA228" i="8"/>
  <c r="BL228" i="8"/>
  <c r="BW228" i="8"/>
  <c r="CG228" i="8"/>
  <c r="CR228" i="8"/>
  <c r="DC228" i="8"/>
  <c r="DM228" i="8"/>
  <c r="DX228" i="8"/>
  <c r="EI228" i="8"/>
  <c r="AJ228" i="8"/>
  <c r="BE228" i="8"/>
  <c r="CA228" i="8"/>
  <c r="CV228" i="8"/>
  <c r="DQ228" i="8"/>
  <c r="Y228" i="8"/>
  <c r="AU228" i="8"/>
  <c r="BP228" i="8"/>
  <c r="CK228" i="8"/>
  <c r="DG228" i="8"/>
  <c r="EB228" i="8"/>
  <c r="T227" i="8"/>
  <c r="X227" i="8"/>
  <c r="AB227" i="8"/>
  <c r="AF227" i="8"/>
  <c r="AJ227" i="8"/>
  <c r="AN227" i="8"/>
  <c r="AR227" i="8"/>
  <c r="AV227" i="8"/>
  <c r="AZ227" i="8"/>
  <c r="BD227" i="8"/>
  <c r="BH227" i="8"/>
  <c r="BL227" i="8"/>
  <c r="BP227" i="8"/>
  <c r="BT227" i="8"/>
  <c r="BX227" i="8"/>
  <c r="CB227" i="8"/>
  <c r="CF227" i="8"/>
  <c r="CJ227" i="8"/>
  <c r="CN227" i="8"/>
  <c r="CR227" i="8"/>
  <c r="CV227" i="8"/>
  <c r="CZ227" i="8"/>
  <c r="DD227" i="8"/>
  <c r="DH227" i="8"/>
  <c r="DL227" i="8"/>
  <c r="DP227" i="8"/>
  <c r="DT227" i="8"/>
  <c r="DX227" i="8"/>
  <c r="EB227" i="8"/>
  <c r="EF227" i="8"/>
  <c r="EJ227" i="8"/>
  <c r="U227" i="8"/>
  <c r="Z227" i="8"/>
  <c r="AE227" i="8"/>
  <c r="AK227" i="8"/>
  <c r="AP227" i="8"/>
  <c r="AU227" i="8"/>
  <c r="BA227" i="8"/>
  <c r="BF227" i="8"/>
  <c r="BK227" i="8"/>
  <c r="BQ227" i="8"/>
  <c r="BV227" i="8"/>
  <c r="CA227" i="8"/>
  <c r="CG227" i="8"/>
  <c r="CL227" i="8"/>
  <c r="CQ227" i="8"/>
  <c r="CW227" i="8"/>
  <c r="DB227" i="8"/>
  <c r="DG227" i="8"/>
  <c r="DM227" i="8"/>
  <c r="DR227" i="8"/>
  <c r="DW227" i="8"/>
  <c r="EC227" i="8"/>
  <c r="EH227" i="8"/>
  <c r="V227" i="8"/>
  <c r="AA227" i="8"/>
  <c r="AG227" i="8"/>
  <c r="AL227" i="8"/>
  <c r="AQ227" i="8"/>
  <c r="AW227" i="8"/>
  <c r="BB227" i="8"/>
  <c r="BG227" i="8"/>
  <c r="BM227" i="8"/>
  <c r="BR227" i="8"/>
  <c r="BW227" i="8"/>
  <c r="CC227" i="8"/>
  <c r="CH227" i="8"/>
  <c r="CM227" i="8"/>
  <c r="CS227" i="8"/>
  <c r="CX227" i="8"/>
  <c r="DC227" i="8"/>
  <c r="DI227" i="8"/>
  <c r="DN227" i="8"/>
  <c r="DS227" i="8"/>
  <c r="DY227" i="8"/>
  <c r="ED227" i="8"/>
  <c r="EI227" i="8"/>
  <c r="Y227" i="8"/>
  <c r="AI227" i="8"/>
  <c r="AT227" i="8"/>
  <c r="BE227" i="8"/>
  <c r="BO227" i="8"/>
  <c r="BZ227" i="8"/>
  <c r="CK227" i="8"/>
  <c r="CU227" i="8"/>
  <c r="DF227" i="8"/>
  <c r="DQ227" i="8"/>
  <c r="EA227" i="8"/>
  <c r="EL227" i="8"/>
  <c r="S227" i="8"/>
  <c r="AD227" i="8"/>
  <c r="AO227" i="8"/>
  <c r="AY227" i="8"/>
  <c r="BJ227" i="8"/>
  <c r="BU227" i="8"/>
  <c r="CE227" i="8"/>
  <c r="CP227" i="8"/>
  <c r="DA227" i="8"/>
  <c r="DK227" i="8"/>
  <c r="DV227" i="8"/>
  <c r="EG227" i="8"/>
  <c r="AH227" i="8"/>
  <c r="BC227" i="8"/>
  <c r="BY227" i="8"/>
  <c r="CT227" i="8"/>
  <c r="DO227" i="8"/>
  <c r="EK227" i="8"/>
  <c r="W227" i="8"/>
  <c r="AS227" i="8"/>
  <c r="BN227" i="8"/>
  <c r="CI227" i="8"/>
  <c r="DE227" i="8"/>
  <c r="DZ227" i="8"/>
  <c r="R220" i="8"/>
  <c r="V220" i="8"/>
  <c r="Z220" i="8"/>
  <c r="AD220" i="8"/>
  <c r="AH220" i="8"/>
  <c r="AL220" i="8"/>
  <c r="AP220" i="8"/>
  <c r="AT220" i="8"/>
  <c r="AX220" i="8"/>
  <c r="BB220" i="8"/>
  <c r="BF220" i="8"/>
  <c r="BJ220" i="8"/>
  <c r="BN220" i="8"/>
  <c r="BR220" i="8"/>
  <c r="BV220" i="8"/>
  <c r="BZ220" i="8"/>
  <c r="CD220" i="8"/>
  <c r="CH220" i="8"/>
  <c r="CL220" i="8"/>
  <c r="CP220" i="8"/>
  <c r="CT220" i="8"/>
  <c r="CX220" i="8"/>
  <c r="DB220" i="8"/>
  <c r="DF220" i="8"/>
  <c r="DJ220" i="8"/>
  <c r="DN220" i="8"/>
  <c r="DR220" i="8"/>
  <c r="DV220" i="8"/>
  <c r="DZ220" i="8"/>
  <c r="ED220" i="8"/>
  <c r="EH220" i="8"/>
  <c r="EL220" i="8"/>
  <c r="W220" i="8"/>
  <c r="AB220" i="8"/>
  <c r="AG220" i="8"/>
  <c r="AM220" i="8"/>
  <c r="AR220" i="8"/>
  <c r="AW220" i="8"/>
  <c r="BC220" i="8"/>
  <c r="BH220" i="8"/>
  <c r="BM220" i="8"/>
  <c r="BS220" i="8"/>
  <c r="BX220" i="8"/>
  <c r="CC220" i="8"/>
  <c r="CI220" i="8"/>
  <c r="CN220" i="8"/>
  <c r="CS220" i="8"/>
  <c r="CY220" i="8"/>
  <c r="DD220" i="8"/>
  <c r="DI220" i="8"/>
  <c r="DO220" i="8"/>
  <c r="DT220" i="8"/>
  <c r="DY220" i="8"/>
  <c r="EE220" i="8"/>
  <c r="EJ220" i="8"/>
  <c r="S220" i="8"/>
  <c r="X220" i="8"/>
  <c r="AC220" i="8"/>
  <c r="AI220" i="8"/>
  <c r="AN220" i="8"/>
  <c r="AS220" i="8"/>
  <c r="AY220" i="8"/>
  <c r="BD220" i="8"/>
  <c r="BI220" i="8"/>
  <c r="BO220" i="8"/>
  <c r="BT220" i="8"/>
  <c r="BY220" i="8"/>
  <c r="CE220" i="8"/>
  <c r="CJ220" i="8"/>
  <c r="CO220" i="8"/>
  <c r="CU220" i="8"/>
  <c r="CZ220" i="8"/>
  <c r="DE220" i="8"/>
  <c r="DK220" i="8"/>
  <c r="DP220" i="8"/>
  <c r="DU220" i="8"/>
  <c r="EA220" i="8"/>
  <c r="EF220" i="8"/>
  <c r="EK220" i="8"/>
  <c r="AA220" i="8"/>
  <c r="AK220" i="8"/>
  <c r="AV220" i="8"/>
  <c r="BG220" i="8"/>
  <c r="BQ220" i="8"/>
  <c r="CB220" i="8"/>
  <c r="CM220" i="8"/>
  <c r="CW220" i="8"/>
  <c r="DH220" i="8"/>
  <c r="DS220" i="8"/>
  <c r="EC220" i="8"/>
  <c r="U220" i="8"/>
  <c r="AF220" i="8"/>
  <c r="AQ220" i="8"/>
  <c r="BA220" i="8"/>
  <c r="BL220" i="8"/>
  <c r="BW220" i="8"/>
  <c r="CG220" i="8"/>
  <c r="CR220" i="8"/>
  <c r="DC220" i="8"/>
  <c r="DM220" i="8"/>
  <c r="DX220" i="8"/>
  <c r="EI220" i="8"/>
  <c r="AJ220" i="8"/>
  <c r="BE220" i="8"/>
  <c r="CA220" i="8"/>
  <c r="CV220" i="8"/>
  <c r="DQ220" i="8"/>
  <c r="Y220" i="8"/>
  <c r="AU220" i="8"/>
  <c r="BP220" i="8"/>
  <c r="CK220" i="8"/>
  <c r="DG220" i="8"/>
  <c r="EB220" i="8"/>
  <c r="T219" i="8"/>
  <c r="X219" i="8"/>
  <c r="AB219" i="8"/>
  <c r="AF219" i="8"/>
  <c r="AJ219" i="8"/>
  <c r="AN219" i="8"/>
  <c r="AR219" i="8"/>
  <c r="AV219" i="8"/>
  <c r="AZ219" i="8"/>
  <c r="BD219" i="8"/>
  <c r="BH219" i="8"/>
  <c r="BL219" i="8"/>
  <c r="BP219" i="8"/>
  <c r="BT219" i="8"/>
  <c r="BX219" i="8"/>
  <c r="CB219" i="8"/>
  <c r="CF219" i="8"/>
  <c r="CJ219" i="8"/>
  <c r="CN219" i="8"/>
  <c r="CR219" i="8"/>
  <c r="CV219" i="8"/>
  <c r="CZ219" i="8"/>
  <c r="DD219" i="8"/>
  <c r="DH219" i="8"/>
  <c r="DL219" i="8"/>
  <c r="DP219" i="8"/>
  <c r="DT219" i="8"/>
  <c r="DX219" i="8"/>
  <c r="EB219" i="8"/>
  <c r="EF219" i="8"/>
  <c r="EJ219" i="8"/>
  <c r="U219" i="8"/>
  <c r="Z219" i="8"/>
  <c r="AE219" i="8"/>
  <c r="AK219" i="8"/>
  <c r="AP219" i="8"/>
  <c r="AU219" i="8"/>
  <c r="BA219" i="8"/>
  <c r="BF219" i="8"/>
  <c r="BK219" i="8"/>
  <c r="BQ219" i="8"/>
  <c r="BV219" i="8"/>
  <c r="CA219" i="8"/>
  <c r="CG219" i="8"/>
  <c r="CL219" i="8"/>
  <c r="CQ219" i="8"/>
  <c r="CW219" i="8"/>
  <c r="DB219" i="8"/>
  <c r="DG219" i="8"/>
  <c r="DM219" i="8"/>
  <c r="DR219" i="8"/>
  <c r="DW219" i="8"/>
  <c r="EC219" i="8"/>
  <c r="EH219" i="8"/>
  <c r="V219" i="8"/>
  <c r="AA219" i="8"/>
  <c r="AG219" i="8"/>
  <c r="AL219" i="8"/>
  <c r="AQ219" i="8"/>
  <c r="AW219" i="8"/>
  <c r="BB219" i="8"/>
  <c r="BG219" i="8"/>
  <c r="BM219" i="8"/>
  <c r="BR219" i="8"/>
  <c r="BW219" i="8"/>
  <c r="CC219" i="8"/>
  <c r="CH219" i="8"/>
  <c r="CM219" i="8"/>
  <c r="CS219" i="8"/>
  <c r="CX219" i="8"/>
  <c r="DC219" i="8"/>
  <c r="DI219" i="8"/>
  <c r="DN219" i="8"/>
  <c r="DS219" i="8"/>
  <c r="DY219" i="8"/>
  <c r="ED219" i="8"/>
  <c r="EI219" i="8"/>
  <c r="Y219" i="8"/>
  <c r="AI219" i="8"/>
  <c r="AT219" i="8"/>
  <c r="BE219" i="8"/>
  <c r="BO219" i="8"/>
  <c r="BZ219" i="8"/>
  <c r="CK219" i="8"/>
  <c r="CU219" i="8"/>
  <c r="DF219" i="8"/>
  <c r="DQ219" i="8"/>
  <c r="EA219" i="8"/>
  <c r="EL219" i="8"/>
  <c r="S219" i="8"/>
  <c r="AD219" i="8"/>
  <c r="AO219" i="8"/>
  <c r="AY219" i="8"/>
  <c r="BJ219" i="8"/>
  <c r="BU219" i="8"/>
  <c r="CE219" i="8"/>
  <c r="CP219" i="8"/>
  <c r="DA219" i="8"/>
  <c r="DK219" i="8"/>
  <c r="DV219" i="8"/>
  <c r="EG219" i="8"/>
  <c r="AH219" i="8"/>
  <c r="BC219" i="8"/>
  <c r="BY219" i="8"/>
  <c r="CT219" i="8"/>
  <c r="DO219" i="8"/>
  <c r="EK219" i="8"/>
  <c r="W219" i="8"/>
  <c r="AS219" i="8"/>
  <c r="BN219" i="8"/>
  <c r="CI219" i="8"/>
  <c r="DE219" i="8"/>
  <c r="DZ219" i="8"/>
  <c r="T211" i="8"/>
  <c r="X211" i="8"/>
  <c r="AB211" i="8"/>
  <c r="AF211" i="8"/>
  <c r="AJ211" i="8"/>
  <c r="AN211" i="8"/>
  <c r="AR211" i="8"/>
  <c r="AV211" i="8"/>
  <c r="AZ211" i="8"/>
  <c r="BD211" i="8"/>
  <c r="BH211" i="8"/>
  <c r="BL211" i="8"/>
  <c r="BP211" i="8"/>
  <c r="BT211" i="8"/>
  <c r="BX211" i="8"/>
  <c r="CB211" i="8"/>
  <c r="CF211" i="8"/>
  <c r="CJ211" i="8"/>
  <c r="CN211" i="8"/>
  <c r="CR211" i="8"/>
  <c r="CV211" i="8"/>
  <c r="CZ211" i="8"/>
  <c r="DD211" i="8"/>
  <c r="DH211" i="8"/>
  <c r="DL211" i="8"/>
  <c r="DP211" i="8"/>
  <c r="DT211" i="8"/>
  <c r="DX211" i="8"/>
  <c r="EB211" i="8"/>
  <c r="EF211" i="8"/>
  <c r="EJ211" i="8"/>
  <c r="U211" i="8"/>
  <c r="Z211" i="8"/>
  <c r="AE211" i="8"/>
  <c r="AK211" i="8"/>
  <c r="AP211" i="8"/>
  <c r="AU211" i="8"/>
  <c r="BA211" i="8"/>
  <c r="BF211" i="8"/>
  <c r="BK211" i="8"/>
  <c r="BQ211" i="8"/>
  <c r="BV211" i="8"/>
  <c r="CA211" i="8"/>
  <c r="CG211" i="8"/>
  <c r="CL211" i="8"/>
  <c r="CQ211" i="8"/>
  <c r="CW211" i="8"/>
  <c r="DB211" i="8"/>
  <c r="DG211" i="8"/>
  <c r="DM211" i="8"/>
  <c r="DR211" i="8"/>
  <c r="DW211" i="8"/>
  <c r="EC211" i="8"/>
  <c r="EH211" i="8"/>
  <c r="V211" i="8"/>
  <c r="AA211" i="8"/>
  <c r="AG211" i="8"/>
  <c r="AL211" i="8"/>
  <c r="AQ211" i="8"/>
  <c r="AW211" i="8"/>
  <c r="BB211" i="8"/>
  <c r="BG211" i="8"/>
  <c r="BM211" i="8"/>
  <c r="BR211" i="8"/>
  <c r="BW211" i="8"/>
  <c r="CC211" i="8"/>
  <c r="CH211" i="8"/>
  <c r="CM211" i="8"/>
  <c r="CS211" i="8"/>
  <c r="CX211" i="8"/>
  <c r="DC211" i="8"/>
  <c r="DI211" i="8"/>
  <c r="DN211" i="8"/>
  <c r="DS211" i="8"/>
  <c r="DY211" i="8"/>
  <c r="ED211" i="8"/>
  <c r="EI211" i="8"/>
  <c r="Y211" i="8"/>
  <c r="AI211" i="8"/>
  <c r="AT211" i="8"/>
  <c r="BE211" i="8"/>
  <c r="BO211" i="8"/>
  <c r="BZ211" i="8"/>
  <c r="CK211" i="8"/>
  <c r="CU211" i="8"/>
  <c r="DF211" i="8"/>
  <c r="DQ211" i="8"/>
  <c r="EA211" i="8"/>
  <c r="EL211" i="8"/>
  <c r="R211" i="8"/>
  <c r="AC211" i="8"/>
  <c r="AM211" i="8"/>
  <c r="AX211" i="8"/>
  <c r="BI211" i="8"/>
  <c r="BS211" i="8"/>
  <c r="CD211" i="8"/>
  <c r="CO211" i="8"/>
  <c r="CY211" i="8"/>
  <c r="DJ211" i="8"/>
  <c r="DU211" i="8"/>
  <c r="EE211" i="8"/>
  <c r="S211" i="8"/>
  <c r="AD211" i="8"/>
  <c r="AO211" i="8"/>
  <c r="AY211" i="8"/>
  <c r="BJ211" i="8"/>
  <c r="BU211" i="8"/>
  <c r="CE211" i="8"/>
  <c r="CP211" i="8"/>
  <c r="DA211" i="8"/>
  <c r="DK211" i="8"/>
  <c r="DV211" i="8"/>
  <c r="EG211" i="8"/>
  <c r="BC211" i="8"/>
  <c r="CT211" i="8"/>
  <c r="EK211" i="8"/>
  <c r="AH211" i="8"/>
  <c r="BY211" i="8"/>
  <c r="DO211" i="8"/>
  <c r="T203" i="8"/>
  <c r="X203" i="8"/>
  <c r="AB203" i="8"/>
  <c r="AF203" i="8"/>
  <c r="AJ203" i="8"/>
  <c r="AN203" i="8"/>
  <c r="AR203" i="8"/>
  <c r="AV203" i="8"/>
  <c r="AZ203" i="8"/>
  <c r="BD203" i="8"/>
  <c r="BH203" i="8"/>
  <c r="BL203" i="8"/>
  <c r="BP203" i="8"/>
  <c r="BT203" i="8"/>
  <c r="BX203" i="8"/>
  <c r="CB203" i="8"/>
  <c r="CF203" i="8"/>
  <c r="CJ203" i="8"/>
  <c r="CN203" i="8"/>
  <c r="CR203" i="8"/>
  <c r="CV203" i="8"/>
  <c r="CZ203" i="8"/>
  <c r="DD203" i="8"/>
  <c r="DH203" i="8"/>
  <c r="DL203" i="8"/>
  <c r="DP203" i="8"/>
  <c r="DT203" i="8"/>
  <c r="DX203" i="8"/>
  <c r="EB203" i="8"/>
  <c r="EF203" i="8"/>
  <c r="EJ203" i="8"/>
  <c r="U203" i="8"/>
  <c r="Z203" i="8"/>
  <c r="AE203" i="8"/>
  <c r="AK203" i="8"/>
  <c r="AP203" i="8"/>
  <c r="AU203" i="8"/>
  <c r="BA203" i="8"/>
  <c r="BF203" i="8"/>
  <c r="BK203" i="8"/>
  <c r="BQ203" i="8"/>
  <c r="BV203" i="8"/>
  <c r="CA203" i="8"/>
  <c r="CG203" i="8"/>
  <c r="CL203" i="8"/>
  <c r="CQ203" i="8"/>
  <c r="CW203" i="8"/>
  <c r="DB203" i="8"/>
  <c r="DG203" i="8"/>
  <c r="DM203" i="8"/>
  <c r="DR203" i="8"/>
  <c r="DW203" i="8"/>
  <c r="EC203" i="8"/>
  <c r="EH203" i="8"/>
  <c r="V203" i="8"/>
  <c r="AA203" i="8"/>
  <c r="AG203" i="8"/>
  <c r="AL203" i="8"/>
  <c r="AQ203" i="8"/>
  <c r="AW203" i="8"/>
  <c r="BB203" i="8"/>
  <c r="BG203" i="8"/>
  <c r="BM203" i="8"/>
  <c r="BR203" i="8"/>
  <c r="BW203" i="8"/>
  <c r="CC203" i="8"/>
  <c r="CH203" i="8"/>
  <c r="CM203" i="8"/>
  <c r="CS203" i="8"/>
  <c r="CX203" i="8"/>
  <c r="DC203" i="8"/>
  <c r="DI203" i="8"/>
  <c r="DN203" i="8"/>
  <c r="DS203" i="8"/>
  <c r="DY203" i="8"/>
  <c r="ED203" i="8"/>
  <c r="EI203" i="8"/>
  <c r="Y203" i="8"/>
  <c r="AI203" i="8"/>
  <c r="AT203" i="8"/>
  <c r="BE203" i="8"/>
  <c r="BO203" i="8"/>
  <c r="BZ203" i="8"/>
  <c r="CK203" i="8"/>
  <c r="CU203" i="8"/>
  <c r="DF203" i="8"/>
  <c r="DQ203" i="8"/>
  <c r="EA203" i="8"/>
  <c r="EL203" i="8"/>
  <c r="R203" i="8"/>
  <c r="AC203" i="8"/>
  <c r="AM203" i="8"/>
  <c r="AX203" i="8"/>
  <c r="BI203" i="8"/>
  <c r="BS203" i="8"/>
  <c r="CD203" i="8"/>
  <c r="CO203" i="8"/>
  <c r="CY203" i="8"/>
  <c r="DJ203" i="8"/>
  <c r="DU203" i="8"/>
  <c r="EE203" i="8"/>
  <c r="S203" i="8"/>
  <c r="AD203" i="8"/>
  <c r="AO203" i="8"/>
  <c r="AY203" i="8"/>
  <c r="BJ203" i="8"/>
  <c r="BU203" i="8"/>
  <c r="CE203" i="8"/>
  <c r="CP203" i="8"/>
  <c r="DA203" i="8"/>
  <c r="DK203" i="8"/>
  <c r="DV203" i="8"/>
  <c r="EG203" i="8"/>
  <c r="BC203" i="8"/>
  <c r="CT203" i="8"/>
  <c r="EK203" i="8"/>
  <c r="AH203" i="8"/>
  <c r="BY203" i="8"/>
  <c r="DO203" i="8"/>
  <c r="T195" i="8"/>
  <c r="X195" i="8"/>
  <c r="AB195" i="8"/>
  <c r="AF195" i="8"/>
  <c r="AJ195" i="8"/>
  <c r="AN195" i="8"/>
  <c r="AR195" i="8"/>
  <c r="AV195" i="8"/>
  <c r="AZ195" i="8"/>
  <c r="BD195" i="8"/>
  <c r="BH195" i="8"/>
  <c r="BL195" i="8"/>
  <c r="BP195" i="8"/>
  <c r="BT195" i="8"/>
  <c r="BX195" i="8"/>
  <c r="CB195" i="8"/>
  <c r="CF195" i="8"/>
  <c r="CJ195" i="8"/>
  <c r="CN195" i="8"/>
  <c r="CR195" i="8"/>
  <c r="CV195" i="8"/>
  <c r="CZ195" i="8"/>
  <c r="DD195" i="8"/>
  <c r="DH195" i="8"/>
  <c r="DL195" i="8"/>
  <c r="DP195" i="8"/>
  <c r="DT195" i="8"/>
  <c r="DX195" i="8"/>
  <c r="EB195" i="8"/>
  <c r="EF195" i="8"/>
  <c r="EJ195" i="8"/>
  <c r="U195" i="8"/>
  <c r="Z195" i="8"/>
  <c r="AE195" i="8"/>
  <c r="AK195" i="8"/>
  <c r="AP195" i="8"/>
  <c r="AU195" i="8"/>
  <c r="BA195" i="8"/>
  <c r="BF195" i="8"/>
  <c r="BK195" i="8"/>
  <c r="BQ195" i="8"/>
  <c r="BV195" i="8"/>
  <c r="CA195" i="8"/>
  <c r="CG195" i="8"/>
  <c r="CL195" i="8"/>
  <c r="CQ195" i="8"/>
  <c r="CW195" i="8"/>
  <c r="DB195" i="8"/>
  <c r="DG195" i="8"/>
  <c r="DM195" i="8"/>
  <c r="DR195" i="8"/>
  <c r="DW195" i="8"/>
  <c r="EC195" i="8"/>
  <c r="EH195" i="8"/>
  <c r="V195" i="8"/>
  <c r="AA195" i="8"/>
  <c r="AG195" i="8"/>
  <c r="AL195" i="8"/>
  <c r="AQ195" i="8"/>
  <c r="AW195" i="8"/>
  <c r="BB195" i="8"/>
  <c r="BG195" i="8"/>
  <c r="BM195" i="8"/>
  <c r="BR195" i="8"/>
  <c r="BW195" i="8"/>
  <c r="CC195" i="8"/>
  <c r="CH195" i="8"/>
  <c r="CM195" i="8"/>
  <c r="CS195" i="8"/>
  <c r="CX195" i="8"/>
  <c r="DC195" i="8"/>
  <c r="DI195" i="8"/>
  <c r="DN195" i="8"/>
  <c r="DS195" i="8"/>
  <c r="DY195" i="8"/>
  <c r="ED195" i="8"/>
  <c r="EI195" i="8"/>
  <c r="Y195" i="8"/>
  <c r="AI195" i="8"/>
  <c r="AT195" i="8"/>
  <c r="BE195" i="8"/>
  <c r="BO195" i="8"/>
  <c r="BZ195" i="8"/>
  <c r="CK195" i="8"/>
  <c r="CU195" i="8"/>
  <c r="DF195" i="8"/>
  <c r="DQ195" i="8"/>
  <c r="EA195" i="8"/>
  <c r="EL195" i="8"/>
  <c r="R195" i="8"/>
  <c r="AC195" i="8"/>
  <c r="AM195" i="8"/>
  <c r="AX195" i="8"/>
  <c r="BI195" i="8"/>
  <c r="BS195" i="8"/>
  <c r="CD195" i="8"/>
  <c r="CO195" i="8"/>
  <c r="CY195" i="8"/>
  <c r="DJ195" i="8"/>
  <c r="DU195" i="8"/>
  <c r="EE195" i="8"/>
  <c r="S195" i="8"/>
  <c r="AD195" i="8"/>
  <c r="AO195" i="8"/>
  <c r="AY195" i="8"/>
  <c r="BJ195" i="8"/>
  <c r="BU195" i="8"/>
  <c r="CE195" i="8"/>
  <c r="CP195" i="8"/>
  <c r="DA195" i="8"/>
  <c r="DK195" i="8"/>
  <c r="DV195" i="8"/>
  <c r="EG195" i="8"/>
  <c r="BC195" i="8"/>
  <c r="CT195" i="8"/>
  <c r="EK195" i="8"/>
  <c r="AH195" i="8"/>
  <c r="BY195" i="8"/>
  <c r="DO195" i="8"/>
  <c r="T187" i="8"/>
  <c r="X187" i="8"/>
  <c r="AB187" i="8"/>
  <c r="AF187" i="8"/>
  <c r="AJ187" i="8"/>
  <c r="AN187" i="8"/>
  <c r="AR187" i="8"/>
  <c r="AV187" i="8"/>
  <c r="AZ187" i="8"/>
  <c r="BD187" i="8"/>
  <c r="BH187" i="8"/>
  <c r="BL187" i="8"/>
  <c r="BP187" i="8"/>
  <c r="BT187" i="8"/>
  <c r="BX187" i="8"/>
  <c r="CB187" i="8"/>
  <c r="CF187" i="8"/>
  <c r="CJ187" i="8"/>
  <c r="CN187" i="8"/>
  <c r="CR187" i="8"/>
  <c r="CV187" i="8"/>
  <c r="CZ187" i="8"/>
  <c r="DD187" i="8"/>
  <c r="DH187" i="8"/>
  <c r="DL187" i="8"/>
  <c r="DP187" i="8"/>
  <c r="DT187" i="8"/>
  <c r="DX187" i="8"/>
  <c r="EB187" i="8"/>
  <c r="EF187" i="8"/>
  <c r="EJ187" i="8"/>
  <c r="U187" i="8"/>
  <c r="Z187" i="8"/>
  <c r="AE187" i="8"/>
  <c r="AK187" i="8"/>
  <c r="AP187" i="8"/>
  <c r="AU187" i="8"/>
  <c r="BA187" i="8"/>
  <c r="BF187" i="8"/>
  <c r="BK187" i="8"/>
  <c r="BQ187" i="8"/>
  <c r="BV187" i="8"/>
  <c r="CA187" i="8"/>
  <c r="CG187" i="8"/>
  <c r="CL187" i="8"/>
  <c r="CQ187" i="8"/>
  <c r="CW187" i="8"/>
  <c r="DB187" i="8"/>
  <c r="DG187" i="8"/>
  <c r="DM187" i="8"/>
  <c r="DR187" i="8"/>
  <c r="DW187" i="8"/>
  <c r="EC187" i="8"/>
  <c r="EH187" i="8"/>
  <c r="V187" i="8"/>
  <c r="AA187" i="8"/>
  <c r="AG187" i="8"/>
  <c r="AL187" i="8"/>
  <c r="AQ187" i="8"/>
  <c r="AW187" i="8"/>
  <c r="BB187" i="8"/>
  <c r="BG187" i="8"/>
  <c r="BM187" i="8"/>
  <c r="BR187" i="8"/>
  <c r="BW187" i="8"/>
  <c r="CC187" i="8"/>
  <c r="CH187" i="8"/>
  <c r="CM187" i="8"/>
  <c r="CS187" i="8"/>
  <c r="CX187" i="8"/>
  <c r="DC187" i="8"/>
  <c r="DI187" i="8"/>
  <c r="DN187" i="8"/>
  <c r="DS187" i="8"/>
  <c r="DY187" i="8"/>
  <c r="ED187" i="8"/>
  <c r="EI187" i="8"/>
  <c r="Y187" i="8"/>
  <c r="AI187" i="8"/>
  <c r="AT187" i="8"/>
  <c r="BE187" i="8"/>
  <c r="BO187" i="8"/>
  <c r="BZ187" i="8"/>
  <c r="CK187" i="8"/>
  <c r="CU187" i="8"/>
  <c r="DF187" i="8"/>
  <c r="DQ187" i="8"/>
  <c r="EA187" i="8"/>
  <c r="EL187" i="8"/>
  <c r="R187" i="8"/>
  <c r="AC187" i="8"/>
  <c r="AM187" i="8"/>
  <c r="AX187" i="8"/>
  <c r="BI187" i="8"/>
  <c r="BS187" i="8"/>
  <c r="CD187" i="8"/>
  <c r="CO187" i="8"/>
  <c r="CY187" i="8"/>
  <c r="DJ187" i="8"/>
  <c r="DU187" i="8"/>
  <c r="EE187" i="8"/>
  <c r="S187" i="8"/>
  <c r="AD187" i="8"/>
  <c r="AO187" i="8"/>
  <c r="AY187" i="8"/>
  <c r="BJ187" i="8"/>
  <c r="BU187" i="8"/>
  <c r="CE187" i="8"/>
  <c r="CP187" i="8"/>
  <c r="DA187" i="8"/>
  <c r="DK187" i="8"/>
  <c r="DV187" i="8"/>
  <c r="EG187" i="8"/>
  <c r="BC187" i="8"/>
  <c r="CT187" i="8"/>
  <c r="EK187" i="8"/>
  <c r="AH187" i="8"/>
  <c r="BY187" i="8"/>
  <c r="DO187" i="8"/>
  <c r="R177" i="8"/>
  <c r="V177" i="8"/>
  <c r="Z177" i="8"/>
  <c r="AD177" i="8"/>
  <c r="AH177" i="8"/>
  <c r="AL177" i="8"/>
  <c r="AP177" i="8"/>
  <c r="AT177" i="8"/>
  <c r="AX177" i="8"/>
  <c r="BB177" i="8"/>
  <c r="BF177" i="8"/>
  <c r="BJ177" i="8"/>
  <c r="BN177" i="8"/>
  <c r="BR177" i="8"/>
  <c r="BV177" i="8"/>
  <c r="BZ177" i="8"/>
  <c r="CD177" i="8"/>
  <c r="CH177" i="8"/>
  <c r="CL177" i="8"/>
  <c r="CP177" i="8"/>
  <c r="CT177" i="8"/>
  <c r="CX177" i="8"/>
  <c r="DB177" i="8"/>
  <c r="DF177" i="8"/>
  <c r="DJ177" i="8"/>
  <c r="DN177" i="8"/>
  <c r="DR177" i="8"/>
  <c r="DV177" i="8"/>
  <c r="DZ177" i="8"/>
  <c r="ED177" i="8"/>
  <c r="EH177" i="8"/>
  <c r="EL177" i="8"/>
  <c r="W177" i="8"/>
  <c r="AB177" i="8"/>
  <c r="AG177" i="8"/>
  <c r="AM177" i="8"/>
  <c r="AR177" i="8"/>
  <c r="AW177" i="8"/>
  <c r="BC177" i="8"/>
  <c r="BH177" i="8"/>
  <c r="BM177" i="8"/>
  <c r="BS177" i="8"/>
  <c r="BX177" i="8"/>
  <c r="CC177" i="8"/>
  <c r="CI177" i="8"/>
  <c r="CN177" i="8"/>
  <c r="CS177" i="8"/>
  <c r="CY177" i="8"/>
  <c r="DD177" i="8"/>
  <c r="DI177" i="8"/>
  <c r="DO177" i="8"/>
  <c r="DT177" i="8"/>
  <c r="DY177" i="8"/>
  <c r="EE177" i="8"/>
  <c r="EJ177" i="8"/>
  <c r="S177" i="8"/>
  <c r="Y177" i="8"/>
  <c r="AF177" i="8"/>
  <c r="AN177" i="8"/>
  <c r="AU177" i="8"/>
  <c r="BA177" i="8"/>
  <c r="BI177" i="8"/>
  <c r="BP177" i="8"/>
  <c r="BW177" i="8"/>
  <c r="CE177" i="8"/>
  <c r="CK177" i="8"/>
  <c r="CR177" i="8"/>
  <c r="CZ177" i="8"/>
  <c r="DG177" i="8"/>
  <c r="DM177" i="8"/>
  <c r="DU177" i="8"/>
  <c r="EB177" i="8"/>
  <c r="EI177" i="8"/>
  <c r="T177" i="8"/>
  <c r="AA177" i="8"/>
  <c r="AI177" i="8"/>
  <c r="AO177" i="8"/>
  <c r="AV177" i="8"/>
  <c r="BD177" i="8"/>
  <c r="BK177" i="8"/>
  <c r="BQ177" i="8"/>
  <c r="BY177" i="8"/>
  <c r="CF177" i="8"/>
  <c r="CM177" i="8"/>
  <c r="CU177" i="8"/>
  <c r="DA177" i="8"/>
  <c r="DH177" i="8"/>
  <c r="DP177" i="8"/>
  <c r="DW177" i="8"/>
  <c r="EC177" i="8"/>
  <c r="EK177" i="8"/>
  <c r="AE177" i="8"/>
  <c r="AS177" i="8"/>
  <c r="BG177" i="8"/>
  <c r="BU177" i="8"/>
  <c r="CJ177" i="8"/>
  <c r="CW177" i="8"/>
  <c r="DL177" i="8"/>
  <c r="EA177" i="8"/>
  <c r="U177" i="8"/>
  <c r="AJ177" i="8"/>
  <c r="AY177" i="8"/>
  <c r="BL177" i="8"/>
  <c r="CA177" i="8"/>
  <c r="CO177" i="8"/>
  <c r="DC177" i="8"/>
  <c r="DQ177" i="8"/>
  <c r="EF177" i="8"/>
  <c r="X177" i="8"/>
  <c r="AK177" i="8"/>
  <c r="AZ177" i="8"/>
  <c r="BO177" i="8"/>
  <c r="CB177" i="8"/>
  <c r="CQ177" i="8"/>
  <c r="DE177" i="8"/>
  <c r="DS177" i="8"/>
  <c r="EG177" i="8"/>
  <c r="BT177" i="8"/>
  <c r="DX177" i="8"/>
  <c r="AQ177" i="8"/>
  <c r="CV177" i="8"/>
  <c r="R129" i="8"/>
  <c r="V129" i="8"/>
  <c r="Z129" i="8"/>
  <c r="AD129" i="8"/>
  <c r="AH129" i="8"/>
  <c r="AL129" i="8"/>
  <c r="AP129" i="8"/>
  <c r="AT129" i="8"/>
  <c r="AX129" i="8"/>
  <c r="BB129" i="8"/>
  <c r="BF129" i="8"/>
  <c r="BJ129" i="8"/>
  <c r="BN129" i="8"/>
  <c r="BR129" i="8"/>
  <c r="BV129" i="8"/>
  <c r="BZ129" i="8"/>
  <c r="CD129" i="8"/>
  <c r="CH129" i="8"/>
  <c r="CL129" i="8"/>
  <c r="CP129" i="8"/>
  <c r="CT129" i="8"/>
  <c r="CX129" i="8"/>
  <c r="DB129" i="8"/>
  <c r="DF129" i="8"/>
  <c r="DJ129" i="8"/>
  <c r="DN129" i="8"/>
  <c r="DR129" i="8"/>
  <c r="DV129" i="8"/>
  <c r="DZ129" i="8"/>
  <c r="ED129" i="8"/>
  <c r="EH129" i="8"/>
  <c r="EL129" i="8"/>
  <c r="U129" i="8"/>
  <c r="AA129" i="8"/>
  <c r="AF129" i="8"/>
  <c r="AK129" i="8"/>
  <c r="AQ129" i="8"/>
  <c r="AV129" i="8"/>
  <c r="BA129" i="8"/>
  <c r="BG129" i="8"/>
  <c r="BL129" i="8"/>
  <c r="BQ129" i="8"/>
  <c r="BW129" i="8"/>
  <c r="CB129" i="8"/>
  <c r="CG129" i="8"/>
  <c r="CM129" i="8"/>
  <c r="CR129" i="8"/>
  <c r="CW129" i="8"/>
  <c r="DC129" i="8"/>
  <c r="DH129" i="8"/>
  <c r="DM129" i="8"/>
  <c r="DS129" i="8"/>
  <c r="DX129" i="8"/>
  <c r="EC129" i="8"/>
  <c r="EI129" i="8"/>
  <c r="W129" i="8"/>
  <c r="AC129" i="8"/>
  <c r="AJ129" i="8"/>
  <c r="AR129" i="8"/>
  <c r="AY129" i="8"/>
  <c r="BE129" i="8"/>
  <c r="BM129" i="8"/>
  <c r="BT129" i="8"/>
  <c r="CA129" i="8"/>
  <c r="CI129" i="8"/>
  <c r="CO129" i="8"/>
  <c r="CV129" i="8"/>
  <c r="DD129" i="8"/>
  <c r="DK129" i="8"/>
  <c r="DQ129" i="8"/>
  <c r="DY129" i="8"/>
  <c r="EF129" i="8"/>
  <c r="X129" i="8"/>
  <c r="AE129" i="8"/>
  <c r="AM129" i="8"/>
  <c r="AS129" i="8"/>
  <c r="AZ129" i="8"/>
  <c r="BH129" i="8"/>
  <c r="BO129" i="8"/>
  <c r="BU129" i="8"/>
  <c r="CC129" i="8"/>
  <c r="CJ129" i="8"/>
  <c r="CQ129" i="8"/>
  <c r="CY129" i="8"/>
  <c r="DE129" i="8"/>
  <c r="DL129" i="8"/>
  <c r="DT129" i="8"/>
  <c r="EA129" i="8"/>
  <c r="EG129" i="8"/>
  <c r="S129" i="8"/>
  <c r="Y129" i="8"/>
  <c r="AG129" i="8"/>
  <c r="AN129" i="8"/>
  <c r="AU129" i="8"/>
  <c r="BC129" i="8"/>
  <c r="BI129" i="8"/>
  <c r="BP129" i="8"/>
  <c r="BX129" i="8"/>
  <c r="CE129" i="8"/>
  <c r="CK129" i="8"/>
  <c r="CS129" i="8"/>
  <c r="CZ129" i="8"/>
  <c r="DG129" i="8"/>
  <c r="DO129" i="8"/>
  <c r="DU129" i="8"/>
  <c r="EB129" i="8"/>
  <c r="EJ129" i="8"/>
  <c r="T129" i="8"/>
  <c r="AW129" i="8"/>
  <c r="BY129" i="8"/>
  <c r="DA129" i="8"/>
  <c r="EE129" i="8"/>
  <c r="AB129" i="8"/>
  <c r="BD129" i="8"/>
  <c r="CF129" i="8"/>
  <c r="DI129" i="8"/>
  <c r="EK129" i="8"/>
  <c r="BS129" i="8"/>
  <c r="DW129" i="8"/>
  <c r="AI129" i="8"/>
  <c r="CN129" i="8"/>
  <c r="AO129" i="8"/>
  <c r="CU129" i="8"/>
  <c r="DP129" i="8"/>
  <c r="S83" i="8"/>
  <c r="W83" i="8"/>
  <c r="AA83" i="8"/>
  <c r="AE83" i="8"/>
  <c r="AI83" i="8"/>
  <c r="AM83" i="8"/>
  <c r="AQ83" i="8"/>
  <c r="AU83" i="8"/>
  <c r="AY83" i="8"/>
  <c r="BC83" i="8"/>
  <c r="BG83" i="8"/>
  <c r="BK83" i="8"/>
  <c r="BO83" i="8"/>
  <c r="BS83" i="8"/>
  <c r="BW83" i="8"/>
  <c r="CA83" i="8"/>
  <c r="CE83" i="8"/>
  <c r="CI83" i="8"/>
  <c r="CM83" i="8"/>
  <c r="CQ83" i="8"/>
  <c r="CU83" i="8"/>
  <c r="CY83" i="8"/>
  <c r="DC83" i="8"/>
  <c r="DG83" i="8"/>
  <c r="DK83" i="8"/>
  <c r="DO83" i="8"/>
  <c r="DS83" i="8"/>
  <c r="DW83" i="8"/>
  <c r="EA83" i="8"/>
  <c r="EE83" i="8"/>
  <c r="EI83" i="8"/>
  <c r="T83" i="8"/>
  <c r="AB83" i="8"/>
  <c r="AJ83" i="8"/>
  <c r="AR83" i="8"/>
  <c r="AZ83" i="8"/>
  <c r="BH83" i="8"/>
  <c r="BP83" i="8"/>
  <c r="BX83" i="8"/>
  <c r="CF83" i="8"/>
  <c r="CN83" i="8"/>
  <c r="CV83" i="8"/>
  <c r="DD83" i="8"/>
  <c r="DL83" i="8"/>
  <c r="DT83" i="8"/>
  <c r="EB83" i="8"/>
  <c r="EJ83" i="8"/>
  <c r="U83" i="8"/>
  <c r="AC83" i="8"/>
  <c r="AK83" i="8"/>
  <c r="AS83" i="8"/>
  <c r="BA83" i="8"/>
  <c r="BI83" i="8"/>
  <c r="BQ83" i="8"/>
  <c r="BY83" i="8"/>
  <c r="CG83" i="8"/>
  <c r="CO83" i="8"/>
  <c r="CW83" i="8"/>
  <c r="DE83" i="8"/>
  <c r="DM83" i="8"/>
  <c r="DU83" i="8"/>
  <c r="EC83" i="8"/>
  <c r="EK83" i="8"/>
  <c r="AG83" i="8"/>
  <c r="AW83" i="8"/>
  <c r="BM83" i="8"/>
  <c r="CC83" i="8"/>
  <c r="CS83" i="8"/>
  <c r="DI83" i="8"/>
  <c r="DY83" i="8"/>
  <c r="X83" i="8"/>
  <c r="AN83" i="8"/>
  <c r="BD83" i="8"/>
  <c r="BT83" i="8"/>
  <c r="CJ83" i="8"/>
  <c r="CZ83" i="8"/>
  <c r="DP83" i="8"/>
  <c r="EF83" i="8"/>
  <c r="Y83" i="8"/>
  <c r="BE83" i="8"/>
  <c r="CK83" i="8"/>
  <c r="DQ83" i="8"/>
  <c r="AF83" i="8"/>
  <c r="BL83" i="8"/>
  <c r="CR83" i="8"/>
  <c r="DX83" i="8"/>
  <c r="AO83" i="8"/>
  <c r="BU83" i="8"/>
  <c r="DA83" i="8"/>
  <c r="EG83" i="8"/>
  <c r="AV83" i="8"/>
  <c r="CB83" i="8"/>
  <c r="DH83" i="8"/>
  <c r="T5" i="8"/>
  <c r="X5" i="8"/>
  <c r="AB5" i="8"/>
  <c r="AF5" i="8"/>
  <c r="AJ5" i="8"/>
  <c r="AN5" i="8"/>
  <c r="AR5" i="8"/>
  <c r="AV5" i="8"/>
  <c r="AZ5" i="8"/>
  <c r="BD5" i="8"/>
  <c r="BH5" i="8"/>
  <c r="BL5" i="8"/>
  <c r="BP5" i="8"/>
  <c r="BT5" i="8"/>
  <c r="BX5" i="8"/>
  <c r="CB5" i="8"/>
  <c r="CF5" i="8"/>
  <c r="CJ5" i="8"/>
  <c r="CN5" i="8"/>
  <c r="CR5" i="8"/>
  <c r="CV5" i="8"/>
  <c r="CZ5" i="8"/>
  <c r="DD5" i="8"/>
  <c r="DH5" i="8"/>
  <c r="DL5" i="8"/>
  <c r="DP5" i="8"/>
  <c r="DT5" i="8"/>
  <c r="DX5" i="8"/>
  <c r="EB5" i="8"/>
  <c r="EF5" i="8"/>
  <c r="EJ5" i="8"/>
  <c r="R5" i="8"/>
  <c r="V5" i="8"/>
  <c r="Z5" i="8"/>
  <c r="AD5" i="8"/>
  <c r="AH5" i="8"/>
  <c r="AL5" i="8"/>
  <c r="AP5" i="8"/>
  <c r="AT5" i="8"/>
  <c r="AX5" i="8"/>
  <c r="BB5" i="8"/>
  <c r="BF5" i="8"/>
  <c r="BJ5" i="8"/>
  <c r="BN5" i="8"/>
  <c r="BR5" i="8"/>
  <c r="BV5" i="8"/>
  <c r="BZ5" i="8"/>
  <c r="CD5" i="8"/>
  <c r="CH5" i="8"/>
  <c r="CL5" i="8"/>
  <c r="CP5" i="8"/>
  <c r="CT5" i="8"/>
  <c r="CX5" i="8"/>
  <c r="DB5" i="8"/>
  <c r="DF5" i="8"/>
  <c r="DJ5" i="8"/>
  <c r="DN5" i="8"/>
  <c r="DR5" i="8"/>
  <c r="DV5" i="8"/>
  <c r="DZ5" i="8"/>
  <c r="ED5" i="8"/>
  <c r="EH5" i="8"/>
  <c r="EL5" i="8"/>
  <c r="W5" i="8"/>
  <c r="AE5" i="8"/>
  <c r="AM5" i="8"/>
  <c r="AU5" i="8"/>
  <c r="BC5" i="8"/>
  <c r="BK5" i="8"/>
  <c r="BS5" i="8"/>
  <c r="CA5" i="8"/>
  <c r="CI5" i="8"/>
  <c r="CQ5" i="8"/>
  <c r="CY5" i="8"/>
  <c r="DG5" i="8"/>
  <c r="DO5" i="8"/>
  <c r="DW5" i="8"/>
  <c r="EE5" i="8"/>
  <c r="Y5" i="8"/>
  <c r="AG5" i="8"/>
  <c r="AO5" i="8"/>
  <c r="AW5" i="8"/>
  <c r="BE5" i="8"/>
  <c r="BM5" i="8"/>
  <c r="BU5" i="8"/>
  <c r="CC5" i="8"/>
  <c r="CK5" i="8"/>
  <c r="CS5" i="8"/>
  <c r="DA5" i="8"/>
  <c r="DI5" i="8"/>
  <c r="DQ5" i="8"/>
  <c r="DY5" i="8"/>
  <c r="EG5" i="8"/>
  <c r="AC5" i="8"/>
  <c r="AS5" i="8"/>
  <c r="BI5" i="8"/>
  <c r="BY5" i="8"/>
  <c r="CO5" i="8"/>
  <c r="DE5" i="8"/>
  <c r="DU5" i="8"/>
  <c r="EK5" i="8"/>
  <c r="S5" i="8"/>
  <c r="AI5" i="8"/>
  <c r="AY5" i="8"/>
  <c r="BO5" i="8"/>
  <c r="CE5" i="8"/>
  <c r="CU5" i="8"/>
  <c r="DK5" i="8"/>
  <c r="EA5" i="8"/>
  <c r="AQ5" i="8"/>
  <c r="BW5" i="8"/>
  <c r="DC5" i="8"/>
  <c r="EI5" i="8"/>
  <c r="U5" i="8"/>
  <c r="BA5" i="8"/>
  <c r="CG5" i="8"/>
  <c r="DM5" i="8"/>
  <c r="BQ5" i="8"/>
  <c r="EC5" i="8"/>
  <c r="AK5" i="8"/>
  <c r="CW5" i="8"/>
  <c r="DS5" i="8"/>
  <c r="BG5" i="8"/>
  <c r="AA5" i="8"/>
  <c r="CM5" i="8"/>
  <c r="AB501" i="8"/>
  <c r="T501" i="8"/>
  <c r="AF485" i="8"/>
  <c r="AB485" i="8"/>
  <c r="T485" i="8"/>
  <c r="AB475" i="8"/>
  <c r="T475" i="8"/>
  <c r="T471" i="8"/>
  <c r="T469" i="8"/>
  <c r="T455" i="8"/>
  <c r="X441" i="8"/>
  <c r="U427" i="8"/>
  <c r="AP424" i="8"/>
  <c r="AJ424" i="8"/>
  <c r="AE424" i="8"/>
  <c r="Z424" i="8"/>
  <c r="S419" i="8"/>
  <c r="W419" i="8"/>
  <c r="AA419" i="8"/>
  <c r="AE419" i="8"/>
  <c r="AI419" i="8"/>
  <c r="AM419" i="8"/>
  <c r="AQ419" i="8"/>
  <c r="AU419" i="8"/>
  <c r="AY419" i="8"/>
  <c r="BC419" i="8"/>
  <c r="BG419" i="8"/>
  <c r="BK419" i="8"/>
  <c r="BO419" i="8"/>
  <c r="BS419" i="8"/>
  <c r="BW419" i="8"/>
  <c r="CA419" i="8"/>
  <c r="CE419" i="8"/>
  <c r="CI419" i="8"/>
  <c r="CM419" i="8"/>
  <c r="CQ419" i="8"/>
  <c r="CU419" i="8"/>
  <c r="CY419" i="8"/>
  <c r="DC419" i="8"/>
  <c r="DG419" i="8"/>
  <c r="DK419" i="8"/>
  <c r="DO419" i="8"/>
  <c r="DS419" i="8"/>
  <c r="DW419" i="8"/>
  <c r="EA419" i="8"/>
  <c r="EE419" i="8"/>
  <c r="EI419" i="8"/>
  <c r="U416" i="8"/>
  <c r="Y416" i="8"/>
  <c r="AC416" i="8"/>
  <c r="AG416" i="8"/>
  <c r="AK416" i="8"/>
  <c r="AO416" i="8"/>
  <c r="AS416" i="8"/>
  <c r="AW416" i="8"/>
  <c r="BA416" i="8"/>
  <c r="BE416" i="8"/>
  <c r="BI416" i="8"/>
  <c r="BM416" i="8"/>
  <c r="BQ416" i="8"/>
  <c r="BU416" i="8"/>
  <c r="BY416" i="8"/>
  <c r="CC416" i="8"/>
  <c r="CG416" i="8"/>
  <c r="CK416" i="8"/>
  <c r="CO416" i="8"/>
  <c r="CS416" i="8"/>
  <c r="CW416" i="8"/>
  <c r="DA416" i="8"/>
  <c r="DE416" i="8"/>
  <c r="DI416" i="8"/>
  <c r="DM416" i="8"/>
  <c r="DQ416" i="8"/>
  <c r="DU416" i="8"/>
  <c r="DY416" i="8"/>
  <c r="EC416" i="8"/>
  <c r="EG416" i="8"/>
  <c r="EK416" i="8"/>
  <c r="AA414" i="8"/>
  <c r="S411" i="8"/>
  <c r="W411" i="8"/>
  <c r="AA411" i="8"/>
  <c r="AE411" i="8"/>
  <c r="AI411" i="8"/>
  <c r="AM411" i="8"/>
  <c r="AQ411" i="8"/>
  <c r="AU411" i="8"/>
  <c r="AY411" i="8"/>
  <c r="BC411" i="8"/>
  <c r="BG411" i="8"/>
  <c r="BK411" i="8"/>
  <c r="BO411" i="8"/>
  <c r="BS411" i="8"/>
  <c r="BW411" i="8"/>
  <c r="CA411" i="8"/>
  <c r="CE411" i="8"/>
  <c r="CI411" i="8"/>
  <c r="CM411" i="8"/>
  <c r="CQ411" i="8"/>
  <c r="CU411" i="8"/>
  <c r="CY411" i="8"/>
  <c r="DC411" i="8"/>
  <c r="DG411" i="8"/>
  <c r="DK411" i="8"/>
  <c r="DO411" i="8"/>
  <c r="DS411" i="8"/>
  <c r="DW411" i="8"/>
  <c r="EA411" i="8"/>
  <c r="EE411" i="8"/>
  <c r="EI411" i="8"/>
  <c r="AP400" i="8"/>
  <c r="AJ400" i="8"/>
  <c r="S395" i="8"/>
  <c r="W395" i="8"/>
  <c r="AA395" i="8"/>
  <c r="AE395" i="8"/>
  <c r="AI395" i="8"/>
  <c r="AM395" i="8"/>
  <c r="AQ395" i="8"/>
  <c r="AU395" i="8"/>
  <c r="AY395" i="8"/>
  <c r="BC395" i="8"/>
  <c r="BG395" i="8"/>
  <c r="BK395" i="8"/>
  <c r="BO395" i="8"/>
  <c r="BS395" i="8"/>
  <c r="BW395" i="8"/>
  <c r="CA395" i="8"/>
  <c r="CE395" i="8"/>
  <c r="CI395" i="8"/>
  <c r="CM395" i="8"/>
  <c r="CQ395" i="8"/>
  <c r="CU395" i="8"/>
  <c r="CY395" i="8"/>
  <c r="DC395" i="8"/>
  <c r="DG395" i="8"/>
  <c r="DK395" i="8"/>
  <c r="DO395" i="8"/>
  <c r="DS395" i="8"/>
  <c r="DW395" i="8"/>
  <c r="EA395" i="8"/>
  <c r="EE395" i="8"/>
  <c r="EI395" i="8"/>
  <c r="AP392" i="8"/>
  <c r="AE392" i="8"/>
  <c r="S387" i="8"/>
  <c r="W387" i="8"/>
  <c r="AA387" i="8"/>
  <c r="AE387" i="8"/>
  <c r="AI387" i="8"/>
  <c r="AM387" i="8"/>
  <c r="AQ387" i="8"/>
  <c r="AU387" i="8"/>
  <c r="AY387" i="8"/>
  <c r="BC387" i="8"/>
  <c r="BG387" i="8"/>
  <c r="BK387" i="8"/>
  <c r="BO387" i="8"/>
  <c r="BS387" i="8"/>
  <c r="BW387" i="8"/>
  <c r="CA387" i="8"/>
  <c r="CE387" i="8"/>
  <c r="CI387" i="8"/>
  <c r="CM387" i="8"/>
  <c r="CQ387" i="8"/>
  <c r="CU387" i="8"/>
  <c r="CY387" i="8"/>
  <c r="DC387" i="8"/>
  <c r="DG387" i="8"/>
  <c r="DK387" i="8"/>
  <c r="DO387" i="8"/>
  <c r="DS387" i="8"/>
  <c r="DW387" i="8"/>
  <c r="EA387" i="8"/>
  <c r="EE387" i="8"/>
  <c r="EI387" i="8"/>
  <c r="U384" i="8"/>
  <c r="Y384" i="8"/>
  <c r="AC384" i="8"/>
  <c r="AG384" i="8"/>
  <c r="AK384" i="8"/>
  <c r="AO384" i="8"/>
  <c r="AS384" i="8"/>
  <c r="AW384" i="8"/>
  <c r="BA384" i="8"/>
  <c r="BE384" i="8"/>
  <c r="BI384" i="8"/>
  <c r="BM384" i="8"/>
  <c r="BQ384" i="8"/>
  <c r="BU384" i="8"/>
  <c r="BY384" i="8"/>
  <c r="CC384" i="8"/>
  <c r="CG384" i="8"/>
  <c r="CK384" i="8"/>
  <c r="CO384" i="8"/>
  <c r="CS384" i="8"/>
  <c r="CW384" i="8"/>
  <c r="DA384" i="8"/>
  <c r="DE384" i="8"/>
  <c r="DI384" i="8"/>
  <c r="DM384" i="8"/>
  <c r="DQ384" i="8"/>
  <c r="DU384" i="8"/>
  <c r="DY384" i="8"/>
  <c r="EC384" i="8"/>
  <c r="EG384" i="8"/>
  <c r="EK384" i="8"/>
  <c r="S381" i="8"/>
  <c r="W381" i="8"/>
  <c r="AA381" i="8"/>
  <c r="AE381" i="8"/>
  <c r="AI381" i="8"/>
  <c r="AM381" i="8"/>
  <c r="AQ381" i="8"/>
  <c r="AU381" i="8"/>
  <c r="AY381" i="8"/>
  <c r="BC381" i="8"/>
  <c r="BG381" i="8"/>
  <c r="BK381" i="8"/>
  <c r="BO381" i="8"/>
  <c r="BS381" i="8"/>
  <c r="BW381" i="8"/>
  <c r="CA381" i="8"/>
  <c r="CE381" i="8"/>
  <c r="CI381" i="8"/>
  <c r="CM381" i="8"/>
  <c r="CQ381" i="8"/>
  <c r="CU381" i="8"/>
  <c r="CY381" i="8"/>
  <c r="DC381" i="8"/>
  <c r="DG381" i="8"/>
  <c r="DK381" i="8"/>
  <c r="DO381" i="8"/>
  <c r="DS381" i="8"/>
  <c r="DW381" i="8"/>
  <c r="EA381" i="8"/>
  <c r="EE381" i="8"/>
  <c r="EI381" i="8"/>
  <c r="U381" i="8"/>
  <c r="Y381" i="8"/>
  <c r="AC381" i="8"/>
  <c r="AG381" i="8"/>
  <c r="AK381" i="8"/>
  <c r="AO381" i="8"/>
  <c r="AS381" i="8"/>
  <c r="AW381" i="8"/>
  <c r="BA381" i="8"/>
  <c r="BE381" i="8"/>
  <c r="BI381" i="8"/>
  <c r="BM381" i="8"/>
  <c r="BQ381" i="8"/>
  <c r="BU381" i="8"/>
  <c r="BY381" i="8"/>
  <c r="CC381" i="8"/>
  <c r="CG381" i="8"/>
  <c r="CK381" i="8"/>
  <c r="CO381" i="8"/>
  <c r="CS381" i="8"/>
  <c r="CW381" i="8"/>
  <c r="DA381" i="8"/>
  <c r="DE381" i="8"/>
  <c r="DI381" i="8"/>
  <c r="DM381" i="8"/>
  <c r="DQ381" i="8"/>
  <c r="DU381" i="8"/>
  <c r="DY381" i="8"/>
  <c r="EC381" i="8"/>
  <c r="EG381" i="8"/>
  <c r="EK381" i="8"/>
  <c r="AF377" i="8"/>
  <c r="S369" i="8"/>
  <c r="W369" i="8"/>
  <c r="AA369" i="8"/>
  <c r="AE369" i="8"/>
  <c r="AI369" i="8"/>
  <c r="AM369" i="8"/>
  <c r="AQ369" i="8"/>
  <c r="AU369" i="8"/>
  <c r="AY369" i="8"/>
  <c r="BC369" i="8"/>
  <c r="BG369" i="8"/>
  <c r="BK369" i="8"/>
  <c r="BO369" i="8"/>
  <c r="BS369" i="8"/>
  <c r="BW369" i="8"/>
  <c r="CA369" i="8"/>
  <c r="CE369" i="8"/>
  <c r="CI369" i="8"/>
  <c r="CM369" i="8"/>
  <c r="CQ369" i="8"/>
  <c r="CU369" i="8"/>
  <c r="CY369" i="8"/>
  <c r="DC369" i="8"/>
  <c r="DG369" i="8"/>
  <c r="DK369" i="8"/>
  <c r="DO369" i="8"/>
  <c r="DS369" i="8"/>
  <c r="DW369" i="8"/>
  <c r="EA369" i="8"/>
  <c r="EE369" i="8"/>
  <c r="EI369" i="8"/>
  <c r="U369" i="8"/>
  <c r="Y369" i="8"/>
  <c r="AC369" i="8"/>
  <c r="AG369" i="8"/>
  <c r="AK369" i="8"/>
  <c r="AO369" i="8"/>
  <c r="AS369" i="8"/>
  <c r="AW369" i="8"/>
  <c r="BA369" i="8"/>
  <c r="BE369" i="8"/>
  <c r="BI369" i="8"/>
  <c r="BM369" i="8"/>
  <c r="BQ369" i="8"/>
  <c r="BU369" i="8"/>
  <c r="BY369" i="8"/>
  <c r="CC369" i="8"/>
  <c r="CG369" i="8"/>
  <c r="CK369" i="8"/>
  <c r="CO369" i="8"/>
  <c r="CS369" i="8"/>
  <c r="CW369" i="8"/>
  <c r="DA369" i="8"/>
  <c r="DE369" i="8"/>
  <c r="DI369" i="8"/>
  <c r="DM369" i="8"/>
  <c r="DQ369" i="8"/>
  <c r="DU369" i="8"/>
  <c r="DY369" i="8"/>
  <c r="EC369" i="8"/>
  <c r="EG369" i="8"/>
  <c r="EK369" i="8"/>
  <c r="EI503" i="8"/>
  <c r="EE503" i="8"/>
  <c r="DW503" i="8"/>
  <c r="DO503" i="8"/>
  <c r="DK503" i="8"/>
  <c r="DC503" i="8"/>
  <c r="CU503" i="8"/>
  <c r="CQ503" i="8"/>
  <c r="CI503" i="8"/>
  <c r="CA503" i="8"/>
  <c r="BW503" i="8"/>
  <c r="BO503" i="8"/>
  <c r="BG503" i="8"/>
  <c r="BC503" i="8"/>
  <c r="AU503" i="8"/>
  <c r="AM503" i="8"/>
  <c r="AI503" i="8"/>
  <c r="AA503" i="8"/>
  <c r="EI501" i="8"/>
  <c r="EE501" i="8"/>
  <c r="DW501" i="8"/>
  <c r="DO501" i="8"/>
  <c r="DK501" i="8"/>
  <c r="DC501" i="8"/>
  <c r="CU501" i="8"/>
  <c r="CQ501" i="8"/>
  <c r="CI501" i="8"/>
  <c r="CA501" i="8"/>
  <c r="BW501" i="8"/>
  <c r="BO501" i="8"/>
  <c r="BG501" i="8"/>
  <c r="AY501" i="8"/>
  <c r="AU501" i="8"/>
  <c r="AM501" i="8"/>
  <c r="AE501" i="8"/>
  <c r="AA501" i="8"/>
  <c r="S501" i="8"/>
  <c r="EE499" i="8"/>
  <c r="EA499" i="8"/>
  <c r="DS499" i="8"/>
  <c r="DK499" i="8"/>
  <c r="DG499" i="8"/>
  <c r="CY499" i="8"/>
  <c r="CQ499" i="8"/>
  <c r="CI499" i="8"/>
  <c r="CE499" i="8"/>
  <c r="BW499" i="8"/>
  <c r="BO499" i="8"/>
  <c r="BK499" i="8"/>
  <c r="BC499" i="8"/>
  <c r="AU499" i="8"/>
  <c r="AQ499" i="8"/>
  <c r="AI499" i="8"/>
  <c r="AE499" i="8"/>
  <c r="W499" i="8"/>
  <c r="S499" i="8"/>
  <c r="EI497" i="8"/>
  <c r="EA497" i="8"/>
  <c r="DW497" i="8"/>
  <c r="DO497" i="8"/>
  <c r="DG497" i="8"/>
  <c r="DC497" i="8"/>
  <c r="CU497" i="8"/>
  <c r="CM497" i="8"/>
  <c r="CE497" i="8"/>
  <c r="CA497" i="8"/>
  <c r="BS497" i="8"/>
  <c r="BK497" i="8"/>
  <c r="BC497" i="8"/>
  <c r="AY497" i="8"/>
  <c r="AQ497" i="8"/>
  <c r="AI497" i="8"/>
  <c r="AE497" i="8"/>
  <c r="W497" i="8"/>
  <c r="S497" i="8"/>
  <c r="EI495" i="8"/>
  <c r="EA495" i="8"/>
  <c r="DW495" i="8"/>
  <c r="DO495" i="8"/>
  <c r="DK495" i="8"/>
  <c r="DC495" i="8"/>
  <c r="CY495" i="8"/>
  <c r="CQ495" i="8"/>
  <c r="CM495" i="8"/>
  <c r="CE495" i="8"/>
  <c r="BW495" i="8"/>
  <c r="BO495" i="8"/>
  <c r="BK495" i="8"/>
  <c r="BC495" i="8"/>
  <c r="AU495" i="8"/>
  <c r="AQ495" i="8"/>
  <c r="AI495" i="8"/>
  <c r="AA495" i="8"/>
  <c r="S495" i="8"/>
  <c r="EI493" i="8"/>
  <c r="EE493" i="8"/>
  <c r="DW493" i="8"/>
  <c r="DS493" i="8"/>
  <c r="DK493" i="8"/>
  <c r="DC493" i="8"/>
  <c r="CY493" i="8"/>
  <c r="CQ493" i="8"/>
  <c r="CI493" i="8"/>
  <c r="CE493" i="8"/>
  <c r="BW493" i="8"/>
  <c r="BO493" i="8"/>
  <c r="BG493" i="8"/>
  <c r="BC493" i="8"/>
  <c r="AU493" i="8"/>
  <c r="AM493" i="8"/>
  <c r="AE493" i="8"/>
  <c r="AA493" i="8"/>
  <c r="EI491" i="8"/>
  <c r="EA491" i="8"/>
  <c r="DS491" i="8"/>
  <c r="DO491" i="8"/>
  <c r="DG491" i="8"/>
  <c r="CY491" i="8"/>
  <c r="CQ491" i="8"/>
  <c r="CM491" i="8"/>
  <c r="CE491" i="8"/>
  <c r="BW491" i="8"/>
  <c r="BS491" i="8"/>
  <c r="BK491" i="8"/>
  <c r="BG491" i="8"/>
  <c r="AY491" i="8"/>
  <c r="AQ491" i="8"/>
  <c r="AI491" i="8"/>
  <c r="AA491" i="8"/>
  <c r="EI489" i="8"/>
  <c r="EE489" i="8"/>
  <c r="DW489" i="8"/>
  <c r="DO489" i="8"/>
  <c r="DK489" i="8"/>
  <c r="DC489" i="8"/>
  <c r="CU489" i="8"/>
  <c r="CM489" i="8"/>
  <c r="CI489" i="8"/>
  <c r="CA489" i="8"/>
  <c r="BW489" i="8"/>
  <c r="BS489" i="8"/>
  <c r="BK489" i="8"/>
  <c r="BC489" i="8"/>
  <c r="AY489" i="8"/>
  <c r="AQ489" i="8"/>
  <c r="AM489" i="8"/>
  <c r="AE489" i="8"/>
  <c r="W489" i="8"/>
  <c r="S489" i="8"/>
  <c r="EI487" i="8"/>
  <c r="EE487" i="8"/>
  <c r="DW487" i="8"/>
  <c r="DO487" i="8"/>
  <c r="DG487" i="8"/>
  <c r="DC487" i="8"/>
  <c r="CU487" i="8"/>
  <c r="CM487" i="8"/>
  <c r="CI487" i="8"/>
  <c r="CA487" i="8"/>
  <c r="BS487" i="8"/>
  <c r="BK487" i="8"/>
  <c r="BG487" i="8"/>
  <c r="AY487" i="8"/>
  <c r="AQ487" i="8"/>
  <c r="AM487" i="8"/>
  <c r="AE487" i="8"/>
  <c r="AA487" i="8"/>
  <c r="S487" i="8"/>
  <c r="EE485" i="8"/>
  <c r="DW485" i="8"/>
  <c r="DS485" i="8"/>
  <c r="DK485" i="8"/>
  <c r="DC485" i="8"/>
  <c r="CY485" i="8"/>
  <c r="CQ485" i="8"/>
  <c r="CI485" i="8"/>
  <c r="CE485" i="8"/>
  <c r="BW485" i="8"/>
  <c r="BO485" i="8"/>
  <c r="BK485" i="8"/>
  <c r="BC485" i="8"/>
  <c r="AU485" i="8"/>
  <c r="AM485" i="8"/>
  <c r="AI485" i="8"/>
  <c r="AA485" i="8"/>
  <c r="W485" i="8"/>
  <c r="S485" i="8"/>
  <c r="EI483" i="8"/>
  <c r="EA483" i="8"/>
  <c r="DW483" i="8"/>
  <c r="DO483" i="8"/>
  <c r="DG483" i="8"/>
  <c r="DC483" i="8"/>
  <c r="CU483" i="8"/>
  <c r="CM483" i="8"/>
  <c r="CI483" i="8"/>
  <c r="CA483" i="8"/>
  <c r="BW483" i="8"/>
  <c r="BO483" i="8"/>
  <c r="BG483" i="8"/>
  <c r="BC483" i="8"/>
  <c r="AU483" i="8"/>
  <c r="AM483" i="8"/>
  <c r="AI483" i="8"/>
  <c r="AA483" i="8"/>
  <c r="W483" i="8"/>
  <c r="S483" i="8"/>
  <c r="EI481" i="8"/>
  <c r="EA481" i="8"/>
  <c r="DW481" i="8"/>
  <c r="DO481" i="8"/>
  <c r="DG481" i="8"/>
  <c r="DC481" i="8"/>
  <c r="CU481" i="8"/>
  <c r="CM481" i="8"/>
  <c r="CE481" i="8"/>
  <c r="CA481" i="8"/>
  <c r="BS481" i="8"/>
  <c r="BK481" i="8"/>
  <c r="BG481" i="8"/>
  <c r="AY481" i="8"/>
  <c r="AU481" i="8"/>
  <c r="AM481" i="8"/>
  <c r="AE481" i="8"/>
  <c r="W481" i="8"/>
  <c r="S481" i="8"/>
  <c r="EI479" i="8"/>
  <c r="EE479" i="8"/>
  <c r="DW479" i="8"/>
  <c r="DS479" i="8"/>
  <c r="DK479" i="8"/>
  <c r="DC479" i="8"/>
  <c r="CY479" i="8"/>
  <c r="CQ479" i="8"/>
  <c r="CI479" i="8"/>
  <c r="CA479" i="8"/>
  <c r="BW479" i="8"/>
  <c r="BO479" i="8"/>
  <c r="BK479" i="8"/>
  <c r="BC479" i="8"/>
  <c r="AY479" i="8"/>
  <c r="AQ479" i="8"/>
  <c r="AI479" i="8"/>
  <c r="AA479" i="8"/>
  <c r="W479" i="8"/>
  <c r="EI477" i="8"/>
  <c r="EE477" i="8"/>
  <c r="DW477" i="8"/>
  <c r="DS477" i="8"/>
  <c r="DK477" i="8"/>
  <c r="DC477" i="8"/>
  <c r="CU477" i="8"/>
  <c r="CQ477" i="8"/>
  <c r="CI477" i="8"/>
  <c r="CE477" i="8"/>
  <c r="BW477" i="8"/>
  <c r="BO477" i="8"/>
  <c r="BK477" i="8"/>
  <c r="BC477" i="8"/>
  <c r="AU477" i="8"/>
  <c r="AQ477" i="8"/>
  <c r="AI477" i="8"/>
  <c r="AE477" i="8"/>
  <c r="W477" i="8"/>
  <c r="S477" i="8"/>
  <c r="EI475" i="8"/>
  <c r="EE475" i="8"/>
  <c r="DW475" i="8"/>
  <c r="DO475" i="8"/>
  <c r="DG475" i="8"/>
  <c r="DC475" i="8"/>
  <c r="CU475" i="8"/>
  <c r="CM475" i="8"/>
  <c r="CE475" i="8"/>
  <c r="CA475" i="8"/>
  <c r="BS475" i="8"/>
  <c r="BK475" i="8"/>
  <c r="BG475" i="8"/>
  <c r="AY475" i="8"/>
  <c r="AQ475" i="8"/>
  <c r="AM475" i="8"/>
  <c r="AE475" i="8"/>
  <c r="AA475" i="8"/>
  <c r="S475" i="8"/>
  <c r="EE473" i="8"/>
  <c r="DW473" i="8"/>
  <c r="DS473" i="8"/>
  <c r="DK473" i="8"/>
  <c r="DG473" i="8"/>
  <c r="CY473" i="8"/>
  <c r="CQ473" i="8"/>
  <c r="CI473" i="8"/>
  <c r="CE473" i="8"/>
  <c r="BW473" i="8"/>
  <c r="BO473" i="8"/>
  <c r="BK473" i="8"/>
  <c r="BC473" i="8"/>
  <c r="AU473" i="8"/>
  <c r="AQ473" i="8"/>
  <c r="AI473" i="8"/>
  <c r="AA473" i="8"/>
  <c r="W473" i="8"/>
  <c r="S473" i="8"/>
  <c r="EI471" i="8"/>
  <c r="EE471" i="8"/>
  <c r="DW471" i="8"/>
  <c r="DO471" i="8"/>
  <c r="DK471" i="8"/>
  <c r="DC471" i="8"/>
  <c r="CY471" i="8"/>
  <c r="CQ471" i="8"/>
  <c r="CI471" i="8"/>
  <c r="CE471" i="8"/>
  <c r="BW471" i="8"/>
  <c r="BO471" i="8"/>
  <c r="BK471" i="8"/>
  <c r="BC471" i="8"/>
  <c r="AU471" i="8"/>
  <c r="AQ471" i="8"/>
  <c r="AI471" i="8"/>
  <c r="AE471" i="8"/>
  <c r="W471" i="8"/>
  <c r="S471" i="8"/>
  <c r="EI469" i="8"/>
  <c r="EA469" i="8"/>
  <c r="DW469" i="8"/>
  <c r="DO469" i="8"/>
  <c r="DG469" i="8"/>
  <c r="DC469" i="8"/>
  <c r="CU469" i="8"/>
  <c r="CM469" i="8"/>
  <c r="CI469" i="8"/>
  <c r="CA469" i="8"/>
  <c r="BS469" i="8"/>
  <c r="BO469" i="8"/>
  <c r="BG469" i="8"/>
  <c r="AY469" i="8"/>
  <c r="AU469" i="8"/>
  <c r="AM469" i="8"/>
  <c r="AI469" i="8"/>
  <c r="AA469" i="8"/>
  <c r="W469" i="8"/>
  <c r="S469" i="8"/>
  <c r="EE467" i="8"/>
  <c r="DW467" i="8"/>
  <c r="DO467" i="8"/>
  <c r="DK467" i="8"/>
  <c r="DC467" i="8"/>
  <c r="CU467" i="8"/>
  <c r="CM467" i="8"/>
  <c r="CI467" i="8"/>
  <c r="CA467" i="8"/>
  <c r="BS467" i="8"/>
  <c r="BK467" i="8"/>
  <c r="BG467" i="8"/>
  <c r="AY467" i="8"/>
  <c r="AQ467" i="8"/>
  <c r="AM467" i="8"/>
  <c r="AE467" i="8"/>
  <c r="W467" i="8"/>
  <c r="S467" i="8"/>
  <c r="EI465" i="8"/>
  <c r="EE465" i="8"/>
  <c r="DW465" i="8"/>
  <c r="DO465" i="8"/>
  <c r="DG465" i="8"/>
  <c r="DC465" i="8"/>
  <c r="CU465" i="8"/>
  <c r="CQ465" i="8"/>
  <c r="CI465" i="8"/>
  <c r="CA465" i="8"/>
  <c r="BW465" i="8"/>
  <c r="BO465" i="8"/>
  <c r="BG465" i="8"/>
  <c r="AY465" i="8"/>
  <c r="AU465" i="8"/>
  <c r="AM465" i="8"/>
  <c r="AE465" i="8"/>
  <c r="AA465" i="8"/>
  <c r="S465" i="8"/>
  <c r="EI463" i="8"/>
  <c r="EE463" i="8"/>
  <c r="DW463" i="8"/>
  <c r="DS463" i="8"/>
  <c r="DK463" i="8"/>
  <c r="DC463" i="8"/>
  <c r="CY463" i="8"/>
  <c r="CQ463" i="8"/>
  <c r="CI463" i="8"/>
  <c r="CE463" i="8"/>
  <c r="BW463" i="8"/>
  <c r="BO463" i="8"/>
  <c r="BG463" i="8"/>
  <c r="BC463" i="8"/>
  <c r="AU463" i="8"/>
  <c r="AQ463" i="8"/>
  <c r="AI463" i="8"/>
  <c r="AE463" i="8"/>
  <c r="AA463" i="8"/>
  <c r="W463" i="8"/>
  <c r="S463" i="8"/>
  <c r="EI461" i="8"/>
  <c r="EE461" i="8"/>
  <c r="DW461" i="8"/>
  <c r="DO461" i="8"/>
  <c r="DG461" i="8"/>
  <c r="DC461" i="8"/>
  <c r="CU461" i="8"/>
  <c r="CM461" i="8"/>
  <c r="CE461" i="8"/>
  <c r="CA461" i="8"/>
  <c r="BS461" i="8"/>
  <c r="BK461" i="8"/>
  <c r="BC461" i="8"/>
  <c r="AY461" i="8"/>
  <c r="AQ461" i="8"/>
  <c r="AI461" i="8"/>
  <c r="AE461" i="8"/>
  <c r="W461" i="8"/>
  <c r="S461" i="8"/>
  <c r="EI459" i="8"/>
  <c r="EE459" i="8"/>
  <c r="DW459" i="8"/>
  <c r="DO459" i="8"/>
  <c r="DK459" i="8"/>
  <c r="DC459" i="8"/>
  <c r="CU459" i="8"/>
  <c r="CM459" i="8"/>
  <c r="CI459" i="8"/>
  <c r="CA459" i="8"/>
  <c r="BS459" i="8"/>
  <c r="BK459" i="8"/>
  <c r="BG459" i="8"/>
  <c r="AY459" i="8"/>
  <c r="AQ459" i="8"/>
  <c r="AM459" i="8"/>
  <c r="AI459" i="8"/>
  <c r="AA459" i="8"/>
  <c r="W459" i="8"/>
  <c r="EI457" i="8"/>
  <c r="EA457" i="8"/>
  <c r="DS457" i="8"/>
  <c r="DK457" i="8"/>
  <c r="DG457" i="8"/>
  <c r="CY457" i="8"/>
  <c r="CQ457" i="8"/>
  <c r="CI457" i="8"/>
  <c r="CE457" i="8"/>
  <c r="BW457" i="8"/>
  <c r="BO457" i="8"/>
  <c r="BK457" i="8"/>
  <c r="BC457" i="8"/>
  <c r="AU457" i="8"/>
  <c r="AQ457" i="8"/>
  <c r="AI457" i="8"/>
  <c r="AA457" i="8"/>
  <c r="W457" i="8"/>
  <c r="EI455" i="8"/>
  <c r="EA455" i="8"/>
  <c r="DS455" i="8"/>
  <c r="DO455" i="8"/>
  <c r="DG455" i="8"/>
  <c r="CY455" i="8"/>
  <c r="CQ455" i="8"/>
  <c r="CM455" i="8"/>
  <c r="CE455" i="8"/>
  <c r="CA455" i="8"/>
  <c r="BS455" i="8"/>
  <c r="BK455" i="8"/>
  <c r="BG455" i="8"/>
  <c r="AY455" i="8"/>
  <c r="AQ455" i="8"/>
  <c r="AM455" i="8"/>
  <c r="AE455" i="8"/>
  <c r="W455" i="8"/>
  <c r="S455" i="8"/>
  <c r="EI453" i="8"/>
  <c r="EA453" i="8"/>
  <c r="DW453" i="8"/>
  <c r="DO453" i="8"/>
  <c r="DG453" i="8"/>
  <c r="DC453" i="8"/>
  <c r="CU453" i="8"/>
  <c r="CM453" i="8"/>
  <c r="CE453" i="8"/>
  <c r="CA453" i="8"/>
  <c r="BS453" i="8"/>
  <c r="BO453" i="8"/>
  <c r="BG453" i="8"/>
  <c r="AY453" i="8"/>
  <c r="AU453" i="8"/>
  <c r="AM453" i="8"/>
  <c r="AE453" i="8"/>
  <c r="AA453" i="8"/>
  <c r="S453" i="8"/>
  <c r="EE451" i="8"/>
  <c r="DW451" i="8"/>
  <c r="DO451" i="8"/>
  <c r="DK451" i="8"/>
  <c r="DC451" i="8"/>
  <c r="CU451" i="8"/>
  <c r="CQ451" i="8"/>
  <c r="CI451" i="8"/>
  <c r="CA451" i="8"/>
  <c r="BW451" i="8"/>
  <c r="BO451" i="8"/>
  <c r="BG451" i="8"/>
  <c r="BC451" i="8"/>
  <c r="AU451" i="8"/>
  <c r="AM451" i="8"/>
  <c r="AI451" i="8"/>
  <c r="AA451" i="8"/>
  <c r="W451" i="8"/>
  <c r="S451" i="8"/>
  <c r="EI449" i="8"/>
  <c r="EE449" i="8"/>
  <c r="DW449" i="8"/>
  <c r="DO449" i="8"/>
  <c r="DK449" i="8"/>
  <c r="DC449" i="8"/>
  <c r="CY449" i="8"/>
  <c r="CQ449" i="8"/>
  <c r="CM449" i="8"/>
  <c r="CE449" i="8"/>
  <c r="CA449" i="8"/>
  <c r="BS449" i="8"/>
  <c r="BK449" i="8"/>
  <c r="BC449" i="8"/>
  <c r="AY449" i="8"/>
  <c r="AQ449" i="8"/>
  <c r="AI449" i="8"/>
  <c r="AE449" i="8"/>
  <c r="W449" i="8"/>
  <c r="S449" i="8"/>
  <c r="EI447" i="8"/>
  <c r="EA447" i="8"/>
  <c r="DW447" i="8"/>
  <c r="DO447" i="8"/>
  <c r="DG447" i="8"/>
  <c r="DC447" i="8"/>
  <c r="CU447" i="8"/>
  <c r="CM447" i="8"/>
  <c r="CE447" i="8"/>
  <c r="CA447" i="8"/>
  <c r="BS447" i="8"/>
  <c r="BK447" i="8"/>
  <c r="BG447" i="8"/>
  <c r="AY447" i="8"/>
  <c r="AQ447" i="8"/>
  <c r="AM447" i="8"/>
  <c r="AE447" i="8"/>
  <c r="AA447" i="8"/>
  <c r="EI445" i="8"/>
  <c r="EE445" i="8"/>
  <c r="EA445" i="8"/>
  <c r="DW445" i="8"/>
  <c r="DO445" i="8"/>
  <c r="DG445" i="8"/>
  <c r="CY445" i="8"/>
  <c r="CU445" i="8"/>
  <c r="CM445" i="8"/>
  <c r="CE445" i="8"/>
  <c r="CA445" i="8"/>
  <c r="BS445" i="8"/>
  <c r="BK445" i="8"/>
  <c r="BG445" i="8"/>
  <c r="AY445" i="8"/>
  <c r="AQ445" i="8"/>
  <c r="AI445" i="8"/>
  <c r="AE445" i="8"/>
  <c r="AA445" i="8"/>
  <c r="S445" i="8"/>
  <c r="EE443" i="8"/>
  <c r="DW443" i="8"/>
  <c r="DS443" i="8"/>
  <c r="DK443" i="8"/>
  <c r="DC443" i="8"/>
  <c r="CY443" i="8"/>
  <c r="CQ443" i="8"/>
  <c r="CI443" i="8"/>
  <c r="CE443" i="8"/>
  <c r="BW443" i="8"/>
  <c r="BO443" i="8"/>
  <c r="BG443" i="8"/>
  <c r="DO441" i="8"/>
  <c r="X501" i="8"/>
  <c r="X485" i="8"/>
  <c r="T483" i="8"/>
  <c r="T453" i="8"/>
  <c r="U424" i="8"/>
  <c r="Y424" i="8"/>
  <c r="AC424" i="8"/>
  <c r="AG424" i="8"/>
  <c r="AK424" i="8"/>
  <c r="AO424" i="8"/>
  <c r="AS424" i="8"/>
  <c r="AW424" i="8"/>
  <c r="BA424" i="8"/>
  <c r="BE424" i="8"/>
  <c r="BI424" i="8"/>
  <c r="BM424" i="8"/>
  <c r="BQ424" i="8"/>
  <c r="BU424" i="8"/>
  <c r="BY424" i="8"/>
  <c r="CC424" i="8"/>
  <c r="CG424" i="8"/>
  <c r="CK424" i="8"/>
  <c r="CO424" i="8"/>
  <c r="CS424" i="8"/>
  <c r="CW424" i="8"/>
  <c r="DA424" i="8"/>
  <c r="DE424" i="8"/>
  <c r="DI424" i="8"/>
  <c r="DM424" i="8"/>
  <c r="DQ424" i="8"/>
  <c r="DU424" i="8"/>
  <c r="DY424" i="8"/>
  <c r="EC424" i="8"/>
  <c r="EG424" i="8"/>
  <c r="EK424" i="8"/>
  <c r="U408" i="8"/>
  <c r="Y408" i="8"/>
  <c r="AC408" i="8"/>
  <c r="AG408" i="8"/>
  <c r="AK408" i="8"/>
  <c r="AO408" i="8"/>
  <c r="AS408" i="8"/>
  <c r="AW408" i="8"/>
  <c r="BA408" i="8"/>
  <c r="BE408" i="8"/>
  <c r="BI408" i="8"/>
  <c r="BM408" i="8"/>
  <c r="BQ408" i="8"/>
  <c r="BU408" i="8"/>
  <c r="BY408" i="8"/>
  <c r="CC408" i="8"/>
  <c r="CG408" i="8"/>
  <c r="CK408" i="8"/>
  <c r="CO408" i="8"/>
  <c r="CS408" i="8"/>
  <c r="CW408" i="8"/>
  <c r="DA408" i="8"/>
  <c r="DE408" i="8"/>
  <c r="DI408" i="8"/>
  <c r="DM408" i="8"/>
  <c r="DQ408" i="8"/>
  <c r="DU408" i="8"/>
  <c r="DY408" i="8"/>
  <c r="EC408" i="8"/>
  <c r="EG408" i="8"/>
  <c r="EK408" i="8"/>
  <c r="S403" i="8"/>
  <c r="W403" i="8"/>
  <c r="AA403" i="8"/>
  <c r="AE403" i="8"/>
  <c r="AI403" i="8"/>
  <c r="AM403" i="8"/>
  <c r="AQ403" i="8"/>
  <c r="AU403" i="8"/>
  <c r="AY403" i="8"/>
  <c r="BC403" i="8"/>
  <c r="BG403" i="8"/>
  <c r="BK403" i="8"/>
  <c r="BO403" i="8"/>
  <c r="BS403" i="8"/>
  <c r="BW403" i="8"/>
  <c r="CA403" i="8"/>
  <c r="CE403" i="8"/>
  <c r="CI403" i="8"/>
  <c r="CM403" i="8"/>
  <c r="CQ403" i="8"/>
  <c r="CU403" i="8"/>
  <c r="CY403" i="8"/>
  <c r="DC403" i="8"/>
  <c r="DG403" i="8"/>
  <c r="DK403" i="8"/>
  <c r="DO403" i="8"/>
  <c r="DS403" i="8"/>
  <c r="DW403" i="8"/>
  <c r="EA403" i="8"/>
  <c r="EE403" i="8"/>
  <c r="EI403" i="8"/>
  <c r="U400" i="8"/>
  <c r="Y400" i="8"/>
  <c r="AC400" i="8"/>
  <c r="AG400" i="8"/>
  <c r="AK400" i="8"/>
  <c r="AO400" i="8"/>
  <c r="AS400" i="8"/>
  <c r="AW400" i="8"/>
  <c r="BA400" i="8"/>
  <c r="BE400" i="8"/>
  <c r="BI400" i="8"/>
  <c r="BM400" i="8"/>
  <c r="BQ400" i="8"/>
  <c r="BU400" i="8"/>
  <c r="BY400" i="8"/>
  <c r="CC400" i="8"/>
  <c r="CG400" i="8"/>
  <c r="CK400" i="8"/>
  <c r="CO400" i="8"/>
  <c r="CS400" i="8"/>
  <c r="CW400" i="8"/>
  <c r="DA400" i="8"/>
  <c r="DE400" i="8"/>
  <c r="DI400" i="8"/>
  <c r="DM400" i="8"/>
  <c r="DQ400" i="8"/>
  <c r="DU400" i="8"/>
  <c r="DY400" i="8"/>
  <c r="EC400" i="8"/>
  <c r="EG400" i="8"/>
  <c r="EK400" i="8"/>
  <c r="U392" i="8"/>
  <c r="Y392" i="8"/>
  <c r="AC392" i="8"/>
  <c r="AG392" i="8"/>
  <c r="AK392" i="8"/>
  <c r="AO392" i="8"/>
  <c r="AS392" i="8"/>
  <c r="AW392" i="8"/>
  <c r="BA392" i="8"/>
  <c r="BE392" i="8"/>
  <c r="BI392" i="8"/>
  <c r="BM392" i="8"/>
  <c r="BQ392" i="8"/>
  <c r="BU392" i="8"/>
  <c r="BY392" i="8"/>
  <c r="CC392" i="8"/>
  <c r="CG392" i="8"/>
  <c r="CK392" i="8"/>
  <c r="CO392" i="8"/>
  <c r="CS392" i="8"/>
  <c r="CW392" i="8"/>
  <c r="DA392" i="8"/>
  <c r="DE392" i="8"/>
  <c r="DI392" i="8"/>
  <c r="DM392" i="8"/>
  <c r="DQ392" i="8"/>
  <c r="DU392" i="8"/>
  <c r="DY392" i="8"/>
  <c r="EC392" i="8"/>
  <c r="EG392" i="8"/>
  <c r="EK392" i="8"/>
  <c r="V390" i="8"/>
  <c r="Z384" i="8"/>
  <c r="S377" i="8"/>
  <c r="W377" i="8"/>
  <c r="AA377" i="8"/>
  <c r="AE377" i="8"/>
  <c r="AI377" i="8"/>
  <c r="AM377" i="8"/>
  <c r="AQ377" i="8"/>
  <c r="AU377" i="8"/>
  <c r="AY377" i="8"/>
  <c r="BC377" i="8"/>
  <c r="BG377" i="8"/>
  <c r="BK377" i="8"/>
  <c r="BO377" i="8"/>
  <c r="BS377" i="8"/>
  <c r="BW377" i="8"/>
  <c r="CA377" i="8"/>
  <c r="CE377" i="8"/>
  <c r="CI377" i="8"/>
  <c r="CM377" i="8"/>
  <c r="CQ377" i="8"/>
  <c r="CU377" i="8"/>
  <c r="CY377" i="8"/>
  <c r="DC377" i="8"/>
  <c r="DG377" i="8"/>
  <c r="DK377" i="8"/>
  <c r="DO377" i="8"/>
  <c r="DS377" i="8"/>
  <c r="DW377" i="8"/>
  <c r="EA377" i="8"/>
  <c r="EE377" i="8"/>
  <c r="EI377" i="8"/>
  <c r="U377" i="8"/>
  <c r="Y377" i="8"/>
  <c r="AC377" i="8"/>
  <c r="AG377" i="8"/>
  <c r="AK377" i="8"/>
  <c r="AO377" i="8"/>
  <c r="AS377" i="8"/>
  <c r="AW377" i="8"/>
  <c r="BA377" i="8"/>
  <c r="BE377" i="8"/>
  <c r="BI377" i="8"/>
  <c r="BM377" i="8"/>
  <c r="BQ377" i="8"/>
  <c r="BU377" i="8"/>
  <c r="BY377" i="8"/>
  <c r="CC377" i="8"/>
  <c r="CG377" i="8"/>
  <c r="CK377" i="8"/>
  <c r="CO377" i="8"/>
  <c r="CS377" i="8"/>
  <c r="CW377" i="8"/>
  <c r="DA377" i="8"/>
  <c r="DE377" i="8"/>
  <c r="DI377" i="8"/>
  <c r="DM377" i="8"/>
  <c r="DQ377" i="8"/>
  <c r="DU377" i="8"/>
  <c r="DY377" i="8"/>
  <c r="EC377" i="8"/>
  <c r="EG377" i="8"/>
  <c r="EK377" i="8"/>
  <c r="X373" i="8"/>
  <c r="T366" i="8"/>
  <c r="Z366" i="8"/>
  <c r="AE366" i="8"/>
  <c r="AJ366" i="8"/>
  <c r="AP366" i="8"/>
  <c r="AU366" i="8"/>
  <c r="AZ366" i="8"/>
  <c r="BF366" i="8"/>
  <c r="BK366" i="8"/>
  <c r="BP366" i="8"/>
  <c r="BV366" i="8"/>
  <c r="CA366" i="8"/>
  <c r="CF366" i="8"/>
  <c r="CK366" i="8"/>
  <c r="CO366" i="8"/>
  <c r="CS366" i="8"/>
  <c r="CW366" i="8"/>
  <c r="DA366" i="8"/>
  <c r="DE366" i="8"/>
  <c r="DI366" i="8"/>
  <c r="DM366" i="8"/>
  <c r="DQ366" i="8"/>
  <c r="DU366" i="8"/>
  <c r="DY366" i="8"/>
  <c r="EC366" i="8"/>
  <c r="EG366" i="8"/>
  <c r="EK366" i="8"/>
  <c r="R366" i="8"/>
  <c r="W366" i="8"/>
  <c r="AB366" i="8"/>
  <c r="AH366" i="8"/>
  <c r="AM366" i="8"/>
  <c r="AR366" i="8"/>
  <c r="AX366" i="8"/>
  <c r="BC366" i="8"/>
  <c r="BH366" i="8"/>
  <c r="BN366" i="8"/>
  <c r="BS366" i="8"/>
  <c r="BX366" i="8"/>
  <c r="CD366" i="8"/>
  <c r="CI366" i="8"/>
  <c r="CM366" i="8"/>
  <c r="CQ366" i="8"/>
  <c r="CU366" i="8"/>
  <c r="CY366" i="8"/>
  <c r="DC366" i="8"/>
  <c r="DG366" i="8"/>
  <c r="DK366" i="8"/>
  <c r="DO366" i="8"/>
  <c r="DS366" i="8"/>
  <c r="DW366" i="8"/>
  <c r="EA366" i="8"/>
  <c r="EE366" i="8"/>
  <c r="EI366" i="8"/>
  <c r="T362" i="8"/>
  <c r="Z362" i="8"/>
  <c r="AE362" i="8"/>
  <c r="AJ362" i="8"/>
  <c r="AP362" i="8"/>
  <c r="AU362" i="8"/>
  <c r="AZ362" i="8"/>
  <c r="BF362" i="8"/>
  <c r="BK362" i="8"/>
  <c r="BP362" i="8"/>
  <c r="BV362" i="8"/>
  <c r="CA362" i="8"/>
  <c r="CF362" i="8"/>
  <c r="CL362" i="8"/>
  <c r="CQ362" i="8"/>
  <c r="CV362" i="8"/>
  <c r="DB362" i="8"/>
  <c r="DG362" i="8"/>
  <c r="DL362" i="8"/>
  <c r="DR362" i="8"/>
  <c r="DW362" i="8"/>
  <c r="EB362" i="8"/>
  <c r="EH362" i="8"/>
  <c r="S359" i="8"/>
  <c r="W359" i="8"/>
  <c r="AA359" i="8"/>
  <c r="AE359" i="8"/>
  <c r="AI359" i="8"/>
  <c r="AM359" i="8"/>
  <c r="AQ359" i="8"/>
  <c r="AU359" i="8"/>
  <c r="AY359" i="8"/>
  <c r="BC359" i="8"/>
  <c r="BG359" i="8"/>
  <c r="BK359" i="8"/>
  <c r="BO359" i="8"/>
  <c r="BS359" i="8"/>
  <c r="BW359" i="8"/>
  <c r="CA359" i="8"/>
  <c r="CE359" i="8"/>
  <c r="CI359" i="8"/>
  <c r="CM359" i="8"/>
  <c r="CQ359" i="8"/>
  <c r="CU359" i="8"/>
  <c r="CY359" i="8"/>
  <c r="DC359" i="8"/>
  <c r="DG359" i="8"/>
  <c r="DK359" i="8"/>
  <c r="DO359" i="8"/>
  <c r="DS359" i="8"/>
  <c r="DW359" i="8"/>
  <c r="EA359" i="8"/>
  <c r="EE359" i="8"/>
  <c r="EI359" i="8"/>
  <c r="V359" i="8"/>
  <c r="AB359" i="8"/>
  <c r="AG359" i="8"/>
  <c r="AL359" i="8"/>
  <c r="AR359" i="8"/>
  <c r="AW359" i="8"/>
  <c r="BB359" i="8"/>
  <c r="BH359" i="8"/>
  <c r="BM359" i="8"/>
  <c r="BR359" i="8"/>
  <c r="BX359" i="8"/>
  <c r="CC359" i="8"/>
  <c r="CH359" i="8"/>
  <c r="CN359" i="8"/>
  <c r="CS359" i="8"/>
  <c r="CX359" i="8"/>
  <c r="DD359" i="8"/>
  <c r="DI359" i="8"/>
  <c r="DN359" i="8"/>
  <c r="DT359" i="8"/>
  <c r="DY359" i="8"/>
  <c r="ED359" i="8"/>
  <c r="EJ359" i="8"/>
  <c r="T359" i="8"/>
  <c r="Y359" i="8"/>
  <c r="AD359" i="8"/>
  <c r="AJ359" i="8"/>
  <c r="AO359" i="8"/>
  <c r="AT359" i="8"/>
  <c r="AZ359" i="8"/>
  <c r="BE359" i="8"/>
  <c r="BJ359" i="8"/>
  <c r="BP359" i="8"/>
  <c r="BU359" i="8"/>
  <c r="BZ359" i="8"/>
  <c r="CF359" i="8"/>
  <c r="CK359" i="8"/>
  <c r="CP359" i="8"/>
  <c r="CV359" i="8"/>
  <c r="DA359" i="8"/>
  <c r="DF359" i="8"/>
  <c r="DL359" i="8"/>
  <c r="DQ359" i="8"/>
  <c r="DV359" i="8"/>
  <c r="EB359" i="8"/>
  <c r="EG359" i="8"/>
  <c r="EL359" i="8"/>
  <c r="S355" i="8"/>
  <c r="W355" i="8"/>
  <c r="AA355" i="8"/>
  <c r="AE355" i="8"/>
  <c r="AI355" i="8"/>
  <c r="AM355" i="8"/>
  <c r="AQ355" i="8"/>
  <c r="AU355" i="8"/>
  <c r="AY355" i="8"/>
  <c r="BC355" i="8"/>
  <c r="BG355" i="8"/>
  <c r="BK355" i="8"/>
  <c r="BO355" i="8"/>
  <c r="BS355" i="8"/>
  <c r="BW355" i="8"/>
  <c r="CA355" i="8"/>
  <c r="CE355" i="8"/>
  <c r="CI355" i="8"/>
  <c r="CM355" i="8"/>
  <c r="CQ355" i="8"/>
  <c r="CU355" i="8"/>
  <c r="CY355" i="8"/>
  <c r="DC355" i="8"/>
  <c r="DG355" i="8"/>
  <c r="DK355" i="8"/>
  <c r="DO355" i="8"/>
  <c r="DS355" i="8"/>
  <c r="DW355" i="8"/>
  <c r="EA355" i="8"/>
  <c r="EE355" i="8"/>
  <c r="EI355" i="8"/>
  <c r="T355" i="8"/>
  <c r="Y355" i="8"/>
  <c r="AD355" i="8"/>
  <c r="AJ355" i="8"/>
  <c r="AO355" i="8"/>
  <c r="AT355" i="8"/>
  <c r="AZ355" i="8"/>
  <c r="BE355" i="8"/>
  <c r="BJ355" i="8"/>
  <c r="BP355" i="8"/>
  <c r="BU355" i="8"/>
  <c r="BZ355" i="8"/>
  <c r="CF355" i="8"/>
  <c r="CK355" i="8"/>
  <c r="CP355" i="8"/>
  <c r="CV355" i="8"/>
  <c r="DA355" i="8"/>
  <c r="DF355" i="8"/>
  <c r="DL355" i="8"/>
  <c r="DQ355" i="8"/>
  <c r="DV355" i="8"/>
  <c r="EB355" i="8"/>
  <c r="EG355" i="8"/>
  <c r="EL355" i="8"/>
  <c r="V355" i="8"/>
  <c r="AB355" i="8"/>
  <c r="AG355" i="8"/>
  <c r="AL355" i="8"/>
  <c r="AR355" i="8"/>
  <c r="AW355" i="8"/>
  <c r="BB355" i="8"/>
  <c r="BH355" i="8"/>
  <c r="BM355" i="8"/>
  <c r="BR355" i="8"/>
  <c r="BX355" i="8"/>
  <c r="CC355" i="8"/>
  <c r="CH355" i="8"/>
  <c r="CN355" i="8"/>
  <c r="CS355" i="8"/>
  <c r="CX355" i="8"/>
  <c r="DD355" i="8"/>
  <c r="DI355" i="8"/>
  <c r="DN355" i="8"/>
  <c r="DT355" i="8"/>
  <c r="DY355" i="8"/>
  <c r="ED355" i="8"/>
  <c r="EJ355" i="8"/>
  <c r="EA503" i="8"/>
  <c r="DS503" i="8"/>
  <c r="DG503" i="8"/>
  <c r="CY503" i="8"/>
  <c r="CM503" i="8"/>
  <c r="CE503" i="8"/>
  <c r="BS503" i="8"/>
  <c r="BK503" i="8"/>
  <c r="AY503" i="8"/>
  <c r="AQ503" i="8"/>
  <c r="AE503" i="8"/>
  <c r="S503" i="8"/>
  <c r="EA501" i="8"/>
  <c r="DS501" i="8"/>
  <c r="DG501" i="8"/>
  <c r="CY501" i="8"/>
  <c r="CM501" i="8"/>
  <c r="CE501" i="8"/>
  <c r="BS501" i="8"/>
  <c r="BK501" i="8"/>
  <c r="BC501" i="8"/>
  <c r="AQ501" i="8"/>
  <c r="AI501" i="8"/>
  <c r="EI499" i="8"/>
  <c r="DW499" i="8"/>
  <c r="DO499" i="8"/>
  <c r="DC499" i="8"/>
  <c r="CU499" i="8"/>
  <c r="CM499" i="8"/>
  <c r="CA499" i="8"/>
  <c r="BS499" i="8"/>
  <c r="BG499" i="8"/>
  <c r="AY499" i="8"/>
  <c r="AM499" i="8"/>
  <c r="EE497" i="8"/>
  <c r="DS497" i="8"/>
  <c r="DK497" i="8"/>
  <c r="CY497" i="8"/>
  <c r="CQ497" i="8"/>
  <c r="CI497" i="8"/>
  <c r="BW497" i="8"/>
  <c r="BO497" i="8"/>
  <c r="BG497" i="8"/>
  <c r="AU497" i="8"/>
  <c r="AM497" i="8"/>
  <c r="EE495" i="8"/>
  <c r="DS495" i="8"/>
  <c r="DG495" i="8"/>
  <c r="CU495" i="8"/>
  <c r="CI495" i="8"/>
  <c r="CA495" i="8"/>
  <c r="BS495" i="8"/>
  <c r="BG495" i="8"/>
  <c r="AY495" i="8"/>
  <c r="AM495" i="8"/>
  <c r="AE495" i="8"/>
  <c r="EA493" i="8"/>
  <c r="DO493" i="8"/>
  <c r="DG493" i="8"/>
  <c r="CU493" i="8"/>
  <c r="CM493" i="8"/>
  <c r="CA493" i="8"/>
  <c r="BS493" i="8"/>
  <c r="BK493" i="8"/>
  <c r="AY493" i="8"/>
  <c r="AQ493" i="8"/>
  <c r="AI493" i="8"/>
  <c r="S493" i="8"/>
  <c r="EE491" i="8"/>
  <c r="DW491" i="8"/>
  <c r="DK491" i="8"/>
  <c r="DC491" i="8"/>
  <c r="CU491" i="8"/>
  <c r="CI491" i="8"/>
  <c r="CA491" i="8"/>
  <c r="BO491" i="8"/>
  <c r="BC491" i="8"/>
  <c r="AU491" i="8"/>
  <c r="AM491" i="8"/>
  <c r="AE491" i="8"/>
  <c r="S491" i="8"/>
  <c r="EA489" i="8"/>
  <c r="DS489" i="8"/>
  <c r="DG489" i="8"/>
  <c r="CY489" i="8"/>
  <c r="CQ489" i="8"/>
  <c r="CE489" i="8"/>
  <c r="BO489" i="8"/>
  <c r="BG489" i="8"/>
  <c r="AU489" i="8"/>
  <c r="AI489" i="8"/>
  <c r="EA487" i="8"/>
  <c r="DS487" i="8"/>
  <c r="DK487" i="8"/>
  <c r="CY487" i="8"/>
  <c r="CQ487" i="8"/>
  <c r="CE487" i="8"/>
  <c r="BW487" i="8"/>
  <c r="BO487" i="8"/>
  <c r="BC487" i="8"/>
  <c r="AU487" i="8"/>
  <c r="AI487" i="8"/>
  <c r="EI485" i="8"/>
  <c r="EA485" i="8"/>
  <c r="DO485" i="8"/>
  <c r="DG485" i="8"/>
  <c r="CU485" i="8"/>
  <c r="CM485" i="8"/>
  <c r="CA485" i="8"/>
  <c r="BS485" i="8"/>
  <c r="BG485" i="8"/>
  <c r="AY485" i="8"/>
  <c r="AQ485" i="8"/>
  <c r="EE483" i="8"/>
  <c r="DS483" i="8"/>
  <c r="DK483" i="8"/>
  <c r="CY483" i="8"/>
  <c r="CQ483" i="8"/>
  <c r="CE483" i="8"/>
  <c r="BS483" i="8"/>
  <c r="BK483" i="8"/>
  <c r="AY483" i="8"/>
  <c r="AQ483" i="8"/>
  <c r="EE481" i="8"/>
  <c r="DS481" i="8"/>
  <c r="DK481" i="8"/>
  <c r="CY481" i="8"/>
  <c r="CQ481" i="8"/>
  <c r="CI481" i="8"/>
  <c r="BW481" i="8"/>
  <c r="BO481" i="8"/>
  <c r="BC481" i="8"/>
  <c r="AQ481" i="8"/>
  <c r="AI481" i="8"/>
  <c r="EA479" i="8"/>
  <c r="DO479" i="8"/>
  <c r="DG479" i="8"/>
  <c r="CU479" i="8"/>
  <c r="CM479" i="8"/>
  <c r="CE479" i="8"/>
  <c r="BS479" i="8"/>
  <c r="BG479" i="8"/>
  <c r="AU479" i="8"/>
  <c r="AM479" i="8"/>
  <c r="AE479" i="8"/>
  <c r="EA477" i="8"/>
  <c r="DO477" i="8"/>
  <c r="DG477" i="8"/>
  <c r="CY477" i="8"/>
  <c r="CM477" i="8"/>
  <c r="CA477" i="8"/>
  <c r="BS477" i="8"/>
  <c r="BG477" i="8"/>
  <c r="AY477" i="8"/>
  <c r="AM477" i="8"/>
  <c r="EA475" i="8"/>
  <c r="DS475" i="8"/>
  <c r="DK475" i="8"/>
  <c r="CY475" i="8"/>
  <c r="CQ475" i="8"/>
  <c r="CI475" i="8"/>
  <c r="BW475" i="8"/>
  <c r="BO475" i="8"/>
  <c r="BC475" i="8"/>
  <c r="AU475" i="8"/>
  <c r="AI475" i="8"/>
  <c r="EI473" i="8"/>
  <c r="EA473" i="8"/>
  <c r="DO473" i="8"/>
  <c r="DC473" i="8"/>
  <c r="CU473" i="8"/>
  <c r="CM473" i="8"/>
  <c r="CA473" i="8"/>
  <c r="BS473" i="8"/>
  <c r="BG473" i="8"/>
  <c r="AY473" i="8"/>
  <c r="AM473" i="8"/>
  <c r="EA471" i="8"/>
  <c r="DS471" i="8"/>
  <c r="DG471" i="8"/>
  <c r="CU471" i="8"/>
  <c r="CM471" i="8"/>
  <c r="CA471" i="8"/>
  <c r="BS471" i="8"/>
  <c r="BG471" i="8"/>
  <c r="AY471" i="8"/>
  <c r="AM471" i="8"/>
  <c r="EE469" i="8"/>
  <c r="DS469" i="8"/>
  <c r="DK469" i="8"/>
  <c r="CY469" i="8"/>
  <c r="CQ469" i="8"/>
  <c r="CE469" i="8"/>
  <c r="BW469" i="8"/>
  <c r="BK469" i="8"/>
  <c r="BC469" i="8"/>
  <c r="AQ469" i="8"/>
  <c r="EI467" i="8"/>
  <c r="EA467" i="8"/>
  <c r="DS467" i="8"/>
  <c r="DG467" i="8"/>
  <c r="CY467" i="8"/>
  <c r="CQ467" i="8"/>
  <c r="CE467" i="8"/>
  <c r="BW467" i="8"/>
  <c r="BO467" i="8"/>
  <c r="BC467" i="8"/>
  <c r="AU467" i="8"/>
  <c r="AI467" i="8"/>
  <c r="EA465" i="8"/>
  <c r="DS465" i="8"/>
  <c r="DK465" i="8"/>
  <c r="CY465" i="8"/>
  <c r="CM465" i="8"/>
  <c r="CE465" i="8"/>
  <c r="BS465" i="8"/>
  <c r="BK465" i="8"/>
  <c r="BC465" i="8"/>
  <c r="AQ465" i="8"/>
  <c r="AI465" i="8"/>
  <c r="EA463" i="8"/>
  <c r="DO463" i="8"/>
  <c r="DG463" i="8"/>
  <c r="CU463" i="8"/>
  <c r="CM463" i="8"/>
  <c r="CA463" i="8"/>
  <c r="BS463" i="8"/>
  <c r="BK463" i="8"/>
  <c r="AY463" i="8"/>
  <c r="EA461" i="8"/>
  <c r="DS461" i="8"/>
  <c r="DK461" i="8"/>
  <c r="CY461" i="8"/>
  <c r="CQ461" i="8"/>
  <c r="CI461" i="8"/>
  <c r="BW461" i="8"/>
  <c r="BO461" i="8"/>
  <c r="BG461" i="8"/>
  <c r="AU461" i="8"/>
  <c r="AM461" i="8"/>
  <c r="EA459" i="8"/>
  <c r="DS459" i="8"/>
  <c r="DG459" i="8"/>
  <c r="CY459" i="8"/>
  <c r="CQ459" i="8"/>
  <c r="CE459" i="8"/>
  <c r="BW459" i="8"/>
  <c r="BO459" i="8"/>
  <c r="BC459" i="8"/>
  <c r="AU459" i="8"/>
  <c r="AE459" i="8"/>
  <c r="EE457" i="8"/>
  <c r="DW457" i="8"/>
  <c r="DO457" i="8"/>
  <c r="DC457" i="8"/>
  <c r="CU457" i="8"/>
  <c r="CM457" i="8"/>
  <c r="CA457" i="8"/>
  <c r="BS457" i="8"/>
  <c r="BG457" i="8"/>
  <c r="AY457" i="8"/>
  <c r="AM457" i="8"/>
  <c r="AE457" i="8"/>
  <c r="EE455" i="8"/>
  <c r="DW455" i="8"/>
  <c r="DK455" i="8"/>
  <c r="DC455" i="8"/>
  <c r="CU455" i="8"/>
  <c r="CI455" i="8"/>
  <c r="BW455" i="8"/>
  <c r="BO455" i="8"/>
  <c r="BC455" i="8"/>
  <c r="AU455" i="8"/>
  <c r="AI455" i="8"/>
  <c r="EE453" i="8"/>
  <c r="DS453" i="8"/>
  <c r="DK453" i="8"/>
  <c r="CY453" i="8"/>
  <c r="CQ453" i="8"/>
  <c r="CI453" i="8"/>
  <c r="BW453" i="8"/>
  <c r="BK453" i="8"/>
  <c r="BC453" i="8"/>
  <c r="AQ453" i="8"/>
  <c r="AI453" i="8"/>
  <c r="EI451" i="8"/>
  <c r="EA451" i="8"/>
  <c r="DS451" i="8"/>
  <c r="DG451" i="8"/>
  <c r="CY451" i="8"/>
  <c r="CM451" i="8"/>
  <c r="CE451" i="8"/>
  <c r="BS451" i="8"/>
  <c r="BK451" i="8"/>
  <c r="AY451" i="8"/>
  <c r="AQ451" i="8"/>
  <c r="EA449" i="8"/>
  <c r="DS449" i="8"/>
  <c r="DG449" i="8"/>
  <c r="CU449" i="8"/>
  <c r="CI449" i="8"/>
  <c r="BW449" i="8"/>
  <c r="BO449" i="8"/>
  <c r="BG449" i="8"/>
  <c r="AU449" i="8"/>
  <c r="AM449" i="8"/>
  <c r="EE447" i="8"/>
  <c r="DS447" i="8"/>
  <c r="DK447" i="8"/>
  <c r="CY447" i="8"/>
  <c r="CQ447" i="8"/>
  <c r="CI447" i="8"/>
  <c r="BW447" i="8"/>
  <c r="BO447" i="8"/>
  <c r="BC447" i="8"/>
  <c r="AU447" i="8"/>
  <c r="AI447" i="8"/>
  <c r="S447" i="8"/>
  <c r="DS445" i="8"/>
  <c r="DK445" i="8"/>
  <c r="DC445" i="8"/>
  <c r="CQ445" i="8"/>
  <c r="CI445" i="8"/>
  <c r="BW445" i="8"/>
  <c r="BO445" i="8"/>
  <c r="BC445" i="8"/>
  <c r="AU445" i="8"/>
  <c r="AM445" i="8"/>
  <c r="EI443" i="8"/>
  <c r="EA443" i="8"/>
  <c r="DO443" i="8"/>
  <c r="DG443" i="8"/>
  <c r="CU443" i="8"/>
  <c r="CM443" i="8"/>
  <c r="CA443" i="8"/>
  <c r="BS443" i="8"/>
  <c r="BC443" i="8"/>
  <c r="AY443" i="8"/>
  <c r="AU443" i="8"/>
  <c r="AQ443" i="8"/>
  <c r="AM443" i="8"/>
  <c r="AI443" i="8"/>
  <c r="AE443" i="8"/>
  <c r="AA443" i="8"/>
  <c r="W443" i="8"/>
  <c r="S443" i="8"/>
  <c r="EI441" i="8"/>
  <c r="EE441" i="8"/>
  <c r="EA441" i="8"/>
  <c r="DW441" i="8"/>
  <c r="DS441" i="8"/>
  <c r="DK441" i="8"/>
  <c r="DG441" i="8"/>
  <c r="DC441" i="8"/>
  <c r="CY441" i="8"/>
  <c r="CU441" i="8"/>
  <c r="CQ441" i="8"/>
  <c r="CM441" i="8"/>
  <c r="CI441" i="8"/>
  <c r="CE441" i="8"/>
  <c r="CA441" i="8"/>
  <c r="BW441" i="8"/>
  <c r="BS441" i="8"/>
  <c r="BO441" i="8"/>
  <c r="BK441" i="8"/>
  <c r="BG441" i="8"/>
  <c r="BC441" i="8"/>
  <c r="AY441" i="8"/>
  <c r="AU441" i="8"/>
  <c r="AQ441" i="8"/>
  <c r="AM441" i="8"/>
  <c r="AI441" i="8"/>
  <c r="AE441" i="8"/>
  <c r="AA441" i="8"/>
  <c r="W441" i="8"/>
  <c r="EI439" i="8"/>
  <c r="EE439" i="8"/>
  <c r="EA439" i="8"/>
  <c r="DW439" i="8"/>
  <c r="DS439" i="8"/>
  <c r="DO439" i="8"/>
  <c r="DK439" i="8"/>
  <c r="DG439" i="8"/>
  <c r="DC439" i="8"/>
  <c r="CY439" i="8"/>
  <c r="CU439" i="8"/>
  <c r="CQ439" i="8"/>
  <c r="CM439" i="8"/>
  <c r="CI439" i="8"/>
  <c r="CE439" i="8"/>
  <c r="CA439" i="8"/>
  <c r="BW439" i="8"/>
  <c r="BS439" i="8"/>
  <c r="BO439" i="8"/>
  <c r="BK439" i="8"/>
  <c r="BG439" i="8"/>
  <c r="BC439" i="8"/>
  <c r="AY439" i="8"/>
  <c r="AU439" i="8"/>
  <c r="AQ439" i="8"/>
  <c r="AM439" i="8"/>
  <c r="AI439" i="8"/>
  <c r="AE439" i="8"/>
  <c r="AA439" i="8"/>
  <c r="W439" i="8"/>
  <c r="EI437" i="8"/>
  <c r="EE437" i="8"/>
  <c r="EA437" i="8"/>
  <c r="DW437" i="8"/>
  <c r="DS437" i="8"/>
  <c r="DO437" i="8"/>
  <c r="DK437" i="8"/>
  <c r="DG437" i="8"/>
  <c r="DC437" i="8"/>
  <c r="CY437" i="8"/>
  <c r="CU437" i="8"/>
  <c r="CQ437" i="8"/>
  <c r="CM437" i="8"/>
  <c r="CI437" i="8"/>
  <c r="CE437" i="8"/>
  <c r="CA437" i="8"/>
  <c r="BW437" i="8"/>
  <c r="BS437" i="8"/>
  <c r="BO437" i="8"/>
  <c r="BK437" i="8"/>
  <c r="BG437" i="8"/>
  <c r="BC437" i="8"/>
  <c r="AY437" i="8"/>
  <c r="AU437" i="8"/>
  <c r="AQ437" i="8"/>
  <c r="AM437" i="8"/>
  <c r="AI437" i="8"/>
  <c r="AE437" i="8"/>
  <c r="AA437" i="8"/>
  <c r="W437" i="8"/>
  <c r="EI435" i="8"/>
  <c r="EE435" i="8"/>
  <c r="EA435" i="8"/>
  <c r="DW435" i="8"/>
  <c r="DS435" i="8"/>
  <c r="DO435" i="8"/>
  <c r="DK435" i="8"/>
  <c r="DG435" i="8"/>
  <c r="DC435" i="8"/>
  <c r="CY435" i="8"/>
  <c r="CU435" i="8"/>
  <c r="CQ435" i="8"/>
  <c r="CM435" i="8"/>
  <c r="CI435" i="8"/>
  <c r="CE435" i="8"/>
  <c r="CA435" i="8"/>
  <c r="BW435" i="8"/>
  <c r="BS435" i="8"/>
  <c r="BO435" i="8"/>
  <c r="BK435" i="8"/>
  <c r="BG435" i="8"/>
  <c r="BC435" i="8"/>
  <c r="AY435" i="8"/>
  <c r="AU435" i="8"/>
  <c r="AQ435" i="8"/>
  <c r="AM435" i="8"/>
  <c r="AI435" i="8"/>
  <c r="AE435" i="8"/>
  <c r="AA435" i="8"/>
  <c r="W435" i="8"/>
  <c r="EI433" i="8"/>
  <c r="EE433" i="8"/>
  <c r="EA433" i="8"/>
  <c r="DW433" i="8"/>
  <c r="DS433" i="8"/>
  <c r="DO433" i="8"/>
  <c r="DK433" i="8"/>
  <c r="DG433" i="8"/>
  <c r="DC433" i="8"/>
  <c r="CY433" i="8"/>
  <c r="CU433" i="8"/>
  <c r="CQ433" i="8"/>
  <c r="CM433" i="8"/>
  <c r="CI433" i="8"/>
  <c r="CE433" i="8"/>
  <c r="CA433" i="8"/>
  <c r="BW433" i="8"/>
  <c r="BS433" i="8"/>
  <c r="BO433" i="8"/>
  <c r="BK433" i="8"/>
  <c r="BG433" i="8"/>
  <c r="BC433" i="8"/>
  <c r="AY433" i="8"/>
  <c r="AU433" i="8"/>
  <c r="AQ433" i="8"/>
  <c r="AM433" i="8"/>
  <c r="AI433" i="8"/>
  <c r="AE433" i="8"/>
  <c r="AA433" i="8"/>
  <c r="W433" i="8"/>
  <c r="EI431" i="8"/>
  <c r="EE431" i="8"/>
  <c r="EA431" i="8"/>
  <c r="DW431" i="8"/>
  <c r="DS431" i="8"/>
  <c r="DO431" i="8"/>
  <c r="DK431" i="8"/>
  <c r="DG431" i="8"/>
  <c r="DC431" i="8"/>
  <c r="CY431" i="8"/>
  <c r="CU431" i="8"/>
  <c r="CQ431" i="8"/>
  <c r="CM431" i="8"/>
  <c r="CI431" i="8"/>
  <c r="CE431" i="8"/>
  <c r="CA431" i="8"/>
  <c r="BW431" i="8"/>
  <c r="BS431" i="8"/>
  <c r="BO431" i="8"/>
  <c r="BK431" i="8"/>
  <c r="BG431" i="8"/>
  <c r="BC431" i="8"/>
  <c r="AY431" i="8"/>
  <c r="AU431" i="8"/>
  <c r="AQ431" i="8"/>
  <c r="AM431" i="8"/>
  <c r="AI431" i="8"/>
  <c r="AE431" i="8"/>
  <c r="AA431" i="8"/>
  <c r="W431" i="8"/>
  <c r="EI429" i="8"/>
  <c r="EE429" i="8"/>
  <c r="EA429" i="8"/>
  <c r="DW429" i="8"/>
  <c r="DS429" i="8"/>
  <c r="DO429" i="8"/>
  <c r="DK429" i="8"/>
  <c r="DG429" i="8"/>
  <c r="DC429" i="8"/>
  <c r="CY429" i="8"/>
  <c r="CU429" i="8"/>
  <c r="CQ429" i="8"/>
  <c r="CM429" i="8"/>
  <c r="CI429" i="8"/>
  <c r="CE429" i="8"/>
  <c r="CA429" i="8"/>
  <c r="BW429" i="8"/>
  <c r="BS429" i="8"/>
  <c r="BO429" i="8"/>
  <c r="BK429" i="8"/>
  <c r="BG429" i="8"/>
  <c r="BC429" i="8"/>
  <c r="AY429" i="8"/>
  <c r="AU429" i="8"/>
  <c r="AQ429" i="8"/>
  <c r="AM429" i="8"/>
  <c r="AI429" i="8"/>
  <c r="AE429" i="8"/>
  <c r="AA429" i="8"/>
  <c r="W429" i="8"/>
  <c r="U428" i="8"/>
  <c r="EL427" i="8"/>
  <c r="EB427" i="8"/>
  <c r="DQ427" i="8"/>
  <c r="DF427" i="8"/>
  <c r="CV427" i="8"/>
  <c r="CK427" i="8"/>
  <c r="BZ427" i="8"/>
  <c r="BP427" i="8"/>
  <c r="BE427" i="8"/>
  <c r="AT427" i="8"/>
  <c r="AJ427" i="8"/>
  <c r="Y427" i="8"/>
  <c r="U425" i="8"/>
  <c r="EL424" i="8"/>
  <c r="EA424" i="8"/>
  <c r="DP424" i="8"/>
  <c r="DF424" i="8"/>
  <c r="CU424" i="8"/>
  <c r="CP424" i="8"/>
  <c r="CE424" i="8"/>
  <c r="BT424" i="8"/>
  <c r="BJ424" i="8"/>
  <c r="AT424" i="8"/>
  <c r="AI424" i="8"/>
  <c r="X424" i="8"/>
  <c r="S424" i="8"/>
  <c r="EB422" i="8"/>
  <c r="DR422" i="8"/>
  <c r="DG422" i="8"/>
  <c r="CV422" i="8"/>
  <c r="CL422" i="8"/>
  <c r="CA422" i="8"/>
  <c r="BP422" i="8"/>
  <c r="BF422" i="8"/>
  <c r="AU422" i="8"/>
  <c r="U422" i="8"/>
  <c r="Y422" i="8"/>
  <c r="AC422" i="8"/>
  <c r="AG422" i="8"/>
  <c r="AK422" i="8"/>
  <c r="AO422" i="8"/>
  <c r="AS422" i="8"/>
  <c r="AW422" i="8"/>
  <c r="BA422" i="8"/>
  <c r="BE422" i="8"/>
  <c r="BI422" i="8"/>
  <c r="BM422" i="8"/>
  <c r="BQ422" i="8"/>
  <c r="BU422" i="8"/>
  <c r="BY422" i="8"/>
  <c r="CC422" i="8"/>
  <c r="CG422" i="8"/>
  <c r="CK422" i="8"/>
  <c r="CO422" i="8"/>
  <c r="CS422" i="8"/>
  <c r="CW422" i="8"/>
  <c r="DA422" i="8"/>
  <c r="DE422" i="8"/>
  <c r="DI422" i="8"/>
  <c r="DM422" i="8"/>
  <c r="DQ422" i="8"/>
  <c r="DU422" i="8"/>
  <c r="DY422" i="8"/>
  <c r="EC422" i="8"/>
  <c r="EG422" i="8"/>
  <c r="EK422" i="8"/>
  <c r="V420" i="8"/>
  <c r="EL419" i="8"/>
  <c r="EB419" i="8"/>
  <c r="DQ419" i="8"/>
  <c r="DF419" i="8"/>
  <c r="CV419" i="8"/>
  <c r="CK419" i="8"/>
  <c r="BZ419" i="8"/>
  <c r="BP419" i="8"/>
  <c r="BE419" i="8"/>
  <c r="AT419" i="8"/>
  <c r="AJ419" i="8"/>
  <c r="Y419" i="8"/>
  <c r="U417" i="8"/>
  <c r="EL416" i="8"/>
  <c r="EA416" i="8"/>
  <c r="DP416" i="8"/>
  <c r="DF416" i="8"/>
  <c r="CU416" i="8"/>
  <c r="CJ416" i="8"/>
  <c r="BZ416" i="8"/>
  <c r="BO416" i="8"/>
  <c r="BD416" i="8"/>
  <c r="AT416" i="8"/>
  <c r="AI416" i="8"/>
  <c r="X416" i="8"/>
  <c r="EB414" i="8"/>
  <c r="DR414" i="8"/>
  <c r="DG414" i="8"/>
  <c r="CV414" i="8"/>
  <c r="CL414" i="8"/>
  <c r="CA414" i="8"/>
  <c r="BP414" i="8"/>
  <c r="BF414" i="8"/>
  <c r="AU414" i="8"/>
  <c r="U414" i="8"/>
  <c r="Y414" i="8"/>
  <c r="AC414" i="8"/>
  <c r="AG414" i="8"/>
  <c r="AK414" i="8"/>
  <c r="AO414" i="8"/>
  <c r="AS414" i="8"/>
  <c r="AW414" i="8"/>
  <c r="BA414" i="8"/>
  <c r="BE414" i="8"/>
  <c r="BI414" i="8"/>
  <c r="BM414" i="8"/>
  <c r="BQ414" i="8"/>
  <c r="BU414" i="8"/>
  <c r="BY414" i="8"/>
  <c r="CC414" i="8"/>
  <c r="CG414" i="8"/>
  <c r="CK414" i="8"/>
  <c r="CO414" i="8"/>
  <c r="CS414" i="8"/>
  <c r="CW414" i="8"/>
  <c r="DA414" i="8"/>
  <c r="DE414" i="8"/>
  <c r="DI414" i="8"/>
  <c r="DM414" i="8"/>
  <c r="DQ414" i="8"/>
  <c r="DU414" i="8"/>
  <c r="DY414" i="8"/>
  <c r="EC414" i="8"/>
  <c r="EG414" i="8"/>
  <c r="EK414" i="8"/>
  <c r="V412" i="8"/>
  <c r="EL411" i="8"/>
  <c r="EB411" i="8"/>
  <c r="DQ411" i="8"/>
  <c r="DF411" i="8"/>
  <c r="CV411" i="8"/>
  <c r="CK411" i="8"/>
  <c r="BZ411" i="8"/>
  <c r="BU411" i="8"/>
  <c r="BJ411" i="8"/>
  <c r="AZ411" i="8"/>
  <c r="AO411" i="8"/>
  <c r="AD411" i="8"/>
  <c r="T411" i="8"/>
  <c r="U409" i="8"/>
  <c r="DF408" i="8"/>
  <c r="CU408" i="8"/>
  <c r="CJ408" i="8"/>
  <c r="BZ408" i="8"/>
  <c r="BO408" i="8"/>
  <c r="BD408" i="8"/>
  <c r="AT408" i="8"/>
  <c r="AI408" i="8"/>
  <c r="X408" i="8"/>
  <c r="EB406" i="8"/>
  <c r="DR406" i="8"/>
  <c r="DG406" i="8"/>
  <c r="CV406" i="8"/>
  <c r="CL406" i="8"/>
  <c r="CA406" i="8"/>
  <c r="BP406" i="8"/>
  <c r="BF406" i="8"/>
  <c r="AU406" i="8"/>
  <c r="AJ406" i="8"/>
  <c r="AE406" i="8"/>
  <c r="Z406" i="8"/>
  <c r="T406" i="8"/>
  <c r="EG403" i="8"/>
  <c r="DV403" i="8"/>
  <c r="DL403" i="8"/>
  <c r="DA403" i="8"/>
  <c r="CP403" i="8"/>
  <c r="CF403" i="8"/>
  <c r="BU403" i="8"/>
  <c r="BJ403" i="8"/>
  <c r="AZ403" i="8"/>
  <c r="AO403" i="8"/>
  <c r="AD403" i="8"/>
  <c r="EL400" i="8"/>
  <c r="EA400" i="8"/>
  <c r="DP400" i="8"/>
  <c r="DF400" i="8"/>
  <c r="CU400" i="8"/>
  <c r="CJ400" i="8"/>
  <c r="BZ400" i="8"/>
  <c r="BT400" i="8"/>
  <c r="BJ400" i="8"/>
  <c r="AY400" i="8"/>
  <c r="AN400" i="8"/>
  <c r="AD400" i="8"/>
  <c r="S400" i="8"/>
  <c r="EH398" i="8"/>
  <c r="DW398" i="8"/>
  <c r="DL398" i="8"/>
  <c r="DB398" i="8"/>
  <c r="CQ398" i="8"/>
  <c r="CF398" i="8"/>
  <c r="BV398" i="8"/>
  <c r="BK398" i="8"/>
  <c r="AZ398" i="8"/>
  <c r="U398" i="8"/>
  <c r="Y398" i="8"/>
  <c r="AC398" i="8"/>
  <c r="AG398" i="8"/>
  <c r="AK398" i="8"/>
  <c r="AO398" i="8"/>
  <c r="AS398" i="8"/>
  <c r="AW398" i="8"/>
  <c r="BA398" i="8"/>
  <c r="BE398" i="8"/>
  <c r="BI398" i="8"/>
  <c r="BM398" i="8"/>
  <c r="BQ398" i="8"/>
  <c r="BU398" i="8"/>
  <c r="BY398" i="8"/>
  <c r="CC398" i="8"/>
  <c r="CG398" i="8"/>
  <c r="CK398" i="8"/>
  <c r="CO398" i="8"/>
  <c r="CS398" i="8"/>
  <c r="CW398" i="8"/>
  <c r="DA398" i="8"/>
  <c r="DE398" i="8"/>
  <c r="DI398" i="8"/>
  <c r="DM398" i="8"/>
  <c r="DQ398" i="8"/>
  <c r="DU398" i="8"/>
  <c r="DY398" i="8"/>
  <c r="EC398" i="8"/>
  <c r="EG398" i="8"/>
  <c r="EK398" i="8"/>
  <c r="EG395" i="8"/>
  <c r="DV395" i="8"/>
  <c r="DL395" i="8"/>
  <c r="DA395" i="8"/>
  <c r="CP395" i="8"/>
  <c r="CF395" i="8"/>
  <c r="BU395" i="8"/>
  <c r="BJ395" i="8"/>
  <c r="AZ395" i="8"/>
  <c r="AO395" i="8"/>
  <c r="AD395" i="8"/>
  <c r="S393" i="8"/>
  <c r="W393" i="8"/>
  <c r="AA393" i="8"/>
  <c r="AE393" i="8"/>
  <c r="AI393" i="8"/>
  <c r="AM393" i="8"/>
  <c r="AQ393" i="8"/>
  <c r="AU393" i="8"/>
  <c r="AY393" i="8"/>
  <c r="BC393" i="8"/>
  <c r="BG393" i="8"/>
  <c r="BK393" i="8"/>
  <c r="BO393" i="8"/>
  <c r="BS393" i="8"/>
  <c r="BW393" i="8"/>
  <c r="CA393" i="8"/>
  <c r="CE393" i="8"/>
  <c r="CI393" i="8"/>
  <c r="CM393" i="8"/>
  <c r="CQ393" i="8"/>
  <c r="CU393" i="8"/>
  <c r="CY393" i="8"/>
  <c r="DC393" i="8"/>
  <c r="DG393" i="8"/>
  <c r="DK393" i="8"/>
  <c r="DO393" i="8"/>
  <c r="DS393" i="8"/>
  <c r="DW393" i="8"/>
  <c r="EA393" i="8"/>
  <c r="EE393" i="8"/>
  <c r="EI393" i="8"/>
  <c r="EF392" i="8"/>
  <c r="DV392" i="8"/>
  <c r="DK392" i="8"/>
  <c r="DF392" i="8"/>
  <c r="CU392" i="8"/>
  <c r="CJ392" i="8"/>
  <c r="BZ392" i="8"/>
  <c r="BJ392" i="8"/>
  <c r="AY392" i="8"/>
  <c r="AN392" i="8"/>
  <c r="AD392" i="8"/>
  <c r="S392" i="8"/>
  <c r="EB390" i="8"/>
  <c r="DR390" i="8"/>
  <c r="DG390" i="8"/>
  <c r="CV390" i="8"/>
  <c r="CL390" i="8"/>
  <c r="CA390" i="8"/>
  <c r="BP390" i="8"/>
  <c r="BF390" i="8"/>
  <c r="AU390" i="8"/>
  <c r="AJ390" i="8"/>
  <c r="U390" i="8"/>
  <c r="Y390" i="8"/>
  <c r="AC390" i="8"/>
  <c r="AG390" i="8"/>
  <c r="AK390" i="8"/>
  <c r="AO390" i="8"/>
  <c r="AS390" i="8"/>
  <c r="AW390" i="8"/>
  <c r="BA390" i="8"/>
  <c r="BE390" i="8"/>
  <c r="BI390" i="8"/>
  <c r="BM390" i="8"/>
  <c r="BQ390" i="8"/>
  <c r="BU390" i="8"/>
  <c r="BY390" i="8"/>
  <c r="CC390" i="8"/>
  <c r="CG390" i="8"/>
  <c r="CK390" i="8"/>
  <c r="CO390" i="8"/>
  <c r="CS390" i="8"/>
  <c r="CW390" i="8"/>
  <c r="DA390" i="8"/>
  <c r="DE390" i="8"/>
  <c r="DI390" i="8"/>
  <c r="DM390" i="8"/>
  <c r="DQ390" i="8"/>
  <c r="DU390" i="8"/>
  <c r="DY390" i="8"/>
  <c r="EC390" i="8"/>
  <c r="EG390" i="8"/>
  <c r="EK390" i="8"/>
  <c r="AA388" i="8"/>
  <c r="V388" i="8"/>
  <c r="EL387" i="8"/>
  <c r="EB387" i="8"/>
  <c r="DQ387" i="8"/>
  <c r="DF387" i="8"/>
  <c r="CV387" i="8"/>
  <c r="CK387" i="8"/>
  <c r="BZ387" i="8"/>
  <c r="BP387" i="8"/>
  <c r="BE387" i="8"/>
  <c r="AT387" i="8"/>
  <c r="AJ387" i="8"/>
  <c r="Y387" i="8"/>
  <c r="U385" i="8"/>
  <c r="EL384" i="8"/>
  <c r="EA384" i="8"/>
  <c r="DV384" i="8"/>
  <c r="DK384" i="8"/>
  <c r="CZ384" i="8"/>
  <c r="CP384" i="8"/>
  <c r="CE384" i="8"/>
  <c r="BT384" i="8"/>
  <c r="BJ384" i="8"/>
  <c r="AY384" i="8"/>
  <c r="AN384" i="8"/>
  <c r="AD384" i="8"/>
  <c r="X384" i="8"/>
  <c r="S384" i="8"/>
  <c r="X382" i="8"/>
  <c r="EL381" i="8"/>
  <c r="DV381" i="8"/>
  <c r="DF381" i="8"/>
  <c r="CP381" i="8"/>
  <c r="BZ381" i="8"/>
  <c r="BJ381" i="8"/>
  <c r="AT381" i="8"/>
  <c r="AD381" i="8"/>
  <c r="X378" i="8"/>
  <c r="EL377" i="8"/>
  <c r="DV377" i="8"/>
  <c r="DN377" i="8"/>
  <c r="CX377" i="8"/>
  <c r="CH377" i="8"/>
  <c r="BR377" i="8"/>
  <c r="BB377" i="8"/>
  <c r="AL377" i="8"/>
  <c r="V377" i="8"/>
  <c r="X374" i="8"/>
  <c r="EL373" i="8"/>
  <c r="DV373" i="8"/>
  <c r="DF373" i="8"/>
  <c r="CP373" i="8"/>
  <c r="BZ373" i="8"/>
  <c r="BJ373" i="8"/>
  <c r="AT373" i="8"/>
  <c r="AD373" i="8"/>
  <c r="S370" i="8"/>
  <c r="W370" i="8"/>
  <c r="AA370" i="8"/>
  <c r="AE370" i="8"/>
  <c r="AI370" i="8"/>
  <c r="AM370" i="8"/>
  <c r="AQ370" i="8"/>
  <c r="AU370" i="8"/>
  <c r="AY370" i="8"/>
  <c r="BC370" i="8"/>
  <c r="BG370" i="8"/>
  <c r="BK370" i="8"/>
  <c r="BO370" i="8"/>
  <c r="BS370" i="8"/>
  <c r="BW370" i="8"/>
  <c r="CA370" i="8"/>
  <c r="CE370" i="8"/>
  <c r="CI370" i="8"/>
  <c r="CM370" i="8"/>
  <c r="CQ370" i="8"/>
  <c r="CU370" i="8"/>
  <c r="CY370" i="8"/>
  <c r="DC370" i="8"/>
  <c r="DG370" i="8"/>
  <c r="DK370" i="8"/>
  <c r="DO370" i="8"/>
  <c r="DS370" i="8"/>
  <c r="DW370" i="8"/>
  <c r="EA370" i="8"/>
  <c r="EE370" i="8"/>
  <c r="EI370" i="8"/>
  <c r="EL369" i="8"/>
  <c r="ED369" i="8"/>
  <c r="DV369" i="8"/>
  <c r="DN369" i="8"/>
  <c r="DF369" i="8"/>
  <c r="CX369" i="8"/>
  <c r="CP369" i="8"/>
  <c r="CH369" i="8"/>
  <c r="BZ369" i="8"/>
  <c r="BR369" i="8"/>
  <c r="BJ369" i="8"/>
  <c r="BB369" i="8"/>
  <c r="AT369" i="8"/>
  <c r="AL369" i="8"/>
  <c r="AD369" i="8"/>
  <c r="V369" i="8"/>
  <c r="EF366" i="8"/>
  <c r="DX366" i="8"/>
  <c r="DP366" i="8"/>
  <c r="DH366" i="8"/>
  <c r="CZ366" i="8"/>
  <c r="CR366" i="8"/>
  <c r="CJ366" i="8"/>
  <c r="BZ366" i="8"/>
  <c r="BO366" i="8"/>
  <c r="BD366" i="8"/>
  <c r="AT366" i="8"/>
  <c r="AI366" i="8"/>
  <c r="X366" i="8"/>
  <c r="S363" i="8"/>
  <c r="W363" i="8"/>
  <c r="AA363" i="8"/>
  <c r="AE363" i="8"/>
  <c r="AI363" i="8"/>
  <c r="AM363" i="8"/>
  <c r="AQ363" i="8"/>
  <c r="AU363" i="8"/>
  <c r="AY363" i="8"/>
  <c r="BC363" i="8"/>
  <c r="BG363" i="8"/>
  <c r="BK363" i="8"/>
  <c r="BO363" i="8"/>
  <c r="BS363" i="8"/>
  <c r="BW363" i="8"/>
  <c r="CA363" i="8"/>
  <c r="CE363" i="8"/>
  <c r="CI363" i="8"/>
  <c r="CM363" i="8"/>
  <c r="CQ363" i="8"/>
  <c r="CU363" i="8"/>
  <c r="CY363" i="8"/>
  <c r="DC363" i="8"/>
  <c r="DG363" i="8"/>
  <c r="DK363" i="8"/>
  <c r="DO363" i="8"/>
  <c r="DS363" i="8"/>
  <c r="DW363" i="8"/>
  <c r="EA363" i="8"/>
  <c r="EE363" i="8"/>
  <c r="EI363" i="8"/>
  <c r="T363" i="8"/>
  <c r="Y363" i="8"/>
  <c r="AD363" i="8"/>
  <c r="AJ363" i="8"/>
  <c r="AO363" i="8"/>
  <c r="AT363" i="8"/>
  <c r="AZ363" i="8"/>
  <c r="BE363" i="8"/>
  <c r="BJ363" i="8"/>
  <c r="BP363" i="8"/>
  <c r="BU363" i="8"/>
  <c r="BZ363" i="8"/>
  <c r="CF363" i="8"/>
  <c r="CK363" i="8"/>
  <c r="CP363" i="8"/>
  <c r="CV363" i="8"/>
  <c r="DA363" i="8"/>
  <c r="DF363" i="8"/>
  <c r="DL363" i="8"/>
  <c r="DQ363" i="8"/>
  <c r="DV363" i="8"/>
  <c r="EB363" i="8"/>
  <c r="EG363" i="8"/>
  <c r="EL363" i="8"/>
  <c r="V363" i="8"/>
  <c r="AB363" i="8"/>
  <c r="AG363" i="8"/>
  <c r="AL363" i="8"/>
  <c r="AR363" i="8"/>
  <c r="AW363" i="8"/>
  <c r="BB363" i="8"/>
  <c r="BH363" i="8"/>
  <c r="BM363" i="8"/>
  <c r="BR363" i="8"/>
  <c r="BX363" i="8"/>
  <c r="CC363" i="8"/>
  <c r="CH363" i="8"/>
  <c r="CN363" i="8"/>
  <c r="CS363" i="8"/>
  <c r="CX363" i="8"/>
  <c r="DD363" i="8"/>
  <c r="DI363" i="8"/>
  <c r="DN363" i="8"/>
  <c r="DT363" i="8"/>
  <c r="DY363" i="8"/>
  <c r="ED363" i="8"/>
  <c r="EJ363" i="8"/>
  <c r="EL362" i="8"/>
  <c r="EA362" i="8"/>
  <c r="DP362" i="8"/>
  <c r="CU362" i="8"/>
  <c r="CJ362" i="8"/>
  <c r="BZ362" i="8"/>
  <c r="BO362" i="8"/>
  <c r="BD362" i="8"/>
  <c r="AT362" i="8"/>
  <c r="AI362" i="8"/>
  <c r="X362" i="8"/>
  <c r="EK359" i="8"/>
  <c r="DZ359" i="8"/>
  <c r="DP359" i="8"/>
  <c r="DE359" i="8"/>
  <c r="CT359" i="8"/>
  <c r="CJ359" i="8"/>
  <c r="BY359" i="8"/>
  <c r="BN359" i="8"/>
  <c r="BD359" i="8"/>
  <c r="AS359" i="8"/>
  <c r="AH359" i="8"/>
  <c r="X359" i="8"/>
  <c r="EK355" i="8"/>
  <c r="DZ355" i="8"/>
  <c r="DP355" i="8"/>
  <c r="DE355" i="8"/>
  <c r="CT355" i="8"/>
  <c r="CJ355" i="8"/>
  <c r="BY355" i="8"/>
  <c r="BN355" i="8"/>
  <c r="BD355" i="8"/>
  <c r="AS355" i="8"/>
  <c r="AH355" i="8"/>
  <c r="X355" i="8"/>
  <c r="U352" i="8"/>
  <c r="Y352" i="8"/>
  <c r="AC352" i="8"/>
  <c r="AG352" i="8"/>
  <c r="AK352" i="8"/>
  <c r="AO352" i="8"/>
  <c r="AS352" i="8"/>
  <c r="AW352" i="8"/>
  <c r="BA352" i="8"/>
  <c r="BE352" i="8"/>
  <c r="BI352" i="8"/>
  <c r="BM352" i="8"/>
  <c r="BQ352" i="8"/>
  <c r="BU352" i="8"/>
  <c r="BY352" i="8"/>
  <c r="CC352" i="8"/>
  <c r="CG352" i="8"/>
  <c r="CK352" i="8"/>
  <c r="CO352" i="8"/>
  <c r="CS352" i="8"/>
  <c r="CW352" i="8"/>
  <c r="DA352" i="8"/>
  <c r="DE352" i="8"/>
  <c r="DI352" i="8"/>
  <c r="DM352" i="8"/>
  <c r="DQ352" i="8"/>
  <c r="DU352" i="8"/>
  <c r="DY352" i="8"/>
  <c r="EC352" i="8"/>
  <c r="EG352" i="8"/>
  <c r="EK352" i="8"/>
  <c r="S352" i="8"/>
  <c r="X352" i="8"/>
  <c r="AD352" i="8"/>
  <c r="AI352" i="8"/>
  <c r="AN352" i="8"/>
  <c r="AT352" i="8"/>
  <c r="AY352" i="8"/>
  <c r="BD352" i="8"/>
  <c r="BJ352" i="8"/>
  <c r="BO352" i="8"/>
  <c r="BT352" i="8"/>
  <c r="BZ352" i="8"/>
  <c r="CE352" i="8"/>
  <c r="CJ352" i="8"/>
  <c r="CP352" i="8"/>
  <c r="CU352" i="8"/>
  <c r="CZ352" i="8"/>
  <c r="DF352" i="8"/>
  <c r="DK352" i="8"/>
  <c r="DP352" i="8"/>
  <c r="DV352" i="8"/>
  <c r="EA352" i="8"/>
  <c r="EF352" i="8"/>
  <c r="EL352" i="8"/>
  <c r="V352" i="8"/>
  <c r="AA352" i="8"/>
  <c r="AF352" i="8"/>
  <c r="AL352" i="8"/>
  <c r="AQ352" i="8"/>
  <c r="AV352" i="8"/>
  <c r="BB352" i="8"/>
  <c r="BG352" i="8"/>
  <c r="BL352" i="8"/>
  <c r="BR352" i="8"/>
  <c r="BW352" i="8"/>
  <c r="CB352" i="8"/>
  <c r="CH352" i="8"/>
  <c r="CM352" i="8"/>
  <c r="CR352" i="8"/>
  <c r="CX352" i="8"/>
  <c r="DC352" i="8"/>
  <c r="DH352" i="8"/>
  <c r="DN352" i="8"/>
  <c r="DS352" i="8"/>
  <c r="DX352" i="8"/>
  <c r="ED352" i="8"/>
  <c r="EI352" i="8"/>
  <c r="U348" i="8"/>
  <c r="Y348" i="8"/>
  <c r="AC348" i="8"/>
  <c r="AG348" i="8"/>
  <c r="AK348" i="8"/>
  <c r="AO348" i="8"/>
  <c r="AS348" i="8"/>
  <c r="AW348" i="8"/>
  <c r="BA348" i="8"/>
  <c r="BE348" i="8"/>
  <c r="BI348" i="8"/>
  <c r="BM348" i="8"/>
  <c r="BQ348" i="8"/>
  <c r="BU348" i="8"/>
  <c r="BY348" i="8"/>
  <c r="CC348" i="8"/>
  <c r="CG348" i="8"/>
  <c r="CK348" i="8"/>
  <c r="CO348" i="8"/>
  <c r="CS348" i="8"/>
  <c r="CW348" i="8"/>
  <c r="DA348" i="8"/>
  <c r="DE348" i="8"/>
  <c r="DI348" i="8"/>
  <c r="DM348" i="8"/>
  <c r="DQ348" i="8"/>
  <c r="DU348" i="8"/>
  <c r="DY348" i="8"/>
  <c r="EC348" i="8"/>
  <c r="EG348" i="8"/>
  <c r="EK348" i="8"/>
  <c r="V348" i="8"/>
  <c r="AA348" i="8"/>
  <c r="AF348" i="8"/>
  <c r="AL348" i="8"/>
  <c r="AQ348" i="8"/>
  <c r="AV348" i="8"/>
  <c r="BB348" i="8"/>
  <c r="BG348" i="8"/>
  <c r="BL348" i="8"/>
  <c r="BR348" i="8"/>
  <c r="BW348" i="8"/>
  <c r="CB348" i="8"/>
  <c r="CH348" i="8"/>
  <c r="CM348" i="8"/>
  <c r="CR348" i="8"/>
  <c r="CX348" i="8"/>
  <c r="DC348" i="8"/>
  <c r="DH348" i="8"/>
  <c r="DN348" i="8"/>
  <c r="DS348" i="8"/>
  <c r="DX348" i="8"/>
  <c r="ED348" i="8"/>
  <c r="EI348" i="8"/>
  <c r="S348" i="8"/>
  <c r="X348" i="8"/>
  <c r="AD348" i="8"/>
  <c r="AI348" i="8"/>
  <c r="AN348" i="8"/>
  <c r="AT348" i="8"/>
  <c r="AY348" i="8"/>
  <c r="BD348" i="8"/>
  <c r="BJ348" i="8"/>
  <c r="BO348" i="8"/>
  <c r="BT348" i="8"/>
  <c r="BZ348" i="8"/>
  <c r="CE348" i="8"/>
  <c r="CJ348" i="8"/>
  <c r="CP348" i="8"/>
  <c r="CU348" i="8"/>
  <c r="CZ348" i="8"/>
  <c r="DF348" i="8"/>
  <c r="DK348" i="8"/>
  <c r="DP348" i="8"/>
  <c r="DV348" i="8"/>
  <c r="EA348" i="8"/>
  <c r="EF348" i="8"/>
  <c r="EL348" i="8"/>
  <c r="R299" i="8"/>
  <c r="V299" i="8"/>
  <c r="Z299" i="8"/>
  <c r="AD299" i="8"/>
  <c r="AH299" i="8"/>
  <c r="AL299" i="8"/>
  <c r="AP299" i="8"/>
  <c r="AT299" i="8"/>
  <c r="AX299" i="8"/>
  <c r="BB299" i="8"/>
  <c r="BF299" i="8"/>
  <c r="BJ299" i="8"/>
  <c r="BN299" i="8"/>
  <c r="BR299" i="8"/>
  <c r="BV299" i="8"/>
  <c r="BZ299" i="8"/>
  <c r="CD299" i="8"/>
  <c r="CH299" i="8"/>
  <c r="CL299" i="8"/>
  <c r="CP299" i="8"/>
  <c r="CT299" i="8"/>
  <c r="CX299" i="8"/>
  <c r="DB299" i="8"/>
  <c r="DF299" i="8"/>
  <c r="DJ299" i="8"/>
  <c r="DN299" i="8"/>
  <c r="DR299" i="8"/>
  <c r="DV299" i="8"/>
  <c r="DZ299" i="8"/>
  <c r="ED299" i="8"/>
  <c r="EH299" i="8"/>
  <c r="EL299" i="8"/>
  <c r="S299" i="8"/>
  <c r="W299" i="8"/>
  <c r="AA299" i="8"/>
  <c r="AE299" i="8"/>
  <c r="AI299" i="8"/>
  <c r="AM299" i="8"/>
  <c r="AQ299" i="8"/>
  <c r="AU299" i="8"/>
  <c r="AY299" i="8"/>
  <c r="BC299" i="8"/>
  <c r="BG299" i="8"/>
  <c r="BK299" i="8"/>
  <c r="BO299" i="8"/>
  <c r="BS299" i="8"/>
  <c r="BW299" i="8"/>
  <c r="CA299" i="8"/>
  <c r="CE299" i="8"/>
  <c r="CI299" i="8"/>
  <c r="CM299" i="8"/>
  <c r="CQ299" i="8"/>
  <c r="CU299" i="8"/>
  <c r="CY299" i="8"/>
  <c r="DC299" i="8"/>
  <c r="DG299" i="8"/>
  <c r="DK299" i="8"/>
  <c r="DO299" i="8"/>
  <c r="DS299" i="8"/>
  <c r="DW299" i="8"/>
  <c r="EA299" i="8"/>
  <c r="EE299" i="8"/>
  <c r="EI299" i="8"/>
  <c r="U299" i="8"/>
  <c r="AC299" i="8"/>
  <c r="AK299" i="8"/>
  <c r="AS299" i="8"/>
  <c r="BA299" i="8"/>
  <c r="BI299" i="8"/>
  <c r="BQ299" i="8"/>
  <c r="BY299" i="8"/>
  <c r="CG299" i="8"/>
  <c r="CO299" i="8"/>
  <c r="CW299" i="8"/>
  <c r="DE299" i="8"/>
  <c r="DM299" i="8"/>
  <c r="DU299" i="8"/>
  <c r="EC299" i="8"/>
  <c r="EK299" i="8"/>
  <c r="AB299" i="8"/>
  <c r="AN299" i="8"/>
  <c r="AW299" i="8"/>
  <c r="BH299" i="8"/>
  <c r="BT299" i="8"/>
  <c r="CC299" i="8"/>
  <c r="CN299" i="8"/>
  <c r="CZ299" i="8"/>
  <c r="DI299" i="8"/>
  <c r="DT299" i="8"/>
  <c r="EF299" i="8"/>
  <c r="X299" i="8"/>
  <c r="AG299" i="8"/>
  <c r="AR299" i="8"/>
  <c r="BD299" i="8"/>
  <c r="BM299" i="8"/>
  <c r="BX299" i="8"/>
  <c r="CJ299" i="8"/>
  <c r="CS299" i="8"/>
  <c r="DD299" i="8"/>
  <c r="DP299" i="8"/>
  <c r="DY299" i="8"/>
  <c r="EJ299" i="8"/>
  <c r="EJ297" i="8"/>
  <c r="DM297" i="8"/>
  <c r="CR297" i="8"/>
  <c r="BX297" i="8"/>
  <c r="BA297" i="8"/>
  <c r="AF297" i="8"/>
  <c r="EG291" i="8"/>
  <c r="DL291" i="8"/>
  <c r="CR291" i="8"/>
  <c r="BU291" i="8"/>
  <c r="AZ291" i="8"/>
  <c r="AF291" i="8"/>
  <c r="T290" i="8"/>
  <c r="X290" i="8"/>
  <c r="AB290" i="8"/>
  <c r="AF290" i="8"/>
  <c r="AJ290" i="8"/>
  <c r="AN290" i="8"/>
  <c r="AR290" i="8"/>
  <c r="AV290" i="8"/>
  <c r="AZ290" i="8"/>
  <c r="BD290" i="8"/>
  <c r="BH290" i="8"/>
  <c r="BL290" i="8"/>
  <c r="BP290" i="8"/>
  <c r="BT290" i="8"/>
  <c r="BX290" i="8"/>
  <c r="CB290" i="8"/>
  <c r="CF290" i="8"/>
  <c r="CJ290" i="8"/>
  <c r="CN290" i="8"/>
  <c r="CR290" i="8"/>
  <c r="CV290" i="8"/>
  <c r="CZ290" i="8"/>
  <c r="DD290" i="8"/>
  <c r="DH290" i="8"/>
  <c r="DL290" i="8"/>
  <c r="DP290" i="8"/>
  <c r="DT290" i="8"/>
  <c r="DX290" i="8"/>
  <c r="EB290" i="8"/>
  <c r="EF290" i="8"/>
  <c r="EJ290" i="8"/>
  <c r="U290" i="8"/>
  <c r="Y290" i="8"/>
  <c r="AC290" i="8"/>
  <c r="AG290" i="8"/>
  <c r="AK290" i="8"/>
  <c r="AO290" i="8"/>
  <c r="AS290" i="8"/>
  <c r="AW290" i="8"/>
  <c r="BA290" i="8"/>
  <c r="BE290" i="8"/>
  <c r="BI290" i="8"/>
  <c r="BM290" i="8"/>
  <c r="BQ290" i="8"/>
  <c r="BU290" i="8"/>
  <c r="BY290" i="8"/>
  <c r="CC290" i="8"/>
  <c r="CG290" i="8"/>
  <c r="CK290" i="8"/>
  <c r="CO290" i="8"/>
  <c r="CS290" i="8"/>
  <c r="CW290" i="8"/>
  <c r="DA290" i="8"/>
  <c r="DE290" i="8"/>
  <c r="DI290" i="8"/>
  <c r="DM290" i="8"/>
  <c r="DQ290" i="8"/>
  <c r="DU290" i="8"/>
  <c r="DY290" i="8"/>
  <c r="EC290" i="8"/>
  <c r="EG290" i="8"/>
  <c r="EK290" i="8"/>
  <c r="S290" i="8"/>
  <c r="AA290" i="8"/>
  <c r="AI290" i="8"/>
  <c r="AQ290" i="8"/>
  <c r="AY290" i="8"/>
  <c r="BG290" i="8"/>
  <c r="BO290" i="8"/>
  <c r="BW290" i="8"/>
  <c r="CE290" i="8"/>
  <c r="CM290" i="8"/>
  <c r="CU290" i="8"/>
  <c r="DC290" i="8"/>
  <c r="DK290" i="8"/>
  <c r="DS290" i="8"/>
  <c r="EA290" i="8"/>
  <c r="EI290" i="8"/>
  <c r="V290" i="8"/>
  <c r="AE290" i="8"/>
  <c r="AP290" i="8"/>
  <c r="BB290" i="8"/>
  <c r="BK290" i="8"/>
  <c r="BV290" i="8"/>
  <c r="CH290" i="8"/>
  <c r="CQ290" i="8"/>
  <c r="DB290" i="8"/>
  <c r="DN290" i="8"/>
  <c r="DW290" i="8"/>
  <c r="EH290" i="8"/>
  <c r="Z290" i="8"/>
  <c r="AL290" i="8"/>
  <c r="AU290" i="8"/>
  <c r="BF290" i="8"/>
  <c r="BR290" i="8"/>
  <c r="CA290" i="8"/>
  <c r="CL290" i="8"/>
  <c r="CX290" i="8"/>
  <c r="DG290" i="8"/>
  <c r="DR290" i="8"/>
  <c r="ED290" i="8"/>
  <c r="T284" i="8"/>
  <c r="X284" i="8"/>
  <c r="AB284" i="8"/>
  <c r="AF284" i="8"/>
  <c r="AJ284" i="8"/>
  <c r="AN284" i="8"/>
  <c r="AR284" i="8"/>
  <c r="AV284" i="8"/>
  <c r="AZ284" i="8"/>
  <c r="BD284" i="8"/>
  <c r="BH284" i="8"/>
  <c r="BL284" i="8"/>
  <c r="BP284" i="8"/>
  <c r="BT284" i="8"/>
  <c r="BX284" i="8"/>
  <c r="CB284" i="8"/>
  <c r="CF284" i="8"/>
  <c r="CJ284" i="8"/>
  <c r="CN284" i="8"/>
  <c r="CR284" i="8"/>
  <c r="CV284" i="8"/>
  <c r="CZ284" i="8"/>
  <c r="DD284" i="8"/>
  <c r="DH284" i="8"/>
  <c r="DL284" i="8"/>
  <c r="DP284" i="8"/>
  <c r="DT284" i="8"/>
  <c r="DX284" i="8"/>
  <c r="EB284" i="8"/>
  <c r="EF284" i="8"/>
  <c r="EJ284" i="8"/>
  <c r="U284" i="8"/>
  <c r="Y284" i="8"/>
  <c r="AC284" i="8"/>
  <c r="AG284" i="8"/>
  <c r="AK284" i="8"/>
  <c r="AO284" i="8"/>
  <c r="AS284" i="8"/>
  <c r="AW284" i="8"/>
  <c r="BA284" i="8"/>
  <c r="BE284" i="8"/>
  <c r="BI284" i="8"/>
  <c r="BM284" i="8"/>
  <c r="BQ284" i="8"/>
  <c r="BU284" i="8"/>
  <c r="BY284" i="8"/>
  <c r="CC284" i="8"/>
  <c r="CG284" i="8"/>
  <c r="CK284" i="8"/>
  <c r="CO284" i="8"/>
  <c r="CS284" i="8"/>
  <c r="CW284" i="8"/>
  <c r="DA284" i="8"/>
  <c r="DE284" i="8"/>
  <c r="DI284" i="8"/>
  <c r="DM284" i="8"/>
  <c r="DQ284" i="8"/>
  <c r="DU284" i="8"/>
  <c r="DY284" i="8"/>
  <c r="EC284" i="8"/>
  <c r="EG284" i="8"/>
  <c r="EK284" i="8"/>
  <c r="W284" i="8"/>
  <c r="AE284" i="8"/>
  <c r="AM284" i="8"/>
  <c r="AU284" i="8"/>
  <c r="BC284" i="8"/>
  <c r="BK284" i="8"/>
  <c r="BS284" i="8"/>
  <c r="CA284" i="8"/>
  <c r="CI284" i="8"/>
  <c r="CQ284" i="8"/>
  <c r="CY284" i="8"/>
  <c r="DG284" i="8"/>
  <c r="DO284" i="8"/>
  <c r="DW284" i="8"/>
  <c r="EE284" i="8"/>
  <c r="S284" i="8"/>
  <c r="AD284" i="8"/>
  <c r="AP284" i="8"/>
  <c r="AY284" i="8"/>
  <c r="BJ284" i="8"/>
  <c r="BV284" i="8"/>
  <c r="CE284" i="8"/>
  <c r="CP284" i="8"/>
  <c r="DB284" i="8"/>
  <c r="DK284" i="8"/>
  <c r="DV284" i="8"/>
  <c r="EH284" i="8"/>
  <c r="Z284" i="8"/>
  <c r="AI284" i="8"/>
  <c r="AT284" i="8"/>
  <c r="BF284" i="8"/>
  <c r="BO284" i="8"/>
  <c r="BZ284" i="8"/>
  <c r="CL284" i="8"/>
  <c r="CU284" i="8"/>
  <c r="DF284" i="8"/>
  <c r="DR284" i="8"/>
  <c r="EA284" i="8"/>
  <c r="EL284" i="8"/>
  <c r="DZ282" i="8"/>
  <c r="DF282" i="8"/>
  <c r="CI282" i="8"/>
  <c r="BN282" i="8"/>
  <c r="AT282" i="8"/>
  <c r="W282" i="8"/>
  <c r="DZ276" i="8"/>
  <c r="DC276" i="8"/>
  <c r="CH276" i="8"/>
  <c r="BN276" i="8"/>
  <c r="AQ276" i="8"/>
  <c r="V276" i="8"/>
  <c r="R273" i="8"/>
  <c r="V273" i="8"/>
  <c r="Z273" i="8"/>
  <c r="AD273" i="8"/>
  <c r="AH273" i="8"/>
  <c r="AL273" i="8"/>
  <c r="AP273" i="8"/>
  <c r="AT273" i="8"/>
  <c r="AX273" i="8"/>
  <c r="BB273" i="8"/>
  <c r="BF273" i="8"/>
  <c r="BJ273" i="8"/>
  <c r="BN273" i="8"/>
  <c r="BR273" i="8"/>
  <c r="BV273" i="8"/>
  <c r="BZ273" i="8"/>
  <c r="CD273" i="8"/>
  <c r="CH273" i="8"/>
  <c r="CL273" i="8"/>
  <c r="CP273" i="8"/>
  <c r="CT273" i="8"/>
  <c r="CX273" i="8"/>
  <c r="DB273" i="8"/>
  <c r="DF273" i="8"/>
  <c r="DJ273" i="8"/>
  <c r="DN273" i="8"/>
  <c r="DR273" i="8"/>
  <c r="DV273" i="8"/>
  <c r="DZ273" i="8"/>
  <c r="ED273" i="8"/>
  <c r="EH273" i="8"/>
  <c r="EL273" i="8"/>
  <c r="S273" i="8"/>
  <c r="W273" i="8"/>
  <c r="AA273" i="8"/>
  <c r="AE273" i="8"/>
  <c r="AI273" i="8"/>
  <c r="AM273" i="8"/>
  <c r="AQ273" i="8"/>
  <c r="AU273" i="8"/>
  <c r="AY273" i="8"/>
  <c r="BC273" i="8"/>
  <c r="BG273" i="8"/>
  <c r="BK273" i="8"/>
  <c r="BO273" i="8"/>
  <c r="BS273" i="8"/>
  <c r="BW273" i="8"/>
  <c r="CA273" i="8"/>
  <c r="CE273" i="8"/>
  <c r="CI273" i="8"/>
  <c r="CM273" i="8"/>
  <c r="CQ273" i="8"/>
  <c r="CU273" i="8"/>
  <c r="CY273" i="8"/>
  <c r="DC273" i="8"/>
  <c r="DG273" i="8"/>
  <c r="DK273" i="8"/>
  <c r="DO273" i="8"/>
  <c r="DS273" i="8"/>
  <c r="DW273" i="8"/>
  <c r="EA273" i="8"/>
  <c r="EE273" i="8"/>
  <c r="EI273" i="8"/>
  <c r="Y273" i="8"/>
  <c r="AG273" i="8"/>
  <c r="AO273" i="8"/>
  <c r="AW273" i="8"/>
  <c r="BE273" i="8"/>
  <c r="BM273" i="8"/>
  <c r="BU273" i="8"/>
  <c r="CC273" i="8"/>
  <c r="CK273" i="8"/>
  <c r="CS273" i="8"/>
  <c r="DA273" i="8"/>
  <c r="DI273" i="8"/>
  <c r="DQ273" i="8"/>
  <c r="DY273" i="8"/>
  <c r="EG273" i="8"/>
  <c r="T273" i="8"/>
  <c r="AC273" i="8"/>
  <c r="AN273" i="8"/>
  <c r="AZ273" i="8"/>
  <c r="BI273" i="8"/>
  <c r="BT273" i="8"/>
  <c r="CF273" i="8"/>
  <c r="CO273" i="8"/>
  <c r="CZ273" i="8"/>
  <c r="DL273" i="8"/>
  <c r="DU273" i="8"/>
  <c r="EF273" i="8"/>
  <c r="X273" i="8"/>
  <c r="AJ273" i="8"/>
  <c r="AS273" i="8"/>
  <c r="BD273" i="8"/>
  <c r="BP273" i="8"/>
  <c r="BY273" i="8"/>
  <c r="CJ273" i="8"/>
  <c r="CV273" i="8"/>
  <c r="DE273" i="8"/>
  <c r="DP273" i="8"/>
  <c r="EB273" i="8"/>
  <c r="EK273" i="8"/>
  <c r="R267" i="8"/>
  <c r="V267" i="8"/>
  <c r="Z267" i="8"/>
  <c r="AD267" i="8"/>
  <c r="AH267" i="8"/>
  <c r="AL267" i="8"/>
  <c r="AP267" i="8"/>
  <c r="AT267" i="8"/>
  <c r="AX267" i="8"/>
  <c r="BB267" i="8"/>
  <c r="BF267" i="8"/>
  <c r="BJ267" i="8"/>
  <c r="BN267" i="8"/>
  <c r="BR267" i="8"/>
  <c r="BV267" i="8"/>
  <c r="BZ267" i="8"/>
  <c r="CD267" i="8"/>
  <c r="CH267" i="8"/>
  <c r="CL267" i="8"/>
  <c r="CP267" i="8"/>
  <c r="CT267" i="8"/>
  <c r="CX267" i="8"/>
  <c r="DB267" i="8"/>
  <c r="DF267" i="8"/>
  <c r="DJ267" i="8"/>
  <c r="DN267" i="8"/>
  <c r="DR267" i="8"/>
  <c r="DV267" i="8"/>
  <c r="DZ267" i="8"/>
  <c r="ED267" i="8"/>
  <c r="EH267" i="8"/>
  <c r="EL267" i="8"/>
  <c r="S267" i="8"/>
  <c r="W267" i="8"/>
  <c r="AA267" i="8"/>
  <c r="AE267" i="8"/>
  <c r="AI267" i="8"/>
  <c r="AM267" i="8"/>
  <c r="AQ267" i="8"/>
  <c r="AU267" i="8"/>
  <c r="AY267" i="8"/>
  <c r="BC267" i="8"/>
  <c r="BG267" i="8"/>
  <c r="BK267" i="8"/>
  <c r="BO267" i="8"/>
  <c r="BS267" i="8"/>
  <c r="BW267" i="8"/>
  <c r="CA267" i="8"/>
  <c r="CE267" i="8"/>
  <c r="CI267" i="8"/>
  <c r="CM267" i="8"/>
  <c r="CQ267" i="8"/>
  <c r="CU267" i="8"/>
  <c r="CY267" i="8"/>
  <c r="DC267" i="8"/>
  <c r="DG267" i="8"/>
  <c r="DK267" i="8"/>
  <c r="DO267" i="8"/>
  <c r="DS267" i="8"/>
  <c r="DW267" i="8"/>
  <c r="EA267" i="8"/>
  <c r="EE267" i="8"/>
  <c r="EI267" i="8"/>
  <c r="U267" i="8"/>
  <c r="AC267" i="8"/>
  <c r="AK267" i="8"/>
  <c r="AS267" i="8"/>
  <c r="BA267" i="8"/>
  <c r="BI267" i="8"/>
  <c r="BQ267" i="8"/>
  <c r="BY267" i="8"/>
  <c r="CG267" i="8"/>
  <c r="CO267" i="8"/>
  <c r="CW267" i="8"/>
  <c r="DE267" i="8"/>
  <c r="DM267" i="8"/>
  <c r="DU267" i="8"/>
  <c r="EC267" i="8"/>
  <c r="EK267" i="8"/>
  <c r="AB267" i="8"/>
  <c r="AN267" i="8"/>
  <c r="AW267" i="8"/>
  <c r="BH267" i="8"/>
  <c r="BT267" i="8"/>
  <c r="CC267" i="8"/>
  <c r="CN267" i="8"/>
  <c r="CZ267" i="8"/>
  <c r="DI267" i="8"/>
  <c r="DT267" i="8"/>
  <c r="EF267" i="8"/>
  <c r="X267" i="8"/>
  <c r="AG267" i="8"/>
  <c r="AR267" i="8"/>
  <c r="BD267" i="8"/>
  <c r="BM267" i="8"/>
  <c r="BX267" i="8"/>
  <c r="CJ267" i="8"/>
  <c r="CS267" i="8"/>
  <c r="DD267" i="8"/>
  <c r="DP267" i="8"/>
  <c r="DY267" i="8"/>
  <c r="EJ267" i="8"/>
  <c r="EJ265" i="8"/>
  <c r="DM265" i="8"/>
  <c r="CR265" i="8"/>
  <c r="BX265" i="8"/>
  <c r="BA265" i="8"/>
  <c r="AF265" i="8"/>
  <c r="EG259" i="8"/>
  <c r="DL259" i="8"/>
  <c r="CR259" i="8"/>
  <c r="BU259" i="8"/>
  <c r="AZ259" i="8"/>
  <c r="AF259" i="8"/>
  <c r="T258" i="8"/>
  <c r="X258" i="8"/>
  <c r="AB258" i="8"/>
  <c r="AF258" i="8"/>
  <c r="AJ258" i="8"/>
  <c r="AN258" i="8"/>
  <c r="AR258" i="8"/>
  <c r="AV258" i="8"/>
  <c r="AZ258" i="8"/>
  <c r="BD258" i="8"/>
  <c r="BH258" i="8"/>
  <c r="BL258" i="8"/>
  <c r="BP258" i="8"/>
  <c r="BT258" i="8"/>
  <c r="BX258" i="8"/>
  <c r="CB258" i="8"/>
  <c r="CF258" i="8"/>
  <c r="CJ258" i="8"/>
  <c r="CN258" i="8"/>
  <c r="CR258" i="8"/>
  <c r="CV258" i="8"/>
  <c r="CZ258" i="8"/>
  <c r="DD258" i="8"/>
  <c r="DH258" i="8"/>
  <c r="DL258" i="8"/>
  <c r="DP258" i="8"/>
  <c r="DT258" i="8"/>
  <c r="DX258" i="8"/>
  <c r="EB258" i="8"/>
  <c r="EF258" i="8"/>
  <c r="EJ258" i="8"/>
  <c r="U258" i="8"/>
  <c r="Y258" i="8"/>
  <c r="AC258" i="8"/>
  <c r="AG258" i="8"/>
  <c r="AK258" i="8"/>
  <c r="AO258" i="8"/>
  <c r="AS258" i="8"/>
  <c r="AW258" i="8"/>
  <c r="BA258" i="8"/>
  <c r="BE258" i="8"/>
  <c r="BI258" i="8"/>
  <c r="BM258" i="8"/>
  <c r="BQ258" i="8"/>
  <c r="BU258" i="8"/>
  <c r="BY258" i="8"/>
  <c r="CC258" i="8"/>
  <c r="CG258" i="8"/>
  <c r="CK258" i="8"/>
  <c r="CO258" i="8"/>
  <c r="CS258" i="8"/>
  <c r="CW258" i="8"/>
  <c r="DA258" i="8"/>
  <c r="DE258" i="8"/>
  <c r="DI258" i="8"/>
  <c r="DM258" i="8"/>
  <c r="DQ258" i="8"/>
  <c r="DU258" i="8"/>
  <c r="DY258" i="8"/>
  <c r="EC258" i="8"/>
  <c r="EG258" i="8"/>
  <c r="EK258" i="8"/>
  <c r="S258" i="8"/>
  <c r="AA258" i="8"/>
  <c r="AI258" i="8"/>
  <c r="AQ258" i="8"/>
  <c r="AY258" i="8"/>
  <c r="BG258" i="8"/>
  <c r="BO258" i="8"/>
  <c r="BW258" i="8"/>
  <c r="CE258" i="8"/>
  <c r="CM258" i="8"/>
  <c r="CU258" i="8"/>
  <c r="DC258" i="8"/>
  <c r="DK258" i="8"/>
  <c r="DS258" i="8"/>
  <c r="EA258" i="8"/>
  <c r="EI258" i="8"/>
  <c r="V258" i="8"/>
  <c r="AE258" i="8"/>
  <c r="AP258" i="8"/>
  <c r="BB258" i="8"/>
  <c r="BK258" i="8"/>
  <c r="BV258" i="8"/>
  <c r="CH258" i="8"/>
  <c r="CQ258" i="8"/>
  <c r="DB258" i="8"/>
  <c r="DN258" i="8"/>
  <c r="DW258" i="8"/>
  <c r="EH258" i="8"/>
  <c r="Z258" i="8"/>
  <c r="AL258" i="8"/>
  <c r="AU258" i="8"/>
  <c r="BF258" i="8"/>
  <c r="BR258" i="8"/>
  <c r="CA258" i="8"/>
  <c r="CL258" i="8"/>
  <c r="CX258" i="8"/>
  <c r="DG258" i="8"/>
  <c r="DR258" i="8"/>
  <c r="ED258" i="8"/>
  <c r="R251" i="8"/>
  <c r="V251" i="8"/>
  <c r="Z251" i="8"/>
  <c r="AD251" i="8"/>
  <c r="AH251" i="8"/>
  <c r="AL251" i="8"/>
  <c r="AP251" i="8"/>
  <c r="AT251" i="8"/>
  <c r="AX251" i="8"/>
  <c r="BB251" i="8"/>
  <c r="BF251" i="8"/>
  <c r="BJ251" i="8"/>
  <c r="BN251" i="8"/>
  <c r="BR251" i="8"/>
  <c r="BV251" i="8"/>
  <c r="BZ251" i="8"/>
  <c r="CD251" i="8"/>
  <c r="CH251" i="8"/>
  <c r="CL251" i="8"/>
  <c r="CP251" i="8"/>
  <c r="CT251" i="8"/>
  <c r="CX251" i="8"/>
  <c r="DB251" i="8"/>
  <c r="DF251" i="8"/>
  <c r="DJ251" i="8"/>
  <c r="DN251" i="8"/>
  <c r="DR251" i="8"/>
  <c r="DV251" i="8"/>
  <c r="DZ251" i="8"/>
  <c r="ED251" i="8"/>
  <c r="EH251" i="8"/>
  <c r="EL251" i="8"/>
  <c r="S251" i="8"/>
  <c r="W251" i="8"/>
  <c r="AA251" i="8"/>
  <c r="AE251" i="8"/>
  <c r="AI251" i="8"/>
  <c r="AM251" i="8"/>
  <c r="AQ251" i="8"/>
  <c r="AU251" i="8"/>
  <c r="AY251" i="8"/>
  <c r="BC251" i="8"/>
  <c r="BG251" i="8"/>
  <c r="BK251" i="8"/>
  <c r="BO251" i="8"/>
  <c r="BS251" i="8"/>
  <c r="BW251" i="8"/>
  <c r="CA251" i="8"/>
  <c r="CE251" i="8"/>
  <c r="CI251" i="8"/>
  <c r="CM251" i="8"/>
  <c r="CQ251" i="8"/>
  <c r="CU251" i="8"/>
  <c r="CY251" i="8"/>
  <c r="DC251" i="8"/>
  <c r="DG251" i="8"/>
  <c r="DK251" i="8"/>
  <c r="DO251" i="8"/>
  <c r="DS251" i="8"/>
  <c r="DW251" i="8"/>
  <c r="EA251" i="8"/>
  <c r="EE251" i="8"/>
  <c r="EI251" i="8"/>
  <c r="U251" i="8"/>
  <c r="AC251" i="8"/>
  <c r="AK251" i="8"/>
  <c r="AS251" i="8"/>
  <c r="BA251" i="8"/>
  <c r="BI251" i="8"/>
  <c r="BQ251" i="8"/>
  <c r="BY251" i="8"/>
  <c r="CG251" i="8"/>
  <c r="CO251" i="8"/>
  <c r="CW251" i="8"/>
  <c r="DE251" i="8"/>
  <c r="DM251" i="8"/>
  <c r="DU251" i="8"/>
  <c r="EC251" i="8"/>
  <c r="EK251" i="8"/>
  <c r="Y251" i="8"/>
  <c r="AG251" i="8"/>
  <c r="AO251" i="8"/>
  <c r="AW251" i="8"/>
  <c r="BE251" i="8"/>
  <c r="BM251" i="8"/>
  <c r="BU251" i="8"/>
  <c r="CC251" i="8"/>
  <c r="CK251" i="8"/>
  <c r="CS251" i="8"/>
  <c r="DA251" i="8"/>
  <c r="DI251" i="8"/>
  <c r="DQ251" i="8"/>
  <c r="DY251" i="8"/>
  <c r="EG251" i="8"/>
  <c r="T251" i="8"/>
  <c r="AJ251" i="8"/>
  <c r="AZ251" i="8"/>
  <c r="BP251" i="8"/>
  <c r="CF251" i="8"/>
  <c r="CV251" i="8"/>
  <c r="DL251" i="8"/>
  <c r="EB251" i="8"/>
  <c r="AB251" i="8"/>
  <c r="AR251" i="8"/>
  <c r="BH251" i="8"/>
  <c r="BX251" i="8"/>
  <c r="CN251" i="8"/>
  <c r="DD251" i="8"/>
  <c r="DT251" i="8"/>
  <c r="EJ251" i="8"/>
  <c r="T248" i="8"/>
  <c r="X248" i="8"/>
  <c r="AB248" i="8"/>
  <c r="AF248" i="8"/>
  <c r="AJ248" i="8"/>
  <c r="AN248" i="8"/>
  <c r="AR248" i="8"/>
  <c r="AV248" i="8"/>
  <c r="AZ248" i="8"/>
  <c r="BD248" i="8"/>
  <c r="BH248" i="8"/>
  <c r="BL248" i="8"/>
  <c r="BP248" i="8"/>
  <c r="BT248" i="8"/>
  <c r="BX248" i="8"/>
  <c r="CB248" i="8"/>
  <c r="CF248" i="8"/>
  <c r="CJ248" i="8"/>
  <c r="CN248" i="8"/>
  <c r="CR248" i="8"/>
  <c r="CV248" i="8"/>
  <c r="CZ248" i="8"/>
  <c r="DD248" i="8"/>
  <c r="DH248" i="8"/>
  <c r="DL248" i="8"/>
  <c r="DP248" i="8"/>
  <c r="DT248" i="8"/>
  <c r="DX248" i="8"/>
  <c r="EB248" i="8"/>
  <c r="EF248" i="8"/>
  <c r="EJ248" i="8"/>
  <c r="U248" i="8"/>
  <c r="Y248" i="8"/>
  <c r="AC248" i="8"/>
  <c r="AG248" i="8"/>
  <c r="AK248" i="8"/>
  <c r="AO248" i="8"/>
  <c r="AS248" i="8"/>
  <c r="AW248" i="8"/>
  <c r="BA248" i="8"/>
  <c r="BE248" i="8"/>
  <c r="BI248" i="8"/>
  <c r="BM248" i="8"/>
  <c r="BQ248" i="8"/>
  <c r="BU248" i="8"/>
  <c r="BY248" i="8"/>
  <c r="CC248" i="8"/>
  <c r="CG248" i="8"/>
  <c r="CK248" i="8"/>
  <c r="CO248" i="8"/>
  <c r="CS248" i="8"/>
  <c r="CW248" i="8"/>
  <c r="DA248" i="8"/>
  <c r="DE248" i="8"/>
  <c r="DI248" i="8"/>
  <c r="DM248" i="8"/>
  <c r="DQ248" i="8"/>
  <c r="DU248" i="8"/>
  <c r="DY248" i="8"/>
  <c r="EC248" i="8"/>
  <c r="EG248" i="8"/>
  <c r="EK248" i="8"/>
  <c r="W248" i="8"/>
  <c r="AE248" i="8"/>
  <c r="AM248" i="8"/>
  <c r="AU248" i="8"/>
  <c r="BC248" i="8"/>
  <c r="BK248" i="8"/>
  <c r="BS248" i="8"/>
  <c r="CA248" i="8"/>
  <c r="CI248" i="8"/>
  <c r="CQ248" i="8"/>
  <c r="CY248" i="8"/>
  <c r="DG248" i="8"/>
  <c r="DO248" i="8"/>
  <c r="DW248" i="8"/>
  <c r="EE248" i="8"/>
  <c r="S248" i="8"/>
  <c r="AA248" i="8"/>
  <c r="AI248" i="8"/>
  <c r="AQ248" i="8"/>
  <c r="AY248" i="8"/>
  <c r="BG248" i="8"/>
  <c r="BO248" i="8"/>
  <c r="BW248" i="8"/>
  <c r="CE248" i="8"/>
  <c r="CM248" i="8"/>
  <c r="CU248" i="8"/>
  <c r="DC248" i="8"/>
  <c r="DK248" i="8"/>
  <c r="DS248" i="8"/>
  <c r="EA248" i="8"/>
  <c r="EI248" i="8"/>
  <c r="AD248" i="8"/>
  <c r="AT248" i="8"/>
  <c r="BJ248" i="8"/>
  <c r="BZ248" i="8"/>
  <c r="CP248" i="8"/>
  <c r="DF248" i="8"/>
  <c r="DV248" i="8"/>
  <c r="EL248" i="8"/>
  <c r="V248" i="8"/>
  <c r="AL248" i="8"/>
  <c r="BB248" i="8"/>
  <c r="BR248" i="8"/>
  <c r="CH248" i="8"/>
  <c r="CX248" i="8"/>
  <c r="DN248" i="8"/>
  <c r="ED248" i="8"/>
  <c r="R243" i="8"/>
  <c r="V243" i="8"/>
  <c r="Z243" i="8"/>
  <c r="AD243" i="8"/>
  <c r="AH243" i="8"/>
  <c r="AL243" i="8"/>
  <c r="AP243" i="8"/>
  <c r="AT243" i="8"/>
  <c r="AX243" i="8"/>
  <c r="BB243" i="8"/>
  <c r="BF243" i="8"/>
  <c r="BJ243" i="8"/>
  <c r="BN243" i="8"/>
  <c r="BR243" i="8"/>
  <c r="BV243" i="8"/>
  <c r="BZ243" i="8"/>
  <c r="CD243" i="8"/>
  <c r="CH243" i="8"/>
  <c r="CL243" i="8"/>
  <c r="CP243" i="8"/>
  <c r="CT243" i="8"/>
  <c r="CX243" i="8"/>
  <c r="DB243" i="8"/>
  <c r="DF243" i="8"/>
  <c r="DJ243" i="8"/>
  <c r="DN243" i="8"/>
  <c r="DR243" i="8"/>
  <c r="DV243" i="8"/>
  <c r="DZ243" i="8"/>
  <c r="ED243" i="8"/>
  <c r="EH243" i="8"/>
  <c r="EL243" i="8"/>
  <c r="S243" i="8"/>
  <c r="W243" i="8"/>
  <c r="AA243" i="8"/>
  <c r="AE243" i="8"/>
  <c r="AI243" i="8"/>
  <c r="AM243" i="8"/>
  <c r="AQ243" i="8"/>
  <c r="AU243" i="8"/>
  <c r="AY243" i="8"/>
  <c r="BC243" i="8"/>
  <c r="BG243" i="8"/>
  <c r="BK243" i="8"/>
  <c r="BO243" i="8"/>
  <c r="BS243" i="8"/>
  <c r="BW243" i="8"/>
  <c r="CA243" i="8"/>
  <c r="CE243" i="8"/>
  <c r="CI243" i="8"/>
  <c r="CM243" i="8"/>
  <c r="CQ243" i="8"/>
  <c r="CU243" i="8"/>
  <c r="CY243" i="8"/>
  <c r="DC243" i="8"/>
  <c r="DG243" i="8"/>
  <c r="DK243" i="8"/>
  <c r="DO243" i="8"/>
  <c r="DS243" i="8"/>
  <c r="DW243" i="8"/>
  <c r="EA243" i="8"/>
  <c r="EE243" i="8"/>
  <c r="EI243" i="8"/>
  <c r="U243" i="8"/>
  <c r="AC243" i="8"/>
  <c r="AK243" i="8"/>
  <c r="AS243" i="8"/>
  <c r="BA243" i="8"/>
  <c r="BI243" i="8"/>
  <c r="BQ243" i="8"/>
  <c r="BY243" i="8"/>
  <c r="CG243" i="8"/>
  <c r="CO243" i="8"/>
  <c r="CW243" i="8"/>
  <c r="DE243" i="8"/>
  <c r="DM243" i="8"/>
  <c r="DU243" i="8"/>
  <c r="EC243" i="8"/>
  <c r="EK243" i="8"/>
  <c r="Y243" i="8"/>
  <c r="AG243" i="8"/>
  <c r="AO243" i="8"/>
  <c r="AW243" i="8"/>
  <c r="BE243" i="8"/>
  <c r="BM243" i="8"/>
  <c r="BU243" i="8"/>
  <c r="CC243" i="8"/>
  <c r="CK243" i="8"/>
  <c r="CS243" i="8"/>
  <c r="DA243" i="8"/>
  <c r="DI243" i="8"/>
  <c r="DQ243" i="8"/>
  <c r="DY243" i="8"/>
  <c r="EG243" i="8"/>
  <c r="T243" i="8"/>
  <c r="AJ243" i="8"/>
  <c r="AZ243" i="8"/>
  <c r="BP243" i="8"/>
  <c r="CF243" i="8"/>
  <c r="CV243" i="8"/>
  <c r="DL243" i="8"/>
  <c r="EB243" i="8"/>
  <c r="AB243" i="8"/>
  <c r="AR243" i="8"/>
  <c r="BH243" i="8"/>
  <c r="BX243" i="8"/>
  <c r="CN243" i="8"/>
  <c r="DD243" i="8"/>
  <c r="DT243" i="8"/>
  <c r="EJ243" i="8"/>
  <c r="T240" i="8"/>
  <c r="X240" i="8"/>
  <c r="AB240" i="8"/>
  <c r="AF240" i="8"/>
  <c r="AJ240" i="8"/>
  <c r="AN240" i="8"/>
  <c r="AR240" i="8"/>
  <c r="AV240" i="8"/>
  <c r="AZ240" i="8"/>
  <c r="BD240" i="8"/>
  <c r="BH240" i="8"/>
  <c r="BL240" i="8"/>
  <c r="BP240" i="8"/>
  <c r="BT240" i="8"/>
  <c r="BX240" i="8"/>
  <c r="CB240" i="8"/>
  <c r="CF240" i="8"/>
  <c r="CJ240" i="8"/>
  <c r="CN240" i="8"/>
  <c r="CR240" i="8"/>
  <c r="CV240" i="8"/>
  <c r="CZ240" i="8"/>
  <c r="DD240" i="8"/>
  <c r="DH240" i="8"/>
  <c r="DL240" i="8"/>
  <c r="DP240" i="8"/>
  <c r="DT240" i="8"/>
  <c r="DX240" i="8"/>
  <c r="EB240" i="8"/>
  <c r="EF240" i="8"/>
  <c r="EJ240" i="8"/>
  <c r="U240" i="8"/>
  <c r="Y240" i="8"/>
  <c r="AC240" i="8"/>
  <c r="AG240" i="8"/>
  <c r="AK240" i="8"/>
  <c r="AO240" i="8"/>
  <c r="AS240" i="8"/>
  <c r="AW240" i="8"/>
  <c r="BA240" i="8"/>
  <c r="BE240" i="8"/>
  <c r="BI240" i="8"/>
  <c r="BM240" i="8"/>
  <c r="BQ240" i="8"/>
  <c r="BU240" i="8"/>
  <c r="BY240" i="8"/>
  <c r="CC240" i="8"/>
  <c r="CG240" i="8"/>
  <c r="CK240" i="8"/>
  <c r="CO240" i="8"/>
  <c r="CS240" i="8"/>
  <c r="CW240" i="8"/>
  <c r="DA240" i="8"/>
  <c r="DE240" i="8"/>
  <c r="DI240" i="8"/>
  <c r="DM240" i="8"/>
  <c r="DQ240" i="8"/>
  <c r="DU240" i="8"/>
  <c r="DY240" i="8"/>
  <c r="EC240" i="8"/>
  <c r="EG240" i="8"/>
  <c r="EK240" i="8"/>
  <c r="W240" i="8"/>
  <c r="AE240" i="8"/>
  <c r="AM240" i="8"/>
  <c r="AU240" i="8"/>
  <c r="BC240" i="8"/>
  <c r="BK240" i="8"/>
  <c r="BS240" i="8"/>
  <c r="CA240" i="8"/>
  <c r="CI240" i="8"/>
  <c r="CQ240" i="8"/>
  <c r="CY240" i="8"/>
  <c r="DG240" i="8"/>
  <c r="DO240" i="8"/>
  <c r="DW240" i="8"/>
  <c r="EE240" i="8"/>
  <c r="S240" i="8"/>
  <c r="AA240" i="8"/>
  <c r="AI240" i="8"/>
  <c r="AQ240" i="8"/>
  <c r="AY240" i="8"/>
  <c r="BG240" i="8"/>
  <c r="BO240" i="8"/>
  <c r="BW240" i="8"/>
  <c r="CE240" i="8"/>
  <c r="CM240" i="8"/>
  <c r="CU240" i="8"/>
  <c r="DC240" i="8"/>
  <c r="DK240" i="8"/>
  <c r="DS240" i="8"/>
  <c r="EA240" i="8"/>
  <c r="EI240" i="8"/>
  <c r="AD240" i="8"/>
  <c r="AT240" i="8"/>
  <c r="BJ240" i="8"/>
  <c r="BZ240" i="8"/>
  <c r="CP240" i="8"/>
  <c r="DF240" i="8"/>
  <c r="DV240" i="8"/>
  <c r="EL240" i="8"/>
  <c r="V240" i="8"/>
  <c r="AL240" i="8"/>
  <c r="BB240" i="8"/>
  <c r="BR240" i="8"/>
  <c r="CH240" i="8"/>
  <c r="CX240" i="8"/>
  <c r="DN240" i="8"/>
  <c r="ED240" i="8"/>
  <c r="R235" i="8"/>
  <c r="V235" i="8"/>
  <c r="Z235" i="8"/>
  <c r="AD235" i="8"/>
  <c r="AH235" i="8"/>
  <c r="AL235" i="8"/>
  <c r="AP235" i="8"/>
  <c r="AT235" i="8"/>
  <c r="AX235" i="8"/>
  <c r="BB235" i="8"/>
  <c r="BF235" i="8"/>
  <c r="BJ235" i="8"/>
  <c r="BN235" i="8"/>
  <c r="BR235" i="8"/>
  <c r="BV235" i="8"/>
  <c r="BZ235" i="8"/>
  <c r="CD235" i="8"/>
  <c r="CH235" i="8"/>
  <c r="CL235" i="8"/>
  <c r="CP235" i="8"/>
  <c r="CT235" i="8"/>
  <c r="CX235" i="8"/>
  <c r="DB235" i="8"/>
  <c r="DF235" i="8"/>
  <c r="DJ235" i="8"/>
  <c r="DN235" i="8"/>
  <c r="DR235" i="8"/>
  <c r="DV235" i="8"/>
  <c r="DZ235" i="8"/>
  <c r="ED235" i="8"/>
  <c r="EH235" i="8"/>
  <c r="EL235" i="8"/>
  <c r="S235" i="8"/>
  <c r="W235" i="8"/>
  <c r="AA235" i="8"/>
  <c r="AE235" i="8"/>
  <c r="AI235" i="8"/>
  <c r="AM235" i="8"/>
  <c r="AQ235" i="8"/>
  <c r="AU235" i="8"/>
  <c r="AY235" i="8"/>
  <c r="BC235" i="8"/>
  <c r="BG235" i="8"/>
  <c r="BK235" i="8"/>
  <c r="BO235" i="8"/>
  <c r="BS235" i="8"/>
  <c r="BW235" i="8"/>
  <c r="CA235" i="8"/>
  <c r="CE235" i="8"/>
  <c r="CI235" i="8"/>
  <c r="CM235" i="8"/>
  <c r="CQ235" i="8"/>
  <c r="CU235" i="8"/>
  <c r="CY235" i="8"/>
  <c r="DC235" i="8"/>
  <c r="DG235" i="8"/>
  <c r="DK235" i="8"/>
  <c r="DO235" i="8"/>
  <c r="DS235" i="8"/>
  <c r="DW235" i="8"/>
  <c r="EA235" i="8"/>
  <c r="EE235" i="8"/>
  <c r="EI235" i="8"/>
  <c r="U235" i="8"/>
  <c r="AC235" i="8"/>
  <c r="AK235" i="8"/>
  <c r="AS235" i="8"/>
  <c r="BA235" i="8"/>
  <c r="BI235" i="8"/>
  <c r="BQ235" i="8"/>
  <c r="BY235" i="8"/>
  <c r="CG235" i="8"/>
  <c r="CO235" i="8"/>
  <c r="CW235" i="8"/>
  <c r="DE235" i="8"/>
  <c r="DM235" i="8"/>
  <c r="DU235" i="8"/>
  <c r="EC235" i="8"/>
  <c r="EK235" i="8"/>
  <c r="Y235" i="8"/>
  <c r="AG235" i="8"/>
  <c r="AO235" i="8"/>
  <c r="AW235" i="8"/>
  <c r="BE235" i="8"/>
  <c r="BM235" i="8"/>
  <c r="BU235" i="8"/>
  <c r="CC235" i="8"/>
  <c r="CK235" i="8"/>
  <c r="CS235" i="8"/>
  <c r="DA235" i="8"/>
  <c r="DI235" i="8"/>
  <c r="DQ235" i="8"/>
  <c r="DY235" i="8"/>
  <c r="EG235" i="8"/>
  <c r="T235" i="8"/>
  <c r="AJ235" i="8"/>
  <c r="AZ235" i="8"/>
  <c r="BP235" i="8"/>
  <c r="CF235" i="8"/>
  <c r="CV235" i="8"/>
  <c r="DL235" i="8"/>
  <c r="EB235" i="8"/>
  <c r="AB235" i="8"/>
  <c r="AR235" i="8"/>
  <c r="BH235" i="8"/>
  <c r="BX235" i="8"/>
  <c r="CN235" i="8"/>
  <c r="DD235" i="8"/>
  <c r="DT235" i="8"/>
  <c r="EJ235" i="8"/>
  <c r="DL228" i="8"/>
  <c r="BU228" i="8"/>
  <c r="AE228" i="8"/>
  <c r="DJ227" i="8"/>
  <c r="BS227" i="8"/>
  <c r="AC227" i="8"/>
  <c r="DL220" i="8"/>
  <c r="BU220" i="8"/>
  <c r="AE220" i="8"/>
  <c r="DJ219" i="8"/>
  <c r="BS219" i="8"/>
  <c r="AC219" i="8"/>
  <c r="DZ211" i="8"/>
  <c r="AS211" i="8"/>
  <c r="DZ203" i="8"/>
  <c r="AS203" i="8"/>
  <c r="DZ195" i="8"/>
  <c r="AS195" i="8"/>
  <c r="DZ187" i="8"/>
  <c r="AS187" i="8"/>
  <c r="BE177" i="8"/>
  <c r="EL503" i="8"/>
  <c r="EH503" i="8"/>
  <c r="ED503" i="8"/>
  <c r="DZ503" i="8"/>
  <c r="DV503" i="8"/>
  <c r="DR503" i="8"/>
  <c r="DN503" i="8"/>
  <c r="DJ503" i="8"/>
  <c r="DF503" i="8"/>
  <c r="DB503" i="8"/>
  <c r="CX503" i="8"/>
  <c r="CT503" i="8"/>
  <c r="CP503" i="8"/>
  <c r="CL503" i="8"/>
  <c r="CH503" i="8"/>
  <c r="CD503" i="8"/>
  <c r="BZ503" i="8"/>
  <c r="BV503" i="8"/>
  <c r="BR503" i="8"/>
  <c r="BN503" i="8"/>
  <c r="BJ503" i="8"/>
  <c r="BF503" i="8"/>
  <c r="BB503" i="8"/>
  <c r="AX503" i="8"/>
  <c r="AT503" i="8"/>
  <c r="AP503" i="8"/>
  <c r="AL503" i="8"/>
  <c r="AH503" i="8"/>
  <c r="AD503" i="8"/>
  <c r="Z503" i="8"/>
  <c r="V503" i="8"/>
  <c r="R503" i="8"/>
  <c r="EJ502" i="8"/>
  <c r="EF502" i="8"/>
  <c r="EB502" i="8"/>
  <c r="DX502" i="8"/>
  <c r="DT502" i="8"/>
  <c r="DP502" i="8"/>
  <c r="DL502" i="8"/>
  <c r="DH502" i="8"/>
  <c r="DD502" i="8"/>
  <c r="CZ502" i="8"/>
  <c r="CV502" i="8"/>
  <c r="CR502" i="8"/>
  <c r="CN502" i="8"/>
  <c r="CJ502" i="8"/>
  <c r="CF502" i="8"/>
  <c r="CB502" i="8"/>
  <c r="BX502" i="8"/>
  <c r="BT502" i="8"/>
  <c r="BP502" i="8"/>
  <c r="BL502" i="8"/>
  <c r="BH502" i="8"/>
  <c r="BD502" i="8"/>
  <c r="AZ502" i="8"/>
  <c r="AV502" i="8"/>
  <c r="AR502" i="8"/>
  <c r="AN502" i="8"/>
  <c r="AJ502" i="8"/>
  <c r="AF502" i="8"/>
  <c r="AB502" i="8"/>
  <c r="X502" i="8"/>
  <c r="EL501" i="8"/>
  <c r="EH501" i="8"/>
  <c r="ED501" i="8"/>
  <c r="DZ501" i="8"/>
  <c r="DV501" i="8"/>
  <c r="DR501" i="8"/>
  <c r="DN501" i="8"/>
  <c r="DJ501" i="8"/>
  <c r="DF501" i="8"/>
  <c r="DB501" i="8"/>
  <c r="CX501" i="8"/>
  <c r="CT501" i="8"/>
  <c r="CP501" i="8"/>
  <c r="CL501" i="8"/>
  <c r="CH501" i="8"/>
  <c r="CD501" i="8"/>
  <c r="BZ501" i="8"/>
  <c r="BV501" i="8"/>
  <c r="BR501" i="8"/>
  <c r="BN501" i="8"/>
  <c r="BJ501" i="8"/>
  <c r="BF501" i="8"/>
  <c r="BB501" i="8"/>
  <c r="AX501" i="8"/>
  <c r="AT501" i="8"/>
  <c r="AP501" i="8"/>
  <c r="AL501" i="8"/>
  <c r="AH501" i="8"/>
  <c r="AD501" i="8"/>
  <c r="Z501" i="8"/>
  <c r="V501" i="8"/>
  <c r="R501" i="8"/>
  <c r="EJ500" i="8"/>
  <c r="EF500" i="8"/>
  <c r="EB500" i="8"/>
  <c r="DX500" i="8"/>
  <c r="DT500" i="8"/>
  <c r="DP500" i="8"/>
  <c r="DL500" i="8"/>
  <c r="DH500" i="8"/>
  <c r="DD500" i="8"/>
  <c r="CZ500" i="8"/>
  <c r="CV500" i="8"/>
  <c r="CR500" i="8"/>
  <c r="CN500" i="8"/>
  <c r="CJ500" i="8"/>
  <c r="CF500" i="8"/>
  <c r="CB500" i="8"/>
  <c r="BX500" i="8"/>
  <c r="BT500" i="8"/>
  <c r="BP500" i="8"/>
  <c r="BL500" i="8"/>
  <c r="BH500" i="8"/>
  <c r="BD500" i="8"/>
  <c r="AZ500" i="8"/>
  <c r="AV500" i="8"/>
  <c r="AR500" i="8"/>
  <c r="AN500" i="8"/>
  <c r="AJ500" i="8"/>
  <c r="AF500" i="8"/>
  <c r="AB500" i="8"/>
  <c r="X500" i="8"/>
  <c r="EL499" i="8"/>
  <c r="EH499" i="8"/>
  <c r="ED499" i="8"/>
  <c r="DZ499" i="8"/>
  <c r="DV499" i="8"/>
  <c r="DR499" i="8"/>
  <c r="DN499" i="8"/>
  <c r="DJ499" i="8"/>
  <c r="DF499" i="8"/>
  <c r="DB499" i="8"/>
  <c r="CX499" i="8"/>
  <c r="CT499" i="8"/>
  <c r="CP499" i="8"/>
  <c r="CL499" i="8"/>
  <c r="CH499" i="8"/>
  <c r="CD499" i="8"/>
  <c r="BZ499" i="8"/>
  <c r="BV499" i="8"/>
  <c r="BR499" i="8"/>
  <c r="BN499" i="8"/>
  <c r="BJ499" i="8"/>
  <c r="BF499" i="8"/>
  <c r="BB499" i="8"/>
  <c r="AX499" i="8"/>
  <c r="AT499" i="8"/>
  <c r="AP499" i="8"/>
  <c r="AL499" i="8"/>
  <c r="AH499" i="8"/>
  <c r="AD499" i="8"/>
  <c r="Z499" i="8"/>
  <c r="V499" i="8"/>
  <c r="R499" i="8"/>
  <c r="EJ498" i="8"/>
  <c r="EF498" i="8"/>
  <c r="EB498" i="8"/>
  <c r="DX498" i="8"/>
  <c r="DT498" i="8"/>
  <c r="DP498" i="8"/>
  <c r="DL498" i="8"/>
  <c r="DH498" i="8"/>
  <c r="DD498" i="8"/>
  <c r="CZ498" i="8"/>
  <c r="CV498" i="8"/>
  <c r="CR498" i="8"/>
  <c r="CN498" i="8"/>
  <c r="CJ498" i="8"/>
  <c r="CF498" i="8"/>
  <c r="CB498" i="8"/>
  <c r="BX498" i="8"/>
  <c r="BT498" i="8"/>
  <c r="BP498" i="8"/>
  <c r="BL498" i="8"/>
  <c r="BH498" i="8"/>
  <c r="BD498" i="8"/>
  <c r="AZ498" i="8"/>
  <c r="AV498" i="8"/>
  <c r="AR498" i="8"/>
  <c r="AN498" i="8"/>
  <c r="AJ498" i="8"/>
  <c r="AF498" i="8"/>
  <c r="AB498" i="8"/>
  <c r="X498" i="8"/>
  <c r="EL497" i="8"/>
  <c r="EH497" i="8"/>
  <c r="ED497" i="8"/>
  <c r="DZ497" i="8"/>
  <c r="DV497" i="8"/>
  <c r="DR497" i="8"/>
  <c r="DN497" i="8"/>
  <c r="DJ497" i="8"/>
  <c r="DF497" i="8"/>
  <c r="DB497" i="8"/>
  <c r="CX497" i="8"/>
  <c r="CT497" i="8"/>
  <c r="CP497" i="8"/>
  <c r="CL497" i="8"/>
  <c r="CH497" i="8"/>
  <c r="CD497" i="8"/>
  <c r="BZ497" i="8"/>
  <c r="BV497" i="8"/>
  <c r="BR497" i="8"/>
  <c r="BN497" i="8"/>
  <c r="BJ497" i="8"/>
  <c r="BF497" i="8"/>
  <c r="BB497" i="8"/>
  <c r="AX497" i="8"/>
  <c r="AT497" i="8"/>
  <c r="AP497" i="8"/>
  <c r="AL497" i="8"/>
  <c r="AH497" i="8"/>
  <c r="AD497" i="8"/>
  <c r="Z497" i="8"/>
  <c r="V497" i="8"/>
  <c r="R497" i="8"/>
  <c r="EJ496" i="8"/>
  <c r="EF496" i="8"/>
  <c r="EB496" i="8"/>
  <c r="DX496" i="8"/>
  <c r="DT496" i="8"/>
  <c r="DP496" i="8"/>
  <c r="DL496" i="8"/>
  <c r="DH496" i="8"/>
  <c r="DD496" i="8"/>
  <c r="CZ496" i="8"/>
  <c r="CV496" i="8"/>
  <c r="CR496" i="8"/>
  <c r="CN496" i="8"/>
  <c r="CJ496" i="8"/>
  <c r="CF496" i="8"/>
  <c r="CB496" i="8"/>
  <c r="BX496" i="8"/>
  <c r="BT496" i="8"/>
  <c r="BP496" i="8"/>
  <c r="BL496" i="8"/>
  <c r="BH496" i="8"/>
  <c r="BD496" i="8"/>
  <c r="AZ496" i="8"/>
  <c r="AV496" i="8"/>
  <c r="AR496" i="8"/>
  <c r="AN496" i="8"/>
  <c r="AJ496" i="8"/>
  <c r="AF496" i="8"/>
  <c r="AB496" i="8"/>
  <c r="X496" i="8"/>
  <c r="EL495" i="8"/>
  <c r="EH495" i="8"/>
  <c r="ED495" i="8"/>
  <c r="DZ495" i="8"/>
  <c r="DV495" i="8"/>
  <c r="DR495" i="8"/>
  <c r="DN495" i="8"/>
  <c r="DJ495" i="8"/>
  <c r="DF495" i="8"/>
  <c r="DB495" i="8"/>
  <c r="CX495" i="8"/>
  <c r="CT495" i="8"/>
  <c r="CP495" i="8"/>
  <c r="CL495" i="8"/>
  <c r="CH495" i="8"/>
  <c r="CD495" i="8"/>
  <c r="BZ495" i="8"/>
  <c r="BV495" i="8"/>
  <c r="BR495" i="8"/>
  <c r="BN495" i="8"/>
  <c r="BJ495" i="8"/>
  <c r="BF495" i="8"/>
  <c r="BB495" i="8"/>
  <c r="AX495" i="8"/>
  <c r="AT495" i="8"/>
  <c r="AP495" i="8"/>
  <c r="AL495" i="8"/>
  <c r="AH495" i="8"/>
  <c r="AD495" i="8"/>
  <c r="Z495" i="8"/>
  <c r="V495" i="8"/>
  <c r="R495" i="8"/>
  <c r="EJ494" i="8"/>
  <c r="EF494" i="8"/>
  <c r="EB494" i="8"/>
  <c r="DX494" i="8"/>
  <c r="DT494" i="8"/>
  <c r="DP494" i="8"/>
  <c r="DL494" i="8"/>
  <c r="DH494" i="8"/>
  <c r="DD494" i="8"/>
  <c r="CZ494" i="8"/>
  <c r="CV494" i="8"/>
  <c r="CR494" i="8"/>
  <c r="CN494" i="8"/>
  <c r="CJ494" i="8"/>
  <c r="CF494" i="8"/>
  <c r="CB494" i="8"/>
  <c r="BX494" i="8"/>
  <c r="BT494" i="8"/>
  <c r="BP494" i="8"/>
  <c r="BL494" i="8"/>
  <c r="BH494" i="8"/>
  <c r="BD494" i="8"/>
  <c r="AZ494" i="8"/>
  <c r="AV494" i="8"/>
  <c r="AR494" i="8"/>
  <c r="AN494" i="8"/>
  <c r="AJ494" i="8"/>
  <c r="AF494" i="8"/>
  <c r="AB494" i="8"/>
  <c r="X494" i="8"/>
  <c r="EL493" i="8"/>
  <c r="EH493" i="8"/>
  <c r="ED493" i="8"/>
  <c r="DZ493" i="8"/>
  <c r="DV493" i="8"/>
  <c r="DR493" i="8"/>
  <c r="DN493" i="8"/>
  <c r="DJ493" i="8"/>
  <c r="DF493" i="8"/>
  <c r="DB493" i="8"/>
  <c r="CX493" i="8"/>
  <c r="CT493" i="8"/>
  <c r="CP493" i="8"/>
  <c r="CL493" i="8"/>
  <c r="CH493" i="8"/>
  <c r="CD493" i="8"/>
  <c r="BZ493" i="8"/>
  <c r="BV493" i="8"/>
  <c r="BR493" i="8"/>
  <c r="BN493" i="8"/>
  <c r="BJ493" i="8"/>
  <c r="BF493" i="8"/>
  <c r="BB493" i="8"/>
  <c r="AX493" i="8"/>
  <c r="AT493" i="8"/>
  <c r="AP493" i="8"/>
  <c r="AL493" i="8"/>
  <c r="AH493" i="8"/>
  <c r="AD493" i="8"/>
  <c r="Z493" i="8"/>
  <c r="V493" i="8"/>
  <c r="R493" i="8"/>
  <c r="EJ492" i="8"/>
  <c r="EF492" i="8"/>
  <c r="EB492" i="8"/>
  <c r="DX492" i="8"/>
  <c r="DT492" i="8"/>
  <c r="DP492" i="8"/>
  <c r="DL492" i="8"/>
  <c r="DH492" i="8"/>
  <c r="DD492" i="8"/>
  <c r="CZ492" i="8"/>
  <c r="CV492" i="8"/>
  <c r="CR492" i="8"/>
  <c r="CN492" i="8"/>
  <c r="CJ492" i="8"/>
  <c r="CF492" i="8"/>
  <c r="CB492" i="8"/>
  <c r="BX492" i="8"/>
  <c r="BT492" i="8"/>
  <c r="BP492" i="8"/>
  <c r="BL492" i="8"/>
  <c r="BH492" i="8"/>
  <c r="BD492" i="8"/>
  <c r="AZ492" i="8"/>
  <c r="AV492" i="8"/>
  <c r="AR492" i="8"/>
  <c r="AN492" i="8"/>
  <c r="AJ492" i="8"/>
  <c r="AF492" i="8"/>
  <c r="AB492" i="8"/>
  <c r="X492" i="8"/>
  <c r="EL491" i="8"/>
  <c r="EH491" i="8"/>
  <c r="ED491" i="8"/>
  <c r="DZ491" i="8"/>
  <c r="DV491" i="8"/>
  <c r="DR491" i="8"/>
  <c r="DN491" i="8"/>
  <c r="DJ491" i="8"/>
  <c r="DF491" i="8"/>
  <c r="DB491" i="8"/>
  <c r="CX491" i="8"/>
  <c r="CT491" i="8"/>
  <c r="CP491" i="8"/>
  <c r="CL491" i="8"/>
  <c r="CH491" i="8"/>
  <c r="CD491" i="8"/>
  <c r="BZ491" i="8"/>
  <c r="BV491" i="8"/>
  <c r="BR491" i="8"/>
  <c r="BN491" i="8"/>
  <c r="BJ491" i="8"/>
  <c r="BF491" i="8"/>
  <c r="BB491" i="8"/>
  <c r="AX491" i="8"/>
  <c r="AT491" i="8"/>
  <c r="AP491" i="8"/>
  <c r="AL491" i="8"/>
  <c r="AH491" i="8"/>
  <c r="AD491" i="8"/>
  <c r="Z491" i="8"/>
  <c r="V491" i="8"/>
  <c r="R491" i="8"/>
  <c r="EJ490" i="8"/>
  <c r="EF490" i="8"/>
  <c r="EB490" i="8"/>
  <c r="DX490" i="8"/>
  <c r="DT490" i="8"/>
  <c r="DP490" i="8"/>
  <c r="DL490" i="8"/>
  <c r="DH490" i="8"/>
  <c r="DD490" i="8"/>
  <c r="CZ490" i="8"/>
  <c r="CV490" i="8"/>
  <c r="CR490" i="8"/>
  <c r="CN490" i="8"/>
  <c r="CJ490" i="8"/>
  <c r="CF490" i="8"/>
  <c r="CB490" i="8"/>
  <c r="BX490" i="8"/>
  <c r="BT490" i="8"/>
  <c r="BP490" i="8"/>
  <c r="BL490" i="8"/>
  <c r="BH490" i="8"/>
  <c r="BD490" i="8"/>
  <c r="AZ490" i="8"/>
  <c r="AV490" i="8"/>
  <c r="AR490" i="8"/>
  <c r="AN490" i="8"/>
  <c r="AJ490" i="8"/>
  <c r="AF490" i="8"/>
  <c r="AB490" i="8"/>
  <c r="X490" i="8"/>
  <c r="EL489" i="8"/>
  <c r="EH489" i="8"/>
  <c r="ED489" i="8"/>
  <c r="DZ489" i="8"/>
  <c r="DV489" i="8"/>
  <c r="DR489" i="8"/>
  <c r="DN489" i="8"/>
  <c r="DJ489" i="8"/>
  <c r="DF489" i="8"/>
  <c r="DB489" i="8"/>
  <c r="CX489" i="8"/>
  <c r="CT489" i="8"/>
  <c r="CP489" i="8"/>
  <c r="CL489" i="8"/>
  <c r="CH489" i="8"/>
  <c r="CD489" i="8"/>
  <c r="BZ489" i="8"/>
  <c r="BV489" i="8"/>
  <c r="BR489" i="8"/>
  <c r="BN489" i="8"/>
  <c r="BJ489" i="8"/>
  <c r="BF489" i="8"/>
  <c r="BB489" i="8"/>
  <c r="AX489" i="8"/>
  <c r="AT489" i="8"/>
  <c r="AP489" i="8"/>
  <c r="AL489" i="8"/>
  <c r="AH489" i="8"/>
  <c r="AD489" i="8"/>
  <c r="Z489" i="8"/>
  <c r="V489" i="8"/>
  <c r="R489" i="8"/>
  <c r="EJ488" i="8"/>
  <c r="EF488" i="8"/>
  <c r="EB488" i="8"/>
  <c r="DX488" i="8"/>
  <c r="DT488" i="8"/>
  <c r="DP488" i="8"/>
  <c r="DL488" i="8"/>
  <c r="DH488" i="8"/>
  <c r="DD488" i="8"/>
  <c r="CZ488" i="8"/>
  <c r="CV488" i="8"/>
  <c r="CR488" i="8"/>
  <c r="CN488" i="8"/>
  <c r="CJ488" i="8"/>
  <c r="CF488" i="8"/>
  <c r="CB488" i="8"/>
  <c r="BX488" i="8"/>
  <c r="BT488" i="8"/>
  <c r="BP488" i="8"/>
  <c r="BL488" i="8"/>
  <c r="BH488" i="8"/>
  <c r="BD488" i="8"/>
  <c r="AZ488" i="8"/>
  <c r="AV488" i="8"/>
  <c r="AR488" i="8"/>
  <c r="AN488" i="8"/>
  <c r="AJ488" i="8"/>
  <c r="AF488" i="8"/>
  <c r="AB488" i="8"/>
  <c r="X488" i="8"/>
  <c r="EL487" i="8"/>
  <c r="EH487" i="8"/>
  <c r="ED487" i="8"/>
  <c r="DZ487" i="8"/>
  <c r="DV487" i="8"/>
  <c r="DR487" i="8"/>
  <c r="DN487" i="8"/>
  <c r="DJ487" i="8"/>
  <c r="DF487" i="8"/>
  <c r="DB487" i="8"/>
  <c r="CX487" i="8"/>
  <c r="CT487" i="8"/>
  <c r="CP487" i="8"/>
  <c r="CL487" i="8"/>
  <c r="CH487" i="8"/>
  <c r="CD487" i="8"/>
  <c r="BZ487" i="8"/>
  <c r="BV487" i="8"/>
  <c r="BR487" i="8"/>
  <c r="BN487" i="8"/>
  <c r="BJ487" i="8"/>
  <c r="BF487" i="8"/>
  <c r="BB487" i="8"/>
  <c r="AX487" i="8"/>
  <c r="AT487" i="8"/>
  <c r="AP487" i="8"/>
  <c r="AL487" i="8"/>
  <c r="AH487" i="8"/>
  <c r="AD487" i="8"/>
  <c r="Z487" i="8"/>
  <c r="V487" i="8"/>
  <c r="R487" i="8"/>
  <c r="EJ486" i="8"/>
  <c r="EF486" i="8"/>
  <c r="EB486" i="8"/>
  <c r="DX486" i="8"/>
  <c r="DT486" i="8"/>
  <c r="DP486" i="8"/>
  <c r="DL486" i="8"/>
  <c r="DH486" i="8"/>
  <c r="DD486" i="8"/>
  <c r="CZ486" i="8"/>
  <c r="CV486" i="8"/>
  <c r="CR486" i="8"/>
  <c r="CN486" i="8"/>
  <c r="CJ486" i="8"/>
  <c r="CF486" i="8"/>
  <c r="CB486" i="8"/>
  <c r="BX486" i="8"/>
  <c r="BT486" i="8"/>
  <c r="BP486" i="8"/>
  <c r="BL486" i="8"/>
  <c r="BH486" i="8"/>
  <c r="BD486" i="8"/>
  <c r="AZ486" i="8"/>
  <c r="AV486" i="8"/>
  <c r="AR486" i="8"/>
  <c r="AN486" i="8"/>
  <c r="AJ486" i="8"/>
  <c r="AF486" i="8"/>
  <c r="AB486" i="8"/>
  <c r="X486" i="8"/>
  <c r="EL485" i="8"/>
  <c r="EH485" i="8"/>
  <c r="ED485" i="8"/>
  <c r="DZ485" i="8"/>
  <c r="DV485" i="8"/>
  <c r="DR485" i="8"/>
  <c r="DN485" i="8"/>
  <c r="DJ485" i="8"/>
  <c r="DF485" i="8"/>
  <c r="DB485" i="8"/>
  <c r="CX485" i="8"/>
  <c r="CT485" i="8"/>
  <c r="CP485" i="8"/>
  <c r="CL485" i="8"/>
  <c r="CH485" i="8"/>
  <c r="CD485" i="8"/>
  <c r="BZ485" i="8"/>
  <c r="BV485" i="8"/>
  <c r="BR485" i="8"/>
  <c r="BN485" i="8"/>
  <c r="BJ485" i="8"/>
  <c r="BF485" i="8"/>
  <c r="BB485" i="8"/>
  <c r="AX485" i="8"/>
  <c r="AT485" i="8"/>
  <c r="AP485" i="8"/>
  <c r="AL485" i="8"/>
  <c r="AH485" i="8"/>
  <c r="AD485" i="8"/>
  <c r="Z485" i="8"/>
  <c r="V485" i="8"/>
  <c r="R485" i="8"/>
  <c r="EJ484" i="8"/>
  <c r="EF484" i="8"/>
  <c r="EB484" i="8"/>
  <c r="DX484" i="8"/>
  <c r="DT484" i="8"/>
  <c r="DP484" i="8"/>
  <c r="DL484" i="8"/>
  <c r="DH484" i="8"/>
  <c r="DD484" i="8"/>
  <c r="CZ484" i="8"/>
  <c r="CV484" i="8"/>
  <c r="CR484" i="8"/>
  <c r="CN484" i="8"/>
  <c r="CJ484" i="8"/>
  <c r="CF484" i="8"/>
  <c r="CB484" i="8"/>
  <c r="BX484" i="8"/>
  <c r="BT484" i="8"/>
  <c r="BP484" i="8"/>
  <c r="BL484" i="8"/>
  <c r="BH484" i="8"/>
  <c r="BD484" i="8"/>
  <c r="AZ484" i="8"/>
  <c r="AV484" i="8"/>
  <c r="AR484" i="8"/>
  <c r="AN484" i="8"/>
  <c r="AJ484" i="8"/>
  <c r="AF484" i="8"/>
  <c r="AB484" i="8"/>
  <c r="X484" i="8"/>
  <c r="EL483" i="8"/>
  <c r="EH483" i="8"/>
  <c r="ED483" i="8"/>
  <c r="DZ483" i="8"/>
  <c r="DV483" i="8"/>
  <c r="DR483" i="8"/>
  <c r="DN483" i="8"/>
  <c r="DJ483" i="8"/>
  <c r="DF483" i="8"/>
  <c r="DB483" i="8"/>
  <c r="CX483" i="8"/>
  <c r="CT483" i="8"/>
  <c r="CP483" i="8"/>
  <c r="CL483" i="8"/>
  <c r="CH483" i="8"/>
  <c r="CD483" i="8"/>
  <c r="BZ483" i="8"/>
  <c r="BV483" i="8"/>
  <c r="BR483" i="8"/>
  <c r="BN483" i="8"/>
  <c r="BJ483" i="8"/>
  <c r="BF483" i="8"/>
  <c r="BB483" i="8"/>
  <c r="AX483" i="8"/>
  <c r="AT483" i="8"/>
  <c r="AP483" i="8"/>
  <c r="AL483" i="8"/>
  <c r="AH483" i="8"/>
  <c r="AD483" i="8"/>
  <c r="Z483" i="8"/>
  <c r="V483" i="8"/>
  <c r="R483" i="8"/>
  <c r="EJ482" i="8"/>
  <c r="EF482" i="8"/>
  <c r="EB482" i="8"/>
  <c r="DX482" i="8"/>
  <c r="DT482" i="8"/>
  <c r="DP482" i="8"/>
  <c r="DL482" i="8"/>
  <c r="DH482" i="8"/>
  <c r="DD482" i="8"/>
  <c r="CZ482" i="8"/>
  <c r="CV482" i="8"/>
  <c r="CR482" i="8"/>
  <c r="CN482" i="8"/>
  <c r="CJ482" i="8"/>
  <c r="CF482" i="8"/>
  <c r="CB482" i="8"/>
  <c r="BX482" i="8"/>
  <c r="BT482" i="8"/>
  <c r="BP482" i="8"/>
  <c r="BL482" i="8"/>
  <c r="BH482" i="8"/>
  <c r="BD482" i="8"/>
  <c r="AZ482" i="8"/>
  <c r="AV482" i="8"/>
  <c r="AR482" i="8"/>
  <c r="AN482" i="8"/>
  <c r="AJ482" i="8"/>
  <c r="AF482" i="8"/>
  <c r="AB482" i="8"/>
  <c r="X482" i="8"/>
  <c r="EL481" i="8"/>
  <c r="EH481" i="8"/>
  <c r="ED481" i="8"/>
  <c r="DZ481" i="8"/>
  <c r="DV481" i="8"/>
  <c r="DR481" i="8"/>
  <c r="DN481" i="8"/>
  <c r="DJ481" i="8"/>
  <c r="DF481" i="8"/>
  <c r="DB481" i="8"/>
  <c r="CX481" i="8"/>
  <c r="CT481" i="8"/>
  <c r="CP481" i="8"/>
  <c r="CL481" i="8"/>
  <c r="CH481" i="8"/>
  <c r="CD481" i="8"/>
  <c r="BZ481" i="8"/>
  <c r="BV481" i="8"/>
  <c r="BR481" i="8"/>
  <c r="BN481" i="8"/>
  <c r="BJ481" i="8"/>
  <c r="BF481" i="8"/>
  <c r="BB481" i="8"/>
  <c r="AX481" i="8"/>
  <c r="AT481" i="8"/>
  <c r="AP481" i="8"/>
  <c r="AL481" i="8"/>
  <c r="AH481" i="8"/>
  <c r="AD481" i="8"/>
  <c r="Z481" i="8"/>
  <c r="V481" i="8"/>
  <c r="R481" i="8"/>
  <c r="EJ480" i="8"/>
  <c r="EF480" i="8"/>
  <c r="EB480" i="8"/>
  <c r="DX480" i="8"/>
  <c r="DT480" i="8"/>
  <c r="DP480" i="8"/>
  <c r="DL480" i="8"/>
  <c r="DH480" i="8"/>
  <c r="DD480" i="8"/>
  <c r="CZ480" i="8"/>
  <c r="CV480" i="8"/>
  <c r="CR480" i="8"/>
  <c r="CN480" i="8"/>
  <c r="CJ480" i="8"/>
  <c r="CF480" i="8"/>
  <c r="CB480" i="8"/>
  <c r="BX480" i="8"/>
  <c r="BT480" i="8"/>
  <c r="BP480" i="8"/>
  <c r="BL480" i="8"/>
  <c r="BH480" i="8"/>
  <c r="BD480" i="8"/>
  <c r="AZ480" i="8"/>
  <c r="AV480" i="8"/>
  <c r="AR480" i="8"/>
  <c r="AN480" i="8"/>
  <c r="AJ480" i="8"/>
  <c r="AF480" i="8"/>
  <c r="AB480" i="8"/>
  <c r="X480" i="8"/>
  <c r="EL479" i="8"/>
  <c r="EH479" i="8"/>
  <c r="ED479" i="8"/>
  <c r="DZ479" i="8"/>
  <c r="DV479" i="8"/>
  <c r="DR479" i="8"/>
  <c r="DN479" i="8"/>
  <c r="DJ479" i="8"/>
  <c r="DF479" i="8"/>
  <c r="DB479" i="8"/>
  <c r="CX479" i="8"/>
  <c r="CT479" i="8"/>
  <c r="CP479" i="8"/>
  <c r="CL479" i="8"/>
  <c r="CH479" i="8"/>
  <c r="CD479" i="8"/>
  <c r="BZ479" i="8"/>
  <c r="BV479" i="8"/>
  <c r="BR479" i="8"/>
  <c r="BN479" i="8"/>
  <c r="BJ479" i="8"/>
  <c r="BF479" i="8"/>
  <c r="BB479" i="8"/>
  <c r="AX479" i="8"/>
  <c r="AT479" i="8"/>
  <c r="AP479" i="8"/>
  <c r="AL479" i="8"/>
  <c r="AH479" i="8"/>
  <c r="AD479" i="8"/>
  <c r="Z479" i="8"/>
  <c r="V479" i="8"/>
  <c r="R479" i="8"/>
  <c r="EJ478" i="8"/>
  <c r="EF478" i="8"/>
  <c r="EB478" i="8"/>
  <c r="DX478" i="8"/>
  <c r="DT478" i="8"/>
  <c r="DP478" i="8"/>
  <c r="DL478" i="8"/>
  <c r="DH478" i="8"/>
  <c r="DD478" i="8"/>
  <c r="CZ478" i="8"/>
  <c r="CV478" i="8"/>
  <c r="CR478" i="8"/>
  <c r="CN478" i="8"/>
  <c r="CJ478" i="8"/>
  <c r="CF478" i="8"/>
  <c r="CB478" i="8"/>
  <c r="BX478" i="8"/>
  <c r="BT478" i="8"/>
  <c r="BP478" i="8"/>
  <c r="BL478" i="8"/>
  <c r="BH478" i="8"/>
  <c r="BD478" i="8"/>
  <c r="AZ478" i="8"/>
  <c r="AV478" i="8"/>
  <c r="AR478" i="8"/>
  <c r="AN478" i="8"/>
  <c r="AJ478" i="8"/>
  <c r="AF478" i="8"/>
  <c r="AB478" i="8"/>
  <c r="X478" i="8"/>
  <c r="EL477" i="8"/>
  <c r="EH477" i="8"/>
  <c r="ED477" i="8"/>
  <c r="DZ477" i="8"/>
  <c r="DV477" i="8"/>
  <c r="DR477" i="8"/>
  <c r="DN477" i="8"/>
  <c r="DJ477" i="8"/>
  <c r="DF477" i="8"/>
  <c r="DB477" i="8"/>
  <c r="CX477" i="8"/>
  <c r="CT477" i="8"/>
  <c r="CP477" i="8"/>
  <c r="CL477" i="8"/>
  <c r="CH477" i="8"/>
  <c r="CD477" i="8"/>
  <c r="BZ477" i="8"/>
  <c r="BV477" i="8"/>
  <c r="BR477" i="8"/>
  <c r="BN477" i="8"/>
  <c r="BJ477" i="8"/>
  <c r="BF477" i="8"/>
  <c r="BB477" i="8"/>
  <c r="AX477" i="8"/>
  <c r="AT477" i="8"/>
  <c r="AP477" i="8"/>
  <c r="AL477" i="8"/>
  <c r="AH477" i="8"/>
  <c r="AD477" i="8"/>
  <c r="Z477" i="8"/>
  <c r="V477" i="8"/>
  <c r="R477" i="8"/>
  <c r="EJ476" i="8"/>
  <c r="EF476" i="8"/>
  <c r="EB476" i="8"/>
  <c r="DX476" i="8"/>
  <c r="DT476" i="8"/>
  <c r="DP476" i="8"/>
  <c r="DL476" i="8"/>
  <c r="DH476" i="8"/>
  <c r="DD476" i="8"/>
  <c r="CZ476" i="8"/>
  <c r="CV476" i="8"/>
  <c r="CR476" i="8"/>
  <c r="CN476" i="8"/>
  <c r="CJ476" i="8"/>
  <c r="CF476" i="8"/>
  <c r="CB476" i="8"/>
  <c r="BX476" i="8"/>
  <c r="BT476" i="8"/>
  <c r="BP476" i="8"/>
  <c r="BL476" i="8"/>
  <c r="BH476" i="8"/>
  <c r="BD476" i="8"/>
  <c r="AZ476" i="8"/>
  <c r="AV476" i="8"/>
  <c r="AR476" i="8"/>
  <c r="AN476" i="8"/>
  <c r="AJ476" i="8"/>
  <c r="AF476" i="8"/>
  <c r="AB476" i="8"/>
  <c r="X476" i="8"/>
  <c r="EL475" i="8"/>
  <c r="EH475" i="8"/>
  <c r="ED475" i="8"/>
  <c r="DZ475" i="8"/>
  <c r="DV475" i="8"/>
  <c r="DR475" i="8"/>
  <c r="DN475" i="8"/>
  <c r="DJ475" i="8"/>
  <c r="DF475" i="8"/>
  <c r="DB475" i="8"/>
  <c r="CX475" i="8"/>
  <c r="CT475" i="8"/>
  <c r="CP475" i="8"/>
  <c r="CL475" i="8"/>
  <c r="CH475" i="8"/>
  <c r="CD475" i="8"/>
  <c r="BZ475" i="8"/>
  <c r="BV475" i="8"/>
  <c r="BR475" i="8"/>
  <c r="BN475" i="8"/>
  <c r="BJ475" i="8"/>
  <c r="BF475" i="8"/>
  <c r="BB475" i="8"/>
  <c r="AX475" i="8"/>
  <c r="AT475" i="8"/>
  <c r="AP475" i="8"/>
  <c r="AL475" i="8"/>
  <c r="AH475" i="8"/>
  <c r="AD475" i="8"/>
  <c r="Z475" i="8"/>
  <c r="V475" i="8"/>
  <c r="R475" i="8"/>
  <c r="EJ474" i="8"/>
  <c r="EF474" i="8"/>
  <c r="EB474" i="8"/>
  <c r="DX474" i="8"/>
  <c r="DT474" i="8"/>
  <c r="DP474" i="8"/>
  <c r="DL474" i="8"/>
  <c r="DH474" i="8"/>
  <c r="DD474" i="8"/>
  <c r="CZ474" i="8"/>
  <c r="CV474" i="8"/>
  <c r="CR474" i="8"/>
  <c r="CN474" i="8"/>
  <c r="CJ474" i="8"/>
  <c r="CF474" i="8"/>
  <c r="CB474" i="8"/>
  <c r="BX474" i="8"/>
  <c r="BT474" i="8"/>
  <c r="BP474" i="8"/>
  <c r="BL474" i="8"/>
  <c r="BH474" i="8"/>
  <c r="BD474" i="8"/>
  <c r="AZ474" i="8"/>
  <c r="AV474" i="8"/>
  <c r="AR474" i="8"/>
  <c r="AN474" i="8"/>
  <c r="AJ474" i="8"/>
  <c r="AF474" i="8"/>
  <c r="AB474" i="8"/>
  <c r="X474" i="8"/>
  <c r="EL473" i="8"/>
  <c r="EH473" i="8"/>
  <c r="ED473" i="8"/>
  <c r="DZ473" i="8"/>
  <c r="DV473" i="8"/>
  <c r="DR473" i="8"/>
  <c r="DN473" i="8"/>
  <c r="DJ473" i="8"/>
  <c r="DF473" i="8"/>
  <c r="DB473" i="8"/>
  <c r="CX473" i="8"/>
  <c r="CT473" i="8"/>
  <c r="CP473" i="8"/>
  <c r="CL473" i="8"/>
  <c r="CH473" i="8"/>
  <c r="CD473" i="8"/>
  <c r="BZ473" i="8"/>
  <c r="BV473" i="8"/>
  <c r="BR473" i="8"/>
  <c r="BN473" i="8"/>
  <c r="BJ473" i="8"/>
  <c r="BF473" i="8"/>
  <c r="BB473" i="8"/>
  <c r="AX473" i="8"/>
  <c r="AT473" i="8"/>
  <c r="AP473" i="8"/>
  <c r="AL473" i="8"/>
  <c r="AH473" i="8"/>
  <c r="AD473" i="8"/>
  <c r="Z473" i="8"/>
  <c r="V473" i="8"/>
  <c r="R473" i="8"/>
  <c r="EJ472" i="8"/>
  <c r="EF472" i="8"/>
  <c r="EB472" i="8"/>
  <c r="DX472" i="8"/>
  <c r="DT472" i="8"/>
  <c r="DP472" i="8"/>
  <c r="DL472" i="8"/>
  <c r="DH472" i="8"/>
  <c r="DD472" i="8"/>
  <c r="CZ472" i="8"/>
  <c r="CV472" i="8"/>
  <c r="CR472" i="8"/>
  <c r="CN472" i="8"/>
  <c r="CJ472" i="8"/>
  <c r="CF472" i="8"/>
  <c r="CB472" i="8"/>
  <c r="BX472" i="8"/>
  <c r="BT472" i="8"/>
  <c r="BP472" i="8"/>
  <c r="BL472" i="8"/>
  <c r="BH472" i="8"/>
  <c r="BD472" i="8"/>
  <c r="AZ472" i="8"/>
  <c r="AV472" i="8"/>
  <c r="AR472" i="8"/>
  <c r="AN472" i="8"/>
  <c r="AJ472" i="8"/>
  <c r="AF472" i="8"/>
  <c r="AB472" i="8"/>
  <c r="X472" i="8"/>
  <c r="EL471" i="8"/>
  <c r="EH471" i="8"/>
  <c r="ED471" i="8"/>
  <c r="DZ471" i="8"/>
  <c r="DV471" i="8"/>
  <c r="DR471" i="8"/>
  <c r="DN471" i="8"/>
  <c r="DJ471" i="8"/>
  <c r="DF471" i="8"/>
  <c r="DB471" i="8"/>
  <c r="CX471" i="8"/>
  <c r="CT471" i="8"/>
  <c r="CP471" i="8"/>
  <c r="CL471" i="8"/>
  <c r="CH471" i="8"/>
  <c r="CD471" i="8"/>
  <c r="BZ471" i="8"/>
  <c r="BV471" i="8"/>
  <c r="BR471" i="8"/>
  <c r="BN471" i="8"/>
  <c r="BJ471" i="8"/>
  <c r="BF471" i="8"/>
  <c r="BB471" i="8"/>
  <c r="AX471" i="8"/>
  <c r="AT471" i="8"/>
  <c r="AP471" i="8"/>
  <c r="AL471" i="8"/>
  <c r="AH471" i="8"/>
  <c r="AD471" i="8"/>
  <c r="Z471" i="8"/>
  <c r="V471" i="8"/>
  <c r="R471" i="8"/>
  <c r="EJ470" i="8"/>
  <c r="EF470" i="8"/>
  <c r="EB470" i="8"/>
  <c r="DX470" i="8"/>
  <c r="DT470" i="8"/>
  <c r="DP470" i="8"/>
  <c r="DL470" i="8"/>
  <c r="DH470" i="8"/>
  <c r="DD470" i="8"/>
  <c r="CZ470" i="8"/>
  <c r="CV470" i="8"/>
  <c r="CR470" i="8"/>
  <c r="CN470" i="8"/>
  <c r="CJ470" i="8"/>
  <c r="CF470" i="8"/>
  <c r="CB470" i="8"/>
  <c r="BX470" i="8"/>
  <c r="BT470" i="8"/>
  <c r="BP470" i="8"/>
  <c r="BL470" i="8"/>
  <c r="BH470" i="8"/>
  <c r="BD470" i="8"/>
  <c r="AZ470" i="8"/>
  <c r="AV470" i="8"/>
  <c r="AR470" i="8"/>
  <c r="AN470" i="8"/>
  <c r="AJ470" i="8"/>
  <c r="AF470" i="8"/>
  <c r="AB470" i="8"/>
  <c r="X470" i="8"/>
  <c r="EL469" i="8"/>
  <c r="EH469" i="8"/>
  <c r="ED469" i="8"/>
  <c r="DZ469" i="8"/>
  <c r="DV469" i="8"/>
  <c r="DR469" i="8"/>
  <c r="DN469" i="8"/>
  <c r="DJ469" i="8"/>
  <c r="DF469" i="8"/>
  <c r="DB469" i="8"/>
  <c r="CX469" i="8"/>
  <c r="CT469" i="8"/>
  <c r="CP469" i="8"/>
  <c r="CL469" i="8"/>
  <c r="CH469" i="8"/>
  <c r="CD469" i="8"/>
  <c r="BZ469" i="8"/>
  <c r="BV469" i="8"/>
  <c r="BR469" i="8"/>
  <c r="BN469" i="8"/>
  <c r="BJ469" i="8"/>
  <c r="BF469" i="8"/>
  <c r="BB469" i="8"/>
  <c r="AX469" i="8"/>
  <c r="AT469" i="8"/>
  <c r="AP469" i="8"/>
  <c r="AL469" i="8"/>
  <c r="AH469" i="8"/>
  <c r="AD469" i="8"/>
  <c r="Z469" i="8"/>
  <c r="V469" i="8"/>
  <c r="R469" i="8"/>
  <c r="EJ468" i="8"/>
  <c r="EF468" i="8"/>
  <c r="EB468" i="8"/>
  <c r="DX468" i="8"/>
  <c r="DT468" i="8"/>
  <c r="DP468" i="8"/>
  <c r="DL468" i="8"/>
  <c r="DH468" i="8"/>
  <c r="DD468" i="8"/>
  <c r="CZ468" i="8"/>
  <c r="CV468" i="8"/>
  <c r="CR468" i="8"/>
  <c r="CN468" i="8"/>
  <c r="CJ468" i="8"/>
  <c r="CF468" i="8"/>
  <c r="CB468" i="8"/>
  <c r="BX468" i="8"/>
  <c r="BT468" i="8"/>
  <c r="BP468" i="8"/>
  <c r="BL468" i="8"/>
  <c r="BH468" i="8"/>
  <c r="BD468" i="8"/>
  <c r="AZ468" i="8"/>
  <c r="AV468" i="8"/>
  <c r="AR468" i="8"/>
  <c r="AN468" i="8"/>
  <c r="AJ468" i="8"/>
  <c r="AF468" i="8"/>
  <c r="AB468" i="8"/>
  <c r="X468" i="8"/>
  <c r="EL467" i="8"/>
  <c r="EH467" i="8"/>
  <c r="ED467" i="8"/>
  <c r="DZ467" i="8"/>
  <c r="DV467" i="8"/>
  <c r="DR467" i="8"/>
  <c r="DN467" i="8"/>
  <c r="DJ467" i="8"/>
  <c r="DF467" i="8"/>
  <c r="DB467" i="8"/>
  <c r="CX467" i="8"/>
  <c r="CT467" i="8"/>
  <c r="CP467" i="8"/>
  <c r="CL467" i="8"/>
  <c r="CH467" i="8"/>
  <c r="CD467" i="8"/>
  <c r="BZ467" i="8"/>
  <c r="BV467" i="8"/>
  <c r="BR467" i="8"/>
  <c r="BN467" i="8"/>
  <c r="BJ467" i="8"/>
  <c r="BF467" i="8"/>
  <c r="BB467" i="8"/>
  <c r="AX467" i="8"/>
  <c r="AT467" i="8"/>
  <c r="AP467" i="8"/>
  <c r="AL467" i="8"/>
  <c r="AH467" i="8"/>
  <c r="AD467" i="8"/>
  <c r="Z467" i="8"/>
  <c r="V467" i="8"/>
  <c r="R467" i="8"/>
  <c r="EJ466" i="8"/>
  <c r="EF466" i="8"/>
  <c r="EB466" i="8"/>
  <c r="DX466" i="8"/>
  <c r="DT466" i="8"/>
  <c r="DP466" i="8"/>
  <c r="DL466" i="8"/>
  <c r="DH466" i="8"/>
  <c r="DD466" i="8"/>
  <c r="CZ466" i="8"/>
  <c r="CV466" i="8"/>
  <c r="CR466" i="8"/>
  <c r="CN466" i="8"/>
  <c r="CJ466" i="8"/>
  <c r="CF466" i="8"/>
  <c r="CB466" i="8"/>
  <c r="BX466" i="8"/>
  <c r="BT466" i="8"/>
  <c r="BP466" i="8"/>
  <c r="BL466" i="8"/>
  <c r="BH466" i="8"/>
  <c r="BD466" i="8"/>
  <c r="AZ466" i="8"/>
  <c r="AV466" i="8"/>
  <c r="AR466" i="8"/>
  <c r="AN466" i="8"/>
  <c r="AJ466" i="8"/>
  <c r="AF466" i="8"/>
  <c r="AB466" i="8"/>
  <c r="X466" i="8"/>
  <c r="EL465" i="8"/>
  <c r="EH465" i="8"/>
  <c r="ED465" i="8"/>
  <c r="DZ465" i="8"/>
  <c r="DV465" i="8"/>
  <c r="DR465" i="8"/>
  <c r="DN465" i="8"/>
  <c r="DJ465" i="8"/>
  <c r="DF465" i="8"/>
  <c r="DB465" i="8"/>
  <c r="CX465" i="8"/>
  <c r="CT465" i="8"/>
  <c r="CP465" i="8"/>
  <c r="CL465" i="8"/>
  <c r="CH465" i="8"/>
  <c r="CD465" i="8"/>
  <c r="BZ465" i="8"/>
  <c r="BV465" i="8"/>
  <c r="BR465" i="8"/>
  <c r="BN465" i="8"/>
  <c r="BJ465" i="8"/>
  <c r="BF465" i="8"/>
  <c r="BB465" i="8"/>
  <c r="AX465" i="8"/>
  <c r="AT465" i="8"/>
  <c r="AP465" i="8"/>
  <c r="AL465" i="8"/>
  <c r="AH465" i="8"/>
  <c r="AD465" i="8"/>
  <c r="Z465" i="8"/>
  <c r="V465" i="8"/>
  <c r="R465" i="8"/>
  <c r="EJ464" i="8"/>
  <c r="EF464" i="8"/>
  <c r="EB464" i="8"/>
  <c r="DX464" i="8"/>
  <c r="DT464" i="8"/>
  <c r="DP464" i="8"/>
  <c r="DL464" i="8"/>
  <c r="DH464" i="8"/>
  <c r="DD464" i="8"/>
  <c r="CZ464" i="8"/>
  <c r="CV464" i="8"/>
  <c r="CR464" i="8"/>
  <c r="CN464" i="8"/>
  <c r="CJ464" i="8"/>
  <c r="CF464" i="8"/>
  <c r="CB464" i="8"/>
  <c r="BX464" i="8"/>
  <c r="BT464" i="8"/>
  <c r="BP464" i="8"/>
  <c r="BL464" i="8"/>
  <c r="BH464" i="8"/>
  <c r="BD464" i="8"/>
  <c r="AZ464" i="8"/>
  <c r="AV464" i="8"/>
  <c r="AR464" i="8"/>
  <c r="AN464" i="8"/>
  <c r="AJ464" i="8"/>
  <c r="AF464" i="8"/>
  <c r="AB464" i="8"/>
  <c r="X464" i="8"/>
  <c r="EL463" i="8"/>
  <c r="EH463" i="8"/>
  <c r="ED463" i="8"/>
  <c r="DZ463" i="8"/>
  <c r="DV463" i="8"/>
  <c r="DR463" i="8"/>
  <c r="DN463" i="8"/>
  <c r="DJ463" i="8"/>
  <c r="DF463" i="8"/>
  <c r="DB463" i="8"/>
  <c r="CX463" i="8"/>
  <c r="CT463" i="8"/>
  <c r="CP463" i="8"/>
  <c r="CL463" i="8"/>
  <c r="CH463" i="8"/>
  <c r="CD463" i="8"/>
  <c r="BZ463" i="8"/>
  <c r="BV463" i="8"/>
  <c r="BR463" i="8"/>
  <c r="BN463" i="8"/>
  <c r="BJ463" i="8"/>
  <c r="BF463" i="8"/>
  <c r="BB463" i="8"/>
  <c r="AX463" i="8"/>
  <c r="AT463" i="8"/>
  <c r="AP463" i="8"/>
  <c r="AL463" i="8"/>
  <c r="AH463" i="8"/>
  <c r="AD463" i="8"/>
  <c r="Z463" i="8"/>
  <c r="V463" i="8"/>
  <c r="R463" i="8"/>
  <c r="EJ462" i="8"/>
  <c r="EF462" i="8"/>
  <c r="EB462" i="8"/>
  <c r="DX462" i="8"/>
  <c r="DT462" i="8"/>
  <c r="DP462" i="8"/>
  <c r="DL462" i="8"/>
  <c r="DH462" i="8"/>
  <c r="DD462" i="8"/>
  <c r="CZ462" i="8"/>
  <c r="CV462" i="8"/>
  <c r="CR462" i="8"/>
  <c r="CN462" i="8"/>
  <c r="CJ462" i="8"/>
  <c r="CF462" i="8"/>
  <c r="CB462" i="8"/>
  <c r="BX462" i="8"/>
  <c r="BT462" i="8"/>
  <c r="BP462" i="8"/>
  <c r="BL462" i="8"/>
  <c r="BH462" i="8"/>
  <c r="BD462" i="8"/>
  <c r="AZ462" i="8"/>
  <c r="AV462" i="8"/>
  <c r="AR462" i="8"/>
  <c r="AN462" i="8"/>
  <c r="AJ462" i="8"/>
  <c r="AF462" i="8"/>
  <c r="AB462" i="8"/>
  <c r="X462" i="8"/>
  <c r="EL461" i="8"/>
  <c r="EH461" i="8"/>
  <c r="ED461" i="8"/>
  <c r="DZ461" i="8"/>
  <c r="DV461" i="8"/>
  <c r="DR461" i="8"/>
  <c r="DN461" i="8"/>
  <c r="DJ461" i="8"/>
  <c r="DF461" i="8"/>
  <c r="DB461" i="8"/>
  <c r="CX461" i="8"/>
  <c r="CT461" i="8"/>
  <c r="CP461" i="8"/>
  <c r="CL461" i="8"/>
  <c r="CH461" i="8"/>
  <c r="CD461" i="8"/>
  <c r="BZ461" i="8"/>
  <c r="BV461" i="8"/>
  <c r="BR461" i="8"/>
  <c r="BN461" i="8"/>
  <c r="BJ461" i="8"/>
  <c r="BF461" i="8"/>
  <c r="BB461" i="8"/>
  <c r="AX461" i="8"/>
  <c r="AT461" i="8"/>
  <c r="AP461" i="8"/>
  <c r="AL461" i="8"/>
  <c r="AH461" i="8"/>
  <c r="AD461" i="8"/>
  <c r="Z461" i="8"/>
  <c r="V461" i="8"/>
  <c r="R461" i="8"/>
  <c r="EJ460" i="8"/>
  <c r="EF460" i="8"/>
  <c r="EB460" i="8"/>
  <c r="DX460" i="8"/>
  <c r="DT460" i="8"/>
  <c r="DP460" i="8"/>
  <c r="DL460" i="8"/>
  <c r="DH460" i="8"/>
  <c r="DD460" i="8"/>
  <c r="CZ460" i="8"/>
  <c r="CV460" i="8"/>
  <c r="CR460" i="8"/>
  <c r="CN460" i="8"/>
  <c r="CJ460" i="8"/>
  <c r="CF460" i="8"/>
  <c r="CB460" i="8"/>
  <c r="BX460" i="8"/>
  <c r="BT460" i="8"/>
  <c r="BP460" i="8"/>
  <c r="BL460" i="8"/>
  <c r="BH460" i="8"/>
  <c r="BD460" i="8"/>
  <c r="AZ460" i="8"/>
  <c r="AV460" i="8"/>
  <c r="AR460" i="8"/>
  <c r="AN460" i="8"/>
  <c r="AJ460" i="8"/>
  <c r="AF460" i="8"/>
  <c r="AB460" i="8"/>
  <c r="X460" i="8"/>
  <c r="EL459" i="8"/>
  <c r="EH459" i="8"/>
  <c r="ED459" i="8"/>
  <c r="DZ459" i="8"/>
  <c r="DV459" i="8"/>
  <c r="DR459" i="8"/>
  <c r="DN459" i="8"/>
  <c r="DJ459" i="8"/>
  <c r="DF459" i="8"/>
  <c r="DB459" i="8"/>
  <c r="CX459" i="8"/>
  <c r="CT459" i="8"/>
  <c r="CP459" i="8"/>
  <c r="CL459" i="8"/>
  <c r="CH459" i="8"/>
  <c r="CD459" i="8"/>
  <c r="BZ459" i="8"/>
  <c r="BV459" i="8"/>
  <c r="BR459" i="8"/>
  <c r="BN459" i="8"/>
  <c r="BJ459" i="8"/>
  <c r="BF459" i="8"/>
  <c r="BB459" i="8"/>
  <c r="AX459" i="8"/>
  <c r="AT459" i="8"/>
  <c r="AP459" i="8"/>
  <c r="AL459" i="8"/>
  <c r="AH459" i="8"/>
  <c r="AD459" i="8"/>
  <c r="Z459" i="8"/>
  <c r="V459" i="8"/>
  <c r="R459" i="8"/>
  <c r="EJ458" i="8"/>
  <c r="EF458" i="8"/>
  <c r="EB458" i="8"/>
  <c r="DX458" i="8"/>
  <c r="DT458" i="8"/>
  <c r="DP458" i="8"/>
  <c r="DL458" i="8"/>
  <c r="DH458" i="8"/>
  <c r="DD458" i="8"/>
  <c r="CZ458" i="8"/>
  <c r="CV458" i="8"/>
  <c r="CR458" i="8"/>
  <c r="CN458" i="8"/>
  <c r="CJ458" i="8"/>
  <c r="CF458" i="8"/>
  <c r="CB458" i="8"/>
  <c r="BX458" i="8"/>
  <c r="BT458" i="8"/>
  <c r="BP458" i="8"/>
  <c r="BL458" i="8"/>
  <c r="BH458" i="8"/>
  <c r="BD458" i="8"/>
  <c r="AZ458" i="8"/>
  <c r="AV458" i="8"/>
  <c r="AR458" i="8"/>
  <c r="AN458" i="8"/>
  <c r="AJ458" i="8"/>
  <c r="AF458" i="8"/>
  <c r="AB458" i="8"/>
  <c r="X458" i="8"/>
  <c r="EL457" i="8"/>
  <c r="EH457" i="8"/>
  <c r="ED457" i="8"/>
  <c r="DZ457" i="8"/>
  <c r="DV457" i="8"/>
  <c r="DR457" i="8"/>
  <c r="DN457" i="8"/>
  <c r="DJ457" i="8"/>
  <c r="DF457" i="8"/>
  <c r="DB457" i="8"/>
  <c r="CX457" i="8"/>
  <c r="CT457" i="8"/>
  <c r="CP457" i="8"/>
  <c r="CL457" i="8"/>
  <c r="CH457" i="8"/>
  <c r="CD457" i="8"/>
  <c r="BZ457" i="8"/>
  <c r="BV457" i="8"/>
  <c r="BR457" i="8"/>
  <c r="BN457" i="8"/>
  <c r="BJ457" i="8"/>
  <c r="BF457" i="8"/>
  <c r="BB457" i="8"/>
  <c r="AX457" i="8"/>
  <c r="AT457" i="8"/>
  <c r="AP457" i="8"/>
  <c r="AL457" i="8"/>
  <c r="AH457" i="8"/>
  <c r="AD457" i="8"/>
  <c r="Z457" i="8"/>
  <c r="V457" i="8"/>
  <c r="R457" i="8"/>
  <c r="EJ456" i="8"/>
  <c r="EF456" i="8"/>
  <c r="EB456" i="8"/>
  <c r="DX456" i="8"/>
  <c r="DT456" i="8"/>
  <c r="DP456" i="8"/>
  <c r="DL456" i="8"/>
  <c r="DH456" i="8"/>
  <c r="DD456" i="8"/>
  <c r="CZ456" i="8"/>
  <c r="CV456" i="8"/>
  <c r="CR456" i="8"/>
  <c r="CN456" i="8"/>
  <c r="CJ456" i="8"/>
  <c r="CF456" i="8"/>
  <c r="CB456" i="8"/>
  <c r="BX456" i="8"/>
  <c r="BT456" i="8"/>
  <c r="BP456" i="8"/>
  <c r="BL456" i="8"/>
  <c r="BH456" i="8"/>
  <c r="BD456" i="8"/>
  <c r="AZ456" i="8"/>
  <c r="AV456" i="8"/>
  <c r="AR456" i="8"/>
  <c r="AN456" i="8"/>
  <c r="AJ456" i="8"/>
  <c r="AF456" i="8"/>
  <c r="AB456" i="8"/>
  <c r="X456" i="8"/>
  <c r="EL455" i="8"/>
  <c r="EH455" i="8"/>
  <c r="ED455" i="8"/>
  <c r="DZ455" i="8"/>
  <c r="DV455" i="8"/>
  <c r="DR455" i="8"/>
  <c r="DN455" i="8"/>
  <c r="DJ455" i="8"/>
  <c r="DF455" i="8"/>
  <c r="DB455" i="8"/>
  <c r="CX455" i="8"/>
  <c r="CT455" i="8"/>
  <c r="CP455" i="8"/>
  <c r="CL455" i="8"/>
  <c r="CH455" i="8"/>
  <c r="CD455" i="8"/>
  <c r="BZ455" i="8"/>
  <c r="BV455" i="8"/>
  <c r="BR455" i="8"/>
  <c r="BN455" i="8"/>
  <c r="BJ455" i="8"/>
  <c r="BF455" i="8"/>
  <c r="BB455" i="8"/>
  <c r="AX455" i="8"/>
  <c r="AT455" i="8"/>
  <c r="AP455" i="8"/>
  <c r="AL455" i="8"/>
  <c r="AH455" i="8"/>
  <c r="AD455" i="8"/>
  <c r="Z455" i="8"/>
  <c r="V455" i="8"/>
  <c r="R455" i="8"/>
  <c r="EJ454" i="8"/>
  <c r="EF454" i="8"/>
  <c r="EB454" i="8"/>
  <c r="DX454" i="8"/>
  <c r="DT454" i="8"/>
  <c r="DP454" i="8"/>
  <c r="DL454" i="8"/>
  <c r="DH454" i="8"/>
  <c r="DD454" i="8"/>
  <c r="CZ454" i="8"/>
  <c r="CV454" i="8"/>
  <c r="CR454" i="8"/>
  <c r="CN454" i="8"/>
  <c r="CJ454" i="8"/>
  <c r="CF454" i="8"/>
  <c r="CB454" i="8"/>
  <c r="BX454" i="8"/>
  <c r="BT454" i="8"/>
  <c r="BP454" i="8"/>
  <c r="BL454" i="8"/>
  <c r="BH454" i="8"/>
  <c r="BD454" i="8"/>
  <c r="AZ454" i="8"/>
  <c r="AV454" i="8"/>
  <c r="AR454" i="8"/>
  <c r="AN454" i="8"/>
  <c r="AJ454" i="8"/>
  <c r="AF454" i="8"/>
  <c r="AB454" i="8"/>
  <c r="X454" i="8"/>
  <c r="EL453" i="8"/>
  <c r="EH453" i="8"/>
  <c r="ED453" i="8"/>
  <c r="DZ453" i="8"/>
  <c r="DV453" i="8"/>
  <c r="DR453" i="8"/>
  <c r="DN453" i="8"/>
  <c r="DJ453" i="8"/>
  <c r="DF453" i="8"/>
  <c r="DB453" i="8"/>
  <c r="CX453" i="8"/>
  <c r="CT453" i="8"/>
  <c r="CP453" i="8"/>
  <c r="CL453" i="8"/>
  <c r="CH453" i="8"/>
  <c r="CD453" i="8"/>
  <c r="BZ453" i="8"/>
  <c r="BV453" i="8"/>
  <c r="BR453" i="8"/>
  <c r="BN453" i="8"/>
  <c r="BJ453" i="8"/>
  <c r="BF453" i="8"/>
  <c r="BB453" i="8"/>
  <c r="AX453" i="8"/>
  <c r="AT453" i="8"/>
  <c r="AP453" i="8"/>
  <c r="AL453" i="8"/>
  <c r="AH453" i="8"/>
  <c r="AD453" i="8"/>
  <c r="Z453" i="8"/>
  <c r="V453" i="8"/>
  <c r="R453" i="8"/>
  <c r="EJ452" i="8"/>
  <c r="EF452" i="8"/>
  <c r="EB452" i="8"/>
  <c r="DX452" i="8"/>
  <c r="DT452" i="8"/>
  <c r="DP452" i="8"/>
  <c r="DL452" i="8"/>
  <c r="DH452" i="8"/>
  <c r="DD452" i="8"/>
  <c r="CZ452" i="8"/>
  <c r="CV452" i="8"/>
  <c r="CR452" i="8"/>
  <c r="CN452" i="8"/>
  <c r="CJ452" i="8"/>
  <c r="CF452" i="8"/>
  <c r="CB452" i="8"/>
  <c r="BX452" i="8"/>
  <c r="BT452" i="8"/>
  <c r="BP452" i="8"/>
  <c r="BL452" i="8"/>
  <c r="BH452" i="8"/>
  <c r="BD452" i="8"/>
  <c r="AZ452" i="8"/>
  <c r="AV452" i="8"/>
  <c r="AR452" i="8"/>
  <c r="AN452" i="8"/>
  <c r="AJ452" i="8"/>
  <c r="AF452" i="8"/>
  <c r="AB452" i="8"/>
  <c r="X452" i="8"/>
  <c r="EL451" i="8"/>
  <c r="EH451" i="8"/>
  <c r="ED451" i="8"/>
  <c r="DZ451" i="8"/>
  <c r="DV451" i="8"/>
  <c r="DR451" i="8"/>
  <c r="DN451" i="8"/>
  <c r="DJ451" i="8"/>
  <c r="DF451" i="8"/>
  <c r="DB451" i="8"/>
  <c r="CX451" i="8"/>
  <c r="CT451" i="8"/>
  <c r="CP451" i="8"/>
  <c r="CL451" i="8"/>
  <c r="CH451" i="8"/>
  <c r="CD451" i="8"/>
  <c r="BZ451" i="8"/>
  <c r="BV451" i="8"/>
  <c r="BR451" i="8"/>
  <c r="BN451" i="8"/>
  <c r="BJ451" i="8"/>
  <c r="BF451" i="8"/>
  <c r="BB451" i="8"/>
  <c r="AX451" i="8"/>
  <c r="AT451" i="8"/>
  <c r="AP451" i="8"/>
  <c r="AL451" i="8"/>
  <c r="AH451" i="8"/>
  <c r="AD451" i="8"/>
  <c r="Z451" i="8"/>
  <c r="V451" i="8"/>
  <c r="R451" i="8"/>
  <c r="EJ450" i="8"/>
  <c r="EF450" i="8"/>
  <c r="EB450" i="8"/>
  <c r="DX450" i="8"/>
  <c r="DT450" i="8"/>
  <c r="DP450" i="8"/>
  <c r="DL450" i="8"/>
  <c r="DH450" i="8"/>
  <c r="DD450" i="8"/>
  <c r="CZ450" i="8"/>
  <c r="CV450" i="8"/>
  <c r="CR450" i="8"/>
  <c r="CN450" i="8"/>
  <c r="CJ450" i="8"/>
  <c r="CF450" i="8"/>
  <c r="CB450" i="8"/>
  <c r="BX450" i="8"/>
  <c r="BT450" i="8"/>
  <c r="BP450" i="8"/>
  <c r="BL450" i="8"/>
  <c r="BH450" i="8"/>
  <c r="BD450" i="8"/>
  <c r="AZ450" i="8"/>
  <c r="AV450" i="8"/>
  <c r="AR450" i="8"/>
  <c r="AN450" i="8"/>
  <c r="AJ450" i="8"/>
  <c r="AF450" i="8"/>
  <c r="AB450" i="8"/>
  <c r="X450" i="8"/>
  <c r="EL449" i="8"/>
  <c r="EH449" i="8"/>
  <c r="ED449" i="8"/>
  <c r="DZ449" i="8"/>
  <c r="DV449" i="8"/>
  <c r="DR449" i="8"/>
  <c r="DN449" i="8"/>
  <c r="DJ449" i="8"/>
  <c r="DF449" i="8"/>
  <c r="DB449" i="8"/>
  <c r="CX449" i="8"/>
  <c r="CT449" i="8"/>
  <c r="CP449" i="8"/>
  <c r="CL449" i="8"/>
  <c r="CH449" i="8"/>
  <c r="CD449" i="8"/>
  <c r="BZ449" i="8"/>
  <c r="BV449" i="8"/>
  <c r="BR449" i="8"/>
  <c r="BN449" i="8"/>
  <c r="BJ449" i="8"/>
  <c r="BF449" i="8"/>
  <c r="BB449" i="8"/>
  <c r="AX449" i="8"/>
  <c r="AT449" i="8"/>
  <c r="AP449" i="8"/>
  <c r="AL449" i="8"/>
  <c r="AH449" i="8"/>
  <c r="AD449" i="8"/>
  <c r="Z449" i="8"/>
  <c r="V449" i="8"/>
  <c r="R449" i="8"/>
  <c r="EJ448" i="8"/>
  <c r="EF448" i="8"/>
  <c r="EB448" i="8"/>
  <c r="DX448" i="8"/>
  <c r="DT448" i="8"/>
  <c r="DP448" i="8"/>
  <c r="DL448" i="8"/>
  <c r="DH448" i="8"/>
  <c r="DD448" i="8"/>
  <c r="CZ448" i="8"/>
  <c r="CV448" i="8"/>
  <c r="CR448" i="8"/>
  <c r="CN448" i="8"/>
  <c r="CJ448" i="8"/>
  <c r="CF448" i="8"/>
  <c r="CB448" i="8"/>
  <c r="BX448" i="8"/>
  <c r="BT448" i="8"/>
  <c r="BP448" i="8"/>
  <c r="BL448" i="8"/>
  <c r="BH448" i="8"/>
  <c r="BD448" i="8"/>
  <c r="AZ448" i="8"/>
  <c r="AV448" i="8"/>
  <c r="AR448" i="8"/>
  <c r="AN448" i="8"/>
  <c r="AJ448" i="8"/>
  <c r="AF448" i="8"/>
  <c r="AB448" i="8"/>
  <c r="X448" i="8"/>
  <c r="EL447" i="8"/>
  <c r="EH447" i="8"/>
  <c r="ED447" i="8"/>
  <c r="DZ447" i="8"/>
  <c r="DV447" i="8"/>
  <c r="DR447" i="8"/>
  <c r="DN447" i="8"/>
  <c r="DJ447" i="8"/>
  <c r="DF447" i="8"/>
  <c r="DB447" i="8"/>
  <c r="CX447" i="8"/>
  <c r="CT447" i="8"/>
  <c r="CP447" i="8"/>
  <c r="CL447" i="8"/>
  <c r="CH447" i="8"/>
  <c r="CD447" i="8"/>
  <c r="BZ447" i="8"/>
  <c r="BV447" i="8"/>
  <c r="BR447" i="8"/>
  <c r="BN447" i="8"/>
  <c r="BJ447" i="8"/>
  <c r="BF447" i="8"/>
  <c r="BB447" i="8"/>
  <c r="AX447" i="8"/>
  <c r="AT447" i="8"/>
  <c r="AP447" i="8"/>
  <c r="AL447" i="8"/>
  <c r="AH447" i="8"/>
  <c r="AD447" i="8"/>
  <c r="Z447" i="8"/>
  <c r="V447" i="8"/>
  <c r="R447" i="8"/>
  <c r="EJ446" i="8"/>
  <c r="EF446" i="8"/>
  <c r="EB446" i="8"/>
  <c r="DX446" i="8"/>
  <c r="DT446" i="8"/>
  <c r="DP446" i="8"/>
  <c r="DL446" i="8"/>
  <c r="DH446" i="8"/>
  <c r="DD446" i="8"/>
  <c r="CZ446" i="8"/>
  <c r="CV446" i="8"/>
  <c r="CR446" i="8"/>
  <c r="CN446" i="8"/>
  <c r="CJ446" i="8"/>
  <c r="CF446" i="8"/>
  <c r="CB446" i="8"/>
  <c r="BX446" i="8"/>
  <c r="BT446" i="8"/>
  <c r="BP446" i="8"/>
  <c r="BL446" i="8"/>
  <c r="BH446" i="8"/>
  <c r="BD446" i="8"/>
  <c r="AZ446" i="8"/>
  <c r="AV446" i="8"/>
  <c r="AR446" i="8"/>
  <c r="AN446" i="8"/>
  <c r="AJ446" i="8"/>
  <c r="AF446" i="8"/>
  <c r="AB446" i="8"/>
  <c r="X446" i="8"/>
  <c r="EL445" i="8"/>
  <c r="EH445" i="8"/>
  <c r="ED445" i="8"/>
  <c r="DZ445" i="8"/>
  <c r="DV445" i="8"/>
  <c r="DR445" i="8"/>
  <c r="DN445" i="8"/>
  <c r="DJ445" i="8"/>
  <c r="DF445" i="8"/>
  <c r="DB445" i="8"/>
  <c r="CX445" i="8"/>
  <c r="CT445" i="8"/>
  <c r="CP445" i="8"/>
  <c r="CL445" i="8"/>
  <c r="CH445" i="8"/>
  <c r="CD445" i="8"/>
  <c r="BZ445" i="8"/>
  <c r="BV445" i="8"/>
  <c r="BR445" i="8"/>
  <c r="BN445" i="8"/>
  <c r="BJ445" i="8"/>
  <c r="BF445" i="8"/>
  <c r="BB445" i="8"/>
  <c r="AX445" i="8"/>
  <c r="AT445" i="8"/>
  <c r="AP445" i="8"/>
  <c r="AL445" i="8"/>
  <c r="AH445" i="8"/>
  <c r="AD445" i="8"/>
  <c r="Z445" i="8"/>
  <c r="V445" i="8"/>
  <c r="R445" i="8"/>
  <c r="EJ444" i="8"/>
  <c r="EF444" i="8"/>
  <c r="EB444" i="8"/>
  <c r="DX444" i="8"/>
  <c r="DT444" i="8"/>
  <c r="DP444" i="8"/>
  <c r="DL444" i="8"/>
  <c r="DH444" i="8"/>
  <c r="DD444" i="8"/>
  <c r="CZ444" i="8"/>
  <c r="CV444" i="8"/>
  <c r="CR444" i="8"/>
  <c r="CN444" i="8"/>
  <c r="CJ444" i="8"/>
  <c r="CF444" i="8"/>
  <c r="CB444" i="8"/>
  <c r="BX444" i="8"/>
  <c r="BT444" i="8"/>
  <c r="BP444" i="8"/>
  <c r="BL444" i="8"/>
  <c r="BH444" i="8"/>
  <c r="BD444" i="8"/>
  <c r="AZ444" i="8"/>
  <c r="AV444" i="8"/>
  <c r="AR444" i="8"/>
  <c r="AN444" i="8"/>
  <c r="AJ444" i="8"/>
  <c r="AF444" i="8"/>
  <c r="AB444" i="8"/>
  <c r="X444" i="8"/>
  <c r="EL443" i="8"/>
  <c r="EH443" i="8"/>
  <c r="ED443" i="8"/>
  <c r="DZ443" i="8"/>
  <c r="DV443" i="8"/>
  <c r="DR443" i="8"/>
  <c r="DN443" i="8"/>
  <c r="DJ443" i="8"/>
  <c r="DF443" i="8"/>
  <c r="DB443" i="8"/>
  <c r="CX443" i="8"/>
  <c r="CT443" i="8"/>
  <c r="CP443" i="8"/>
  <c r="CL443" i="8"/>
  <c r="CH443" i="8"/>
  <c r="CD443" i="8"/>
  <c r="BZ443" i="8"/>
  <c r="BV443" i="8"/>
  <c r="BR443" i="8"/>
  <c r="BN443" i="8"/>
  <c r="BJ443" i="8"/>
  <c r="BF443" i="8"/>
  <c r="BB443" i="8"/>
  <c r="AX443" i="8"/>
  <c r="AT443" i="8"/>
  <c r="AP443" i="8"/>
  <c r="AL443" i="8"/>
  <c r="AH443" i="8"/>
  <c r="AD443" i="8"/>
  <c r="Z443" i="8"/>
  <c r="V443" i="8"/>
  <c r="R443" i="8"/>
  <c r="EJ442" i="8"/>
  <c r="EF442" i="8"/>
  <c r="EB442" i="8"/>
  <c r="DX442" i="8"/>
  <c r="DT442" i="8"/>
  <c r="DP442" i="8"/>
  <c r="DL442" i="8"/>
  <c r="DH442" i="8"/>
  <c r="DD442" i="8"/>
  <c r="CZ442" i="8"/>
  <c r="CV442" i="8"/>
  <c r="CR442" i="8"/>
  <c r="CN442" i="8"/>
  <c r="CJ442" i="8"/>
  <c r="CF442" i="8"/>
  <c r="CB442" i="8"/>
  <c r="BX442" i="8"/>
  <c r="BT442" i="8"/>
  <c r="BP442" i="8"/>
  <c r="BL442" i="8"/>
  <c r="BH442" i="8"/>
  <c r="BD442" i="8"/>
  <c r="AZ442" i="8"/>
  <c r="AV442" i="8"/>
  <c r="AR442" i="8"/>
  <c r="AN442" i="8"/>
  <c r="AJ442" i="8"/>
  <c r="AF442" i="8"/>
  <c r="AB442" i="8"/>
  <c r="X442" i="8"/>
  <c r="EL441" i="8"/>
  <c r="EH441" i="8"/>
  <c r="ED441" i="8"/>
  <c r="DZ441" i="8"/>
  <c r="DV441" i="8"/>
  <c r="DR441" i="8"/>
  <c r="DN441" i="8"/>
  <c r="DJ441" i="8"/>
  <c r="DF441" i="8"/>
  <c r="DB441" i="8"/>
  <c r="CX441" i="8"/>
  <c r="CT441" i="8"/>
  <c r="CP441" i="8"/>
  <c r="CL441" i="8"/>
  <c r="CH441" i="8"/>
  <c r="CD441" i="8"/>
  <c r="BZ441" i="8"/>
  <c r="BV441" i="8"/>
  <c r="BR441" i="8"/>
  <c r="BN441" i="8"/>
  <c r="BJ441" i="8"/>
  <c r="BF441" i="8"/>
  <c r="BB441" i="8"/>
  <c r="AX441" i="8"/>
  <c r="AT441" i="8"/>
  <c r="AP441" i="8"/>
  <c r="AL441" i="8"/>
  <c r="AH441" i="8"/>
  <c r="AD441" i="8"/>
  <c r="Z441" i="8"/>
  <c r="V441" i="8"/>
  <c r="R441" i="8"/>
  <c r="EJ440" i="8"/>
  <c r="EF440" i="8"/>
  <c r="EB440" i="8"/>
  <c r="DX440" i="8"/>
  <c r="DT440" i="8"/>
  <c r="DP440" i="8"/>
  <c r="DL440" i="8"/>
  <c r="DH440" i="8"/>
  <c r="DD440" i="8"/>
  <c r="CZ440" i="8"/>
  <c r="CV440" i="8"/>
  <c r="CR440" i="8"/>
  <c r="CN440" i="8"/>
  <c r="CJ440" i="8"/>
  <c r="CF440" i="8"/>
  <c r="CB440" i="8"/>
  <c r="BX440" i="8"/>
  <c r="BT440" i="8"/>
  <c r="BP440" i="8"/>
  <c r="BL440" i="8"/>
  <c r="BH440" i="8"/>
  <c r="BD440" i="8"/>
  <c r="AZ440" i="8"/>
  <c r="AV440" i="8"/>
  <c r="AR440" i="8"/>
  <c r="AN440" i="8"/>
  <c r="AJ440" i="8"/>
  <c r="AF440" i="8"/>
  <c r="AB440" i="8"/>
  <c r="X440" i="8"/>
  <c r="EL439" i="8"/>
  <c r="EH439" i="8"/>
  <c r="ED439" i="8"/>
  <c r="DZ439" i="8"/>
  <c r="DV439" i="8"/>
  <c r="DR439" i="8"/>
  <c r="DN439" i="8"/>
  <c r="DJ439" i="8"/>
  <c r="DF439" i="8"/>
  <c r="DB439" i="8"/>
  <c r="CX439" i="8"/>
  <c r="CT439" i="8"/>
  <c r="CP439" i="8"/>
  <c r="CL439" i="8"/>
  <c r="CH439" i="8"/>
  <c r="CD439" i="8"/>
  <c r="BZ439" i="8"/>
  <c r="BV439" i="8"/>
  <c r="BR439" i="8"/>
  <c r="BN439" i="8"/>
  <c r="BJ439" i="8"/>
  <c r="BF439" i="8"/>
  <c r="BB439" i="8"/>
  <c r="AX439" i="8"/>
  <c r="AT439" i="8"/>
  <c r="AP439" i="8"/>
  <c r="AL439" i="8"/>
  <c r="AH439" i="8"/>
  <c r="AD439" i="8"/>
  <c r="Z439" i="8"/>
  <c r="V439" i="8"/>
  <c r="R439" i="8"/>
  <c r="EJ438" i="8"/>
  <c r="EF438" i="8"/>
  <c r="EB438" i="8"/>
  <c r="DX438" i="8"/>
  <c r="DT438" i="8"/>
  <c r="DP438" i="8"/>
  <c r="DL438" i="8"/>
  <c r="DH438" i="8"/>
  <c r="DD438" i="8"/>
  <c r="CZ438" i="8"/>
  <c r="CV438" i="8"/>
  <c r="CR438" i="8"/>
  <c r="CN438" i="8"/>
  <c r="CJ438" i="8"/>
  <c r="CF438" i="8"/>
  <c r="CB438" i="8"/>
  <c r="BX438" i="8"/>
  <c r="BT438" i="8"/>
  <c r="BP438" i="8"/>
  <c r="BL438" i="8"/>
  <c r="BH438" i="8"/>
  <c r="BD438" i="8"/>
  <c r="AZ438" i="8"/>
  <c r="AV438" i="8"/>
  <c r="AR438" i="8"/>
  <c r="AN438" i="8"/>
  <c r="AJ438" i="8"/>
  <c r="AF438" i="8"/>
  <c r="AB438" i="8"/>
  <c r="X438" i="8"/>
  <c r="EL437" i="8"/>
  <c r="EH437" i="8"/>
  <c r="ED437" i="8"/>
  <c r="DZ437" i="8"/>
  <c r="DV437" i="8"/>
  <c r="DR437" i="8"/>
  <c r="DN437" i="8"/>
  <c r="DJ437" i="8"/>
  <c r="DF437" i="8"/>
  <c r="DB437" i="8"/>
  <c r="CX437" i="8"/>
  <c r="CT437" i="8"/>
  <c r="CP437" i="8"/>
  <c r="CL437" i="8"/>
  <c r="CH437" i="8"/>
  <c r="CD437" i="8"/>
  <c r="BZ437" i="8"/>
  <c r="BV437" i="8"/>
  <c r="BR437" i="8"/>
  <c r="BN437" i="8"/>
  <c r="BJ437" i="8"/>
  <c r="BF437" i="8"/>
  <c r="BB437" i="8"/>
  <c r="AX437" i="8"/>
  <c r="AT437" i="8"/>
  <c r="AP437" i="8"/>
  <c r="AL437" i="8"/>
  <c r="AH437" i="8"/>
  <c r="AD437" i="8"/>
  <c r="Z437" i="8"/>
  <c r="V437" i="8"/>
  <c r="R437" i="8"/>
  <c r="EJ436" i="8"/>
  <c r="EF436" i="8"/>
  <c r="EB436" i="8"/>
  <c r="DX436" i="8"/>
  <c r="DT436" i="8"/>
  <c r="DP436" i="8"/>
  <c r="DL436" i="8"/>
  <c r="DH436" i="8"/>
  <c r="DD436" i="8"/>
  <c r="CZ436" i="8"/>
  <c r="CV436" i="8"/>
  <c r="CR436" i="8"/>
  <c r="CN436" i="8"/>
  <c r="CJ436" i="8"/>
  <c r="CF436" i="8"/>
  <c r="CB436" i="8"/>
  <c r="BX436" i="8"/>
  <c r="BT436" i="8"/>
  <c r="BP436" i="8"/>
  <c r="BL436" i="8"/>
  <c r="BH436" i="8"/>
  <c r="BD436" i="8"/>
  <c r="AZ436" i="8"/>
  <c r="AV436" i="8"/>
  <c r="AR436" i="8"/>
  <c r="AN436" i="8"/>
  <c r="AJ436" i="8"/>
  <c r="AF436" i="8"/>
  <c r="AB436" i="8"/>
  <c r="X436" i="8"/>
  <c r="EL435" i="8"/>
  <c r="EH435" i="8"/>
  <c r="ED435" i="8"/>
  <c r="DZ435" i="8"/>
  <c r="DV435" i="8"/>
  <c r="DR435" i="8"/>
  <c r="DN435" i="8"/>
  <c r="DJ435" i="8"/>
  <c r="DF435" i="8"/>
  <c r="DB435" i="8"/>
  <c r="CX435" i="8"/>
  <c r="CT435" i="8"/>
  <c r="CP435" i="8"/>
  <c r="CL435" i="8"/>
  <c r="CH435" i="8"/>
  <c r="CD435" i="8"/>
  <c r="BZ435" i="8"/>
  <c r="BV435" i="8"/>
  <c r="BR435" i="8"/>
  <c r="BN435" i="8"/>
  <c r="BJ435" i="8"/>
  <c r="BF435" i="8"/>
  <c r="BB435" i="8"/>
  <c r="AX435" i="8"/>
  <c r="AT435" i="8"/>
  <c r="AP435" i="8"/>
  <c r="AL435" i="8"/>
  <c r="AH435" i="8"/>
  <c r="AD435" i="8"/>
  <c r="Z435" i="8"/>
  <c r="V435" i="8"/>
  <c r="R435" i="8"/>
  <c r="EJ434" i="8"/>
  <c r="EF434" i="8"/>
  <c r="EB434" i="8"/>
  <c r="DX434" i="8"/>
  <c r="DT434" i="8"/>
  <c r="DP434" i="8"/>
  <c r="DL434" i="8"/>
  <c r="DH434" i="8"/>
  <c r="DD434" i="8"/>
  <c r="CZ434" i="8"/>
  <c r="CV434" i="8"/>
  <c r="CR434" i="8"/>
  <c r="CN434" i="8"/>
  <c r="CJ434" i="8"/>
  <c r="CF434" i="8"/>
  <c r="CB434" i="8"/>
  <c r="BX434" i="8"/>
  <c r="BT434" i="8"/>
  <c r="BP434" i="8"/>
  <c r="BL434" i="8"/>
  <c r="BH434" i="8"/>
  <c r="BD434" i="8"/>
  <c r="AZ434" i="8"/>
  <c r="AV434" i="8"/>
  <c r="AR434" i="8"/>
  <c r="AN434" i="8"/>
  <c r="AJ434" i="8"/>
  <c r="AF434" i="8"/>
  <c r="AB434" i="8"/>
  <c r="X434" i="8"/>
  <c r="EL433" i="8"/>
  <c r="EH433" i="8"/>
  <c r="ED433" i="8"/>
  <c r="DZ433" i="8"/>
  <c r="DV433" i="8"/>
  <c r="DR433" i="8"/>
  <c r="DN433" i="8"/>
  <c r="DJ433" i="8"/>
  <c r="DF433" i="8"/>
  <c r="DB433" i="8"/>
  <c r="CX433" i="8"/>
  <c r="CT433" i="8"/>
  <c r="CP433" i="8"/>
  <c r="CL433" i="8"/>
  <c r="CH433" i="8"/>
  <c r="CD433" i="8"/>
  <c r="BZ433" i="8"/>
  <c r="BV433" i="8"/>
  <c r="BR433" i="8"/>
  <c r="BN433" i="8"/>
  <c r="BJ433" i="8"/>
  <c r="BF433" i="8"/>
  <c r="BB433" i="8"/>
  <c r="AX433" i="8"/>
  <c r="AT433" i="8"/>
  <c r="AP433" i="8"/>
  <c r="AL433" i="8"/>
  <c r="AH433" i="8"/>
  <c r="AD433" i="8"/>
  <c r="Z433" i="8"/>
  <c r="V433" i="8"/>
  <c r="R433" i="8"/>
  <c r="EJ432" i="8"/>
  <c r="EF432" i="8"/>
  <c r="EB432" i="8"/>
  <c r="DX432" i="8"/>
  <c r="DT432" i="8"/>
  <c r="DP432" i="8"/>
  <c r="DL432" i="8"/>
  <c r="DH432" i="8"/>
  <c r="DD432" i="8"/>
  <c r="CZ432" i="8"/>
  <c r="CV432" i="8"/>
  <c r="CR432" i="8"/>
  <c r="CN432" i="8"/>
  <c r="CJ432" i="8"/>
  <c r="CF432" i="8"/>
  <c r="CB432" i="8"/>
  <c r="BX432" i="8"/>
  <c r="BT432" i="8"/>
  <c r="BP432" i="8"/>
  <c r="BL432" i="8"/>
  <c r="BH432" i="8"/>
  <c r="BD432" i="8"/>
  <c r="AZ432" i="8"/>
  <c r="AV432" i="8"/>
  <c r="AR432" i="8"/>
  <c r="AN432" i="8"/>
  <c r="AJ432" i="8"/>
  <c r="AF432" i="8"/>
  <c r="AB432" i="8"/>
  <c r="X432" i="8"/>
  <c r="EL431" i="8"/>
  <c r="EH431" i="8"/>
  <c r="ED431" i="8"/>
  <c r="DZ431" i="8"/>
  <c r="DV431" i="8"/>
  <c r="DR431" i="8"/>
  <c r="DN431" i="8"/>
  <c r="DJ431" i="8"/>
  <c r="DF431" i="8"/>
  <c r="DB431" i="8"/>
  <c r="CX431" i="8"/>
  <c r="CT431" i="8"/>
  <c r="CP431" i="8"/>
  <c r="CL431" i="8"/>
  <c r="CH431" i="8"/>
  <c r="CD431" i="8"/>
  <c r="BZ431" i="8"/>
  <c r="BV431" i="8"/>
  <c r="BR431" i="8"/>
  <c r="BN431" i="8"/>
  <c r="BJ431" i="8"/>
  <c r="BF431" i="8"/>
  <c r="BB431" i="8"/>
  <c r="AX431" i="8"/>
  <c r="AT431" i="8"/>
  <c r="AP431" i="8"/>
  <c r="AL431" i="8"/>
  <c r="AH431" i="8"/>
  <c r="AD431" i="8"/>
  <c r="Z431" i="8"/>
  <c r="V431" i="8"/>
  <c r="R431" i="8"/>
  <c r="EJ430" i="8"/>
  <c r="EF430" i="8"/>
  <c r="EB430" i="8"/>
  <c r="DX430" i="8"/>
  <c r="DT430" i="8"/>
  <c r="DP430" i="8"/>
  <c r="DL430" i="8"/>
  <c r="DH430" i="8"/>
  <c r="DD430" i="8"/>
  <c r="CZ430" i="8"/>
  <c r="CV430" i="8"/>
  <c r="CR430" i="8"/>
  <c r="CN430" i="8"/>
  <c r="CJ430" i="8"/>
  <c r="CF430" i="8"/>
  <c r="CB430" i="8"/>
  <c r="BX430" i="8"/>
  <c r="BT430" i="8"/>
  <c r="BP430" i="8"/>
  <c r="BL430" i="8"/>
  <c r="BH430" i="8"/>
  <c r="BD430" i="8"/>
  <c r="AZ430" i="8"/>
  <c r="AV430" i="8"/>
  <c r="AR430" i="8"/>
  <c r="AN430" i="8"/>
  <c r="AJ430" i="8"/>
  <c r="AF430" i="8"/>
  <c r="AB430" i="8"/>
  <c r="X430" i="8"/>
  <c r="EL429" i="8"/>
  <c r="EH429" i="8"/>
  <c r="ED429" i="8"/>
  <c r="DZ429" i="8"/>
  <c r="DV429" i="8"/>
  <c r="DR429" i="8"/>
  <c r="DN429" i="8"/>
  <c r="DJ429" i="8"/>
  <c r="DF429" i="8"/>
  <c r="DB429" i="8"/>
  <c r="CX429" i="8"/>
  <c r="CT429" i="8"/>
  <c r="CP429" i="8"/>
  <c r="CL429" i="8"/>
  <c r="CH429" i="8"/>
  <c r="CD429" i="8"/>
  <c r="BZ429" i="8"/>
  <c r="BV429" i="8"/>
  <c r="BR429" i="8"/>
  <c r="BN429" i="8"/>
  <c r="BJ429" i="8"/>
  <c r="BF429" i="8"/>
  <c r="BB429" i="8"/>
  <c r="AX429" i="8"/>
  <c r="AT429" i="8"/>
  <c r="AP429" i="8"/>
  <c r="AL429" i="8"/>
  <c r="AH429" i="8"/>
  <c r="AD429" i="8"/>
  <c r="Z429" i="8"/>
  <c r="V429" i="8"/>
  <c r="R429" i="8"/>
  <c r="EJ428" i="8"/>
  <c r="EF428" i="8"/>
  <c r="EB428" i="8"/>
  <c r="DX428" i="8"/>
  <c r="DT428" i="8"/>
  <c r="DP428" i="8"/>
  <c r="DL428" i="8"/>
  <c r="DH428" i="8"/>
  <c r="DD428" i="8"/>
  <c r="CZ428" i="8"/>
  <c r="CV428" i="8"/>
  <c r="CR428" i="8"/>
  <c r="CN428" i="8"/>
  <c r="CJ428" i="8"/>
  <c r="CF428" i="8"/>
  <c r="CB428" i="8"/>
  <c r="BX428" i="8"/>
  <c r="BT428" i="8"/>
  <c r="BP428" i="8"/>
  <c r="BL428" i="8"/>
  <c r="BH428" i="8"/>
  <c r="BD428" i="8"/>
  <c r="AZ428" i="8"/>
  <c r="AV428" i="8"/>
  <c r="AR428" i="8"/>
  <c r="AN428" i="8"/>
  <c r="AJ428" i="8"/>
  <c r="AF428" i="8"/>
  <c r="AB428" i="8"/>
  <c r="X428" i="8"/>
  <c r="T428" i="8"/>
  <c r="EK427" i="8"/>
  <c r="EF427" i="8"/>
  <c r="DZ427" i="8"/>
  <c r="DU427" i="8"/>
  <c r="DP427" i="8"/>
  <c r="DJ427" i="8"/>
  <c r="DE427" i="8"/>
  <c r="CZ427" i="8"/>
  <c r="CT427" i="8"/>
  <c r="CO427" i="8"/>
  <c r="CJ427" i="8"/>
  <c r="CD427" i="8"/>
  <c r="BY427" i="8"/>
  <c r="BT427" i="8"/>
  <c r="BN427" i="8"/>
  <c r="BI427" i="8"/>
  <c r="BD427" i="8"/>
  <c r="AX427" i="8"/>
  <c r="AS427" i="8"/>
  <c r="AN427" i="8"/>
  <c r="AH427" i="8"/>
  <c r="AC427" i="8"/>
  <c r="X427" i="8"/>
  <c r="R427" i="8"/>
  <c r="EI426" i="8"/>
  <c r="ED426" i="8"/>
  <c r="DX426" i="8"/>
  <c r="DS426" i="8"/>
  <c r="DN426" i="8"/>
  <c r="DH426" i="8"/>
  <c r="DC426" i="8"/>
  <c r="CX426" i="8"/>
  <c r="CR426" i="8"/>
  <c r="CM426" i="8"/>
  <c r="CH426" i="8"/>
  <c r="CB426" i="8"/>
  <c r="BW426" i="8"/>
  <c r="BR426" i="8"/>
  <c r="BL426" i="8"/>
  <c r="BG426" i="8"/>
  <c r="BB426" i="8"/>
  <c r="AV426" i="8"/>
  <c r="AQ426" i="8"/>
  <c r="AL426" i="8"/>
  <c r="AF426" i="8"/>
  <c r="AA426" i="8"/>
  <c r="EL425" i="8"/>
  <c r="EG425" i="8"/>
  <c r="EB425" i="8"/>
  <c r="DV425" i="8"/>
  <c r="DQ425" i="8"/>
  <c r="DL425" i="8"/>
  <c r="DF425" i="8"/>
  <c r="DA425" i="8"/>
  <c r="CV425" i="8"/>
  <c r="CP425" i="8"/>
  <c r="CK425" i="8"/>
  <c r="CF425" i="8"/>
  <c r="BZ425" i="8"/>
  <c r="BU425" i="8"/>
  <c r="BP425" i="8"/>
  <c r="BJ425" i="8"/>
  <c r="BE425" i="8"/>
  <c r="AZ425" i="8"/>
  <c r="AT425" i="8"/>
  <c r="AO425" i="8"/>
  <c r="AJ425" i="8"/>
  <c r="AD425" i="8"/>
  <c r="Y425" i="8"/>
  <c r="EJ424" i="8"/>
  <c r="EE424" i="8"/>
  <c r="DZ424" i="8"/>
  <c r="DT424" i="8"/>
  <c r="DO424" i="8"/>
  <c r="DJ424" i="8"/>
  <c r="DD424" i="8"/>
  <c r="CY424" i="8"/>
  <c r="CT424" i="8"/>
  <c r="CN424" i="8"/>
  <c r="CI424" i="8"/>
  <c r="CD424" i="8"/>
  <c r="BX424" i="8"/>
  <c r="BS424" i="8"/>
  <c r="BN424" i="8"/>
  <c r="BH424" i="8"/>
  <c r="BC424" i="8"/>
  <c r="AX424" i="8"/>
  <c r="AR424" i="8"/>
  <c r="AM424" i="8"/>
  <c r="AH424" i="8"/>
  <c r="AB424" i="8"/>
  <c r="W424" i="8"/>
  <c r="R424" i="8"/>
  <c r="S423" i="8"/>
  <c r="W423" i="8"/>
  <c r="AA423" i="8"/>
  <c r="AE423" i="8"/>
  <c r="AI423" i="8"/>
  <c r="AM423" i="8"/>
  <c r="AQ423" i="8"/>
  <c r="AU423" i="8"/>
  <c r="AY423" i="8"/>
  <c r="BC423" i="8"/>
  <c r="BG423" i="8"/>
  <c r="BK423" i="8"/>
  <c r="BO423" i="8"/>
  <c r="BS423" i="8"/>
  <c r="BW423" i="8"/>
  <c r="CA423" i="8"/>
  <c r="CE423" i="8"/>
  <c r="CI423" i="8"/>
  <c r="CM423" i="8"/>
  <c r="CQ423" i="8"/>
  <c r="CU423" i="8"/>
  <c r="CY423" i="8"/>
  <c r="DC423" i="8"/>
  <c r="DG423" i="8"/>
  <c r="DK423" i="8"/>
  <c r="DO423" i="8"/>
  <c r="DS423" i="8"/>
  <c r="DW423" i="8"/>
  <c r="EA423" i="8"/>
  <c r="EE423" i="8"/>
  <c r="EI423" i="8"/>
  <c r="EL422" i="8"/>
  <c r="EF422" i="8"/>
  <c r="EA422" i="8"/>
  <c r="DV422" i="8"/>
  <c r="DP422" i="8"/>
  <c r="DK422" i="8"/>
  <c r="DF422" i="8"/>
  <c r="CZ422" i="8"/>
  <c r="CU422" i="8"/>
  <c r="CP422" i="8"/>
  <c r="CJ422" i="8"/>
  <c r="CE422" i="8"/>
  <c r="BZ422" i="8"/>
  <c r="BT422" i="8"/>
  <c r="BO422" i="8"/>
  <c r="BJ422" i="8"/>
  <c r="BD422" i="8"/>
  <c r="AY422" i="8"/>
  <c r="AT422" i="8"/>
  <c r="AN422" i="8"/>
  <c r="AI422" i="8"/>
  <c r="AD422" i="8"/>
  <c r="X422" i="8"/>
  <c r="S422" i="8"/>
  <c r="EJ421" i="8"/>
  <c r="ED421" i="8"/>
  <c r="DY421" i="8"/>
  <c r="DT421" i="8"/>
  <c r="DN421" i="8"/>
  <c r="DI421" i="8"/>
  <c r="DD421" i="8"/>
  <c r="CX421" i="8"/>
  <c r="CS421" i="8"/>
  <c r="CN421" i="8"/>
  <c r="CH421" i="8"/>
  <c r="CC421" i="8"/>
  <c r="BX421" i="8"/>
  <c r="BR421" i="8"/>
  <c r="BM421" i="8"/>
  <c r="BH421" i="8"/>
  <c r="BB421" i="8"/>
  <c r="AW421" i="8"/>
  <c r="AR421" i="8"/>
  <c r="AL421" i="8"/>
  <c r="AG421" i="8"/>
  <c r="AB421" i="8"/>
  <c r="EH420" i="8"/>
  <c r="EB420" i="8"/>
  <c r="DW420" i="8"/>
  <c r="DR420" i="8"/>
  <c r="DL420" i="8"/>
  <c r="DG420" i="8"/>
  <c r="DB420" i="8"/>
  <c r="CV420" i="8"/>
  <c r="CQ420" i="8"/>
  <c r="CL420" i="8"/>
  <c r="CF420" i="8"/>
  <c r="CA420" i="8"/>
  <c r="BV420" i="8"/>
  <c r="BP420" i="8"/>
  <c r="BK420" i="8"/>
  <c r="BF420" i="8"/>
  <c r="AZ420" i="8"/>
  <c r="AU420" i="8"/>
  <c r="AP420" i="8"/>
  <c r="AJ420" i="8"/>
  <c r="AE420" i="8"/>
  <c r="Z420" i="8"/>
  <c r="T420" i="8"/>
  <c r="U420" i="8"/>
  <c r="Y420" i="8"/>
  <c r="AC420" i="8"/>
  <c r="AG420" i="8"/>
  <c r="AK420" i="8"/>
  <c r="AO420" i="8"/>
  <c r="AS420" i="8"/>
  <c r="AW420" i="8"/>
  <c r="BA420" i="8"/>
  <c r="BE420" i="8"/>
  <c r="BI420" i="8"/>
  <c r="BM420" i="8"/>
  <c r="BQ420" i="8"/>
  <c r="BU420" i="8"/>
  <c r="BY420" i="8"/>
  <c r="CC420" i="8"/>
  <c r="CG420" i="8"/>
  <c r="CK420" i="8"/>
  <c r="CO420" i="8"/>
  <c r="CS420" i="8"/>
  <c r="CW420" i="8"/>
  <c r="DA420" i="8"/>
  <c r="DE420" i="8"/>
  <c r="DI420" i="8"/>
  <c r="DM420" i="8"/>
  <c r="DQ420" i="8"/>
  <c r="DU420" i="8"/>
  <c r="DY420" i="8"/>
  <c r="EC420" i="8"/>
  <c r="EG420" i="8"/>
  <c r="EK420" i="8"/>
  <c r="EK419" i="8"/>
  <c r="EF419" i="8"/>
  <c r="DZ419" i="8"/>
  <c r="DU419" i="8"/>
  <c r="DP419" i="8"/>
  <c r="DJ419" i="8"/>
  <c r="DE419" i="8"/>
  <c r="CZ419" i="8"/>
  <c r="CT419" i="8"/>
  <c r="CO419" i="8"/>
  <c r="CJ419" i="8"/>
  <c r="CD419" i="8"/>
  <c r="BY419" i="8"/>
  <c r="BT419" i="8"/>
  <c r="BN419" i="8"/>
  <c r="BI419" i="8"/>
  <c r="BD419" i="8"/>
  <c r="AX419" i="8"/>
  <c r="AS419" i="8"/>
  <c r="AN419" i="8"/>
  <c r="AH419" i="8"/>
  <c r="AC419" i="8"/>
  <c r="X419" i="8"/>
  <c r="R419" i="8"/>
  <c r="EI418" i="8"/>
  <c r="ED418" i="8"/>
  <c r="DX418" i="8"/>
  <c r="DS418" i="8"/>
  <c r="DN418" i="8"/>
  <c r="DH418" i="8"/>
  <c r="DC418" i="8"/>
  <c r="CX418" i="8"/>
  <c r="CR418" i="8"/>
  <c r="CM418" i="8"/>
  <c r="CH418" i="8"/>
  <c r="CB418" i="8"/>
  <c r="BW418" i="8"/>
  <c r="BR418" i="8"/>
  <c r="BL418" i="8"/>
  <c r="BG418" i="8"/>
  <c r="BB418" i="8"/>
  <c r="AV418" i="8"/>
  <c r="AQ418" i="8"/>
  <c r="AL418" i="8"/>
  <c r="AF418" i="8"/>
  <c r="AA418" i="8"/>
  <c r="EL417" i="8"/>
  <c r="EG417" i="8"/>
  <c r="EB417" i="8"/>
  <c r="DV417" i="8"/>
  <c r="DQ417" i="8"/>
  <c r="DL417" i="8"/>
  <c r="DF417" i="8"/>
  <c r="DA417" i="8"/>
  <c r="CV417" i="8"/>
  <c r="CP417" i="8"/>
  <c r="CK417" i="8"/>
  <c r="CF417" i="8"/>
  <c r="BZ417" i="8"/>
  <c r="BU417" i="8"/>
  <c r="BP417" i="8"/>
  <c r="BJ417" i="8"/>
  <c r="BE417" i="8"/>
  <c r="AZ417" i="8"/>
  <c r="AT417" i="8"/>
  <c r="AO417" i="8"/>
  <c r="AJ417" i="8"/>
  <c r="AD417" i="8"/>
  <c r="Y417" i="8"/>
  <c r="EJ416" i="8"/>
  <c r="EE416" i="8"/>
  <c r="DZ416" i="8"/>
  <c r="DT416" i="8"/>
  <c r="DO416" i="8"/>
  <c r="DJ416" i="8"/>
  <c r="DD416" i="8"/>
  <c r="CY416" i="8"/>
  <c r="CT416" i="8"/>
  <c r="CN416" i="8"/>
  <c r="CI416" i="8"/>
  <c r="CD416" i="8"/>
  <c r="BX416" i="8"/>
  <c r="BS416" i="8"/>
  <c r="BN416" i="8"/>
  <c r="BH416" i="8"/>
  <c r="BC416" i="8"/>
  <c r="AX416" i="8"/>
  <c r="AR416" i="8"/>
  <c r="AM416" i="8"/>
  <c r="AH416" i="8"/>
  <c r="AB416" i="8"/>
  <c r="W416" i="8"/>
  <c r="R416" i="8"/>
  <c r="S415" i="8"/>
  <c r="W415" i="8"/>
  <c r="AA415" i="8"/>
  <c r="AE415" i="8"/>
  <c r="AI415" i="8"/>
  <c r="AM415" i="8"/>
  <c r="AQ415" i="8"/>
  <c r="AU415" i="8"/>
  <c r="AY415" i="8"/>
  <c r="BC415" i="8"/>
  <c r="BG415" i="8"/>
  <c r="BK415" i="8"/>
  <c r="BO415" i="8"/>
  <c r="BS415" i="8"/>
  <c r="BW415" i="8"/>
  <c r="CA415" i="8"/>
  <c r="CE415" i="8"/>
  <c r="CI415" i="8"/>
  <c r="CM415" i="8"/>
  <c r="CQ415" i="8"/>
  <c r="CU415" i="8"/>
  <c r="CY415" i="8"/>
  <c r="DC415" i="8"/>
  <c r="DG415" i="8"/>
  <c r="DK415" i="8"/>
  <c r="DO415" i="8"/>
  <c r="DS415" i="8"/>
  <c r="DW415" i="8"/>
  <c r="EA415" i="8"/>
  <c r="EE415" i="8"/>
  <c r="EI415" i="8"/>
  <c r="EL414" i="8"/>
  <c r="EF414" i="8"/>
  <c r="EA414" i="8"/>
  <c r="DV414" i="8"/>
  <c r="DP414" i="8"/>
  <c r="DK414" i="8"/>
  <c r="DF414" i="8"/>
  <c r="CZ414" i="8"/>
  <c r="CU414" i="8"/>
  <c r="CP414" i="8"/>
  <c r="CJ414" i="8"/>
  <c r="CE414" i="8"/>
  <c r="BZ414" i="8"/>
  <c r="BT414" i="8"/>
  <c r="BO414" i="8"/>
  <c r="BJ414" i="8"/>
  <c r="BD414" i="8"/>
  <c r="AY414" i="8"/>
  <c r="AT414" i="8"/>
  <c r="AN414" i="8"/>
  <c r="AI414" i="8"/>
  <c r="AD414" i="8"/>
  <c r="X414" i="8"/>
  <c r="S414" i="8"/>
  <c r="EJ413" i="8"/>
  <c r="ED413" i="8"/>
  <c r="DY413" i="8"/>
  <c r="DT413" i="8"/>
  <c r="DN413" i="8"/>
  <c r="DI413" i="8"/>
  <c r="DD413" i="8"/>
  <c r="CX413" i="8"/>
  <c r="CS413" i="8"/>
  <c r="CN413" i="8"/>
  <c r="CH413" i="8"/>
  <c r="CC413" i="8"/>
  <c r="BX413" i="8"/>
  <c r="BR413" i="8"/>
  <c r="BM413" i="8"/>
  <c r="BH413" i="8"/>
  <c r="BB413" i="8"/>
  <c r="AW413" i="8"/>
  <c r="AR413" i="8"/>
  <c r="AL413" i="8"/>
  <c r="AG413" i="8"/>
  <c r="AB413" i="8"/>
  <c r="EH412" i="8"/>
  <c r="EB412" i="8"/>
  <c r="DW412" i="8"/>
  <c r="DR412" i="8"/>
  <c r="DL412" i="8"/>
  <c r="DG412" i="8"/>
  <c r="DB412" i="8"/>
  <c r="CV412" i="8"/>
  <c r="CQ412" i="8"/>
  <c r="CL412" i="8"/>
  <c r="CF412" i="8"/>
  <c r="CA412" i="8"/>
  <c r="BV412" i="8"/>
  <c r="BP412" i="8"/>
  <c r="BK412" i="8"/>
  <c r="BF412" i="8"/>
  <c r="AZ412" i="8"/>
  <c r="AU412" i="8"/>
  <c r="AP412" i="8"/>
  <c r="AJ412" i="8"/>
  <c r="AE412" i="8"/>
  <c r="Z412" i="8"/>
  <c r="T412" i="8"/>
  <c r="U412" i="8"/>
  <c r="Y412" i="8"/>
  <c r="AC412" i="8"/>
  <c r="AG412" i="8"/>
  <c r="AK412" i="8"/>
  <c r="AO412" i="8"/>
  <c r="AS412" i="8"/>
  <c r="AW412" i="8"/>
  <c r="BA412" i="8"/>
  <c r="BE412" i="8"/>
  <c r="BI412" i="8"/>
  <c r="BM412" i="8"/>
  <c r="BQ412" i="8"/>
  <c r="BU412" i="8"/>
  <c r="BY412" i="8"/>
  <c r="CC412" i="8"/>
  <c r="CG412" i="8"/>
  <c r="CK412" i="8"/>
  <c r="CO412" i="8"/>
  <c r="CS412" i="8"/>
  <c r="CW412" i="8"/>
  <c r="DA412" i="8"/>
  <c r="DE412" i="8"/>
  <c r="DI412" i="8"/>
  <c r="DM412" i="8"/>
  <c r="DQ412" i="8"/>
  <c r="DU412" i="8"/>
  <c r="DY412" i="8"/>
  <c r="EC412" i="8"/>
  <c r="EG412" i="8"/>
  <c r="EK412" i="8"/>
  <c r="EK411" i="8"/>
  <c r="EF411" i="8"/>
  <c r="DZ411" i="8"/>
  <c r="DU411" i="8"/>
  <c r="DP411" i="8"/>
  <c r="DJ411" i="8"/>
  <c r="DE411" i="8"/>
  <c r="CZ411" i="8"/>
  <c r="CT411" i="8"/>
  <c r="CO411" i="8"/>
  <c r="CJ411" i="8"/>
  <c r="CD411" i="8"/>
  <c r="BY411" i="8"/>
  <c r="BT411" i="8"/>
  <c r="BN411" i="8"/>
  <c r="BI411" i="8"/>
  <c r="BD411" i="8"/>
  <c r="AX411" i="8"/>
  <c r="AS411" i="8"/>
  <c r="AN411" i="8"/>
  <c r="AH411" i="8"/>
  <c r="AC411" i="8"/>
  <c r="X411" i="8"/>
  <c r="R411" i="8"/>
  <c r="EI410" i="8"/>
  <c r="ED410" i="8"/>
  <c r="DX410" i="8"/>
  <c r="DS410" i="8"/>
  <c r="DN410" i="8"/>
  <c r="DH410" i="8"/>
  <c r="DC410" i="8"/>
  <c r="CX410" i="8"/>
  <c r="CR410" i="8"/>
  <c r="CM410" i="8"/>
  <c r="CH410" i="8"/>
  <c r="CB410" i="8"/>
  <c r="BW410" i="8"/>
  <c r="BR410" i="8"/>
  <c r="BL410" i="8"/>
  <c r="BG410" i="8"/>
  <c r="BB410" i="8"/>
  <c r="AV410" i="8"/>
  <c r="AQ410" i="8"/>
  <c r="AL410" i="8"/>
  <c r="AF410" i="8"/>
  <c r="AA410" i="8"/>
  <c r="EL409" i="8"/>
  <c r="EG409" i="8"/>
  <c r="EB409" i="8"/>
  <c r="DV409" i="8"/>
  <c r="DQ409" i="8"/>
  <c r="DL409" i="8"/>
  <c r="DF409" i="8"/>
  <c r="DA409" i="8"/>
  <c r="CV409" i="8"/>
  <c r="CP409" i="8"/>
  <c r="CK409" i="8"/>
  <c r="CF409" i="8"/>
  <c r="BZ409" i="8"/>
  <c r="BU409" i="8"/>
  <c r="BP409" i="8"/>
  <c r="BJ409" i="8"/>
  <c r="BE409" i="8"/>
  <c r="AZ409" i="8"/>
  <c r="AT409" i="8"/>
  <c r="AO409" i="8"/>
  <c r="AJ409" i="8"/>
  <c r="AD409" i="8"/>
  <c r="Y409" i="8"/>
  <c r="EJ408" i="8"/>
  <c r="EE408" i="8"/>
  <c r="DZ408" i="8"/>
  <c r="DT408" i="8"/>
  <c r="DO408" i="8"/>
  <c r="DJ408" i="8"/>
  <c r="DD408" i="8"/>
  <c r="CY408" i="8"/>
  <c r="CT408" i="8"/>
  <c r="CN408" i="8"/>
  <c r="CI408" i="8"/>
  <c r="CD408" i="8"/>
  <c r="BX408" i="8"/>
  <c r="BS408" i="8"/>
  <c r="BN408" i="8"/>
  <c r="BH408" i="8"/>
  <c r="BC408" i="8"/>
  <c r="AX408" i="8"/>
  <c r="AR408" i="8"/>
  <c r="AM408" i="8"/>
  <c r="AH408" i="8"/>
  <c r="AB408" i="8"/>
  <c r="W408" i="8"/>
  <c r="R408" i="8"/>
  <c r="S407" i="8"/>
  <c r="W407" i="8"/>
  <c r="AA407" i="8"/>
  <c r="AE407" i="8"/>
  <c r="AI407" i="8"/>
  <c r="AM407" i="8"/>
  <c r="AQ407" i="8"/>
  <c r="AU407" i="8"/>
  <c r="AY407" i="8"/>
  <c r="BC407" i="8"/>
  <c r="BG407" i="8"/>
  <c r="BK407" i="8"/>
  <c r="BO407" i="8"/>
  <c r="BS407" i="8"/>
  <c r="BW407" i="8"/>
  <c r="CA407" i="8"/>
  <c r="CE407" i="8"/>
  <c r="CI407" i="8"/>
  <c r="CM407" i="8"/>
  <c r="CQ407" i="8"/>
  <c r="CU407" i="8"/>
  <c r="CY407" i="8"/>
  <c r="DC407" i="8"/>
  <c r="DG407" i="8"/>
  <c r="DK407" i="8"/>
  <c r="DO407" i="8"/>
  <c r="DS407" i="8"/>
  <c r="DW407" i="8"/>
  <c r="EA407" i="8"/>
  <c r="EE407" i="8"/>
  <c r="EI407" i="8"/>
  <c r="EL406" i="8"/>
  <c r="EF406" i="8"/>
  <c r="EA406" i="8"/>
  <c r="DV406" i="8"/>
  <c r="DP406" i="8"/>
  <c r="DK406" i="8"/>
  <c r="DF406" i="8"/>
  <c r="CZ406" i="8"/>
  <c r="CU406" i="8"/>
  <c r="CP406" i="8"/>
  <c r="CJ406" i="8"/>
  <c r="CE406" i="8"/>
  <c r="BZ406" i="8"/>
  <c r="BT406" i="8"/>
  <c r="BO406" i="8"/>
  <c r="BJ406" i="8"/>
  <c r="BD406" i="8"/>
  <c r="AY406" i="8"/>
  <c r="AT406" i="8"/>
  <c r="AN406" i="8"/>
  <c r="AI406" i="8"/>
  <c r="AD406" i="8"/>
  <c r="X406" i="8"/>
  <c r="EJ405" i="8"/>
  <c r="ED405" i="8"/>
  <c r="DY405" i="8"/>
  <c r="DT405" i="8"/>
  <c r="DN405" i="8"/>
  <c r="DI405" i="8"/>
  <c r="DD405" i="8"/>
  <c r="CX405" i="8"/>
  <c r="CS405" i="8"/>
  <c r="CN405" i="8"/>
  <c r="CH405" i="8"/>
  <c r="CC405" i="8"/>
  <c r="BX405" i="8"/>
  <c r="BR405" i="8"/>
  <c r="BM405" i="8"/>
  <c r="BH405" i="8"/>
  <c r="BB405" i="8"/>
  <c r="AW405" i="8"/>
  <c r="AR405" i="8"/>
  <c r="AL405" i="8"/>
  <c r="AG405" i="8"/>
  <c r="AB405" i="8"/>
  <c r="EH404" i="8"/>
  <c r="EB404" i="8"/>
  <c r="DW404" i="8"/>
  <c r="DR404" i="8"/>
  <c r="DL404" i="8"/>
  <c r="DG404" i="8"/>
  <c r="DB404" i="8"/>
  <c r="CV404" i="8"/>
  <c r="CQ404" i="8"/>
  <c r="CL404" i="8"/>
  <c r="CF404" i="8"/>
  <c r="CA404" i="8"/>
  <c r="BV404" i="8"/>
  <c r="BP404" i="8"/>
  <c r="BK404" i="8"/>
  <c r="BF404" i="8"/>
  <c r="AZ404" i="8"/>
  <c r="AU404" i="8"/>
  <c r="AP404" i="8"/>
  <c r="AJ404" i="8"/>
  <c r="AE404" i="8"/>
  <c r="Z404" i="8"/>
  <c r="T404" i="8"/>
  <c r="U404" i="8"/>
  <c r="Y404" i="8"/>
  <c r="AC404" i="8"/>
  <c r="AG404" i="8"/>
  <c r="AK404" i="8"/>
  <c r="AO404" i="8"/>
  <c r="AS404" i="8"/>
  <c r="AW404" i="8"/>
  <c r="BA404" i="8"/>
  <c r="BE404" i="8"/>
  <c r="BI404" i="8"/>
  <c r="BM404" i="8"/>
  <c r="BQ404" i="8"/>
  <c r="BU404" i="8"/>
  <c r="BY404" i="8"/>
  <c r="CC404" i="8"/>
  <c r="CG404" i="8"/>
  <c r="CK404" i="8"/>
  <c r="CO404" i="8"/>
  <c r="CS404" i="8"/>
  <c r="CW404" i="8"/>
  <c r="DA404" i="8"/>
  <c r="DE404" i="8"/>
  <c r="DI404" i="8"/>
  <c r="DM404" i="8"/>
  <c r="DQ404" i="8"/>
  <c r="DU404" i="8"/>
  <c r="DY404" i="8"/>
  <c r="EC404" i="8"/>
  <c r="EG404" i="8"/>
  <c r="EK404" i="8"/>
  <c r="EK403" i="8"/>
  <c r="EF403" i="8"/>
  <c r="DZ403" i="8"/>
  <c r="DU403" i="8"/>
  <c r="DP403" i="8"/>
  <c r="DJ403" i="8"/>
  <c r="DE403" i="8"/>
  <c r="CZ403" i="8"/>
  <c r="CT403" i="8"/>
  <c r="CO403" i="8"/>
  <c r="CJ403" i="8"/>
  <c r="CD403" i="8"/>
  <c r="BY403" i="8"/>
  <c r="BT403" i="8"/>
  <c r="BN403" i="8"/>
  <c r="BI403" i="8"/>
  <c r="BD403" i="8"/>
  <c r="AX403" i="8"/>
  <c r="AS403" i="8"/>
  <c r="AN403" i="8"/>
  <c r="AH403" i="8"/>
  <c r="AC403" i="8"/>
  <c r="X403" i="8"/>
  <c r="R403" i="8"/>
  <c r="EI402" i="8"/>
  <c r="ED402" i="8"/>
  <c r="DX402" i="8"/>
  <c r="DS402" i="8"/>
  <c r="DN402" i="8"/>
  <c r="DH402" i="8"/>
  <c r="DC402" i="8"/>
  <c r="CX402" i="8"/>
  <c r="CR402" i="8"/>
  <c r="CM402" i="8"/>
  <c r="CH402" i="8"/>
  <c r="CB402" i="8"/>
  <c r="BW402" i="8"/>
  <c r="BR402" i="8"/>
  <c r="BL402" i="8"/>
  <c r="BG402" i="8"/>
  <c r="BB402" i="8"/>
  <c r="AV402" i="8"/>
  <c r="AQ402" i="8"/>
  <c r="AL402" i="8"/>
  <c r="AF402" i="8"/>
  <c r="AA402" i="8"/>
  <c r="EL401" i="8"/>
  <c r="EG401" i="8"/>
  <c r="EB401" i="8"/>
  <c r="DV401" i="8"/>
  <c r="DQ401" i="8"/>
  <c r="DL401" i="8"/>
  <c r="DF401" i="8"/>
  <c r="DA401" i="8"/>
  <c r="CV401" i="8"/>
  <c r="CP401" i="8"/>
  <c r="CK401" i="8"/>
  <c r="CF401" i="8"/>
  <c r="BZ401" i="8"/>
  <c r="BU401" i="8"/>
  <c r="BP401" i="8"/>
  <c r="BJ401" i="8"/>
  <c r="BE401" i="8"/>
  <c r="AZ401" i="8"/>
  <c r="AT401" i="8"/>
  <c r="AO401" i="8"/>
  <c r="AJ401" i="8"/>
  <c r="AD401" i="8"/>
  <c r="Y401" i="8"/>
  <c r="EJ400" i="8"/>
  <c r="EE400" i="8"/>
  <c r="DZ400" i="8"/>
  <c r="DT400" i="8"/>
  <c r="DO400" i="8"/>
  <c r="DJ400" i="8"/>
  <c r="DD400" i="8"/>
  <c r="CY400" i="8"/>
  <c r="CT400" i="8"/>
  <c r="CN400" i="8"/>
  <c r="CI400" i="8"/>
  <c r="CD400" i="8"/>
  <c r="BX400" i="8"/>
  <c r="BS400" i="8"/>
  <c r="BN400" i="8"/>
  <c r="BH400" i="8"/>
  <c r="BC400" i="8"/>
  <c r="AX400" i="8"/>
  <c r="AR400" i="8"/>
  <c r="AM400" i="8"/>
  <c r="AH400" i="8"/>
  <c r="AB400" i="8"/>
  <c r="W400" i="8"/>
  <c r="R400" i="8"/>
  <c r="S399" i="8"/>
  <c r="W399" i="8"/>
  <c r="AA399" i="8"/>
  <c r="AE399" i="8"/>
  <c r="AI399" i="8"/>
  <c r="AM399" i="8"/>
  <c r="AQ399" i="8"/>
  <c r="AU399" i="8"/>
  <c r="AY399" i="8"/>
  <c r="BC399" i="8"/>
  <c r="BG399" i="8"/>
  <c r="BK399" i="8"/>
  <c r="BO399" i="8"/>
  <c r="BS399" i="8"/>
  <c r="BW399" i="8"/>
  <c r="CA399" i="8"/>
  <c r="CE399" i="8"/>
  <c r="CI399" i="8"/>
  <c r="CM399" i="8"/>
  <c r="CQ399" i="8"/>
  <c r="CU399" i="8"/>
  <c r="CY399" i="8"/>
  <c r="DC399" i="8"/>
  <c r="DG399" i="8"/>
  <c r="DK399" i="8"/>
  <c r="DO399" i="8"/>
  <c r="DS399" i="8"/>
  <c r="DW399" i="8"/>
  <c r="EA399" i="8"/>
  <c r="EE399" i="8"/>
  <c r="EI399" i="8"/>
  <c r="EL398" i="8"/>
  <c r="EF398" i="8"/>
  <c r="EA398" i="8"/>
  <c r="DV398" i="8"/>
  <c r="DP398" i="8"/>
  <c r="DK398" i="8"/>
  <c r="DF398" i="8"/>
  <c r="CZ398" i="8"/>
  <c r="CU398" i="8"/>
  <c r="CP398" i="8"/>
  <c r="CJ398" i="8"/>
  <c r="CE398" i="8"/>
  <c r="BZ398" i="8"/>
  <c r="BT398" i="8"/>
  <c r="BO398" i="8"/>
  <c r="BJ398" i="8"/>
  <c r="BD398" i="8"/>
  <c r="AY398" i="8"/>
  <c r="AT398" i="8"/>
  <c r="AN398" i="8"/>
  <c r="AI398" i="8"/>
  <c r="AD398" i="8"/>
  <c r="X398" i="8"/>
  <c r="S398" i="8"/>
  <c r="EJ397" i="8"/>
  <c r="ED397" i="8"/>
  <c r="DY397" i="8"/>
  <c r="DT397" i="8"/>
  <c r="DN397" i="8"/>
  <c r="DI397" i="8"/>
  <c r="DD397" i="8"/>
  <c r="CX397" i="8"/>
  <c r="CS397" i="8"/>
  <c r="CN397" i="8"/>
  <c r="CH397" i="8"/>
  <c r="CC397" i="8"/>
  <c r="BX397" i="8"/>
  <c r="BR397" i="8"/>
  <c r="BM397" i="8"/>
  <c r="BH397" i="8"/>
  <c r="BB397" i="8"/>
  <c r="AW397" i="8"/>
  <c r="AR397" i="8"/>
  <c r="AL397" i="8"/>
  <c r="AG397" i="8"/>
  <c r="AB397" i="8"/>
  <c r="EH396" i="8"/>
  <c r="EB396" i="8"/>
  <c r="DW396" i="8"/>
  <c r="DR396" i="8"/>
  <c r="DL396" i="8"/>
  <c r="DG396" i="8"/>
  <c r="DB396" i="8"/>
  <c r="CV396" i="8"/>
  <c r="CQ396" i="8"/>
  <c r="CL396" i="8"/>
  <c r="CF396" i="8"/>
  <c r="CA396" i="8"/>
  <c r="BV396" i="8"/>
  <c r="BP396" i="8"/>
  <c r="BK396" i="8"/>
  <c r="BF396" i="8"/>
  <c r="AZ396" i="8"/>
  <c r="AU396" i="8"/>
  <c r="AP396" i="8"/>
  <c r="AJ396" i="8"/>
  <c r="AE396" i="8"/>
  <c r="Z396" i="8"/>
  <c r="T396" i="8"/>
  <c r="U396" i="8"/>
  <c r="Y396" i="8"/>
  <c r="AC396" i="8"/>
  <c r="AG396" i="8"/>
  <c r="AK396" i="8"/>
  <c r="AO396" i="8"/>
  <c r="AS396" i="8"/>
  <c r="AW396" i="8"/>
  <c r="BA396" i="8"/>
  <c r="BE396" i="8"/>
  <c r="BI396" i="8"/>
  <c r="BM396" i="8"/>
  <c r="BQ396" i="8"/>
  <c r="BU396" i="8"/>
  <c r="BY396" i="8"/>
  <c r="CC396" i="8"/>
  <c r="CG396" i="8"/>
  <c r="CK396" i="8"/>
  <c r="CO396" i="8"/>
  <c r="CS396" i="8"/>
  <c r="CW396" i="8"/>
  <c r="DA396" i="8"/>
  <c r="DE396" i="8"/>
  <c r="DI396" i="8"/>
  <c r="DM396" i="8"/>
  <c r="DQ396" i="8"/>
  <c r="DU396" i="8"/>
  <c r="DY396" i="8"/>
  <c r="EC396" i="8"/>
  <c r="EG396" i="8"/>
  <c r="EK396" i="8"/>
  <c r="EK395" i="8"/>
  <c r="EF395" i="8"/>
  <c r="DZ395" i="8"/>
  <c r="DU395" i="8"/>
  <c r="DP395" i="8"/>
  <c r="DJ395" i="8"/>
  <c r="DE395" i="8"/>
  <c r="CZ395" i="8"/>
  <c r="CT395" i="8"/>
  <c r="CO395" i="8"/>
  <c r="CJ395" i="8"/>
  <c r="CD395" i="8"/>
  <c r="BY395" i="8"/>
  <c r="BT395" i="8"/>
  <c r="BN395" i="8"/>
  <c r="BI395" i="8"/>
  <c r="BD395" i="8"/>
  <c r="AX395" i="8"/>
  <c r="AS395" i="8"/>
  <c r="AN395" i="8"/>
  <c r="AH395" i="8"/>
  <c r="AC395" i="8"/>
  <c r="X395" i="8"/>
  <c r="R395" i="8"/>
  <c r="EI394" i="8"/>
  <c r="ED394" i="8"/>
  <c r="DX394" i="8"/>
  <c r="DS394" i="8"/>
  <c r="DN394" i="8"/>
  <c r="DH394" i="8"/>
  <c r="DC394" i="8"/>
  <c r="CX394" i="8"/>
  <c r="CR394" i="8"/>
  <c r="CM394" i="8"/>
  <c r="CH394" i="8"/>
  <c r="CB394" i="8"/>
  <c r="BW394" i="8"/>
  <c r="BR394" i="8"/>
  <c r="BL394" i="8"/>
  <c r="BG394" i="8"/>
  <c r="BB394" i="8"/>
  <c r="AV394" i="8"/>
  <c r="AQ394" i="8"/>
  <c r="AL394" i="8"/>
  <c r="AF394" i="8"/>
  <c r="AA394" i="8"/>
  <c r="EL393" i="8"/>
  <c r="EG393" i="8"/>
  <c r="EB393" i="8"/>
  <c r="DV393" i="8"/>
  <c r="DQ393" i="8"/>
  <c r="DL393" i="8"/>
  <c r="DF393" i="8"/>
  <c r="DA393" i="8"/>
  <c r="CV393" i="8"/>
  <c r="CP393" i="8"/>
  <c r="CK393" i="8"/>
  <c r="CF393" i="8"/>
  <c r="BZ393" i="8"/>
  <c r="BU393" i="8"/>
  <c r="BP393" i="8"/>
  <c r="BJ393" i="8"/>
  <c r="BE393" i="8"/>
  <c r="AZ393" i="8"/>
  <c r="AT393" i="8"/>
  <c r="AO393" i="8"/>
  <c r="AJ393" i="8"/>
  <c r="AD393" i="8"/>
  <c r="Y393" i="8"/>
  <c r="T393" i="8"/>
  <c r="EJ392" i="8"/>
  <c r="EE392" i="8"/>
  <c r="DZ392" i="8"/>
  <c r="DT392" i="8"/>
  <c r="DO392" i="8"/>
  <c r="DJ392" i="8"/>
  <c r="DD392" i="8"/>
  <c r="CY392" i="8"/>
  <c r="CT392" i="8"/>
  <c r="CN392" i="8"/>
  <c r="CI392" i="8"/>
  <c r="CD392" i="8"/>
  <c r="BX392" i="8"/>
  <c r="BS392" i="8"/>
  <c r="BN392" i="8"/>
  <c r="BH392" i="8"/>
  <c r="BC392" i="8"/>
  <c r="AX392" i="8"/>
  <c r="AR392" i="8"/>
  <c r="AM392" i="8"/>
  <c r="AH392" i="8"/>
  <c r="AB392" i="8"/>
  <c r="W392" i="8"/>
  <c r="R392" i="8"/>
  <c r="S391" i="8"/>
  <c r="W391" i="8"/>
  <c r="AA391" i="8"/>
  <c r="AE391" i="8"/>
  <c r="AI391" i="8"/>
  <c r="AM391" i="8"/>
  <c r="AQ391" i="8"/>
  <c r="AU391" i="8"/>
  <c r="AY391" i="8"/>
  <c r="BC391" i="8"/>
  <c r="BG391" i="8"/>
  <c r="BK391" i="8"/>
  <c r="BO391" i="8"/>
  <c r="BS391" i="8"/>
  <c r="BW391" i="8"/>
  <c r="CA391" i="8"/>
  <c r="CE391" i="8"/>
  <c r="CI391" i="8"/>
  <c r="CM391" i="8"/>
  <c r="CQ391" i="8"/>
  <c r="CU391" i="8"/>
  <c r="CY391" i="8"/>
  <c r="DC391" i="8"/>
  <c r="DG391" i="8"/>
  <c r="DK391" i="8"/>
  <c r="DO391" i="8"/>
  <c r="DS391" i="8"/>
  <c r="DW391" i="8"/>
  <c r="EA391" i="8"/>
  <c r="EE391" i="8"/>
  <c r="EI391" i="8"/>
  <c r="EL390" i="8"/>
  <c r="EF390" i="8"/>
  <c r="EA390" i="8"/>
  <c r="DV390" i="8"/>
  <c r="DP390" i="8"/>
  <c r="DK390" i="8"/>
  <c r="DF390" i="8"/>
  <c r="CZ390" i="8"/>
  <c r="CU390" i="8"/>
  <c r="CP390" i="8"/>
  <c r="CJ390" i="8"/>
  <c r="CE390" i="8"/>
  <c r="BZ390" i="8"/>
  <c r="BT390" i="8"/>
  <c r="BO390" i="8"/>
  <c r="BJ390" i="8"/>
  <c r="BD390" i="8"/>
  <c r="AY390" i="8"/>
  <c r="AT390" i="8"/>
  <c r="AN390" i="8"/>
  <c r="AI390" i="8"/>
  <c r="AD390" i="8"/>
  <c r="X390" i="8"/>
  <c r="S390" i="8"/>
  <c r="EJ389" i="8"/>
  <c r="ED389" i="8"/>
  <c r="DY389" i="8"/>
  <c r="DT389" i="8"/>
  <c r="DN389" i="8"/>
  <c r="DI389" i="8"/>
  <c r="DD389" i="8"/>
  <c r="CX389" i="8"/>
  <c r="CS389" i="8"/>
  <c r="CN389" i="8"/>
  <c r="CH389" i="8"/>
  <c r="CC389" i="8"/>
  <c r="BX389" i="8"/>
  <c r="BR389" i="8"/>
  <c r="BM389" i="8"/>
  <c r="BH389" i="8"/>
  <c r="BB389" i="8"/>
  <c r="AW389" i="8"/>
  <c r="AR389" i="8"/>
  <c r="AL389" i="8"/>
  <c r="AG389" i="8"/>
  <c r="AB389" i="8"/>
  <c r="EH388" i="8"/>
  <c r="EB388" i="8"/>
  <c r="DW388" i="8"/>
  <c r="DR388" i="8"/>
  <c r="DL388" i="8"/>
  <c r="DG388" i="8"/>
  <c r="DB388" i="8"/>
  <c r="CV388" i="8"/>
  <c r="CQ388" i="8"/>
  <c r="CL388" i="8"/>
  <c r="CF388" i="8"/>
  <c r="CA388" i="8"/>
  <c r="BV388" i="8"/>
  <c r="BP388" i="8"/>
  <c r="BK388" i="8"/>
  <c r="BF388" i="8"/>
  <c r="AZ388" i="8"/>
  <c r="AU388" i="8"/>
  <c r="AP388" i="8"/>
  <c r="AJ388" i="8"/>
  <c r="AE388" i="8"/>
  <c r="Z388" i="8"/>
  <c r="T388" i="8"/>
  <c r="U388" i="8"/>
  <c r="Y388" i="8"/>
  <c r="AC388" i="8"/>
  <c r="AG388" i="8"/>
  <c r="AK388" i="8"/>
  <c r="AO388" i="8"/>
  <c r="AS388" i="8"/>
  <c r="AW388" i="8"/>
  <c r="BA388" i="8"/>
  <c r="BE388" i="8"/>
  <c r="BI388" i="8"/>
  <c r="BM388" i="8"/>
  <c r="BQ388" i="8"/>
  <c r="BU388" i="8"/>
  <c r="BY388" i="8"/>
  <c r="CC388" i="8"/>
  <c r="CG388" i="8"/>
  <c r="CK388" i="8"/>
  <c r="CO388" i="8"/>
  <c r="CS388" i="8"/>
  <c r="CW388" i="8"/>
  <c r="DA388" i="8"/>
  <c r="DE388" i="8"/>
  <c r="DI388" i="8"/>
  <c r="DM388" i="8"/>
  <c r="DQ388" i="8"/>
  <c r="DU388" i="8"/>
  <c r="DY388" i="8"/>
  <c r="EC388" i="8"/>
  <c r="EG388" i="8"/>
  <c r="EK388" i="8"/>
  <c r="EK387" i="8"/>
  <c r="EF387" i="8"/>
  <c r="DZ387" i="8"/>
  <c r="DU387" i="8"/>
  <c r="DP387" i="8"/>
  <c r="DJ387" i="8"/>
  <c r="DE387" i="8"/>
  <c r="CZ387" i="8"/>
  <c r="CT387" i="8"/>
  <c r="CO387" i="8"/>
  <c r="CJ387" i="8"/>
  <c r="CD387" i="8"/>
  <c r="BY387" i="8"/>
  <c r="BT387" i="8"/>
  <c r="BN387" i="8"/>
  <c r="BI387" i="8"/>
  <c r="BD387" i="8"/>
  <c r="AX387" i="8"/>
  <c r="AS387" i="8"/>
  <c r="AN387" i="8"/>
  <c r="AH387" i="8"/>
  <c r="AC387" i="8"/>
  <c r="X387" i="8"/>
  <c r="R387" i="8"/>
  <c r="EI386" i="8"/>
  <c r="ED386" i="8"/>
  <c r="DX386" i="8"/>
  <c r="DS386" i="8"/>
  <c r="DN386" i="8"/>
  <c r="DH386" i="8"/>
  <c r="DC386" i="8"/>
  <c r="CX386" i="8"/>
  <c r="CR386" i="8"/>
  <c r="CM386" i="8"/>
  <c r="CH386" i="8"/>
  <c r="CB386" i="8"/>
  <c r="BW386" i="8"/>
  <c r="BR386" i="8"/>
  <c r="BL386" i="8"/>
  <c r="BG386" i="8"/>
  <c r="BB386" i="8"/>
  <c r="AV386" i="8"/>
  <c r="AQ386" i="8"/>
  <c r="AL386" i="8"/>
  <c r="AF386" i="8"/>
  <c r="AA386" i="8"/>
  <c r="EL385" i="8"/>
  <c r="EG385" i="8"/>
  <c r="EB385" i="8"/>
  <c r="DV385" i="8"/>
  <c r="DQ385" i="8"/>
  <c r="DL385" i="8"/>
  <c r="DF385" i="8"/>
  <c r="DA385" i="8"/>
  <c r="CV385" i="8"/>
  <c r="CP385" i="8"/>
  <c r="CK385" i="8"/>
  <c r="CF385" i="8"/>
  <c r="BZ385" i="8"/>
  <c r="BU385" i="8"/>
  <c r="BP385" i="8"/>
  <c r="BJ385" i="8"/>
  <c r="BE385" i="8"/>
  <c r="AZ385" i="8"/>
  <c r="AT385" i="8"/>
  <c r="AO385" i="8"/>
  <c r="AJ385" i="8"/>
  <c r="AD385" i="8"/>
  <c r="Y385" i="8"/>
  <c r="EJ384" i="8"/>
  <c r="EE384" i="8"/>
  <c r="DZ384" i="8"/>
  <c r="DT384" i="8"/>
  <c r="DO384" i="8"/>
  <c r="DJ384" i="8"/>
  <c r="DD384" i="8"/>
  <c r="CY384" i="8"/>
  <c r="CT384" i="8"/>
  <c r="CN384" i="8"/>
  <c r="CI384" i="8"/>
  <c r="CD384" i="8"/>
  <c r="BX384" i="8"/>
  <c r="BS384" i="8"/>
  <c r="BN384" i="8"/>
  <c r="BH384" i="8"/>
  <c r="BC384" i="8"/>
  <c r="AX384" i="8"/>
  <c r="AR384" i="8"/>
  <c r="AM384" i="8"/>
  <c r="AH384" i="8"/>
  <c r="AB384" i="8"/>
  <c r="W384" i="8"/>
  <c r="R384" i="8"/>
  <c r="S383" i="8"/>
  <c r="W383" i="8"/>
  <c r="AA383" i="8"/>
  <c r="AE383" i="8"/>
  <c r="AI383" i="8"/>
  <c r="AM383" i="8"/>
  <c r="AQ383" i="8"/>
  <c r="AU383" i="8"/>
  <c r="AY383" i="8"/>
  <c r="BC383" i="8"/>
  <c r="BG383" i="8"/>
  <c r="BK383" i="8"/>
  <c r="BO383" i="8"/>
  <c r="BS383" i="8"/>
  <c r="BW383" i="8"/>
  <c r="CA383" i="8"/>
  <c r="CE383" i="8"/>
  <c r="CI383" i="8"/>
  <c r="CM383" i="8"/>
  <c r="CQ383" i="8"/>
  <c r="CU383" i="8"/>
  <c r="CY383" i="8"/>
  <c r="DC383" i="8"/>
  <c r="DG383" i="8"/>
  <c r="DK383" i="8"/>
  <c r="DO383" i="8"/>
  <c r="DS383" i="8"/>
  <c r="DW383" i="8"/>
  <c r="EA383" i="8"/>
  <c r="EE383" i="8"/>
  <c r="EI383" i="8"/>
  <c r="EL382" i="8"/>
  <c r="EF382" i="8"/>
  <c r="EA382" i="8"/>
  <c r="DV382" i="8"/>
  <c r="DP382" i="8"/>
  <c r="DK382" i="8"/>
  <c r="DF382" i="8"/>
  <c r="CZ382" i="8"/>
  <c r="CU382" i="8"/>
  <c r="CP382" i="8"/>
  <c r="CH382" i="8"/>
  <c r="BZ382" i="8"/>
  <c r="BR382" i="8"/>
  <c r="BJ382" i="8"/>
  <c r="BB382" i="8"/>
  <c r="AT382" i="8"/>
  <c r="AL382" i="8"/>
  <c r="AD382" i="8"/>
  <c r="U382" i="8"/>
  <c r="EJ381" i="8"/>
  <c r="EB381" i="8"/>
  <c r="DT381" i="8"/>
  <c r="DL381" i="8"/>
  <c r="DD381" i="8"/>
  <c r="CV381" i="8"/>
  <c r="CN381" i="8"/>
  <c r="CF381" i="8"/>
  <c r="BX381" i="8"/>
  <c r="BP381" i="8"/>
  <c r="BH381" i="8"/>
  <c r="AZ381" i="8"/>
  <c r="AR381" i="8"/>
  <c r="AJ381" i="8"/>
  <c r="AB381" i="8"/>
  <c r="T381" i="8"/>
  <c r="EH380" i="8"/>
  <c r="DZ380" i="8"/>
  <c r="DR380" i="8"/>
  <c r="DJ380" i="8"/>
  <c r="DB380" i="8"/>
  <c r="CT380" i="8"/>
  <c r="CL380" i="8"/>
  <c r="CD380" i="8"/>
  <c r="BV380" i="8"/>
  <c r="BN380" i="8"/>
  <c r="BF380" i="8"/>
  <c r="AX380" i="8"/>
  <c r="AP380" i="8"/>
  <c r="AH380" i="8"/>
  <c r="Z380" i="8"/>
  <c r="S379" i="8"/>
  <c r="W379" i="8"/>
  <c r="AA379" i="8"/>
  <c r="AE379" i="8"/>
  <c r="AI379" i="8"/>
  <c r="AM379" i="8"/>
  <c r="AQ379" i="8"/>
  <c r="AU379" i="8"/>
  <c r="AY379" i="8"/>
  <c r="BC379" i="8"/>
  <c r="BG379" i="8"/>
  <c r="BK379" i="8"/>
  <c r="BO379" i="8"/>
  <c r="BS379" i="8"/>
  <c r="BW379" i="8"/>
  <c r="CA379" i="8"/>
  <c r="CE379" i="8"/>
  <c r="CI379" i="8"/>
  <c r="CM379" i="8"/>
  <c r="CQ379" i="8"/>
  <c r="CU379" i="8"/>
  <c r="CY379" i="8"/>
  <c r="DC379" i="8"/>
  <c r="DG379" i="8"/>
  <c r="DK379" i="8"/>
  <c r="DO379" i="8"/>
  <c r="DS379" i="8"/>
  <c r="DW379" i="8"/>
  <c r="EA379" i="8"/>
  <c r="EE379" i="8"/>
  <c r="EI379" i="8"/>
  <c r="U379" i="8"/>
  <c r="Y379" i="8"/>
  <c r="AC379" i="8"/>
  <c r="AG379" i="8"/>
  <c r="AK379" i="8"/>
  <c r="AO379" i="8"/>
  <c r="AS379" i="8"/>
  <c r="AW379" i="8"/>
  <c r="BA379" i="8"/>
  <c r="BE379" i="8"/>
  <c r="BI379" i="8"/>
  <c r="BM379" i="8"/>
  <c r="BQ379" i="8"/>
  <c r="BU379" i="8"/>
  <c r="BY379" i="8"/>
  <c r="CC379" i="8"/>
  <c r="CG379" i="8"/>
  <c r="CK379" i="8"/>
  <c r="CO379" i="8"/>
  <c r="CS379" i="8"/>
  <c r="CW379" i="8"/>
  <c r="DA379" i="8"/>
  <c r="DE379" i="8"/>
  <c r="DI379" i="8"/>
  <c r="DM379" i="8"/>
  <c r="DQ379" i="8"/>
  <c r="DU379" i="8"/>
  <c r="DY379" i="8"/>
  <c r="EC379" i="8"/>
  <c r="EG379" i="8"/>
  <c r="EK379" i="8"/>
  <c r="EL378" i="8"/>
  <c r="ED378" i="8"/>
  <c r="DV378" i="8"/>
  <c r="DN378" i="8"/>
  <c r="DF378" i="8"/>
  <c r="CX378" i="8"/>
  <c r="CP378" i="8"/>
  <c r="CH378" i="8"/>
  <c r="BZ378" i="8"/>
  <c r="BR378" i="8"/>
  <c r="BJ378" i="8"/>
  <c r="BB378" i="8"/>
  <c r="AT378" i="8"/>
  <c r="AL378" i="8"/>
  <c r="AD378" i="8"/>
  <c r="U378" i="8"/>
  <c r="EJ377" i="8"/>
  <c r="EB377" i="8"/>
  <c r="DT377" i="8"/>
  <c r="DL377" i="8"/>
  <c r="DD377" i="8"/>
  <c r="CV377" i="8"/>
  <c r="CN377" i="8"/>
  <c r="CF377" i="8"/>
  <c r="BX377" i="8"/>
  <c r="BP377" i="8"/>
  <c r="BH377" i="8"/>
  <c r="AZ377" i="8"/>
  <c r="AR377" i="8"/>
  <c r="AJ377" i="8"/>
  <c r="AB377" i="8"/>
  <c r="T377" i="8"/>
  <c r="EH376" i="8"/>
  <c r="DZ376" i="8"/>
  <c r="DR376" i="8"/>
  <c r="DJ376" i="8"/>
  <c r="DB376" i="8"/>
  <c r="CT376" i="8"/>
  <c r="CL376" i="8"/>
  <c r="CD376" i="8"/>
  <c r="BV376" i="8"/>
  <c r="BN376" i="8"/>
  <c r="BF376" i="8"/>
  <c r="AX376" i="8"/>
  <c r="AP376" i="8"/>
  <c r="AH376" i="8"/>
  <c r="Z376" i="8"/>
  <c r="S375" i="8"/>
  <c r="W375" i="8"/>
  <c r="AA375" i="8"/>
  <c r="AE375" i="8"/>
  <c r="AI375" i="8"/>
  <c r="AM375" i="8"/>
  <c r="AQ375" i="8"/>
  <c r="AU375" i="8"/>
  <c r="AY375" i="8"/>
  <c r="BC375" i="8"/>
  <c r="BG375" i="8"/>
  <c r="BK375" i="8"/>
  <c r="BO375" i="8"/>
  <c r="BS375" i="8"/>
  <c r="BW375" i="8"/>
  <c r="CA375" i="8"/>
  <c r="CE375" i="8"/>
  <c r="CI375" i="8"/>
  <c r="CM375" i="8"/>
  <c r="CQ375" i="8"/>
  <c r="CU375" i="8"/>
  <c r="CY375" i="8"/>
  <c r="DC375" i="8"/>
  <c r="DG375" i="8"/>
  <c r="DK375" i="8"/>
  <c r="DO375" i="8"/>
  <c r="DS375" i="8"/>
  <c r="DW375" i="8"/>
  <c r="EA375" i="8"/>
  <c r="EE375" i="8"/>
  <c r="EI375" i="8"/>
  <c r="U375" i="8"/>
  <c r="Y375" i="8"/>
  <c r="AC375" i="8"/>
  <c r="AG375" i="8"/>
  <c r="AK375" i="8"/>
  <c r="AO375" i="8"/>
  <c r="AS375" i="8"/>
  <c r="AW375" i="8"/>
  <c r="BA375" i="8"/>
  <c r="BE375" i="8"/>
  <c r="BI375" i="8"/>
  <c r="BM375" i="8"/>
  <c r="BQ375" i="8"/>
  <c r="BU375" i="8"/>
  <c r="BY375" i="8"/>
  <c r="CC375" i="8"/>
  <c r="CG375" i="8"/>
  <c r="CK375" i="8"/>
  <c r="CO375" i="8"/>
  <c r="CS375" i="8"/>
  <c r="CW375" i="8"/>
  <c r="DA375" i="8"/>
  <c r="DE375" i="8"/>
  <c r="DI375" i="8"/>
  <c r="DM375" i="8"/>
  <c r="DQ375" i="8"/>
  <c r="DU375" i="8"/>
  <c r="DY375" i="8"/>
  <c r="EC375" i="8"/>
  <c r="EG375" i="8"/>
  <c r="EK375" i="8"/>
  <c r="EL374" i="8"/>
  <c r="ED374" i="8"/>
  <c r="DV374" i="8"/>
  <c r="DN374" i="8"/>
  <c r="DF374" i="8"/>
  <c r="CX374" i="8"/>
  <c r="CP374" i="8"/>
  <c r="CH374" i="8"/>
  <c r="BZ374" i="8"/>
  <c r="BR374" i="8"/>
  <c r="BJ374" i="8"/>
  <c r="BB374" i="8"/>
  <c r="AT374" i="8"/>
  <c r="AL374" i="8"/>
  <c r="AD374" i="8"/>
  <c r="U374" i="8"/>
  <c r="EJ373" i="8"/>
  <c r="EB373" i="8"/>
  <c r="DT373" i="8"/>
  <c r="DL373" i="8"/>
  <c r="DD373" i="8"/>
  <c r="CV373" i="8"/>
  <c r="CN373" i="8"/>
  <c r="CF373" i="8"/>
  <c r="BX373" i="8"/>
  <c r="BP373" i="8"/>
  <c r="BH373" i="8"/>
  <c r="AZ373" i="8"/>
  <c r="AR373" i="8"/>
  <c r="AJ373" i="8"/>
  <c r="AB373" i="8"/>
  <c r="T373" i="8"/>
  <c r="EH372" i="8"/>
  <c r="DZ372" i="8"/>
  <c r="DR372" i="8"/>
  <c r="DJ372" i="8"/>
  <c r="DB372" i="8"/>
  <c r="CT372" i="8"/>
  <c r="CL372" i="8"/>
  <c r="CD372" i="8"/>
  <c r="BV372" i="8"/>
  <c r="BN372" i="8"/>
  <c r="BF372" i="8"/>
  <c r="AX372" i="8"/>
  <c r="AP372" i="8"/>
  <c r="AH372" i="8"/>
  <c r="Z372" i="8"/>
  <c r="S371" i="8"/>
  <c r="W371" i="8"/>
  <c r="AA371" i="8"/>
  <c r="AE371" i="8"/>
  <c r="AI371" i="8"/>
  <c r="AM371" i="8"/>
  <c r="AQ371" i="8"/>
  <c r="AU371" i="8"/>
  <c r="AY371" i="8"/>
  <c r="BC371" i="8"/>
  <c r="BG371" i="8"/>
  <c r="BK371" i="8"/>
  <c r="BO371" i="8"/>
  <c r="BS371" i="8"/>
  <c r="BW371" i="8"/>
  <c r="CA371" i="8"/>
  <c r="CE371" i="8"/>
  <c r="CI371" i="8"/>
  <c r="CM371" i="8"/>
  <c r="CQ371" i="8"/>
  <c r="CU371" i="8"/>
  <c r="CY371" i="8"/>
  <c r="DC371" i="8"/>
  <c r="DG371" i="8"/>
  <c r="DK371" i="8"/>
  <c r="DO371" i="8"/>
  <c r="DS371" i="8"/>
  <c r="DW371" i="8"/>
  <c r="EA371" i="8"/>
  <c r="EE371" i="8"/>
  <c r="EI371" i="8"/>
  <c r="U371" i="8"/>
  <c r="Y371" i="8"/>
  <c r="AC371" i="8"/>
  <c r="AG371" i="8"/>
  <c r="AK371" i="8"/>
  <c r="AO371" i="8"/>
  <c r="AS371" i="8"/>
  <c r="AW371" i="8"/>
  <c r="BA371" i="8"/>
  <c r="BE371" i="8"/>
  <c r="BI371" i="8"/>
  <c r="BM371" i="8"/>
  <c r="BQ371" i="8"/>
  <c r="BU371" i="8"/>
  <c r="BY371" i="8"/>
  <c r="CC371" i="8"/>
  <c r="CG371" i="8"/>
  <c r="CK371" i="8"/>
  <c r="CO371" i="8"/>
  <c r="CS371" i="8"/>
  <c r="CW371" i="8"/>
  <c r="DA371" i="8"/>
  <c r="DE371" i="8"/>
  <c r="DI371" i="8"/>
  <c r="DM371" i="8"/>
  <c r="DQ371" i="8"/>
  <c r="DU371" i="8"/>
  <c r="DY371" i="8"/>
  <c r="EC371" i="8"/>
  <c r="EG371" i="8"/>
  <c r="EK371" i="8"/>
  <c r="EL370" i="8"/>
  <c r="ED370" i="8"/>
  <c r="DV370" i="8"/>
  <c r="DN370" i="8"/>
  <c r="DF370" i="8"/>
  <c r="CX370" i="8"/>
  <c r="CP370" i="8"/>
  <c r="CH370" i="8"/>
  <c r="BZ370" i="8"/>
  <c r="BR370" i="8"/>
  <c r="BJ370" i="8"/>
  <c r="BB370" i="8"/>
  <c r="AT370" i="8"/>
  <c r="AL370" i="8"/>
  <c r="AD370" i="8"/>
  <c r="V370" i="8"/>
  <c r="U370" i="8"/>
  <c r="EJ369" i="8"/>
  <c r="EB369" i="8"/>
  <c r="DT369" i="8"/>
  <c r="DL369" i="8"/>
  <c r="DD369" i="8"/>
  <c r="CV369" i="8"/>
  <c r="CN369" i="8"/>
  <c r="CF369" i="8"/>
  <c r="BX369" i="8"/>
  <c r="BP369" i="8"/>
  <c r="BH369" i="8"/>
  <c r="AZ369" i="8"/>
  <c r="AR369" i="8"/>
  <c r="AJ369" i="8"/>
  <c r="AB369" i="8"/>
  <c r="T369" i="8"/>
  <c r="EH368" i="8"/>
  <c r="DZ368" i="8"/>
  <c r="DR368" i="8"/>
  <c r="DJ368" i="8"/>
  <c r="DB368" i="8"/>
  <c r="CT368" i="8"/>
  <c r="CL368" i="8"/>
  <c r="CD368" i="8"/>
  <c r="BV368" i="8"/>
  <c r="BN368" i="8"/>
  <c r="BF368" i="8"/>
  <c r="AX368" i="8"/>
  <c r="AP368" i="8"/>
  <c r="AH368" i="8"/>
  <c r="Z368" i="8"/>
  <c r="S367" i="8"/>
  <c r="W367" i="8"/>
  <c r="AA367" i="8"/>
  <c r="AE367" i="8"/>
  <c r="AI367" i="8"/>
  <c r="AM367" i="8"/>
  <c r="AQ367" i="8"/>
  <c r="AU367" i="8"/>
  <c r="AY367" i="8"/>
  <c r="BC367" i="8"/>
  <c r="BG367" i="8"/>
  <c r="BK367" i="8"/>
  <c r="BO367" i="8"/>
  <c r="BS367" i="8"/>
  <c r="BW367" i="8"/>
  <c r="CA367" i="8"/>
  <c r="CE367" i="8"/>
  <c r="CI367" i="8"/>
  <c r="CM367" i="8"/>
  <c r="CQ367" i="8"/>
  <c r="CU367" i="8"/>
  <c r="CY367" i="8"/>
  <c r="DC367" i="8"/>
  <c r="DG367" i="8"/>
  <c r="DK367" i="8"/>
  <c r="DO367" i="8"/>
  <c r="DS367" i="8"/>
  <c r="DW367" i="8"/>
  <c r="EA367" i="8"/>
  <c r="EE367" i="8"/>
  <c r="EI367" i="8"/>
  <c r="U367" i="8"/>
  <c r="Y367" i="8"/>
  <c r="AC367" i="8"/>
  <c r="AG367" i="8"/>
  <c r="AK367" i="8"/>
  <c r="AO367" i="8"/>
  <c r="AS367" i="8"/>
  <c r="AW367" i="8"/>
  <c r="BA367" i="8"/>
  <c r="BE367" i="8"/>
  <c r="BI367" i="8"/>
  <c r="BM367" i="8"/>
  <c r="BQ367" i="8"/>
  <c r="BU367" i="8"/>
  <c r="BY367" i="8"/>
  <c r="CC367" i="8"/>
  <c r="CG367" i="8"/>
  <c r="CK367" i="8"/>
  <c r="CO367" i="8"/>
  <c r="CS367" i="8"/>
  <c r="CW367" i="8"/>
  <c r="DA367" i="8"/>
  <c r="DE367" i="8"/>
  <c r="DI367" i="8"/>
  <c r="DM367" i="8"/>
  <c r="DQ367" i="8"/>
  <c r="DU367" i="8"/>
  <c r="DY367" i="8"/>
  <c r="EC367" i="8"/>
  <c r="EG367" i="8"/>
  <c r="EK367" i="8"/>
  <c r="EL366" i="8"/>
  <c r="ED366" i="8"/>
  <c r="DV366" i="8"/>
  <c r="DN366" i="8"/>
  <c r="DF366" i="8"/>
  <c r="CX366" i="8"/>
  <c r="CP366" i="8"/>
  <c r="CH366" i="8"/>
  <c r="BW366" i="8"/>
  <c r="BL366" i="8"/>
  <c r="BB366" i="8"/>
  <c r="AQ366" i="8"/>
  <c r="AF366" i="8"/>
  <c r="V366" i="8"/>
  <c r="EB364" i="8"/>
  <c r="DR364" i="8"/>
  <c r="DG364" i="8"/>
  <c r="CV364" i="8"/>
  <c r="CL364" i="8"/>
  <c r="CA364" i="8"/>
  <c r="BP364" i="8"/>
  <c r="BF364" i="8"/>
  <c r="AU364" i="8"/>
  <c r="AJ364" i="8"/>
  <c r="EK363" i="8"/>
  <c r="DZ363" i="8"/>
  <c r="DP363" i="8"/>
  <c r="DE363" i="8"/>
  <c r="CT363" i="8"/>
  <c r="CJ363" i="8"/>
  <c r="BY363" i="8"/>
  <c r="BN363" i="8"/>
  <c r="BD363" i="8"/>
  <c r="AS363" i="8"/>
  <c r="AH363" i="8"/>
  <c r="X363" i="8"/>
  <c r="EI362" i="8"/>
  <c r="DX362" i="8"/>
  <c r="DN362" i="8"/>
  <c r="DC362" i="8"/>
  <c r="CR362" i="8"/>
  <c r="CH362" i="8"/>
  <c r="BW362" i="8"/>
  <c r="BL362" i="8"/>
  <c r="BB362" i="8"/>
  <c r="AQ362" i="8"/>
  <c r="AF362" i="8"/>
  <c r="V362" i="8"/>
  <c r="U360" i="8"/>
  <c r="Y360" i="8"/>
  <c r="AC360" i="8"/>
  <c r="AG360" i="8"/>
  <c r="AK360" i="8"/>
  <c r="AO360" i="8"/>
  <c r="AS360" i="8"/>
  <c r="AW360" i="8"/>
  <c r="BA360" i="8"/>
  <c r="BE360" i="8"/>
  <c r="BI360" i="8"/>
  <c r="BM360" i="8"/>
  <c r="BQ360" i="8"/>
  <c r="BU360" i="8"/>
  <c r="BY360" i="8"/>
  <c r="CC360" i="8"/>
  <c r="CG360" i="8"/>
  <c r="CK360" i="8"/>
  <c r="CO360" i="8"/>
  <c r="CS360" i="8"/>
  <c r="CW360" i="8"/>
  <c r="DA360" i="8"/>
  <c r="DE360" i="8"/>
  <c r="DI360" i="8"/>
  <c r="DM360" i="8"/>
  <c r="DQ360" i="8"/>
  <c r="DU360" i="8"/>
  <c r="DY360" i="8"/>
  <c r="EC360" i="8"/>
  <c r="EG360" i="8"/>
  <c r="EK360" i="8"/>
  <c r="S360" i="8"/>
  <c r="X360" i="8"/>
  <c r="AD360" i="8"/>
  <c r="AI360" i="8"/>
  <c r="AN360" i="8"/>
  <c r="AT360" i="8"/>
  <c r="AY360" i="8"/>
  <c r="BD360" i="8"/>
  <c r="BJ360" i="8"/>
  <c r="BO360" i="8"/>
  <c r="BT360" i="8"/>
  <c r="BZ360" i="8"/>
  <c r="CE360" i="8"/>
  <c r="CJ360" i="8"/>
  <c r="CP360" i="8"/>
  <c r="CU360" i="8"/>
  <c r="CZ360" i="8"/>
  <c r="DF360" i="8"/>
  <c r="DK360" i="8"/>
  <c r="DP360" i="8"/>
  <c r="DV360" i="8"/>
  <c r="EA360" i="8"/>
  <c r="EF360" i="8"/>
  <c r="EL360" i="8"/>
  <c r="V360" i="8"/>
  <c r="AA360" i="8"/>
  <c r="AF360" i="8"/>
  <c r="AL360" i="8"/>
  <c r="AQ360" i="8"/>
  <c r="AV360" i="8"/>
  <c r="BB360" i="8"/>
  <c r="BG360" i="8"/>
  <c r="BL360" i="8"/>
  <c r="BR360" i="8"/>
  <c r="BW360" i="8"/>
  <c r="CB360" i="8"/>
  <c r="CH360" i="8"/>
  <c r="CM360" i="8"/>
  <c r="CR360" i="8"/>
  <c r="CX360" i="8"/>
  <c r="DC360" i="8"/>
  <c r="DH360" i="8"/>
  <c r="DN360" i="8"/>
  <c r="DS360" i="8"/>
  <c r="DX360" i="8"/>
  <c r="ED360" i="8"/>
  <c r="EI360" i="8"/>
  <c r="EH359" i="8"/>
  <c r="DX359" i="8"/>
  <c r="DM359" i="8"/>
  <c r="DB359" i="8"/>
  <c r="CR359" i="8"/>
  <c r="CG359" i="8"/>
  <c r="BV359" i="8"/>
  <c r="BL359" i="8"/>
  <c r="BA359" i="8"/>
  <c r="AP359" i="8"/>
  <c r="AF359" i="8"/>
  <c r="U359" i="8"/>
  <c r="EF358" i="8"/>
  <c r="DV358" i="8"/>
  <c r="DK358" i="8"/>
  <c r="CZ358" i="8"/>
  <c r="CP358" i="8"/>
  <c r="CE358" i="8"/>
  <c r="BT358" i="8"/>
  <c r="BJ358" i="8"/>
  <c r="AY358" i="8"/>
  <c r="AN358" i="8"/>
  <c r="AD358" i="8"/>
  <c r="U356" i="8"/>
  <c r="Y356" i="8"/>
  <c r="AC356" i="8"/>
  <c r="AG356" i="8"/>
  <c r="AK356" i="8"/>
  <c r="AO356" i="8"/>
  <c r="AS356" i="8"/>
  <c r="AW356" i="8"/>
  <c r="BA356" i="8"/>
  <c r="BE356" i="8"/>
  <c r="BI356" i="8"/>
  <c r="BM356" i="8"/>
  <c r="BQ356" i="8"/>
  <c r="BU356" i="8"/>
  <c r="BY356" i="8"/>
  <c r="CC356" i="8"/>
  <c r="CG356" i="8"/>
  <c r="CK356" i="8"/>
  <c r="CO356" i="8"/>
  <c r="CS356" i="8"/>
  <c r="CW356" i="8"/>
  <c r="DA356" i="8"/>
  <c r="DE356" i="8"/>
  <c r="DI356" i="8"/>
  <c r="DM356" i="8"/>
  <c r="DQ356" i="8"/>
  <c r="DU356" i="8"/>
  <c r="DY356" i="8"/>
  <c r="EC356" i="8"/>
  <c r="EG356" i="8"/>
  <c r="EK356" i="8"/>
  <c r="V356" i="8"/>
  <c r="AA356" i="8"/>
  <c r="AF356" i="8"/>
  <c r="AL356" i="8"/>
  <c r="AQ356" i="8"/>
  <c r="AV356" i="8"/>
  <c r="BB356" i="8"/>
  <c r="BG356" i="8"/>
  <c r="BL356" i="8"/>
  <c r="BR356" i="8"/>
  <c r="BW356" i="8"/>
  <c r="CB356" i="8"/>
  <c r="CH356" i="8"/>
  <c r="CM356" i="8"/>
  <c r="CR356" i="8"/>
  <c r="CX356" i="8"/>
  <c r="DC356" i="8"/>
  <c r="DH356" i="8"/>
  <c r="DN356" i="8"/>
  <c r="DS356" i="8"/>
  <c r="DX356" i="8"/>
  <c r="ED356" i="8"/>
  <c r="EI356" i="8"/>
  <c r="S356" i="8"/>
  <c r="X356" i="8"/>
  <c r="AD356" i="8"/>
  <c r="AI356" i="8"/>
  <c r="AN356" i="8"/>
  <c r="AT356" i="8"/>
  <c r="AY356" i="8"/>
  <c r="BD356" i="8"/>
  <c r="BJ356" i="8"/>
  <c r="BO356" i="8"/>
  <c r="BT356" i="8"/>
  <c r="BZ356" i="8"/>
  <c r="CE356" i="8"/>
  <c r="CJ356" i="8"/>
  <c r="CP356" i="8"/>
  <c r="CU356" i="8"/>
  <c r="CZ356" i="8"/>
  <c r="DF356" i="8"/>
  <c r="DK356" i="8"/>
  <c r="DP356" i="8"/>
  <c r="DV356" i="8"/>
  <c r="EA356" i="8"/>
  <c r="EF356" i="8"/>
  <c r="EL356" i="8"/>
  <c r="EH355" i="8"/>
  <c r="DX355" i="8"/>
  <c r="DM355" i="8"/>
  <c r="DB355" i="8"/>
  <c r="CR355" i="8"/>
  <c r="CG355" i="8"/>
  <c r="BV355" i="8"/>
  <c r="BL355" i="8"/>
  <c r="BA355" i="8"/>
  <c r="AP355" i="8"/>
  <c r="AF355" i="8"/>
  <c r="U355" i="8"/>
  <c r="EF354" i="8"/>
  <c r="DV354" i="8"/>
  <c r="DK354" i="8"/>
  <c r="CZ354" i="8"/>
  <c r="CP354" i="8"/>
  <c r="CE354" i="8"/>
  <c r="BT354" i="8"/>
  <c r="BJ354" i="8"/>
  <c r="AY354" i="8"/>
  <c r="AN354" i="8"/>
  <c r="AD354" i="8"/>
  <c r="EH352" i="8"/>
  <c r="DW352" i="8"/>
  <c r="DL352" i="8"/>
  <c r="DB352" i="8"/>
  <c r="CQ352" i="8"/>
  <c r="CF352" i="8"/>
  <c r="BV352" i="8"/>
  <c r="BK352" i="8"/>
  <c r="AZ352" i="8"/>
  <c r="AP352" i="8"/>
  <c r="AE352" i="8"/>
  <c r="T352" i="8"/>
  <c r="EF351" i="8"/>
  <c r="DU351" i="8"/>
  <c r="DJ351" i="8"/>
  <c r="CZ351" i="8"/>
  <c r="CO351" i="8"/>
  <c r="CD351" i="8"/>
  <c r="BT351" i="8"/>
  <c r="BI351" i="8"/>
  <c r="AX351" i="8"/>
  <c r="AN351" i="8"/>
  <c r="AC351" i="8"/>
  <c r="T350" i="8"/>
  <c r="Z350" i="8"/>
  <c r="AE350" i="8"/>
  <c r="AJ350" i="8"/>
  <c r="AP350" i="8"/>
  <c r="AU350" i="8"/>
  <c r="AZ350" i="8"/>
  <c r="BF350" i="8"/>
  <c r="BK350" i="8"/>
  <c r="BP350" i="8"/>
  <c r="BV350" i="8"/>
  <c r="CA350" i="8"/>
  <c r="CF350" i="8"/>
  <c r="CL350" i="8"/>
  <c r="CQ350" i="8"/>
  <c r="CV350" i="8"/>
  <c r="DB350" i="8"/>
  <c r="DG350" i="8"/>
  <c r="DL350" i="8"/>
  <c r="DR350" i="8"/>
  <c r="DW350" i="8"/>
  <c r="EB350" i="8"/>
  <c r="EH350" i="8"/>
  <c r="R350" i="8"/>
  <c r="W350" i="8"/>
  <c r="AB350" i="8"/>
  <c r="AH350" i="8"/>
  <c r="AM350" i="8"/>
  <c r="AR350" i="8"/>
  <c r="AX350" i="8"/>
  <c r="BC350" i="8"/>
  <c r="BH350" i="8"/>
  <c r="BN350" i="8"/>
  <c r="BS350" i="8"/>
  <c r="BX350" i="8"/>
  <c r="CD350" i="8"/>
  <c r="CI350" i="8"/>
  <c r="CN350" i="8"/>
  <c r="CT350" i="8"/>
  <c r="CY350" i="8"/>
  <c r="DD350" i="8"/>
  <c r="DJ350" i="8"/>
  <c r="DO350" i="8"/>
  <c r="DT350" i="8"/>
  <c r="DZ350" i="8"/>
  <c r="EE350" i="8"/>
  <c r="EJ350" i="8"/>
  <c r="EH348" i="8"/>
  <c r="DW348" i="8"/>
  <c r="DL348" i="8"/>
  <c r="DB348" i="8"/>
  <c r="CQ348" i="8"/>
  <c r="CF348" i="8"/>
  <c r="BV348" i="8"/>
  <c r="BK348" i="8"/>
  <c r="AZ348" i="8"/>
  <c r="AP348" i="8"/>
  <c r="AE348" i="8"/>
  <c r="T348" i="8"/>
  <c r="EF347" i="8"/>
  <c r="DU347" i="8"/>
  <c r="DJ347" i="8"/>
  <c r="CZ347" i="8"/>
  <c r="CO347" i="8"/>
  <c r="CD347" i="8"/>
  <c r="BT347" i="8"/>
  <c r="BI347" i="8"/>
  <c r="AX347" i="8"/>
  <c r="AN347" i="8"/>
  <c r="AC347" i="8"/>
  <c r="T346" i="8"/>
  <c r="Z346" i="8"/>
  <c r="AE346" i="8"/>
  <c r="AJ346" i="8"/>
  <c r="AP346" i="8"/>
  <c r="AU346" i="8"/>
  <c r="AZ346" i="8"/>
  <c r="BF346" i="8"/>
  <c r="BK346" i="8"/>
  <c r="BP346" i="8"/>
  <c r="BV346" i="8"/>
  <c r="CA346" i="8"/>
  <c r="CF346" i="8"/>
  <c r="CL346" i="8"/>
  <c r="CQ346" i="8"/>
  <c r="CV346" i="8"/>
  <c r="DB346" i="8"/>
  <c r="DG346" i="8"/>
  <c r="DL346" i="8"/>
  <c r="DR346" i="8"/>
  <c r="DW346" i="8"/>
  <c r="EB346" i="8"/>
  <c r="EH346" i="8"/>
  <c r="EG299" i="8"/>
  <c r="DL299" i="8"/>
  <c r="CR299" i="8"/>
  <c r="BU299" i="8"/>
  <c r="AZ299" i="8"/>
  <c r="AF299" i="8"/>
  <c r="T298" i="8"/>
  <c r="X298" i="8"/>
  <c r="AB298" i="8"/>
  <c r="AF298" i="8"/>
  <c r="AJ298" i="8"/>
  <c r="AN298" i="8"/>
  <c r="AR298" i="8"/>
  <c r="AV298" i="8"/>
  <c r="AZ298" i="8"/>
  <c r="BD298" i="8"/>
  <c r="BH298" i="8"/>
  <c r="BL298" i="8"/>
  <c r="BP298" i="8"/>
  <c r="BT298" i="8"/>
  <c r="BX298" i="8"/>
  <c r="CB298" i="8"/>
  <c r="CF298" i="8"/>
  <c r="CJ298" i="8"/>
  <c r="CN298" i="8"/>
  <c r="CR298" i="8"/>
  <c r="CV298" i="8"/>
  <c r="CZ298" i="8"/>
  <c r="DD298" i="8"/>
  <c r="DH298" i="8"/>
  <c r="DL298" i="8"/>
  <c r="DP298" i="8"/>
  <c r="DT298" i="8"/>
  <c r="DX298" i="8"/>
  <c r="EB298" i="8"/>
  <c r="EF298" i="8"/>
  <c r="EJ298" i="8"/>
  <c r="U298" i="8"/>
  <c r="Y298" i="8"/>
  <c r="AC298" i="8"/>
  <c r="AG298" i="8"/>
  <c r="AK298" i="8"/>
  <c r="AO298" i="8"/>
  <c r="AS298" i="8"/>
  <c r="AW298" i="8"/>
  <c r="BA298" i="8"/>
  <c r="BE298" i="8"/>
  <c r="BI298" i="8"/>
  <c r="BM298" i="8"/>
  <c r="BQ298" i="8"/>
  <c r="BU298" i="8"/>
  <c r="BY298" i="8"/>
  <c r="CC298" i="8"/>
  <c r="CG298" i="8"/>
  <c r="CK298" i="8"/>
  <c r="CO298" i="8"/>
  <c r="CS298" i="8"/>
  <c r="CW298" i="8"/>
  <c r="DA298" i="8"/>
  <c r="DE298" i="8"/>
  <c r="DI298" i="8"/>
  <c r="DM298" i="8"/>
  <c r="DQ298" i="8"/>
  <c r="DU298" i="8"/>
  <c r="DY298" i="8"/>
  <c r="EC298" i="8"/>
  <c r="EG298" i="8"/>
  <c r="EK298" i="8"/>
  <c r="S298" i="8"/>
  <c r="AA298" i="8"/>
  <c r="AI298" i="8"/>
  <c r="AQ298" i="8"/>
  <c r="AY298" i="8"/>
  <c r="BG298" i="8"/>
  <c r="BO298" i="8"/>
  <c r="BW298" i="8"/>
  <c r="CE298" i="8"/>
  <c r="CM298" i="8"/>
  <c r="CU298" i="8"/>
  <c r="DC298" i="8"/>
  <c r="DK298" i="8"/>
  <c r="DS298" i="8"/>
  <c r="EA298" i="8"/>
  <c r="EI298" i="8"/>
  <c r="Z298" i="8"/>
  <c r="AL298" i="8"/>
  <c r="AU298" i="8"/>
  <c r="BF298" i="8"/>
  <c r="BR298" i="8"/>
  <c r="CA298" i="8"/>
  <c r="CL298" i="8"/>
  <c r="CX298" i="8"/>
  <c r="DG298" i="8"/>
  <c r="DR298" i="8"/>
  <c r="ED298" i="8"/>
  <c r="V298" i="8"/>
  <c r="AE298" i="8"/>
  <c r="AP298" i="8"/>
  <c r="BB298" i="8"/>
  <c r="BK298" i="8"/>
  <c r="BV298" i="8"/>
  <c r="CH298" i="8"/>
  <c r="CQ298" i="8"/>
  <c r="DB298" i="8"/>
  <c r="DN298" i="8"/>
  <c r="DW298" i="8"/>
  <c r="EH298" i="8"/>
  <c r="EC297" i="8"/>
  <c r="DH297" i="8"/>
  <c r="CN297" i="8"/>
  <c r="BQ297" i="8"/>
  <c r="AV297" i="8"/>
  <c r="AB297" i="8"/>
  <c r="T292" i="8"/>
  <c r="X292" i="8"/>
  <c r="AB292" i="8"/>
  <c r="AF292" i="8"/>
  <c r="AJ292" i="8"/>
  <c r="AN292" i="8"/>
  <c r="AR292" i="8"/>
  <c r="AV292" i="8"/>
  <c r="AZ292" i="8"/>
  <c r="BD292" i="8"/>
  <c r="BH292" i="8"/>
  <c r="BL292" i="8"/>
  <c r="BP292" i="8"/>
  <c r="BT292" i="8"/>
  <c r="BX292" i="8"/>
  <c r="CB292" i="8"/>
  <c r="CF292" i="8"/>
  <c r="CJ292" i="8"/>
  <c r="CN292" i="8"/>
  <c r="CR292" i="8"/>
  <c r="CV292" i="8"/>
  <c r="CZ292" i="8"/>
  <c r="DD292" i="8"/>
  <c r="DH292" i="8"/>
  <c r="DL292" i="8"/>
  <c r="DP292" i="8"/>
  <c r="DT292" i="8"/>
  <c r="DX292" i="8"/>
  <c r="EB292" i="8"/>
  <c r="EF292" i="8"/>
  <c r="EJ292" i="8"/>
  <c r="U292" i="8"/>
  <c r="Y292" i="8"/>
  <c r="AC292" i="8"/>
  <c r="AG292" i="8"/>
  <c r="AK292" i="8"/>
  <c r="AO292" i="8"/>
  <c r="AS292" i="8"/>
  <c r="AW292" i="8"/>
  <c r="BA292" i="8"/>
  <c r="BE292" i="8"/>
  <c r="BI292" i="8"/>
  <c r="BM292" i="8"/>
  <c r="BQ292" i="8"/>
  <c r="BU292" i="8"/>
  <c r="BY292" i="8"/>
  <c r="CC292" i="8"/>
  <c r="CG292" i="8"/>
  <c r="CK292" i="8"/>
  <c r="CO292" i="8"/>
  <c r="CS292" i="8"/>
  <c r="CW292" i="8"/>
  <c r="DA292" i="8"/>
  <c r="DE292" i="8"/>
  <c r="DI292" i="8"/>
  <c r="DM292" i="8"/>
  <c r="DQ292" i="8"/>
  <c r="DU292" i="8"/>
  <c r="DY292" i="8"/>
  <c r="EC292" i="8"/>
  <c r="EG292" i="8"/>
  <c r="EK292" i="8"/>
  <c r="W292" i="8"/>
  <c r="AE292" i="8"/>
  <c r="AM292" i="8"/>
  <c r="AU292" i="8"/>
  <c r="BC292" i="8"/>
  <c r="BK292" i="8"/>
  <c r="BS292" i="8"/>
  <c r="CA292" i="8"/>
  <c r="CI292" i="8"/>
  <c r="CQ292" i="8"/>
  <c r="CY292" i="8"/>
  <c r="DG292" i="8"/>
  <c r="DO292" i="8"/>
  <c r="DW292" i="8"/>
  <c r="EE292" i="8"/>
  <c r="Z292" i="8"/>
  <c r="AI292" i="8"/>
  <c r="AT292" i="8"/>
  <c r="BF292" i="8"/>
  <c r="BO292" i="8"/>
  <c r="BZ292" i="8"/>
  <c r="CL292" i="8"/>
  <c r="CU292" i="8"/>
  <c r="DF292" i="8"/>
  <c r="DR292" i="8"/>
  <c r="EA292" i="8"/>
  <c r="EL292" i="8"/>
  <c r="S292" i="8"/>
  <c r="AD292" i="8"/>
  <c r="AP292" i="8"/>
  <c r="AY292" i="8"/>
  <c r="BJ292" i="8"/>
  <c r="BV292" i="8"/>
  <c r="CE292" i="8"/>
  <c r="CP292" i="8"/>
  <c r="DB292" i="8"/>
  <c r="DK292" i="8"/>
  <c r="DV292" i="8"/>
  <c r="EH292" i="8"/>
  <c r="EB291" i="8"/>
  <c r="DH291" i="8"/>
  <c r="CK291" i="8"/>
  <c r="BP291" i="8"/>
  <c r="AV291" i="8"/>
  <c r="Y291" i="8"/>
  <c r="DZ290" i="8"/>
  <c r="DF290" i="8"/>
  <c r="CI290" i="8"/>
  <c r="BN290" i="8"/>
  <c r="AT290" i="8"/>
  <c r="W290" i="8"/>
  <c r="DZ284" i="8"/>
  <c r="DC284" i="8"/>
  <c r="CH284" i="8"/>
  <c r="BN284" i="8"/>
  <c r="AQ284" i="8"/>
  <c r="V284" i="8"/>
  <c r="DV282" i="8"/>
  <c r="CY282" i="8"/>
  <c r="CD282" i="8"/>
  <c r="BJ282" i="8"/>
  <c r="AM282" i="8"/>
  <c r="R282" i="8"/>
  <c r="R281" i="8"/>
  <c r="V281" i="8"/>
  <c r="Z281" i="8"/>
  <c r="AD281" i="8"/>
  <c r="AH281" i="8"/>
  <c r="AL281" i="8"/>
  <c r="AP281" i="8"/>
  <c r="AT281" i="8"/>
  <c r="AX281" i="8"/>
  <c r="BB281" i="8"/>
  <c r="BF281" i="8"/>
  <c r="BJ281" i="8"/>
  <c r="BN281" i="8"/>
  <c r="BR281" i="8"/>
  <c r="BV281" i="8"/>
  <c r="BZ281" i="8"/>
  <c r="CD281" i="8"/>
  <c r="CH281" i="8"/>
  <c r="CL281" i="8"/>
  <c r="CP281" i="8"/>
  <c r="CT281" i="8"/>
  <c r="CX281" i="8"/>
  <c r="DB281" i="8"/>
  <c r="DF281" i="8"/>
  <c r="DJ281" i="8"/>
  <c r="DN281" i="8"/>
  <c r="DR281" i="8"/>
  <c r="DV281" i="8"/>
  <c r="DZ281" i="8"/>
  <c r="ED281" i="8"/>
  <c r="EH281" i="8"/>
  <c r="EL281" i="8"/>
  <c r="S281" i="8"/>
  <c r="W281" i="8"/>
  <c r="AA281" i="8"/>
  <c r="AE281" i="8"/>
  <c r="AI281" i="8"/>
  <c r="AM281" i="8"/>
  <c r="AQ281" i="8"/>
  <c r="AU281" i="8"/>
  <c r="AY281" i="8"/>
  <c r="BC281" i="8"/>
  <c r="BG281" i="8"/>
  <c r="BK281" i="8"/>
  <c r="BO281" i="8"/>
  <c r="BS281" i="8"/>
  <c r="BW281" i="8"/>
  <c r="CA281" i="8"/>
  <c r="CE281" i="8"/>
  <c r="CI281" i="8"/>
  <c r="CM281" i="8"/>
  <c r="CQ281" i="8"/>
  <c r="CU281" i="8"/>
  <c r="CY281" i="8"/>
  <c r="DC281" i="8"/>
  <c r="DG281" i="8"/>
  <c r="DK281" i="8"/>
  <c r="DO281" i="8"/>
  <c r="DS281" i="8"/>
  <c r="DW281" i="8"/>
  <c r="EA281" i="8"/>
  <c r="EE281" i="8"/>
  <c r="EI281" i="8"/>
  <c r="Y281" i="8"/>
  <c r="AG281" i="8"/>
  <c r="AO281" i="8"/>
  <c r="AW281" i="8"/>
  <c r="BE281" i="8"/>
  <c r="BM281" i="8"/>
  <c r="BU281" i="8"/>
  <c r="CC281" i="8"/>
  <c r="CK281" i="8"/>
  <c r="CS281" i="8"/>
  <c r="DA281" i="8"/>
  <c r="DI281" i="8"/>
  <c r="DQ281" i="8"/>
  <c r="DY281" i="8"/>
  <c r="EG281" i="8"/>
  <c r="X281" i="8"/>
  <c r="AJ281" i="8"/>
  <c r="AS281" i="8"/>
  <c r="BD281" i="8"/>
  <c r="BP281" i="8"/>
  <c r="BY281" i="8"/>
  <c r="CJ281" i="8"/>
  <c r="CV281" i="8"/>
  <c r="DE281" i="8"/>
  <c r="DP281" i="8"/>
  <c r="EB281" i="8"/>
  <c r="EK281" i="8"/>
  <c r="T281" i="8"/>
  <c r="AC281" i="8"/>
  <c r="AN281" i="8"/>
  <c r="AZ281" i="8"/>
  <c r="BI281" i="8"/>
  <c r="BT281" i="8"/>
  <c r="CF281" i="8"/>
  <c r="CO281" i="8"/>
  <c r="CZ281" i="8"/>
  <c r="DL281" i="8"/>
  <c r="DU281" i="8"/>
  <c r="EF281" i="8"/>
  <c r="DS276" i="8"/>
  <c r="CX276" i="8"/>
  <c r="CD276" i="8"/>
  <c r="BG276" i="8"/>
  <c r="AL276" i="8"/>
  <c r="R276" i="8"/>
  <c r="R275" i="8"/>
  <c r="V275" i="8"/>
  <c r="Z275" i="8"/>
  <c r="AD275" i="8"/>
  <c r="AH275" i="8"/>
  <c r="AL275" i="8"/>
  <c r="AP275" i="8"/>
  <c r="AT275" i="8"/>
  <c r="AX275" i="8"/>
  <c r="BB275" i="8"/>
  <c r="BF275" i="8"/>
  <c r="BJ275" i="8"/>
  <c r="BN275" i="8"/>
  <c r="BR275" i="8"/>
  <c r="BV275" i="8"/>
  <c r="BZ275" i="8"/>
  <c r="CD275" i="8"/>
  <c r="CH275" i="8"/>
  <c r="CL275" i="8"/>
  <c r="CP275" i="8"/>
  <c r="CT275" i="8"/>
  <c r="CX275" i="8"/>
  <c r="DB275" i="8"/>
  <c r="DF275" i="8"/>
  <c r="DJ275" i="8"/>
  <c r="DN275" i="8"/>
  <c r="DR275" i="8"/>
  <c r="DV275" i="8"/>
  <c r="DZ275" i="8"/>
  <c r="ED275" i="8"/>
  <c r="EH275" i="8"/>
  <c r="EL275" i="8"/>
  <c r="S275" i="8"/>
  <c r="W275" i="8"/>
  <c r="AA275" i="8"/>
  <c r="AE275" i="8"/>
  <c r="AI275" i="8"/>
  <c r="AM275" i="8"/>
  <c r="AQ275" i="8"/>
  <c r="AU275" i="8"/>
  <c r="AY275" i="8"/>
  <c r="BC275" i="8"/>
  <c r="BG275" i="8"/>
  <c r="BK275" i="8"/>
  <c r="BO275" i="8"/>
  <c r="BS275" i="8"/>
  <c r="BW275" i="8"/>
  <c r="CA275" i="8"/>
  <c r="CE275" i="8"/>
  <c r="CI275" i="8"/>
  <c r="CM275" i="8"/>
  <c r="CQ275" i="8"/>
  <c r="CU275" i="8"/>
  <c r="CY275" i="8"/>
  <c r="DC275" i="8"/>
  <c r="DG275" i="8"/>
  <c r="DK275" i="8"/>
  <c r="DO275" i="8"/>
  <c r="DS275" i="8"/>
  <c r="DW275" i="8"/>
  <c r="EA275" i="8"/>
  <c r="EE275" i="8"/>
  <c r="EI275" i="8"/>
  <c r="U275" i="8"/>
  <c r="AC275" i="8"/>
  <c r="AK275" i="8"/>
  <c r="AS275" i="8"/>
  <c r="BA275" i="8"/>
  <c r="BI275" i="8"/>
  <c r="BQ275" i="8"/>
  <c r="BY275" i="8"/>
  <c r="CG275" i="8"/>
  <c r="CO275" i="8"/>
  <c r="CW275" i="8"/>
  <c r="DE275" i="8"/>
  <c r="DM275" i="8"/>
  <c r="DU275" i="8"/>
  <c r="EC275" i="8"/>
  <c r="EK275" i="8"/>
  <c r="X275" i="8"/>
  <c r="AG275" i="8"/>
  <c r="AR275" i="8"/>
  <c r="BD275" i="8"/>
  <c r="BM275" i="8"/>
  <c r="BX275" i="8"/>
  <c r="CJ275" i="8"/>
  <c r="CS275" i="8"/>
  <c r="DD275" i="8"/>
  <c r="DP275" i="8"/>
  <c r="DY275" i="8"/>
  <c r="EJ275" i="8"/>
  <c r="AB275" i="8"/>
  <c r="AN275" i="8"/>
  <c r="AW275" i="8"/>
  <c r="BH275" i="8"/>
  <c r="BT275" i="8"/>
  <c r="CC275" i="8"/>
  <c r="CN275" i="8"/>
  <c r="CZ275" i="8"/>
  <c r="DI275" i="8"/>
  <c r="DT275" i="8"/>
  <c r="EF275" i="8"/>
  <c r="EJ273" i="8"/>
  <c r="DM273" i="8"/>
  <c r="CR273" i="8"/>
  <c r="BX273" i="8"/>
  <c r="BA273" i="8"/>
  <c r="AF273" i="8"/>
  <c r="EG267" i="8"/>
  <c r="DL267" i="8"/>
  <c r="CR267" i="8"/>
  <c r="BU267" i="8"/>
  <c r="AZ267" i="8"/>
  <c r="AF267" i="8"/>
  <c r="T266" i="8"/>
  <c r="X266" i="8"/>
  <c r="AB266" i="8"/>
  <c r="AF266" i="8"/>
  <c r="AJ266" i="8"/>
  <c r="AN266" i="8"/>
  <c r="AR266" i="8"/>
  <c r="AV266" i="8"/>
  <c r="AZ266" i="8"/>
  <c r="BD266" i="8"/>
  <c r="BH266" i="8"/>
  <c r="BL266" i="8"/>
  <c r="BP266" i="8"/>
  <c r="BT266" i="8"/>
  <c r="BX266" i="8"/>
  <c r="CB266" i="8"/>
  <c r="CF266" i="8"/>
  <c r="CJ266" i="8"/>
  <c r="CN266" i="8"/>
  <c r="CR266" i="8"/>
  <c r="CV266" i="8"/>
  <c r="CZ266" i="8"/>
  <c r="DD266" i="8"/>
  <c r="DH266" i="8"/>
  <c r="DL266" i="8"/>
  <c r="DP266" i="8"/>
  <c r="DT266" i="8"/>
  <c r="DX266" i="8"/>
  <c r="EB266" i="8"/>
  <c r="EF266" i="8"/>
  <c r="EJ266" i="8"/>
  <c r="U266" i="8"/>
  <c r="Y266" i="8"/>
  <c r="AC266" i="8"/>
  <c r="AG266" i="8"/>
  <c r="AK266" i="8"/>
  <c r="AO266" i="8"/>
  <c r="AS266" i="8"/>
  <c r="AW266" i="8"/>
  <c r="BA266" i="8"/>
  <c r="BE266" i="8"/>
  <c r="BI266" i="8"/>
  <c r="BM266" i="8"/>
  <c r="BQ266" i="8"/>
  <c r="BU266" i="8"/>
  <c r="BY266" i="8"/>
  <c r="CC266" i="8"/>
  <c r="CG266" i="8"/>
  <c r="CK266" i="8"/>
  <c r="CO266" i="8"/>
  <c r="CS266" i="8"/>
  <c r="CW266" i="8"/>
  <c r="DA266" i="8"/>
  <c r="DE266" i="8"/>
  <c r="DI266" i="8"/>
  <c r="DM266" i="8"/>
  <c r="DQ266" i="8"/>
  <c r="DU266" i="8"/>
  <c r="DY266" i="8"/>
  <c r="EC266" i="8"/>
  <c r="EG266" i="8"/>
  <c r="EK266" i="8"/>
  <c r="S266" i="8"/>
  <c r="AA266" i="8"/>
  <c r="AI266" i="8"/>
  <c r="AQ266" i="8"/>
  <c r="AY266" i="8"/>
  <c r="BG266" i="8"/>
  <c r="BO266" i="8"/>
  <c r="BW266" i="8"/>
  <c r="CE266" i="8"/>
  <c r="CM266" i="8"/>
  <c r="CU266" i="8"/>
  <c r="DC266" i="8"/>
  <c r="DK266" i="8"/>
  <c r="DS266" i="8"/>
  <c r="EA266" i="8"/>
  <c r="EI266" i="8"/>
  <c r="Z266" i="8"/>
  <c r="AL266" i="8"/>
  <c r="AU266" i="8"/>
  <c r="BF266" i="8"/>
  <c r="BR266" i="8"/>
  <c r="CA266" i="8"/>
  <c r="CL266" i="8"/>
  <c r="CX266" i="8"/>
  <c r="DG266" i="8"/>
  <c r="DR266" i="8"/>
  <c r="ED266" i="8"/>
  <c r="V266" i="8"/>
  <c r="AE266" i="8"/>
  <c r="AP266" i="8"/>
  <c r="BB266" i="8"/>
  <c r="BK266" i="8"/>
  <c r="BV266" i="8"/>
  <c r="CH266" i="8"/>
  <c r="CQ266" i="8"/>
  <c r="DB266" i="8"/>
  <c r="DN266" i="8"/>
  <c r="DW266" i="8"/>
  <c r="EH266" i="8"/>
  <c r="EC265" i="8"/>
  <c r="DH265" i="8"/>
  <c r="CN265" i="8"/>
  <c r="BQ265" i="8"/>
  <c r="AV265" i="8"/>
  <c r="AB265" i="8"/>
  <c r="T260" i="8"/>
  <c r="X260" i="8"/>
  <c r="AB260" i="8"/>
  <c r="AF260" i="8"/>
  <c r="AJ260" i="8"/>
  <c r="AN260" i="8"/>
  <c r="AR260" i="8"/>
  <c r="AV260" i="8"/>
  <c r="AZ260" i="8"/>
  <c r="BD260" i="8"/>
  <c r="BH260" i="8"/>
  <c r="BL260" i="8"/>
  <c r="BP260" i="8"/>
  <c r="BT260" i="8"/>
  <c r="BX260" i="8"/>
  <c r="CB260" i="8"/>
  <c r="CF260" i="8"/>
  <c r="CJ260" i="8"/>
  <c r="CN260" i="8"/>
  <c r="CR260" i="8"/>
  <c r="CV260" i="8"/>
  <c r="CZ260" i="8"/>
  <c r="DD260" i="8"/>
  <c r="DH260" i="8"/>
  <c r="DL260" i="8"/>
  <c r="DP260" i="8"/>
  <c r="DT260" i="8"/>
  <c r="DX260" i="8"/>
  <c r="EB260" i="8"/>
  <c r="EF260" i="8"/>
  <c r="EJ260" i="8"/>
  <c r="U260" i="8"/>
  <c r="Y260" i="8"/>
  <c r="AC260" i="8"/>
  <c r="AG260" i="8"/>
  <c r="AK260" i="8"/>
  <c r="AO260" i="8"/>
  <c r="AS260" i="8"/>
  <c r="AW260" i="8"/>
  <c r="BA260" i="8"/>
  <c r="BE260" i="8"/>
  <c r="BI260" i="8"/>
  <c r="BM260" i="8"/>
  <c r="BQ260" i="8"/>
  <c r="BU260" i="8"/>
  <c r="BY260" i="8"/>
  <c r="CC260" i="8"/>
  <c r="CG260" i="8"/>
  <c r="CK260" i="8"/>
  <c r="CO260" i="8"/>
  <c r="CS260" i="8"/>
  <c r="CW260" i="8"/>
  <c r="DA260" i="8"/>
  <c r="DE260" i="8"/>
  <c r="DI260" i="8"/>
  <c r="DM260" i="8"/>
  <c r="DQ260" i="8"/>
  <c r="DU260" i="8"/>
  <c r="DY260" i="8"/>
  <c r="EC260" i="8"/>
  <c r="EG260" i="8"/>
  <c r="EK260" i="8"/>
  <c r="W260" i="8"/>
  <c r="AE260" i="8"/>
  <c r="AM260" i="8"/>
  <c r="AU260" i="8"/>
  <c r="BC260" i="8"/>
  <c r="BK260" i="8"/>
  <c r="BS260" i="8"/>
  <c r="CA260" i="8"/>
  <c r="CI260" i="8"/>
  <c r="CQ260" i="8"/>
  <c r="CY260" i="8"/>
  <c r="DG260" i="8"/>
  <c r="DO260" i="8"/>
  <c r="DW260" i="8"/>
  <c r="EE260" i="8"/>
  <c r="Z260" i="8"/>
  <c r="AI260" i="8"/>
  <c r="AT260" i="8"/>
  <c r="BF260" i="8"/>
  <c r="BO260" i="8"/>
  <c r="BZ260" i="8"/>
  <c r="CL260" i="8"/>
  <c r="CU260" i="8"/>
  <c r="DF260" i="8"/>
  <c r="DR260" i="8"/>
  <c r="EA260" i="8"/>
  <c r="EL260" i="8"/>
  <c r="S260" i="8"/>
  <c r="AD260" i="8"/>
  <c r="AP260" i="8"/>
  <c r="AY260" i="8"/>
  <c r="BJ260" i="8"/>
  <c r="BV260" i="8"/>
  <c r="CE260" i="8"/>
  <c r="CP260" i="8"/>
  <c r="DB260" i="8"/>
  <c r="DK260" i="8"/>
  <c r="DV260" i="8"/>
  <c r="EH260" i="8"/>
  <c r="EB259" i="8"/>
  <c r="DH259" i="8"/>
  <c r="CK259" i="8"/>
  <c r="BP259" i="8"/>
  <c r="AV259" i="8"/>
  <c r="Y259" i="8"/>
  <c r="DZ258" i="8"/>
  <c r="DF258" i="8"/>
  <c r="CI258" i="8"/>
  <c r="BN258" i="8"/>
  <c r="AT258" i="8"/>
  <c r="W258" i="8"/>
  <c r="EF251" i="8"/>
  <c r="CZ251" i="8"/>
  <c r="BT251" i="8"/>
  <c r="AN251" i="8"/>
  <c r="DR248" i="8"/>
  <c r="CL248" i="8"/>
  <c r="BF248" i="8"/>
  <c r="Z248" i="8"/>
  <c r="EF243" i="8"/>
  <c r="CZ243" i="8"/>
  <c r="BT243" i="8"/>
  <c r="AN243" i="8"/>
  <c r="DR240" i="8"/>
  <c r="CL240" i="8"/>
  <c r="BF240" i="8"/>
  <c r="Z240" i="8"/>
  <c r="EF235" i="8"/>
  <c r="CZ235" i="8"/>
  <c r="BT235" i="8"/>
  <c r="AN235" i="8"/>
  <c r="S234" i="8"/>
  <c r="X234" i="8"/>
  <c r="AC234" i="8"/>
  <c r="AI234" i="8"/>
  <c r="AN234" i="8"/>
  <c r="AS234" i="8"/>
  <c r="AY234" i="8"/>
  <c r="BD234" i="8"/>
  <c r="BI234" i="8"/>
  <c r="BO234" i="8"/>
  <c r="BT234" i="8"/>
  <c r="BY234" i="8"/>
  <c r="CE234" i="8"/>
  <c r="CJ234" i="8"/>
  <c r="CO234" i="8"/>
  <c r="CU234" i="8"/>
  <c r="CZ234" i="8"/>
  <c r="DD234" i="8"/>
  <c r="DH234" i="8"/>
  <c r="DL234" i="8"/>
  <c r="DP234" i="8"/>
  <c r="DT234" i="8"/>
  <c r="DX234" i="8"/>
  <c r="EB234" i="8"/>
  <c r="EF234" i="8"/>
  <c r="EJ234" i="8"/>
  <c r="T234" i="8"/>
  <c r="Y234" i="8"/>
  <c r="AE234" i="8"/>
  <c r="AJ234" i="8"/>
  <c r="AO234" i="8"/>
  <c r="AU234" i="8"/>
  <c r="AZ234" i="8"/>
  <c r="BE234" i="8"/>
  <c r="BK234" i="8"/>
  <c r="BP234" i="8"/>
  <c r="BU234" i="8"/>
  <c r="CA234" i="8"/>
  <c r="CF234" i="8"/>
  <c r="CK234" i="8"/>
  <c r="CQ234" i="8"/>
  <c r="CV234" i="8"/>
  <c r="DA234" i="8"/>
  <c r="DE234" i="8"/>
  <c r="DI234" i="8"/>
  <c r="DM234" i="8"/>
  <c r="DQ234" i="8"/>
  <c r="DU234" i="8"/>
  <c r="DY234" i="8"/>
  <c r="EC234" i="8"/>
  <c r="EG234" i="8"/>
  <c r="EK234" i="8"/>
  <c r="W234" i="8"/>
  <c r="AG234" i="8"/>
  <c r="AR234" i="8"/>
  <c r="BC234" i="8"/>
  <c r="BM234" i="8"/>
  <c r="BX234" i="8"/>
  <c r="CI234" i="8"/>
  <c r="CS234" i="8"/>
  <c r="DC234" i="8"/>
  <c r="DK234" i="8"/>
  <c r="DS234" i="8"/>
  <c r="EA234" i="8"/>
  <c r="EI234" i="8"/>
  <c r="AB234" i="8"/>
  <c r="AM234" i="8"/>
  <c r="AW234" i="8"/>
  <c r="BH234" i="8"/>
  <c r="BS234" i="8"/>
  <c r="CC234" i="8"/>
  <c r="CN234" i="8"/>
  <c r="CY234" i="8"/>
  <c r="DG234" i="8"/>
  <c r="DO234" i="8"/>
  <c r="DW234" i="8"/>
  <c r="EE234" i="8"/>
  <c r="AF234" i="8"/>
  <c r="BA234" i="8"/>
  <c r="BW234" i="8"/>
  <c r="CR234" i="8"/>
  <c r="DJ234" i="8"/>
  <c r="DZ234" i="8"/>
  <c r="U234" i="8"/>
  <c r="AQ234" i="8"/>
  <c r="BL234" i="8"/>
  <c r="CG234" i="8"/>
  <c r="DB234" i="8"/>
  <c r="DR234" i="8"/>
  <c r="EH234" i="8"/>
  <c r="R230" i="8"/>
  <c r="V230" i="8"/>
  <c r="Z230" i="8"/>
  <c r="AD230" i="8"/>
  <c r="AH230" i="8"/>
  <c r="AL230" i="8"/>
  <c r="AP230" i="8"/>
  <c r="AT230" i="8"/>
  <c r="AX230" i="8"/>
  <c r="BB230" i="8"/>
  <c r="BF230" i="8"/>
  <c r="BJ230" i="8"/>
  <c r="BN230" i="8"/>
  <c r="BR230" i="8"/>
  <c r="BV230" i="8"/>
  <c r="BZ230" i="8"/>
  <c r="CD230" i="8"/>
  <c r="CH230" i="8"/>
  <c r="CL230" i="8"/>
  <c r="CP230" i="8"/>
  <c r="CT230" i="8"/>
  <c r="CX230" i="8"/>
  <c r="DB230" i="8"/>
  <c r="DF230" i="8"/>
  <c r="DJ230" i="8"/>
  <c r="DN230" i="8"/>
  <c r="DR230" i="8"/>
  <c r="DV230" i="8"/>
  <c r="DZ230" i="8"/>
  <c r="ED230" i="8"/>
  <c r="EH230" i="8"/>
  <c r="EL230" i="8"/>
  <c r="U230" i="8"/>
  <c r="AA230" i="8"/>
  <c r="AF230" i="8"/>
  <c r="AK230" i="8"/>
  <c r="AQ230" i="8"/>
  <c r="AV230" i="8"/>
  <c r="BA230" i="8"/>
  <c r="BG230" i="8"/>
  <c r="BL230" i="8"/>
  <c r="BQ230" i="8"/>
  <c r="BW230" i="8"/>
  <c r="CB230" i="8"/>
  <c r="CG230" i="8"/>
  <c r="CM230" i="8"/>
  <c r="CR230" i="8"/>
  <c r="CW230" i="8"/>
  <c r="DC230" i="8"/>
  <c r="DH230" i="8"/>
  <c r="DM230" i="8"/>
  <c r="DS230" i="8"/>
  <c r="DX230" i="8"/>
  <c r="EC230" i="8"/>
  <c r="EI230" i="8"/>
  <c r="W230" i="8"/>
  <c r="AB230" i="8"/>
  <c r="AG230" i="8"/>
  <c r="AM230" i="8"/>
  <c r="AR230" i="8"/>
  <c r="AW230" i="8"/>
  <c r="BC230" i="8"/>
  <c r="BH230" i="8"/>
  <c r="BM230" i="8"/>
  <c r="BS230" i="8"/>
  <c r="BX230" i="8"/>
  <c r="CC230" i="8"/>
  <c r="CI230" i="8"/>
  <c r="CN230" i="8"/>
  <c r="CS230" i="8"/>
  <c r="CY230" i="8"/>
  <c r="DD230" i="8"/>
  <c r="DI230" i="8"/>
  <c r="DO230" i="8"/>
  <c r="DT230" i="8"/>
  <c r="DY230" i="8"/>
  <c r="EE230" i="8"/>
  <c r="EJ230" i="8"/>
  <c r="T230" i="8"/>
  <c r="AE230" i="8"/>
  <c r="AO230" i="8"/>
  <c r="AZ230" i="8"/>
  <c r="BK230" i="8"/>
  <c r="BU230" i="8"/>
  <c r="CF230" i="8"/>
  <c r="CQ230" i="8"/>
  <c r="DA230" i="8"/>
  <c r="DL230" i="8"/>
  <c r="DW230" i="8"/>
  <c r="EG230" i="8"/>
  <c r="Y230" i="8"/>
  <c r="AJ230" i="8"/>
  <c r="AU230" i="8"/>
  <c r="BE230" i="8"/>
  <c r="BP230" i="8"/>
  <c r="CA230" i="8"/>
  <c r="CK230" i="8"/>
  <c r="CV230" i="8"/>
  <c r="DG230" i="8"/>
  <c r="DQ230" i="8"/>
  <c r="EB230" i="8"/>
  <c r="X230" i="8"/>
  <c r="AS230" i="8"/>
  <c r="BO230" i="8"/>
  <c r="CJ230" i="8"/>
  <c r="DE230" i="8"/>
  <c r="EA230" i="8"/>
  <c r="AI230" i="8"/>
  <c r="BD230" i="8"/>
  <c r="BY230" i="8"/>
  <c r="CU230" i="8"/>
  <c r="DP230" i="8"/>
  <c r="EK230" i="8"/>
  <c r="DA228" i="8"/>
  <c r="BK228" i="8"/>
  <c r="T228" i="8"/>
  <c r="CY227" i="8"/>
  <c r="BI227" i="8"/>
  <c r="R227" i="8"/>
  <c r="S226" i="8"/>
  <c r="X226" i="8"/>
  <c r="AC226" i="8"/>
  <c r="AI226" i="8"/>
  <c r="AN226" i="8"/>
  <c r="AS226" i="8"/>
  <c r="AY226" i="8"/>
  <c r="BD226" i="8"/>
  <c r="BI226" i="8"/>
  <c r="BO226" i="8"/>
  <c r="BT226" i="8"/>
  <c r="BY226" i="8"/>
  <c r="CE226" i="8"/>
  <c r="CJ226" i="8"/>
  <c r="CO226" i="8"/>
  <c r="CU226" i="8"/>
  <c r="CZ226" i="8"/>
  <c r="DE226" i="8"/>
  <c r="DK226" i="8"/>
  <c r="DP226" i="8"/>
  <c r="DU226" i="8"/>
  <c r="EA226" i="8"/>
  <c r="EF226" i="8"/>
  <c r="EK226" i="8"/>
  <c r="T226" i="8"/>
  <c r="Y226" i="8"/>
  <c r="AE226" i="8"/>
  <c r="AJ226" i="8"/>
  <c r="AO226" i="8"/>
  <c r="AU226" i="8"/>
  <c r="AZ226" i="8"/>
  <c r="BE226" i="8"/>
  <c r="BK226" i="8"/>
  <c r="BP226" i="8"/>
  <c r="BU226" i="8"/>
  <c r="CA226" i="8"/>
  <c r="CF226" i="8"/>
  <c r="CK226" i="8"/>
  <c r="CQ226" i="8"/>
  <c r="CV226" i="8"/>
  <c r="DA226" i="8"/>
  <c r="DG226" i="8"/>
  <c r="DL226" i="8"/>
  <c r="DQ226" i="8"/>
  <c r="DW226" i="8"/>
  <c r="EB226" i="8"/>
  <c r="EG226" i="8"/>
  <c r="W226" i="8"/>
  <c r="AG226" i="8"/>
  <c r="AR226" i="8"/>
  <c r="BC226" i="8"/>
  <c r="BM226" i="8"/>
  <c r="BX226" i="8"/>
  <c r="CI226" i="8"/>
  <c r="CS226" i="8"/>
  <c r="DD226" i="8"/>
  <c r="DO226" i="8"/>
  <c r="DY226" i="8"/>
  <c r="EJ226" i="8"/>
  <c r="AB226" i="8"/>
  <c r="AM226" i="8"/>
  <c r="AW226" i="8"/>
  <c r="BH226" i="8"/>
  <c r="BS226" i="8"/>
  <c r="CC226" i="8"/>
  <c r="CN226" i="8"/>
  <c r="CY226" i="8"/>
  <c r="DI226" i="8"/>
  <c r="DT226" i="8"/>
  <c r="EE226" i="8"/>
  <c r="AF226" i="8"/>
  <c r="BA226" i="8"/>
  <c r="BW226" i="8"/>
  <c r="CR226" i="8"/>
  <c r="DM226" i="8"/>
  <c r="EI226" i="8"/>
  <c r="U226" i="8"/>
  <c r="AQ226" i="8"/>
  <c r="BL226" i="8"/>
  <c r="CG226" i="8"/>
  <c r="DC226" i="8"/>
  <c r="DX226" i="8"/>
  <c r="R222" i="8"/>
  <c r="V222" i="8"/>
  <c r="Z222" i="8"/>
  <c r="AD222" i="8"/>
  <c r="AH222" i="8"/>
  <c r="AL222" i="8"/>
  <c r="AP222" i="8"/>
  <c r="AT222" i="8"/>
  <c r="AX222" i="8"/>
  <c r="BB222" i="8"/>
  <c r="BF222" i="8"/>
  <c r="BJ222" i="8"/>
  <c r="BN222" i="8"/>
  <c r="BR222" i="8"/>
  <c r="BV222" i="8"/>
  <c r="BZ222" i="8"/>
  <c r="CD222" i="8"/>
  <c r="CH222" i="8"/>
  <c r="CL222" i="8"/>
  <c r="CP222" i="8"/>
  <c r="CT222" i="8"/>
  <c r="CX222" i="8"/>
  <c r="DB222" i="8"/>
  <c r="DF222" i="8"/>
  <c r="DJ222" i="8"/>
  <c r="DN222" i="8"/>
  <c r="DR222" i="8"/>
  <c r="DV222" i="8"/>
  <c r="DZ222" i="8"/>
  <c r="ED222" i="8"/>
  <c r="EH222" i="8"/>
  <c r="EL222" i="8"/>
  <c r="U222" i="8"/>
  <c r="AA222" i="8"/>
  <c r="AF222" i="8"/>
  <c r="AK222" i="8"/>
  <c r="AQ222" i="8"/>
  <c r="AV222" i="8"/>
  <c r="BA222" i="8"/>
  <c r="BG222" i="8"/>
  <c r="BL222" i="8"/>
  <c r="BQ222" i="8"/>
  <c r="BW222" i="8"/>
  <c r="CB222" i="8"/>
  <c r="CG222" i="8"/>
  <c r="CM222" i="8"/>
  <c r="CR222" i="8"/>
  <c r="CW222" i="8"/>
  <c r="DC222" i="8"/>
  <c r="DH222" i="8"/>
  <c r="DM222" i="8"/>
  <c r="DS222" i="8"/>
  <c r="DX222" i="8"/>
  <c r="EC222" i="8"/>
  <c r="EI222" i="8"/>
  <c r="W222" i="8"/>
  <c r="AB222" i="8"/>
  <c r="AG222" i="8"/>
  <c r="AM222" i="8"/>
  <c r="AR222" i="8"/>
  <c r="AW222" i="8"/>
  <c r="BC222" i="8"/>
  <c r="BH222" i="8"/>
  <c r="BM222" i="8"/>
  <c r="BS222" i="8"/>
  <c r="BX222" i="8"/>
  <c r="CC222" i="8"/>
  <c r="CI222" i="8"/>
  <c r="CN222" i="8"/>
  <c r="CS222" i="8"/>
  <c r="CY222" i="8"/>
  <c r="DD222" i="8"/>
  <c r="DI222" i="8"/>
  <c r="DO222" i="8"/>
  <c r="DT222" i="8"/>
  <c r="DY222" i="8"/>
  <c r="EE222" i="8"/>
  <c r="EJ222" i="8"/>
  <c r="T222" i="8"/>
  <c r="AE222" i="8"/>
  <c r="AO222" i="8"/>
  <c r="AZ222" i="8"/>
  <c r="BK222" i="8"/>
  <c r="BU222" i="8"/>
  <c r="CF222" i="8"/>
  <c r="CQ222" i="8"/>
  <c r="DA222" i="8"/>
  <c r="DL222" i="8"/>
  <c r="DW222" i="8"/>
  <c r="EG222" i="8"/>
  <c r="Y222" i="8"/>
  <c r="AJ222" i="8"/>
  <c r="AU222" i="8"/>
  <c r="BE222" i="8"/>
  <c r="BP222" i="8"/>
  <c r="CA222" i="8"/>
  <c r="CK222" i="8"/>
  <c r="CV222" i="8"/>
  <c r="DG222" i="8"/>
  <c r="DQ222" i="8"/>
  <c r="EB222" i="8"/>
  <c r="X222" i="8"/>
  <c r="AS222" i="8"/>
  <c r="BO222" i="8"/>
  <c r="CJ222" i="8"/>
  <c r="DE222" i="8"/>
  <c r="EA222" i="8"/>
  <c r="AI222" i="8"/>
  <c r="BD222" i="8"/>
  <c r="BY222" i="8"/>
  <c r="CU222" i="8"/>
  <c r="DP222" i="8"/>
  <c r="EK222" i="8"/>
  <c r="DA220" i="8"/>
  <c r="BK220" i="8"/>
  <c r="T220" i="8"/>
  <c r="CY219" i="8"/>
  <c r="BI219" i="8"/>
  <c r="R219" i="8"/>
  <c r="S218" i="8"/>
  <c r="X218" i="8"/>
  <c r="AC218" i="8"/>
  <c r="AI218" i="8"/>
  <c r="AN218" i="8"/>
  <c r="AS218" i="8"/>
  <c r="AY218" i="8"/>
  <c r="BD218" i="8"/>
  <c r="BI218" i="8"/>
  <c r="BO218" i="8"/>
  <c r="BT218" i="8"/>
  <c r="BY218" i="8"/>
  <c r="CE218" i="8"/>
  <c r="CJ218" i="8"/>
  <c r="CO218" i="8"/>
  <c r="CU218" i="8"/>
  <c r="CZ218" i="8"/>
  <c r="DE218" i="8"/>
  <c r="DK218" i="8"/>
  <c r="DP218" i="8"/>
  <c r="DU218" i="8"/>
  <c r="EA218" i="8"/>
  <c r="EF218" i="8"/>
  <c r="EK218" i="8"/>
  <c r="T218" i="8"/>
  <c r="Y218" i="8"/>
  <c r="AE218" i="8"/>
  <c r="AJ218" i="8"/>
  <c r="AO218" i="8"/>
  <c r="AU218" i="8"/>
  <c r="AZ218" i="8"/>
  <c r="BE218" i="8"/>
  <c r="BK218" i="8"/>
  <c r="BP218" i="8"/>
  <c r="BU218" i="8"/>
  <c r="CA218" i="8"/>
  <c r="CF218" i="8"/>
  <c r="CK218" i="8"/>
  <c r="CQ218" i="8"/>
  <c r="CV218" i="8"/>
  <c r="DA218" i="8"/>
  <c r="DG218" i="8"/>
  <c r="DL218" i="8"/>
  <c r="DQ218" i="8"/>
  <c r="DW218" i="8"/>
  <c r="EB218" i="8"/>
  <c r="EG218" i="8"/>
  <c r="W218" i="8"/>
  <c r="AG218" i="8"/>
  <c r="AR218" i="8"/>
  <c r="BC218" i="8"/>
  <c r="BM218" i="8"/>
  <c r="BX218" i="8"/>
  <c r="CI218" i="8"/>
  <c r="CS218" i="8"/>
  <c r="DD218" i="8"/>
  <c r="DO218" i="8"/>
  <c r="DY218" i="8"/>
  <c r="EJ218" i="8"/>
  <c r="AB218" i="8"/>
  <c r="AM218" i="8"/>
  <c r="AW218" i="8"/>
  <c r="BH218" i="8"/>
  <c r="BS218" i="8"/>
  <c r="CC218" i="8"/>
  <c r="CN218" i="8"/>
  <c r="CY218" i="8"/>
  <c r="DI218" i="8"/>
  <c r="DT218" i="8"/>
  <c r="EE218" i="8"/>
  <c r="AF218" i="8"/>
  <c r="BA218" i="8"/>
  <c r="BW218" i="8"/>
  <c r="CR218" i="8"/>
  <c r="DM218" i="8"/>
  <c r="EI218" i="8"/>
  <c r="U218" i="8"/>
  <c r="AQ218" i="8"/>
  <c r="BL218" i="8"/>
  <c r="CG218" i="8"/>
  <c r="DC218" i="8"/>
  <c r="DX218" i="8"/>
  <c r="R212" i="8"/>
  <c r="V212" i="8"/>
  <c r="Z212" i="8"/>
  <c r="AD212" i="8"/>
  <c r="AH212" i="8"/>
  <c r="AL212" i="8"/>
  <c r="AP212" i="8"/>
  <c r="AT212" i="8"/>
  <c r="AX212" i="8"/>
  <c r="BB212" i="8"/>
  <c r="BF212" i="8"/>
  <c r="BJ212" i="8"/>
  <c r="BN212" i="8"/>
  <c r="BR212" i="8"/>
  <c r="BV212" i="8"/>
  <c r="BZ212" i="8"/>
  <c r="CD212" i="8"/>
  <c r="CH212" i="8"/>
  <c r="CL212" i="8"/>
  <c r="CP212" i="8"/>
  <c r="CT212" i="8"/>
  <c r="CX212" i="8"/>
  <c r="DB212" i="8"/>
  <c r="DF212" i="8"/>
  <c r="DJ212" i="8"/>
  <c r="DN212" i="8"/>
  <c r="DR212" i="8"/>
  <c r="DV212" i="8"/>
  <c r="DZ212" i="8"/>
  <c r="ED212" i="8"/>
  <c r="EH212" i="8"/>
  <c r="EL212" i="8"/>
  <c r="W212" i="8"/>
  <c r="AB212" i="8"/>
  <c r="AG212" i="8"/>
  <c r="AM212" i="8"/>
  <c r="AR212" i="8"/>
  <c r="AW212" i="8"/>
  <c r="BC212" i="8"/>
  <c r="BH212" i="8"/>
  <c r="BM212" i="8"/>
  <c r="BS212" i="8"/>
  <c r="BX212" i="8"/>
  <c r="CC212" i="8"/>
  <c r="CI212" i="8"/>
  <c r="CN212" i="8"/>
  <c r="CS212" i="8"/>
  <c r="CY212" i="8"/>
  <c r="DD212" i="8"/>
  <c r="DI212" i="8"/>
  <c r="DO212" i="8"/>
  <c r="DT212" i="8"/>
  <c r="DY212" i="8"/>
  <c r="EE212" i="8"/>
  <c r="EJ212" i="8"/>
  <c r="S212" i="8"/>
  <c r="X212" i="8"/>
  <c r="AC212" i="8"/>
  <c r="AI212" i="8"/>
  <c r="AN212" i="8"/>
  <c r="AS212" i="8"/>
  <c r="AY212" i="8"/>
  <c r="BD212" i="8"/>
  <c r="BI212" i="8"/>
  <c r="BO212" i="8"/>
  <c r="BT212" i="8"/>
  <c r="BY212" i="8"/>
  <c r="CE212" i="8"/>
  <c r="CJ212" i="8"/>
  <c r="CO212" i="8"/>
  <c r="CU212" i="8"/>
  <c r="CZ212" i="8"/>
  <c r="DE212" i="8"/>
  <c r="DK212" i="8"/>
  <c r="DP212" i="8"/>
  <c r="DU212" i="8"/>
  <c r="EA212" i="8"/>
  <c r="EF212" i="8"/>
  <c r="EK212" i="8"/>
  <c r="AA212" i="8"/>
  <c r="AK212" i="8"/>
  <c r="AV212" i="8"/>
  <c r="BG212" i="8"/>
  <c r="BQ212" i="8"/>
  <c r="CB212" i="8"/>
  <c r="CM212" i="8"/>
  <c r="CW212" i="8"/>
  <c r="DH212" i="8"/>
  <c r="DS212" i="8"/>
  <c r="EC212" i="8"/>
  <c r="T212" i="8"/>
  <c r="AE212" i="8"/>
  <c r="AO212" i="8"/>
  <c r="AZ212" i="8"/>
  <c r="BK212" i="8"/>
  <c r="BU212" i="8"/>
  <c r="CF212" i="8"/>
  <c r="CQ212" i="8"/>
  <c r="DA212" i="8"/>
  <c r="DL212" i="8"/>
  <c r="DW212" i="8"/>
  <c r="EG212" i="8"/>
  <c r="U212" i="8"/>
  <c r="AF212" i="8"/>
  <c r="AQ212" i="8"/>
  <c r="BA212" i="8"/>
  <c r="BL212" i="8"/>
  <c r="BW212" i="8"/>
  <c r="CG212" i="8"/>
  <c r="CR212" i="8"/>
  <c r="DC212" i="8"/>
  <c r="DM212" i="8"/>
  <c r="DX212" i="8"/>
  <c r="EI212" i="8"/>
  <c r="BE212" i="8"/>
  <c r="CV212" i="8"/>
  <c r="AJ212" i="8"/>
  <c r="CA212" i="8"/>
  <c r="DQ212" i="8"/>
  <c r="DE211" i="8"/>
  <c r="W211" i="8"/>
  <c r="R204" i="8"/>
  <c r="V204" i="8"/>
  <c r="Z204" i="8"/>
  <c r="AD204" i="8"/>
  <c r="AH204" i="8"/>
  <c r="AL204" i="8"/>
  <c r="AP204" i="8"/>
  <c r="AT204" i="8"/>
  <c r="AX204" i="8"/>
  <c r="BB204" i="8"/>
  <c r="BF204" i="8"/>
  <c r="BJ204" i="8"/>
  <c r="BN204" i="8"/>
  <c r="BR204" i="8"/>
  <c r="BV204" i="8"/>
  <c r="BZ204" i="8"/>
  <c r="CD204" i="8"/>
  <c r="CH204" i="8"/>
  <c r="CL204" i="8"/>
  <c r="CP204" i="8"/>
  <c r="CT204" i="8"/>
  <c r="CX204" i="8"/>
  <c r="DB204" i="8"/>
  <c r="DF204" i="8"/>
  <c r="DJ204" i="8"/>
  <c r="DN204" i="8"/>
  <c r="DR204" i="8"/>
  <c r="DV204" i="8"/>
  <c r="DZ204" i="8"/>
  <c r="ED204" i="8"/>
  <c r="EH204" i="8"/>
  <c r="EL204" i="8"/>
  <c r="W204" i="8"/>
  <c r="AB204" i="8"/>
  <c r="AG204" i="8"/>
  <c r="AM204" i="8"/>
  <c r="AR204" i="8"/>
  <c r="AW204" i="8"/>
  <c r="BC204" i="8"/>
  <c r="BH204" i="8"/>
  <c r="BM204" i="8"/>
  <c r="BS204" i="8"/>
  <c r="BX204" i="8"/>
  <c r="CC204" i="8"/>
  <c r="CI204" i="8"/>
  <c r="CN204" i="8"/>
  <c r="CS204" i="8"/>
  <c r="CY204" i="8"/>
  <c r="DD204" i="8"/>
  <c r="DI204" i="8"/>
  <c r="DO204" i="8"/>
  <c r="DT204" i="8"/>
  <c r="DY204" i="8"/>
  <c r="EE204" i="8"/>
  <c r="EJ204" i="8"/>
  <c r="S204" i="8"/>
  <c r="X204" i="8"/>
  <c r="AC204" i="8"/>
  <c r="AI204" i="8"/>
  <c r="AN204" i="8"/>
  <c r="AS204" i="8"/>
  <c r="AY204" i="8"/>
  <c r="BD204" i="8"/>
  <c r="BI204" i="8"/>
  <c r="BO204" i="8"/>
  <c r="BT204" i="8"/>
  <c r="BY204" i="8"/>
  <c r="CE204" i="8"/>
  <c r="CJ204" i="8"/>
  <c r="CO204" i="8"/>
  <c r="CU204" i="8"/>
  <c r="CZ204" i="8"/>
  <c r="DE204" i="8"/>
  <c r="DK204" i="8"/>
  <c r="DP204" i="8"/>
  <c r="DU204" i="8"/>
  <c r="EA204" i="8"/>
  <c r="EF204" i="8"/>
  <c r="EK204" i="8"/>
  <c r="AA204" i="8"/>
  <c r="AK204" i="8"/>
  <c r="AV204" i="8"/>
  <c r="BG204" i="8"/>
  <c r="BQ204" i="8"/>
  <c r="CB204" i="8"/>
  <c r="CM204" i="8"/>
  <c r="CW204" i="8"/>
  <c r="DH204" i="8"/>
  <c r="DS204" i="8"/>
  <c r="EC204" i="8"/>
  <c r="T204" i="8"/>
  <c r="AE204" i="8"/>
  <c r="AO204" i="8"/>
  <c r="AZ204" i="8"/>
  <c r="BK204" i="8"/>
  <c r="BU204" i="8"/>
  <c r="CF204" i="8"/>
  <c r="CQ204" i="8"/>
  <c r="DA204" i="8"/>
  <c r="DL204" i="8"/>
  <c r="DW204" i="8"/>
  <c r="EG204" i="8"/>
  <c r="U204" i="8"/>
  <c r="AF204" i="8"/>
  <c r="AQ204" i="8"/>
  <c r="BA204" i="8"/>
  <c r="BL204" i="8"/>
  <c r="BW204" i="8"/>
  <c r="CG204" i="8"/>
  <c r="CR204" i="8"/>
  <c r="DC204" i="8"/>
  <c r="DM204" i="8"/>
  <c r="DX204" i="8"/>
  <c r="EI204" i="8"/>
  <c r="BE204" i="8"/>
  <c r="CV204" i="8"/>
  <c r="AJ204" i="8"/>
  <c r="CA204" i="8"/>
  <c r="DQ204" i="8"/>
  <c r="DE203" i="8"/>
  <c r="W203" i="8"/>
  <c r="R196" i="8"/>
  <c r="V196" i="8"/>
  <c r="Z196" i="8"/>
  <c r="AD196" i="8"/>
  <c r="AH196" i="8"/>
  <c r="AL196" i="8"/>
  <c r="AP196" i="8"/>
  <c r="AT196" i="8"/>
  <c r="AX196" i="8"/>
  <c r="BB196" i="8"/>
  <c r="BF196" i="8"/>
  <c r="BJ196" i="8"/>
  <c r="BN196" i="8"/>
  <c r="BR196" i="8"/>
  <c r="BV196" i="8"/>
  <c r="BZ196" i="8"/>
  <c r="CD196" i="8"/>
  <c r="CH196" i="8"/>
  <c r="CL196" i="8"/>
  <c r="CP196" i="8"/>
  <c r="CT196" i="8"/>
  <c r="CX196" i="8"/>
  <c r="DB196" i="8"/>
  <c r="DF196" i="8"/>
  <c r="DJ196" i="8"/>
  <c r="DN196" i="8"/>
  <c r="DR196" i="8"/>
  <c r="DV196" i="8"/>
  <c r="DZ196" i="8"/>
  <c r="ED196" i="8"/>
  <c r="EH196" i="8"/>
  <c r="EL196" i="8"/>
  <c r="W196" i="8"/>
  <c r="AB196" i="8"/>
  <c r="AG196" i="8"/>
  <c r="AM196" i="8"/>
  <c r="AR196" i="8"/>
  <c r="AW196" i="8"/>
  <c r="BC196" i="8"/>
  <c r="BH196" i="8"/>
  <c r="BM196" i="8"/>
  <c r="BS196" i="8"/>
  <c r="BX196" i="8"/>
  <c r="CC196" i="8"/>
  <c r="CI196" i="8"/>
  <c r="CN196" i="8"/>
  <c r="CS196" i="8"/>
  <c r="CY196" i="8"/>
  <c r="DD196" i="8"/>
  <c r="DI196" i="8"/>
  <c r="DO196" i="8"/>
  <c r="DT196" i="8"/>
  <c r="DY196" i="8"/>
  <c r="EE196" i="8"/>
  <c r="EJ196" i="8"/>
  <c r="S196" i="8"/>
  <c r="X196" i="8"/>
  <c r="AC196" i="8"/>
  <c r="AI196" i="8"/>
  <c r="AN196" i="8"/>
  <c r="AS196" i="8"/>
  <c r="AY196" i="8"/>
  <c r="BD196" i="8"/>
  <c r="BI196" i="8"/>
  <c r="BO196" i="8"/>
  <c r="BT196" i="8"/>
  <c r="BY196" i="8"/>
  <c r="CE196" i="8"/>
  <c r="CJ196" i="8"/>
  <c r="CO196" i="8"/>
  <c r="CU196" i="8"/>
  <c r="CZ196" i="8"/>
  <c r="DE196" i="8"/>
  <c r="DK196" i="8"/>
  <c r="DP196" i="8"/>
  <c r="DU196" i="8"/>
  <c r="EA196" i="8"/>
  <c r="EF196" i="8"/>
  <c r="EK196" i="8"/>
  <c r="AA196" i="8"/>
  <c r="AK196" i="8"/>
  <c r="AV196" i="8"/>
  <c r="BG196" i="8"/>
  <c r="BQ196" i="8"/>
  <c r="CB196" i="8"/>
  <c r="CM196" i="8"/>
  <c r="CW196" i="8"/>
  <c r="DH196" i="8"/>
  <c r="DS196" i="8"/>
  <c r="EC196" i="8"/>
  <c r="T196" i="8"/>
  <c r="AE196" i="8"/>
  <c r="AO196" i="8"/>
  <c r="AZ196" i="8"/>
  <c r="BK196" i="8"/>
  <c r="BU196" i="8"/>
  <c r="CF196" i="8"/>
  <c r="CQ196" i="8"/>
  <c r="DA196" i="8"/>
  <c r="DL196" i="8"/>
  <c r="DW196" i="8"/>
  <c r="EG196" i="8"/>
  <c r="U196" i="8"/>
  <c r="AF196" i="8"/>
  <c r="AQ196" i="8"/>
  <c r="BA196" i="8"/>
  <c r="BL196" i="8"/>
  <c r="BW196" i="8"/>
  <c r="CG196" i="8"/>
  <c r="CR196" i="8"/>
  <c r="DC196" i="8"/>
  <c r="DM196" i="8"/>
  <c r="DX196" i="8"/>
  <c r="EI196" i="8"/>
  <c r="BE196" i="8"/>
  <c r="CV196" i="8"/>
  <c r="AJ196" i="8"/>
  <c r="CA196" i="8"/>
  <c r="DQ196" i="8"/>
  <c r="DE195" i="8"/>
  <c r="W195" i="8"/>
  <c r="R188" i="8"/>
  <c r="V188" i="8"/>
  <c r="Z188" i="8"/>
  <c r="AD188" i="8"/>
  <c r="AH188" i="8"/>
  <c r="AL188" i="8"/>
  <c r="AP188" i="8"/>
  <c r="AT188" i="8"/>
  <c r="AX188" i="8"/>
  <c r="BB188" i="8"/>
  <c r="BF188" i="8"/>
  <c r="BJ188" i="8"/>
  <c r="BN188" i="8"/>
  <c r="BR188" i="8"/>
  <c r="BV188" i="8"/>
  <c r="BZ188" i="8"/>
  <c r="CD188" i="8"/>
  <c r="CH188" i="8"/>
  <c r="CL188" i="8"/>
  <c r="CP188" i="8"/>
  <c r="CT188" i="8"/>
  <c r="CX188" i="8"/>
  <c r="DB188" i="8"/>
  <c r="DF188" i="8"/>
  <c r="DJ188" i="8"/>
  <c r="DN188" i="8"/>
  <c r="DR188" i="8"/>
  <c r="DV188" i="8"/>
  <c r="DZ188" i="8"/>
  <c r="ED188" i="8"/>
  <c r="EH188" i="8"/>
  <c r="EL188" i="8"/>
  <c r="W188" i="8"/>
  <c r="AB188" i="8"/>
  <c r="AG188" i="8"/>
  <c r="AM188" i="8"/>
  <c r="AR188" i="8"/>
  <c r="AW188" i="8"/>
  <c r="BC188" i="8"/>
  <c r="BH188" i="8"/>
  <c r="BM188" i="8"/>
  <c r="BS188" i="8"/>
  <c r="BX188" i="8"/>
  <c r="CC188" i="8"/>
  <c r="CI188" i="8"/>
  <c r="CN188" i="8"/>
  <c r="CS188" i="8"/>
  <c r="CY188" i="8"/>
  <c r="DD188" i="8"/>
  <c r="DI188" i="8"/>
  <c r="DO188" i="8"/>
  <c r="DT188" i="8"/>
  <c r="DY188" i="8"/>
  <c r="EE188" i="8"/>
  <c r="EJ188" i="8"/>
  <c r="S188" i="8"/>
  <c r="X188" i="8"/>
  <c r="AC188" i="8"/>
  <c r="AI188" i="8"/>
  <c r="AN188" i="8"/>
  <c r="AS188" i="8"/>
  <c r="AY188" i="8"/>
  <c r="BD188" i="8"/>
  <c r="BI188" i="8"/>
  <c r="BO188" i="8"/>
  <c r="BT188" i="8"/>
  <c r="BY188" i="8"/>
  <c r="CE188" i="8"/>
  <c r="CJ188" i="8"/>
  <c r="CO188" i="8"/>
  <c r="CU188" i="8"/>
  <c r="CZ188" i="8"/>
  <c r="DE188" i="8"/>
  <c r="DK188" i="8"/>
  <c r="DP188" i="8"/>
  <c r="DU188" i="8"/>
  <c r="EA188" i="8"/>
  <c r="EF188" i="8"/>
  <c r="EK188" i="8"/>
  <c r="AA188" i="8"/>
  <c r="AK188" i="8"/>
  <c r="AV188" i="8"/>
  <c r="BG188" i="8"/>
  <c r="BQ188" i="8"/>
  <c r="CB188" i="8"/>
  <c r="CM188" i="8"/>
  <c r="CW188" i="8"/>
  <c r="DH188" i="8"/>
  <c r="DS188" i="8"/>
  <c r="EC188" i="8"/>
  <c r="T188" i="8"/>
  <c r="AE188" i="8"/>
  <c r="AO188" i="8"/>
  <c r="AZ188" i="8"/>
  <c r="BK188" i="8"/>
  <c r="BU188" i="8"/>
  <c r="CF188" i="8"/>
  <c r="CQ188" i="8"/>
  <c r="DA188" i="8"/>
  <c r="DL188" i="8"/>
  <c r="DW188" i="8"/>
  <c r="EG188" i="8"/>
  <c r="U188" i="8"/>
  <c r="AF188" i="8"/>
  <c r="AQ188" i="8"/>
  <c r="BA188" i="8"/>
  <c r="BL188" i="8"/>
  <c r="BW188" i="8"/>
  <c r="CG188" i="8"/>
  <c r="CR188" i="8"/>
  <c r="DC188" i="8"/>
  <c r="DM188" i="8"/>
  <c r="DX188" i="8"/>
  <c r="EI188" i="8"/>
  <c r="BE188" i="8"/>
  <c r="CV188" i="8"/>
  <c r="AJ188" i="8"/>
  <c r="CA188" i="8"/>
  <c r="DQ188" i="8"/>
  <c r="DE187" i="8"/>
  <c r="W187" i="8"/>
  <c r="AC177" i="8"/>
  <c r="BK129" i="8"/>
  <c r="EG427" i="8"/>
  <c r="DV427" i="8"/>
  <c r="DL427" i="8"/>
  <c r="DA427" i="8"/>
  <c r="CP427" i="8"/>
  <c r="CF427" i="8"/>
  <c r="BU427" i="8"/>
  <c r="BJ427" i="8"/>
  <c r="AZ427" i="8"/>
  <c r="AO427" i="8"/>
  <c r="AD427" i="8"/>
  <c r="T427" i="8"/>
  <c r="S425" i="8"/>
  <c r="W425" i="8"/>
  <c r="AA425" i="8"/>
  <c r="AE425" i="8"/>
  <c r="AI425" i="8"/>
  <c r="AM425" i="8"/>
  <c r="AQ425" i="8"/>
  <c r="AU425" i="8"/>
  <c r="AY425" i="8"/>
  <c r="BC425" i="8"/>
  <c r="BG425" i="8"/>
  <c r="BK425" i="8"/>
  <c r="BO425" i="8"/>
  <c r="BS425" i="8"/>
  <c r="BW425" i="8"/>
  <c r="CA425" i="8"/>
  <c r="CE425" i="8"/>
  <c r="CI425" i="8"/>
  <c r="CM425" i="8"/>
  <c r="CQ425" i="8"/>
  <c r="CU425" i="8"/>
  <c r="CY425" i="8"/>
  <c r="DC425" i="8"/>
  <c r="DG425" i="8"/>
  <c r="DK425" i="8"/>
  <c r="DO425" i="8"/>
  <c r="DS425" i="8"/>
  <c r="DW425" i="8"/>
  <c r="EA425" i="8"/>
  <c r="EE425" i="8"/>
  <c r="EI425" i="8"/>
  <c r="EF424" i="8"/>
  <c r="DV424" i="8"/>
  <c r="DK424" i="8"/>
  <c r="CZ424" i="8"/>
  <c r="CJ424" i="8"/>
  <c r="BZ424" i="8"/>
  <c r="BO424" i="8"/>
  <c r="BD424" i="8"/>
  <c r="AY424" i="8"/>
  <c r="AN424" i="8"/>
  <c r="AD424" i="8"/>
  <c r="EH422" i="8"/>
  <c r="DW422" i="8"/>
  <c r="DL422" i="8"/>
  <c r="DB422" i="8"/>
  <c r="CQ422" i="8"/>
  <c r="CF422" i="8"/>
  <c r="BV422" i="8"/>
  <c r="BK422" i="8"/>
  <c r="AZ422" i="8"/>
  <c r="AJ422" i="8"/>
  <c r="AE422" i="8"/>
  <c r="Z422" i="8"/>
  <c r="T422" i="8"/>
  <c r="EG419" i="8"/>
  <c r="DV419" i="8"/>
  <c r="DL419" i="8"/>
  <c r="DA419" i="8"/>
  <c r="CP419" i="8"/>
  <c r="CF419" i="8"/>
  <c r="BU419" i="8"/>
  <c r="BJ419" i="8"/>
  <c r="AZ419" i="8"/>
  <c r="AO419" i="8"/>
  <c r="AD419" i="8"/>
  <c r="T419" i="8"/>
  <c r="S417" i="8"/>
  <c r="W417" i="8"/>
  <c r="AA417" i="8"/>
  <c r="AE417" i="8"/>
  <c r="AI417" i="8"/>
  <c r="AM417" i="8"/>
  <c r="AQ417" i="8"/>
  <c r="AU417" i="8"/>
  <c r="AY417" i="8"/>
  <c r="BC417" i="8"/>
  <c r="BG417" i="8"/>
  <c r="BK417" i="8"/>
  <c r="BO417" i="8"/>
  <c r="BS417" i="8"/>
  <c r="BW417" i="8"/>
  <c r="CA417" i="8"/>
  <c r="CE417" i="8"/>
  <c r="CI417" i="8"/>
  <c r="CM417" i="8"/>
  <c r="CQ417" i="8"/>
  <c r="CU417" i="8"/>
  <c r="CY417" i="8"/>
  <c r="DC417" i="8"/>
  <c r="DG417" i="8"/>
  <c r="DK417" i="8"/>
  <c r="DO417" i="8"/>
  <c r="DS417" i="8"/>
  <c r="DW417" i="8"/>
  <c r="EA417" i="8"/>
  <c r="EE417" i="8"/>
  <c r="EI417" i="8"/>
  <c r="EF416" i="8"/>
  <c r="DV416" i="8"/>
  <c r="DK416" i="8"/>
  <c r="CZ416" i="8"/>
  <c r="CP416" i="8"/>
  <c r="CE416" i="8"/>
  <c r="BT416" i="8"/>
  <c r="BJ416" i="8"/>
  <c r="AY416" i="8"/>
  <c r="AN416" i="8"/>
  <c r="AD416" i="8"/>
  <c r="S416" i="8"/>
  <c r="EH414" i="8"/>
  <c r="DW414" i="8"/>
  <c r="DL414" i="8"/>
  <c r="DB414" i="8"/>
  <c r="CQ414" i="8"/>
  <c r="CF414" i="8"/>
  <c r="BV414" i="8"/>
  <c r="BK414" i="8"/>
  <c r="AZ414" i="8"/>
  <c r="AJ414" i="8"/>
  <c r="AE414" i="8"/>
  <c r="Z414" i="8"/>
  <c r="T414" i="8"/>
  <c r="EG411" i="8"/>
  <c r="DV411" i="8"/>
  <c r="DL411" i="8"/>
  <c r="DA411" i="8"/>
  <c r="CP411" i="8"/>
  <c r="CF411" i="8"/>
  <c r="BP411" i="8"/>
  <c r="BE411" i="8"/>
  <c r="AT411" i="8"/>
  <c r="AJ411" i="8"/>
  <c r="Y411" i="8"/>
  <c r="S409" i="8"/>
  <c r="W409" i="8"/>
  <c r="AA409" i="8"/>
  <c r="AE409" i="8"/>
  <c r="AI409" i="8"/>
  <c r="AM409" i="8"/>
  <c r="AQ409" i="8"/>
  <c r="AU409" i="8"/>
  <c r="AY409" i="8"/>
  <c r="BC409" i="8"/>
  <c r="BG409" i="8"/>
  <c r="BK409" i="8"/>
  <c r="BO409" i="8"/>
  <c r="BS409" i="8"/>
  <c r="BW409" i="8"/>
  <c r="CA409" i="8"/>
  <c r="CE409" i="8"/>
  <c r="CI409" i="8"/>
  <c r="CM409" i="8"/>
  <c r="CQ409" i="8"/>
  <c r="CU409" i="8"/>
  <c r="CY409" i="8"/>
  <c r="DC409" i="8"/>
  <c r="DG409" i="8"/>
  <c r="DK409" i="8"/>
  <c r="DO409" i="8"/>
  <c r="DS409" i="8"/>
  <c r="DW409" i="8"/>
  <c r="EA409" i="8"/>
  <c r="EE409" i="8"/>
  <c r="EI409" i="8"/>
  <c r="EL408" i="8"/>
  <c r="EF408" i="8"/>
  <c r="EA408" i="8"/>
  <c r="DV408" i="8"/>
  <c r="DP408" i="8"/>
  <c r="DK408" i="8"/>
  <c r="CZ408" i="8"/>
  <c r="CP408" i="8"/>
  <c r="CE408" i="8"/>
  <c r="BT408" i="8"/>
  <c r="BJ408" i="8"/>
  <c r="AY408" i="8"/>
  <c r="AN408" i="8"/>
  <c r="AD408" i="8"/>
  <c r="S408" i="8"/>
  <c r="EH406" i="8"/>
  <c r="DW406" i="8"/>
  <c r="DL406" i="8"/>
  <c r="DB406" i="8"/>
  <c r="CQ406" i="8"/>
  <c r="CF406" i="8"/>
  <c r="BV406" i="8"/>
  <c r="BK406" i="8"/>
  <c r="AZ406" i="8"/>
  <c r="U406" i="8"/>
  <c r="Y406" i="8"/>
  <c r="AC406" i="8"/>
  <c r="AG406" i="8"/>
  <c r="AK406" i="8"/>
  <c r="AO406" i="8"/>
  <c r="AS406" i="8"/>
  <c r="AW406" i="8"/>
  <c r="BA406" i="8"/>
  <c r="BE406" i="8"/>
  <c r="BI406" i="8"/>
  <c r="BM406" i="8"/>
  <c r="BQ406" i="8"/>
  <c r="BU406" i="8"/>
  <c r="BY406" i="8"/>
  <c r="CC406" i="8"/>
  <c r="CG406" i="8"/>
  <c r="CK406" i="8"/>
  <c r="CO406" i="8"/>
  <c r="CS406" i="8"/>
  <c r="CW406" i="8"/>
  <c r="DA406" i="8"/>
  <c r="DE406" i="8"/>
  <c r="DI406" i="8"/>
  <c r="DM406" i="8"/>
  <c r="DQ406" i="8"/>
  <c r="DU406" i="8"/>
  <c r="DY406" i="8"/>
  <c r="EC406" i="8"/>
  <c r="EG406" i="8"/>
  <c r="EK406" i="8"/>
  <c r="V404" i="8"/>
  <c r="EL403" i="8"/>
  <c r="EB403" i="8"/>
  <c r="DQ403" i="8"/>
  <c r="DF403" i="8"/>
  <c r="CV403" i="8"/>
  <c r="CK403" i="8"/>
  <c r="BZ403" i="8"/>
  <c r="BP403" i="8"/>
  <c r="BE403" i="8"/>
  <c r="AT403" i="8"/>
  <c r="AJ403" i="8"/>
  <c r="Y403" i="8"/>
  <c r="T403" i="8"/>
  <c r="S401" i="8"/>
  <c r="W401" i="8"/>
  <c r="AA401" i="8"/>
  <c r="AE401" i="8"/>
  <c r="AI401" i="8"/>
  <c r="AM401" i="8"/>
  <c r="AQ401" i="8"/>
  <c r="AU401" i="8"/>
  <c r="AY401" i="8"/>
  <c r="BC401" i="8"/>
  <c r="BG401" i="8"/>
  <c r="BK401" i="8"/>
  <c r="BO401" i="8"/>
  <c r="BS401" i="8"/>
  <c r="BW401" i="8"/>
  <c r="CA401" i="8"/>
  <c r="CE401" i="8"/>
  <c r="CI401" i="8"/>
  <c r="CM401" i="8"/>
  <c r="CQ401" i="8"/>
  <c r="CU401" i="8"/>
  <c r="CY401" i="8"/>
  <c r="DC401" i="8"/>
  <c r="DG401" i="8"/>
  <c r="DK401" i="8"/>
  <c r="DO401" i="8"/>
  <c r="DS401" i="8"/>
  <c r="DW401" i="8"/>
  <c r="EA401" i="8"/>
  <c r="EE401" i="8"/>
  <c r="EI401" i="8"/>
  <c r="EF400" i="8"/>
  <c r="DV400" i="8"/>
  <c r="DK400" i="8"/>
  <c r="CZ400" i="8"/>
  <c r="CP400" i="8"/>
  <c r="CE400" i="8"/>
  <c r="BO400" i="8"/>
  <c r="BD400" i="8"/>
  <c r="AT400" i="8"/>
  <c r="AI400" i="8"/>
  <c r="X400" i="8"/>
  <c r="EB398" i="8"/>
  <c r="DR398" i="8"/>
  <c r="DG398" i="8"/>
  <c r="CV398" i="8"/>
  <c r="CL398" i="8"/>
  <c r="CA398" i="8"/>
  <c r="BP398" i="8"/>
  <c r="BF398" i="8"/>
  <c r="AP398" i="8"/>
  <c r="AJ398" i="8"/>
  <c r="AE398" i="8"/>
  <c r="Z398" i="8"/>
  <c r="T398" i="8"/>
  <c r="AA396" i="8"/>
  <c r="V396" i="8"/>
  <c r="EL395" i="8"/>
  <c r="EB395" i="8"/>
  <c r="DQ395" i="8"/>
  <c r="DF395" i="8"/>
  <c r="CV395" i="8"/>
  <c r="CK395" i="8"/>
  <c r="BZ395" i="8"/>
  <c r="BP395" i="8"/>
  <c r="BE395" i="8"/>
  <c r="AT395" i="8"/>
  <c r="AJ395" i="8"/>
  <c r="Y395" i="8"/>
  <c r="T395" i="8"/>
  <c r="U393" i="8"/>
  <c r="EL392" i="8"/>
  <c r="EA392" i="8"/>
  <c r="DP392" i="8"/>
  <c r="CZ392" i="8"/>
  <c r="CP392" i="8"/>
  <c r="CE392" i="8"/>
  <c r="BT392" i="8"/>
  <c r="BO392" i="8"/>
  <c r="BD392" i="8"/>
  <c r="AT392" i="8"/>
  <c r="AI392" i="8"/>
  <c r="X392" i="8"/>
  <c r="EH390" i="8"/>
  <c r="DW390" i="8"/>
  <c r="DL390" i="8"/>
  <c r="DB390" i="8"/>
  <c r="CQ390" i="8"/>
  <c r="CF390" i="8"/>
  <c r="BV390" i="8"/>
  <c r="BK390" i="8"/>
  <c r="AZ390" i="8"/>
  <c r="AP390" i="8"/>
  <c r="Z390" i="8"/>
  <c r="T390" i="8"/>
  <c r="EG387" i="8"/>
  <c r="DV387" i="8"/>
  <c r="DL387" i="8"/>
  <c r="DA387" i="8"/>
  <c r="CP387" i="8"/>
  <c r="CF387" i="8"/>
  <c r="BU387" i="8"/>
  <c r="BJ387" i="8"/>
  <c r="AZ387" i="8"/>
  <c r="AO387" i="8"/>
  <c r="AD387" i="8"/>
  <c r="T387" i="8"/>
  <c r="S385" i="8"/>
  <c r="W385" i="8"/>
  <c r="AA385" i="8"/>
  <c r="AE385" i="8"/>
  <c r="AI385" i="8"/>
  <c r="AM385" i="8"/>
  <c r="AQ385" i="8"/>
  <c r="AU385" i="8"/>
  <c r="AY385" i="8"/>
  <c r="BC385" i="8"/>
  <c r="BG385" i="8"/>
  <c r="BK385" i="8"/>
  <c r="BO385" i="8"/>
  <c r="BS385" i="8"/>
  <c r="BW385" i="8"/>
  <c r="CA385" i="8"/>
  <c r="CE385" i="8"/>
  <c r="CI385" i="8"/>
  <c r="CM385" i="8"/>
  <c r="CQ385" i="8"/>
  <c r="CU385" i="8"/>
  <c r="CY385" i="8"/>
  <c r="DC385" i="8"/>
  <c r="DG385" i="8"/>
  <c r="DK385" i="8"/>
  <c r="DO385" i="8"/>
  <c r="DS385" i="8"/>
  <c r="DW385" i="8"/>
  <c r="EA385" i="8"/>
  <c r="EE385" i="8"/>
  <c r="EI385" i="8"/>
  <c r="EF384" i="8"/>
  <c r="DP384" i="8"/>
  <c r="DF384" i="8"/>
  <c r="CU384" i="8"/>
  <c r="CJ384" i="8"/>
  <c r="BZ384" i="8"/>
  <c r="BO384" i="8"/>
  <c r="BD384" i="8"/>
  <c r="AT384" i="8"/>
  <c r="AI384" i="8"/>
  <c r="S382" i="8"/>
  <c r="W382" i="8"/>
  <c r="AA382" i="8"/>
  <c r="AE382" i="8"/>
  <c r="AI382" i="8"/>
  <c r="AM382" i="8"/>
  <c r="AQ382" i="8"/>
  <c r="AU382" i="8"/>
  <c r="AY382" i="8"/>
  <c r="BC382" i="8"/>
  <c r="BG382" i="8"/>
  <c r="BK382" i="8"/>
  <c r="BO382" i="8"/>
  <c r="BS382" i="8"/>
  <c r="BW382" i="8"/>
  <c r="CA382" i="8"/>
  <c r="CE382" i="8"/>
  <c r="CI382" i="8"/>
  <c r="CM382" i="8"/>
  <c r="ED381" i="8"/>
  <c r="DN381" i="8"/>
  <c r="CX381" i="8"/>
  <c r="CH381" i="8"/>
  <c r="BR381" i="8"/>
  <c r="BB381" i="8"/>
  <c r="AL381" i="8"/>
  <c r="V381" i="8"/>
  <c r="S378" i="8"/>
  <c r="W378" i="8"/>
  <c r="AA378" i="8"/>
  <c r="AE378" i="8"/>
  <c r="AI378" i="8"/>
  <c r="AM378" i="8"/>
  <c r="AQ378" i="8"/>
  <c r="AU378" i="8"/>
  <c r="AY378" i="8"/>
  <c r="BC378" i="8"/>
  <c r="BG378" i="8"/>
  <c r="BK378" i="8"/>
  <c r="BO378" i="8"/>
  <c r="BS378" i="8"/>
  <c r="BW378" i="8"/>
  <c r="CA378" i="8"/>
  <c r="CE378" i="8"/>
  <c r="CI378" i="8"/>
  <c r="CM378" i="8"/>
  <c r="CQ378" i="8"/>
  <c r="CU378" i="8"/>
  <c r="CY378" i="8"/>
  <c r="DC378" i="8"/>
  <c r="DG378" i="8"/>
  <c r="DK378" i="8"/>
  <c r="DO378" i="8"/>
  <c r="DS378" i="8"/>
  <c r="DW378" i="8"/>
  <c r="EA378" i="8"/>
  <c r="EE378" i="8"/>
  <c r="EI378" i="8"/>
  <c r="ED377" i="8"/>
  <c r="DF377" i="8"/>
  <c r="CP377" i="8"/>
  <c r="BZ377" i="8"/>
  <c r="BJ377" i="8"/>
  <c r="AT377" i="8"/>
  <c r="AD377" i="8"/>
  <c r="S374" i="8"/>
  <c r="W374" i="8"/>
  <c r="AA374" i="8"/>
  <c r="AE374" i="8"/>
  <c r="AI374" i="8"/>
  <c r="AM374" i="8"/>
  <c r="AQ374" i="8"/>
  <c r="AU374" i="8"/>
  <c r="AY374" i="8"/>
  <c r="BC374" i="8"/>
  <c r="BG374" i="8"/>
  <c r="BK374" i="8"/>
  <c r="BO374" i="8"/>
  <c r="BS374" i="8"/>
  <c r="BW374" i="8"/>
  <c r="CA374" i="8"/>
  <c r="CE374" i="8"/>
  <c r="CI374" i="8"/>
  <c r="CM374" i="8"/>
  <c r="CQ374" i="8"/>
  <c r="CU374" i="8"/>
  <c r="CY374" i="8"/>
  <c r="DC374" i="8"/>
  <c r="DG374" i="8"/>
  <c r="DK374" i="8"/>
  <c r="DO374" i="8"/>
  <c r="DS374" i="8"/>
  <c r="DW374" i="8"/>
  <c r="EA374" i="8"/>
  <c r="EE374" i="8"/>
  <c r="EI374" i="8"/>
  <c r="ED373" i="8"/>
  <c r="DN373" i="8"/>
  <c r="CX373" i="8"/>
  <c r="CH373" i="8"/>
  <c r="BR373" i="8"/>
  <c r="BB373" i="8"/>
  <c r="AL373" i="8"/>
  <c r="V373" i="8"/>
  <c r="DF362" i="8"/>
  <c r="EK503" i="8"/>
  <c r="EG503" i="8"/>
  <c r="EC503" i="8"/>
  <c r="DY503" i="8"/>
  <c r="DU503" i="8"/>
  <c r="DQ503" i="8"/>
  <c r="DM503" i="8"/>
  <c r="DI503" i="8"/>
  <c r="DE503" i="8"/>
  <c r="DA503" i="8"/>
  <c r="CW503" i="8"/>
  <c r="CS503" i="8"/>
  <c r="CO503" i="8"/>
  <c r="CK503" i="8"/>
  <c r="CG503" i="8"/>
  <c r="CC503" i="8"/>
  <c r="BY503" i="8"/>
  <c r="BU503" i="8"/>
  <c r="BQ503" i="8"/>
  <c r="BM503" i="8"/>
  <c r="BI503" i="8"/>
  <c r="BE503" i="8"/>
  <c r="BA503" i="8"/>
  <c r="AW503" i="8"/>
  <c r="AS503" i="8"/>
  <c r="AO503" i="8"/>
  <c r="AK503" i="8"/>
  <c r="AG503" i="8"/>
  <c r="AC503" i="8"/>
  <c r="Y503" i="8"/>
  <c r="EK501" i="8"/>
  <c r="EG501" i="8"/>
  <c r="EC501" i="8"/>
  <c r="DY501" i="8"/>
  <c r="DU501" i="8"/>
  <c r="DQ501" i="8"/>
  <c r="DM501" i="8"/>
  <c r="DI501" i="8"/>
  <c r="DE501" i="8"/>
  <c r="DA501" i="8"/>
  <c r="CW501" i="8"/>
  <c r="CS501" i="8"/>
  <c r="CO501" i="8"/>
  <c r="CK501" i="8"/>
  <c r="CG501" i="8"/>
  <c r="CC501" i="8"/>
  <c r="BY501" i="8"/>
  <c r="BU501" i="8"/>
  <c r="BQ501" i="8"/>
  <c r="BM501" i="8"/>
  <c r="BI501" i="8"/>
  <c r="BE501" i="8"/>
  <c r="BA501" i="8"/>
  <c r="AW501" i="8"/>
  <c r="AS501" i="8"/>
  <c r="AO501" i="8"/>
  <c r="AK501" i="8"/>
  <c r="AG501" i="8"/>
  <c r="AC501" i="8"/>
  <c r="Y501" i="8"/>
  <c r="EK499" i="8"/>
  <c r="EG499" i="8"/>
  <c r="EC499" i="8"/>
  <c r="DY499" i="8"/>
  <c r="DU499" i="8"/>
  <c r="DQ499" i="8"/>
  <c r="DM499" i="8"/>
  <c r="DI499" i="8"/>
  <c r="DE499" i="8"/>
  <c r="DA499" i="8"/>
  <c r="CW499" i="8"/>
  <c r="CS499" i="8"/>
  <c r="CO499" i="8"/>
  <c r="CK499" i="8"/>
  <c r="CG499" i="8"/>
  <c r="CC499" i="8"/>
  <c r="BY499" i="8"/>
  <c r="BU499" i="8"/>
  <c r="BQ499" i="8"/>
  <c r="BM499" i="8"/>
  <c r="BI499" i="8"/>
  <c r="BE499" i="8"/>
  <c r="BA499" i="8"/>
  <c r="AW499" i="8"/>
  <c r="AS499" i="8"/>
  <c r="AO499" i="8"/>
  <c r="AK499" i="8"/>
  <c r="AG499" i="8"/>
  <c r="AC499" i="8"/>
  <c r="Y499" i="8"/>
  <c r="EK497" i="8"/>
  <c r="EG497" i="8"/>
  <c r="EC497" i="8"/>
  <c r="DY497" i="8"/>
  <c r="DU497" i="8"/>
  <c r="DQ497" i="8"/>
  <c r="DM497" i="8"/>
  <c r="DI497" i="8"/>
  <c r="DE497" i="8"/>
  <c r="DA497" i="8"/>
  <c r="CW497" i="8"/>
  <c r="CS497" i="8"/>
  <c r="CO497" i="8"/>
  <c r="CK497" i="8"/>
  <c r="CG497" i="8"/>
  <c r="CC497" i="8"/>
  <c r="BY497" i="8"/>
  <c r="BU497" i="8"/>
  <c r="BQ497" i="8"/>
  <c r="BM497" i="8"/>
  <c r="BI497" i="8"/>
  <c r="BE497" i="8"/>
  <c r="BA497" i="8"/>
  <c r="AW497" i="8"/>
  <c r="AS497" i="8"/>
  <c r="AO497" i="8"/>
  <c r="AK497" i="8"/>
  <c r="AG497" i="8"/>
  <c r="AC497" i="8"/>
  <c r="Y497" i="8"/>
  <c r="EK495" i="8"/>
  <c r="EG495" i="8"/>
  <c r="EC495" i="8"/>
  <c r="DY495" i="8"/>
  <c r="DU495" i="8"/>
  <c r="DQ495" i="8"/>
  <c r="DM495" i="8"/>
  <c r="DI495" i="8"/>
  <c r="DE495" i="8"/>
  <c r="DA495" i="8"/>
  <c r="CW495" i="8"/>
  <c r="CS495" i="8"/>
  <c r="CO495" i="8"/>
  <c r="CK495" i="8"/>
  <c r="CG495" i="8"/>
  <c r="CC495" i="8"/>
  <c r="BY495" i="8"/>
  <c r="BU495" i="8"/>
  <c r="BQ495" i="8"/>
  <c r="BM495" i="8"/>
  <c r="BI495" i="8"/>
  <c r="BE495" i="8"/>
  <c r="BA495" i="8"/>
  <c r="AW495" i="8"/>
  <c r="AS495" i="8"/>
  <c r="AO495" i="8"/>
  <c r="AK495" i="8"/>
  <c r="AG495" i="8"/>
  <c r="AC495" i="8"/>
  <c r="Y495" i="8"/>
  <c r="EK493" i="8"/>
  <c r="EG493" i="8"/>
  <c r="EC493" i="8"/>
  <c r="DY493" i="8"/>
  <c r="DU493" i="8"/>
  <c r="DQ493" i="8"/>
  <c r="DM493" i="8"/>
  <c r="DI493" i="8"/>
  <c r="DE493" i="8"/>
  <c r="DA493" i="8"/>
  <c r="CW493" i="8"/>
  <c r="CS493" i="8"/>
  <c r="CO493" i="8"/>
  <c r="CK493" i="8"/>
  <c r="CG493" i="8"/>
  <c r="CC493" i="8"/>
  <c r="BY493" i="8"/>
  <c r="BU493" i="8"/>
  <c r="BQ493" i="8"/>
  <c r="BM493" i="8"/>
  <c r="BI493" i="8"/>
  <c r="BE493" i="8"/>
  <c r="BA493" i="8"/>
  <c r="AW493" i="8"/>
  <c r="AS493" i="8"/>
  <c r="AO493" i="8"/>
  <c r="AK493" i="8"/>
  <c r="AG493" i="8"/>
  <c r="AC493" i="8"/>
  <c r="Y493" i="8"/>
  <c r="EK491" i="8"/>
  <c r="EG491" i="8"/>
  <c r="EC491" i="8"/>
  <c r="DY491" i="8"/>
  <c r="DU491" i="8"/>
  <c r="DQ491" i="8"/>
  <c r="DM491" i="8"/>
  <c r="DI491" i="8"/>
  <c r="DE491" i="8"/>
  <c r="DA491" i="8"/>
  <c r="CW491" i="8"/>
  <c r="CS491" i="8"/>
  <c r="CO491" i="8"/>
  <c r="CK491" i="8"/>
  <c r="CG491" i="8"/>
  <c r="CC491" i="8"/>
  <c r="BY491" i="8"/>
  <c r="BU491" i="8"/>
  <c r="BQ491" i="8"/>
  <c r="BM491" i="8"/>
  <c r="BI491" i="8"/>
  <c r="BE491" i="8"/>
  <c r="BA491" i="8"/>
  <c r="AW491" i="8"/>
  <c r="AS491" i="8"/>
  <c r="AO491" i="8"/>
  <c r="AK491" i="8"/>
  <c r="AG491" i="8"/>
  <c r="AC491" i="8"/>
  <c r="Y491" i="8"/>
  <c r="EK489" i="8"/>
  <c r="EG489" i="8"/>
  <c r="EC489" i="8"/>
  <c r="DY489" i="8"/>
  <c r="DU489" i="8"/>
  <c r="DQ489" i="8"/>
  <c r="DM489" i="8"/>
  <c r="DI489" i="8"/>
  <c r="DE489" i="8"/>
  <c r="DA489" i="8"/>
  <c r="CW489" i="8"/>
  <c r="CS489" i="8"/>
  <c r="CO489" i="8"/>
  <c r="CK489" i="8"/>
  <c r="CG489" i="8"/>
  <c r="CC489" i="8"/>
  <c r="BY489" i="8"/>
  <c r="BU489" i="8"/>
  <c r="BQ489" i="8"/>
  <c r="BM489" i="8"/>
  <c r="BI489" i="8"/>
  <c r="BE489" i="8"/>
  <c r="BA489" i="8"/>
  <c r="AW489" i="8"/>
  <c r="AS489" i="8"/>
  <c r="AO489" i="8"/>
  <c r="AK489" i="8"/>
  <c r="AG489" i="8"/>
  <c r="AC489" i="8"/>
  <c r="Y489" i="8"/>
  <c r="EK487" i="8"/>
  <c r="EG487" i="8"/>
  <c r="EC487" i="8"/>
  <c r="DY487" i="8"/>
  <c r="DU487" i="8"/>
  <c r="DQ487" i="8"/>
  <c r="DM487" i="8"/>
  <c r="DI487" i="8"/>
  <c r="DE487" i="8"/>
  <c r="DA487" i="8"/>
  <c r="CW487" i="8"/>
  <c r="CS487" i="8"/>
  <c r="CO487" i="8"/>
  <c r="CK487" i="8"/>
  <c r="CG487" i="8"/>
  <c r="CC487" i="8"/>
  <c r="BY487" i="8"/>
  <c r="BU487" i="8"/>
  <c r="BQ487" i="8"/>
  <c r="BM487" i="8"/>
  <c r="BI487" i="8"/>
  <c r="BE487" i="8"/>
  <c r="BA487" i="8"/>
  <c r="AW487" i="8"/>
  <c r="AS487" i="8"/>
  <c r="AO487" i="8"/>
  <c r="AK487" i="8"/>
  <c r="AG487" i="8"/>
  <c r="AC487" i="8"/>
  <c r="Y487" i="8"/>
  <c r="EK485" i="8"/>
  <c r="EG485" i="8"/>
  <c r="EC485" i="8"/>
  <c r="DY485" i="8"/>
  <c r="DU485" i="8"/>
  <c r="DQ485" i="8"/>
  <c r="DM485" i="8"/>
  <c r="DI485" i="8"/>
  <c r="DE485" i="8"/>
  <c r="DA485" i="8"/>
  <c r="CW485" i="8"/>
  <c r="CS485" i="8"/>
  <c r="CO485" i="8"/>
  <c r="CK485" i="8"/>
  <c r="CG485" i="8"/>
  <c r="CC485" i="8"/>
  <c r="BY485" i="8"/>
  <c r="BU485" i="8"/>
  <c r="BQ485" i="8"/>
  <c r="BM485" i="8"/>
  <c r="BI485" i="8"/>
  <c r="BE485" i="8"/>
  <c r="BA485" i="8"/>
  <c r="AW485" i="8"/>
  <c r="AS485" i="8"/>
  <c r="AO485" i="8"/>
  <c r="AK485" i="8"/>
  <c r="AG485" i="8"/>
  <c r="AC485" i="8"/>
  <c r="Y485" i="8"/>
  <c r="EK483" i="8"/>
  <c r="EG483" i="8"/>
  <c r="EC483" i="8"/>
  <c r="DY483" i="8"/>
  <c r="DU483" i="8"/>
  <c r="DQ483" i="8"/>
  <c r="DM483" i="8"/>
  <c r="DI483" i="8"/>
  <c r="DE483" i="8"/>
  <c r="DA483" i="8"/>
  <c r="CW483" i="8"/>
  <c r="CS483" i="8"/>
  <c r="CO483" i="8"/>
  <c r="CK483" i="8"/>
  <c r="CG483" i="8"/>
  <c r="CC483" i="8"/>
  <c r="BY483" i="8"/>
  <c r="BU483" i="8"/>
  <c r="BQ483" i="8"/>
  <c r="BM483" i="8"/>
  <c r="BI483" i="8"/>
  <c r="BE483" i="8"/>
  <c r="BA483" i="8"/>
  <c r="AW483" i="8"/>
  <c r="AS483" i="8"/>
  <c r="AO483" i="8"/>
  <c r="AK483" i="8"/>
  <c r="AG483" i="8"/>
  <c r="AC483" i="8"/>
  <c r="Y483" i="8"/>
  <c r="EK481" i="8"/>
  <c r="EG481" i="8"/>
  <c r="EC481" i="8"/>
  <c r="DY481" i="8"/>
  <c r="DU481" i="8"/>
  <c r="DQ481" i="8"/>
  <c r="DM481" i="8"/>
  <c r="DI481" i="8"/>
  <c r="DE481" i="8"/>
  <c r="DA481" i="8"/>
  <c r="CW481" i="8"/>
  <c r="CS481" i="8"/>
  <c r="CO481" i="8"/>
  <c r="CK481" i="8"/>
  <c r="CG481" i="8"/>
  <c r="CC481" i="8"/>
  <c r="BY481" i="8"/>
  <c r="BU481" i="8"/>
  <c r="BQ481" i="8"/>
  <c r="BM481" i="8"/>
  <c r="BI481" i="8"/>
  <c r="BE481" i="8"/>
  <c r="BA481" i="8"/>
  <c r="AW481" i="8"/>
  <c r="AS481" i="8"/>
  <c r="AO481" i="8"/>
  <c r="AK481" i="8"/>
  <c r="AG481" i="8"/>
  <c r="AC481" i="8"/>
  <c r="Y481" i="8"/>
  <c r="EK479" i="8"/>
  <c r="EG479" i="8"/>
  <c r="EC479" i="8"/>
  <c r="DY479" i="8"/>
  <c r="DU479" i="8"/>
  <c r="DQ479" i="8"/>
  <c r="DM479" i="8"/>
  <c r="DI479" i="8"/>
  <c r="DE479" i="8"/>
  <c r="DA479" i="8"/>
  <c r="CW479" i="8"/>
  <c r="CS479" i="8"/>
  <c r="CO479" i="8"/>
  <c r="CK479" i="8"/>
  <c r="CG479" i="8"/>
  <c r="CC479" i="8"/>
  <c r="BY479" i="8"/>
  <c r="BU479" i="8"/>
  <c r="BQ479" i="8"/>
  <c r="BM479" i="8"/>
  <c r="BI479" i="8"/>
  <c r="BE479" i="8"/>
  <c r="BA479" i="8"/>
  <c r="AW479" i="8"/>
  <c r="AS479" i="8"/>
  <c r="AO479" i="8"/>
  <c r="AK479" i="8"/>
  <c r="AG479" i="8"/>
  <c r="AC479" i="8"/>
  <c r="Y479" i="8"/>
  <c r="EK477" i="8"/>
  <c r="EG477" i="8"/>
  <c r="EC477" i="8"/>
  <c r="DY477" i="8"/>
  <c r="DU477" i="8"/>
  <c r="DQ477" i="8"/>
  <c r="DM477" i="8"/>
  <c r="DI477" i="8"/>
  <c r="DE477" i="8"/>
  <c r="DA477" i="8"/>
  <c r="CW477" i="8"/>
  <c r="CS477" i="8"/>
  <c r="CO477" i="8"/>
  <c r="CK477" i="8"/>
  <c r="CG477" i="8"/>
  <c r="CC477" i="8"/>
  <c r="BY477" i="8"/>
  <c r="BU477" i="8"/>
  <c r="BQ477" i="8"/>
  <c r="BM477" i="8"/>
  <c r="BI477" i="8"/>
  <c r="BE477" i="8"/>
  <c r="BA477" i="8"/>
  <c r="AW477" i="8"/>
  <c r="AS477" i="8"/>
  <c r="AO477" i="8"/>
  <c r="AK477" i="8"/>
  <c r="AG477" i="8"/>
  <c r="AC477" i="8"/>
  <c r="Y477" i="8"/>
  <c r="EK475" i="8"/>
  <c r="EG475" i="8"/>
  <c r="EC475" i="8"/>
  <c r="DY475" i="8"/>
  <c r="DU475" i="8"/>
  <c r="DQ475" i="8"/>
  <c r="DM475" i="8"/>
  <c r="DI475" i="8"/>
  <c r="DE475" i="8"/>
  <c r="DA475" i="8"/>
  <c r="CW475" i="8"/>
  <c r="CS475" i="8"/>
  <c r="CO475" i="8"/>
  <c r="CK475" i="8"/>
  <c r="CG475" i="8"/>
  <c r="CC475" i="8"/>
  <c r="BY475" i="8"/>
  <c r="BU475" i="8"/>
  <c r="BQ475" i="8"/>
  <c r="BM475" i="8"/>
  <c r="BI475" i="8"/>
  <c r="BE475" i="8"/>
  <c r="BA475" i="8"/>
  <c r="AW475" i="8"/>
  <c r="AS475" i="8"/>
  <c r="AO475" i="8"/>
  <c r="AK475" i="8"/>
  <c r="AG475" i="8"/>
  <c r="AC475" i="8"/>
  <c r="Y475" i="8"/>
  <c r="EK473" i="8"/>
  <c r="EG473" i="8"/>
  <c r="EC473" i="8"/>
  <c r="DY473" i="8"/>
  <c r="DU473" i="8"/>
  <c r="DQ473" i="8"/>
  <c r="DM473" i="8"/>
  <c r="DI473" i="8"/>
  <c r="DE473" i="8"/>
  <c r="DA473" i="8"/>
  <c r="CW473" i="8"/>
  <c r="CS473" i="8"/>
  <c r="CO473" i="8"/>
  <c r="CK473" i="8"/>
  <c r="CG473" i="8"/>
  <c r="CC473" i="8"/>
  <c r="BY473" i="8"/>
  <c r="BU473" i="8"/>
  <c r="BQ473" i="8"/>
  <c r="BM473" i="8"/>
  <c r="BI473" i="8"/>
  <c r="BE473" i="8"/>
  <c r="BA473" i="8"/>
  <c r="AW473" i="8"/>
  <c r="AS473" i="8"/>
  <c r="AO473" i="8"/>
  <c r="AK473" i="8"/>
  <c r="AG473" i="8"/>
  <c r="AC473" i="8"/>
  <c r="Y473" i="8"/>
  <c r="EK471" i="8"/>
  <c r="EG471" i="8"/>
  <c r="EC471" i="8"/>
  <c r="DY471" i="8"/>
  <c r="DU471" i="8"/>
  <c r="DQ471" i="8"/>
  <c r="DM471" i="8"/>
  <c r="DI471" i="8"/>
  <c r="DE471" i="8"/>
  <c r="DA471" i="8"/>
  <c r="CW471" i="8"/>
  <c r="CS471" i="8"/>
  <c r="CO471" i="8"/>
  <c r="CK471" i="8"/>
  <c r="CG471" i="8"/>
  <c r="CC471" i="8"/>
  <c r="BY471" i="8"/>
  <c r="BU471" i="8"/>
  <c r="BQ471" i="8"/>
  <c r="BM471" i="8"/>
  <c r="BI471" i="8"/>
  <c r="BE471" i="8"/>
  <c r="BA471" i="8"/>
  <c r="AW471" i="8"/>
  <c r="AS471" i="8"/>
  <c r="AO471" i="8"/>
  <c r="AK471" i="8"/>
  <c r="AG471" i="8"/>
  <c r="AC471" i="8"/>
  <c r="Y471" i="8"/>
  <c r="EK469" i="8"/>
  <c r="EG469" i="8"/>
  <c r="EC469" i="8"/>
  <c r="DY469" i="8"/>
  <c r="DU469" i="8"/>
  <c r="DQ469" i="8"/>
  <c r="DM469" i="8"/>
  <c r="DI469" i="8"/>
  <c r="DE469" i="8"/>
  <c r="DA469" i="8"/>
  <c r="CW469" i="8"/>
  <c r="CS469" i="8"/>
  <c r="CO469" i="8"/>
  <c r="CK469" i="8"/>
  <c r="CG469" i="8"/>
  <c r="CC469" i="8"/>
  <c r="BY469" i="8"/>
  <c r="BU469" i="8"/>
  <c r="BQ469" i="8"/>
  <c r="BM469" i="8"/>
  <c r="BI469" i="8"/>
  <c r="BE469" i="8"/>
  <c r="BA469" i="8"/>
  <c r="AW469" i="8"/>
  <c r="AS469" i="8"/>
  <c r="AO469" i="8"/>
  <c r="AK469" i="8"/>
  <c r="AG469" i="8"/>
  <c r="AC469" i="8"/>
  <c r="Y469" i="8"/>
  <c r="EK467" i="8"/>
  <c r="EG467" i="8"/>
  <c r="EC467" i="8"/>
  <c r="DY467" i="8"/>
  <c r="DU467" i="8"/>
  <c r="DQ467" i="8"/>
  <c r="DM467" i="8"/>
  <c r="DI467" i="8"/>
  <c r="DE467" i="8"/>
  <c r="DA467" i="8"/>
  <c r="CW467" i="8"/>
  <c r="CS467" i="8"/>
  <c r="CO467" i="8"/>
  <c r="CK467" i="8"/>
  <c r="CG467" i="8"/>
  <c r="CC467" i="8"/>
  <c r="BY467" i="8"/>
  <c r="BU467" i="8"/>
  <c r="BQ467" i="8"/>
  <c r="BM467" i="8"/>
  <c r="BI467" i="8"/>
  <c r="BE467" i="8"/>
  <c r="BA467" i="8"/>
  <c r="AW467" i="8"/>
  <c r="AS467" i="8"/>
  <c r="AO467" i="8"/>
  <c r="AK467" i="8"/>
  <c r="AG467" i="8"/>
  <c r="AC467" i="8"/>
  <c r="Y467" i="8"/>
  <c r="EK465" i="8"/>
  <c r="EG465" i="8"/>
  <c r="EC465" i="8"/>
  <c r="DY465" i="8"/>
  <c r="DU465" i="8"/>
  <c r="DQ465" i="8"/>
  <c r="DM465" i="8"/>
  <c r="DI465" i="8"/>
  <c r="DE465" i="8"/>
  <c r="DA465" i="8"/>
  <c r="CW465" i="8"/>
  <c r="CS465" i="8"/>
  <c r="CO465" i="8"/>
  <c r="CK465" i="8"/>
  <c r="CG465" i="8"/>
  <c r="CC465" i="8"/>
  <c r="BY465" i="8"/>
  <c r="BU465" i="8"/>
  <c r="BQ465" i="8"/>
  <c r="BM465" i="8"/>
  <c r="BI465" i="8"/>
  <c r="BE465" i="8"/>
  <c r="BA465" i="8"/>
  <c r="AW465" i="8"/>
  <c r="AS465" i="8"/>
  <c r="AO465" i="8"/>
  <c r="AK465" i="8"/>
  <c r="AG465" i="8"/>
  <c r="AC465" i="8"/>
  <c r="Y465" i="8"/>
  <c r="EK463" i="8"/>
  <c r="EG463" i="8"/>
  <c r="EC463" i="8"/>
  <c r="DY463" i="8"/>
  <c r="DU463" i="8"/>
  <c r="DQ463" i="8"/>
  <c r="DM463" i="8"/>
  <c r="DI463" i="8"/>
  <c r="DE463" i="8"/>
  <c r="DA463" i="8"/>
  <c r="CW463" i="8"/>
  <c r="CS463" i="8"/>
  <c r="CO463" i="8"/>
  <c r="CK463" i="8"/>
  <c r="CG463" i="8"/>
  <c r="CC463" i="8"/>
  <c r="BY463" i="8"/>
  <c r="BU463" i="8"/>
  <c r="BQ463" i="8"/>
  <c r="BM463" i="8"/>
  <c r="BI463" i="8"/>
  <c r="BE463" i="8"/>
  <c r="BA463" i="8"/>
  <c r="AW463" i="8"/>
  <c r="AS463" i="8"/>
  <c r="AO463" i="8"/>
  <c r="AK463" i="8"/>
  <c r="AG463" i="8"/>
  <c r="AC463" i="8"/>
  <c r="Y463" i="8"/>
  <c r="EK461" i="8"/>
  <c r="EG461" i="8"/>
  <c r="EC461" i="8"/>
  <c r="DY461" i="8"/>
  <c r="DU461" i="8"/>
  <c r="DQ461" i="8"/>
  <c r="DM461" i="8"/>
  <c r="DI461" i="8"/>
  <c r="DE461" i="8"/>
  <c r="DA461" i="8"/>
  <c r="CW461" i="8"/>
  <c r="CS461" i="8"/>
  <c r="CO461" i="8"/>
  <c r="CK461" i="8"/>
  <c r="CG461" i="8"/>
  <c r="CC461" i="8"/>
  <c r="BY461" i="8"/>
  <c r="BU461" i="8"/>
  <c r="BQ461" i="8"/>
  <c r="BM461" i="8"/>
  <c r="BI461" i="8"/>
  <c r="BE461" i="8"/>
  <c r="BA461" i="8"/>
  <c r="AW461" i="8"/>
  <c r="AS461" i="8"/>
  <c r="AO461" i="8"/>
  <c r="AK461" i="8"/>
  <c r="AG461" i="8"/>
  <c r="AC461" i="8"/>
  <c r="Y461" i="8"/>
  <c r="EK459" i="8"/>
  <c r="EG459" i="8"/>
  <c r="EC459" i="8"/>
  <c r="DY459" i="8"/>
  <c r="DU459" i="8"/>
  <c r="DQ459" i="8"/>
  <c r="DM459" i="8"/>
  <c r="DI459" i="8"/>
  <c r="DE459" i="8"/>
  <c r="DA459" i="8"/>
  <c r="CW459" i="8"/>
  <c r="CS459" i="8"/>
  <c r="CO459" i="8"/>
  <c r="CK459" i="8"/>
  <c r="CG459" i="8"/>
  <c r="CC459" i="8"/>
  <c r="BY459" i="8"/>
  <c r="BU459" i="8"/>
  <c r="BQ459" i="8"/>
  <c r="BM459" i="8"/>
  <c r="BI459" i="8"/>
  <c r="BE459" i="8"/>
  <c r="BA459" i="8"/>
  <c r="AW459" i="8"/>
  <c r="AS459" i="8"/>
  <c r="AO459" i="8"/>
  <c r="AK459" i="8"/>
  <c r="AG459" i="8"/>
  <c r="AC459" i="8"/>
  <c r="Y459" i="8"/>
  <c r="EK457" i="8"/>
  <c r="EG457" i="8"/>
  <c r="EC457" i="8"/>
  <c r="DY457" i="8"/>
  <c r="DU457" i="8"/>
  <c r="DQ457" i="8"/>
  <c r="DM457" i="8"/>
  <c r="DI457" i="8"/>
  <c r="DE457" i="8"/>
  <c r="DA457" i="8"/>
  <c r="CW457" i="8"/>
  <c r="CS457" i="8"/>
  <c r="CO457" i="8"/>
  <c r="CK457" i="8"/>
  <c r="CG457" i="8"/>
  <c r="CC457" i="8"/>
  <c r="BY457" i="8"/>
  <c r="BU457" i="8"/>
  <c r="BQ457" i="8"/>
  <c r="BM457" i="8"/>
  <c r="BI457" i="8"/>
  <c r="BE457" i="8"/>
  <c r="BA457" i="8"/>
  <c r="AW457" i="8"/>
  <c r="AS457" i="8"/>
  <c r="AO457" i="8"/>
  <c r="AK457" i="8"/>
  <c r="AG457" i="8"/>
  <c r="AC457" i="8"/>
  <c r="Y457" i="8"/>
  <c r="EK455" i="8"/>
  <c r="EG455" i="8"/>
  <c r="EC455" i="8"/>
  <c r="DY455" i="8"/>
  <c r="DU455" i="8"/>
  <c r="DQ455" i="8"/>
  <c r="DM455" i="8"/>
  <c r="DI455" i="8"/>
  <c r="DE455" i="8"/>
  <c r="DA455" i="8"/>
  <c r="CW455" i="8"/>
  <c r="CS455" i="8"/>
  <c r="CO455" i="8"/>
  <c r="CK455" i="8"/>
  <c r="CG455" i="8"/>
  <c r="CC455" i="8"/>
  <c r="BY455" i="8"/>
  <c r="BU455" i="8"/>
  <c r="BQ455" i="8"/>
  <c r="BM455" i="8"/>
  <c r="BI455" i="8"/>
  <c r="BE455" i="8"/>
  <c r="BA455" i="8"/>
  <c r="AW455" i="8"/>
  <c r="AS455" i="8"/>
  <c r="AO455" i="8"/>
  <c r="AK455" i="8"/>
  <c r="AG455" i="8"/>
  <c r="AC455" i="8"/>
  <c r="Y455" i="8"/>
  <c r="EK453" i="8"/>
  <c r="EG453" i="8"/>
  <c r="EC453" i="8"/>
  <c r="DY453" i="8"/>
  <c r="DU453" i="8"/>
  <c r="DQ453" i="8"/>
  <c r="DM453" i="8"/>
  <c r="DI453" i="8"/>
  <c r="DE453" i="8"/>
  <c r="DA453" i="8"/>
  <c r="CW453" i="8"/>
  <c r="CS453" i="8"/>
  <c r="CO453" i="8"/>
  <c r="CK453" i="8"/>
  <c r="CG453" i="8"/>
  <c r="CC453" i="8"/>
  <c r="BY453" i="8"/>
  <c r="BU453" i="8"/>
  <c r="BQ453" i="8"/>
  <c r="BM453" i="8"/>
  <c r="BI453" i="8"/>
  <c r="BE453" i="8"/>
  <c r="BA453" i="8"/>
  <c r="AW453" i="8"/>
  <c r="AS453" i="8"/>
  <c r="AO453" i="8"/>
  <c r="AK453" i="8"/>
  <c r="AG453" i="8"/>
  <c r="AC453" i="8"/>
  <c r="Y453" i="8"/>
  <c r="EK451" i="8"/>
  <c r="EG451" i="8"/>
  <c r="EC451" i="8"/>
  <c r="DY451" i="8"/>
  <c r="DU451" i="8"/>
  <c r="DQ451" i="8"/>
  <c r="DM451" i="8"/>
  <c r="DI451" i="8"/>
  <c r="DE451" i="8"/>
  <c r="DA451" i="8"/>
  <c r="CW451" i="8"/>
  <c r="CS451" i="8"/>
  <c r="CO451" i="8"/>
  <c r="CK451" i="8"/>
  <c r="CG451" i="8"/>
  <c r="CC451" i="8"/>
  <c r="BY451" i="8"/>
  <c r="BU451" i="8"/>
  <c r="BQ451" i="8"/>
  <c r="BM451" i="8"/>
  <c r="BI451" i="8"/>
  <c r="BE451" i="8"/>
  <c r="BA451" i="8"/>
  <c r="AW451" i="8"/>
  <c r="AS451" i="8"/>
  <c r="AO451" i="8"/>
  <c r="AK451" i="8"/>
  <c r="AG451" i="8"/>
  <c r="AC451" i="8"/>
  <c r="Y451" i="8"/>
  <c r="EK449" i="8"/>
  <c r="EG449" i="8"/>
  <c r="EC449" i="8"/>
  <c r="DY449" i="8"/>
  <c r="DU449" i="8"/>
  <c r="DQ449" i="8"/>
  <c r="DM449" i="8"/>
  <c r="DI449" i="8"/>
  <c r="DE449" i="8"/>
  <c r="DA449" i="8"/>
  <c r="CW449" i="8"/>
  <c r="CS449" i="8"/>
  <c r="CO449" i="8"/>
  <c r="CK449" i="8"/>
  <c r="CG449" i="8"/>
  <c r="CC449" i="8"/>
  <c r="BY449" i="8"/>
  <c r="BU449" i="8"/>
  <c r="BQ449" i="8"/>
  <c r="BM449" i="8"/>
  <c r="BI449" i="8"/>
  <c r="BE449" i="8"/>
  <c r="BA449" i="8"/>
  <c r="AW449" i="8"/>
  <c r="AS449" i="8"/>
  <c r="AO449" i="8"/>
  <c r="AK449" i="8"/>
  <c r="AG449" i="8"/>
  <c r="AC449" i="8"/>
  <c r="Y449" i="8"/>
  <c r="EK447" i="8"/>
  <c r="EG447" i="8"/>
  <c r="EC447" i="8"/>
  <c r="DY447" i="8"/>
  <c r="DU447" i="8"/>
  <c r="DQ447" i="8"/>
  <c r="DM447" i="8"/>
  <c r="DI447" i="8"/>
  <c r="DE447" i="8"/>
  <c r="DA447" i="8"/>
  <c r="CW447" i="8"/>
  <c r="CS447" i="8"/>
  <c r="CO447" i="8"/>
  <c r="CK447" i="8"/>
  <c r="CG447" i="8"/>
  <c r="CC447" i="8"/>
  <c r="BY447" i="8"/>
  <c r="BU447" i="8"/>
  <c r="BQ447" i="8"/>
  <c r="BM447" i="8"/>
  <c r="BI447" i="8"/>
  <c r="BE447" i="8"/>
  <c r="BA447" i="8"/>
  <c r="AW447" i="8"/>
  <c r="AS447" i="8"/>
  <c r="AO447" i="8"/>
  <c r="AK447" i="8"/>
  <c r="AG447" i="8"/>
  <c r="AC447" i="8"/>
  <c r="Y447" i="8"/>
  <c r="EK445" i="8"/>
  <c r="EG445" i="8"/>
  <c r="EC445" i="8"/>
  <c r="DY445" i="8"/>
  <c r="DU445" i="8"/>
  <c r="DQ445" i="8"/>
  <c r="DM445" i="8"/>
  <c r="DI445" i="8"/>
  <c r="DE445" i="8"/>
  <c r="DA445" i="8"/>
  <c r="CW445" i="8"/>
  <c r="CS445" i="8"/>
  <c r="CO445" i="8"/>
  <c r="CK445" i="8"/>
  <c r="CG445" i="8"/>
  <c r="CC445" i="8"/>
  <c r="BY445" i="8"/>
  <c r="BU445" i="8"/>
  <c r="BQ445" i="8"/>
  <c r="BM445" i="8"/>
  <c r="BI445" i="8"/>
  <c r="BE445" i="8"/>
  <c r="BA445" i="8"/>
  <c r="AW445" i="8"/>
  <c r="AS445" i="8"/>
  <c r="AO445" i="8"/>
  <c r="AK445" i="8"/>
  <c r="AG445" i="8"/>
  <c r="AC445" i="8"/>
  <c r="Y445" i="8"/>
  <c r="EK443" i="8"/>
  <c r="EG443" i="8"/>
  <c r="EC443" i="8"/>
  <c r="DY443" i="8"/>
  <c r="DU443" i="8"/>
  <c r="DQ443" i="8"/>
  <c r="DM443" i="8"/>
  <c r="DI443" i="8"/>
  <c r="DE443" i="8"/>
  <c r="DA443" i="8"/>
  <c r="CW443" i="8"/>
  <c r="CS443" i="8"/>
  <c r="CO443" i="8"/>
  <c r="CK443" i="8"/>
  <c r="CG443" i="8"/>
  <c r="CC443" i="8"/>
  <c r="BY443" i="8"/>
  <c r="BU443" i="8"/>
  <c r="BQ443" i="8"/>
  <c r="BM443" i="8"/>
  <c r="BI443" i="8"/>
  <c r="BE443" i="8"/>
  <c r="BA443" i="8"/>
  <c r="AW443" i="8"/>
  <c r="AS443" i="8"/>
  <c r="AO443" i="8"/>
  <c r="AK443" i="8"/>
  <c r="AG443" i="8"/>
  <c r="AC443" i="8"/>
  <c r="Y443" i="8"/>
  <c r="EK441" i="8"/>
  <c r="EG441" i="8"/>
  <c r="EC441" i="8"/>
  <c r="DY441" i="8"/>
  <c r="DU441" i="8"/>
  <c r="DQ441" i="8"/>
  <c r="DM441" i="8"/>
  <c r="DI441" i="8"/>
  <c r="DE441" i="8"/>
  <c r="DA441" i="8"/>
  <c r="CW441" i="8"/>
  <c r="CS441" i="8"/>
  <c r="CO441" i="8"/>
  <c r="CK441" i="8"/>
  <c r="CG441" i="8"/>
  <c r="CC441" i="8"/>
  <c r="BY441" i="8"/>
  <c r="BU441" i="8"/>
  <c r="BQ441" i="8"/>
  <c r="BM441" i="8"/>
  <c r="BI441" i="8"/>
  <c r="BE441" i="8"/>
  <c r="BA441" i="8"/>
  <c r="AW441" i="8"/>
  <c r="AS441" i="8"/>
  <c r="AO441" i="8"/>
  <c r="AK441" i="8"/>
  <c r="AG441" i="8"/>
  <c r="AC441" i="8"/>
  <c r="Y441" i="8"/>
  <c r="EK439" i="8"/>
  <c r="EG439" i="8"/>
  <c r="EC439" i="8"/>
  <c r="DY439" i="8"/>
  <c r="DU439" i="8"/>
  <c r="DQ439" i="8"/>
  <c r="DM439" i="8"/>
  <c r="DI439" i="8"/>
  <c r="DE439" i="8"/>
  <c r="DA439" i="8"/>
  <c r="CW439" i="8"/>
  <c r="CS439" i="8"/>
  <c r="CO439" i="8"/>
  <c r="CK439" i="8"/>
  <c r="CG439" i="8"/>
  <c r="CC439" i="8"/>
  <c r="BY439" i="8"/>
  <c r="BU439" i="8"/>
  <c r="BQ439" i="8"/>
  <c r="BM439" i="8"/>
  <c r="BI439" i="8"/>
  <c r="BE439" i="8"/>
  <c r="BA439" i="8"/>
  <c r="AW439" i="8"/>
  <c r="AS439" i="8"/>
  <c r="AO439" i="8"/>
  <c r="AK439" i="8"/>
  <c r="AG439" i="8"/>
  <c r="AC439" i="8"/>
  <c r="Y439" i="8"/>
  <c r="EK437" i="8"/>
  <c r="EG437" i="8"/>
  <c r="EC437" i="8"/>
  <c r="DY437" i="8"/>
  <c r="DU437" i="8"/>
  <c r="DQ437" i="8"/>
  <c r="DM437" i="8"/>
  <c r="DI437" i="8"/>
  <c r="DE437" i="8"/>
  <c r="DA437" i="8"/>
  <c r="CW437" i="8"/>
  <c r="CS437" i="8"/>
  <c r="CO437" i="8"/>
  <c r="CK437" i="8"/>
  <c r="CG437" i="8"/>
  <c r="CC437" i="8"/>
  <c r="BY437" i="8"/>
  <c r="BU437" i="8"/>
  <c r="BQ437" i="8"/>
  <c r="BM437" i="8"/>
  <c r="BI437" i="8"/>
  <c r="BE437" i="8"/>
  <c r="BA437" i="8"/>
  <c r="AW437" i="8"/>
  <c r="AS437" i="8"/>
  <c r="AO437" i="8"/>
  <c r="AK437" i="8"/>
  <c r="AG437" i="8"/>
  <c r="AC437" i="8"/>
  <c r="Y437" i="8"/>
  <c r="EK435" i="8"/>
  <c r="EG435" i="8"/>
  <c r="EC435" i="8"/>
  <c r="DY435" i="8"/>
  <c r="DU435" i="8"/>
  <c r="DQ435" i="8"/>
  <c r="DM435" i="8"/>
  <c r="DI435" i="8"/>
  <c r="DE435" i="8"/>
  <c r="DA435" i="8"/>
  <c r="CW435" i="8"/>
  <c r="CS435" i="8"/>
  <c r="CO435" i="8"/>
  <c r="CK435" i="8"/>
  <c r="CG435" i="8"/>
  <c r="CC435" i="8"/>
  <c r="BY435" i="8"/>
  <c r="BU435" i="8"/>
  <c r="BQ435" i="8"/>
  <c r="BM435" i="8"/>
  <c r="BI435" i="8"/>
  <c r="BE435" i="8"/>
  <c r="BA435" i="8"/>
  <c r="AW435" i="8"/>
  <c r="AS435" i="8"/>
  <c r="AO435" i="8"/>
  <c r="AK435" i="8"/>
  <c r="AG435" i="8"/>
  <c r="AC435" i="8"/>
  <c r="Y435" i="8"/>
  <c r="EK433" i="8"/>
  <c r="EG433" i="8"/>
  <c r="EC433" i="8"/>
  <c r="DY433" i="8"/>
  <c r="DU433" i="8"/>
  <c r="DQ433" i="8"/>
  <c r="DM433" i="8"/>
  <c r="DI433" i="8"/>
  <c r="DE433" i="8"/>
  <c r="DA433" i="8"/>
  <c r="CW433" i="8"/>
  <c r="CS433" i="8"/>
  <c r="CO433" i="8"/>
  <c r="CK433" i="8"/>
  <c r="CG433" i="8"/>
  <c r="CC433" i="8"/>
  <c r="BY433" i="8"/>
  <c r="BU433" i="8"/>
  <c r="BQ433" i="8"/>
  <c r="BM433" i="8"/>
  <c r="BI433" i="8"/>
  <c r="BE433" i="8"/>
  <c r="BA433" i="8"/>
  <c r="AW433" i="8"/>
  <c r="AS433" i="8"/>
  <c r="AO433" i="8"/>
  <c r="AK433" i="8"/>
  <c r="AG433" i="8"/>
  <c r="AC433" i="8"/>
  <c r="Y433" i="8"/>
  <c r="EK431" i="8"/>
  <c r="EG431" i="8"/>
  <c r="EC431" i="8"/>
  <c r="DY431" i="8"/>
  <c r="DU431" i="8"/>
  <c r="DQ431" i="8"/>
  <c r="DM431" i="8"/>
  <c r="DI431" i="8"/>
  <c r="DE431" i="8"/>
  <c r="DA431" i="8"/>
  <c r="CW431" i="8"/>
  <c r="CS431" i="8"/>
  <c r="CO431" i="8"/>
  <c r="CK431" i="8"/>
  <c r="CG431" i="8"/>
  <c r="CC431" i="8"/>
  <c r="BY431" i="8"/>
  <c r="BU431" i="8"/>
  <c r="BQ431" i="8"/>
  <c r="BM431" i="8"/>
  <c r="BI431" i="8"/>
  <c r="BE431" i="8"/>
  <c r="BA431" i="8"/>
  <c r="AW431" i="8"/>
  <c r="AS431" i="8"/>
  <c r="AO431" i="8"/>
  <c r="AK431" i="8"/>
  <c r="AG431" i="8"/>
  <c r="AC431" i="8"/>
  <c r="Y431" i="8"/>
  <c r="EK429" i="8"/>
  <c r="EG429" i="8"/>
  <c r="EC429" i="8"/>
  <c r="DY429" i="8"/>
  <c r="DU429" i="8"/>
  <c r="DQ429" i="8"/>
  <c r="DM429" i="8"/>
  <c r="DI429" i="8"/>
  <c r="DE429" i="8"/>
  <c r="DA429" i="8"/>
  <c r="CW429" i="8"/>
  <c r="CS429" i="8"/>
  <c r="CO429" i="8"/>
  <c r="CK429" i="8"/>
  <c r="CG429" i="8"/>
  <c r="CC429" i="8"/>
  <c r="BY429" i="8"/>
  <c r="BU429" i="8"/>
  <c r="BQ429" i="8"/>
  <c r="BM429" i="8"/>
  <c r="BI429" i="8"/>
  <c r="BE429" i="8"/>
  <c r="BA429" i="8"/>
  <c r="AW429" i="8"/>
  <c r="AS429" i="8"/>
  <c r="AO429" i="8"/>
  <c r="AK429" i="8"/>
  <c r="AG429" i="8"/>
  <c r="AC429" i="8"/>
  <c r="Y429" i="8"/>
  <c r="EI428" i="8"/>
  <c r="EE428" i="8"/>
  <c r="EA428" i="8"/>
  <c r="DW428" i="8"/>
  <c r="DS428" i="8"/>
  <c r="DO428" i="8"/>
  <c r="DK428" i="8"/>
  <c r="DG428" i="8"/>
  <c r="DC428" i="8"/>
  <c r="CY428" i="8"/>
  <c r="CU428" i="8"/>
  <c r="CQ428" i="8"/>
  <c r="CM428" i="8"/>
  <c r="CI428" i="8"/>
  <c r="CE428" i="8"/>
  <c r="CA428" i="8"/>
  <c r="BW428" i="8"/>
  <c r="BS428" i="8"/>
  <c r="BO428" i="8"/>
  <c r="BK428" i="8"/>
  <c r="BG428" i="8"/>
  <c r="BC428" i="8"/>
  <c r="AY428" i="8"/>
  <c r="AU428" i="8"/>
  <c r="AQ428" i="8"/>
  <c r="AM428" i="8"/>
  <c r="AI428" i="8"/>
  <c r="AE428" i="8"/>
  <c r="AA428" i="8"/>
  <c r="W428" i="8"/>
  <c r="EJ427" i="8"/>
  <c r="ED427" i="8"/>
  <c r="DY427" i="8"/>
  <c r="DT427" i="8"/>
  <c r="DN427" i="8"/>
  <c r="DI427" i="8"/>
  <c r="DD427" i="8"/>
  <c r="CX427" i="8"/>
  <c r="CS427" i="8"/>
  <c r="CN427" i="8"/>
  <c r="CH427" i="8"/>
  <c r="CC427" i="8"/>
  <c r="BX427" i="8"/>
  <c r="BR427" i="8"/>
  <c r="BM427" i="8"/>
  <c r="BH427" i="8"/>
  <c r="BB427" i="8"/>
  <c r="AW427" i="8"/>
  <c r="AR427" i="8"/>
  <c r="AL427" i="8"/>
  <c r="AG427" i="8"/>
  <c r="AB427" i="8"/>
  <c r="V427" i="8"/>
  <c r="U426" i="8"/>
  <c r="Y426" i="8"/>
  <c r="AC426" i="8"/>
  <c r="AG426" i="8"/>
  <c r="AK426" i="8"/>
  <c r="AO426" i="8"/>
  <c r="AS426" i="8"/>
  <c r="AW426" i="8"/>
  <c r="BA426" i="8"/>
  <c r="BE426" i="8"/>
  <c r="BI426" i="8"/>
  <c r="BM426" i="8"/>
  <c r="BQ426" i="8"/>
  <c r="BU426" i="8"/>
  <c r="BY426" i="8"/>
  <c r="CC426" i="8"/>
  <c r="CG426" i="8"/>
  <c r="CK426" i="8"/>
  <c r="CO426" i="8"/>
  <c r="CS426" i="8"/>
  <c r="CW426" i="8"/>
  <c r="DA426" i="8"/>
  <c r="DE426" i="8"/>
  <c r="DI426" i="8"/>
  <c r="DM426" i="8"/>
  <c r="DQ426" i="8"/>
  <c r="DU426" i="8"/>
  <c r="DY426" i="8"/>
  <c r="EC426" i="8"/>
  <c r="EG426" i="8"/>
  <c r="EK426" i="8"/>
  <c r="EK425" i="8"/>
  <c r="EF425" i="8"/>
  <c r="DZ425" i="8"/>
  <c r="DU425" i="8"/>
  <c r="DP425" i="8"/>
  <c r="DJ425" i="8"/>
  <c r="DE425" i="8"/>
  <c r="CZ425" i="8"/>
  <c r="CT425" i="8"/>
  <c r="CO425" i="8"/>
  <c r="CJ425" i="8"/>
  <c r="CD425" i="8"/>
  <c r="BY425" i="8"/>
  <c r="BT425" i="8"/>
  <c r="BN425" i="8"/>
  <c r="BI425" i="8"/>
  <c r="BD425" i="8"/>
  <c r="AX425" i="8"/>
  <c r="AS425" i="8"/>
  <c r="AN425" i="8"/>
  <c r="AH425" i="8"/>
  <c r="AC425" i="8"/>
  <c r="X425" i="8"/>
  <c r="R425" i="8"/>
  <c r="EI424" i="8"/>
  <c r="ED424" i="8"/>
  <c r="DX424" i="8"/>
  <c r="DS424" i="8"/>
  <c r="DN424" i="8"/>
  <c r="DH424" i="8"/>
  <c r="DC424" i="8"/>
  <c r="CX424" i="8"/>
  <c r="CR424" i="8"/>
  <c r="CM424" i="8"/>
  <c r="CH424" i="8"/>
  <c r="CB424" i="8"/>
  <c r="BW424" i="8"/>
  <c r="BR424" i="8"/>
  <c r="BL424" i="8"/>
  <c r="BG424" i="8"/>
  <c r="BB424" i="8"/>
  <c r="AV424" i="8"/>
  <c r="AQ424" i="8"/>
  <c r="AL424" i="8"/>
  <c r="AF424" i="8"/>
  <c r="AA424" i="8"/>
  <c r="V424" i="8"/>
  <c r="EJ422" i="8"/>
  <c r="EE422" i="8"/>
  <c r="DZ422" i="8"/>
  <c r="DT422" i="8"/>
  <c r="DO422" i="8"/>
  <c r="DJ422" i="8"/>
  <c r="DD422" i="8"/>
  <c r="CY422" i="8"/>
  <c r="CT422" i="8"/>
  <c r="CN422" i="8"/>
  <c r="CI422" i="8"/>
  <c r="CD422" i="8"/>
  <c r="BX422" i="8"/>
  <c r="BS422" i="8"/>
  <c r="BN422" i="8"/>
  <c r="BH422" i="8"/>
  <c r="BC422" i="8"/>
  <c r="AX422" i="8"/>
  <c r="AR422" i="8"/>
  <c r="AM422" i="8"/>
  <c r="AH422" i="8"/>
  <c r="AB422" i="8"/>
  <c r="W422" i="8"/>
  <c r="R422" i="8"/>
  <c r="S421" i="8"/>
  <c r="W421" i="8"/>
  <c r="AA421" i="8"/>
  <c r="AE421" i="8"/>
  <c r="AI421" i="8"/>
  <c r="AM421" i="8"/>
  <c r="AQ421" i="8"/>
  <c r="AU421" i="8"/>
  <c r="AY421" i="8"/>
  <c r="BC421" i="8"/>
  <c r="BG421" i="8"/>
  <c r="BK421" i="8"/>
  <c r="BO421" i="8"/>
  <c r="BS421" i="8"/>
  <c r="BW421" i="8"/>
  <c r="CA421" i="8"/>
  <c r="CE421" i="8"/>
  <c r="CI421" i="8"/>
  <c r="CM421" i="8"/>
  <c r="CQ421" i="8"/>
  <c r="CU421" i="8"/>
  <c r="CY421" i="8"/>
  <c r="DC421" i="8"/>
  <c r="DG421" i="8"/>
  <c r="DK421" i="8"/>
  <c r="DO421" i="8"/>
  <c r="DS421" i="8"/>
  <c r="DW421" i="8"/>
  <c r="EA421" i="8"/>
  <c r="EE421" i="8"/>
  <c r="EI421" i="8"/>
  <c r="EL420" i="8"/>
  <c r="EF420" i="8"/>
  <c r="EA420" i="8"/>
  <c r="DV420" i="8"/>
  <c r="DP420" i="8"/>
  <c r="DK420" i="8"/>
  <c r="DF420" i="8"/>
  <c r="CZ420" i="8"/>
  <c r="CU420" i="8"/>
  <c r="CP420" i="8"/>
  <c r="CJ420" i="8"/>
  <c r="CE420" i="8"/>
  <c r="BZ420" i="8"/>
  <c r="BT420" i="8"/>
  <c r="BO420" i="8"/>
  <c r="BJ420" i="8"/>
  <c r="BD420" i="8"/>
  <c r="AY420" i="8"/>
  <c r="AT420" i="8"/>
  <c r="AN420" i="8"/>
  <c r="AI420" i="8"/>
  <c r="AD420" i="8"/>
  <c r="X420" i="8"/>
  <c r="EJ419" i="8"/>
  <c r="ED419" i="8"/>
  <c r="DY419" i="8"/>
  <c r="DT419" i="8"/>
  <c r="DN419" i="8"/>
  <c r="DI419" i="8"/>
  <c r="DD419" i="8"/>
  <c r="CX419" i="8"/>
  <c r="CS419" i="8"/>
  <c r="CN419" i="8"/>
  <c r="CH419" i="8"/>
  <c r="CC419" i="8"/>
  <c r="BX419" i="8"/>
  <c r="BR419" i="8"/>
  <c r="BM419" i="8"/>
  <c r="BH419" i="8"/>
  <c r="BB419" i="8"/>
  <c r="AW419" i="8"/>
  <c r="AR419" i="8"/>
  <c r="AL419" i="8"/>
  <c r="AG419" i="8"/>
  <c r="AB419" i="8"/>
  <c r="V419" i="8"/>
  <c r="U418" i="8"/>
  <c r="Y418" i="8"/>
  <c r="AC418" i="8"/>
  <c r="AG418" i="8"/>
  <c r="AK418" i="8"/>
  <c r="AO418" i="8"/>
  <c r="AS418" i="8"/>
  <c r="AW418" i="8"/>
  <c r="BA418" i="8"/>
  <c r="BE418" i="8"/>
  <c r="BI418" i="8"/>
  <c r="BM418" i="8"/>
  <c r="BQ418" i="8"/>
  <c r="BU418" i="8"/>
  <c r="BY418" i="8"/>
  <c r="CC418" i="8"/>
  <c r="CG418" i="8"/>
  <c r="CK418" i="8"/>
  <c r="CO418" i="8"/>
  <c r="CS418" i="8"/>
  <c r="CW418" i="8"/>
  <c r="DA418" i="8"/>
  <c r="DE418" i="8"/>
  <c r="DI418" i="8"/>
  <c r="DM418" i="8"/>
  <c r="DQ418" i="8"/>
  <c r="DU418" i="8"/>
  <c r="DY418" i="8"/>
  <c r="EC418" i="8"/>
  <c r="EG418" i="8"/>
  <c r="EK418" i="8"/>
  <c r="EK417" i="8"/>
  <c r="EF417" i="8"/>
  <c r="DZ417" i="8"/>
  <c r="DU417" i="8"/>
  <c r="DP417" i="8"/>
  <c r="DJ417" i="8"/>
  <c r="DE417" i="8"/>
  <c r="CZ417" i="8"/>
  <c r="CT417" i="8"/>
  <c r="CO417" i="8"/>
  <c r="CJ417" i="8"/>
  <c r="CD417" i="8"/>
  <c r="BY417" i="8"/>
  <c r="BT417" i="8"/>
  <c r="BN417" i="8"/>
  <c r="BI417" i="8"/>
  <c r="BD417" i="8"/>
  <c r="AX417" i="8"/>
  <c r="AS417" i="8"/>
  <c r="AN417" i="8"/>
  <c r="AH417" i="8"/>
  <c r="AC417" i="8"/>
  <c r="X417" i="8"/>
  <c r="R417" i="8"/>
  <c r="EI416" i="8"/>
  <c r="ED416" i="8"/>
  <c r="DX416" i="8"/>
  <c r="DS416" i="8"/>
  <c r="DN416" i="8"/>
  <c r="DH416" i="8"/>
  <c r="DC416" i="8"/>
  <c r="CX416" i="8"/>
  <c r="CR416" i="8"/>
  <c r="CM416" i="8"/>
  <c r="CH416" i="8"/>
  <c r="CB416" i="8"/>
  <c r="BW416" i="8"/>
  <c r="BR416" i="8"/>
  <c r="BL416" i="8"/>
  <c r="BG416" i="8"/>
  <c r="BB416" i="8"/>
  <c r="AV416" i="8"/>
  <c r="AQ416" i="8"/>
  <c r="AL416" i="8"/>
  <c r="AF416" i="8"/>
  <c r="AA416" i="8"/>
  <c r="V416" i="8"/>
  <c r="EJ414" i="8"/>
  <c r="EE414" i="8"/>
  <c r="DZ414" i="8"/>
  <c r="DT414" i="8"/>
  <c r="DO414" i="8"/>
  <c r="DJ414" i="8"/>
  <c r="DD414" i="8"/>
  <c r="CY414" i="8"/>
  <c r="CT414" i="8"/>
  <c r="CN414" i="8"/>
  <c r="CI414" i="8"/>
  <c r="CD414" i="8"/>
  <c r="BX414" i="8"/>
  <c r="BS414" i="8"/>
  <c r="BN414" i="8"/>
  <c r="BH414" i="8"/>
  <c r="BC414" i="8"/>
  <c r="AX414" i="8"/>
  <c r="AR414" i="8"/>
  <c r="AM414" i="8"/>
  <c r="AH414" i="8"/>
  <c r="AB414" i="8"/>
  <c r="W414" i="8"/>
  <c r="R414" i="8"/>
  <c r="S413" i="8"/>
  <c r="W413" i="8"/>
  <c r="AA413" i="8"/>
  <c r="AE413" i="8"/>
  <c r="AI413" i="8"/>
  <c r="AM413" i="8"/>
  <c r="AQ413" i="8"/>
  <c r="AU413" i="8"/>
  <c r="AY413" i="8"/>
  <c r="BC413" i="8"/>
  <c r="BG413" i="8"/>
  <c r="BK413" i="8"/>
  <c r="BO413" i="8"/>
  <c r="BS413" i="8"/>
  <c r="BW413" i="8"/>
  <c r="CA413" i="8"/>
  <c r="CE413" i="8"/>
  <c r="CI413" i="8"/>
  <c r="CM413" i="8"/>
  <c r="CQ413" i="8"/>
  <c r="CU413" i="8"/>
  <c r="CY413" i="8"/>
  <c r="DC413" i="8"/>
  <c r="DG413" i="8"/>
  <c r="DK413" i="8"/>
  <c r="DO413" i="8"/>
  <c r="DS413" i="8"/>
  <c r="DW413" i="8"/>
  <c r="EA413" i="8"/>
  <c r="EE413" i="8"/>
  <c r="EI413" i="8"/>
  <c r="EL412" i="8"/>
  <c r="EF412" i="8"/>
  <c r="EA412" i="8"/>
  <c r="DV412" i="8"/>
  <c r="DP412" i="8"/>
  <c r="DK412" i="8"/>
  <c r="DF412" i="8"/>
  <c r="CZ412" i="8"/>
  <c r="CU412" i="8"/>
  <c r="CP412" i="8"/>
  <c r="CJ412" i="8"/>
  <c r="CE412" i="8"/>
  <c r="BZ412" i="8"/>
  <c r="BT412" i="8"/>
  <c r="BO412" i="8"/>
  <c r="BJ412" i="8"/>
  <c r="BD412" i="8"/>
  <c r="AY412" i="8"/>
  <c r="AT412" i="8"/>
  <c r="AN412" i="8"/>
  <c r="AI412" i="8"/>
  <c r="AD412" i="8"/>
  <c r="X412" i="8"/>
  <c r="EJ411" i="8"/>
  <c r="ED411" i="8"/>
  <c r="DY411" i="8"/>
  <c r="DT411" i="8"/>
  <c r="DN411" i="8"/>
  <c r="DI411" i="8"/>
  <c r="DD411" i="8"/>
  <c r="CX411" i="8"/>
  <c r="CS411" i="8"/>
  <c r="CN411" i="8"/>
  <c r="CH411" i="8"/>
  <c r="CC411" i="8"/>
  <c r="BX411" i="8"/>
  <c r="BR411" i="8"/>
  <c r="BM411" i="8"/>
  <c r="BH411" i="8"/>
  <c r="BB411" i="8"/>
  <c r="AW411" i="8"/>
  <c r="AR411" i="8"/>
  <c r="AL411" i="8"/>
  <c r="AG411" i="8"/>
  <c r="AB411" i="8"/>
  <c r="V411" i="8"/>
  <c r="U410" i="8"/>
  <c r="Y410" i="8"/>
  <c r="AC410" i="8"/>
  <c r="AG410" i="8"/>
  <c r="AK410" i="8"/>
  <c r="AO410" i="8"/>
  <c r="AS410" i="8"/>
  <c r="AW410" i="8"/>
  <c r="BA410" i="8"/>
  <c r="BE410" i="8"/>
  <c r="BI410" i="8"/>
  <c r="BM410" i="8"/>
  <c r="BQ410" i="8"/>
  <c r="BU410" i="8"/>
  <c r="BY410" i="8"/>
  <c r="CC410" i="8"/>
  <c r="CG410" i="8"/>
  <c r="CK410" i="8"/>
  <c r="CO410" i="8"/>
  <c r="CS410" i="8"/>
  <c r="CW410" i="8"/>
  <c r="DA410" i="8"/>
  <c r="DE410" i="8"/>
  <c r="DI410" i="8"/>
  <c r="DM410" i="8"/>
  <c r="DQ410" i="8"/>
  <c r="DU410" i="8"/>
  <c r="DY410" i="8"/>
  <c r="EC410" i="8"/>
  <c r="EG410" i="8"/>
  <c r="EK410" i="8"/>
  <c r="EK409" i="8"/>
  <c r="EF409" i="8"/>
  <c r="DZ409" i="8"/>
  <c r="DU409" i="8"/>
  <c r="DP409" i="8"/>
  <c r="DJ409" i="8"/>
  <c r="DE409" i="8"/>
  <c r="CZ409" i="8"/>
  <c r="CT409" i="8"/>
  <c r="CO409" i="8"/>
  <c r="CJ409" i="8"/>
  <c r="CD409" i="8"/>
  <c r="BY409" i="8"/>
  <c r="BT409" i="8"/>
  <c r="BN409" i="8"/>
  <c r="BI409" i="8"/>
  <c r="BD409" i="8"/>
  <c r="AX409" i="8"/>
  <c r="AS409" i="8"/>
  <c r="AN409" i="8"/>
  <c r="AH409" i="8"/>
  <c r="AC409" i="8"/>
  <c r="X409" i="8"/>
  <c r="R409" i="8"/>
  <c r="EI408" i="8"/>
  <c r="ED408" i="8"/>
  <c r="DX408" i="8"/>
  <c r="DS408" i="8"/>
  <c r="DN408" i="8"/>
  <c r="DH408" i="8"/>
  <c r="DC408" i="8"/>
  <c r="CX408" i="8"/>
  <c r="CR408" i="8"/>
  <c r="CM408" i="8"/>
  <c r="CH408" i="8"/>
  <c r="CB408" i="8"/>
  <c r="BW408" i="8"/>
  <c r="BR408" i="8"/>
  <c r="BL408" i="8"/>
  <c r="BG408" i="8"/>
  <c r="BB408" i="8"/>
  <c r="AV408" i="8"/>
  <c r="AQ408" i="8"/>
  <c r="AL408" i="8"/>
  <c r="AF408" i="8"/>
  <c r="AA408" i="8"/>
  <c r="V408" i="8"/>
  <c r="EJ406" i="8"/>
  <c r="EE406" i="8"/>
  <c r="DZ406" i="8"/>
  <c r="DT406" i="8"/>
  <c r="DO406" i="8"/>
  <c r="DJ406" i="8"/>
  <c r="DD406" i="8"/>
  <c r="CY406" i="8"/>
  <c r="CT406" i="8"/>
  <c r="CN406" i="8"/>
  <c r="CI406" i="8"/>
  <c r="CD406" i="8"/>
  <c r="BX406" i="8"/>
  <c r="BS406" i="8"/>
  <c r="BN406" i="8"/>
  <c r="BH406" i="8"/>
  <c r="BC406" i="8"/>
  <c r="AX406" i="8"/>
  <c r="AR406" i="8"/>
  <c r="AM406" i="8"/>
  <c r="AH406" i="8"/>
  <c r="AB406" i="8"/>
  <c r="W406" i="8"/>
  <c r="R406" i="8"/>
  <c r="S405" i="8"/>
  <c r="W405" i="8"/>
  <c r="AA405" i="8"/>
  <c r="AE405" i="8"/>
  <c r="AI405" i="8"/>
  <c r="AM405" i="8"/>
  <c r="AQ405" i="8"/>
  <c r="AU405" i="8"/>
  <c r="AY405" i="8"/>
  <c r="BC405" i="8"/>
  <c r="BG405" i="8"/>
  <c r="BK405" i="8"/>
  <c r="BO405" i="8"/>
  <c r="BS405" i="8"/>
  <c r="BW405" i="8"/>
  <c r="CA405" i="8"/>
  <c r="CE405" i="8"/>
  <c r="CI405" i="8"/>
  <c r="CM405" i="8"/>
  <c r="CQ405" i="8"/>
  <c r="CU405" i="8"/>
  <c r="CY405" i="8"/>
  <c r="DC405" i="8"/>
  <c r="DG405" i="8"/>
  <c r="DK405" i="8"/>
  <c r="DO405" i="8"/>
  <c r="DS405" i="8"/>
  <c r="DW405" i="8"/>
  <c r="EA405" i="8"/>
  <c r="EE405" i="8"/>
  <c r="EI405" i="8"/>
  <c r="EL404" i="8"/>
  <c r="EF404" i="8"/>
  <c r="EA404" i="8"/>
  <c r="DV404" i="8"/>
  <c r="DP404" i="8"/>
  <c r="DK404" i="8"/>
  <c r="DF404" i="8"/>
  <c r="CZ404" i="8"/>
  <c r="CU404" i="8"/>
  <c r="CP404" i="8"/>
  <c r="CJ404" i="8"/>
  <c r="CE404" i="8"/>
  <c r="BZ404" i="8"/>
  <c r="BT404" i="8"/>
  <c r="BO404" i="8"/>
  <c r="BJ404" i="8"/>
  <c r="BD404" i="8"/>
  <c r="AY404" i="8"/>
  <c r="AT404" i="8"/>
  <c r="AN404" i="8"/>
  <c r="AI404" i="8"/>
  <c r="AD404" i="8"/>
  <c r="X404" i="8"/>
  <c r="EJ403" i="8"/>
  <c r="ED403" i="8"/>
  <c r="DY403" i="8"/>
  <c r="DT403" i="8"/>
  <c r="DN403" i="8"/>
  <c r="DI403" i="8"/>
  <c r="DD403" i="8"/>
  <c r="CX403" i="8"/>
  <c r="CS403" i="8"/>
  <c r="CN403" i="8"/>
  <c r="CH403" i="8"/>
  <c r="CC403" i="8"/>
  <c r="BX403" i="8"/>
  <c r="BR403" i="8"/>
  <c r="BM403" i="8"/>
  <c r="BH403" i="8"/>
  <c r="BB403" i="8"/>
  <c r="AW403" i="8"/>
  <c r="AR403" i="8"/>
  <c r="AL403" i="8"/>
  <c r="AG403" i="8"/>
  <c r="AB403" i="8"/>
  <c r="V403" i="8"/>
  <c r="U402" i="8"/>
  <c r="Y402" i="8"/>
  <c r="AC402" i="8"/>
  <c r="AG402" i="8"/>
  <c r="AK402" i="8"/>
  <c r="AO402" i="8"/>
  <c r="AS402" i="8"/>
  <c r="AW402" i="8"/>
  <c r="BA402" i="8"/>
  <c r="BE402" i="8"/>
  <c r="BI402" i="8"/>
  <c r="BM402" i="8"/>
  <c r="BQ402" i="8"/>
  <c r="BU402" i="8"/>
  <c r="BY402" i="8"/>
  <c r="CC402" i="8"/>
  <c r="CG402" i="8"/>
  <c r="CK402" i="8"/>
  <c r="CO402" i="8"/>
  <c r="CS402" i="8"/>
  <c r="CW402" i="8"/>
  <c r="DA402" i="8"/>
  <c r="DE402" i="8"/>
  <c r="DI402" i="8"/>
  <c r="DM402" i="8"/>
  <c r="DQ402" i="8"/>
  <c r="DU402" i="8"/>
  <c r="DY402" i="8"/>
  <c r="EC402" i="8"/>
  <c r="EG402" i="8"/>
  <c r="EK402" i="8"/>
  <c r="EK401" i="8"/>
  <c r="EF401" i="8"/>
  <c r="DZ401" i="8"/>
  <c r="DU401" i="8"/>
  <c r="DP401" i="8"/>
  <c r="DJ401" i="8"/>
  <c r="DE401" i="8"/>
  <c r="CZ401" i="8"/>
  <c r="CT401" i="8"/>
  <c r="CO401" i="8"/>
  <c r="CJ401" i="8"/>
  <c r="CD401" i="8"/>
  <c r="BY401" i="8"/>
  <c r="BT401" i="8"/>
  <c r="BN401" i="8"/>
  <c r="BI401" i="8"/>
  <c r="BD401" i="8"/>
  <c r="AX401" i="8"/>
  <c r="AS401" i="8"/>
  <c r="AN401" i="8"/>
  <c r="AH401" i="8"/>
  <c r="AC401" i="8"/>
  <c r="X401" i="8"/>
  <c r="R401" i="8"/>
  <c r="EI400" i="8"/>
  <c r="ED400" i="8"/>
  <c r="DX400" i="8"/>
  <c r="DS400" i="8"/>
  <c r="DN400" i="8"/>
  <c r="DH400" i="8"/>
  <c r="DC400" i="8"/>
  <c r="CX400" i="8"/>
  <c r="CR400" i="8"/>
  <c r="CM400" i="8"/>
  <c r="CH400" i="8"/>
  <c r="CB400" i="8"/>
  <c r="BW400" i="8"/>
  <c r="BR400" i="8"/>
  <c r="BL400" i="8"/>
  <c r="BG400" i="8"/>
  <c r="BB400" i="8"/>
  <c r="AV400" i="8"/>
  <c r="AQ400" i="8"/>
  <c r="AL400" i="8"/>
  <c r="AF400" i="8"/>
  <c r="AA400" i="8"/>
  <c r="V400" i="8"/>
  <c r="EJ398" i="8"/>
  <c r="EE398" i="8"/>
  <c r="DZ398" i="8"/>
  <c r="DT398" i="8"/>
  <c r="DO398" i="8"/>
  <c r="DJ398" i="8"/>
  <c r="DD398" i="8"/>
  <c r="CY398" i="8"/>
  <c r="CT398" i="8"/>
  <c r="CN398" i="8"/>
  <c r="CI398" i="8"/>
  <c r="CD398" i="8"/>
  <c r="BX398" i="8"/>
  <c r="BS398" i="8"/>
  <c r="BN398" i="8"/>
  <c r="BH398" i="8"/>
  <c r="BC398" i="8"/>
  <c r="AX398" i="8"/>
  <c r="AR398" i="8"/>
  <c r="AM398" i="8"/>
  <c r="AH398" i="8"/>
  <c r="AB398" i="8"/>
  <c r="W398" i="8"/>
  <c r="R398" i="8"/>
  <c r="S397" i="8"/>
  <c r="W397" i="8"/>
  <c r="AA397" i="8"/>
  <c r="AE397" i="8"/>
  <c r="AI397" i="8"/>
  <c r="AM397" i="8"/>
  <c r="AQ397" i="8"/>
  <c r="AU397" i="8"/>
  <c r="AY397" i="8"/>
  <c r="BC397" i="8"/>
  <c r="BG397" i="8"/>
  <c r="BK397" i="8"/>
  <c r="BO397" i="8"/>
  <c r="BS397" i="8"/>
  <c r="BW397" i="8"/>
  <c r="CA397" i="8"/>
  <c r="CE397" i="8"/>
  <c r="CI397" i="8"/>
  <c r="CM397" i="8"/>
  <c r="CQ397" i="8"/>
  <c r="CU397" i="8"/>
  <c r="CY397" i="8"/>
  <c r="DC397" i="8"/>
  <c r="DG397" i="8"/>
  <c r="DK397" i="8"/>
  <c r="DO397" i="8"/>
  <c r="DS397" i="8"/>
  <c r="DW397" i="8"/>
  <c r="EA397" i="8"/>
  <c r="EE397" i="8"/>
  <c r="EI397" i="8"/>
  <c r="EL396" i="8"/>
  <c r="EF396" i="8"/>
  <c r="EA396" i="8"/>
  <c r="DV396" i="8"/>
  <c r="DP396" i="8"/>
  <c r="DK396" i="8"/>
  <c r="DF396" i="8"/>
  <c r="CZ396" i="8"/>
  <c r="CU396" i="8"/>
  <c r="CP396" i="8"/>
  <c r="CJ396" i="8"/>
  <c r="CE396" i="8"/>
  <c r="BZ396" i="8"/>
  <c r="BT396" i="8"/>
  <c r="BO396" i="8"/>
  <c r="BJ396" i="8"/>
  <c r="BD396" i="8"/>
  <c r="AY396" i="8"/>
  <c r="AT396" i="8"/>
  <c r="AN396" i="8"/>
  <c r="AI396" i="8"/>
  <c r="AD396" i="8"/>
  <c r="X396" i="8"/>
  <c r="EJ395" i="8"/>
  <c r="ED395" i="8"/>
  <c r="DY395" i="8"/>
  <c r="DT395" i="8"/>
  <c r="DN395" i="8"/>
  <c r="DI395" i="8"/>
  <c r="DD395" i="8"/>
  <c r="CX395" i="8"/>
  <c r="CS395" i="8"/>
  <c r="CN395" i="8"/>
  <c r="CH395" i="8"/>
  <c r="CC395" i="8"/>
  <c r="BX395" i="8"/>
  <c r="BR395" i="8"/>
  <c r="BM395" i="8"/>
  <c r="BH395" i="8"/>
  <c r="BB395" i="8"/>
  <c r="AW395" i="8"/>
  <c r="AR395" i="8"/>
  <c r="AL395" i="8"/>
  <c r="AG395" i="8"/>
  <c r="AB395" i="8"/>
  <c r="V395" i="8"/>
  <c r="U394" i="8"/>
  <c r="Y394" i="8"/>
  <c r="AC394" i="8"/>
  <c r="AG394" i="8"/>
  <c r="AK394" i="8"/>
  <c r="AO394" i="8"/>
  <c r="AS394" i="8"/>
  <c r="AW394" i="8"/>
  <c r="BA394" i="8"/>
  <c r="BE394" i="8"/>
  <c r="BI394" i="8"/>
  <c r="BM394" i="8"/>
  <c r="BQ394" i="8"/>
  <c r="BU394" i="8"/>
  <c r="BY394" i="8"/>
  <c r="CC394" i="8"/>
  <c r="CG394" i="8"/>
  <c r="CK394" i="8"/>
  <c r="CO394" i="8"/>
  <c r="CS394" i="8"/>
  <c r="CW394" i="8"/>
  <c r="DA394" i="8"/>
  <c r="DE394" i="8"/>
  <c r="DI394" i="8"/>
  <c r="DM394" i="8"/>
  <c r="DQ394" i="8"/>
  <c r="DU394" i="8"/>
  <c r="DY394" i="8"/>
  <c r="EC394" i="8"/>
  <c r="EG394" i="8"/>
  <c r="EK394" i="8"/>
  <c r="EK393" i="8"/>
  <c r="EF393" i="8"/>
  <c r="DZ393" i="8"/>
  <c r="DU393" i="8"/>
  <c r="DP393" i="8"/>
  <c r="DJ393" i="8"/>
  <c r="DE393" i="8"/>
  <c r="CZ393" i="8"/>
  <c r="CT393" i="8"/>
  <c r="CO393" i="8"/>
  <c r="CJ393" i="8"/>
  <c r="CD393" i="8"/>
  <c r="BY393" i="8"/>
  <c r="BT393" i="8"/>
  <c r="BN393" i="8"/>
  <c r="BI393" i="8"/>
  <c r="BD393" i="8"/>
  <c r="AX393" i="8"/>
  <c r="AS393" i="8"/>
  <c r="AN393" i="8"/>
  <c r="AH393" i="8"/>
  <c r="AC393" i="8"/>
  <c r="X393" i="8"/>
  <c r="R393" i="8"/>
  <c r="EI392" i="8"/>
  <c r="ED392" i="8"/>
  <c r="DX392" i="8"/>
  <c r="DS392" i="8"/>
  <c r="DN392" i="8"/>
  <c r="DH392" i="8"/>
  <c r="DC392" i="8"/>
  <c r="CX392" i="8"/>
  <c r="CR392" i="8"/>
  <c r="CM392" i="8"/>
  <c r="CH392" i="8"/>
  <c r="CB392" i="8"/>
  <c r="BW392" i="8"/>
  <c r="BR392" i="8"/>
  <c r="BL392" i="8"/>
  <c r="BG392" i="8"/>
  <c r="BB392" i="8"/>
  <c r="AV392" i="8"/>
  <c r="AQ392" i="8"/>
  <c r="AL392" i="8"/>
  <c r="AF392" i="8"/>
  <c r="AA392" i="8"/>
  <c r="V392" i="8"/>
  <c r="EJ390" i="8"/>
  <c r="EE390" i="8"/>
  <c r="DZ390" i="8"/>
  <c r="DT390" i="8"/>
  <c r="DO390" i="8"/>
  <c r="DJ390" i="8"/>
  <c r="DD390" i="8"/>
  <c r="CY390" i="8"/>
  <c r="CT390" i="8"/>
  <c r="CN390" i="8"/>
  <c r="CI390" i="8"/>
  <c r="CD390" i="8"/>
  <c r="BX390" i="8"/>
  <c r="BS390" i="8"/>
  <c r="BN390" i="8"/>
  <c r="BH390" i="8"/>
  <c r="BC390" i="8"/>
  <c r="AX390" i="8"/>
  <c r="AR390" i="8"/>
  <c r="AM390" i="8"/>
  <c r="AH390" i="8"/>
  <c r="AB390" i="8"/>
  <c r="W390" i="8"/>
  <c r="R390" i="8"/>
  <c r="S389" i="8"/>
  <c r="W389" i="8"/>
  <c r="AA389" i="8"/>
  <c r="AE389" i="8"/>
  <c r="AI389" i="8"/>
  <c r="AM389" i="8"/>
  <c r="AQ389" i="8"/>
  <c r="AU389" i="8"/>
  <c r="AY389" i="8"/>
  <c r="BC389" i="8"/>
  <c r="BG389" i="8"/>
  <c r="BK389" i="8"/>
  <c r="BO389" i="8"/>
  <c r="BS389" i="8"/>
  <c r="BW389" i="8"/>
  <c r="CA389" i="8"/>
  <c r="CE389" i="8"/>
  <c r="CI389" i="8"/>
  <c r="CM389" i="8"/>
  <c r="CQ389" i="8"/>
  <c r="CU389" i="8"/>
  <c r="CY389" i="8"/>
  <c r="DC389" i="8"/>
  <c r="DG389" i="8"/>
  <c r="DK389" i="8"/>
  <c r="DO389" i="8"/>
  <c r="DS389" i="8"/>
  <c r="DW389" i="8"/>
  <c r="EA389" i="8"/>
  <c r="EE389" i="8"/>
  <c r="EI389" i="8"/>
  <c r="EL388" i="8"/>
  <c r="EF388" i="8"/>
  <c r="EA388" i="8"/>
  <c r="DV388" i="8"/>
  <c r="DP388" i="8"/>
  <c r="DK388" i="8"/>
  <c r="DF388" i="8"/>
  <c r="CZ388" i="8"/>
  <c r="CU388" i="8"/>
  <c r="CP388" i="8"/>
  <c r="CJ388" i="8"/>
  <c r="CE388" i="8"/>
  <c r="BZ388" i="8"/>
  <c r="BT388" i="8"/>
  <c r="BO388" i="8"/>
  <c r="BJ388" i="8"/>
  <c r="BD388" i="8"/>
  <c r="AY388" i="8"/>
  <c r="AT388" i="8"/>
  <c r="AN388" i="8"/>
  <c r="AI388" i="8"/>
  <c r="AD388" i="8"/>
  <c r="X388" i="8"/>
  <c r="EJ387" i="8"/>
  <c r="ED387" i="8"/>
  <c r="DY387" i="8"/>
  <c r="DT387" i="8"/>
  <c r="DN387" i="8"/>
  <c r="DI387" i="8"/>
  <c r="DD387" i="8"/>
  <c r="CX387" i="8"/>
  <c r="CS387" i="8"/>
  <c r="CN387" i="8"/>
  <c r="CH387" i="8"/>
  <c r="CC387" i="8"/>
  <c r="BX387" i="8"/>
  <c r="BR387" i="8"/>
  <c r="BM387" i="8"/>
  <c r="BH387" i="8"/>
  <c r="BB387" i="8"/>
  <c r="AW387" i="8"/>
  <c r="AR387" i="8"/>
  <c r="AL387" i="8"/>
  <c r="AG387" i="8"/>
  <c r="AB387" i="8"/>
  <c r="V387" i="8"/>
  <c r="U386" i="8"/>
  <c r="Y386" i="8"/>
  <c r="AC386" i="8"/>
  <c r="AG386" i="8"/>
  <c r="AK386" i="8"/>
  <c r="AO386" i="8"/>
  <c r="AS386" i="8"/>
  <c r="AW386" i="8"/>
  <c r="BA386" i="8"/>
  <c r="BE386" i="8"/>
  <c r="BI386" i="8"/>
  <c r="BM386" i="8"/>
  <c r="BQ386" i="8"/>
  <c r="BU386" i="8"/>
  <c r="BY386" i="8"/>
  <c r="CC386" i="8"/>
  <c r="CG386" i="8"/>
  <c r="CK386" i="8"/>
  <c r="CO386" i="8"/>
  <c r="CS386" i="8"/>
  <c r="CW386" i="8"/>
  <c r="DA386" i="8"/>
  <c r="DE386" i="8"/>
  <c r="DI386" i="8"/>
  <c r="DM386" i="8"/>
  <c r="DQ386" i="8"/>
  <c r="DU386" i="8"/>
  <c r="DY386" i="8"/>
  <c r="EC386" i="8"/>
  <c r="EG386" i="8"/>
  <c r="EK386" i="8"/>
  <c r="EK385" i="8"/>
  <c r="EF385" i="8"/>
  <c r="DZ385" i="8"/>
  <c r="DU385" i="8"/>
  <c r="DP385" i="8"/>
  <c r="DJ385" i="8"/>
  <c r="DE385" i="8"/>
  <c r="CZ385" i="8"/>
  <c r="CT385" i="8"/>
  <c r="CO385" i="8"/>
  <c r="CJ385" i="8"/>
  <c r="CD385" i="8"/>
  <c r="BY385" i="8"/>
  <c r="BT385" i="8"/>
  <c r="BN385" i="8"/>
  <c r="BI385" i="8"/>
  <c r="BD385" i="8"/>
  <c r="AX385" i="8"/>
  <c r="AS385" i="8"/>
  <c r="AN385" i="8"/>
  <c r="AH385" i="8"/>
  <c r="AC385" i="8"/>
  <c r="X385" i="8"/>
  <c r="R385" i="8"/>
  <c r="EI384" i="8"/>
  <c r="ED384" i="8"/>
  <c r="DX384" i="8"/>
  <c r="DS384" i="8"/>
  <c r="DN384" i="8"/>
  <c r="DH384" i="8"/>
  <c r="DC384" i="8"/>
  <c r="CX384" i="8"/>
  <c r="CR384" i="8"/>
  <c r="CM384" i="8"/>
  <c r="CH384" i="8"/>
  <c r="CB384" i="8"/>
  <c r="BW384" i="8"/>
  <c r="BR384" i="8"/>
  <c r="BL384" i="8"/>
  <c r="BG384" i="8"/>
  <c r="BB384" i="8"/>
  <c r="AV384" i="8"/>
  <c r="AQ384" i="8"/>
  <c r="AL384" i="8"/>
  <c r="AF384" i="8"/>
  <c r="AA384" i="8"/>
  <c r="V384" i="8"/>
  <c r="EJ382" i="8"/>
  <c r="EE382" i="8"/>
  <c r="DZ382" i="8"/>
  <c r="DT382" i="8"/>
  <c r="DO382" i="8"/>
  <c r="DJ382" i="8"/>
  <c r="DD382" i="8"/>
  <c r="CY382" i="8"/>
  <c r="CT382" i="8"/>
  <c r="CN382" i="8"/>
  <c r="CF382" i="8"/>
  <c r="BX382" i="8"/>
  <c r="BP382" i="8"/>
  <c r="BH382" i="8"/>
  <c r="AZ382" i="8"/>
  <c r="AR382" i="8"/>
  <c r="AJ382" i="8"/>
  <c r="AB382" i="8"/>
  <c r="T382" i="8"/>
  <c r="EH381" i="8"/>
  <c r="DZ381" i="8"/>
  <c r="DR381" i="8"/>
  <c r="DJ381" i="8"/>
  <c r="DB381" i="8"/>
  <c r="CT381" i="8"/>
  <c r="CL381" i="8"/>
  <c r="CD381" i="8"/>
  <c r="BV381" i="8"/>
  <c r="BN381" i="8"/>
  <c r="BF381" i="8"/>
  <c r="AX381" i="8"/>
  <c r="AP381" i="8"/>
  <c r="AH381" i="8"/>
  <c r="Z381" i="8"/>
  <c r="R381" i="8"/>
  <c r="S380" i="8"/>
  <c r="W380" i="8"/>
  <c r="AA380" i="8"/>
  <c r="AE380" i="8"/>
  <c r="AI380" i="8"/>
  <c r="AM380" i="8"/>
  <c r="AQ380" i="8"/>
  <c r="AU380" i="8"/>
  <c r="AY380" i="8"/>
  <c r="BC380" i="8"/>
  <c r="BG380" i="8"/>
  <c r="BK380" i="8"/>
  <c r="BO380" i="8"/>
  <c r="BS380" i="8"/>
  <c r="BW380" i="8"/>
  <c r="CA380" i="8"/>
  <c r="CE380" i="8"/>
  <c r="CI380" i="8"/>
  <c r="CM380" i="8"/>
  <c r="CQ380" i="8"/>
  <c r="CU380" i="8"/>
  <c r="CY380" i="8"/>
  <c r="DC380" i="8"/>
  <c r="DG380" i="8"/>
  <c r="DK380" i="8"/>
  <c r="DO380" i="8"/>
  <c r="DS380" i="8"/>
  <c r="DW380" i="8"/>
  <c r="EA380" i="8"/>
  <c r="EE380" i="8"/>
  <c r="EI380" i="8"/>
  <c r="EJ378" i="8"/>
  <c r="EB378" i="8"/>
  <c r="DT378" i="8"/>
  <c r="DL378" i="8"/>
  <c r="DD378" i="8"/>
  <c r="CV378" i="8"/>
  <c r="CN378" i="8"/>
  <c r="CF378" i="8"/>
  <c r="BX378" i="8"/>
  <c r="BP378" i="8"/>
  <c r="BH378" i="8"/>
  <c r="AZ378" i="8"/>
  <c r="AR378" i="8"/>
  <c r="AJ378" i="8"/>
  <c r="AB378" i="8"/>
  <c r="T378" i="8"/>
  <c r="EH377" i="8"/>
  <c r="DZ377" i="8"/>
  <c r="DR377" i="8"/>
  <c r="DJ377" i="8"/>
  <c r="DB377" i="8"/>
  <c r="CT377" i="8"/>
  <c r="CL377" i="8"/>
  <c r="CD377" i="8"/>
  <c r="BV377" i="8"/>
  <c r="BN377" i="8"/>
  <c r="BF377" i="8"/>
  <c r="AX377" i="8"/>
  <c r="AP377" i="8"/>
  <c r="AH377" i="8"/>
  <c r="Z377" i="8"/>
  <c r="R377" i="8"/>
  <c r="S376" i="8"/>
  <c r="W376" i="8"/>
  <c r="AA376" i="8"/>
  <c r="AE376" i="8"/>
  <c r="AI376" i="8"/>
  <c r="AM376" i="8"/>
  <c r="AQ376" i="8"/>
  <c r="AU376" i="8"/>
  <c r="AY376" i="8"/>
  <c r="BC376" i="8"/>
  <c r="BG376" i="8"/>
  <c r="BK376" i="8"/>
  <c r="BO376" i="8"/>
  <c r="BS376" i="8"/>
  <c r="BW376" i="8"/>
  <c r="CA376" i="8"/>
  <c r="CE376" i="8"/>
  <c r="CI376" i="8"/>
  <c r="CM376" i="8"/>
  <c r="CQ376" i="8"/>
  <c r="CU376" i="8"/>
  <c r="CY376" i="8"/>
  <c r="DC376" i="8"/>
  <c r="DG376" i="8"/>
  <c r="DK376" i="8"/>
  <c r="DO376" i="8"/>
  <c r="DS376" i="8"/>
  <c r="DW376" i="8"/>
  <c r="EA376" i="8"/>
  <c r="EE376" i="8"/>
  <c r="EI376" i="8"/>
  <c r="EJ374" i="8"/>
  <c r="EB374" i="8"/>
  <c r="DT374" i="8"/>
  <c r="DL374" i="8"/>
  <c r="DD374" i="8"/>
  <c r="CV374" i="8"/>
  <c r="CN374" i="8"/>
  <c r="CF374" i="8"/>
  <c r="BX374" i="8"/>
  <c r="BP374" i="8"/>
  <c r="BH374" i="8"/>
  <c r="AZ374" i="8"/>
  <c r="AR374" i="8"/>
  <c r="AJ374" i="8"/>
  <c r="AB374" i="8"/>
  <c r="T374" i="8"/>
  <c r="EH373" i="8"/>
  <c r="DZ373" i="8"/>
  <c r="DR373" i="8"/>
  <c r="DJ373" i="8"/>
  <c r="DB373" i="8"/>
  <c r="CT373" i="8"/>
  <c r="CL373" i="8"/>
  <c r="CD373" i="8"/>
  <c r="BV373" i="8"/>
  <c r="BN373" i="8"/>
  <c r="BF373" i="8"/>
  <c r="AX373" i="8"/>
  <c r="AP373" i="8"/>
  <c r="AH373" i="8"/>
  <c r="Z373" i="8"/>
  <c r="R373" i="8"/>
  <c r="S372" i="8"/>
  <c r="W372" i="8"/>
  <c r="AA372" i="8"/>
  <c r="AE372" i="8"/>
  <c r="AI372" i="8"/>
  <c r="AM372" i="8"/>
  <c r="AQ372" i="8"/>
  <c r="AU372" i="8"/>
  <c r="AY372" i="8"/>
  <c r="BC372" i="8"/>
  <c r="BG372" i="8"/>
  <c r="BK372" i="8"/>
  <c r="BO372" i="8"/>
  <c r="BS372" i="8"/>
  <c r="BW372" i="8"/>
  <c r="CA372" i="8"/>
  <c r="CE372" i="8"/>
  <c r="CI372" i="8"/>
  <c r="CM372" i="8"/>
  <c r="CQ372" i="8"/>
  <c r="CU372" i="8"/>
  <c r="CY372" i="8"/>
  <c r="DC372" i="8"/>
  <c r="DG372" i="8"/>
  <c r="DK372" i="8"/>
  <c r="DO372" i="8"/>
  <c r="DS372" i="8"/>
  <c r="DW372" i="8"/>
  <c r="EA372" i="8"/>
  <c r="EE372" i="8"/>
  <c r="EI372" i="8"/>
  <c r="EJ370" i="8"/>
  <c r="EB370" i="8"/>
  <c r="DT370" i="8"/>
  <c r="DL370" i="8"/>
  <c r="DD370" i="8"/>
  <c r="CV370" i="8"/>
  <c r="CN370" i="8"/>
  <c r="CF370" i="8"/>
  <c r="BX370" i="8"/>
  <c r="BP370" i="8"/>
  <c r="BH370" i="8"/>
  <c r="AZ370" i="8"/>
  <c r="AR370" i="8"/>
  <c r="AJ370" i="8"/>
  <c r="AB370" i="8"/>
  <c r="T370" i="8"/>
  <c r="EH369" i="8"/>
  <c r="DZ369" i="8"/>
  <c r="DR369" i="8"/>
  <c r="DJ369" i="8"/>
  <c r="DB369" i="8"/>
  <c r="CT369" i="8"/>
  <c r="CL369" i="8"/>
  <c r="CD369" i="8"/>
  <c r="BV369" i="8"/>
  <c r="BN369" i="8"/>
  <c r="BF369" i="8"/>
  <c r="AX369" i="8"/>
  <c r="AP369" i="8"/>
  <c r="AH369" i="8"/>
  <c r="Z369" i="8"/>
  <c r="R369" i="8"/>
  <c r="S368" i="8"/>
  <c r="W368" i="8"/>
  <c r="AA368" i="8"/>
  <c r="AE368" i="8"/>
  <c r="AI368" i="8"/>
  <c r="AM368" i="8"/>
  <c r="AQ368" i="8"/>
  <c r="AU368" i="8"/>
  <c r="AY368" i="8"/>
  <c r="BC368" i="8"/>
  <c r="BG368" i="8"/>
  <c r="BK368" i="8"/>
  <c r="BO368" i="8"/>
  <c r="BS368" i="8"/>
  <c r="BW368" i="8"/>
  <c r="CA368" i="8"/>
  <c r="CE368" i="8"/>
  <c r="CI368" i="8"/>
  <c r="CM368" i="8"/>
  <c r="CQ368" i="8"/>
  <c r="CU368" i="8"/>
  <c r="CY368" i="8"/>
  <c r="DC368" i="8"/>
  <c r="DG368" i="8"/>
  <c r="DK368" i="8"/>
  <c r="DO368" i="8"/>
  <c r="DS368" i="8"/>
  <c r="DW368" i="8"/>
  <c r="EA368" i="8"/>
  <c r="EE368" i="8"/>
  <c r="EI368" i="8"/>
  <c r="EJ366" i="8"/>
  <c r="EB366" i="8"/>
  <c r="DT366" i="8"/>
  <c r="DL366" i="8"/>
  <c r="DD366" i="8"/>
  <c r="CV366" i="8"/>
  <c r="CN366" i="8"/>
  <c r="CE366" i="8"/>
  <c r="BT366" i="8"/>
  <c r="BJ366" i="8"/>
  <c r="AY366" i="8"/>
  <c r="AN366" i="8"/>
  <c r="AD366" i="8"/>
  <c r="S366" i="8"/>
  <c r="U364" i="8"/>
  <c r="Y364" i="8"/>
  <c r="AC364" i="8"/>
  <c r="AG364" i="8"/>
  <c r="AK364" i="8"/>
  <c r="AO364" i="8"/>
  <c r="AS364" i="8"/>
  <c r="AW364" i="8"/>
  <c r="BA364" i="8"/>
  <c r="BE364" i="8"/>
  <c r="BI364" i="8"/>
  <c r="BM364" i="8"/>
  <c r="BQ364" i="8"/>
  <c r="BU364" i="8"/>
  <c r="BY364" i="8"/>
  <c r="CC364" i="8"/>
  <c r="CG364" i="8"/>
  <c r="CK364" i="8"/>
  <c r="CO364" i="8"/>
  <c r="CS364" i="8"/>
  <c r="CW364" i="8"/>
  <c r="DA364" i="8"/>
  <c r="DE364" i="8"/>
  <c r="DI364" i="8"/>
  <c r="DM364" i="8"/>
  <c r="DQ364" i="8"/>
  <c r="DU364" i="8"/>
  <c r="DY364" i="8"/>
  <c r="EC364" i="8"/>
  <c r="EG364" i="8"/>
  <c r="EK364" i="8"/>
  <c r="V364" i="8"/>
  <c r="AA364" i="8"/>
  <c r="AF364" i="8"/>
  <c r="AL364" i="8"/>
  <c r="AQ364" i="8"/>
  <c r="AV364" i="8"/>
  <c r="BB364" i="8"/>
  <c r="BG364" i="8"/>
  <c r="BL364" i="8"/>
  <c r="BR364" i="8"/>
  <c r="BW364" i="8"/>
  <c r="CB364" i="8"/>
  <c r="CH364" i="8"/>
  <c r="CM364" i="8"/>
  <c r="CR364" i="8"/>
  <c r="CX364" i="8"/>
  <c r="DC364" i="8"/>
  <c r="DH364" i="8"/>
  <c r="DN364" i="8"/>
  <c r="DS364" i="8"/>
  <c r="DX364" i="8"/>
  <c r="ED364" i="8"/>
  <c r="EI364" i="8"/>
  <c r="S364" i="8"/>
  <c r="X364" i="8"/>
  <c r="AD364" i="8"/>
  <c r="AI364" i="8"/>
  <c r="AN364" i="8"/>
  <c r="AT364" i="8"/>
  <c r="AY364" i="8"/>
  <c r="BD364" i="8"/>
  <c r="BJ364" i="8"/>
  <c r="BO364" i="8"/>
  <c r="BT364" i="8"/>
  <c r="BZ364" i="8"/>
  <c r="CE364" i="8"/>
  <c r="CJ364" i="8"/>
  <c r="CP364" i="8"/>
  <c r="CU364" i="8"/>
  <c r="CZ364" i="8"/>
  <c r="DF364" i="8"/>
  <c r="DK364" i="8"/>
  <c r="DP364" i="8"/>
  <c r="DV364" i="8"/>
  <c r="EA364" i="8"/>
  <c r="EF364" i="8"/>
  <c r="EL364" i="8"/>
  <c r="EH363" i="8"/>
  <c r="DX363" i="8"/>
  <c r="DM363" i="8"/>
  <c r="DB363" i="8"/>
  <c r="CR363" i="8"/>
  <c r="CG363" i="8"/>
  <c r="BV363" i="8"/>
  <c r="BL363" i="8"/>
  <c r="BA363" i="8"/>
  <c r="AP363" i="8"/>
  <c r="AF363" i="8"/>
  <c r="U363" i="8"/>
  <c r="EF362" i="8"/>
  <c r="DV362" i="8"/>
  <c r="DK362" i="8"/>
  <c r="CZ362" i="8"/>
  <c r="CP362" i="8"/>
  <c r="CE362" i="8"/>
  <c r="BT362" i="8"/>
  <c r="BJ362" i="8"/>
  <c r="AY362" i="8"/>
  <c r="AN362" i="8"/>
  <c r="AD362" i="8"/>
  <c r="S362" i="8"/>
  <c r="EF359" i="8"/>
  <c r="DU359" i="8"/>
  <c r="DJ359" i="8"/>
  <c r="CZ359" i="8"/>
  <c r="CO359" i="8"/>
  <c r="CD359" i="8"/>
  <c r="BT359" i="8"/>
  <c r="BI359" i="8"/>
  <c r="AX359" i="8"/>
  <c r="AN359" i="8"/>
  <c r="AC359" i="8"/>
  <c r="R359" i="8"/>
  <c r="T358" i="8"/>
  <c r="Z358" i="8"/>
  <c r="AE358" i="8"/>
  <c r="AJ358" i="8"/>
  <c r="AP358" i="8"/>
  <c r="AU358" i="8"/>
  <c r="AZ358" i="8"/>
  <c r="BF358" i="8"/>
  <c r="BK358" i="8"/>
  <c r="BP358" i="8"/>
  <c r="BV358" i="8"/>
  <c r="CA358" i="8"/>
  <c r="CF358" i="8"/>
  <c r="CL358" i="8"/>
  <c r="CQ358" i="8"/>
  <c r="CV358" i="8"/>
  <c r="DB358" i="8"/>
  <c r="DG358" i="8"/>
  <c r="DL358" i="8"/>
  <c r="DR358" i="8"/>
  <c r="DW358" i="8"/>
  <c r="EB358" i="8"/>
  <c r="EH358" i="8"/>
  <c r="R358" i="8"/>
  <c r="W358" i="8"/>
  <c r="AB358" i="8"/>
  <c r="AH358" i="8"/>
  <c r="AM358" i="8"/>
  <c r="AR358" i="8"/>
  <c r="AX358" i="8"/>
  <c r="BC358" i="8"/>
  <c r="BH358" i="8"/>
  <c r="BN358" i="8"/>
  <c r="BS358" i="8"/>
  <c r="BX358" i="8"/>
  <c r="CD358" i="8"/>
  <c r="CI358" i="8"/>
  <c r="CN358" i="8"/>
  <c r="CT358" i="8"/>
  <c r="CY358" i="8"/>
  <c r="DD358" i="8"/>
  <c r="DJ358" i="8"/>
  <c r="DO358" i="8"/>
  <c r="DT358" i="8"/>
  <c r="DZ358" i="8"/>
  <c r="EE358" i="8"/>
  <c r="EJ358" i="8"/>
  <c r="EF355" i="8"/>
  <c r="DU355" i="8"/>
  <c r="DJ355" i="8"/>
  <c r="CZ355" i="8"/>
  <c r="CO355" i="8"/>
  <c r="CD355" i="8"/>
  <c r="BT355" i="8"/>
  <c r="BI355" i="8"/>
  <c r="AX355" i="8"/>
  <c r="AN355" i="8"/>
  <c r="AC355" i="8"/>
  <c r="R355" i="8"/>
  <c r="T354" i="8"/>
  <c r="Z354" i="8"/>
  <c r="AE354" i="8"/>
  <c r="AJ354" i="8"/>
  <c r="AP354" i="8"/>
  <c r="AU354" i="8"/>
  <c r="AZ354" i="8"/>
  <c r="BF354" i="8"/>
  <c r="BK354" i="8"/>
  <c r="BP354" i="8"/>
  <c r="BV354" i="8"/>
  <c r="CA354" i="8"/>
  <c r="CF354" i="8"/>
  <c r="CL354" i="8"/>
  <c r="CQ354" i="8"/>
  <c r="CV354" i="8"/>
  <c r="DB354" i="8"/>
  <c r="DG354" i="8"/>
  <c r="DL354" i="8"/>
  <c r="DR354" i="8"/>
  <c r="DW354" i="8"/>
  <c r="EB354" i="8"/>
  <c r="EH354" i="8"/>
  <c r="EE352" i="8"/>
  <c r="DT352" i="8"/>
  <c r="DJ352" i="8"/>
  <c r="CY352" i="8"/>
  <c r="CN352" i="8"/>
  <c r="CD352" i="8"/>
  <c r="BS352" i="8"/>
  <c r="BH352" i="8"/>
  <c r="AX352" i="8"/>
  <c r="AM352" i="8"/>
  <c r="AB352" i="8"/>
  <c r="R352" i="8"/>
  <c r="S351" i="8"/>
  <c r="W351" i="8"/>
  <c r="AA351" i="8"/>
  <c r="AE351" i="8"/>
  <c r="AI351" i="8"/>
  <c r="AM351" i="8"/>
  <c r="AQ351" i="8"/>
  <c r="AU351" i="8"/>
  <c r="AY351" i="8"/>
  <c r="BC351" i="8"/>
  <c r="BG351" i="8"/>
  <c r="BK351" i="8"/>
  <c r="BO351" i="8"/>
  <c r="BS351" i="8"/>
  <c r="BW351" i="8"/>
  <c r="CA351" i="8"/>
  <c r="CE351" i="8"/>
  <c r="CI351" i="8"/>
  <c r="CM351" i="8"/>
  <c r="CQ351" i="8"/>
  <c r="CU351" i="8"/>
  <c r="CY351" i="8"/>
  <c r="DC351" i="8"/>
  <c r="DG351" i="8"/>
  <c r="DK351" i="8"/>
  <c r="DO351" i="8"/>
  <c r="DS351" i="8"/>
  <c r="DW351" i="8"/>
  <c r="EA351" i="8"/>
  <c r="EE351" i="8"/>
  <c r="EI351" i="8"/>
  <c r="V351" i="8"/>
  <c r="AB351" i="8"/>
  <c r="AG351" i="8"/>
  <c r="AL351" i="8"/>
  <c r="AR351" i="8"/>
  <c r="AW351" i="8"/>
  <c r="BB351" i="8"/>
  <c r="BH351" i="8"/>
  <c r="BM351" i="8"/>
  <c r="BR351" i="8"/>
  <c r="BX351" i="8"/>
  <c r="CC351" i="8"/>
  <c r="CH351" i="8"/>
  <c r="CN351" i="8"/>
  <c r="CS351" i="8"/>
  <c r="CX351" i="8"/>
  <c r="DD351" i="8"/>
  <c r="DI351" i="8"/>
  <c r="DN351" i="8"/>
  <c r="DT351" i="8"/>
  <c r="DY351" i="8"/>
  <c r="ED351" i="8"/>
  <c r="EJ351" i="8"/>
  <c r="T351" i="8"/>
  <c r="Y351" i="8"/>
  <c r="AD351" i="8"/>
  <c r="AJ351" i="8"/>
  <c r="AO351" i="8"/>
  <c r="AT351" i="8"/>
  <c r="AZ351" i="8"/>
  <c r="BE351" i="8"/>
  <c r="BJ351" i="8"/>
  <c r="BP351" i="8"/>
  <c r="BU351" i="8"/>
  <c r="BZ351" i="8"/>
  <c r="CF351" i="8"/>
  <c r="CK351" i="8"/>
  <c r="CP351" i="8"/>
  <c r="CV351" i="8"/>
  <c r="DA351" i="8"/>
  <c r="DF351" i="8"/>
  <c r="DL351" i="8"/>
  <c r="DQ351" i="8"/>
  <c r="DV351" i="8"/>
  <c r="EB351" i="8"/>
  <c r="EG351" i="8"/>
  <c r="EL351" i="8"/>
  <c r="EE348" i="8"/>
  <c r="DT348" i="8"/>
  <c r="DJ348" i="8"/>
  <c r="CY348" i="8"/>
  <c r="CN348" i="8"/>
  <c r="CD348" i="8"/>
  <c r="BS348" i="8"/>
  <c r="BH348" i="8"/>
  <c r="AX348" i="8"/>
  <c r="AM348" i="8"/>
  <c r="AB348" i="8"/>
  <c r="R348" i="8"/>
  <c r="S347" i="8"/>
  <c r="W347" i="8"/>
  <c r="AA347" i="8"/>
  <c r="AE347" i="8"/>
  <c r="AI347" i="8"/>
  <c r="AM347" i="8"/>
  <c r="AQ347" i="8"/>
  <c r="AU347" i="8"/>
  <c r="AY347" i="8"/>
  <c r="BC347" i="8"/>
  <c r="BG347" i="8"/>
  <c r="BK347" i="8"/>
  <c r="BO347" i="8"/>
  <c r="BS347" i="8"/>
  <c r="BW347" i="8"/>
  <c r="CA347" i="8"/>
  <c r="CE347" i="8"/>
  <c r="CI347" i="8"/>
  <c r="CM347" i="8"/>
  <c r="CQ347" i="8"/>
  <c r="CU347" i="8"/>
  <c r="CY347" i="8"/>
  <c r="DC347" i="8"/>
  <c r="DG347" i="8"/>
  <c r="DK347" i="8"/>
  <c r="DO347" i="8"/>
  <c r="DS347" i="8"/>
  <c r="DW347" i="8"/>
  <c r="EA347" i="8"/>
  <c r="EE347" i="8"/>
  <c r="EI347" i="8"/>
  <c r="T347" i="8"/>
  <c r="Y347" i="8"/>
  <c r="AD347" i="8"/>
  <c r="AJ347" i="8"/>
  <c r="AO347" i="8"/>
  <c r="AT347" i="8"/>
  <c r="AZ347" i="8"/>
  <c r="BE347" i="8"/>
  <c r="BJ347" i="8"/>
  <c r="BP347" i="8"/>
  <c r="BU347" i="8"/>
  <c r="BZ347" i="8"/>
  <c r="CF347" i="8"/>
  <c r="CK347" i="8"/>
  <c r="CP347" i="8"/>
  <c r="CV347" i="8"/>
  <c r="DA347" i="8"/>
  <c r="DF347" i="8"/>
  <c r="DL347" i="8"/>
  <c r="DQ347" i="8"/>
  <c r="DV347" i="8"/>
  <c r="EB347" i="8"/>
  <c r="EG347" i="8"/>
  <c r="EL347" i="8"/>
  <c r="V347" i="8"/>
  <c r="AB347" i="8"/>
  <c r="AG347" i="8"/>
  <c r="AL347" i="8"/>
  <c r="AR347" i="8"/>
  <c r="AW347" i="8"/>
  <c r="BB347" i="8"/>
  <c r="BH347" i="8"/>
  <c r="BM347" i="8"/>
  <c r="BR347" i="8"/>
  <c r="BX347" i="8"/>
  <c r="CC347" i="8"/>
  <c r="CH347" i="8"/>
  <c r="CN347" i="8"/>
  <c r="CS347" i="8"/>
  <c r="CX347" i="8"/>
  <c r="DD347" i="8"/>
  <c r="DI347" i="8"/>
  <c r="DN347" i="8"/>
  <c r="DT347" i="8"/>
  <c r="DY347" i="8"/>
  <c r="ED347" i="8"/>
  <c r="EJ347" i="8"/>
  <c r="T300" i="8"/>
  <c r="X300" i="8"/>
  <c r="AB300" i="8"/>
  <c r="AF300" i="8"/>
  <c r="AJ300" i="8"/>
  <c r="AN300" i="8"/>
  <c r="AR300" i="8"/>
  <c r="AV300" i="8"/>
  <c r="AZ300" i="8"/>
  <c r="BD300" i="8"/>
  <c r="BH300" i="8"/>
  <c r="BL300" i="8"/>
  <c r="BP300" i="8"/>
  <c r="BT300" i="8"/>
  <c r="BX300" i="8"/>
  <c r="CB300" i="8"/>
  <c r="CF300" i="8"/>
  <c r="CJ300" i="8"/>
  <c r="CN300" i="8"/>
  <c r="CR300" i="8"/>
  <c r="CV300" i="8"/>
  <c r="CZ300" i="8"/>
  <c r="DD300" i="8"/>
  <c r="DH300" i="8"/>
  <c r="DL300" i="8"/>
  <c r="DP300" i="8"/>
  <c r="DT300" i="8"/>
  <c r="DX300" i="8"/>
  <c r="EB300" i="8"/>
  <c r="EF300" i="8"/>
  <c r="EJ300" i="8"/>
  <c r="U300" i="8"/>
  <c r="Y300" i="8"/>
  <c r="AC300" i="8"/>
  <c r="AG300" i="8"/>
  <c r="AK300" i="8"/>
  <c r="AO300" i="8"/>
  <c r="AS300" i="8"/>
  <c r="AW300" i="8"/>
  <c r="BA300" i="8"/>
  <c r="BE300" i="8"/>
  <c r="BI300" i="8"/>
  <c r="BM300" i="8"/>
  <c r="BQ300" i="8"/>
  <c r="BU300" i="8"/>
  <c r="BY300" i="8"/>
  <c r="CC300" i="8"/>
  <c r="CG300" i="8"/>
  <c r="CK300" i="8"/>
  <c r="CO300" i="8"/>
  <c r="CS300" i="8"/>
  <c r="CW300" i="8"/>
  <c r="DA300" i="8"/>
  <c r="DE300" i="8"/>
  <c r="DI300" i="8"/>
  <c r="DM300" i="8"/>
  <c r="DQ300" i="8"/>
  <c r="DU300" i="8"/>
  <c r="DY300" i="8"/>
  <c r="EC300" i="8"/>
  <c r="EG300" i="8"/>
  <c r="EK300" i="8"/>
  <c r="W300" i="8"/>
  <c r="AE300" i="8"/>
  <c r="AM300" i="8"/>
  <c r="AU300" i="8"/>
  <c r="BC300" i="8"/>
  <c r="BK300" i="8"/>
  <c r="BS300" i="8"/>
  <c r="CA300" i="8"/>
  <c r="CI300" i="8"/>
  <c r="CQ300" i="8"/>
  <c r="CY300" i="8"/>
  <c r="DG300" i="8"/>
  <c r="DO300" i="8"/>
  <c r="DW300" i="8"/>
  <c r="EE300" i="8"/>
  <c r="S300" i="8"/>
  <c r="AD300" i="8"/>
  <c r="AP300" i="8"/>
  <c r="AY300" i="8"/>
  <c r="BJ300" i="8"/>
  <c r="BV300" i="8"/>
  <c r="CE300" i="8"/>
  <c r="CP300" i="8"/>
  <c r="DB300" i="8"/>
  <c r="DK300" i="8"/>
  <c r="DV300" i="8"/>
  <c r="EH300" i="8"/>
  <c r="Z300" i="8"/>
  <c r="AI300" i="8"/>
  <c r="AT300" i="8"/>
  <c r="BF300" i="8"/>
  <c r="BO300" i="8"/>
  <c r="BZ300" i="8"/>
  <c r="CL300" i="8"/>
  <c r="CU300" i="8"/>
  <c r="DF300" i="8"/>
  <c r="DR300" i="8"/>
  <c r="EA300" i="8"/>
  <c r="EL300" i="8"/>
  <c r="EB299" i="8"/>
  <c r="DH299" i="8"/>
  <c r="CK299" i="8"/>
  <c r="BP299" i="8"/>
  <c r="AV299" i="8"/>
  <c r="Y299" i="8"/>
  <c r="DZ298" i="8"/>
  <c r="DF298" i="8"/>
  <c r="CI298" i="8"/>
  <c r="BN298" i="8"/>
  <c r="AT298" i="8"/>
  <c r="W298" i="8"/>
  <c r="DX297" i="8"/>
  <c r="DD297" i="8"/>
  <c r="CG297" i="8"/>
  <c r="BL297" i="8"/>
  <c r="AR297" i="8"/>
  <c r="U297" i="8"/>
  <c r="DZ292" i="8"/>
  <c r="DC292" i="8"/>
  <c r="CH292" i="8"/>
  <c r="BN292" i="8"/>
  <c r="AQ292" i="8"/>
  <c r="V292" i="8"/>
  <c r="DX291" i="8"/>
  <c r="DA291" i="8"/>
  <c r="CF291" i="8"/>
  <c r="BL291" i="8"/>
  <c r="AO291" i="8"/>
  <c r="T291" i="8"/>
  <c r="DV290" i="8"/>
  <c r="CY290" i="8"/>
  <c r="CD290" i="8"/>
  <c r="BJ290" i="8"/>
  <c r="AM290" i="8"/>
  <c r="R290" i="8"/>
  <c r="R289" i="8"/>
  <c r="V289" i="8"/>
  <c r="Z289" i="8"/>
  <c r="AD289" i="8"/>
  <c r="AH289" i="8"/>
  <c r="AL289" i="8"/>
  <c r="AP289" i="8"/>
  <c r="AT289" i="8"/>
  <c r="AX289" i="8"/>
  <c r="BB289" i="8"/>
  <c r="BF289" i="8"/>
  <c r="BJ289" i="8"/>
  <c r="BN289" i="8"/>
  <c r="BR289" i="8"/>
  <c r="BV289" i="8"/>
  <c r="BZ289" i="8"/>
  <c r="CD289" i="8"/>
  <c r="CH289" i="8"/>
  <c r="CL289" i="8"/>
  <c r="CP289" i="8"/>
  <c r="CT289" i="8"/>
  <c r="CX289" i="8"/>
  <c r="DB289" i="8"/>
  <c r="DF289" i="8"/>
  <c r="DJ289" i="8"/>
  <c r="DN289" i="8"/>
  <c r="DR289" i="8"/>
  <c r="DV289" i="8"/>
  <c r="DZ289" i="8"/>
  <c r="ED289" i="8"/>
  <c r="EH289" i="8"/>
  <c r="EL289" i="8"/>
  <c r="S289" i="8"/>
  <c r="W289" i="8"/>
  <c r="AA289" i="8"/>
  <c r="AE289" i="8"/>
  <c r="AI289" i="8"/>
  <c r="AM289" i="8"/>
  <c r="AQ289" i="8"/>
  <c r="AU289" i="8"/>
  <c r="AY289" i="8"/>
  <c r="BC289" i="8"/>
  <c r="BG289" i="8"/>
  <c r="BK289" i="8"/>
  <c r="BO289" i="8"/>
  <c r="BS289" i="8"/>
  <c r="BW289" i="8"/>
  <c r="CA289" i="8"/>
  <c r="CE289" i="8"/>
  <c r="CI289" i="8"/>
  <c r="CM289" i="8"/>
  <c r="CQ289" i="8"/>
  <c r="CU289" i="8"/>
  <c r="CY289" i="8"/>
  <c r="DC289" i="8"/>
  <c r="DG289" i="8"/>
  <c r="DK289" i="8"/>
  <c r="DO289" i="8"/>
  <c r="DS289" i="8"/>
  <c r="DW289" i="8"/>
  <c r="EA289" i="8"/>
  <c r="EE289" i="8"/>
  <c r="EI289" i="8"/>
  <c r="Y289" i="8"/>
  <c r="AG289" i="8"/>
  <c r="AO289" i="8"/>
  <c r="AW289" i="8"/>
  <c r="BE289" i="8"/>
  <c r="BM289" i="8"/>
  <c r="BU289" i="8"/>
  <c r="CC289" i="8"/>
  <c r="CK289" i="8"/>
  <c r="CS289" i="8"/>
  <c r="DA289" i="8"/>
  <c r="DI289" i="8"/>
  <c r="DQ289" i="8"/>
  <c r="DY289" i="8"/>
  <c r="EG289" i="8"/>
  <c r="T289" i="8"/>
  <c r="AC289" i="8"/>
  <c r="AN289" i="8"/>
  <c r="AZ289" i="8"/>
  <c r="BI289" i="8"/>
  <c r="BT289" i="8"/>
  <c r="CF289" i="8"/>
  <c r="CO289" i="8"/>
  <c r="CZ289" i="8"/>
  <c r="DL289" i="8"/>
  <c r="DU289" i="8"/>
  <c r="EF289" i="8"/>
  <c r="X289" i="8"/>
  <c r="AJ289" i="8"/>
  <c r="AS289" i="8"/>
  <c r="BD289" i="8"/>
  <c r="BP289" i="8"/>
  <c r="BY289" i="8"/>
  <c r="CJ289" i="8"/>
  <c r="CV289" i="8"/>
  <c r="DE289" i="8"/>
  <c r="DP289" i="8"/>
  <c r="EB289" i="8"/>
  <c r="EK289" i="8"/>
  <c r="DS284" i="8"/>
  <c r="CX284" i="8"/>
  <c r="CD284" i="8"/>
  <c r="BG284" i="8"/>
  <c r="AL284" i="8"/>
  <c r="R284" i="8"/>
  <c r="R283" i="8"/>
  <c r="V283" i="8"/>
  <c r="Z283" i="8"/>
  <c r="AD283" i="8"/>
  <c r="AH283" i="8"/>
  <c r="AL283" i="8"/>
  <c r="AP283" i="8"/>
  <c r="AT283" i="8"/>
  <c r="AX283" i="8"/>
  <c r="BB283" i="8"/>
  <c r="BF283" i="8"/>
  <c r="BJ283" i="8"/>
  <c r="BN283" i="8"/>
  <c r="BR283" i="8"/>
  <c r="BV283" i="8"/>
  <c r="BZ283" i="8"/>
  <c r="CD283" i="8"/>
  <c r="CH283" i="8"/>
  <c r="CL283" i="8"/>
  <c r="CP283" i="8"/>
  <c r="CT283" i="8"/>
  <c r="CX283" i="8"/>
  <c r="DB283" i="8"/>
  <c r="DF283" i="8"/>
  <c r="DJ283" i="8"/>
  <c r="DN283" i="8"/>
  <c r="DR283" i="8"/>
  <c r="DV283" i="8"/>
  <c r="DZ283" i="8"/>
  <c r="ED283" i="8"/>
  <c r="EH283" i="8"/>
  <c r="EL283" i="8"/>
  <c r="S283" i="8"/>
  <c r="W283" i="8"/>
  <c r="AA283" i="8"/>
  <c r="AE283" i="8"/>
  <c r="AI283" i="8"/>
  <c r="AM283" i="8"/>
  <c r="AQ283" i="8"/>
  <c r="AU283" i="8"/>
  <c r="AY283" i="8"/>
  <c r="BC283" i="8"/>
  <c r="BG283" i="8"/>
  <c r="BK283" i="8"/>
  <c r="BO283" i="8"/>
  <c r="BS283" i="8"/>
  <c r="BW283" i="8"/>
  <c r="CA283" i="8"/>
  <c r="CE283" i="8"/>
  <c r="CI283" i="8"/>
  <c r="CM283" i="8"/>
  <c r="CQ283" i="8"/>
  <c r="CU283" i="8"/>
  <c r="CY283" i="8"/>
  <c r="DC283" i="8"/>
  <c r="DG283" i="8"/>
  <c r="DK283" i="8"/>
  <c r="DO283" i="8"/>
  <c r="DS283" i="8"/>
  <c r="DW283" i="8"/>
  <c r="EA283" i="8"/>
  <c r="EE283" i="8"/>
  <c r="EI283" i="8"/>
  <c r="U283" i="8"/>
  <c r="AC283" i="8"/>
  <c r="AK283" i="8"/>
  <c r="AS283" i="8"/>
  <c r="BA283" i="8"/>
  <c r="BI283" i="8"/>
  <c r="BQ283" i="8"/>
  <c r="BY283" i="8"/>
  <c r="CG283" i="8"/>
  <c r="CO283" i="8"/>
  <c r="CW283" i="8"/>
  <c r="DE283" i="8"/>
  <c r="DM283" i="8"/>
  <c r="DU283" i="8"/>
  <c r="EC283" i="8"/>
  <c r="EK283" i="8"/>
  <c r="AB283" i="8"/>
  <c r="AN283" i="8"/>
  <c r="AW283" i="8"/>
  <c r="BH283" i="8"/>
  <c r="BT283" i="8"/>
  <c r="CC283" i="8"/>
  <c r="CN283" i="8"/>
  <c r="CZ283" i="8"/>
  <c r="DI283" i="8"/>
  <c r="DT283" i="8"/>
  <c r="EF283" i="8"/>
  <c r="X283" i="8"/>
  <c r="AG283" i="8"/>
  <c r="AR283" i="8"/>
  <c r="BD283" i="8"/>
  <c r="BM283" i="8"/>
  <c r="BX283" i="8"/>
  <c r="CJ283" i="8"/>
  <c r="CS283" i="8"/>
  <c r="DD283" i="8"/>
  <c r="DP283" i="8"/>
  <c r="DY283" i="8"/>
  <c r="EJ283" i="8"/>
  <c r="EL282" i="8"/>
  <c r="DO282" i="8"/>
  <c r="CT282" i="8"/>
  <c r="BZ282" i="8"/>
  <c r="BC282" i="8"/>
  <c r="AH282" i="8"/>
  <c r="EJ281" i="8"/>
  <c r="DM281" i="8"/>
  <c r="CR281" i="8"/>
  <c r="BX281" i="8"/>
  <c r="BA281" i="8"/>
  <c r="AF281" i="8"/>
  <c r="EI276" i="8"/>
  <c r="DN276" i="8"/>
  <c r="CT276" i="8"/>
  <c r="BW276" i="8"/>
  <c r="BB276" i="8"/>
  <c r="AH276" i="8"/>
  <c r="EG275" i="8"/>
  <c r="DL275" i="8"/>
  <c r="CR275" i="8"/>
  <c r="BU275" i="8"/>
  <c r="AZ275" i="8"/>
  <c r="AF275" i="8"/>
  <c r="T274" i="8"/>
  <c r="X274" i="8"/>
  <c r="AB274" i="8"/>
  <c r="AF274" i="8"/>
  <c r="AJ274" i="8"/>
  <c r="AN274" i="8"/>
  <c r="AR274" i="8"/>
  <c r="AV274" i="8"/>
  <c r="AZ274" i="8"/>
  <c r="BD274" i="8"/>
  <c r="BH274" i="8"/>
  <c r="BL274" i="8"/>
  <c r="BP274" i="8"/>
  <c r="BT274" i="8"/>
  <c r="BX274" i="8"/>
  <c r="CB274" i="8"/>
  <c r="CF274" i="8"/>
  <c r="CJ274" i="8"/>
  <c r="CN274" i="8"/>
  <c r="CR274" i="8"/>
  <c r="CV274" i="8"/>
  <c r="CZ274" i="8"/>
  <c r="DD274" i="8"/>
  <c r="DH274" i="8"/>
  <c r="DL274" i="8"/>
  <c r="DP274" i="8"/>
  <c r="DT274" i="8"/>
  <c r="DX274" i="8"/>
  <c r="EB274" i="8"/>
  <c r="EF274" i="8"/>
  <c r="EJ274" i="8"/>
  <c r="U274" i="8"/>
  <c r="Y274" i="8"/>
  <c r="AC274" i="8"/>
  <c r="AG274" i="8"/>
  <c r="AK274" i="8"/>
  <c r="AO274" i="8"/>
  <c r="AS274" i="8"/>
  <c r="AW274" i="8"/>
  <c r="BA274" i="8"/>
  <c r="BE274" i="8"/>
  <c r="BI274" i="8"/>
  <c r="BM274" i="8"/>
  <c r="BQ274" i="8"/>
  <c r="BU274" i="8"/>
  <c r="BY274" i="8"/>
  <c r="CC274" i="8"/>
  <c r="CG274" i="8"/>
  <c r="CK274" i="8"/>
  <c r="CO274" i="8"/>
  <c r="CS274" i="8"/>
  <c r="CW274" i="8"/>
  <c r="DA274" i="8"/>
  <c r="DE274" i="8"/>
  <c r="DI274" i="8"/>
  <c r="DM274" i="8"/>
  <c r="DQ274" i="8"/>
  <c r="DU274" i="8"/>
  <c r="DY274" i="8"/>
  <c r="EC274" i="8"/>
  <c r="EG274" i="8"/>
  <c r="EK274" i="8"/>
  <c r="S274" i="8"/>
  <c r="AA274" i="8"/>
  <c r="AI274" i="8"/>
  <c r="AQ274" i="8"/>
  <c r="AY274" i="8"/>
  <c r="BG274" i="8"/>
  <c r="BO274" i="8"/>
  <c r="BW274" i="8"/>
  <c r="CE274" i="8"/>
  <c r="CM274" i="8"/>
  <c r="CU274" i="8"/>
  <c r="DC274" i="8"/>
  <c r="DK274" i="8"/>
  <c r="DS274" i="8"/>
  <c r="EA274" i="8"/>
  <c r="EI274" i="8"/>
  <c r="V274" i="8"/>
  <c r="AE274" i="8"/>
  <c r="AP274" i="8"/>
  <c r="BB274" i="8"/>
  <c r="BK274" i="8"/>
  <c r="BV274" i="8"/>
  <c r="CH274" i="8"/>
  <c r="CQ274" i="8"/>
  <c r="DB274" i="8"/>
  <c r="DN274" i="8"/>
  <c r="DW274" i="8"/>
  <c r="EH274" i="8"/>
  <c r="Z274" i="8"/>
  <c r="AL274" i="8"/>
  <c r="AU274" i="8"/>
  <c r="BF274" i="8"/>
  <c r="BR274" i="8"/>
  <c r="CA274" i="8"/>
  <c r="CL274" i="8"/>
  <c r="CX274" i="8"/>
  <c r="DG274" i="8"/>
  <c r="DR274" i="8"/>
  <c r="ED274" i="8"/>
  <c r="EC273" i="8"/>
  <c r="DH273" i="8"/>
  <c r="CN273" i="8"/>
  <c r="BQ273" i="8"/>
  <c r="AV273" i="8"/>
  <c r="AB273" i="8"/>
  <c r="T268" i="8"/>
  <c r="X268" i="8"/>
  <c r="AB268" i="8"/>
  <c r="AF268" i="8"/>
  <c r="AJ268" i="8"/>
  <c r="AN268" i="8"/>
  <c r="AR268" i="8"/>
  <c r="AV268" i="8"/>
  <c r="AZ268" i="8"/>
  <c r="BD268" i="8"/>
  <c r="BH268" i="8"/>
  <c r="BL268" i="8"/>
  <c r="BP268" i="8"/>
  <c r="BT268" i="8"/>
  <c r="BX268" i="8"/>
  <c r="CB268" i="8"/>
  <c r="CF268" i="8"/>
  <c r="CJ268" i="8"/>
  <c r="CN268" i="8"/>
  <c r="CR268" i="8"/>
  <c r="CV268" i="8"/>
  <c r="CZ268" i="8"/>
  <c r="DD268" i="8"/>
  <c r="DH268" i="8"/>
  <c r="DL268" i="8"/>
  <c r="DP268" i="8"/>
  <c r="DT268" i="8"/>
  <c r="DX268" i="8"/>
  <c r="EB268" i="8"/>
  <c r="EF268" i="8"/>
  <c r="EJ268" i="8"/>
  <c r="U268" i="8"/>
  <c r="Y268" i="8"/>
  <c r="AC268" i="8"/>
  <c r="AG268" i="8"/>
  <c r="AK268" i="8"/>
  <c r="AO268" i="8"/>
  <c r="AS268" i="8"/>
  <c r="AW268" i="8"/>
  <c r="BA268" i="8"/>
  <c r="BE268" i="8"/>
  <c r="BI268" i="8"/>
  <c r="BM268" i="8"/>
  <c r="BQ268" i="8"/>
  <c r="BU268" i="8"/>
  <c r="BY268" i="8"/>
  <c r="CC268" i="8"/>
  <c r="CG268" i="8"/>
  <c r="CK268" i="8"/>
  <c r="CO268" i="8"/>
  <c r="CS268" i="8"/>
  <c r="CW268" i="8"/>
  <c r="DA268" i="8"/>
  <c r="DE268" i="8"/>
  <c r="DI268" i="8"/>
  <c r="DM268" i="8"/>
  <c r="DQ268" i="8"/>
  <c r="DU268" i="8"/>
  <c r="DY268" i="8"/>
  <c r="EC268" i="8"/>
  <c r="EG268" i="8"/>
  <c r="EK268" i="8"/>
  <c r="W268" i="8"/>
  <c r="AE268" i="8"/>
  <c r="AM268" i="8"/>
  <c r="AU268" i="8"/>
  <c r="BC268" i="8"/>
  <c r="BK268" i="8"/>
  <c r="BS268" i="8"/>
  <c r="CA268" i="8"/>
  <c r="CI268" i="8"/>
  <c r="CQ268" i="8"/>
  <c r="CY268" i="8"/>
  <c r="DG268" i="8"/>
  <c r="DO268" i="8"/>
  <c r="DW268" i="8"/>
  <c r="EE268" i="8"/>
  <c r="S268" i="8"/>
  <c r="AD268" i="8"/>
  <c r="AP268" i="8"/>
  <c r="AY268" i="8"/>
  <c r="BJ268" i="8"/>
  <c r="BV268" i="8"/>
  <c r="CE268" i="8"/>
  <c r="CP268" i="8"/>
  <c r="DB268" i="8"/>
  <c r="DK268" i="8"/>
  <c r="DV268" i="8"/>
  <c r="EH268" i="8"/>
  <c r="Z268" i="8"/>
  <c r="AI268" i="8"/>
  <c r="AT268" i="8"/>
  <c r="BF268" i="8"/>
  <c r="BO268" i="8"/>
  <c r="BZ268" i="8"/>
  <c r="CL268" i="8"/>
  <c r="CU268" i="8"/>
  <c r="DF268" i="8"/>
  <c r="DR268" i="8"/>
  <c r="EA268" i="8"/>
  <c r="EL268" i="8"/>
  <c r="EB267" i="8"/>
  <c r="DH267" i="8"/>
  <c r="CK267" i="8"/>
  <c r="BP267" i="8"/>
  <c r="AV267" i="8"/>
  <c r="Y267" i="8"/>
  <c r="DZ266" i="8"/>
  <c r="DF266" i="8"/>
  <c r="CI266" i="8"/>
  <c r="BN266" i="8"/>
  <c r="AT266" i="8"/>
  <c r="W266" i="8"/>
  <c r="DX265" i="8"/>
  <c r="DD265" i="8"/>
  <c r="CG265" i="8"/>
  <c r="BL265" i="8"/>
  <c r="AR265" i="8"/>
  <c r="U265" i="8"/>
  <c r="DZ260" i="8"/>
  <c r="DC260" i="8"/>
  <c r="CH260" i="8"/>
  <c r="BN260" i="8"/>
  <c r="AQ260" i="8"/>
  <c r="V260" i="8"/>
  <c r="DX259" i="8"/>
  <c r="DA259" i="8"/>
  <c r="CF259" i="8"/>
  <c r="BL259" i="8"/>
  <c r="AO259" i="8"/>
  <c r="T259" i="8"/>
  <c r="DV258" i="8"/>
  <c r="CY258" i="8"/>
  <c r="CD258" i="8"/>
  <c r="BJ258" i="8"/>
  <c r="AM258" i="8"/>
  <c r="R258" i="8"/>
  <c r="R257" i="8"/>
  <c r="V257" i="8"/>
  <c r="Z257" i="8"/>
  <c r="AD257" i="8"/>
  <c r="AH257" i="8"/>
  <c r="AL257" i="8"/>
  <c r="AP257" i="8"/>
  <c r="AT257" i="8"/>
  <c r="AX257" i="8"/>
  <c r="BB257" i="8"/>
  <c r="BF257" i="8"/>
  <c r="BJ257" i="8"/>
  <c r="BN257" i="8"/>
  <c r="BR257" i="8"/>
  <c r="BV257" i="8"/>
  <c r="BZ257" i="8"/>
  <c r="CD257" i="8"/>
  <c r="CH257" i="8"/>
  <c r="CL257" i="8"/>
  <c r="CP257" i="8"/>
  <c r="CT257" i="8"/>
  <c r="CX257" i="8"/>
  <c r="DB257" i="8"/>
  <c r="DF257" i="8"/>
  <c r="DJ257" i="8"/>
  <c r="DN257" i="8"/>
  <c r="DR257" i="8"/>
  <c r="DV257" i="8"/>
  <c r="DZ257" i="8"/>
  <c r="ED257" i="8"/>
  <c r="EH257" i="8"/>
  <c r="EL257" i="8"/>
  <c r="S257" i="8"/>
  <c r="W257" i="8"/>
  <c r="AA257" i="8"/>
  <c r="AE257" i="8"/>
  <c r="AI257" i="8"/>
  <c r="AM257" i="8"/>
  <c r="AQ257" i="8"/>
  <c r="AU257" i="8"/>
  <c r="AY257" i="8"/>
  <c r="BC257" i="8"/>
  <c r="BG257" i="8"/>
  <c r="BK257" i="8"/>
  <c r="BO257" i="8"/>
  <c r="BS257" i="8"/>
  <c r="BW257" i="8"/>
  <c r="CA257" i="8"/>
  <c r="CE257" i="8"/>
  <c r="CI257" i="8"/>
  <c r="CM257" i="8"/>
  <c r="CQ257" i="8"/>
  <c r="CU257" i="8"/>
  <c r="CY257" i="8"/>
  <c r="DC257" i="8"/>
  <c r="DG257" i="8"/>
  <c r="DK257" i="8"/>
  <c r="DO257" i="8"/>
  <c r="DS257" i="8"/>
  <c r="DW257" i="8"/>
  <c r="EA257" i="8"/>
  <c r="EE257" i="8"/>
  <c r="EI257" i="8"/>
  <c r="Y257" i="8"/>
  <c r="AG257" i="8"/>
  <c r="AO257" i="8"/>
  <c r="AW257" i="8"/>
  <c r="BE257" i="8"/>
  <c r="BM257" i="8"/>
  <c r="BU257" i="8"/>
  <c r="CC257" i="8"/>
  <c r="CK257" i="8"/>
  <c r="CS257" i="8"/>
  <c r="DA257" i="8"/>
  <c r="DI257" i="8"/>
  <c r="DQ257" i="8"/>
  <c r="DY257" i="8"/>
  <c r="EG257" i="8"/>
  <c r="T257" i="8"/>
  <c r="AC257" i="8"/>
  <c r="AN257" i="8"/>
  <c r="AZ257" i="8"/>
  <c r="BI257" i="8"/>
  <c r="BT257" i="8"/>
  <c r="CF257" i="8"/>
  <c r="CO257" i="8"/>
  <c r="CZ257" i="8"/>
  <c r="DL257" i="8"/>
  <c r="DU257" i="8"/>
  <c r="EF257" i="8"/>
  <c r="X257" i="8"/>
  <c r="AJ257" i="8"/>
  <c r="AS257" i="8"/>
  <c r="BD257" i="8"/>
  <c r="BP257" i="8"/>
  <c r="BY257" i="8"/>
  <c r="CJ257" i="8"/>
  <c r="CV257" i="8"/>
  <c r="DE257" i="8"/>
  <c r="DP257" i="8"/>
  <c r="EB257" i="8"/>
  <c r="EK257" i="8"/>
  <c r="T252" i="8"/>
  <c r="X252" i="8"/>
  <c r="AB252" i="8"/>
  <c r="AF252" i="8"/>
  <c r="AJ252" i="8"/>
  <c r="AN252" i="8"/>
  <c r="AR252" i="8"/>
  <c r="AV252" i="8"/>
  <c r="AZ252" i="8"/>
  <c r="BD252" i="8"/>
  <c r="BH252" i="8"/>
  <c r="BL252" i="8"/>
  <c r="BP252" i="8"/>
  <c r="BT252" i="8"/>
  <c r="BX252" i="8"/>
  <c r="CB252" i="8"/>
  <c r="CF252" i="8"/>
  <c r="CJ252" i="8"/>
  <c r="CN252" i="8"/>
  <c r="CR252" i="8"/>
  <c r="CV252" i="8"/>
  <c r="CZ252" i="8"/>
  <c r="DD252" i="8"/>
  <c r="DH252" i="8"/>
  <c r="DL252" i="8"/>
  <c r="DP252" i="8"/>
  <c r="DT252" i="8"/>
  <c r="DX252" i="8"/>
  <c r="EB252" i="8"/>
  <c r="EF252" i="8"/>
  <c r="EJ252" i="8"/>
  <c r="U252" i="8"/>
  <c r="Y252" i="8"/>
  <c r="AC252" i="8"/>
  <c r="AG252" i="8"/>
  <c r="AK252" i="8"/>
  <c r="AO252" i="8"/>
  <c r="AS252" i="8"/>
  <c r="AW252" i="8"/>
  <c r="BA252" i="8"/>
  <c r="BE252" i="8"/>
  <c r="BI252" i="8"/>
  <c r="BM252" i="8"/>
  <c r="BQ252" i="8"/>
  <c r="BU252" i="8"/>
  <c r="BY252" i="8"/>
  <c r="CC252" i="8"/>
  <c r="CG252" i="8"/>
  <c r="CK252" i="8"/>
  <c r="CO252" i="8"/>
  <c r="CS252" i="8"/>
  <c r="CW252" i="8"/>
  <c r="DA252" i="8"/>
  <c r="DE252" i="8"/>
  <c r="DI252" i="8"/>
  <c r="DM252" i="8"/>
  <c r="DQ252" i="8"/>
  <c r="DU252" i="8"/>
  <c r="DY252" i="8"/>
  <c r="EC252" i="8"/>
  <c r="EG252" i="8"/>
  <c r="EK252" i="8"/>
  <c r="W252" i="8"/>
  <c r="AE252" i="8"/>
  <c r="AM252" i="8"/>
  <c r="AU252" i="8"/>
  <c r="BC252" i="8"/>
  <c r="BK252" i="8"/>
  <c r="BS252" i="8"/>
  <c r="CA252" i="8"/>
  <c r="CI252" i="8"/>
  <c r="CQ252" i="8"/>
  <c r="CY252" i="8"/>
  <c r="DG252" i="8"/>
  <c r="DO252" i="8"/>
  <c r="DW252" i="8"/>
  <c r="EE252" i="8"/>
  <c r="S252" i="8"/>
  <c r="AA252" i="8"/>
  <c r="AI252" i="8"/>
  <c r="AQ252" i="8"/>
  <c r="V252" i="8"/>
  <c r="AL252" i="8"/>
  <c r="AY252" i="8"/>
  <c r="BJ252" i="8"/>
  <c r="BV252" i="8"/>
  <c r="CE252" i="8"/>
  <c r="CP252" i="8"/>
  <c r="DB252" i="8"/>
  <c r="DK252" i="8"/>
  <c r="DV252" i="8"/>
  <c r="EH252" i="8"/>
  <c r="AD252" i="8"/>
  <c r="AT252" i="8"/>
  <c r="BF252" i="8"/>
  <c r="BO252" i="8"/>
  <c r="BZ252" i="8"/>
  <c r="CL252" i="8"/>
  <c r="CU252" i="8"/>
  <c r="DF252" i="8"/>
  <c r="DR252" i="8"/>
  <c r="EA252" i="8"/>
  <c r="EL252" i="8"/>
  <c r="DX251" i="8"/>
  <c r="CR251" i="8"/>
  <c r="BL251" i="8"/>
  <c r="AF251" i="8"/>
  <c r="DJ248" i="8"/>
  <c r="CD248" i="8"/>
  <c r="AX248" i="8"/>
  <c r="R248" i="8"/>
  <c r="R247" i="8"/>
  <c r="V247" i="8"/>
  <c r="Z247" i="8"/>
  <c r="AD247" i="8"/>
  <c r="AH247" i="8"/>
  <c r="AL247" i="8"/>
  <c r="AP247" i="8"/>
  <c r="AT247" i="8"/>
  <c r="AX247" i="8"/>
  <c r="BB247" i="8"/>
  <c r="BF247" i="8"/>
  <c r="BJ247" i="8"/>
  <c r="BN247" i="8"/>
  <c r="BR247" i="8"/>
  <c r="BV247" i="8"/>
  <c r="BZ247" i="8"/>
  <c r="CD247" i="8"/>
  <c r="CH247" i="8"/>
  <c r="CL247" i="8"/>
  <c r="CP247" i="8"/>
  <c r="CT247" i="8"/>
  <c r="CX247" i="8"/>
  <c r="DB247" i="8"/>
  <c r="DF247" i="8"/>
  <c r="DJ247" i="8"/>
  <c r="DN247" i="8"/>
  <c r="DR247" i="8"/>
  <c r="DV247" i="8"/>
  <c r="DZ247" i="8"/>
  <c r="ED247" i="8"/>
  <c r="EH247" i="8"/>
  <c r="EL247" i="8"/>
  <c r="S247" i="8"/>
  <c r="W247" i="8"/>
  <c r="AA247" i="8"/>
  <c r="AE247" i="8"/>
  <c r="AI247" i="8"/>
  <c r="AM247" i="8"/>
  <c r="AQ247" i="8"/>
  <c r="AU247" i="8"/>
  <c r="AY247" i="8"/>
  <c r="BC247" i="8"/>
  <c r="BG247" i="8"/>
  <c r="BK247" i="8"/>
  <c r="BO247" i="8"/>
  <c r="BS247" i="8"/>
  <c r="BW247" i="8"/>
  <c r="CA247" i="8"/>
  <c r="CE247" i="8"/>
  <c r="CI247" i="8"/>
  <c r="CM247" i="8"/>
  <c r="CQ247" i="8"/>
  <c r="CU247" i="8"/>
  <c r="CY247" i="8"/>
  <c r="DC247" i="8"/>
  <c r="DG247" i="8"/>
  <c r="DK247" i="8"/>
  <c r="DO247" i="8"/>
  <c r="DS247" i="8"/>
  <c r="DW247" i="8"/>
  <c r="EA247" i="8"/>
  <c r="EE247" i="8"/>
  <c r="EI247" i="8"/>
  <c r="U247" i="8"/>
  <c r="AC247" i="8"/>
  <c r="AK247" i="8"/>
  <c r="AS247" i="8"/>
  <c r="BA247" i="8"/>
  <c r="BI247" i="8"/>
  <c r="BQ247" i="8"/>
  <c r="BY247" i="8"/>
  <c r="CG247" i="8"/>
  <c r="CO247" i="8"/>
  <c r="CW247" i="8"/>
  <c r="DE247" i="8"/>
  <c r="DM247" i="8"/>
  <c r="DU247" i="8"/>
  <c r="EC247" i="8"/>
  <c r="EK247" i="8"/>
  <c r="Y247" i="8"/>
  <c r="AG247" i="8"/>
  <c r="AO247" i="8"/>
  <c r="AW247" i="8"/>
  <c r="BE247" i="8"/>
  <c r="BM247" i="8"/>
  <c r="BU247" i="8"/>
  <c r="CC247" i="8"/>
  <c r="CK247" i="8"/>
  <c r="CS247" i="8"/>
  <c r="DA247" i="8"/>
  <c r="DI247" i="8"/>
  <c r="DQ247" i="8"/>
  <c r="DY247" i="8"/>
  <c r="EG247" i="8"/>
  <c r="AB247" i="8"/>
  <c r="AR247" i="8"/>
  <c r="BH247" i="8"/>
  <c r="BX247" i="8"/>
  <c r="CN247" i="8"/>
  <c r="DD247" i="8"/>
  <c r="DT247" i="8"/>
  <c r="EJ247" i="8"/>
  <c r="T247" i="8"/>
  <c r="AJ247" i="8"/>
  <c r="AZ247" i="8"/>
  <c r="BP247" i="8"/>
  <c r="CF247" i="8"/>
  <c r="CV247" i="8"/>
  <c r="DL247" i="8"/>
  <c r="EB247" i="8"/>
  <c r="T244" i="8"/>
  <c r="X244" i="8"/>
  <c r="AB244" i="8"/>
  <c r="AF244" i="8"/>
  <c r="AJ244" i="8"/>
  <c r="AN244" i="8"/>
  <c r="AR244" i="8"/>
  <c r="AV244" i="8"/>
  <c r="AZ244" i="8"/>
  <c r="BD244" i="8"/>
  <c r="BH244" i="8"/>
  <c r="BL244" i="8"/>
  <c r="BP244" i="8"/>
  <c r="BT244" i="8"/>
  <c r="BX244" i="8"/>
  <c r="CB244" i="8"/>
  <c r="CF244" i="8"/>
  <c r="CJ244" i="8"/>
  <c r="CN244" i="8"/>
  <c r="CR244" i="8"/>
  <c r="CV244" i="8"/>
  <c r="CZ244" i="8"/>
  <c r="DD244" i="8"/>
  <c r="DH244" i="8"/>
  <c r="DL244" i="8"/>
  <c r="DP244" i="8"/>
  <c r="DT244" i="8"/>
  <c r="DX244" i="8"/>
  <c r="EB244" i="8"/>
  <c r="EF244" i="8"/>
  <c r="EJ244" i="8"/>
  <c r="U244" i="8"/>
  <c r="Y244" i="8"/>
  <c r="AC244" i="8"/>
  <c r="AG244" i="8"/>
  <c r="AK244" i="8"/>
  <c r="AO244" i="8"/>
  <c r="AS244" i="8"/>
  <c r="AW244" i="8"/>
  <c r="BA244" i="8"/>
  <c r="BE244" i="8"/>
  <c r="BI244" i="8"/>
  <c r="BM244" i="8"/>
  <c r="BQ244" i="8"/>
  <c r="BU244" i="8"/>
  <c r="BY244" i="8"/>
  <c r="CC244" i="8"/>
  <c r="CG244" i="8"/>
  <c r="CK244" i="8"/>
  <c r="CO244" i="8"/>
  <c r="CS244" i="8"/>
  <c r="CW244" i="8"/>
  <c r="DA244" i="8"/>
  <c r="DE244" i="8"/>
  <c r="DI244" i="8"/>
  <c r="DM244" i="8"/>
  <c r="DQ244" i="8"/>
  <c r="DU244" i="8"/>
  <c r="DY244" i="8"/>
  <c r="EC244" i="8"/>
  <c r="EG244" i="8"/>
  <c r="EK244" i="8"/>
  <c r="W244" i="8"/>
  <c r="AE244" i="8"/>
  <c r="AM244" i="8"/>
  <c r="AU244" i="8"/>
  <c r="BC244" i="8"/>
  <c r="BK244" i="8"/>
  <c r="BS244" i="8"/>
  <c r="CA244" i="8"/>
  <c r="CI244" i="8"/>
  <c r="CQ244" i="8"/>
  <c r="CY244" i="8"/>
  <c r="DG244" i="8"/>
  <c r="DO244" i="8"/>
  <c r="DW244" i="8"/>
  <c r="EE244" i="8"/>
  <c r="S244" i="8"/>
  <c r="AA244" i="8"/>
  <c r="AI244" i="8"/>
  <c r="AQ244" i="8"/>
  <c r="AY244" i="8"/>
  <c r="BG244" i="8"/>
  <c r="BO244" i="8"/>
  <c r="BW244" i="8"/>
  <c r="CE244" i="8"/>
  <c r="CM244" i="8"/>
  <c r="CU244" i="8"/>
  <c r="DC244" i="8"/>
  <c r="DK244" i="8"/>
  <c r="DS244" i="8"/>
  <c r="EA244" i="8"/>
  <c r="EI244" i="8"/>
  <c r="V244" i="8"/>
  <c r="AL244" i="8"/>
  <c r="BB244" i="8"/>
  <c r="BR244" i="8"/>
  <c r="CH244" i="8"/>
  <c r="CX244" i="8"/>
  <c r="DN244" i="8"/>
  <c r="ED244" i="8"/>
  <c r="AD244" i="8"/>
  <c r="AT244" i="8"/>
  <c r="BJ244" i="8"/>
  <c r="BZ244" i="8"/>
  <c r="CP244" i="8"/>
  <c r="DF244" i="8"/>
  <c r="DV244" i="8"/>
  <c r="EL244" i="8"/>
  <c r="DX243" i="8"/>
  <c r="CR243" i="8"/>
  <c r="BL243" i="8"/>
  <c r="AF243" i="8"/>
  <c r="DJ240" i="8"/>
  <c r="CD240" i="8"/>
  <c r="AX240" i="8"/>
  <c r="R240" i="8"/>
  <c r="R239" i="8"/>
  <c r="V239" i="8"/>
  <c r="Z239" i="8"/>
  <c r="AD239" i="8"/>
  <c r="AH239" i="8"/>
  <c r="AL239" i="8"/>
  <c r="AP239" i="8"/>
  <c r="AT239" i="8"/>
  <c r="AX239" i="8"/>
  <c r="BB239" i="8"/>
  <c r="BF239" i="8"/>
  <c r="BJ239" i="8"/>
  <c r="BN239" i="8"/>
  <c r="BR239" i="8"/>
  <c r="BV239" i="8"/>
  <c r="BZ239" i="8"/>
  <c r="CD239" i="8"/>
  <c r="CH239" i="8"/>
  <c r="CL239" i="8"/>
  <c r="CP239" i="8"/>
  <c r="CT239" i="8"/>
  <c r="CX239" i="8"/>
  <c r="DB239" i="8"/>
  <c r="DF239" i="8"/>
  <c r="DJ239" i="8"/>
  <c r="DN239" i="8"/>
  <c r="DR239" i="8"/>
  <c r="DV239" i="8"/>
  <c r="DZ239" i="8"/>
  <c r="ED239" i="8"/>
  <c r="EH239" i="8"/>
  <c r="EL239" i="8"/>
  <c r="S239" i="8"/>
  <c r="W239" i="8"/>
  <c r="AA239" i="8"/>
  <c r="AE239" i="8"/>
  <c r="AI239" i="8"/>
  <c r="AM239" i="8"/>
  <c r="AQ239" i="8"/>
  <c r="AU239" i="8"/>
  <c r="AY239" i="8"/>
  <c r="BC239" i="8"/>
  <c r="BG239" i="8"/>
  <c r="BK239" i="8"/>
  <c r="BO239" i="8"/>
  <c r="BS239" i="8"/>
  <c r="BW239" i="8"/>
  <c r="CA239" i="8"/>
  <c r="CE239" i="8"/>
  <c r="CI239" i="8"/>
  <c r="CM239" i="8"/>
  <c r="CQ239" i="8"/>
  <c r="CU239" i="8"/>
  <c r="CY239" i="8"/>
  <c r="DC239" i="8"/>
  <c r="DG239" i="8"/>
  <c r="DK239" i="8"/>
  <c r="DO239" i="8"/>
  <c r="DS239" i="8"/>
  <c r="DW239" i="8"/>
  <c r="EA239" i="8"/>
  <c r="EE239" i="8"/>
  <c r="EI239" i="8"/>
  <c r="U239" i="8"/>
  <c r="AC239" i="8"/>
  <c r="AK239" i="8"/>
  <c r="AS239" i="8"/>
  <c r="BA239" i="8"/>
  <c r="BI239" i="8"/>
  <c r="BQ239" i="8"/>
  <c r="BY239" i="8"/>
  <c r="CG239" i="8"/>
  <c r="CO239" i="8"/>
  <c r="CW239" i="8"/>
  <c r="DE239" i="8"/>
  <c r="DM239" i="8"/>
  <c r="DU239" i="8"/>
  <c r="EC239" i="8"/>
  <c r="EK239" i="8"/>
  <c r="Y239" i="8"/>
  <c r="AG239" i="8"/>
  <c r="AO239" i="8"/>
  <c r="AW239" i="8"/>
  <c r="BE239" i="8"/>
  <c r="BM239" i="8"/>
  <c r="BU239" i="8"/>
  <c r="CC239" i="8"/>
  <c r="CK239" i="8"/>
  <c r="CS239" i="8"/>
  <c r="DA239" i="8"/>
  <c r="DI239" i="8"/>
  <c r="DQ239" i="8"/>
  <c r="DY239" i="8"/>
  <c r="EG239" i="8"/>
  <c r="AB239" i="8"/>
  <c r="AR239" i="8"/>
  <c r="BH239" i="8"/>
  <c r="BX239" i="8"/>
  <c r="CN239" i="8"/>
  <c r="DD239" i="8"/>
  <c r="DT239" i="8"/>
  <c r="EJ239" i="8"/>
  <c r="T239" i="8"/>
  <c r="AJ239" i="8"/>
  <c r="AZ239" i="8"/>
  <c r="BP239" i="8"/>
  <c r="CF239" i="8"/>
  <c r="CV239" i="8"/>
  <c r="DL239" i="8"/>
  <c r="EB239" i="8"/>
  <c r="T236" i="8"/>
  <c r="X236" i="8"/>
  <c r="AB236" i="8"/>
  <c r="AF236" i="8"/>
  <c r="AJ236" i="8"/>
  <c r="AN236" i="8"/>
  <c r="AR236" i="8"/>
  <c r="AV236" i="8"/>
  <c r="AZ236" i="8"/>
  <c r="BD236" i="8"/>
  <c r="BH236" i="8"/>
  <c r="BL236" i="8"/>
  <c r="BP236" i="8"/>
  <c r="BT236" i="8"/>
  <c r="BX236" i="8"/>
  <c r="CB236" i="8"/>
  <c r="CF236" i="8"/>
  <c r="CJ236" i="8"/>
  <c r="CN236" i="8"/>
  <c r="CR236" i="8"/>
  <c r="CV236" i="8"/>
  <c r="CZ236" i="8"/>
  <c r="DD236" i="8"/>
  <c r="DH236" i="8"/>
  <c r="DL236" i="8"/>
  <c r="DP236" i="8"/>
  <c r="DT236" i="8"/>
  <c r="DX236" i="8"/>
  <c r="EB236" i="8"/>
  <c r="EF236" i="8"/>
  <c r="EJ236" i="8"/>
  <c r="U236" i="8"/>
  <c r="Y236" i="8"/>
  <c r="AC236" i="8"/>
  <c r="AG236" i="8"/>
  <c r="AK236" i="8"/>
  <c r="AO236" i="8"/>
  <c r="AS236" i="8"/>
  <c r="AW236" i="8"/>
  <c r="BA236" i="8"/>
  <c r="BE236" i="8"/>
  <c r="BI236" i="8"/>
  <c r="BM236" i="8"/>
  <c r="BQ236" i="8"/>
  <c r="BU236" i="8"/>
  <c r="BY236" i="8"/>
  <c r="CC236" i="8"/>
  <c r="CG236" i="8"/>
  <c r="CK236" i="8"/>
  <c r="CO236" i="8"/>
  <c r="CS236" i="8"/>
  <c r="CW236" i="8"/>
  <c r="DA236" i="8"/>
  <c r="DE236" i="8"/>
  <c r="DI236" i="8"/>
  <c r="DM236" i="8"/>
  <c r="DQ236" i="8"/>
  <c r="DU236" i="8"/>
  <c r="DY236" i="8"/>
  <c r="EC236" i="8"/>
  <c r="EG236" i="8"/>
  <c r="EK236" i="8"/>
  <c r="W236" i="8"/>
  <c r="AE236" i="8"/>
  <c r="AM236" i="8"/>
  <c r="AU236" i="8"/>
  <c r="BC236" i="8"/>
  <c r="BK236" i="8"/>
  <c r="BS236" i="8"/>
  <c r="CA236" i="8"/>
  <c r="CI236" i="8"/>
  <c r="CQ236" i="8"/>
  <c r="CY236" i="8"/>
  <c r="DG236" i="8"/>
  <c r="DO236" i="8"/>
  <c r="DW236" i="8"/>
  <c r="EE236" i="8"/>
  <c r="S236" i="8"/>
  <c r="AA236" i="8"/>
  <c r="AI236" i="8"/>
  <c r="AQ236" i="8"/>
  <c r="AY236" i="8"/>
  <c r="BG236" i="8"/>
  <c r="BO236" i="8"/>
  <c r="BW236" i="8"/>
  <c r="CE236" i="8"/>
  <c r="CM236" i="8"/>
  <c r="CU236" i="8"/>
  <c r="DC236" i="8"/>
  <c r="DK236" i="8"/>
  <c r="DS236" i="8"/>
  <c r="EA236" i="8"/>
  <c r="EI236" i="8"/>
  <c r="V236" i="8"/>
  <c r="AL236" i="8"/>
  <c r="BB236" i="8"/>
  <c r="BR236" i="8"/>
  <c r="CH236" i="8"/>
  <c r="CX236" i="8"/>
  <c r="DN236" i="8"/>
  <c r="ED236" i="8"/>
  <c r="AD236" i="8"/>
  <c r="AT236" i="8"/>
  <c r="BJ236" i="8"/>
  <c r="BZ236" i="8"/>
  <c r="CP236" i="8"/>
  <c r="DF236" i="8"/>
  <c r="DV236" i="8"/>
  <c r="EL236" i="8"/>
  <c r="DX235" i="8"/>
  <c r="CR235" i="8"/>
  <c r="BL235" i="8"/>
  <c r="AF235" i="8"/>
  <c r="DV234" i="8"/>
  <c r="CM234" i="8"/>
  <c r="AV234" i="8"/>
  <c r="DK230" i="8"/>
  <c r="BT230" i="8"/>
  <c r="AC230" i="8"/>
  <c r="EG228" i="8"/>
  <c r="CQ228" i="8"/>
  <c r="AZ228" i="8"/>
  <c r="EE227" i="8"/>
  <c r="CO227" i="8"/>
  <c r="AX227" i="8"/>
  <c r="EC226" i="8"/>
  <c r="CM226" i="8"/>
  <c r="AV226" i="8"/>
  <c r="DK222" i="8"/>
  <c r="BT222" i="8"/>
  <c r="AC222" i="8"/>
  <c r="EG220" i="8"/>
  <c r="CQ220" i="8"/>
  <c r="AZ220" i="8"/>
  <c r="EE219" i="8"/>
  <c r="CO219" i="8"/>
  <c r="AX219" i="8"/>
  <c r="EC218" i="8"/>
  <c r="CM218" i="8"/>
  <c r="AV218" i="8"/>
  <c r="EB212" i="8"/>
  <c r="AU212" i="8"/>
  <c r="CI211" i="8"/>
  <c r="EB204" i="8"/>
  <c r="AU204" i="8"/>
  <c r="CI203" i="8"/>
  <c r="EB196" i="8"/>
  <c r="AU196" i="8"/>
  <c r="CI195" i="8"/>
  <c r="CI187" i="8"/>
  <c r="DK177" i="8"/>
  <c r="T137" i="8"/>
  <c r="Y137" i="8"/>
  <c r="AE137" i="8"/>
  <c r="AJ137" i="8"/>
  <c r="AO137" i="8"/>
  <c r="AU137" i="8"/>
  <c r="AZ137" i="8"/>
  <c r="BE137" i="8"/>
  <c r="BK137" i="8"/>
  <c r="BP137" i="8"/>
  <c r="BU137" i="8"/>
  <c r="CA137" i="8"/>
  <c r="CF137" i="8"/>
  <c r="CK137" i="8"/>
  <c r="CQ137" i="8"/>
  <c r="CV137" i="8"/>
  <c r="DA137" i="8"/>
  <c r="DG137" i="8"/>
  <c r="DL137" i="8"/>
  <c r="DQ137" i="8"/>
  <c r="DW137" i="8"/>
  <c r="EB137" i="8"/>
  <c r="EG137" i="8"/>
  <c r="AA137" i="8"/>
  <c r="AV137" i="8"/>
  <c r="BQ137" i="8"/>
  <c r="CM137" i="8"/>
  <c r="DH137" i="8"/>
  <c r="EC137" i="8"/>
  <c r="AF137" i="8"/>
  <c r="BA137" i="8"/>
  <c r="BW137" i="8"/>
  <c r="CR137" i="8"/>
  <c r="DM137" i="8"/>
  <c r="EI137" i="8"/>
  <c r="U137" i="8"/>
  <c r="BL137" i="8"/>
  <c r="DC137" i="8"/>
  <c r="AK137" i="8"/>
  <c r="CB137" i="8"/>
  <c r="DS137" i="8"/>
  <c r="AQ137" i="8"/>
  <c r="CG137" i="8"/>
  <c r="DX137" i="8"/>
  <c r="BG137" i="8"/>
  <c r="S365" i="8"/>
  <c r="W365" i="8"/>
  <c r="AA365" i="8"/>
  <c r="AE365" i="8"/>
  <c r="AI365" i="8"/>
  <c r="AM365" i="8"/>
  <c r="AQ365" i="8"/>
  <c r="AU365" i="8"/>
  <c r="AY365" i="8"/>
  <c r="BC365" i="8"/>
  <c r="BG365" i="8"/>
  <c r="BK365" i="8"/>
  <c r="BO365" i="8"/>
  <c r="BS365" i="8"/>
  <c r="BW365" i="8"/>
  <c r="CA365" i="8"/>
  <c r="CE365" i="8"/>
  <c r="CI365" i="8"/>
  <c r="CM365" i="8"/>
  <c r="CQ365" i="8"/>
  <c r="CU365" i="8"/>
  <c r="CY365" i="8"/>
  <c r="DC365" i="8"/>
  <c r="DG365" i="8"/>
  <c r="DK365" i="8"/>
  <c r="DO365" i="8"/>
  <c r="DS365" i="8"/>
  <c r="DW365" i="8"/>
  <c r="EA365" i="8"/>
  <c r="EE365" i="8"/>
  <c r="EI365" i="8"/>
  <c r="U362" i="8"/>
  <c r="Y362" i="8"/>
  <c r="AC362" i="8"/>
  <c r="AG362" i="8"/>
  <c r="AK362" i="8"/>
  <c r="AO362" i="8"/>
  <c r="AS362" i="8"/>
  <c r="AW362" i="8"/>
  <c r="BA362" i="8"/>
  <c r="BE362" i="8"/>
  <c r="BI362" i="8"/>
  <c r="BM362" i="8"/>
  <c r="BQ362" i="8"/>
  <c r="BU362" i="8"/>
  <c r="BY362" i="8"/>
  <c r="CC362" i="8"/>
  <c r="CG362" i="8"/>
  <c r="CK362" i="8"/>
  <c r="CO362" i="8"/>
  <c r="CS362" i="8"/>
  <c r="CW362" i="8"/>
  <c r="DA362" i="8"/>
  <c r="DE362" i="8"/>
  <c r="DI362" i="8"/>
  <c r="DM362" i="8"/>
  <c r="DQ362" i="8"/>
  <c r="DU362" i="8"/>
  <c r="DY362" i="8"/>
  <c r="EC362" i="8"/>
  <c r="EG362" i="8"/>
  <c r="EK362" i="8"/>
  <c r="S357" i="8"/>
  <c r="W357" i="8"/>
  <c r="AA357" i="8"/>
  <c r="AE357" i="8"/>
  <c r="AI357" i="8"/>
  <c r="AM357" i="8"/>
  <c r="AQ357" i="8"/>
  <c r="AU357" i="8"/>
  <c r="AY357" i="8"/>
  <c r="BC357" i="8"/>
  <c r="BG357" i="8"/>
  <c r="BK357" i="8"/>
  <c r="BO357" i="8"/>
  <c r="BS357" i="8"/>
  <c r="BW357" i="8"/>
  <c r="CA357" i="8"/>
  <c r="CE357" i="8"/>
  <c r="CI357" i="8"/>
  <c r="CM357" i="8"/>
  <c r="CQ357" i="8"/>
  <c r="CU357" i="8"/>
  <c r="CY357" i="8"/>
  <c r="DC357" i="8"/>
  <c r="DG357" i="8"/>
  <c r="DK357" i="8"/>
  <c r="DO357" i="8"/>
  <c r="DS357" i="8"/>
  <c r="DW357" i="8"/>
  <c r="EA357" i="8"/>
  <c r="EE357" i="8"/>
  <c r="EI357" i="8"/>
  <c r="U354" i="8"/>
  <c r="Y354" i="8"/>
  <c r="AC354" i="8"/>
  <c r="AG354" i="8"/>
  <c r="AK354" i="8"/>
  <c r="AO354" i="8"/>
  <c r="AS354" i="8"/>
  <c r="AW354" i="8"/>
  <c r="BA354" i="8"/>
  <c r="BE354" i="8"/>
  <c r="BI354" i="8"/>
  <c r="BM354" i="8"/>
  <c r="BQ354" i="8"/>
  <c r="BU354" i="8"/>
  <c r="BY354" i="8"/>
  <c r="CC354" i="8"/>
  <c r="CG354" i="8"/>
  <c r="CK354" i="8"/>
  <c r="CO354" i="8"/>
  <c r="CS354" i="8"/>
  <c r="CW354" i="8"/>
  <c r="DA354" i="8"/>
  <c r="DE354" i="8"/>
  <c r="DI354" i="8"/>
  <c r="DM354" i="8"/>
  <c r="DQ354" i="8"/>
  <c r="DU354" i="8"/>
  <c r="DY354" i="8"/>
  <c r="EC354" i="8"/>
  <c r="EG354" i="8"/>
  <c r="EK354" i="8"/>
  <c r="S349" i="8"/>
  <c r="W349" i="8"/>
  <c r="AA349" i="8"/>
  <c r="AE349" i="8"/>
  <c r="AI349" i="8"/>
  <c r="AM349" i="8"/>
  <c r="AQ349" i="8"/>
  <c r="AU349" i="8"/>
  <c r="AY349" i="8"/>
  <c r="BC349" i="8"/>
  <c r="BG349" i="8"/>
  <c r="BK349" i="8"/>
  <c r="BO349" i="8"/>
  <c r="BS349" i="8"/>
  <c r="BW349" i="8"/>
  <c r="CA349" i="8"/>
  <c r="CE349" i="8"/>
  <c r="CI349" i="8"/>
  <c r="CM349" i="8"/>
  <c r="CQ349" i="8"/>
  <c r="CU349" i="8"/>
  <c r="CY349" i="8"/>
  <c r="DC349" i="8"/>
  <c r="DG349" i="8"/>
  <c r="DK349" i="8"/>
  <c r="DO349" i="8"/>
  <c r="DS349" i="8"/>
  <c r="DW349" i="8"/>
  <c r="EA349" i="8"/>
  <c r="EE349" i="8"/>
  <c r="EI349" i="8"/>
  <c r="U346" i="8"/>
  <c r="Y346" i="8"/>
  <c r="AC346" i="8"/>
  <c r="AG346" i="8"/>
  <c r="AK346" i="8"/>
  <c r="AO346" i="8"/>
  <c r="AS346" i="8"/>
  <c r="AW346" i="8"/>
  <c r="BA346" i="8"/>
  <c r="BE346" i="8"/>
  <c r="BI346" i="8"/>
  <c r="BM346" i="8"/>
  <c r="BQ346" i="8"/>
  <c r="BU346" i="8"/>
  <c r="BY346" i="8"/>
  <c r="CC346" i="8"/>
  <c r="CG346" i="8"/>
  <c r="CK346" i="8"/>
  <c r="CO346" i="8"/>
  <c r="CS346" i="8"/>
  <c r="CW346" i="8"/>
  <c r="DA346" i="8"/>
  <c r="DE346" i="8"/>
  <c r="DI346" i="8"/>
  <c r="DM346" i="8"/>
  <c r="DQ346" i="8"/>
  <c r="DU346" i="8"/>
  <c r="DY346" i="8"/>
  <c r="EC346" i="8"/>
  <c r="EG346" i="8"/>
  <c r="EK346" i="8"/>
  <c r="T344" i="8"/>
  <c r="U344" i="8"/>
  <c r="Y344" i="8"/>
  <c r="AC344" i="8"/>
  <c r="AG344" i="8"/>
  <c r="AK344" i="8"/>
  <c r="AO344" i="8"/>
  <c r="AS344" i="8"/>
  <c r="AW344" i="8"/>
  <c r="BA344" i="8"/>
  <c r="BE344" i="8"/>
  <c r="BI344" i="8"/>
  <c r="BM344" i="8"/>
  <c r="BQ344" i="8"/>
  <c r="BU344" i="8"/>
  <c r="BY344" i="8"/>
  <c r="CC344" i="8"/>
  <c r="CG344" i="8"/>
  <c r="CK344" i="8"/>
  <c r="CO344" i="8"/>
  <c r="CS344" i="8"/>
  <c r="CW344" i="8"/>
  <c r="DA344" i="8"/>
  <c r="DE344" i="8"/>
  <c r="DI344" i="8"/>
  <c r="DM344" i="8"/>
  <c r="DQ344" i="8"/>
  <c r="DU344" i="8"/>
  <c r="DY344" i="8"/>
  <c r="EC344" i="8"/>
  <c r="EG344" i="8"/>
  <c r="EK344" i="8"/>
  <c r="R341" i="8"/>
  <c r="V341" i="8"/>
  <c r="Z341" i="8"/>
  <c r="AD341" i="8"/>
  <c r="AH341" i="8"/>
  <c r="AL341" i="8"/>
  <c r="AP341" i="8"/>
  <c r="AT341" i="8"/>
  <c r="AX341" i="8"/>
  <c r="BB341" i="8"/>
  <c r="BF341" i="8"/>
  <c r="BJ341" i="8"/>
  <c r="BN341" i="8"/>
  <c r="BR341" i="8"/>
  <c r="BV341" i="8"/>
  <c r="BZ341" i="8"/>
  <c r="CD341" i="8"/>
  <c r="CH341" i="8"/>
  <c r="CL341" i="8"/>
  <c r="CP341" i="8"/>
  <c r="CT341" i="8"/>
  <c r="CX341" i="8"/>
  <c r="DB341" i="8"/>
  <c r="DF341" i="8"/>
  <c r="DJ341" i="8"/>
  <c r="DN341" i="8"/>
  <c r="DR341" i="8"/>
  <c r="DV341" i="8"/>
  <c r="DZ341" i="8"/>
  <c r="ED341" i="8"/>
  <c r="EH341" i="8"/>
  <c r="EL341" i="8"/>
  <c r="S341" i="8"/>
  <c r="W341" i="8"/>
  <c r="AA341" i="8"/>
  <c r="AE341" i="8"/>
  <c r="AI341" i="8"/>
  <c r="AM341" i="8"/>
  <c r="AQ341" i="8"/>
  <c r="AU341" i="8"/>
  <c r="AY341" i="8"/>
  <c r="BC341" i="8"/>
  <c r="BG341" i="8"/>
  <c r="BK341" i="8"/>
  <c r="BO341" i="8"/>
  <c r="BS341" i="8"/>
  <c r="BW341" i="8"/>
  <c r="CA341" i="8"/>
  <c r="CE341" i="8"/>
  <c r="CI341" i="8"/>
  <c r="CM341" i="8"/>
  <c r="CQ341" i="8"/>
  <c r="CU341" i="8"/>
  <c r="CY341" i="8"/>
  <c r="DC341" i="8"/>
  <c r="DG341" i="8"/>
  <c r="DK341" i="8"/>
  <c r="DO341" i="8"/>
  <c r="DS341" i="8"/>
  <c r="DW341" i="8"/>
  <c r="EA341" i="8"/>
  <c r="EE341" i="8"/>
  <c r="EI341" i="8"/>
  <c r="T340" i="8"/>
  <c r="X340" i="8"/>
  <c r="AB340" i="8"/>
  <c r="AF340" i="8"/>
  <c r="AJ340" i="8"/>
  <c r="AN340" i="8"/>
  <c r="AR340" i="8"/>
  <c r="AV340" i="8"/>
  <c r="AZ340" i="8"/>
  <c r="BD340" i="8"/>
  <c r="BH340" i="8"/>
  <c r="BL340" i="8"/>
  <c r="BP340" i="8"/>
  <c r="BT340" i="8"/>
  <c r="BX340" i="8"/>
  <c r="CB340" i="8"/>
  <c r="CF340" i="8"/>
  <c r="CJ340" i="8"/>
  <c r="CN340" i="8"/>
  <c r="CR340" i="8"/>
  <c r="CV340" i="8"/>
  <c r="CZ340" i="8"/>
  <c r="DD340" i="8"/>
  <c r="DH340" i="8"/>
  <c r="DL340" i="8"/>
  <c r="DP340" i="8"/>
  <c r="DT340" i="8"/>
  <c r="DX340" i="8"/>
  <c r="EB340" i="8"/>
  <c r="EF340" i="8"/>
  <c r="EJ340" i="8"/>
  <c r="U340" i="8"/>
  <c r="Y340" i="8"/>
  <c r="AC340" i="8"/>
  <c r="AG340" i="8"/>
  <c r="AK340" i="8"/>
  <c r="AO340" i="8"/>
  <c r="AS340" i="8"/>
  <c r="AW340" i="8"/>
  <c r="BA340" i="8"/>
  <c r="BE340" i="8"/>
  <c r="BI340" i="8"/>
  <c r="BM340" i="8"/>
  <c r="BQ340" i="8"/>
  <c r="BU340" i="8"/>
  <c r="BY340" i="8"/>
  <c r="CC340" i="8"/>
  <c r="CG340" i="8"/>
  <c r="CK340" i="8"/>
  <c r="CO340" i="8"/>
  <c r="CS340" i="8"/>
  <c r="CW340" i="8"/>
  <c r="DA340" i="8"/>
  <c r="DE340" i="8"/>
  <c r="DI340" i="8"/>
  <c r="DM340" i="8"/>
  <c r="DQ340" i="8"/>
  <c r="DU340" i="8"/>
  <c r="DY340" i="8"/>
  <c r="EC340" i="8"/>
  <c r="EG340" i="8"/>
  <c r="EK340" i="8"/>
  <c r="R337" i="8"/>
  <c r="V337" i="8"/>
  <c r="Z337" i="8"/>
  <c r="AD337" i="8"/>
  <c r="AH337" i="8"/>
  <c r="AL337" i="8"/>
  <c r="AP337" i="8"/>
  <c r="AT337" i="8"/>
  <c r="AX337" i="8"/>
  <c r="BB337" i="8"/>
  <c r="BF337" i="8"/>
  <c r="BJ337" i="8"/>
  <c r="BN337" i="8"/>
  <c r="BR337" i="8"/>
  <c r="BV337" i="8"/>
  <c r="BZ337" i="8"/>
  <c r="CD337" i="8"/>
  <c r="CH337" i="8"/>
  <c r="CL337" i="8"/>
  <c r="CP337" i="8"/>
  <c r="CT337" i="8"/>
  <c r="CX337" i="8"/>
  <c r="DB337" i="8"/>
  <c r="DF337" i="8"/>
  <c r="DJ337" i="8"/>
  <c r="DN337" i="8"/>
  <c r="DR337" i="8"/>
  <c r="DV337" i="8"/>
  <c r="DZ337" i="8"/>
  <c r="ED337" i="8"/>
  <c r="EH337" i="8"/>
  <c r="EL337" i="8"/>
  <c r="S337" i="8"/>
  <c r="W337" i="8"/>
  <c r="AA337" i="8"/>
  <c r="AE337" i="8"/>
  <c r="AI337" i="8"/>
  <c r="AM337" i="8"/>
  <c r="AQ337" i="8"/>
  <c r="AU337" i="8"/>
  <c r="AY337" i="8"/>
  <c r="BC337" i="8"/>
  <c r="BG337" i="8"/>
  <c r="BK337" i="8"/>
  <c r="BO337" i="8"/>
  <c r="BS337" i="8"/>
  <c r="BW337" i="8"/>
  <c r="CA337" i="8"/>
  <c r="CE337" i="8"/>
  <c r="CI337" i="8"/>
  <c r="CM337" i="8"/>
  <c r="CQ337" i="8"/>
  <c r="CU337" i="8"/>
  <c r="CY337" i="8"/>
  <c r="DC337" i="8"/>
  <c r="DG337" i="8"/>
  <c r="DK337" i="8"/>
  <c r="DO337" i="8"/>
  <c r="DS337" i="8"/>
  <c r="DW337" i="8"/>
  <c r="EA337" i="8"/>
  <c r="EE337" i="8"/>
  <c r="EI337" i="8"/>
  <c r="T336" i="8"/>
  <c r="X336" i="8"/>
  <c r="AB336" i="8"/>
  <c r="AF336" i="8"/>
  <c r="AJ336" i="8"/>
  <c r="AN336" i="8"/>
  <c r="AR336" i="8"/>
  <c r="AV336" i="8"/>
  <c r="AZ336" i="8"/>
  <c r="BD336" i="8"/>
  <c r="BH336" i="8"/>
  <c r="BL336" i="8"/>
  <c r="BP336" i="8"/>
  <c r="BT336" i="8"/>
  <c r="BX336" i="8"/>
  <c r="CB336" i="8"/>
  <c r="CF336" i="8"/>
  <c r="CJ336" i="8"/>
  <c r="CN336" i="8"/>
  <c r="CR336" i="8"/>
  <c r="CV336" i="8"/>
  <c r="CZ336" i="8"/>
  <c r="DD336" i="8"/>
  <c r="DH336" i="8"/>
  <c r="DL336" i="8"/>
  <c r="DP336" i="8"/>
  <c r="DT336" i="8"/>
  <c r="DX336" i="8"/>
  <c r="EB336" i="8"/>
  <c r="EF336" i="8"/>
  <c r="EJ336" i="8"/>
  <c r="U336" i="8"/>
  <c r="Y336" i="8"/>
  <c r="AC336" i="8"/>
  <c r="AG336" i="8"/>
  <c r="AK336" i="8"/>
  <c r="AO336" i="8"/>
  <c r="AS336" i="8"/>
  <c r="AW336" i="8"/>
  <c r="BA336" i="8"/>
  <c r="BE336" i="8"/>
  <c r="BI336" i="8"/>
  <c r="BM336" i="8"/>
  <c r="BQ336" i="8"/>
  <c r="BU336" i="8"/>
  <c r="BY336" i="8"/>
  <c r="CC336" i="8"/>
  <c r="CG336" i="8"/>
  <c r="CK336" i="8"/>
  <c r="CO336" i="8"/>
  <c r="CS336" i="8"/>
  <c r="CW336" i="8"/>
  <c r="DA336" i="8"/>
  <c r="DE336" i="8"/>
  <c r="DI336" i="8"/>
  <c r="DM336" i="8"/>
  <c r="DQ336" i="8"/>
  <c r="DU336" i="8"/>
  <c r="DY336" i="8"/>
  <c r="EC336" i="8"/>
  <c r="EG336" i="8"/>
  <c r="EK336" i="8"/>
  <c r="R333" i="8"/>
  <c r="V333" i="8"/>
  <c r="Z333" i="8"/>
  <c r="AD333" i="8"/>
  <c r="AH333" i="8"/>
  <c r="AL333" i="8"/>
  <c r="AP333" i="8"/>
  <c r="AT333" i="8"/>
  <c r="AX333" i="8"/>
  <c r="BB333" i="8"/>
  <c r="BF333" i="8"/>
  <c r="BJ333" i="8"/>
  <c r="BN333" i="8"/>
  <c r="BR333" i="8"/>
  <c r="BV333" i="8"/>
  <c r="BZ333" i="8"/>
  <c r="CD333" i="8"/>
  <c r="CH333" i="8"/>
  <c r="CL333" i="8"/>
  <c r="CP333" i="8"/>
  <c r="CT333" i="8"/>
  <c r="CX333" i="8"/>
  <c r="DB333" i="8"/>
  <c r="DF333" i="8"/>
  <c r="DJ333" i="8"/>
  <c r="DN333" i="8"/>
  <c r="DR333" i="8"/>
  <c r="DV333" i="8"/>
  <c r="DZ333" i="8"/>
  <c r="ED333" i="8"/>
  <c r="EH333" i="8"/>
  <c r="EL333" i="8"/>
  <c r="S333" i="8"/>
  <c r="W333" i="8"/>
  <c r="AA333" i="8"/>
  <c r="AE333" i="8"/>
  <c r="AI333" i="8"/>
  <c r="AM333" i="8"/>
  <c r="AQ333" i="8"/>
  <c r="AU333" i="8"/>
  <c r="AY333" i="8"/>
  <c r="BC333" i="8"/>
  <c r="BG333" i="8"/>
  <c r="BK333" i="8"/>
  <c r="BO333" i="8"/>
  <c r="BS333" i="8"/>
  <c r="BW333" i="8"/>
  <c r="CA333" i="8"/>
  <c r="CE333" i="8"/>
  <c r="CI333" i="8"/>
  <c r="CM333" i="8"/>
  <c r="CQ333" i="8"/>
  <c r="CU333" i="8"/>
  <c r="CY333" i="8"/>
  <c r="DC333" i="8"/>
  <c r="DG333" i="8"/>
  <c r="DK333" i="8"/>
  <c r="DO333" i="8"/>
  <c r="DS333" i="8"/>
  <c r="DW333" i="8"/>
  <c r="EA333" i="8"/>
  <c r="EE333" i="8"/>
  <c r="EI333" i="8"/>
  <c r="T332" i="8"/>
  <c r="X332" i="8"/>
  <c r="AB332" i="8"/>
  <c r="AF332" i="8"/>
  <c r="AJ332" i="8"/>
  <c r="AN332" i="8"/>
  <c r="AR332" i="8"/>
  <c r="AV332" i="8"/>
  <c r="AZ332" i="8"/>
  <c r="BD332" i="8"/>
  <c r="BH332" i="8"/>
  <c r="BL332" i="8"/>
  <c r="BP332" i="8"/>
  <c r="BT332" i="8"/>
  <c r="BX332" i="8"/>
  <c r="CB332" i="8"/>
  <c r="CF332" i="8"/>
  <c r="CJ332" i="8"/>
  <c r="CN332" i="8"/>
  <c r="CR332" i="8"/>
  <c r="CV332" i="8"/>
  <c r="CZ332" i="8"/>
  <c r="DD332" i="8"/>
  <c r="DH332" i="8"/>
  <c r="DL332" i="8"/>
  <c r="DP332" i="8"/>
  <c r="DT332" i="8"/>
  <c r="DX332" i="8"/>
  <c r="EB332" i="8"/>
  <c r="EF332" i="8"/>
  <c r="EJ332" i="8"/>
  <c r="U332" i="8"/>
  <c r="Y332" i="8"/>
  <c r="AC332" i="8"/>
  <c r="AG332" i="8"/>
  <c r="AK332" i="8"/>
  <c r="AO332" i="8"/>
  <c r="AS332" i="8"/>
  <c r="AW332" i="8"/>
  <c r="BA332" i="8"/>
  <c r="BE332" i="8"/>
  <c r="BI332" i="8"/>
  <c r="BM332" i="8"/>
  <c r="BQ332" i="8"/>
  <c r="BU332" i="8"/>
  <c r="BY332" i="8"/>
  <c r="CC332" i="8"/>
  <c r="CG332" i="8"/>
  <c r="CK332" i="8"/>
  <c r="CO332" i="8"/>
  <c r="CS332" i="8"/>
  <c r="CW332" i="8"/>
  <c r="DA332" i="8"/>
  <c r="DE332" i="8"/>
  <c r="DI332" i="8"/>
  <c r="DM332" i="8"/>
  <c r="DQ332" i="8"/>
  <c r="DU332" i="8"/>
  <c r="DY332" i="8"/>
  <c r="EC332" i="8"/>
  <c r="EG332" i="8"/>
  <c r="EK332" i="8"/>
  <c r="R329" i="8"/>
  <c r="V329" i="8"/>
  <c r="Z329" i="8"/>
  <c r="AD329" i="8"/>
  <c r="AH329" i="8"/>
  <c r="AL329" i="8"/>
  <c r="AP329" i="8"/>
  <c r="AT329" i="8"/>
  <c r="AX329" i="8"/>
  <c r="BB329" i="8"/>
  <c r="BF329" i="8"/>
  <c r="BJ329" i="8"/>
  <c r="BN329" i="8"/>
  <c r="BR329" i="8"/>
  <c r="BV329" i="8"/>
  <c r="BZ329" i="8"/>
  <c r="CD329" i="8"/>
  <c r="CH329" i="8"/>
  <c r="CL329" i="8"/>
  <c r="CP329" i="8"/>
  <c r="CT329" i="8"/>
  <c r="CX329" i="8"/>
  <c r="DB329" i="8"/>
  <c r="DF329" i="8"/>
  <c r="DJ329" i="8"/>
  <c r="DN329" i="8"/>
  <c r="DR329" i="8"/>
  <c r="DV329" i="8"/>
  <c r="DZ329" i="8"/>
  <c r="ED329" i="8"/>
  <c r="EH329" i="8"/>
  <c r="EL329" i="8"/>
  <c r="S329" i="8"/>
  <c r="W329" i="8"/>
  <c r="AA329" i="8"/>
  <c r="AE329" i="8"/>
  <c r="AI329" i="8"/>
  <c r="AM329" i="8"/>
  <c r="AQ329" i="8"/>
  <c r="AU329" i="8"/>
  <c r="AY329" i="8"/>
  <c r="BC329" i="8"/>
  <c r="BG329" i="8"/>
  <c r="BK329" i="8"/>
  <c r="BO329" i="8"/>
  <c r="BS329" i="8"/>
  <c r="BW329" i="8"/>
  <c r="CA329" i="8"/>
  <c r="CE329" i="8"/>
  <c r="CI329" i="8"/>
  <c r="CM329" i="8"/>
  <c r="CQ329" i="8"/>
  <c r="CU329" i="8"/>
  <c r="CY329" i="8"/>
  <c r="DC329" i="8"/>
  <c r="DG329" i="8"/>
  <c r="DK329" i="8"/>
  <c r="DO329" i="8"/>
  <c r="DS329" i="8"/>
  <c r="DW329" i="8"/>
  <c r="EA329" i="8"/>
  <c r="EE329" i="8"/>
  <c r="EI329" i="8"/>
  <c r="T328" i="8"/>
  <c r="X328" i="8"/>
  <c r="AB328" i="8"/>
  <c r="AF328" i="8"/>
  <c r="AJ328" i="8"/>
  <c r="AN328" i="8"/>
  <c r="AR328" i="8"/>
  <c r="AV328" i="8"/>
  <c r="AZ328" i="8"/>
  <c r="BD328" i="8"/>
  <c r="BH328" i="8"/>
  <c r="BL328" i="8"/>
  <c r="BP328" i="8"/>
  <c r="BT328" i="8"/>
  <c r="BX328" i="8"/>
  <c r="CB328" i="8"/>
  <c r="CF328" i="8"/>
  <c r="CJ328" i="8"/>
  <c r="CN328" i="8"/>
  <c r="CR328" i="8"/>
  <c r="CV328" i="8"/>
  <c r="CZ328" i="8"/>
  <c r="DD328" i="8"/>
  <c r="DH328" i="8"/>
  <c r="DL328" i="8"/>
  <c r="DP328" i="8"/>
  <c r="DT328" i="8"/>
  <c r="DX328" i="8"/>
  <c r="EB328" i="8"/>
  <c r="EF328" i="8"/>
  <c r="EJ328" i="8"/>
  <c r="U328" i="8"/>
  <c r="Y328" i="8"/>
  <c r="AC328" i="8"/>
  <c r="AG328" i="8"/>
  <c r="AK328" i="8"/>
  <c r="AO328" i="8"/>
  <c r="AS328" i="8"/>
  <c r="AW328" i="8"/>
  <c r="BA328" i="8"/>
  <c r="BE328" i="8"/>
  <c r="BI328" i="8"/>
  <c r="BM328" i="8"/>
  <c r="BQ328" i="8"/>
  <c r="BU328" i="8"/>
  <c r="BY328" i="8"/>
  <c r="CC328" i="8"/>
  <c r="CG328" i="8"/>
  <c r="CK328" i="8"/>
  <c r="CO328" i="8"/>
  <c r="CS328" i="8"/>
  <c r="CW328" i="8"/>
  <c r="DA328" i="8"/>
  <c r="DE328" i="8"/>
  <c r="DI328" i="8"/>
  <c r="DM328" i="8"/>
  <c r="DQ328" i="8"/>
  <c r="DU328" i="8"/>
  <c r="DY328" i="8"/>
  <c r="EC328" i="8"/>
  <c r="EG328" i="8"/>
  <c r="EK328" i="8"/>
  <c r="R325" i="8"/>
  <c r="V325" i="8"/>
  <c r="Z325" i="8"/>
  <c r="AD325" i="8"/>
  <c r="AH325" i="8"/>
  <c r="AL325" i="8"/>
  <c r="AP325" i="8"/>
  <c r="AT325" i="8"/>
  <c r="AX325" i="8"/>
  <c r="BB325" i="8"/>
  <c r="BF325" i="8"/>
  <c r="BJ325" i="8"/>
  <c r="BN325" i="8"/>
  <c r="BR325" i="8"/>
  <c r="BV325" i="8"/>
  <c r="BZ325" i="8"/>
  <c r="CD325" i="8"/>
  <c r="CH325" i="8"/>
  <c r="CL325" i="8"/>
  <c r="CP325" i="8"/>
  <c r="CT325" i="8"/>
  <c r="CX325" i="8"/>
  <c r="DB325" i="8"/>
  <c r="DF325" i="8"/>
  <c r="DJ325" i="8"/>
  <c r="DN325" i="8"/>
  <c r="DR325" i="8"/>
  <c r="DV325" i="8"/>
  <c r="DZ325" i="8"/>
  <c r="ED325" i="8"/>
  <c r="EH325" i="8"/>
  <c r="EL325" i="8"/>
  <c r="S325" i="8"/>
  <c r="W325" i="8"/>
  <c r="AA325" i="8"/>
  <c r="AE325" i="8"/>
  <c r="AI325" i="8"/>
  <c r="AM325" i="8"/>
  <c r="AQ325" i="8"/>
  <c r="AU325" i="8"/>
  <c r="AY325" i="8"/>
  <c r="BC325" i="8"/>
  <c r="BG325" i="8"/>
  <c r="BK325" i="8"/>
  <c r="BO325" i="8"/>
  <c r="BS325" i="8"/>
  <c r="BW325" i="8"/>
  <c r="CA325" i="8"/>
  <c r="CE325" i="8"/>
  <c r="CI325" i="8"/>
  <c r="CM325" i="8"/>
  <c r="CQ325" i="8"/>
  <c r="CU325" i="8"/>
  <c r="CY325" i="8"/>
  <c r="DC325" i="8"/>
  <c r="DG325" i="8"/>
  <c r="DK325" i="8"/>
  <c r="DO325" i="8"/>
  <c r="DS325" i="8"/>
  <c r="DW325" i="8"/>
  <c r="EA325" i="8"/>
  <c r="EE325" i="8"/>
  <c r="EI325" i="8"/>
  <c r="T324" i="8"/>
  <c r="X324" i="8"/>
  <c r="AB324" i="8"/>
  <c r="AF324" i="8"/>
  <c r="AJ324" i="8"/>
  <c r="AN324" i="8"/>
  <c r="AR324" i="8"/>
  <c r="AV324" i="8"/>
  <c r="AZ324" i="8"/>
  <c r="BD324" i="8"/>
  <c r="BH324" i="8"/>
  <c r="BL324" i="8"/>
  <c r="BP324" i="8"/>
  <c r="BT324" i="8"/>
  <c r="BX324" i="8"/>
  <c r="CB324" i="8"/>
  <c r="CF324" i="8"/>
  <c r="CJ324" i="8"/>
  <c r="CN324" i="8"/>
  <c r="CR324" i="8"/>
  <c r="CV324" i="8"/>
  <c r="CZ324" i="8"/>
  <c r="DD324" i="8"/>
  <c r="DH324" i="8"/>
  <c r="DL324" i="8"/>
  <c r="DP324" i="8"/>
  <c r="DT324" i="8"/>
  <c r="DX324" i="8"/>
  <c r="EB324" i="8"/>
  <c r="EF324" i="8"/>
  <c r="EJ324" i="8"/>
  <c r="U324" i="8"/>
  <c r="Y324" i="8"/>
  <c r="AC324" i="8"/>
  <c r="AG324" i="8"/>
  <c r="AK324" i="8"/>
  <c r="AO324" i="8"/>
  <c r="AS324" i="8"/>
  <c r="AW324" i="8"/>
  <c r="BA324" i="8"/>
  <c r="BE324" i="8"/>
  <c r="BI324" i="8"/>
  <c r="BM324" i="8"/>
  <c r="BQ324" i="8"/>
  <c r="BU324" i="8"/>
  <c r="BY324" i="8"/>
  <c r="CC324" i="8"/>
  <c r="CG324" i="8"/>
  <c r="CK324" i="8"/>
  <c r="CO324" i="8"/>
  <c r="CS324" i="8"/>
  <c r="CW324" i="8"/>
  <c r="DA324" i="8"/>
  <c r="DE324" i="8"/>
  <c r="DI324" i="8"/>
  <c r="DM324" i="8"/>
  <c r="DQ324" i="8"/>
  <c r="DU324" i="8"/>
  <c r="DY324" i="8"/>
  <c r="EC324" i="8"/>
  <c r="EG324" i="8"/>
  <c r="EK324" i="8"/>
  <c r="R321" i="8"/>
  <c r="V321" i="8"/>
  <c r="Z321" i="8"/>
  <c r="AD321" i="8"/>
  <c r="AH321" i="8"/>
  <c r="AL321" i="8"/>
  <c r="AP321" i="8"/>
  <c r="AT321" i="8"/>
  <c r="AX321" i="8"/>
  <c r="BB321" i="8"/>
  <c r="BF321" i="8"/>
  <c r="BJ321" i="8"/>
  <c r="BN321" i="8"/>
  <c r="BR321" i="8"/>
  <c r="BV321" i="8"/>
  <c r="BZ321" i="8"/>
  <c r="CD321" i="8"/>
  <c r="CH321" i="8"/>
  <c r="CL321" i="8"/>
  <c r="CP321" i="8"/>
  <c r="CT321" i="8"/>
  <c r="CX321" i="8"/>
  <c r="DB321" i="8"/>
  <c r="DF321" i="8"/>
  <c r="DJ321" i="8"/>
  <c r="DN321" i="8"/>
  <c r="DR321" i="8"/>
  <c r="DV321" i="8"/>
  <c r="DZ321" i="8"/>
  <c r="ED321" i="8"/>
  <c r="EH321" i="8"/>
  <c r="EL321" i="8"/>
  <c r="S321" i="8"/>
  <c r="W321" i="8"/>
  <c r="AA321" i="8"/>
  <c r="AE321" i="8"/>
  <c r="AI321" i="8"/>
  <c r="AM321" i="8"/>
  <c r="AQ321" i="8"/>
  <c r="AU321" i="8"/>
  <c r="AY321" i="8"/>
  <c r="BC321" i="8"/>
  <c r="BG321" i="8"/>
  <c r="BK321" i="8"/>
  <c r="BO321" i="8"/>
  <c r="BS321" i="8"/>
  <c r="BW321" i="8"/>
  <c r="CA321" i="8"/>
  <c r="CE321" i="8"/>
  <c r="CI321" i="8"/>
  <c r="CM321" i="8"/>
  <c r="CQ321" i="8"/>
  <c r="CU321" i="8"/>
  <c r="CY321" i="8"/>
  <c r="DC321" i="8"/>
  <c r="DG321" i="8"/>
  <c r="DK321" i="8"/>
  <c r="DO321" i="8"/>
  <c r="DS321" i="8"/>
  <c r="DW321" i="8"/>
  <c r="EA321" i="8"/>
  <c r="EE321" i="8"/>
  <c r="EI321" i="8"/>
  <c r="T320" i="8"/>
  <c r="X320" i="8"/>
  <c r="AB320" i="8"/>
  <c r="AF320" i="8"/>
  <c r="AJ320" i="8"/>
  <c r="AN320" i="8"/>
  <c r="AR320" i="8"/>
  <c r="AV320" i="8"/>
  <c r="AZ320" i="8"/>
  <c r="BD320" i="8"/>
  <c r="BH320" i="8"/>
  <c r="BL320" i="8"/>
  <c r="BP320" i="8"/>
  <c r="BT320" i="8"/>
  <c r="BX320" i="8"/>
  <c r="CB320" i="8"/>
  <c r="CF320" i="8"/>
  <c r="CJ320" i="8"/>
  <c r="CN320" i="8"/>
  <c r="CR320" i="8"/>
  <c r="CV320" i="8"/>
  <c r="CZ320" i="8"/>
  <c r="DD320" i="8"/>
  <c r="DH320" i="8"/>
  <c r="DL320" i="8"/>
  <c r="DP320" i="8"/>
  <c r="DT320" i="8"/>
  <c r="DX320" i="8"/>
  <c r="EB320" i="8"/>
  <c r="EF320" i="8"/>
  <c r="EJ320" i="8"/>
  <c r="U320" i="8"/>
  <c r="Y320" i="8"/>
  <c r="AC320" i="8"/>
  <c r="AG320" i="8"/>
  <c r="AK320" i="8"/>
  <c r="AO320" i="8"/>
  <c r="AS320" i="8"/>
  <c r="AW320" i="8"/>
  <c r="BA320" i="8"/>
  <c r="BE320" i="8"/>
  <c r="BI320" i="8"/>
  <c r="BM320" i="8"/>
  <c r="BQ320" i="8"/>
  <c r="BU320" i="8"/>
  <c r="BY320" i="8"/>
  <c r="CC320" i="8"/>
  <c r="CG320" i="8"/>
  <c r="CK320" i="8"/>
  <c r="CO320" i="8"/>
  <c r="CS320" i="8"/>
  <c r="CW320" i="8"/>
  <c r="DA320" i="8"/>
  <c r="DE320" i="8"/>
  <c r="DI320" i="8"/>
  <c r="DM320" i="8"/>
  <c r="DQ320" i="8"/>
  <c r="DU320" i="8"/>
  <c r="DY320" i="8"/>
  <c r="EC320" i="8"/>
  <c r="EG320" i="8"/>
  <c r="EK320" i="8"/>
  <c r="R317" i="8"/>
  <c r="V317" i="8"/>
  <c r="Z317" i="8"/>
  <c r="AD317" i="8"/>
  <c r="AH317" i="8"/>
  <c r="AL317" i="8"/>
  <c r="AP317" i="8"/>
  <c r="AT317" i="8"/>
  <c r="AX317" i="8"/>
  <c r="BB317" i="8"/>
  <c r="BF317" i="8"/>
  <c r="BJ317" i="8"/>
  <c r="BN317" i="8"/>
  <c r="BR317" i="8"/>
  <c r="BV317" i="8"/>
  <c r="BZ317" i="8"/>
  <c r="CD317" i="8"/>
  <c r="CH317" i="8"/>
  <c r="CL317" i="8"/>
  <c r="CP317" i="8"/>
  <c r="CT317" i="8"/>
  <c r="CX317" i="8"/>
  <c r="DB317" i="8"/>
  <c r="DF317" i="8"/>
  <c r="DJ317" i="8"/>
  <c r="DN317" i="8"/>
  <c r="DR317" i="8"/>
  <c r="DV317" i="8"/>
  <c r="DZ317" i="8"/>
  <c r="ED317" i="8"/>
  <c r="EH317" i="8"/>
  <c r="EL317" i="8"/>
  <c r="S317" i="8"/>
  <c r="W317" i="8"/>
  <c r="AA317" i="8"/>
  <c r="AE317" i="8"/>
  <c r="AI317" i="8"/>
  <c r="AM317" i="8"/>
  <c r="AQ317" i="8"/>
  <c r="AU317" i="8"/>
  <c r="AY317" i="8"/>
  <c r="BC317" i="8"/>
  <c r="BG317" i="8"/>
  <c r="BK317" i="8"/>
  <c r="BO317" i="8"/>
  <c r="BS317" i="8"/>
  <c r="BW317" i="8"/>
  <c r="CA317" i="8"/>
  <c r="CE317" i="8"/>
  <c r="CI317" i="8"/>
  <c r="CM317" i="8"/>
  <c r="CQ317" i="8"/>
  <c r="CU317" i="8"/>
  <c r="CY317" i="8"/>
  <c r="DC317" i="8"/>
  <c r="DG317" i="8"/>
  <c r="DK317" i="8"/>
  <c r="DO317" i="8"/>
  <c r="DS317" i="8"/>
  <c r="DW317" i="8"/>
  <c r="EA317" i="8"/>
  <c r="EE317" i="8"/>
  <c r="EI317" i="8"/>
  <c r="T316" i="8"/>
  <c r="X316" i="8"/>
  <c r="AB316" i="8"/>
  <c r="AF316" i="8"/>
  <c r="AJ316" i="8"/>
  <c r="AN316" i="8"/>
  <c r="AR316" i="8"/>
  <c r="AV316" i="8"/>
  <c r="AZ316" i="8"/>
  <c r="BD316" i="8"/>
  <c r="BH316" i="8"/>
  <c r="BL316" i="8"/>
  <c r="BP316" i="8"/>
  <c r="BT316" i="8"/>
  <c r="BX316" i="8"/>
  <c r="CB316" i="8"/>
  <c r="CF316" i="8"/>
  <c r="CJ316" i="8"/>
  <c r="CN316" i="8"/>
  <c r="CR316" i="8"/>
  <c r="CV316" i="8"/>
  <c r="CZ316" i="8"/>
  <c r="DD316" i="8"/>
  <c r="DH316" i="8"/>
  <c r="DL316" i="8"/>
  <c r="DP316" i="8"/>
  <c r="DT316" i="8"/>
  <c r="DX316" i="8"/>
  <c r="EB316" i="8"/>
  <c r="EF316" i="8"/>
  <c r="EJ316" i="8"/>
  <c r="U316" i="8"/>
  <c r="Y316" i="8"/>
  <c r="AC316" i="8"/>
  <c r="AG316" i="8"/>
  <c r="AK316" i="8"/>
  <c r="AO316" i="8"/>
  <c r="AS316" i="8"/>
  <c r="AW316" i="8"/>
  <c r="BA316" i="8"/>
  <c r="BE316" i="8"/>
  <c r="BI316" i="8"/>
  <c r="BM316" i="8"/>
  <c r="BQ316" i="8"/>
  <c r="BU316" i="8"/>
  <c r="BY316" i="8"/>
  <c r="CC316" i="8"/>
  <c r="CG316" i="8"/>
  <c r="CK316" i="8"/>
  <c r="CO316" i="8"/>
  <c r="CS316" i="8"/>
  <c r="CW316" i="8"/>
  <c r="DA316" i="8"/>
  <c r="DE316" i="8"/>
  <c r="DI316" i="8"/>
  <c r="DM316" i="8"/>
  <c r="DQ316" i="8"/>
  <c r="DU316" i="8"/>
  <c r="DY316" i="8"/>
  <c r="EC316" i="8"/>
  <c r="EG316" i="8"/>
  <c r="EK316" i="8"/>
  <c r="R313" i="8"/>
  <c r="V313" i="8"/>
  <c r="Z313" i="8"/>
  <c r="AD313" i="8"/>
  <c r="AH313" i="8"/>
  <c r="AL313" i="8"/>
  <c r="AP313" i="8"/>
  <c r="AT313" i="8"/>
  <c r="AX313" i="8"/>
  <c r="BB313" i="8"/>
  <c r="BF313" i="8"/>
  <c r="BJ313" i="8"/>
  <c r="BN313" i="8"/>
  <c r="BR313" i="8"/>
  <c r="BV313" i="8"/>
  <c r="BZ313" i="8"/>
  <c r="CD313" i="8"/>
  <c r="CH313" i="8"/>
  <c r="CL313" i="8"/>
  <c r="CP313" i="8"/>
  <c r="CT313" i="8"/>
  <c r="CX313" i="8"/>
  <c r="DB313" i="8"/>
  <c r="DF313" i="8"/>
  <c r="DJ313" i="8"/>
  <c r="DN313" i="8"/>
  <c r="DR313" i="8"/>
  <c r="DV313" i="8"/>
  <c r="DZ313" i="8"/>
  <c r="ED313" i="8"/>
  <c r="EH313" i="8"/>
  <c r="EL313" i="8"/>
  <c r="S313" i="8"/>
  <c r="W313" i="8"/>
  <c r="AA313" i="8"/>
  <c r="AE313" i="8"/>
  <c r="AI313" i="8"/>
  <c r="AM313" i="8"/>
  <c r="AQ313" i="8"/>
  <c r="AU313" i="8"/>
  <c r="AY313" i="8"/>
  <c r="BC313" i="8"/>
  <c r="BG313" i="8"/>
  <c r="BK313" i="8"/>
  <c r="BO313" i="8"/>
  <c r="BS313" i="8"/>
  <c r="BW313" i="8"/>
  <c r="CA313" i="8"/>
  <c r="CE313" i="8"/>
  <c r="CI313" i="8"/>
  <c r="CM313" i="8"/>
  <c r="CQ313" i="8"/>
  <c r="CU313" i="8"/>
  <c r="CY313" i="8"/>
  <c r="DC313" i="8"/>
  <c r="DG313" i="8"/>
  <c r="DK313" i="8"/>
  <c r="DO313" i="8"/>
  <c r="DS313" i="8"/>
  <c r="DW313" i="8"/>
  <c r="EA313" i="8"/>
  <c r="EE313" i="8"/>
  <c r="EI313" i="8"/>
  <c r="T312" i="8"/>
  <c r="X312" i="8"/>
  <c r="AB312" i="8"/>
  <c r="AF312" i="8"/>
  <c r="AJ312" i="8"/>
  <c r="AN312" i="8"/>
  <c r="AR312" i="8"/>
  <c r="AV312" i="8"/>
  <c r="AZ312" i="8"/>
  <c r="BD312" i="8"/>
  <c r="BH312" i="8"/>
  <c r="BL312" i="8"/>
  <c r="BP312" i="8"/>
  <c r="BT312" i="8"/>
  <c r="BX312" i="8"/>
  <c r="CB312" i="8"/>
  <c r="CF312" i="8"/>
  <c r="CJ312" i="8"/>
  <c r="CN312" i="8"/>
  <c r="CR312" i="8"/>
  <c r="CV312" i="8"/>
  <c r="CZ312" i="8"/>
  <c r="DD312" i="8"/>
  <c r="DH312" i="8"/>
  <c r="DL312" i="8"/>
  <c r="DP312" i="8"/>
  <c r="DT312" i="8"/>
  <c r="DX312" i="8"/>
  <c r="EB312" i="8"/>
  <c r="EF312" i="8"/>
  <c r="EJ312" i="8"/>
  <c r="U312" i="8"/>
  <c r="Y312" i="8"/>
  <c r="AC312" i="8"/>
  <c r="AG312" i="8"/>
  <c r="AK312" i="8"/>
  <c r="AO312" i="8"/>
  <c r="AS312" i="8"/>
  <c r="AW312" i="8"/>
  <c r="BA312" i="8"/>
  <c r="BE312" i="8"/>
  <c r="BI312" i="8"/>
  <c r="BM312" i="8"/>
  <c r="BQ312" i="8"/>
  <c r="BU312" i="8"/>
  <c r="BY312" i="8"/>
  <c r="CC312" i="8"/>
  <c r="CG312" i="8"/>
  <c r="CK312" i="8"/>
  <c r="CO312" i="8"/>
  <c r="CS312" i="8"/>
  <c r="CW312" i="8"/>
  <c r="DA312" i="8"/>
  <c r="DE312" i="8"/>
  <c r="DI312" i="8"/>
  <c r="DM312" i="8"/>
  <c r="DQ312" i="8"/>
  <c r="DU312" i="8"/>
  <c r="DY312" i="8"/>
  <c r="EC312" i="8"/>
  <c r="EG312" i="8"/>
  <c r="EK312" i="8"/>
  <c r="R309" i="8"/>
  <c r="V309" i="8"/>
  <c r="Z309" i="8"/>
  <c r="AD309" i="8"/>
  <c r="AH309" i="8"/>
  <c r="AL309" i="8"/>
  <c r="AP309" i="8"/>
  <c r="AT309" i="8"/>
  <c r="AX309" i="8"/>
  <c r="BB309" i="8"/>
  <c r="BF309" i="8"/>
  <c r="BJ309" i="8"/>
  <c r="BN309" i="8"/>
  <c r="BR309" i="8"/>
  <c r="BV309" i="8"/>
  <c r="BZ309" i="8"/>
  <c r="CD309" i="8"/>
  <c r="CH309" i="8"/>
  <c r="CL309" i="8"/>
  <c r="CP309" i="8"/>
  <c r="CT309" i="8"/>
  <c r="CX309" i="8"/>
  <c r="DB309" i="8"/>
  <c r="DF309" i="8"/>
  <c r="DJ309" i="8"/>
  <c r="DN309" i="8"/>
  <c r="DR309" i="8"/>
  <c r="DV309" i="8"/>
  <c r="DZ309" i="8"/>
  <c r="ED309" i="8"/>
  <c r="EH309" i="8"/>
  <c r="EL309" i="8"/>
  <c r="S309" i="8"/>
  <c r="W309" i="8"/>
  <c r="AA309" i="8"/>
  <c r="AE309" i="8"/>
  <c r="AI309" i="8"/>
  <c r="AM309" i="8"/>
  <c r="AQ309" i="8"/>
  <c r="AU309" i="8"/>
  <c r="AY309" i="8"/>
  <c r="BC309" i="8"/>
  <c r="BG309" i="8"/>
  <c r="BK309" i="8"/>
  <c r="BO309" i="8"/>
  <c r="BS309" i="8"/>
  <c r="BW309" i="8"/>
  <c r="CA309" i="8"/>
  <c r="CE309" i="8"/>
  <c r="CI309" i="8"/>
  <c r="CM309" i="8"/>
  <c r="CQ309" i="8"/>
  <c r="CU309" i="8"/>
  <c r="CY309" i="8"/>
  <c r="DC309" i="8"/>
  <c r="DG309" i="8"/>
  <c r="DK309" i="8"/>
  <c r="DO309" i="8"/>
  <c r="DS309" i="8"/>
  <c r="DW309" i="8"/>
  <c r="EA309" i="8"/>
  <c r="EE309" i="8"/>
  <c r="EI309" i="8"/>
  <c r="T308" i="8"/>
  <c r="X308" i="8"/>
  <c r="AB308" i="8"/>
  <c r="AF308" i="8"/>
  <c r="AJ308" i="8"/>
  <c r="AN308" i="8"/>
  <c r="AR308" i="8"/>
  <c r="AV308" i="8"/>
  <c r="AZ308" i="8"/>
  <c r="BD308" i="8"/>
  <c r="BH308" i="8"/>
  <c r="BL308" i="8"/>
  <c r="BP308" i="8"/>
  <c r="BT308" i="8"/>
  <c r="BX308" i="8"/>
  <c r="CB308" i="8"/>
  <c r="CF308" i="8"/>
  <c r="CJ308" i="8"/>
  <c r="CN308" i="8"/>
  <c r="CR308" i="8"/>
  <c r="CV308" i="8"/>
  <c r="CZ308" i="8"/>
  <c r="DD308" i="8"/>
  <c r="DH308" i="8"/>
  <c r="DL308" i="8"/>
  <c r="DP308" i="8"/>
  <c r="DT308" i="8"/>
  <c r="DX308" i="8"/>
  <c r="EB308" i="8"/>
  <c r="EF308" i="8"/>
  <c r="EJ308" i="8"/>
  <c r="U308" i="8"/>
  <c r="Y308" i="8"/>
  <c r="AC308" i="8"/>
  <c r="AG308" i="8"/>
  <c r="AK308" i="8"/>
  <c r="AO308" i="8"/>
  <c r="AS308" i="8"/>
  <c r="AW308" i="8"/>
  <c r="BA308" i="8"/>
  <c r="BE308" i="8"/>
  <c r="BI308" i="8"/>
  <c r="BM308" i="8"/>
  <c r="BQ308" i="8"/>
  <c r="BU308" i="8"/>
  <c r="BY308" i="8"/>
  <c r="CC308" i="8"/>
  <c r="CG308" i="8"/>
  <c r="CK308" i="8"/>
  <c r="CO308" i="8"/>
  <c r="CS308" i="8"/>
  <c r="CW308" i="8"/>
  <c r="DA308" i="8"/>
  <c r="DE308" i="8"/>
  <c r="DI308" i="8"/>
  <c r="DM308" i="8"/>
  <c r="DQ308" i="8"/>
  <c r="DU308" i="8"/>
  <c r="DY308" i="8"/>
  <c r="EC308" i="8"/>
  <c r="EG308" i="8"/>
  <c r="EK308" i="8"/>
  <c r="R305" i="8"/>
  <c r="V305" i="8"/>
  <c r="Z305" i="8"/>
  <c r="AD305" i="8"/>
  <c r="AH305" i="8"/>
  <c r="AL305" i="8"/>
  <c r="AP305" i="8"/>
  <c r="AT305" i="8"/>
  <c r="AX305" i="8"/>
  <c r="BB305" i="8"/>
  <c r="BF305" i="8"/>
  <c r="BJ305" i="8"/>
  <c r="BN305" i="8"/>
  <c r="BR305" i="8"/>
  <c r="BV305" i="8"/>
  <c r="BZ305" i="8"/>
  <c r="CD305" i="8"/>
  <c r="CH305" i="8"/>
  <c r="CL305" i="8"/>
  <c r="CP305" i="8"/>
  <c r="CT305" i="8"/>
  <c r="CX305" i="8"/>
  <c r="DB305" i="8"/>
  <c r="DF305" i="8"/>
  <c r="DJ305" i="8"/>
  <c r="DN305" i="8"/>
  <c r="DR305" i="8"/>
  <c r="DV305" i="8"/>
  <c r="DZ305" i="8"/>
  <c r="ED305" i="8"/>
  <c r="EH305" i="8"/>
  <c r="EL305" i="8"/>
  <c r="S305" i="8"/>
  <c r="W305" i="8"/>
  <c r="AA305" i="8"/>
  <c r="AE305" i="8"/>
  <c r="AI305" i="8"/>
  <c r="AM305" i="8"/>
  <c r="AQ305" i="8"/>
  <c r="AU305" i="8"/>
  <c r="AY305" i="8"/>
  <c r="BC305" i="8"/>
  <c r="BG305" i="8"/>
  <c r="BK305" i="8"/>
  <c r="BO305" i="8"/>
  <c r="BS305" i="8"/>
  <c r="BW305" i="8"/>
  <c r="CA305" i="8"/>
  <c r="CE305" i="8"/>
  <c r="CI305" i="8"/>
  <c r="CM305" i="8"/>
  <c r="CQ305" i="8"/>
  <c r="CU305" i="8"/>
  <c r="CY305" i="8"/>
  <c r="DC305" i="8"/>
  <c r="DG305" i="8"/>
  <c r="DK305" i="8"/>
  <c r="DO305" i="8"/>
  <c r="DS305" i="8"/>
  <c r="DW305" i="8"/>
  <c r="EA305" i="8"/>
  <c r="EE305" i="8"/>
  <c r="EI305" i="8"/>
  <c r="T304" i="8"/>
  <c r="X304" i="8"/>
  <c r="AB304" i="8"/>
  <c r="AF304" i="8"/>
  <c r="AJ304" i="8"/>
  <c r="AN304" i="8"/>
  <c r="AR304" i="8"/>
  <c r="AV304" i="8"/>
  <c r="AZ304" i="8"/>
  <c r="BD304" i="8"/>
  <c r="BH304" i="8"/>
  <c r="BL304" i="8"/>
  <c r="BP304" i="8"/>
  <c r="BT304" i="8"/>
  <c r="BX304" i="8"/>
  <c r="CB304" i="8"/>
  <c r="CF304" i="8"/>
  <c r="CJ304" i="8"/>
  <c r="CN304" i="8"/>
  <c r="CR304" i="8"/>
  <c r="CV304" i="8"/>
  <c r="CZ304" i="8"/>
  <c r="DD304" i="8"/>
  <c r="DH304" i="8"/>
  <c r="DL304" i="8"/>
  <c r="DP304" i="8"/>
  <c r="DT304" i="8"/>
  <c r="DX304" i="8"/>
  <c r="EB304" i="8"/>
  <c r="EF304" i="8"/>
  <c r="EJ304" i="8"/>
  <c r="U304" i="8"/>
  <c r="Y304" i="8"/>
  <c r="AC304" i="8"/>
  <c r="AG304" i="8"/>
  <c r="AK304" i="8"/>
  <c r="AO304" i="8"/>
  <c r="AS304" i="8"/>
  <c r="AW304" i="8"/>
  <c r="BA304" i="8"/>
  <c r="BE304" i="8"/>
  <c r="BI304" i="8"/>
  <c r="BM304" i="8"/>
  <c r="BQ304" i="8"/>
  <c r="BU304" i="8"/>
  <c r="BY304" i="8"/>
  <c r="CC304" i="8"/>
  <c r="CG304" i="8"/>
  <c r="CK304" i="8"/>
  <c r="CO304" i="8"/>
  <c r="CS304" i="8"/>
  <c r="CW304" i="8"/>
  <c r="DA304" i="8"/>
  <c r="DE304" i="8"/>
  <c r="DI304" i="8"/>
  <c r="DM304" i="8"/>
  <c r="DQ304" i="8"/>
  <c r="DU304" i="8"/>
  <c r="DY304" i="8"/>
  <c r="EC304" i="8"/>
  <c r="EG304" i="8"/>
  <c r="EK304" i="8"/>
  <c r="R301" i="8"/>
  <c r="V301" i="8"/>
  <c r="Z301" i="8"/>
  <c r="AD301" i="8"/>
  <c r="AH301" i="8"/>
  <c r="AL301" i="8"/>
  <c r="AP301" i="8"/>
  <c r="AT301" i="8"/>
  <c r="AX301" i="8"/>
  <c r="BB301" i="8"/>
  <c r="BF301" i="8"/>
  <c r="BJ301" i="8"/>
  <c r="BN301" i="8"/>
  <c r="BR301" i="8"/>
  <c r="BV301" i="8"/>
  <c r="BZ301" i="8"/>
  <c r="CD301" i="8"/>
  <c r="CH301" i="8"/>
  <c r="CL301" i="8"/>
  <c r="CP301" i="8"/>
  <c r="CT301" i="8"/>
  <c r="CX301" i="8"/>
  <c r="DB301" i="8"/>
  <c r="DF301" i="8"/>
  <c r="DJ301" i="8"/>
  <c r="DN301" i="8"/>
  <c r="DR301" i="8"/>
  <c r="DV301" i="8"/>
  <c r="DZ301" i="8"/>
  <c r="ED301" i="8"/>
  <c r="EH301" i="8"/>
  <c r="EL301" i="8"/>
  <c r="S301" i="8"/>
  <c r="W301" i="8"/>
  <c r="AA301" i="8"/>
  <c r="AE301" i="8"/>
  <c r="AI301" i="8"/>
  <c r="AM301" i="8"/>
  <c r="AQ301" i="8"/>
  <c r="AU301" i="8"/>
  <c r="AY301" i="8"/>
  <c r="BC301" i="8"/>
  <c r="BG301" i="8"/>
  <c r="BK301" i="8"/>
  <c r="BO301" i="8"/>
  <c r="BS301" i="8"/>
  <c r="BW301" i="8"/>
  <c r="CA301" i="8"/>
  <c r="CE301" i="8"/>
  <c r="CI301" i="8"/>
  <c r="CM301" i="8"/>
  <c r="CQ301" i="8"/>
  <c r="CU301" i="8"/>
  <c r="CY301" i="8"/>
  <c r="DC301" i="8"/>
  <c r="DG301" i="8"/>
  <c r="DK301" i="8"/>
  <c r="DO301" i="8"/>
  <c r="DS301" i="8"/>
  <c r="DW301" i="8"/>
  <c r="EA301" i="8"/>
  <c r="EE301" i="8"/>
  <c r="EI301" i="8"/>
  <c r="R295" i="8"/>
  <c r="V295" i="8"/>
  <c r="Z295" i="8"/>
  <c r="AD295" i="8"/>
  <c r="AH295" i="8"/>
  <c r="AL295" i="8"/>
  <c r="AP295" i="8"/>
  <c r="AT295" i="8"/>
  <c r="AX295" i="8"/>
  <c r="BB295" i="8"/>
  <c r="BF295" i="8"/>
  <c r="BJ295" i="8"/>
  <c r="BN295" i="8"/>
  <c r="BR295" i="8"/>
  <c r="BV295" i="8"/>
  <c r="BZ295" i="8"/>
  <c r="CD295" i="8"/>
  <c r="CH295" i="8"/>
  <c r="CL295" i="8"/>
  <c r="CP295" i="8"/>
  <c r="CT295" i="8"/>
  <c r="CX295" i="8"/>
  <c r="DB295" i="8"/>
  <c r="DF295" i="8"/>
  <c r="DJ295" i="8"/>
  <c r="DN295" i="8"/>
  <c r="DR295" i="8"/>
  <c r="DV295" i="8"/>
  <c r="DZ295" i="8"/>
  <c r="ED295" i="8"/>
  <c r="EH295" i="8"/>
  <c r="EL295" i="8"/>
  <c r="S295" i="8"/>
  <c r="W295" i="8"/>
  <c r="AA295" i="8"/>
  <c r="AE295" i="8"/>
  <c r="AI295" i="8"/>
  <c r="AM295" i="8"/>
  <c r="AQ295" i="8"/>
  <c r="AU295" i="8"/>
  <c r="AY295" i="8"/>
  <c r="BC295" i="8"/>
  <c r="BG295" i="8"/>
  <c r="BK295" i="8"/>
  <c r="BO295" i="8"/>
  <c r="BS295" i="8"/>
  <c r="BW295" i="8"/>
  <c r="CA295" i="8"/>
  <c r="CE295" i="8"/>
  <c r="CI295" i="8"/>
  <c r="CM295" i="8"/>
  <c r="CQ295" i="8"/>
  <c r="CU295" i="8"/>
  <c r="CY295" i="8"/>
  <c r="DC295" i="8"/>
  <c r="DG295" i="8"/>
  <c r="DK295" i="8"/>
  <c r="DO295" i="8"/>
  <c r="DS295" i="8"/>
  <c r="DW295" i="8"/>
  <c r="EA295" i="8"/>
  <c r="EE295" i="8"/>
  <c r="EI295" i="8"/>
  <c r="U295" i="8"/>
  <c r="AC295" i="8"/>
  <c r="AK295" i="8"/>
  <c r="AS295" i="8"/>
  <c r="BA295" i="8"/>
  <c r="BI295" i="8"/>
  <c r="BQ295" i="8"/>
  <c r="BY295" i="8"/>
  <c r="CG295" i="8"/>
  <c r="CO295" i="8"/>
  <c r="CW295" i="8"/>
  <c r="DE295" i="8"/>
  <c r="DM295" i="8"/>
  <c r="DU295" i="8"/>
  <c r="EC295" i="8"/>
  <c r="EK295" i="8"/>
  <c r="T294" i="8"/>
  <c r="X294" i="8"/>
  <c r="AB294" i="8"/>
  <c r="AF294" i="8"/>
  <c r="AJ294" i="8"/>
  <c r="AN294" i="8"/>
  <c r="AR294" i="8"/>
  <c r="AV294" i="8"/>
  <c r="AZ294" i="8"/>
  <c r="BD294" i="8"/>
  <c r="BH294" i="8"/>
  <c r="BL294" i="8"/>
  <c r="BP294" i="8"/>
  <c r="BT294" i="8"/>
  <c r="BX294" i="8"/>
  <c r="CB294" i="8"/>
  <c r="CF294" i="8"/>
  <c r="CJ294" i="8"/>
  <c r="CN294" i="8"/>
  <c r="CR294" i="8"/>
  <c r="CV294" i="8"/>
  <c r="CZ294" i="8"/>
  <c r="DD294" i="8"/>
  <c r="DH294" i="8"/>
  <c r="DL294" i="8"/>
  <c r="DP294" i="8"/>
  <c r="DT294" i="8"/>
  <c r="DX294" i="8"/>
  <c r="EB294" i="8"/>
  <c r="EF294" i="8"/>
  <c r="EJ294" i="8"/>
  <c r="U294" i="8"/>
  <c r="Y294" i="8"/>
  <c r="AC294" i="8"/>
  <c r="AG294" i="8"/>
  <c r="AK294" i="8"/>
  <c r="AO294" i="8"/>
  <c r="AS294" i="8"/>
  <c r="AW294" i="8"/>
  <c r="BA294" i="8"/>
  <c r="BE294" i="8"/>
  <c r="BI294" i="8"/>
  <c r="BM294" i="8"/>
  <c r="BQ294" i="8"/>
  <c r="BU294" i="8"/>
  <c r="BY294" i="8"/>
  <c r="CC294" i="8"/>
  <c r="CG294" i="8"/>
  <c r="CK294" i="8"/>
  <c r="CO294" i="8"/>
  <c r="CS294" i="8"/>
  <c r="CW294" i="8"/>
  <c r="DA294" i="8"/>
  <c r="DE294" i="8"/>
  <c r="DI294" i="8"/>
  <c r="DM294" i="8"/>
  <c r="DQ294" i="8"/>
  <c r="DU294" i="8"/>
  <c r="DY294" i="8"/>
  <c r="EC294" i="8"/>
  <c r="EG294" i="8"/>
  <c r="EK294" i="8"/>
  <c r="S294" i="8"/>
  <c r="AA294" i="8"/>
  <c r="AI294" i="8"/>
  <c r="AQ294" i="8"/>
  <c r="AY294" i="8"/>
  <c r="BG294" i="8"/>
  <c r="BO294" i="8"/>
  <c r="BW294" i="8"/>
  <c r="CE294" i="8"/>
  <c r="CM294" i="8"/>
  <c r="CU294" i="8"/>
  <c r="DC294" i="8"/>
  <c r="DK294" i="8"/>
  <c r="DS294" i="8"/>
  <c r="EA294" i="8"/>
  <c r="EI294" i="8"/>
  <c r="T288" i="8"/>
  <c r="X288" i="8"/>
  <c r="AB288" i="8"/>
  <c r="AF288" i="8"/>
  <c r="AJ288" i="8"/>
  <c r="AN288" i="8"/>
  <c r="AR288" i="8"/>
  <c r="AV288" i="8"/>
  <c r="AZ288" i="8"/>
  <c r="BD288" i="8"/>
  <c r="BH288" i="8"/>
  <c r="BL288" i="8"/>
  <c r="BP288" i="8"/>
  <c r="BT288" i="8"/>
  <c r="BX288" i="8"/>
  <c r="CB288" i="8"/>
  <c r="CF288" i="8"/>
  <c r="CJ288" i="8"/>
  <c r="CN288" i="8"/>
  <c r="CR288" i="8"/>
  <c r="CV288" i="8"/>
  <c r="CZ288" i="8"/>
  <c r="DD288" i="8"/>
  <c r="DH288" i="8"/>
  <c r="DL288" i="8"/>
  <c r="DP288" i="8"/>
  <c r="DT288" i="8"/>
  <c r="DX288" i="8"/>
  <c r="EB288" i="8"/>
  <c r="EF288" i="8"/>
  <c r="EJ288" i="8"/>
  <c r="U288" i="8"/>
  <c r="Y288" i="8"/>
  <c r="AC288" i="8"/>
  <c r="AG288" i="8"/>
  <c r="AK288" i="8"/>
  <c r="AO288" i="8"/>
  <c r="AS288" i="8"/>
  <c r="AW288" i="8"/>
  <c r="BA288" i="8"/>
  <c r="BE288" i="8"/>
  <c r="BI288" i="8"/>
  <c r="BM288" i="8"/>
  <c r="BQ288" i="8"/>
  <c r="BU288" i="8"/>
  <c r="BY288" i="8"/>
  <c r="CC288" i="8"/>
  <c r="CG288" i="8"/>
  <c r="CK288" i="8"/>
  <c r="CO288" i="8"/>
  <c r="CS288" i="8"/>
  <c r="CW288" i="8"/>
  <c r="DA288" i="8"/>
  <c r="DE288" i="8"/>
  <c r="DI288" i="8"/>
  <c r="DM288" i="8"/>
  <c r="DQ288" i="8"/>
  <c r="DU288" i="8"/>
  <c r="DY288" i="8"/>
  <c r="EC288" i="8"/>
  <c r="EG288" i="8"/>
  <c r="EK288" i="8"/>
  <c r="W288" i="8"/>
  <c r="AE288" i="8"/>
  <c r="AM288" i="8"/>
  <c r="AU288" i="8"/>
  <c r="BC288" i="8"/>
  <c r="BK288" i="8"/>
  <c r="BS288" i="8"/>
  <c r="CA288" i="8"/>
  <c r="CI288" i="8"/>
  <c r="CQ288" i="8"/>
  <c r="CY288" i="8"/>
  <c r="DG288" i="8"/>
  <c r="DO288" i="8"/>
  <c r="DW288" i="8"/>
  <c r="EE288" i="8"/>
  <c r="R285" i="8"/>
  <c r="V285" i="8"/>
  <c r="Z285" i="8"/>
  <c r="AD285" i="8"/>
  <c r="AH285" i="8"/>
  <c r="AL285" i="8"/>
  <c r="AP285" i="8"/>
  <c r="AT285" i="8"/>
  <c r="AX285" i="8"/>
  <c r="BB285" i="8"/>
  <c r="BF285" i="8"/>
  <c r="BJ285" i="8"/>
  <c r="BN285" i="8"/>
  <c r="BR285" i="8"/>
  <c r="BV285" i="8"/>
  <c r="BZ285" i="8"/>
  <c r="CD285" i="8"/>
  <c r="CH285" i="8"/>
  <c r="CL285" i="8"/>
  <c r="CP285" i="8"/>
  <c r="CT285" i="8"/>
  <c r="CX285" i="8"/>
  <c r="DB285" i="8"/>
  <c r="DF285" i="8"/>
  <c r="DJ285" i="8"/>
  <c r="DN285" i="8"/>
  <c r="DR285" i="8"/>
  <c r="DV285" i="8"/>
  <c r="DZ285" i="8"/>
  <c r="ED285" i="8"/>
  <c r="EH285" i="8"/>
  <c r="EL285" i="8"/>
  <c r="S285" i="8"/>
  <c r="W285" i="8"/>
  <c r="AA285" i="8"/>
  <c r="AE285" i="8"/>
  <c r="AI285" i="8"/>
  <c r="AM285" i="8"/>
  <c r="AQ285" i="8"/>
  <c r="AU285" i="8"/>
  <c r="AY285" i="8"/>
  <c r="BC285" i="8"/>
  <c r="BG285" i="8"/>
  <c r="BK285" i="8"/>
  <c r="BO285" i="8"/>
  <c r="BS285" i="8"/>
  <c r="BW285" i="8"/>
  <c r="CA285" i="8"/>
  <c r="CE285" i="8"/>
  <c r="CI285" i="8"/>
  <c r="CM285" i="8"/>
  <c r="CQ285" i="8"/>
  <c r="CU285" i="8"/>
  <c r="CY285" i="8"/>
  <c r="DC285" i="8"/>
  <c r="DG285" i="8"/>
  <c r="DK285" i="8"/>
  <c r="DO285" i="8"/>
  <c r="DS285" i="8"/>
  <c r="DW285" i="8"/>
  <c r="EA285" i="8"/>
  <c r="EE285" i="8"/>
  <c r="EI285" i="8"/>
  <c r="Y285" i="8"/>
  <c r="AG285" i="8"/>
  <c r="AO285" i="8"/>
  <c r="AW285" i="8"/>
  <c r="BE285" i="8"/>
  <c r="BM285" i="8"/>
  <c r="BU285" i="8"/>
  <c r="CC285" i="8"/>
  <c r="CK285" i="8"/>
  <c r="CS285" i="8"/>
  <c r="DA285" i="8"/>
  <c r="DI285" i="8"/>
  <c r="DQ285" i="8"/>
  <c r="DY285" i="8"/>
  <c r="EG285" i="8"/>
  <c r="R279" i="8"/>
  <c r="V279" i="8"/>
  <c r="Z279" i="8"/>
  <c r="AD279" i="8"/>
  <c r="AH279" i="8"/>
  <c r="AL279" i="8"/>
  <c r="AP279" i="8"/>
  <c r="AT279" i="8"/>
  <c r="AX279" i="8"/>
  <c r="BB279" i="8"/>
  <c r="BF279" i="8"/>
  <c r="BJ279" i="8"/>
  <c r="BN279" i="8"/>
  <c r="BR279" i="8"/>
  <c r="BV279" i="8"/>
  <c r="BZ279" i="8"/>
  <c r="CD279" i="8"/>
  <c r="CH279" i="8"/>
  <c r="CL279" i="8"/>
  <c r="CP279" i="8"/>
  <c r="CT279" i="8"/>
  <c r="CX279" i="8"/>
  <c r="DB279" i="8"/>
  <c r="DF279" i="8"/>
  <c r="DJ279" i="8"/>
  <c r="DN279" i="8"/>
  <c r="DR279" i="8"/>
  <c r="DV279" i="8"/>
  <c r="DZ279" i="8"/>
  <c r="ED279" i="8"/>
  <c r="EH279" i="8"/>
  <c r="EL279" i="8"/>
  <c r="S279" i="8"/>
  <c r="W279" i="8"/>
  <c r="AA279" i="8"/>
  <c r="AE279" i="8"/>
  <c r="AI279" i="8"/>
  <c r="AM279" i="8"/>
  <c r="AQ279" i="8"/>
  <c r="AU279" i="8"/>
  <c r="AY279" i="8"/>
  <c r="BC279" i="8"/>
  <c r="BG279" i="8"/>
  <c r="BK279" i="8"/>
  <c r="BO279" i="8"/>
  <c r="BS279" i="8"/>
  <c r="BW279" i="8"/>
  <c r="CA279" i="8"/>
  <c r="CE279" i="8"/>
  <c r="CI279" i="8"/>
  <c r="CM279" i="8"/>
  <c r="CQ279" i="8"/>
  <c r="CU279" i="8"/>
  <c r="CY279" i="8"/>
  <c r="DC279" i="8"/>
  <c r="DG279" i="8"/>
  <c r="DK279" i="8"/>
  <c r="DO279" i="8"/>
  <c r="DS279" i="8"/>
  <c r="DW279" i="8"/>
  <c r="EA279" i="8"/>
  <c r="EE279" i="8"/>
  <c r="EI279" i="8"/>
  <c r="U279" i="8"/>
  <c r="AC279" i="8"/>
  <c r="AK279" i="8"/>
  <c r="AS279" i="8"/>
  <c r="BA279" i="8"/>
  <c r="BI279" i="8"/>
  <c r="BQ279" i="8"/>
  <c r="BY279" i="8"/>
  <c r="CG279" i="8"/>
  <c r="CO279" i="8"/>
  <c r="CW279" i="8"/>
  <c r="DE279" i="8"/>
  <c r="DM279" i="8"/>
  <c r="DU279" i="8"/>
  <c r="EC279" i="8"/>
  <c r="EK279" i="8"/>
  <c r="T278" i="8"/>
  <c r="X278" i="8"/>
  <c r="AB278" i="8"/>
  <c r="AF278" i="8"/>
  <c r="AJ278" i="8"/>
  <c r="AN278" i="8"/>
  <c r="AR278" i="8"/>
  <c r="AV278" i="8"/>
  <c r="AZ278" i="8"/>
  <c r="BD278" i="8"/>
  <c r="BH278" i="8"/>
  <c r="BL278" i="8"/>
  <c r="BP278" i="8"/>
  <c r="BT278" i="8"/>
  <c r="BX278" i="8"/>
  <c r="CB278" i="8"/>
  <c r="CF278" i="8"/>
  <c r="CJ278" i="8"/>
  <c r="CN278" i="8"/>
  <c r="CR278" i="8"/>
  <c r="CV278" i="8"/>
  <c r="CZ278" i="8"/>
  <c r="DD278" i="8"/>
  <c r="DH278" i="8"/>
  <c r="DL278" i="8"/>
  <c r="DP278" i="8"/>
  <c r="DT278" i="8"/>
  <c r="DX278" i="8"/>
  <c r="EB278" i="8"/>
  <c r="EF278" i="8"/>
  <c r="EJ278" i="8"/>
  <c r="U278" i="8"/>
  <c r="Y278" i="8"/>
  <c r="AC278" i="8"/>
  <c r="AG278" i="8"/>
  <c r="AK278" i="8"/>
  <c r="AO278" i="8"/>
  <c r="AS278" i="8"/>
  <c r="AW278" i="8"/>
  <c r="BA278" i="8"/>
  <c r="BE278" i="8"/>
  <c r="BI278" i="8"/>
  <c r="BM278" i="8"/>
  <c r="BQ278" i="8"/>
  <c r="BU278" i="8"/>
  <c r="BY278" i="8"/>
  <c r="CC278" i="8"/>
  <c r="CG278" i="8"/>
  <c r="CK278" i="8"/>
  <c r="CO278" i="8"/>
  <c r="CS278" i="8"/>
  <c r="CW278" i="8"/>
  <c r="DA278" i="8"/>
  <c r="DE278" i="8"/>
  <c r="DI278" i="8"/>
  <c r="DM278" i="8"/>
  <c r="DQ278" i="8"/>
  <c r="DU278" i="8"/>
  <c r="DY278" i="8"/>
  <c r="EC278" i="8"/>
  <c r="EG278" i="8"/>
  <c r="EK278" i="8"/>
  <c r="S278" i="8"/>
  <c r="AA278" i="8"/>
  <c r="AI278" i="8"/>
  <c r="AQ278" i="8"/>
  <c r="AY278" i="8"/>
  <c r="BG278" i="8"/>
  <c r="BO278" i="8"/>
  <c r="BW278" i="8"/>
  <c r="CE278" i="8"/>
  <c r="CM278" i="8"/>
  <c r="CU278" i="8"/>
  <c r="DC278" i="8"/>
  <c r="DK278" i="8"/>
  <c r="DS278" i="8"/>
  <c r="EA278" i="8"/>
  <c r="EI278" i="8"/>
  <c r="T272" i="8"/>
  <c r="X272" i="8"/>
  <c r="AB272" i="8"/>
  <c r="AF272" i="8"/>
  <c r="AJ272" i="8"/>
  <c r="AN272" i="8"/>
  <c r="AR272" i="8"/>
  <c r="AV272" i="8"/>
  <c r="AZ272" i="8"/>
  <c r="BD272" i="8"/>
  <c r="BH272" i="8"/>
  <c r="BL272" i="8"/>
  <c r="BP272" i="8"/>
  <c r="BT272" i="8"/>
  <c r="BX272" i="8"/>
  <c r="CB272" i="8"/>
  <c r="CF272" i="8"/>
  <c r="CJ272" i="8"/>
  <c r="CN272" i="8"/>
  <c r="CR272" i="8"/>
  <c r="CV272" i="8"/>
  <c r="CZ272" i="8"/>
  <c r="DD272" i="8"/>
  <c r="DH272" i="8"/>
  <c r="DL272" i="8"/>
  <c r="DP272" i="8"/>
  <c r="DT272" i="8"/>
  <c r="DX272" i="8"/>
  <c r="EB272" i="8"/>
  <c r="EF272" i="8"/>
  <c r="EJ272" i="8"/>
  <c r="U272" i="8"/>
  <c r="Y272" i="8"/>
  <c r="AC272" i="8"/>
  <c r="AG272" i="8"/>
  <c r="AK272" i="8"/>
  <c r="AO272" i="8"/>
  <c r="AS272" i="8"/>
  <c r="AW272" i="8"/>
  <c r="BA272" i="8"/>
  <c r="BE272" i="8"/>
  <c r="BI272" i="8"/>
  <c r="BM272" i="8"/>
  <c r="BQ272" i="8"/>
  <c r="BU272" i="8"/>
  <c r="BY272" i="8"/>
  <c r="CC272" i="8"/>
  <c r="CG272" i="8"/>
  <c r="CK272" i="8"/>
  <c r="CO272" i="8"/>
  <c r="CS272" i="8"/>
  <c r="CW272" i="8"/>
  <c r="DA272" i="8"/>
  <c r="DE272" i="8"/>
  <c r="DI272" i="8"/>
  <c r="DM272" i="8"/>
  <c r="DQ272" i="8"/>
  <c r="DU272" i="8"/>
  <c r="DY272" i="8"/>
  <c r="EC272" i="8"/>
  <c r="EG272" i="8"/>
  <c r="EK272" i="8"/>
  <c r="W272" i="8"/>
  <c r="AE272" i="8"/>
  <c r="AM272" i="8"/>
  <c r="AU272" i="8"/>
  <c r="BC272" i="8"/>
  <c r="BK272" i="8"/>
  <c r="BS272" i="8"/>
  <c r="CA272" i="8"/>
  <c r="CI272" i="8"/>
  <c r="CQ272" i="8"/>
  <c r="CY272" i="8"/>
  <c r="DG272" i="8"/>
  <c r="DO272" i="8"/>
  <c r="DW272" i="8"/>
  <c r="EE272" i="8"/>
  <c r="R269" i="8"/>
  <c r="V269" i="8"/>
  <c r="Z269" i="8"/>
  <c r="AD269" i="8"/>
  <c r="AH269" i="8"/>
  <c r="AL269" i="8"/>
  <c r="AP269" i="8"/>
  <c r="AT269" i="8"/>
  <c r="AX269" i="8"/>
  <c r="BB269" i="8"/>
  <c r="BF269" i="8"/>
  <c r="BJ269" i="8"/>
  <c r="BN269" i="8"/>
  <c r="BR269" i="8"/>
  <c r="BV269" i="8"/>
  <c r="BZ269" i="8"/>
  <c r="CD269" i="8"/>
  <c r="CH269" i="8"/>
  <c r="CL269" i="8"/>
  <c r="CP269" i="8"/>
  <c r="CT269" i="8"/>
  <c r="CX269" i="8"/>
  <c r="DB269" i="8"/>
  <c r="DF269" i="8"/>
  <c r="DJ269" i="8"/>
  <c r="DN269" i="8"/>
  <c r="DR269" i="8"/>
  <c r="DV269" i="8"/>
  <c r="DZ269" i="8"/>
  <c r="ED269" i="8"/>
  <c r="EH269" i="8"/>
  <c r="EL269" i="8"/>
  <c r="S269" i="8"/>
  <c r="W269" i="8"/>
  <c r="AA269" i="8"/>
  <c r="AE269" i="8"/>
  <c r="AI269" i="8"/>
  <c r="AM269" i="8"/>
  <c r="AQ269" i="8"/>
  <c r="AU269" i="8"/>
  <c r="AY269" i="8"/>
  <c r="BC269" i="8"/>
  <c r="BG269" i="8"/>
  <c r="BK269" i="8"/>
  <c r="BO269" i="8"/>
  <c r="BS269" i="8"/>
  <c r="BW269" i="8"/>
  <c r="CA269" i="8"/>
  <c r="CE269" i="8"/>
  <c r="CI269" i="8"/>
  <c r="CM269" i="8"/>
  <c r="CQ269" i="8"/>
  <c r="CU269" i="8"/>
  <c r="CY269" i="8"/>
  <c r="DC269" i="8"/>
  <c r="DG269" i="8"/>
  <c r="DK269" i="8"/>
  <c r="DO269" i="8"/>
  <c r="DS269" i="8"/>
  <c r="DW269" i="8"/>
  <c r="EA269" i="8"/>
  <c r="EE269" i="8"/>
  <c r="EI269" i="8"/>
  <c r="Y269" i="8"/>
  <c r="AG269" i="8"/>
  <c r="AO269" i="8"/>
  <c r="AW269" i="8"/>
  <c r="BE269" i="8"/>
  <c r="BM269" i="8"/>
  <c r="BU269" i="8"/>
  <c r="CC269" i="8"/>
  <c r="CK269" i="8"/>
  <c r="CS269" i="8"/>
  <c r="DA269" i="8"/>
  <c r="DI269" i="8"/>
  <c r="DQ269" i="8"/>
  <c r="DY269" i="8"/>
  <c r="EG269" i="8"/>
  <c r="R263" i="8"/>
  <c r="V263" i="8"/>
  <c r="Z263" i="8"/>
  <c r="AD263" i="8"/>
  <c r="AH263" i="8"/>
  <c r="AL263" i="8"/>
  <c r="AP263" i="8"/>
  <c r="AT263" i="8"/>
  <c r="AX263" i="8"/>
  <c r="BB263" i="8"/>
  <c r="BF263" i="8"/>
  <c r="BJ263" i="8"/>
  <c r="BN263" i="8"/>
  <c r="BR263" i="8"/>
  <c r="BV263" i="8"/>
  <c r="BZ263" i="8"/>
  <c r="CD263" i="8"/>
  <c r="CH263" i="8"/>
  <c r="CL263" i="8"/>
  <c r="CP263" i="8"/>
  <c r="CT263" i="8"/>
  <c r="CX263" i="8"/>
  <c r="DB263" i="8"/>
  <c r="DF263" i="8"/>
  <c r="DJ263" i="8"/>
  <c r="DN263" i="8"/>
  <c r="DR263" i="8"/>
  <c r="DV263" i="8"/>
  <c r="DZ263" i="8"/>
  <c r="ED263" i="8"/>
  <c r="EH263" i="8"/>
  <c r="EL263" i="8"/>
  <c r="S263" i="8"/>
  <c r="W263" i="8"/>
  <c r="AA263" i="8"/>
  <c r="AE263" i="8"/>
  <c r="AI263" i="8"/>
  <c r="AM263" i="8"/>
  <c r="AQ263" i="8"/>
  <c r="AU263" i="8"/>
  <c r="AY263" i="8"/>
  <c r="BC263" i="8"/>
  <c r="BG263" i="8"/>
  <c r="BK263" i="8"/>
  <c r="BO263" i="8"/>
  <c r="BS263" i="8"/>
  <c r="BW263" i="8"/>
  <c r="CA263" i="8"/>
  <c r="CE263" i="8"/>
  <c r="CI263" i="8"/>
  <c r="CM263" i="8"/>
  <c r="CQ263" i="8"/>
  <c r="CU263" i="8"/>
  <c r="CY263" i="8"/>
  <c r="DC263" i="8"/>
  <c r="DG263" i="8"/>
  <c r="DK263" i="8"/>
  <c r="DO263" i="8"/>
  <c r="DS263" i="8"/>
  <c r="DW263" i="8"/>
  <c r="EA263" i="8"/>
  <c r="EE263" i="8"/>
  <c r="EI263" i="8"/>
  <c r="U263" i="8"/>
  <c r="AC263" i="8"/>
  <c r="AK263" i="8"/>
  <c r="AS263" i="8"/>
  <c r="BA263" i="8"/>
  <c r="BI263" i="8"/>
  <c r="BQ263" i="8"/>
  <c r="BY263" i="8"/>
  <c r="CG263" i="8"/>
  <c r="CO263" i="8"/>
  <c r="CW263" i="8"/>
  <c r="DE263" i="8"/>
  <c r="DM263" i="8"/>
  <c r="DU263" i="8"/>
  <c r="EC263" i="8"/>
  <c r="EK263" i="8"/>
  <c r="T262" i="8"/>
  <c r="X262" i="8"/>
  <c r="AB262" i="8"/>
  <c r="AF262" i="8"/>
  <c r="AJ262" i="8"/>
  <c r="AN262" i="8"/>
  <c r="AR262" i="8"/>
  <c r="AV262" i="8"/>
  <c r="AZ262" i="8"/>
  <c r="BD262" i="8"/>
  <c r="BH262" i="8"/>
  <c r="BL262" i="8"/>
  <c r="BP262" i="8"/>
  <c r="BT262" i="8"/>
  <c r="BX262" i="8"/>
  <c r="CB262" i="8"/>
  <c r="CF262" i="8"/>
  <c r="CJ262" i="8"/>
  <c r="CN262" i="8"/>
  <c r="CR262" i="8"/>
  <c r="CV262" i="8"/>
  <c r="CZ262" i="8"/>
  <c r="DD262" i="8"/>
  <c r="DH262" i="8"/>
  <c r="DL262" i="8"/>
  <c r="DP262" i="8"/>
  <c r="DT262" i="8"/>
  <c r="DX262" i="8"/>
  <c r="EB262" i="8"/>
  <c r="EF262" i="8"/>
  <c r="EJ262" i="8"/>
  <c r="U262" i="8"/>
  <c r="Y262" i="8"/>
  <c r="AC262" i="8"/>
  <c r="AG262" i="8"/>
  <c r="AK262" i="8"/>
  <c r="AO262" i="8"/>
  <c r="AS262" i="8"/>
  <c r="AW262" i="8"/>
  <c r="BA262" i="8"/>
  <c r="BE262" i="8"/>
  <c r="BI262" i="8"/>
  <c r="BM262" i="8"/>
  <c r="BQ262" i="8"/>
  <c r="BU262" i="8"/>
  <c r="BY262" i="8"/>
  <c r="CC262" i="8"/>
  <c r="CG262" i="8"/>
  <c r="CK262" i="8"/>
  <c r="CO262" i="8"/>
  <c r="CS262" i="8"/>
  <c r="CW262" i="8"/>
  <c r="DA262" i="8"/>
  <c r="DE262" i="8"/>
  <c r="DI262" i="8"/>
  <c r="DM262" i="8"/>
  <c r="DQ262" i="8"/>
  <c r="DU262" i="8"/>
  <c r="DY262" i="8"/>
  <c r="EC262" i="8"/>
  <c r="EG262" i="8"/>
  <c r="EK262" i="8"/>
  <c r="S262" i="8"/>
  <c r="AA262" i="8"/>
  <c r="AI262" i="8"/>
  <c r="AQ262" i="8"/>
  <c r="AY262" i="8"/>
  <c r="BG262" i="8"/>
  <c r="BO262" i="8"/>
  <c r="BW262" i="8"/>
  <c r="CE262" i="8"/>
  <c r="CM262" i="8"/>
  <c r="CU262" i="8"/>
  <c r="DC262" i="8"/>
  <c r="DK262" i="8"/>
  <c r="DS262" i="8"/>
  <c r="EA262" i="8"/>
  <c r="EI262" i="8"/>
  <c r="T256" i="8"/>
  <c r="X256" i="8"/>
  <c r="AB256" i="8"/>
  <c r="AF256" i="8"/>
  <c r="AJ256" i="8"/>
  <c r="AN256" i="8"/>
  <c r="AR256" i="8"/>
  <c r="AV256" i="8"/>
  <c r="AZ256" i="8"/>
  <c r="BD256" i="8"/>
  <c r="BH256" i="8"/>
  <c r="BL256" i="8"/>
  <c r="BP256" i="8"/>
  <c r="BT256" i="8"/>
  <c r="BX256" i="8"/>
  <c r="CB256" i="8"/>
  <c r="CF256" i="8"/>
  <c r="CJ256" i="8"/>
  <c r="CN256" i="8"/>
  <c r="CR256" i="8"/>
  <c r="CV256" i="8"/>
  <c r="CZ256" i="8"/>
  <c r="DD256" i="8"/>
  <c r="DH256" i="8"/>
  <c r="DL256" i="8"/>
  <c r="DP256" i="8"/>
  <c r="DT256" i="8"/>
  <c r="DX256" i="8"/>
  <c r="EB256" i="8"/>
  <c r="EF256" i="8"/>
  <c r="EJ256" i="8"/>
  <c r="U256" i="8"/>
  <c r="Y256" i="8"/>
  <c r="AC256" i="8"/>
  <c r="AG256" i="8"/>
  <c r="AK256" i="8"/>
  <c r="AO256" i="8"/>
  <c r="AS256" i="8"/>
  <c r="AW256" i="8"/>
  <c r="BA256" i="8"/>
  <c r="BE256" i="8"/>
  <c r="BI256" i="8"/>
  <c r="BM256" i="8"/>
  <c r="BQ256" i="8"/>
  <c r="BU256" i="8"/>
  <c r="BY256" i="8"/>
  <c r="CC256" i="8"/>
  <c r="CG256" i="8"/>
  <c r="CK256" i="8"/>
  <c r="CO256" i="8"/>
  <c r="CS256" i="8"/>
  <c r="CW256" i="8"/>
  <c r="DA256" i="8"/>
  <c r="DE256" i="8"/>
  <c r="DI256" i="8"/>
  <c r="DM256" i="8"/>
  <c r="DQ256" i="8"/>
  <c r="DU256" i="8"/>
  <c r="DY256" i="8"/>
  <c r="EC256" i="8"/>
  <c r="EG256" i="8"/>
  <c r="EK256" i="8"/>
  <c r="W256" i="8"/>
  <c r="AE256" i="8"/>
  <c r="AM256" i="8"/>
  <c r="AU256" i="8"/>
  <c r="BC256" i="8"/>
  <c r="BK256" i="8"/>
  <c r="BS256" i="8"/>
  <c r="CA256" i="8"/>
  <c r="CI256" i="8"/>
  <c r="CQ256" i="8"/>
  <c r="CY256" i="8"/>
  <c r="DG256" i="8"/>
  <c r="DO256" i="8"/>
  <c r="DW256" i="8"/>
  <c r="EE256" i="8"/>
  <c r="R253" i="8"/>
  <c r="V253" i="8"/>
  <c r="Z253" i="8"/>
  <c r="AD253" i="8"/>
  <c r="AH253" i="8"/>
  <c r="AL253" i="8"/>
  <c r="AP253" i="8"/>
  <c r="AT253" i="8"/>
  <c r="AX253" i="8"/>
  <c r="BB253" i="8"/>
  <c r="BF253" i="8"/>
  <c r="BJ253" i="8"/>
  <c r="BN253" i="8"/>
  <c r="BR253" i="8"/>
  <c r="BV253" i="8"/>
  <c r="BZ253" i="8"/>
  <c r="CD253" i="8"/>
  <c r="CH253" i="8"/>
  <c r="CL253" i="8"/>
  <c r="CP253" i="8"/>
  <c r="CT253" i="8"/>
  <c r="CX253" i="8"/>
  <c r="DB253" i="8"/>
  <c r="DF253" i="8"/>
  <c r="DJ253" i="8"/>
  <c r="DN253" i="8"/>
  <c r="DR253" i="8"/>
  <c r="DV253" i="8"/>
  <c r="DZ253" i="8"/>
  <c r="ED253" i="8"/>
  <c r="EH253" i="8"/>
  <c r="EL253" i="8"/>
  <c r="S253" i="8"/>
  <c r="W253" i="8"/>
  <c r="AA253" i="8"/>
  <c r="AE253" i="8"/>
  <c r="AI253" i="8"/>
  <c r="AM253" i="8"/>
  <c r="AQ253" i="8"/>
  <c r="AU253" i="8"/>
  <c r="AY253" i="8"/>
  <c r="BC253" i="8"/>
  <c r="BG253" i="8"/>
  <c r="BK253" i="8"/>
  <c r="BO253" i="8"/>
  <c r="BS253" i="8"/>
  <c r="BW253" i="8"/>
  <c r="CA253" i="8"/>
  <c r="CE253" i="8"/>
  <c r="CI253" i="8"/>
  <c r="CM253" i="8"/>
  <c r="CQ253" i="8"/>
  <c r="CU253" i="8"/>
  <c r="CY253" i="8"/>
  <c r="DC253" i="8"/>
  <c r="DG253" i="8"/>
  <c r="DK253" i="8"/>
  <c r="DO253" i="8"/>
  <c r="DS253" i="8"/>
  <c r="DW253" i="8"/>
  <c r="EA253" i="8"/>
  <c r="EE253" i="8"/>
  <c r="EI253" i="8"/>
  <c r="Y253" i="8"/>
  <c r="AG253" i="8"/>
  <c r="AO253" i="8"/>
  <c r="AW253" i="8"/>
  <c r="BE253" i="8"/>
  <c r="BM253" i="8"/>
  <c r="BU253" i="8"/>
  <c r="CC253" i="8"/>
  <c r="CK253" i="8"/>
  <c r="CS253" i="8"/>
  <c r="DA253" i="8"/>
  <c r="DI253" i="8"/>
  <c r="DQ253" i="8"/>
  <c r="DY253" i="8"/>
  <c r="EG253" i="8"/>
  <c r="T250" i="8"/>
  <c r="X250" i="8"/>
  <c r="AB250" i="8"/>
  <c r="AF250" i="8"/>
  <c r="AJ250" i="8"/>
  <c r="AN250" i="8"/>
  <c r="AR250" i="8"/>
  <c r="AV250" i="8"/>
  <c r="AZ250" i="8"/>
  <c r="BD250" i="8"/>
  <c r="BH250" i="8"/>
  <c r="BL250" i="8"/>
  <c r="BP250" i="8"/>
  <c r="BT250" i="8"/>
  <c r="BX250" i="8"/>
  <c r="CB250" i="8"/>
  <c r="CF250" i="8"/>
  <c r="CJ250" i="8"/>
  <c r="CN250" i="8"/>
  <c r="CR250" i="8"/>
  <c r="CV250" i="8"/>
  <c r="CZ250" i="8"/>
  <c r="DD250" i="8"/>
  <c r="DH250" i="8"/>
  <c r="DL250" i="8"/>
  <c r="DP250" i="8"/>
  <c r="DT250" i="8"/>
  <c r="DX250" i="8"/>
  <c r="EB250" i="8"/>
  <c r="EF250" i="8"/>
  <c r="EJ250" i="8"/>
  <c r="U250" i="8"/>
  <c r="Y250" i="8"/>
  <c r="AC250" i="8"/>
  <c r="AG250" i="8"/>
  <c r="AK250" i="8"/>
  <c r="AO250" i="8"/>
  <c r="AS250" i="8"/>
  <c r="AW250" i="8"/>
  <c r="BA250" i="8"/>
  <c r="BE250" i="8"/>
  <c r="BI250" i="8"/>
  <c r="BM250" i="8"/>
  <c r="BQ250" i="8"/>
  <c r="BU250" i="8"/>
  <c r="BY250" i="8"/>
  <c r="CC250" i="8"/>
  <c r="CG250" i="8"/>
  <c r="CK250" i="8"/>
  <c r="CO250" i="8"/>
  <c r="CS250" i="8"/>
  <c r="CW250" i="8"/>
  <c r="DA250" i="8"/>
  <c r="DE250" i="8"/>
  <c r="DI250" i="8"/>
  <c r="DM250" i="8"/>
  <c r="DQ250" i="8"/>
  <c r="DU250" i="8"/>
  <c r="DY250" i="8"/>
  <c r="EC250" i="8"/>
  <c r="EG250" i="8"/>
  <c r="EK250" i="8"/>
  <c r="S250" i="8"/>
  <c r="AA250" i="8"/>
  <c r="AI250" i="8"/>
  <c r="AQ250" i="8"/>
  <c r="AY250" i="8"/>
  <c r="BG250" i="8"/>
  <c r="BO250" i="8"/>
  <c r="BW250" i="8"/>
  <c r="CE250" i="8"/>
  <c r="CM250" i="8"/>
  <c r="CU250" i="8"/>
  <c r="DC250" i="8"/>
  <c r="DK250" i="8"/>
  <c r="DS250" i="8"/>
  <c r="EA250" i="8"/>
  <c r="EI250" i="8"/>
  <c r="W250" i="8"/>
  <c r="AE250" i="8"/>
  <c r="AM250" i="8"/>
  <c r="AU250" i="8"/>
  <c r="BC250" i="8"/>
  <c r="BK250" i="8"/>
  <c r="BS250" i="8"/>
  <c r="CA250" i="8"/>
  <c r="CI250" i="8"/>
  <c r="CQ250" i="8"/>
  <c r="CY250" i="8"/>
  <c r="DG250" i="8"/>
  <c r="DO250" i="8"/>
  <c r="DW250" i="8"/>
  <c r="EE250" i="8"/>
  <c r="R245" i="8"/>
  <c r="V245" i="8"/>
  <c r="Z245" i="8"/>
  <c r="AD245" i="8"/>
  <c r="AH245" i="8"/>
  <c r="AL245" i="8"/>
  <c r="AP245" i="8"/>
  <c r="AT245" i="8"/>
  <c r="AX245" i="8"/>
  <c r="BB245" i="8"/>
  <c r="BF245" i="8"/>
  <c r="BJ245" i="8"/>
  <c r="BN245" i="8"/>
  <c r="BR245" i="8"/>
  <c r="BV245" i="8"/>
  <c r="BZ245" i="8"/>
  <c r="CD245" i="8"/>
  <c r="CH245" i="8"/>
  <c r="CL245" i="8"/>
  <c r="CP245" i="8"/>
  <c r="CT245" i="8"/>
  <c r="CX245" i="8"/>
  <c r="DB245" i="8"/>
  <c r="DF245" i="8"/>
  <c r="DJ245" i="8"/>
  <c r="DN245" i="8"/>
  <c r="DR245" i="8"/>
  <c r="DV245" i="8"/>
  <c r="DZ245" i="8"/>
  <c r="ED245" i="8"/>
  <c r="EH245" i="8"/>
  <c r="EL245" i="8"/>
  <c r="S245" i="8"/>
  <c r="W245" i="8"/>
  <c r="AA245" i="8"/>
  <c r="AE245" i="8"/>
  <c r="AI245" i="8"/>
  <c r="AM245" i="8"/>
  <c r="AQ245" i="8"/>
  <c r="AU245" i="8"/>
  <c r="AY245" i="8"/>
  <c r="BC245" i="8"/>
  <c r="BG245" i="8"/>
  <c r="BK245" i="8"/>
  <c r="BO245" i="8"/>
  <c r="BS245" i="8"/>
  <c r="BW245" i="8"/>
  <c r="CA245" i="8"/>
  <c r="CE245" i="8"/>
  <c r="CI245" i="8"/>
  <c r="CM245" i="8"/>
  <c r="CQ245" i="8"/>
  <c r="CU245" i="8"/>
  <c r="CY245" i="8"/>
  <c r="DC245" i="8"/>
  <c r="DG245" i="8"/>
  <c r="DK245" i="8"/>
  <c r="DO245" i="8"/>
  <c r="DS245" i="8"/>
  <c r="DW245" i="8"/>
  <c r="EA245" i="8"/>
  <c r="EE245" i="8"/>
  <c r="EI245" i="8"/>
  <c r="Y245" i="8"/>
  <c r="AG245" i="8"/>
  <c r="AO245" i="8"/>
  <c r="AW245" i="8"/>
  <c r="BE245" i="8"/>
  <c r="BM245" i="8"/>
  <c r="BU245" i="8"/>
  <c r="CC245" i="8"/>
  <c r="CK245" i="8"/>
  <c r="CS245" i="8"/>
  <c r="DA245" i="8"/>
  <c r="DI245" i="8"/>
  <c r="DQ245" i="8"/>
  <c r="DY245" i="8"/>
  <c r="EG245" i="8"/>
  <c r="U245" i="8"/>
  <c r="AC245" i="8"/>
  <c r="AK245" i="8"/>
  <c r="AS245" i="8"/>
  <c r="BA245" i="8"/>
  <c r="BI245" i="8"/>
  <c r="BQ245" i="8"/>
  <c r="BY245" i="8"/>
  <c r="CG245" i="8"/>
  <c r="CO245" i="8"/>
  <c r="CW245" i="8"/>
  <c r="DE245" i="8"/>
  <c r="DM245" i="8"/>
  <c r="DU245" i="8"/>
  <c r="EC245" i="8"/>
  <c r="EK245" i="8"/>
  <c r="T242" i="8"/>
  <c r="X242" i="8"/>
  <c r="AB242" i="8"/>
  <c r="AF242" i="8"/>
  <c r="AJ242" i="8"/>
  <c r="AN242" i="8"/>
  <c r="AR242" i="8"/>
  <c r="AV242" i="8"/>
  <c r="AZ242" i="8"/>
  <c r="BD242" i="8"/>
  <c r="BH242" i="8"/>
  <c r="BL242" i="8"/>
  <c r="BP242" i="8"/>
  <c r="BT242" i="8"/>
  <c r="BX242" i="8"/>
  <c r="CB242" i="8"/>
  <c r="CF242" i="8"/>
  <c r="CJ242" i="8"/>
  <c r="CN242" i="8"/>
  <c r="CR242" i="8"/>
  <c r="CV242" i="8"/>
  <c r="CZ242" i="8"/>
  <c r="DD242" i="8"/>
  <c r="DH242" i="8"/>
  <c r="DL242" i="8"/>
  <c r="DP242" i="8"/>
  <c r="DT242" i="8"/>
  <c r="DX242" i="8"/>
  <c r="EB242" i="8"/>
  <c r="EF242" i="8"/>
  <c r="EJ242" i="8"/>
  <c r="U242" i="8"/>
  <c r="Y242" i="8"/>
  <c r="AC242" i="8"/>
  <c r="AG242" i="8"/>
  <c r="AK242" i="8"/>
  <c r="AO242" i="8"/>
  <c r="AS242" i="8"/>
  <c r="AW242" i="8"/>
  <c r="BA242" i="8"/>
  <c r="BE242" i="8"/>
  <c r="BI242" i="8"/>
  <c r="BM242" i="8"/>
  <c r="BQ242" i="8"/>
  <c r="BU242" i="8"/>
  <c r="BY242" i="8"/>
  <c r="CC242" i="8"/>
  <c r="CG242" i="8"/>
  <c r="CK242" i="8"/>
  <c r="CO242" i="8"/>
  <c r="CS242" i="8"/>
  <c r="CW242" i="8"/>
  <c r="DA242" i="8"/>
  <c r="DE242" i="8"/>
  <c r="DI242" i="8"/>
  <c r="DM242" i="8"/>
  <c r="DQ242" i="8"/>
  <c r="DU242" i="8"/>
  <c r="DY242" i="8"/>
  <c r="EC242" i="8"/>
  <c r="EG242" i="8"/>
  <c r="EK242" i="8"/>
  <c r="S242" i="8"/>
  <c r="AA242" i="8"/>
  <c r="AI242" i="8"/>
  <c r="AQ242" i="8"/>
  <c r="AY242" i="8"/>
  <c r="BG242" i="8"/>
  <c r="BO242" i="8"/>
  <c r="BW242" i="8"/>
  <c r="CE242" i="8"/>
  <c r="CM242" i="8"/>
  <c r="CU242" i="8"/>
  <c r="DC242" i="8"/>
  <c r="DK242" i="8"/>
  <c r="DS242" i="8"/>
  <c r="EA242" i="8"/>
  <c r="EI242" i="8"/>
  <c r="W242" i="8"/>
  <c r="AE242" i="8"/>
  <c r="AM242" i="8"/>
  <c r="AU242" i="8"/>
  <c r="BC242" i="8"/>
  <c r="BK242" i="8"/>
  <c r="BS242" i="8"/>
  <c r="CA242" i="8"/>
  <c r="CI242" i="8"/>
  <c r="CQ242" i="8"/>
  <c r="CY242" i="8"/>
  <c r="DG242" i="8"/>
  <c r="DO242" i="8"/>
  <c r="DW242" i="8"/>
  <c r="EE242" i="8"/>
  <c r="R237" i="8"/>
  <c r="V237" i="8"/>
  <c r="Z237" i="8"/>
  <c r="AD237" i="8"/>
  <c r="AH237" i="8"/>
  <c r="AL237" i="8"/>
  <c r="AP237" i="8"/>
  <c r="AT237" i="8"/>
  <c r="AX237" i="8"/>
  <c r="BB237" i="8"/>
  <c r="BF237" i="8"/>
  <c r="BJ237" i="8"/>
  <c r="BN237" i="8"/>
  <c r="BR237" i="8"/>
  <c r="BV237" i="8"/>
  <c r="BZ237" i="8"/>
  <c r="CD237" i="8"/>
  <c r="CH237" i="8"/>
  <c r="CL237" i="8"/>
  <c r="CP237" i="8"/>
  <c r="CT237" i="8"/>
  <c r="CX237" i="8"/>
  <c r="DB237" i="8"/>
  <c r="DF237" i="8"/>
  <c r="DJ237" i="8"/>
  <c r="DN237" i="8"/>
  <c r="DR237" i="8"/>
  <c r="DV237" i="8"/>
  <c r="DZ237" i="8"/>
  <c r="ED237" i="8"/>
  <c r="EH237" i="8"/>
  <c r="EL237" i="8"/>
  <c r="S237" i="8"/>
  <c r="W237" i="8"/>
  <c r="AA237" i="8"/>
  <c r="AE237" i="8"/>
  <c r="AI237" i="8"/>
  <c r="AM237" i="8"/>
  <c r="AQ237" i="8"/>
  <c r="AU237" i="8"/>
  <c r="AY237" i="8"/>
  <c r="BC237" i="8"/>
  <c r="BG237" i="8"/>
  <c r="BK237" i="8"/>
  <c r="BO237" i="8"/>
  <c r="BS237" i="8"/>
  <c r="BW237" i="8"/>
  <c r="CA237" i="8"/>
  <c r="CE237" i="8"/>
  <c r="CI237" i="8"/>
  <c r="CM237" i="8"/>
  <c r="CQ237" i="8"/>
  <c r="CU237" i="8"/>
  <c r="CY237" i="8"/>
  <c r="DC237" i="8"/>
  <c r="DG237" i="8"/>
  <c r="DK237" i="8"/>
  <c r="DO237" i="8"/>
  <c r="DS237" i="8"/>
  <c r="DW237" i="8"/>
  <c r="EA237" i="8"/>
  <c r="EE237" i="8"/>
  <c r="EI237" i="8"/>
  <c r="Y237" i="8"/>
  <c r="AG237" i="8"/>
  <c r="AO237" i="8"/>
  <c r="AW237" i="8"/>
  <c r="BE237" i="8"/>
  <c r="BM237" i="8"/>
  <c r="BU237" i="8"/>
  <c r="CC237" i="8"/>
  <c r="CK237" i="8"/>
  <c r="CS237" i="8"/>
  <c r="DA237" i="8"/>
  <c r="DI237" i="8"/>
  <c r="DQ237" i="8"/>
  <c r="DY237" i="8"/>
  <c r="EG237" i="8"/>
  <c r="U237" i="8"/>
  <c r="AC237" i="8"/>
  <c r="AK237" i="8"/>
  <c r="AS237" i="8"/>
  <c r="BA237" i="8"/>
  <c r="BI237" i="8"/>
  <c r="BQ237" i="8"/>
  <c r="BY237" i="8"/>
  <c r="CG237" i="8"/>
  <c r="CO237" i="8"/>
  <c r="CW237" i="8"/>
  <c r="DE237" i="8"/>
  <c r="DM237" i="8"/>
  <c r="DU237" i="8"/>
  <c r="EC237" i="8"/>
  <c r="EK237" i="8"/>
  <c r="T185" i="8"/>
  <c r="AA185" i="8"/>
  <c r="AG185" i="8"/>
  <c r="AL185" i="8"/>
  <c r="AQ185" i="8"/>
  <c r="AW185" i="8"/>
  <c r="BB185" i="8"/>
  <c r="BG185" i="8"/>
  <c r="BM185" i="8"/>
  <c r="BR185" i="8"/>
  <c r="BW185" i="8"/>
  <c r="CC185" i="8"/>
  <c r="CH185" i="8"/>
  <c r="CM185" i="8"/>
  <c r="CS185" i="8"/>
  <c r="CX185" i="8"/>
  <c r="DC185" i="8"/>
  <c r="DI185" i="8"/>
  <c r="DN185" i="8"/>
  <c r="DS185" i="8"/>
  <c r="DY185" i="8"/>
  <c r="ED185" i="8"/>
  <c r="EI185" i="8"/>
  <c r="U185" i="8"/>
  <c r="AC185" i="8"/>
  <c r="AH185" i="8"/>
  <c r="AM185" i="8"/>
  <c r="AS185" i="8"/>
  <c r="AX185" i="8"/>
  <c r="BC185" i="8"/>
  <c r="BI185" i="8"/>
  <c r="BN185" i="8"/>
  <c r="BS185" i="8"/>
  <c r="BY185" i="8"/>
  <c r="CD185" i="8"/>
  <c r="CI185" i="8"/>
  <c r="CO185" i="8"/>
  <c r="CT185" i="8"/>
  <c r="CY185" i="8"/>
  <c r="DE185" i="8"/>
  <c r="DJ185" i="8"/>
  <c r="DO185" i="8"/>
  <c r="DU185" i="8"/>
  <c r="DZ185" i="8"/>
  <c r="EE185" i="8"/>
  <c r="EK185" i="8"/>
  <c r="S185" i="8"/>
  <c r="AE185" i="8"/>
  <c r="AP185" i="8"/>
  <c r="BA185" i="8"/>
  <c r="BK185" i="8"/>
  <c r="BV185" i="8"/>
  <c r="CG185" i="8"/>
  <c r="CQ185" i="8"/>
  <c r="DB185" i="8"/>
  <c r="DM185" i="8"/>
  <c r="DW185" i="8"/>
  <c r="EH185" i="8"/>
  <c r="X185" i="8"/>
  <c r="AI185" i="8"/>
  <c r="AT185" i="8"/>
  <c r="BE185" i="8"/>
  <c r="BO185" i="8"/>
  <c r="BZ185" i="8"/>
  <c r="CK185" i="8"/>
  <c r="CU185" i="8"/>
  <c r="DF185" i="8"/>
  <c r="DQ185" i="8"/>
  <c r="EA185" i="8"/>
  <c r="EL185" i="8"/>
  <c r="Y185" i="8"/>
  <c r="AK185" i="8"/>
  <c r="AU185" i="8"/>
  <c r="BF185" i="8"/>
  <c r="BQ185" i="8"/>
  <c r="CA185" i="8"/>
  <c r="CL185" i="8"/>
  <c r="CW185" i="8"/>
  <c r="DG185" i="8"/>
  <c r="DR185" i="8"/>
  <c r="EC185" i="8"/>
  <c r="T176" i="8"/>
  <c r="X176" i="8"/>
  <c r="AB176" i="8"/>
  <c r="AF176" i="8"/>
  <c r="AJ176" i="8"/>
  <c r="AN176" i="8"/>
  <c r="AR176" i="8"/>
  <c r="AV176" i="8"/>
  <c r="AZ176" i="8"/>
  <c r="BD176" i="8"/>
  <c r="BH176" i="8"/>
  <c r="BL176" i="8"/>
  <c r="BP176" i="8"/>
  <c r="BT176" i="8"/>
  <c r="BX176" i="8"/>
  <c r="CB176" i="8"/>
  <c r="CF176" i="8"/>
  <c r="CJ176" i="8"/>
  <c r="CN176" i="8"/>
  <c r="CR176" i="8"/>
  <c r="CV176" i="8"/>
  <c r="CZ176" i="8"/>
  <c r="DD176" i="8"/>
  <c r="DH176" i="8"/>
  <c r="DL176" i="8"/>
  <c r="DP176" i="8"/>
  <c r="DT176" i="8"/>
  <c r="DX176" i="8"/>
  <c r="EB176" i="8"/>
  <c r="EF176" i="8"/>
  <c r="EJ176" i="8"/>
  <c r="U176" i="8"/>
  <c r="Z176" i="8"/>
  <c r="AE176" i="8"/>
  <c r="AK176" i="8"/>
  <c r="AP176" i="8"/>
  <c r="AU176" i="8"/>
  <c r="BA176" i="8"/>
  <c r="BF176" i="8"/>
  <c r="BK176" i="8"/>
  <c r="BQ176" i="8"/>
  <c r="BV176" i="8"/>
  <c r="CA176" i="8"/>
  <c r="CG176" i="8"/>
  <c r="CL176" i="8"/>
  <c r="CQ176" i="8"/>
  <c r="CW176" i="8"/>
  <c r="DB176" i="8"/>
  <c r="DG176" i="8"/>
  <c r="DM176" i="8"/>
  <c r="DR176" i="8"/>
  <c r="DW176" i="8"/>
  <c r="EC176" i="8"/>
  <c r="EH176" i="8"/>
  <c r="W176" i="8"/>
  <c r="AD176" i="8"/>
  <c r="AL176" i="8"/>
  <c r="AS176" i="8"/>
  <c r="AY176" i="8"/>
  <c r="BG176" i="8"/>
  <c r="BN176" i="8"/>
  <c r="BU176" i="8"/>
  <c r="CC176" i="8"/>
  <c r="CI176" i="8"/>
  <c r="CP176" i="8"/>
  <c r="CX176" i="8"/>
  <c r="DE176" i="8"/>
  <c r="DK176" i="8"/>
  <c r="DS176" i="8"/>
  <c r="DZ176" i="8"/>
  <c r="EG176" i="8"/>
  <c r="R176" i="8"/>
  <c r="Y176" i="8"/>
  <c r="AG176" i="8"/>
  <c r="AM176" i="8"/>
  <c r="AT176" i="8"/>
  <c r="BB176" i="8"/>
  <c r="BI176" i="8"/>
  <c r="BO176" i="8"/>
  <c r="BW176" i="8"/>
  <c r="CD176" i="8"/>
  <c r="CK176" i="8"/>
  <c r="CS176" i="8"/>
  <c r="CY176" i="8"/>
  <c r="DF176" i="8"/>
  <c r="DN176" i="8"/>
  <c r="DU176" i="8"/>
  <c r="EA176" i="8"/>
  <c r="EI176" i="8"/>
  <c r="AC176" i="8"/>
  <c r="AQ176" i="8"/>
  <c r="BE176" i="8"/>
  <c r="BS176" i="8"/>
  <c r="CH176" i="8"/>
  <c r="CU176" i="8"/>
  <c r="DJ176" i="8"/>
  <c r="DY176" i="8"/>
  <c r="EL176" i="8"/>
  <c r="S176" i="8"/>
  <c r="AH176" i="8"/>
  <c r="AW176" i="8"/>
  <c r="BJ176" i="8"/>
  <c r="BY176" i="8"/>
  <c r="CM176" i="8"/>
  <c r="DA176" i="8"/>
  <c r="DO176" i="8"/>
  <c r="ED176" i="8"/>
  <c r="V176" i="8"/>
  <c r="AI176" i="8"/>
  <c r="AX176" i="8"/>
  <c r="BM176" i="8"/>
  <c r="BZ176" i="8"/>
  <c r="CO176" i="8"/>
  <c r="DC176" i="8"/>
  <c r="DQ176" i="8"/>
  <c r="EE176" i="8"/>
  <c r="EK382" i="8"/>
  <c r="EG382" i="8"/>
  <c r="EC382" i="8"/>
  <c r="DY382" i="8"/>
  <c r="DU382" i="8"/>
  <c r="DQ382" i="8"/>
  <c r="DM382" i="8"/>
  <c r="DI382" i="8"/>
  <c r="DE382" i="8"/>
  <c r="DA382" i="8"/>
  <c r="CW382" i="8"/>
  <c r="CS382" i="8"/>
  <c r="CO382" i="8"/>
  <c r="CK382" i="8"/>
  <c r="CG382" i="8"/>
  <c r="CC382" i="8"/>
  <c r="BY382" i="8"/>
  <c r="BU382" i="8"/>
  <c r="BQ382" i="8"/>
  <c r="BM382" i="8"/>
  <c r="BI382" i="8"/>
  <c r="BE382" i="8"/>
  <c r="BA382" i="8"/>
  <c r="AW382" i="8"/>
  <c r="AS382" i="8"/>
  <c r="AO382" i="8"/>
  <c r="AK382" i="8"/>
  <c r="AG382" i="8"/>
  <c r="AC382" i="8"/>
  <c r="Y382" i="8"/>
  <c r="EK380" i="8"/>
  <c r="EG380" i="8"/>
  <c r="EC380" i="8"/>
  <c r="DY380" i="8"/>
  <c r="DU380" i="8"/>
  <c r="DQ380" i="8"/>
  <c r="DM380" i="8"/>
  <c r="DI380" i="8"/>
  <c r="DE380" i="8"/>
  <c r="DA380" i="8"/>
  <c r="CW380" i="8"/>
  <c r="CS380" i="8"/>
  <c r="CO380" i="8"/>
  <c r="CK380" i="8"/>
  <c r="CG380" i="8"/>
  <c r="CC380" i="8"/>
  <c r="BY380" i="8"/>
  <c r="BU380" i="8"/>
  <c r="BQ380" i="8"/>
  <c r="BM380" i="8"/>
  <c r="BI380" i="8"/>
  <c r="BE380" i="8"/>
  <c r="BA380" i="8"/>
  <c r="AW380" i="8"/>
  <c r="AS380" i="8"/>
  <c r="AO380" i="8"/>
  <c r="AK380" i="8"/>
  <c r="AG380" i="8"/>
  <c r="AC380" i="8"/>
  <c r="Y380" i="8"/>
  <c r="EK378" i="8"/>
  <c r="EG378" i="8"/>
  <c r="EC378" i="8"/>
  <c r="DY378" i="8"/>
  <c r="DU378" i="8"/>
  <c r="DQ378" i="8"/>
  <c r="DM378" i="8"/>
  <c r="DI378" i="8"/>
  <c r="DE378" i="8"/>
  <c r="DA378" i="8"/>
  <c r="CW378" i="8"/>
  <c r="CS378" i="8"/>
  <c r="CO378" i="8"/>
  <c r="CK378" i="8"/>
  <c r="CG378" i="8"/>
  <c r="CC378" i="8"/>
  <c r="BY378" i="8"/>
  <c r="BU378" i="8"/>
  <c r="BQ378" i="8"/>
  <c r="BM378" i="8"/>
  <c r="BI378" i="8"/>
  <c r="BE378" i="8"/>
  <c r="BA378" i="8"/>
  <c r="AW378" i="8"/>
  <c r="AS378" i="8"/>
  <c r="AO378" i="8"/>
  <c r="AK378" i="8"/>
  <c r="AG378" i="8"/>
  <c r="AC378" i="8"/>
  <c r="Y378" i="8"/>
  <c r="EK376" i="8"/>
  <c r="EG376" i="8"/>
  <c r="EC376" i="8"/>
  <c r="DY376" i="8"/>
  <c r="DU376" i="8"/>
  <c r="DQ376" i="8"/>
  <c r="DM376" i="8"/>
  <c r="DI376" i="8"/>
  <c r="DE376" i="8"/>
  <c r="DA376" i="8"/>
  <c r="CW376" i="8"/>
  <c r="CS376" i="8"/>
  <c r="CO376" i="8"/>
  <c r="CK376" i="8"/>
  <c r="CG376" i="8"/>
  <c r="CC376" i="8"/>
  <c r="BY376" i="8"/>
  <c r="BU376" i="8"/>
  <c r="BQ376" i="8"/>
  <c r="BM376" i="8"/>
  <c r="BI376" i="8"/>
  <c r="BE376" i="8"/>
  <c r="BA376" i="8"/>
  <c r="AW376" i="8"/>
  <c r="AS376" i="8"/>
  <c r="AO376" i="8"/>
  <c r="AK376" i="8"/>
  <c r="AG376" i="8"/>
  <c r="AC376" i="8"/>
  <c r="Y376" i="8"/>
  <c r="EK374" i="8"/>
  <c r="EG374" i="8"/>
  <c r="EC374" i="8"/>
  <c r="DY374" i="8"/>
  <c r="DU374" i="8"/>
  <c r="DQ374" i="8"/>
  <c r="DM374" i="8"/>
  <c r="DI374" i="8"/>
  <c r="DE374" i="8"/>
  <c r="DA374" i="8"/>
  <c r="CW374" i="8"/>
  <c r="CS374" i="8"/>
  <c r="CO374" i="8"/>
  <c r="CK374" i="8"/>
  <c r="CG374" i="8"/>
  <c r="CC374" i="8"/>
  <c r="BY374" i="8"/>
  <c r="BU374" i="8"/>
  <c r="BQ374" i="8"/>
  <c r="BM374" i="8"/>
  <c r="BI374" i="8"/>
  <c r="BE374" i="8"/>
  <c r="BA374" i="8"/>
  <c r="AW374" i="8"/>
  <c r="AS374" i="8"/>
  <c r="AO374" i="8"/>
  <c r="AK374" i="8"/>
  <c r="AG374" i="8"/>
  <c r="AC374" i="8"/>
  <c r="Y374" i="8"/>
  <c r="EK372" i="8"/>
  <c r="EG372" i="8"/>
  <c r="EC372" i="8"/>
  <c r="DY372" i="8"/>
  <c r="DU372" i="8"/>
  <c r="DQ372" i="8"/>
  <c r="DM372" i="8"/>
  <c r="DI372" i="8"/>
  <c r="DE372" i="8"/>
  <c r="DA372" i="8"/>
  <c r="CW372" i="8"/>
  <c r="CS372" i="8"/>
  <c r="CO372" i="8"/>
  <c r="CK372" i="8"/>
  <c r="CG372" i="8"/>
  <c r="CC372" i="8"/>
  <c r="BY372" i="8"/>
  <c r="BU372" i="8"/>
  <c r="BQ372" i="8"/>
  <c r="BM372" i="8"/>
  <c r="BI372" i="8"/>
  <c r="BE372" i="8"/>
  <c r="BA372" i="8"/>
  <c r="AW372" i="8"/>
  <c r="AS372" i="8"/>
  <c r="AO372" i="8"/>
  <c r="AK372" i="8"/>
  <c r="AG372" i="8"/>
  <c r="AC372" i="8"/>
  <c r="Y372" i="8"/>
  <c r="EK370" i="8"/>
  <c r="EG370" i="8"/>
  <c r="EC370" i="8"/>
  <c r="DY370" i="8"/>
  <c r="DU370" i="8"/>
  <c r="DQ370" i="8"/>
  <c r="DM370" i="8"/>
  <c r="DI370" i="8"/>
  <c r="DE370" i="8"/>
  <c r="DA370" i="8"/>
  <c r="CW370" i="8"/>
  <c r="CS370" i="8"/>
  <c r="CO370" i="8"/>
  <c r="CK370" i="8"/>
  <c r="CG370" i="8"/>
  <c r="CC370" i="8"/>
  <c r="BY370" i="8"/>
  <c r="BU370" i="8"/>
  <c r="BQ370" i="8"/>
  <c r="BM370" i="8"/>
  <c r="BI370" i="8"/>
  <c r="BE370" i="8"/>
  <c r="BA370" i="8"/>
  <c r="AW370" i="8"/>
  <c r="AS370" i="8"/>
  <c r="AO370" i="8"/>
  <c r="AK370" i="8"/>
  <c r="AG370" i="8"/>
  <c r="AC370" i="8"/>
  <c r="Y370" i="8"/>
  <c r="EK368" i="8"/>
  <c r="EG368" i="8"/>
  <c r="EC368" i="8"/>
  <c r="DY368" i="8"/>
  <c r="DU368" i="8"/>
  <c r="DQ368" i="8"/>
  <c r="DM368" i="8"/>
  <c r="DI368" i="8"/>
  <c r="DE368" i="8"/>
  <c r="DA368" i="8"/>
  <c r="CW368" i="8"/>
  <c r="CS368" i="8"/>
  <c r="CO368" i="8"/>
  <c r="CK368" i="8"/>
  <c r="CG368" i="8"/>
  <c r="CC368" i="8"/>
  <c r="BY368" i="8"/>
  <c r="BU368" i="8"/>
  <c r="BQ368" i="8"/>
  <c r="BM368" i="8"/>
  <c r="BI368" i="8"/>
  <c r="BE368" i="8"/>
  <c r="BA368" i="8"/>
  <c r="AW368" i="8"/>
  <c r="AS368" i="8"/>
  <c r="AO368" i="8"/>
  <c r="AK368" i="8"/>
  <c r="AG368" i="8"/>
  <c r="AC368" i="8"/>
  <c r="Y368" i="8"/>
  <c r="U366" i="8"/>
  <c r="Y366" i="8"/>
  <c r="AC366" i="8"/>
  <c r="AG366" i="8"/>
  <c r="AK366" i="8"/>
  <c r="AO366" i="8"/>
  <c r="AS366" i="8"/>
  <c r="AW366" i="8"/>
  <c r="BA366" i="8"/>
  <c r="BE366" i="8"/>
  <c r="BI366" i="8"/>
  <c r="BM366" i="8"/>
  <c r="BQ366" i="8"/>
  <c r="BU366" i="8"/>
  <c r="BY366" i="8"/>
  <c r="CC366" i="8"/>
  <c r="CG366" i="8"/>
  <c r="EK365" i="8"/>
  <c r="EF365" i="8"/>
  <c r="DZ365" i="8"/>
  <c r="DU365" i="8"/>
  <c r="DP365" i="8"/>
  <c r="DJ365" i="8"/>
  <c r="DE365" i="8"/>
  <c r="CZ365" i="8"/>
  <c r="CT365" i="8"/>
  <c r="CO365" i="8"/>
  <c r="CJ365" i="8"/>
  <c r="CD365" i="8"/>
  <c r="BY365" i="8"/>
  <c r="BT365" i="8"/>
  <c r="BN365" i="8"/>
  <c r="BI365" i="8"/>
  <c r="BD365" i="8"/>
  <c r="AX365" i="8"/>
  <c r="AS365" i="8"/>
  <c r="AN365" i="8"/>
  <c r="AH365" i="8"/>
  <c r="AC365" i="8"/>
  <c r="X365" i="8"/>
  <c r="R365" i="8"/>
  <c r="EJ362" i="8"/>
  <c r="EE362" i="8"/>
  <c r="DZ362" i="8"/>
  <c r="DT362" i="8"/>
  <c r="DO362" i="8"/>
  <c r="DJ362" i="8"/>
  <c r="DD362" i="8"/>
  <c r="CY362" i="8"/>
  <c r="CT362" i="8"/>
  <c r="CN362" i="8"/>
  <c r="CI362" i="8"/>
  <c r="CD362" i="8"/>
  <c r="BX362" i="8"/>
  <c r="BS362" i="8"/>
  <c r="BN362" i="8"/>
  <c r="BH362" i="8"/>
  <c r="BC362" i="8"/>
  <c r="AX362" i="8"/>
  <c r="AR362" i="8"/>
  <c r="AM362" i="8"/>
  <c r="AH362" i="8"/>
  <c r="AB362" i="8"/>
  <c r="W362" i="8"/>
  <c r="R362" i="8"/>
  <c r="S361" i="8"/>
  <c r="W361" i="8"/>
  <c r="AA361" i="8"/>
  <c r="AE361" i="8"/>
  <c r="AI361" i="8"/>
  <c r="AM361" i="8"/>
  <c r="AQ361" i="8"/>
  <c r="AU361" i="8"/>
  <c r="AY361" i="8"/>
  <c r="BC361" i="8"/>
  <c r="BG361" i="8"/>
  <c r="BK361" i="8"/>
  <c r="BO361" i="8"/>
  <c r="BS361" i="8"/>
  <c r="BW361" i="8"/>
  <c r="CA361" i="8"/>
  <c r="CE361" i="8"/>
  <c r="CI361" i="8"/>
  <c r="CM361" i="8"/>
  <c r="CQ361" i="8"/>
  <c r="CU361" i="8"/>
  <c r="CY361" i="8"/>
  <c r="DC361" i="8"/>
  <c r="DG361" i="8"/>
  <c r="DK361" i="8"/>
  <c r="DO361" i="8"/>
  <c r="DS361" i="8"/>
  <c r="DW361" i="8"/>
  <c r="EA361" i="8"/>
  <c r="EE361" i="8"/>
  <c r="EI361" i="8"/>
  <c r="U358" i="8"/>
  <c r="Y358" i="8"/>
  <c r="AC358" i="8"/>
  <c r="AG358" i="8"/>
  <c r="AK358" i="8"/>
  <c r="AO358" i="8"/>
  <c r="AS358" i="8"/>
  <c r="AW358" i="8"/>
  <c r="BA358" i="8"/>
  <c r="BE358" i="8"/>
  <c r="BI358" i="8"/>
  <c r="BM358" i="8"/>
  <c r="BQ358" i="8"/>
  <c r="BU358" i="8"/>
  <c r="BY358" i="8"/>
  <c r="CC358" i="8"/>
  <c r="CG358" i="8"/>
  <c r="CK358" i="8"/>
  <c r="CO358" i="8"/>
  <c r="CS358" i="8"/>
  <c r="CW358" i="8"/>
  <c r="DA358" i="8"/>
  <c r="DE358" i="8"/>
  <c r="DI358" i="8"/>
  <c r="DM358" i="8"/>
  <c r="DQ358" i="8"/>
  <c r="DU358" i="8"/>
  <c r="DY358" i="8"/>
  <c r="EC358" i="8"/>
  <c r="EG358" i="8"/>
  <c r="EK358" i="8"/>
  <c r="EK357" i="8"/>
  <c r="EF357" i="8"/>
  <c r="DZ357" i="8"/>
  <c r="DU357" i="8"/>
  <c r="DP357" i="8"/>
  <c r="DJ357" i="8"/>
  <c r="DE357" i="8"/>
  <c r="CZ357" i="8"/>
  <c r="CT357" i="8"/>
  <c r="CO357" i="8"/>
  <c r="CJ357" i="8"/>
  <c r="CD357" i="8"/>
  <c r="BY357" i="8"/>
  <c r="BT357" i="8"/>
  <c r="BN357" i="8"/>
  <c r="BI357" i="8"/>
  <c r="BD357" i="8"/>
  <c r="AX357" i="8"/>
  <c r="AS357" i="8"/>
  <c r="AN357" i="8"/>
  <c r="AH357" i="8"/>
  <c r="AC357" i="8"/>
  <c r="X357" i="8"/>
  <c r="R357" i="8"/>
  <c r="EJ354" i="8"/>
  <c r="EE354" i="8"/>
  <c r="DZ354" i="8"/>
  <c r="DT354" i="8"/>
  <c r="DO354" i="8"/>
  <c r="DJ354" i="8"/>
  <c r="DD354" i="8"/>
  <c r="CY354" i="8"/>
  <c r="CT354" i="8"/>
  <c r="CN354" i="8"/>
  <c r="CI354" i="8"/>
  <c r="CD354" i="8"/>
  <c r="BX354" i="8"/>
  <c r="BS354" i="8"/>
  <c r="BN354" i="8"/>
  <c r="BH354" i="8"/>
  <c r="BC354" i="8"/>
  <c r="AX354" i="8"/>
  <c r="AR354" i="8"/>
  <c r="AM354" i="8"/>
  <c r="AH354" i="8"/>
  <c r="AB354" i="8"/>
  <c r="W354" i="8"/>
  <c r="R354" i="8"/>
  <c r="S353" i="8"/>
  <c r="W353" i="8"/>
  <c r="AA353" i="8"/>
  <c r="AE353" i="8"/>
  <c r="AI353" i="8"/>
  <c r="AM353" i="8"/>
  <c r="AQ353" i="8"/>
  <c r="AU353" i="8"/>
  <c r="AY353" i="8"/>
  <c r="BC353" i="8"/>
  <c r="BG353" i="8"/>
  <c r="BK353" i="8"/>
  <c r="BO353" i="8"/>
  <c r="BS353" i="8"/>
  <c r="BW353" i="8"/>
  <c r="CA353" i="8"/>
  <c r="CE353" i="8"/>
  <c r="CI353" i="8"/>
  <c r="CM353" i="8"/>
  <c r="CQ353" i="8"/>
  <c r="CU353" i="8"/>
  <c r="CY353" i="8"/>
  <c r="DC353" i="8"/>
  <c r="DG353" i="8"/>
  <c r="DK353" i="8"/>
  <c r="DO353" i="8"/>
  <c r="DS353" i="8"/>
  <c r="DW353" i="8"/>
  <c r="EA353" i="8"/>
  <c r="EE353" i="8"/>
  <c r="EI353" i="8"/>
  <c r="U350" i="8"/>
  <c r="Y350" i="8"/>
  <c r="AC350" i="8"/>
  <c r="AG350" i="8"/>
  <c r="AK350" i="8"/>
  <c r="AO350" i="8"/>
  <c r="AS350" i="8"/>
  <c r="AW350" i="8"/>
  <c r="BA350" i="8"/>
  <c r="BE350" i="8"/>
  <c r="BI350" i="8"/>
  <c r="BM350" i="8"/>
  <c r="BQ350" i="8"/>
  <c r="BU350" i="8"/>
  <c r="BY350" i="8"/>
  <c r="CC350" i="8"/>
  <c r="CG350" i="8"/>
  <c r="CK350" i="8"/>
  <c r="CO350" i="8"/>
  <c r="CS350" i="8"/>
  <c r="CW350" i="8"/>
  <c r="DA350" i="8"/>
  <c r="DE350" i="8"/>
  <c r="DI350" i="8"/>
  <c r="DM350" i="8"/>
  <c r="DQ350" i="8"/>
  <c r="DU350" i="8"/>
  <c r="DY350" i="8"/>
  <c r="EC350" i="8"/>
  <c r="EG350" i="8"/>
  <c r="EK350" i="8"/>
  <c r="EK349" i="8"/>
  <c r="EF349" i="8"/>
  <c r="DZ349" i="8"/>
  <c r="DU349" i="8"/>
  <c r="DP349" i="8"/>
  <c r="DJ349" i="8"/>
  <c r="DE349" i="8"/>
  <c r="CZ349" i="8"/>
  <c r="CT349" i="8"/>
  <c r="CO349" i="8"/>
  <c r="CJ349" i="8"/>
  <c r="CD349" i="8"/>
  <c r="BY349" i="8"/>
  <c r="BT349" i="8"/>
  <c r="BN349" i="8"/>
  <c r="BI349" i="8"/>
  <c r="BD349" i="8"/>
  <c r="AX349" i="8"/>
  <c r="AS349" i="8"/>
  <c r="AN349" i="8"/>
  <c r="AH349" i="8"/>
  <c r="AC349" i="8"/>
  <c r="X349" i="8"/>
  <c r="R349" i="8"/>
  <c r="EJ346" i="8"/>
  <c r="EE346" i="8"/>
  <c r="DZ346" i="8"/>
  <c r="DT346" i="8"/>
  <c r="DO346" i="8"/>
  <c r="DJ346" i="8"/>
  <c r="DD346" i="8"/>
  <c r="CY346" i="8"/>
  <c r="CT346" i="8"/>
  <c r="CN346" i="8"/>
  <c r="CI346" i="8"/>
  <c r="CD346" i="8"/>
  <c r="BX346" i="8"/>
  <c r="BS346" i="8"/>
  <c r="BN346" i="8"/>
  <c r="BH346" i="8"/>
  <c r="BC346" i="8"/>
  <c r="AX346" i="8"/>
  <c r="AR346" i="8"/>
  <c r="AM346" i="8"/>
  <c r="AH346" i="8"/>
  <c r="AB346" i="8"/>
  <c r="W346" i="8"/>
  <c r="R346" i="8"/>
  <c r="S345" i="8"/>
  <c r="W345" i="8"/>
  <c r="AA345" i="8"/>
  <c r="AE345" i="8"/>
  <c r="AI345" i="8"/>
  <c r="AM345" i="8"/>
  <c r="AQ345" i="8"/>
  <c r="AU345" i="8"/>
  <c r="AY345" i="8"/>
  <c r="BC345" i="8"/>
  <c r="BG345" i="8"/>
  <c r="BK345" i="8"/>
  <c r="BO345" i="8"/>
  <c r="BS345" i="8"/>
  <c r="BW345" i="8"/>
  <c r="CA345" i="8"/>
  <c r="CE345" i="8"/>
  <c r="CI345" i="8"/>
  <c r="CM345" i="8"/>
  <c r="CQ345" i="8"/>
  <c r="CU345" i="8"/>
  <c r="CY345" i="8"/>
  <c r="DC345" i="8"/>
  <c r="DG345" i="8"/>
  <c r="DK345" i="8"/>
  <c r="DO345" i="8"/>
  <c r="DS345" i="8"/>
  <c r="DW345" i="8"/>
  <c r="EA345" i="8"/>
  <c r="EE345" i="8"/>
  <c r="EI345" i="8"/>
  <c r="EL344" i="8"/>
  <c r="EF344" i="8"/>
  <c r="EA344" i="8"/>
  <c r="DV344" i="8"/>
  <c r="DP344" i="8"/>
  <c r="DK344" i="8"/>
  <c r="DF344" i="8"/>
  <c r="CZ344" i="8"/>
  <c r="CU344" i="8"/>
  <c r="CP344" i="8"/>
  <c r="CJ344" i="8"/>
  <c r="CE344" i="8"/>
  <c r="BZ344" i="8"/>
  <c r="BT344" i="8"/>
  <c r="BO344" i="8"/>
  <c r="BJ344" i="8"/>
  <c r="BD344" i="8"/>
  <c r="AY344" i="8"/>
  <c r="AT344" i="8"/>
  <c r="AN344" i="8"/>
  <c r="AI344" i="8"/>
  <c r="AD344" i="8"/>
  <c r="X344" i="8"/>
  <c r="R344" i="8"/>
  <c r="R343" i="8"/>
  <c r="V343" i="8"/>
  <c r="Z343" i="8"/>
  <c r="AD343" i="8"/>
  <c r="AH343" i="8"/>
  <c r="AL343" i="8"/>
  <c r="AP343" i="8"/>
  <c r="AT343" i="8"/>
  <c r="AX343" i="8"/>
  <c r="BB343" i="8"/>
  <c r="BF343" i="8"/>
  <c r="BJ343" i="8"/>
  <c r="BN343" i="8"/>
  <c r="BR343" i="8"/>
  <c r="BV343" i="8"/>
  <c r="BZ343" i="8"/>
  <c r="CD343" i="8"/>
  <c r="CH343" i="8"/>
  <c r="CL343" i="8"/>
  <c r="CP343" i="8"/>
  <c r="CT343" i="8"/>
  <c r="CX343" i="8"/>
  <c r="DB343" i="8"/>
  <c r="DF343" i="8"/>
  <c r="DJ343" i="8"/>
  <c r="DN343" i="8"/>
  <c r="DR343" i="8"/>
  <c r="DV343" i="8"/>
  <c r="DZ343" i="8"/>
  <c r="ED343" i="8"/>
  <c r="EH343" i="8"/>
  <c r="EL343" i="8"/>
  <c r="S343" i="8"/>
  <c r="W343" i="8"/>
  <c r="AA343" i="8"/>
  <c r="AE343" i="8"/>
  <c r="AI343" i="8"/>
  <c r="AM343" i="8"/>
  <c r="AQ343" i="8"/>
  <c r="AU343" i="8"/>
  <c r="AY343" i="8"/>
  <c r="BC343" i="8"/>
  <c r="BG343" i="8"/>
  <c r="BK343" i="8"/>
  <c r="BO343" i="8"/>
  <c r="BS343" i="8"/>
  <c r="BW343" i="8"/>
  <c r="CA343" i="8"/>
  <c r="CE343" i="8"/>
  <c r="CI343" i="8"/>
  <c r="CM343" i="8"/>
  <c r="CQ343" i="8"/>
  <c r="CU343" i="8"/>
  <c r="CY343" i="8"/>
  <c r="DC343" i="8"/>
  <c r="DG343" i="8"/>
  <c r="DK343" i="8"/>
  <c r="DO343" i="8"/>
  <c r="DS343" i="8"/>
  <c r="DW343" i="8"/>
  <c r="EA343" i="8"/>
  <c r="EE343" i="8"/>
  <c r="EI343" i="8"/>
  <c r="T342" i="8"/>
  <c r="X342" i="8"/>
  <c r="AB342" i="8"/>
  <c r="AF342" i="8"/>
  <c r="AJ342" i="8"/>
  <c r="AN342" i="8"/>
  <c r="AR342" i="8"/>
  <c r="AV342" i="8"/>
  <c r="AZ342" i="8"/>
  <c r="BD342" i="8"/>
  <c r="BH342" i="8"/>
  <c r="BL342" i="8"/>
  <c r="BP342" i="8"/>
  <c r="BT342" i="8"/>
  <c r="BX342" i="8"/>
  <c r="CB342" i="8"/>
  <c r="CF342" i="8"/>
  <c r="CJ342" i="8"/>
  <c r="CN342" i="8"/>
  <c r="CR342" i="8"/>
  <c r="CV342" i="8"/>
  <c r="CZ342" i="8"/>
  <c r="DD342" i="8"/>
  <c r="DH342" i="8"/>
  <c r="DL342" i="8"/>
  <c r="DP342" i="8"/>
  <c r="DT342" i="8"/>
  <c r="DX342" i="8"/>
  <c r="EB342" i="8"/>
  <c r="EF342" i="8"/>
  <c r="EJ342" i="8"/>
  <c r="U342" i="8"/>
  <c r="Y342" i="8"/>
  <c r="AC342" i="8"/>
  <c r="AG342" i="8"/>
  <c r="AK342" i="8"/>
  <c r="AO342" i="8"/>
  <c r="AS342" i="8"/>
  <c r="AW342" i="8"/>
  <c r="BA342" i="8"/>
  <c r="BE342" i="8"/>
  <c r="BI342" i="8"/>
  <c r="BM342" i="8"/>
  <c r="BQ342" i="8"/>
  <c r="BU342" i="8"/>
  <c r="BY342" i="8"/>
  <c r="CC342" i="8"/>
  <c r="CG342" i="8"/>
  <c r="CK342" i="8"/>
  <c r="CO342" i="8"/>
  <c r="CS342" i="8"/>
  <c r="CW342" i="8"/>
  <c r="DA342" i="8"/>
  <c r="DE342" i="8"/>
  <c r="DI342" i="8"/>
  <c r="DM342" i="8"/>
  <c r="DQ342" i="8"/>
  <c r="DU342" i="8"/>
  <c r="DY342" i="8"/>
  <c r="EC342" i="8"/>
  <c r="EG342" i="8"/>
  <c r="EK342" i="8"/>
  <c r="EJ341" i="8"/>
  <c r="EB341" i="8"/>
  <c r="DT341" i="8"/>
  <c r="DL341" i="8"/>
  <c r="DD341" i="8"/>
  <c r="CV341" i="8"/>
  <c r="CN341" i="8"/>
  <c r="CF341" i="8"/>
  <c r="BX341" i="8"/>
  <c r="BP341" i="8"/>
  <c r="BH341" i="8"/>
  <c r="AZ341" i="8"/>
  <c r="AR341" i="8"/>
  <c r="AJ341" i="8"/>
  <c r="AB341" i="8"/>
  <c r="T341" i="8"/>
  <c r="EH340" i="8"/>
  <c r="DZ340" i="8"/>
  <c r="DR340" i="8"/>
  <c r="DJ340" i="8"/>
  <c r="DB340" i="8"/>
  <c r="CT340" i="8"/>
  <c r="CL340" i="8"/>
  <c r="CD340" i="8"/>
  <c r="BV340" i="8"/>
  <c r="BN340" i="8"/>
  <c r="BF340" i="8"/>
  <c r="AX340" i="8"/>
  <c r="AP340" i="8"/>
  <c r="AH340" i="8"/>
  <c r="Z340" i="8"/>
  <c r="R340" i="8"/>
  <c r="R339" i="8"/>
  <c r="V339" i="8"/>
  <c r="Z339" i="8"/>
  <c r="AD339" i="8"/>
  <c r="AH339" i="8"/>
  <c r="AL339" i="8"/>
  <c r="AP339" i="8"/>
  <c r="AT339" i="8"/>
  <c r="AX339" i="8"/>
  <c r="BB339" i="8"/>
  <c r="BF339" i="8"/>
  <c r="BJ339" i="8"/>
  <c r="BN339" i="8"/>
  <c r="BR339" i="8"/>
  <c r="BV339" i="8"/>
  <c r="BZ339" i="8"/>
  <c r="CD339" i="8"/>
  <c r="CH339" i="8"/>
  <c r="CL339" i="8"/>
  <c r="CP339" i="8"/>
  <c r="CT339" i="8"/>
  <c r="CX339" i="8"/>
  <c r="DB339" i="8"/>
  <c r="DF339" i="8"/>
  <c r="DJ339" i="8"/>
  <c r="DN339" i="8"/>
  <c r="DR339" i="8"/>
  <c r="DV339" i="8"/>
  <c r="DZ339" i="8"/>
  <c r="ED339" i="8"/>
  <c r="EH339" i="8"/>
  <c r="EL339" i="8"/>
  <c r="S339" i="8"/>
  <c r="W339" i="8"/>
  <c r="AA339" i="8"/>
  <c r="AE339" i="8"/>
  <c r="AI339" i="8"/>
  <c r="AM339" i="8"/>
  <c r="AQ339" i="8"/>
  <c r="AU339" i="8"/>
  <c r="AY339" i="8"/>
  <c r="BC339" i="8"/>
  <c r="BG339" i="8"/>
  <c r="BK339" i="8"/>
  <c r="BO339" i="8"/>
  <c r="BS339" i="8"/>
  <c r="BW339" i="8"/>
  <c r="CA339" i="8"/>
  <c r="CE339" i="8"/>
  <c r="CI339" i="8"/>
  <c r="CM339" i="8"/>
  <c r="CQ339" i="8"/>
  <c r="CU339" i="8"/>
  <c r="CY339" i="8"/>
  <c r="DC339" i="8"/>
  <c r="DG339" i="8"/>
  <c r="DK339" i="8"/>
  <c r="DO339" i="8"/>
  <c r="DS339" i="8"/>
  <c r="DW339" i="8"/>
  <c r="EA339" i="8"/>
  <c r="EE339" i="8"/>
  <c r="EI339" i="8"/>
  <c r="T338" i="8"/>
  <c r="X338" i="8"/>
  <c r="AB338" i="8"/>
  <c r="AF338" i="8"/>
  <c r="AJ338" i="8"/>
  <c r="AN338" i="8"/>
  <c r="AR338" i="8"/>
  <c r="AV338" i="8"/>
  <c r="AZ338" i="8"/>
  <c r="BD338" i="8"/>
  <c r="BH338" i="8"/>
  <c r="BL338" i="8"/>
  <c r="BP338" i="8"/>
  <c r="BT338" i="8"/>
  <c r="BX338" i="8"/>
  <c r="CB338" i="8"/>
  <c r="CF338" i="8"/>
  <c r="CJ338" i="8"/>
  <c r="CN338" i="8"/>
  <c r="CR338" i="8"/>
  <c r="CV338" i="8"/>
  <c r="CZ338" i="8"/>
  <c r="DD338" i="8"/>
  <c r="DH338" i="8"/>
  <c r="DL338" i="8"/>
  <c r="DP338" i="8"/>
  <c r="DT338" i="8"/>
  <c r="DX338" i="8"/>
  <c r="EB338" i="8"/>
  <c r="EF338" i="8"/>
  <c r="EJ338" i="8"/>
  <c r="U338" i="8"/>
  <c r="Y338" i="8"/>
  <c r="AC338" i="8"/>
  <c r="AG338" i="8"/>
  <c r="AK338" i="8"/>
  <c r="AO338" i="8"/>
  <c r="AS338" i="8"/>
  <c r="AW338" i="8"/>
  <c r="BA338" i="8"/>
  <c r="BE338" i="8"/>
  <c r="BI338" i="8"/>
  <c r="BM338" i="8"/>
  <c r="BQ338" i="8"/>
  <c r="BU338" i="8"/>
  <c r="BY338" i="8"/>
  <c r="CC338" i="8"/>
  <c r="CG338" i="8"/>
  <c r="CK338" i="8"/>
  <c r="CO338" i="8"/>
  <c r="CS338" i="8"/>
  <c r="CW338" i="8"/>
  <c r="DA338" i="8"/>
  <c r="DE338" i="8"/>
  <c r="DI338" i="8"/>
  <c r="DM338" i="8"/>
  <c r="DQ338" i="8"/>
  <c r="DU338" i="8"/>
  <c r="DY338" i="8"/>
  <c r="EC338" i="8"/>
  <c r="EG338" i="8"/>
  <c r="EK338" i="8"/>
  <c r="EJ337" i="8"/>
  <c r="EB337" i="8"/>
  <c r="DT337" i="8"/>
  <c r="DL337" i="8"/>
  <c r="DD337" i="8"/>
  <c r="CV337" i="8"/>
  <c r="CN337" i="8"/>
  <c r="CF337" i="8"/>
  <c r="BX337" i="8"/>
  <c r="BP337" i="8"/>
  <c r="BH337" i="8"/>
  <c r="AZ337" i="8"/>
  <c r="AR337" i="8"/>
  <c r="AJ337" i="8"/>
  <c r="AB337" i="8"/>
  <c r="T337" i="8"/>
  <c r="EH336" i="8"/>
  <c r="DZ336" i="8"/>
  <c r="DR336" i="8"/>
  <c r="DJ336" i="8"/>
  <c r="DB336" i="8"/>
  <c r="CT336" i="8"/>
  <c r="CL336" i="8"/>
  <c r="CD336" i="8"/>
  <c r="BV336" i="8"/>
  <c r="BN336" i="8"/>
  <c r="BF336" i="8"/>
  <c r="AX336" i="8"/>
  <c r="AP336" i="8"/>
  <c r="AH336" i="8"/>
  <c r="Z336" i="8"/>
  <c r="R336" i="8"/>
  <c r="R335" i="8"/>
  <c r="V335" i="8"/>
  <c r="Z335" i="8"/>
  <c r="AD335" i="8"/>
  <c r="AH335" i="8"/>
  <c r="AL335" i="8"/>
  <c r="AP335" i="8"/>
  <c r="AT335" i="8"/>
  <c r="AX335" i="8"/>
  <c r="BB335" i="8"/>
  <c r="BF335" i="8"/>
  <c r="BJ335" i="8"/>
  <c r="BN335" i="8"/>
  <c r="BR335" i="8"/>
  <c r="BV335" i="8"/>
  <c r="BZ335" i="8"/>
  <c r="CD335" i="8"/>
  <c r="CH335" i="8"/>
  <c r="CL335" i="8"/>
  <c r="CP335" i="8"/>
  <c r="CT335" i="8"/>
  <c r="CX335" i="8"/>
  <c r="DB335" i="8"/>
  <c r="DF335" i="8"/>
  <c r="DJ335" i="8"/>
  <c r="DN335" i="8"/>
  <c r="DR335" i="8"/>
  <c r="DV335" i="8"/>
  <c r="DZ335" i="8"/>
  <c r="ED335" i="8"/>
  <c r="EH335" i="8"/>
  <c r="EL335" i="8"/>
  <c r="S335" i="8"/>
  <c r="W335" i="8"/>
  <c r="AA335" i="8"/>
  <c r="AE335" i="8"/>
  <c r="AI335" i="8"/>
  <c r="AM335" i="8"/>
  <c r="AQ335" i="8"/>
  <c r="AU335" i="8"/>
  <c r="AY335" i="8"/>
  <c r="BC335" i="8"/>
  <c r="BG335" i="8"/>
  <c r="BK335" i="8"/>
  <c r="BO335" i="8"/>
  <c r="BS335" i="8"/>
  <c r="BW335" i="8"/>
  <c r="CA335" i="8"/>
  <c r="CE335" i="8"/>
  <c r="CI335" i="8"/>
  <c r="CM335" i="8"/>
  <c r="CQ335" i="8"/>
  <c r="CU335" i="8"/>
  <c r="CY335" i="8"/>
  <c r="DC335" i="8"/>
  <c r="DG335" i="8"/>
  <c r="DK335" i="8"/>
  <c r="DO335" i="8"/>
  <c r="DS335" i="8"/>
  <c r="DW335" i="8"/>
  <c r="EA335" i="8"/>
  <c r="EE335" i="8"/>
  <c r="EI335" i="8"/>
  <c r="T334" i="8"/>
  <c r="X334" i="8"/>
  <c r="AB334" i="8"/>
  <c r="AF334" i="8"/>
  <c r="AJ334" i="8"/>
  <c r="AN334" i="8"/>
  <c r="AR334" i="8"/>
  <c r="AV334" i="8"/>
  <c r="AZ334" i="8"/>
  <c r="BD334" i="8"/>
  <c r="BH334" i="8"/>
  <c r="BL334" i="8"/>
  <c r="BP334" i="8"/>
  <c r="BT334" i="8"/>
  <c r="BX334" i="8"/>
  <c r="CB334" i="8"/>
  <c r="CF334" i="8"/>
  <c r="CJ334" i="8"/>
  <c r="CN334" i="8"/>
  <c r="CR334" i="8"/>
  <c r="CV334" i="8"/>
  <c r="CZ334" i="8"/>
  <c r="DD334" i="8"/>
  <c r="DH334" i="8"/>
  <c r="DL334" i="8"/>
  <c r="DP334" i="8"/>
  <c r="DT334" i="8"/>
  <c r="DX334" i="8"/>
  <c r="EB334" i="8"/>
  <c r="EF334" i="8"/>
  <c r="EJ334" i="8"/>
  <c r="U334" i="8"/>
  <c r="Y334" i="8"/>
  <c r="AC334" i="8"/>
  <c r="AG334" i="8"/>
  <c r="AK334" i="8"/>
  <c r="AO334" i="8"/>
  <c r="AS334" i="8"/>
  <c r="AW334" i="8"/>
  <c r="BA334" i="8"/>
  <c r="BE334" i="8"/>
  <c r="BI334" i="8"/>
  <c r="BM334" i="8"/>
  <c r="BQ334" i="8"/>
  <c r="BU334" i="8"/>
  <c r="BY334" i="8"/>
  <c r="CC334" i="8"/>
  <c r="CG334" i="8"/>
  <c r="CK334" i="8"/>
  <c r="CO334" i="8"/>
  <c r="CS334" i="8"/>
  <c r="CW334" i="8"/>
  <c r="DA334" i="8"/>
  <c r="DE334" i="8"/>
  <c r="DI334" i="8"/>
  <c r="DM334" i="8"/>
  <c r="DQ334" i="8"/>
  <c r="DU334" i="8"/>
  <c r="DY334" i="8"/>
  <c r="EC334" i="8"/>
  <c r="EG334" i="8"/>
  <c r="EK334" i="8"/>
  <c r="EJ333" i="8"/>
  <c r="EB333" i="8"/>
  <c r="DT333" i="8"/>
  <c r="DL333" i="8"/>
  <c r="DD333" i="8"/>
  <c r="CV333" i="8"/>
  <c r="CN333" i="8"/>
  <c r="CF333" i="8"/>
  <c r="BX333" i="8"/>
  <c r="BP333" i="8"/>
  <c r="BH333" i="8"/>
  <c r="AZ333" i="8"/>
  <c r="AR333" i="8"/>
  <c r="AJ333" i="8"/>
  <c r="AB333" i="8"/>
  <c r="T333" i="8"/>
  <c r="EH332" i="8"/>
  <c r="DZ332" i="8"/>
  <c r="DR332" i="8"/>
  <c r="DJ332" i="8"/>
  <c r="DB332" i="8"/>
  <c r="CT332" i="8"/>
  <c r="CL332" i="8"/>
  <c r="CD332" i="8"/>
  <c r="BV332" i="8"/>
  <c r="BN332" i="8"/>
  <c r="BF332" i="8"/>
  <c r="AX332" i="8"/>
  <c r="AP332" i="8"/>
  <c r="AH332" i="8"/>
  <c r="Z332" i="8"/>
  <c r="R332" i="8"/>
  <c r="R331" i="8"/>
  <c r="V331" i="8"/>
  <c r="Z331" i="8"/>
  <c r="AD331" i="8"/>
  <c r="AH331" i="8"/>
  <c r="AL331" i="8"/>
  <c r="AP331" i="8"/>
  <c r="AT331" i="8"/>
  <c r="AX331" i="8"/>
  <c r="BB331" i="8"/>
  <c r="BF331" i="8"/>
  <c r="BJ331" i="8"/>
  <c r="BN331" i="8"/>
  <c r="BR331" i="8"/>
  <c r="BV331" i="8"/>
  <c r="BZ331" i="8"/>
  <c r="CD331" i="8"/>
  <c r="CH331" i="8"/>
  <c r="CL331" i="8"/>
  <c r="CP331" i="8"/>
  <c r="CT331" i="8"/>
  <c r="CX331" i="8"/>
  <c r="DB331" i="8"/>
  <c r="DF331" i="8"/>
  <c r="DJ331" i="8"/>
  <c r="DN331" i="8"/>
  <c r="DR331" i="8"/>
  <c r="DV331" i="8"/>
  <c r="DZ331" i="8"/>
  <c r="ED331" i="8"/>
  <c r="EH331" i="8"/>
  <c r="EL331" i="8"/>
  <c r="S331" i="8"/>
  <c r="W331" i="8"/>
  <c r="AA331" i="8"/>
  <c r="AE331" i="8"/>
  <c r="AI331" i="8"/>
  <c r="AM331" i="8"/>
  <c r="AQ331" i="8"/>
  <c r="AU331" i="8"/>
  <c r="AY331" i="8"/>
  <c r="BC331" i="8"/>
  <c r="BG331" i="8"/>
  <c r="BK331" i="8"/>
  <c r="BO331" i="8"/>
  <c r="BS331" i="8"/>
  <c r="BW331" i="8"/>
  <c r="CA331" i="8"/>
  <c r="CE331" i="8"/>
  <c r="CI331" i="8"/>
  <c r="CM331" i="8"/>
  <c r="CQ331" i="8"/>
  <c r="CU331" i="8"/>
  <c r="CY331" i="8"/>
  <c r="DC331" i="8"/>
  <c r="DG331" i="8"/>
  <c r="DK331" i="8"/>
  <c r="DO331" i="8"/>
  <c r="DS331" i="8"/>
  <c r="DW331" i="8"/>
  <c r="EA331" i="8"/>
  <c r="EE331" i="8"/>
  <c r="EI331" i="8"/>
  <c r="T330" i="8"/>
  <c r="X330" i="8"/>
  <c r="AB330" i="8"/>
  <c r="AF330" i="8"/>
  <c r="AJ330" i="8"/>
  <c r="AN330" i="8"/>
  <c r="AR330" i="8"/>
  <c r="AV330" i="8"/>
  <c r="AZ330" i="8"/>
  <c r="BD330" i="8"/>
  <c r="BH330" i="8"/>
  <c r="BL330" i="8"/>
  <c r="BP330" i="8"/>
  <c r="BT330" i="8"/>
  <c r="BX330" i="8"/>
  <c r="CB330" i="8"/>
  <c r="CF330" i="8"/>
  <c r="CJ330" i="8"/>
  <c r="CN330" i="8"/>
  <c r="CR330" i="8"/>
  <c r="CV330" i="8"/>
  <c r="CZ330" i="8"/>
  <c r="DD330" i="8"/>
  <c r="DH330" i="8"/>
  <c r="DL330" i="8"/>
  <c r="DP330" i="8"/>
  <c r="DT330" i="8"/>
  <c r="DX330" i="8"/>
  <c r="EB330" i="8"/>
  <c r="EF330" i="8"/>
  <c r="EJ330" i="8"/>
  <c r="U330" i="8"/>
  <c r="Y330" i="8"/>
  <c r="AC330" i="8"/>
  <c r="AG330" i="8"/>
  <c r="AK330" i="8"/>
  <c r="AO330" i="8"/>
  <c r="AS330" i="8"/>
  <c r="AW330" i="8"/>
  <c r="BA330" i="8"/>
  <c r="BE330" i="8"/>
  <c r="BI330" i="8"/>
  <c r="BM330" i="8"/>
  <c r="BQ330" i="8"/>
  <c r="BU330" i="8"/>
  <c r="BY330" i="8"/>
  <c r="CC330" i="8"/>
  <c r="CG330" i="8"/>
  <c r="CK330" i="8"/>
  <c r="CO330" i="8"/>
  <c r="CS330" i="8"/>
  <c r="CW330" i="8"/>
  <c r="DA330" i="8"/>
  <c r="DE330" i="8"/>
  <c r="DI330" i="8"/>
  <c r="DM330" i="8"/>
  <c r="DQ330" i="8"/>
  <c r="DU330" i="8"/>
  <c r="DY330" i="8"/>
  <c r="EC330" i="8"/>
  <c r="EG330" i="8"/>
  <c r="EK330" i="8"/>
  <c r="EJ329" i="8"/>
  <c r="EB329" i="8"/>
  <c r="DT329" i="8"/>
  <c r="DL329" i="8"/>
  <c r="DD329" i="8"/>
  <c r="CV329" i="8"/>
  <c r="CN329" i="8"/>
  <c r="CF329" i="8"/>
  <c r="BX329" i="8"/>
  <c r="BP329" i="8"/>
  <c r="BH329" i="8"/>
  <c r="AZ329" i="8"/>
  <c r="AR329" i="8"/>
  <c r="AJ329" i="8"/>
  <c r="AB329" i="8"/>
  <c r="T329" i="8"/>
  <c r="EH328" i="8"/>
  <c r="DZ328" i="8"/>
  <c r="DR328" i="8"/>
  <c r="DJ328" i="8"/>
  <c r="DB328" i="8"/>
  <c r="CT328" i="8"/>
  <c r="CL328" i="8"/>
  <c r="CD328" i="8"/>
  <c r="BV328" i="8"/>
  <c r="BN328" i="8"/>
  <c r="BF328" i="8"/>
  <c r="AX328" i="8"/>
  <c r="AP328" i="8"/>
  <c r="AH328" i="8"/>
  <c r="Z328" i="8"/>
  <c r="R328" i="8"/>
  <c r="R327" i="8"/>
  <c r="V327" i="8"/>
  <c r="Z327" i="8"/>
  <c r="AD327" i="8"/>
  <c r="AH327" i="8"/>
  <c r="AL327" i="8"/>
  <c r="AP327" i="8"/>
  <c r="AT327" i="8"/>
  <c r="AX327" i="8"/>
  <c r="BB327" i="8"/>
  <c r="BF327" i="8"/>
  <c r="BJ327" i="8"/>
  <c r="BN327" i="8"/>
  <c r="BR327" i="8"/>
  <c r="BV327" i="8"/>
  <c r="BZ327" i="8"/>
  <c r="CD327" i="8"/>
  <c r="CH327" i="8"/>
  <c r="CL327" i="8"/>
  <c r="CP327" i="8"/>
  <c r="CT327" i="8"/>
  <c r="CX327" i="8"/>
  <c r="DB327" i="8"/>
  <c r="DF327" i="8"/>
  <c r="DJ327" i="8"/>
  <c r="DN327" i="8"/>
  <c r="DR327" i="8"/>
  <c r="DV327" i="8"/>
  <c r="DZ327" i="8"/>
  <c r="ED327" i="8"/>
  <c r="EH327" i="8"/>
  <c r="EL327" i="8"/>
  <c r="S327" i="8"/>
  <c r="W327" i="8"/>
  <c r="AA327" i="8"/>
  <c r="AE327" i="8"/>
  <c r="AI327" i="8"/>
  <c r="AM327" i="8"/>
  <c r="AQ327" i="8"/>
  <c r="AU327" i="8"/>
  <c r="AY327" i="8"/>
  <c r="BC327" i="8"/>
  <c r="BG327" i="8"/>
  <c r="BK327" i="8"/>
  <c r="BO327" i="8"/>
  <c r="BS327" i="8"/>
  <c r="BW327" i="8"/>
  <c r="CA327" i="8"/>
  <c r="CE327" i="8"/>
  <c r="CI327" i="8"/>
  <c r="CM327" i="8"/>
  <c r="CQ327" i="8"/>
  <c r="CU327" i="8"/>
  <c r="CY327" i="8"/>
  <c r="DC327" i="8"/>
  <c r="DG327" i="8"/>
  <c r="DK327" i="8"/>
  <c r="DO327" i="8"/>
  <c r="DS327" i="8"/>
  <c r="DW327" i="8"/>
  <c r="EA327" i="8"/>
  <c r="EE327" i="8"/>
  <c r="EI327" i="8"/>
  <c r="T326" i="8"/>
  <c r="X326" i="8"/>
  <c r="AB326" i="8"/>
  <c r="AF326" i="8"/>
  <c r="AJ326" i="8"/>
  <c r="AN326" i="8"/>
  <c r="AR326" i="8"/>
  <c r="AV326" i="8"/>
  <c r="AZ326" i="8"/>
  <c r="BD326" i="8"/>
  <c r="BH326" i="8"/>
  <c r="BL326" i="8"/>
  <c r="BP326" i="8"/>
  <c r="BT326" i="8"/>
  <c r="BX326" i="8"/>
  <c r="CB326" i="8"/>
  <c r="CF326" i="8"/>
  <c r="CJ326" i="8"/>
  <c r="CN326" i="8"/>
  <c r="CR326" i="8"/>
  <c r="CV326" i="8"/>
  <c r="CZ326" i="8"/>
  <c r="DD326" i="8"/>
  <c r="DH326" i="8"/>
  <c r="DL326" i="8"/>
  <c r="DP326" i="8"/>
  <c r="DT326" i="8"/>
  <c r="DX326" i="8"/>
  <c r="EB326" i="8"/>
  <c r="EF326" i="8"/>
  <c r="EJ326" i="8"/>
  <c r="U326" i="8"/>
  <c r="Y326" i="8"/>
  <c r="AC326" i="8"/>
  <c r="AG326" i="8"/>
  <c r="AK326" i="8"/>
  <c r="AO326" i="8"/>
  <c r="AS326" i="8"/>
  <c r="AW326" i="8"/>
  <c r="BA326" i="8"/>
  <c r="BE326" i="8"/>
  <c r="BI326" i="8"/>
  <c r="BM326" i="8"/>
  <c r="BQ326" i="8"/>
  <c r="BU326" i="8"/>
  <c r="BY326" i="8"/>
  <c r="CC326" i="8"/>
  <c r="CG326" i="8"/>
  <c r="CK326" i="8"/>
  <c r="CO326" i="8"/>
  <c r="CS326" i="8"/>
  <c r="CW326" i="8"/>
  <c r="DA326" i="8"/>
  <c r="DE326" i="8"/>
  <c r="DI326" i="8"/>
  <c r="DM326" i="8"/>
  <c r="DQ326" i="8"/>
  <c r="DU326" i="8"/>
  <c r="DY326" i="8"/>
  <c r="EC326" i="8"/>
  <c r="EG326" i="8"/>
  <c r="EK326" i="8"/>
  <c r="EJ325" i="8"/>
  <c r="EB325" i="8"/>
  <c r="DT325" i="8"/>
  <c r="DL325" i="8"/>
  <c r="DD325" i="8"/>
  <c r="CV325" i="8"/>
  <c r="CN325" i="8"/>
  <c r="CF325" i="8"/>
  <c r="BX325" i="8"/>
  <c r="BP325" i="8"/>
  <c r="BH325" i="8"/>
  <c r="AZ325" i="8"/>
  <c r="AR325" i="8"/>
  <c r="AJ325" i="8"/>
  <c r="AB325" i="8"/>
  <c r="T325" i="8"/>
  <c r="EH324" i="8"/>
  <c r="DZ324" i="8"/>
  <c r="DR324" i="8"/>
  <c r="DJ324" i="8"/>
  <c r="DB324" i="8"/>
  <c r="CT324" i="8"/>
  <c r="CL324" i="8"/>
  <c r="CD324" i="8"/>
  <c r="BV324" i="8"/>
  <c r="BN324" i="8"/>
  <c r="BF324" i="8"/>
  <c r="AX324" i="8"/>
  <c r="AP324" i="8"/>
  <c r="AH324" i="8"/>
  <c r="Z324" i="8"/>
  <c r="R324" i="8"/>
  <c r="R323" i="8"/>
  <c r="V323" i="8"/>
  <c r="Z323" i="8"/>
  <c r="AD323" i="8"/>
  <c r="AH323" i="8"/>
  <c r="AL323" i="8"/>
  <c r="AP323" i="8"/>
  <c r="AT323" i="8"/>
  <c r="AX323" i="8"/>
  <c r="BB323" i="8"/>
  <c r="BF323" i="8"/>
  <c r="BJ323" i="8"/>
  <c r="BN323" i="8"/>
  <c r="BR323" i="8"/>
  <c r="BV323" i="8"/>
  <c r="BZ323" i="8"/>
  <c r="CD323" i="8"/>
  <c r="CH323" i="8"/>
  <c r="CL323" i="8"/>
  <c r="CP323" i="8"/>
  <c r="CT323" i="8"/>
  <c r="CX323" i="8"/>
  <c r="DB323" i="8"/>
  <c r="DF323" i="8"/>
  <c r="DJ323" i="8"/>
  <c r="DN323" i="8"/>
  <c r="DR323" i="8"/>
  <c r="DV323" i="8"/>
  <c r="DZ323" i="8"/>
  <c r="ED323" i="8"/>
  <c r="EH323" i="8"/>
  <c r="EL323" i="8"/>
  <c r="S323" i="8"/>
  <c r="W323" i="8"/>
  <c r="AA323" i="8"/>
  <c r="AE323" i="8"/>
  <c r="AI323" i="8"/>
  <c r="AM323" i="8"/>
  <c r="AQ323" i="8"/>
  <c r="AU323" i="8"/>
  <c r="AY323" i="8"/>
  <c r="BC323" i="8"/>
  <c r="BG323" i="8"/>
  <c r="BK323" i="8"/>
  <c r="BO323" i="8"/>
  <c r="BS323" i="8"/>
  <c r="BW323" i="8"/>
  <c r="CA323" i="8"/>
  <c r="CE323" i="8"/>
  <c r="CI323" i="8"/>
  <c r="CM323" i="8"/>
  <c r="CQ323" i="8"/>
  <c r="CU323" i="8"/>
  <c r="CY323" i="8"/>
  <c r="DC323" i="8"/>
  <c r="DG323" i="8"/>
  <c r="DK323" i="8"/>
  <c r="DO323" i="8"/>
  <c r="DS323" i="8"/>
  <c r="DW323" i="8"/>
  <c r="EA323" i="8"/>
  <c r="EE323" i="8"/>
  <c r="EI323" i="8"/>
  <c r="T322" i="8"/>
  <c r="X322" i="8"/>
  <c r="AB322" i="8"/>
  <c r="AF322" i="8"/>
  <c r="AJ322" i="8"/>
  <c r="AN322" i="8"/>
  <c r="AR322" i="8"/>
  <c r="AV322" i="8"/>
  <c r="AZ322" i="8"/>
  <c r="BD322" i="8"/>
  <c r="BH322" i="8"/>
  <c r="BL322" i="8"/>
  <c r="BP322" i="8"/>
  <c r="BT322" i="8"/>
  <c r="BX322" i="8"/>
  <c r="CB322" i="8"/>
  <c r="CF322" i="8"/>
  <c r="CJ322" i="8"/>
  <c r="CN322" i="8"/>
  <c r="CR322" i="8"/>
  <c r="CV322" i="8"/>
  <c r="CZ322" i="8"/>
  <c r="DD322" i="8"/>
  <c r="DH322" i="8"/>
  <c r="DL322" i="8"/>
  <c r="DP322" i="8"/>
  <c r="DT322" i="8"/>
  <c r="DX322" i="8"/>
  <c r="EB322" i="8"/>
  <c r="EF322" i="8"/>
  <c r="EJ322" i="8"/>
  <c r="U322" i="8"/>
  <c r="Y322" i="8"/>
  <c r="AC322" i="8"/>
  <c r="AG322" i="8"/>
  <c r="AK322" i="8"/>
  <c r="AO322" i="8"/>
  <c r="AS322" i="8"/>
  <c r="AW322" i="8"/>
  <c r="BA322" i="8"/>
  <c r="BE322" i="8"/>
  <c r="BI322" i="8"/>
  <c r="BM322" i="8"/>
  <c r="BQ322" i="8"/>
  <c r="BU322" i="8"/>
  <c r="BY322" i="8"/>
  <c r="CC322" i="8"/>
  <c r="CG322" i="8"/>
  <c r="CK322" i="8"/>
  <c r="CO322" i="8"/>
  <c r="CS322" i="8"/>
  <c r="CW322" i="8"/>
  <c r="DA322" i="8"/>
  <c r="DE322" i="8"/>
  <c r="DI322" i="8"/>
  <c r="DM322" i="8"/>
  <c r="DQ322" i="8"/>
  <c r="DU322" i="8"/>
  <c r="DY322" i="8"/>
  <c r="EC322" i="8"/>
  <c r="EG322" i="8"/>
  <c r="EK322" i="8"/>
  <c r="EJ321" i="8"/>
  <c r="EB321" i="8"/>
  <c r="DT321" i="8"/>
  <c r="DL321" i="8"/>
  <c r="DD321" i="8"/>
  <c r="CV321" i="8"/>
  <c r="CN321" i="8"/>
  <c r="CF321" i="8"/>
  <c r="BX321" i="8"/>
  <c r="BP321" i="8"/>
  <c r="BH321" i="8"/>
  <c r="AZ321" i="8"/>
  <c r="AR321" i="8"/>
  <c r="AJ321" i="8"/>
  <c r="AB321" i="8"/>
  <c r="T321" i="8"/>
  <c r="EH320" i="8"/>
  <c r="DZ320" i="8"/>
  <c r="DR320" i="8"/>
  <c r="DJ320" i="8"/>
  <c r="DB320" i="8"/>
  <c r="CT320" i="8"/>
  <c r="CL320" i="8"/>
  <c r="CD320" i="8"/>
  <c r="BV320" i="8"/>
  <c r="BN320" i="8"/>
  <c r="BF320" i="8"/>
  <c r="AX320" i="8"/>
  <c r="AP320" i="8"/>
  <c r="AH320" i="8"/>
  <c r="Z320" i="8"/>
  <c r="R320" i="8"/>
  <c r="R319" i="8"/>
  <c r="V319" i="8"/>
  <c r="Z319" i="8"/>
  <c r="AD319" i="8"/>
  <c r="AH319" i="8"/>
  <c r="AL319" i="8"/>
  <c r="AP319" i="8"/>
  <c r="AT319" i="8"/>
  <c r="AX319" i="8"/>
  <c r="BB319" i="8"/>
  <c r="BF319" i="8"/>
  <c r="BJ319" i="8"/>
  <c r="BN319" i="8"/>
  <c r="BR319" i="8"/>
  <c r="BV319" i="8"/>
  <c r="BZ319" i="8"/>
  <c r="CD319" i="8"/>
  <c r="CH319" i="8"/>
  <c r="CL319" i="8"/>
  <c r="CP319" i="8"/>
  <c r="CT319" i="8"/>
  <c r="CX319" i="8"/>
  <c r="DB319" i="8"/>
  <c r="DF319" i="8"/>
  <c r="DJ319" i="8"/>
  <c r="DN319" i="8"/>
  <c r="DR319" i="8"/>
  <c r="DV319" i="8"/>
  <c r="DZ319" i="8"/>
  <c r="ED319" i="8"/>
  <c r="EH319" i="8"/>
  <c r="EL319" i="8"/>
  <c r="S319" i="8"/>
  <c r="W319" i="8"/>
  <c r="AA319" i="8"/>
  <c r="AE319" i="8"/>
  <c r="AI319" i="8"/>
  <c r="AM319" i="8"/>
  <c r="AQ319" i="8"/>
  <c r="AU319" i="8"/>
  <c r="AY319" i="8"/>
  <c r="BC319" i="8"/>
  <c r="BG319" i="8"/>
  <c r="BK319" i="8"/>
  <c r="BO319" i="8"/>
  <c r="BS319" i="8"/>
  <c r="BW319" i="8"/>
  <c r="CA319" i="8"/>
  <c r="CE319" i="8"/>
  <c r="CI319" i="8"/>
  <c r="CM319" i="8"/>
  <c r="CQ319" i="8"/>
  <c r="CU319" i="8"/>
  <c r="CY319" i="8"/>
  <c r="DC319" i="8"/>
  <c r="DG319" i="8"/>
  <c r="DK319" i="8"/>
  <c r="DO319" i="8"/>
  <c r="DS319" i="8"/>
  <c r="DW319" i="8"/>
  <c r="EA319" i="8"/>
  <c r="EE319" i="8"/>
  <c r="EI319" i="8"/>
  <c r="T318" i="8"/>
  <c r="X318" i="8"/>
  <c r="AB318" i="8"/>
  <c r="AF318" i="8"/>
  <c r="AJ318" i="8"/>
  <c r="AN318" i="8"/>
  <c r="AR318" i="8"/>
  <c r="AV318" i="8"/>
  <c r="AZ318" i="8"/>
  <c r="BD318" i="8"/>
  <c r="BH318" i="8"/>
  <c r="BL318" i="8"/>
  <c r="BP318" i="8"/>
  <c r="BT318" i="8"/>
  <c r="BX318" i="8"/>
  <c r="CB318" i="8"/>
  <c r="CF318" i="8"/>
  <c r="CJ318" i="8"/>
  <c r="CN318" i="8"/>
  <c r="CR318" i="8"/>
  <c r="CV318" i="8"/>
  <c r="CZ318" i="8"/>
  <c r="DD318" i="8"/>
  <c r="DH318" i="8"/>
  <c r="DL318" i="8"/>
  <c r="DP318" i="8"/>
  <c r="DT318" i="8"/>
  <c r="DX318" i="8"/>
  <c r="EB318" i="8"/>
  <c r="EF318" i="8"/>
  <c r="EJ318" i="8"/>
  <c r="U318" i="8"/>
  <c r="Y318" i="8"/>
  <c r="AC318" i="8"/>
  <c r="AG318" i="8"/>
  <c r="AK318" i="8"/>
  <c r="AO318" i="8"/>
  <c r="AS318" i="8"/>
  <c r="AW318" i="8"/>
  <c r="BA318" i="8"/>
  <c r="BE318" i="8"/>
  <c r="BI318" i="8"/>
  <c r="BM318" i="8"/>
  <c r="BQ318" i="8"/>
  <c r="BU318" i="8"/>
  <c r="BY318" i="8"/>
  <c r="CC318" i="8"/>
  <c r="CG318" i="8"/>
  <c r="CK318" i="8"/>
  <c r="CO318" i="8"/>
  <c r="CS318" i="8"/>
  <c r="CW318" i="8"/>
  <c r="DA318" i="8"/>
  <c r="DE318" i="8"/>
  <c r="DI318" i="8"/>
  <c r="DM318" i="8"/>
  <c r="DQ318" i="8"/>
  <c r="DU318" i="8"/>
  <c r="DY318" i="8"/>
  <c r="EC318" i="8"/>
  <c r="EG318" i="8"/>
  <c r="EK318" i="8"/>
  <c r="EJ317" i="8"/>
  <c r="EB317" i="8"/>
  <c r="DT317" i="8"/>
  <c r="DL317" i="8"/>
  <c r="DD317" i="8"/>
  <c r="CV317" i="8"/>
  <c r="CN317" i="8"/>
  <c r="CF317" i="8"/>
  <c r="BX317" i="8"/>
  <c r="BP317" i="8"/>
  <c r="BH317" i="8"/>
  <c r="AZ317" i="8"/>
  <c r="AR317" i="8"/>
  <c r="AJ317" i="8"/>
  <c r="AB317" i="8"/>
  <c r="T317" i="8"/>
  <c r="EH316" i="8"/>
  <c r="DZ316" i="8"/>
  <c r="DR316" i="8"/>
  <c r="DJ316" i="8"/>
  <c r="DB316" i="8"/>
  <c r="CT316" i="8"/>
  <c r="CL316" i="8"/>
  <c r="CD316" i="8"/>
  <c r="BV316" i="8"/>
  <c r="BN316" i="8"/>
  <c r="BF316" i="8"/>
  <c r="AX316" i="8"/>
  <c r="AP316" i="8"/>
  <c r="AH316" i="8"/>
  <c r="Z316" i="8"/>
  <c r="R316" i="8"/>
  <c r="R315" i="8"/>
  <c r="V315" i="8"/>
  <c r="Z315" i="8"/>
  <c r="AD315" i="8"/>
  <c r="AH315" i="8"/>
  <c r="AL315" i="8"/>
  <c r="AP315" i="8"/>
  <c r="AT315" i="8"/>
  <c r="AX315" i="8"/>
  <c r="BB315" i="8"/>
  <c r="BF315" i="8"/>
  <c r="BJ315" i="8"/>
  <c r="BN315" i="8"/>
  <c r="BR315" i="8"/>
  <c r="BV315" i="8"/>
  <c r="BZ315" i="8"/>
  <c r="CD315" i="8"/>
  <c r="CH315" i="8"/>
  <c r="CL315" i="8"/>
  <c r="CP315" i="8"/>
  <c r="CT315" i="8"/>
  <c r="CX315" i="8"/>
  <c r="DB315" i="8"/>
  <c r="DF315" i="8"/>
  <c r="DJ315" i="8"/>
  <c r="DN315" i="8"/>
  <c r="DR315" i="8"/>
  <c r="DV315" i="8"/>
  <c r="DZ315" i="8"/>
  <c r="ED315" i="8"/>
  <c r="EH315" i="8"/>
  <c r="EL315" i="8"/>
  <c r="S315" i="8"/>
  <c r="W315" i="8"/>
  <c r="AA315" i="8"/>
  <c r="AE315" i="8"/>
  <c r="AI315" i="8"/>
  <c r="AM315" i="8"/>
  <c r="AQ315" i="8"/>
  <c r="AU315" i="8"/>
  <c r="AY315" i="8"/>
  <c r="BC315" i="8"/>
  <c r="BG315" i="8"/>
  <c r="BK315" i="8"/>
  <c r="BO315" i="8"/>
  <c r="BS315" i="8"/>
  <c r="BW315" i="8"/>
  <c r="CA315" i="8"/>
  <c r="CE315" i="8"/>
  <c r="CI315" i="8"/>
  <c r="CM315" i="8"/>
  <c r="CQ315" i="8"/>
  <c r="CU315" i="8"/>
  <c r="CY315" i="8"/>
  <c r="DC315" i="8"/>
  <c r="DG315" i="8"/>
  <c r="DK315" i="8"/>
  <c r="DO315" i="8"/>
  <c r="DS315" i="8"/>
  <c r="DW315" i="8"/>
  <c r="EA315" i="8"/>
  <c r="EE315" i="8"/>
  <c r="EI315" i="8"/>
  <c r="T314" i="8"/>
  <c r="X314" i="8"/>
  <c r="AB314" i="8"/>
  <c r="AF314" i="8"/>
  <c r="AJ314" i="8"/>
  <c r="AN314" i="8"/>
  <c r="AR314" i="8"/>
  <c r="AV314" i="8"/>
  <c r="AZ314" i="8"/>
  <c r="BD314" i="8"/>
  <c r="BH314" i="8"/>
  <c r="BL314" i="8"/>
  <c r="BP314" i="8"/>
  <c r="BT314" i="8"/>
  <c r="BX314" i="8"/>
  <c r="CB314" i="8"/>
  <c r="CF314" i="8"/>
  <c r="CJ314" i="8"/>
  <c r="CN314" i="8"/>
  <c r="CR314" i="8"/>
  <c r="CV314" i="8"/>
  <c r="CZ314" i="8"/>
  <c r="DD314" i="8"/>
  <c r="DH314" i="8"/>
  <c r="DL314" i="8"/>
  <c r="DP314" i="8"/>
  <c r="DT314" i="8"/>
  <c r="DX314" i="8"/>
  <c r="EB314" i="8"/>
  <c r="EF314" i="8"/>
  <c r="EJ314" i="8"/>
  <c r="U314" i="8"/>
  <c r="Y314" i="8"/>
  <c r="AC314" i="8"/>
  <c r="AG314" i="8"/>
  <c r="AK314" i="8"/>
  <c r="AO314" i="8"/>
  <c r="AS314" i="8"/>
  <c r="AW314" i="8"/>
  <c r="BA314" i="8"/>
  <c r="BE314" i="8"/>
  <c r="BI314" i="8"/>
  <c r="BM314" i="8"/>
  <c r="BQ314" i="8"/>
  <c r="BU314" i="8"/>
  <c r="BY314" i="8"/>
  <c r="CC314" i="8"/>
  <c r="CG314" i="8"/>
  <c r="CK314" i="8"/>
  <c r="CO314" i="8"/>
  <c r="CS314" i="8"/>
  <c r="CW314" i="8"/>
  <c r="DA314" i="8"/>
  <c r="DE314" i="8"/>
  <c r="DI314" i="8"/>
  <c r="DM314" i="8"/>
  <c r="DQ314" i="8"/>
  <c r="DU314" i="8"/>
  <c r="DY314" i="8"/>
  <c r="EC314" i="8"/>
  <c r="EG314" i="8"/>
  <c r="EK314" i="8"/>
  <c r="EJ313" i="8"/>
  <c r="EB313" i="8"/>
  <c r="DT313" i="8"/>
  <c r="DL313" i="8"/>
  <c r="DD313" i="8"/>
  <c r="CV313" i="8"/>
  <c r="CN313" i="8"/>
  <c r="CF313" i="8"/>
  <c r="BX313" i="8"/>
  <c r="BP313" i="8"/>
  <c r="BH313" i="8"/>
  <c r="AZ313" i="8"/>
  <c r="AR313" i="8"/>
  <c r="AJ313" i="8"/>
  <c r="AB313" i="8"/>
  <c r="T313" i="8"/>
  <c r="EH312" i="8"/>
  <c r="DZ312" i="8"/>
  <c r="DR312" i="8"/>
  <c r="DJ312" i="8"/>
  <c r="DB312" i="8"/>
  <c r="CT312" i="8"/>
  <c r="CL312" i="8"/>
  <c r="CD312" i="8"/>
  <c r="BV312" i="8"/>
  <c r="BN312" i="8"/>
  <c r="BF312" i="8"/>
  <c r="AX312" i="8"/>
  <c r="AP312" i="8"/>
  <c r="AH312" i="8"/>
  <c r="Z312" i="8"/>
  <c r="R312" i="8"/>
  <c r="R311" i="8"/>
  <c r="V311" i="8"/>
  <c r="Z311" i="8"/>
  <c r="AD311" i="8"/>
  <c r="AH311" i="8"/>
  <c r="AL311" i="8"/>
  <c r="AP311" i="8"/>
  <c r="AT311" i="8"/>
  <c r="AX311" i="8"/>
  <c r="BB311" i="8"/>
  <c r="BF311" i="8"/>
  <c r="BJ311" i="8"/>
  <c r="BN311" i="8"/>
  <c r="BR311" i="8"/>
  <c r="BV311" i="8"/>
  <c r="BZ311" i="8"/>
  <c r="CD311" i="8"/>
  <c r="CH311" i="8"/>
  <c r="CL311" i="8"/>
  <c r="CP311" i="8"/>
  <c r="CT311" i="8"/>
  <c r="CX311" i="8"/>
  <c r="DB311" i="8"/>
  <c r="DF311" i="8"/>
  <c r="DJ311" i="8"/>
  <c r="DN311" i="8"/>
  <c r="DR311" i="8"/>
  <c r="DV311" i="8"/>
  <c r="DZ311" i="8"/>
  <c r="ED311" i="8"/>
  <c r="EH311" i="8"/>
  <c r="EL311" i="8"/>
  <c r="S311" i="8"/>
  <c r="W311" i="8"/>
  <c r="AA311" i="8"/>
  <c r="AE311" i="8"/>
  <c r="AI311" i="8"/>
  <c r="AM311" i="8"/>
  <c r="AQ311" i="8"/>
  <c r="AU311" i="8"/>
  <c r="AY311" i="8"/>
  <c r="BC311" i="8"/>
  <c r="BG311" i="8"/>
  <c r="BK311" i="8"/>
  <c r="BO311" i="8"/>
  <c r="BS311" i="8"/>
  <c r="BW311" i="8"/>
  <c r="CA311" i="8"/>
  <c r="CE311" i="8"/>
  <c r="CI311" i="8"/>
  <c r="CM311" i="8"/>
  <c r="CQ311" i="8"/>
  <c r="CU311" i="8"/>
  <c r="CY311" i="8"/>
  <c r="DC311" i="8"/>
  <c r="DG311" i="8"/>
  <c r="DK311" i="8"/>
  <c r="DO311" i="8"/>
  <c r="DS311" i="8"/>
  <c r="DW311" i="8"/>
  <c r="EA311" i="8"/>
  <c r="EE311" i="8"/>
  <c r="EI311" i="8"/>
  <c r="T310" i="8"/>
  <c r="X310" i="8"/>
  <c r="AB310" i="8"/>
  <c r="AF310" i="8"/>
  <c r="AJ310" i="8"/>
  <c r="AN310" i="8"/>
  <c r="AR310" i="8"/>
  <c r="AV310" i="8"/>
  <c r="AZ310" i="8"/>
  <c r="BD310" i="8"/>
  <c r="BH310" i="8"/>
  <c r="BL310" i="8"/>
  <c r="BP310" i="8"/>
  <c r="BT310" i="8"/>
  <c r="BX310" i="8"/>
  <c r="CB310" i="8"/>
  <c r="CF310" i="8"/>
  <c r="CJ310" i="8"/>
  <c r="CN310" i="8"/>
  <c r="CR310" i="8"/>
  <c r="CV310" i="8"/>
  <c r="CZ310" i="8"/>
  <c r="DD310" i="8"/>
  <c r="DH310" i="8"/>
  <c r="DL310" i="8"/>
  <c r="DP310" i="8"/>
  <c r="DT310" i="8"/>
  <c r="DX310" i="8"/>
  <c r="EB310" i="8"/>
  <c r="EF310" i="8"/>
  <c r="EJ310" i="8"/>
  <c r="U310" i="8"/>
  <c r="Y310" i="8"/>
  <c r="AC310" i="8"/>
  <c r="AG310" i="8"/>
  <c r="AK310" i="8"/>
  <c r="AO310" i="8"/>
  <c r="AS310" i="8"/>
  <c r="AW310" i="8"/>
  <c r="BA310" i="8"/>
  <c r="BE310" i="8"/>
  <c r="BI310" i="8"/>
  <c r="BM310" i="8"/>
  <c r="BQ310" i="8"/>
  <c r="BU310" i="8"/>
  <c r="BY310" i="8"/>
  <c r="CC310" i="8"/>
  <c r="CG310" i="8"/>
  <c r="CK310" i="8"/>
  <c r="CO310" i="8"/>
  <c r="CS310" i="8"/>
  <c r="CW310" i="8"/>
  <c r="DA310" i="8"/>
  <c r="DE310" i="8"/>
  <c r="DI310" i="8"/>
  <c r="DM310" i="8"/>
  <c r="DQ310" i="8"/>
  <c r="DU310" i="8"/>
  <c r="DY310" i="8"/>
  <c r="EC310" i="8"/>
  <c r="EG310" i="8"/>
  <c r="EK310" i="8"/>
  <c r="EJ309" i="8"/>
  <c r="EB309" i="8"/>
  <c r="DT309" i="8"/>
  <c r="DL309" i="8"/>
  <c r="DD309" i="8"/>
  <c r="CV309" i="8"/>
  <c r="CN309" i="8"/>
  <c r="CF309" i="8"/>
  <c r="BX309" i="8"/>
  <c r="BP309" i="8"/>
  <c r="BH309" i="8"/>
  <c r="AZ309" i="8"/>
  <c r="AR309" i="8"/>
  <c r="AJ309" i="8"/>
  <c r="AB309" i="8"/>
  <c r="T309" i="8"/>
  <c r="EH308" i="8"/>
  <c r="DZ308" i="8"/>
  <c r="DR308" i="8"/>
  <c r="DJ308" i="8"/>
  <c r="DB308" i="8"/>
  <c r="CT308" i="8"/>
  <c r="CL308" i="8"/>
  <c r="CD308" i="8"/>
  <c r="BV308" i="8"/>
  <c r="BN308" i="8"/>
  <c r="BF308" i="8"/>
  <c r="AX308" i="8"/>
  <c r="AP308" i="8"/>
  <c r="AH308" i="8"/>
  <c r="Z308" i="8"/>
  <c r="R308" i="8"/>
  <c r="R307" i="8"/>
  <c r="V307" i="8"/>
  <c r="Z307" i="8"/>
  <c r="AD307" i="8"/>
  <c r="AH307" i="8"/>
  <c r="AL307" i="8"/>
  <c r="AP307" i="8"/>
  <c r="AT307" i="8"/>
  <c r="AX307" i="8"/>
  <c r="BB307" i="8"/>
  <c r="BF307" i="8"/>
  <c r="BJ307" i="8"/>
  <c r="BN307" i="8"/>
  <c r="BR307" i="8"/>
  <c r="BV307" i="8"/>
  <c r="BZ307" i="8"/>
  <c r="CD307" i="8"/>
  <c r="CH307" i="8"/>
  <c r="CL307" i="8"/>
  <c r="CP307" i="8"/>
  <c r="CT307" i="8"/>
  <c r="CX307" i="8"/>
  <c r="DB307" i="8"/>
  <c r="DF307" i="8"/>
  <c r="DJ307" i="8"/>
  <c r="DN307" i="8"/>
  <c r="DR307" i="8"/>
  <c r="DV307" i="8"/>
  <c r="DZ307" i="8"/>
  <c r="ED307" i="8"/>
  <c r="EH307" i="8"/>
  <c r="EL307" i="8"/>
  <c r="S307" i="8"/>
  <c r="W307" i="8"/>
  <c r="AA307" i="8"/>
  <c r="AE307" i="8"/>
  <c r="AI307" i="8"/>
  <c r="AM307" i="8"/>
  <c r="AQ307" i="8"/>
  <c r="AU307" i="8"/>
  <c r="AY307" i="8"/>
  <c r="BC307" i="8"/>
  <c r="BG307" i="8"/>
  <c r="BK307" i="8"/>
  <c r="BO307" i="8"/>
  <c r="BS307" i="8"/>
  <c r="BW307" i="8"/>
  <c r="CA307" i="8"/>
  <c r="CE307" i="8"/>
  <c r="CI307" i="8"/>
  <c r="CM307" i="8"/>
  <c r="CQ307" i="8"/>
  <c r="CU307" i="8"/>
  <c r="CY307" i="8"/>
  <c r="DC307" i="8"/>
  <c r="DG307" i="8"/>
  <c r="DK307" i="8"/>
  <c r="DO307" i="8"/>
  <c r="DS307" i="8"/>
  <c r="DW307" i="8"/>
  <c r="EA307" i="8"/>
  <c r="EE307" i="8"/>
  <c r="EI307" i="8"/>
  <c r="T306" i="8"/>
  <c r="X306" i="8"/>
  <c r="AB306" i="8"/>
  <c r="AF306" i="8"/>
  <c r="AJ306" i="8"/>
  <c r="AN306" i="8"/>
  <c r="AR306" i="8"/>
  <c r="AV306" i="8"/>
  <c r="AZ306" i="8"/>
  <c r="BD306" i="8"/>
  <c r="BH306" i="8"/>
  <c r="BL306" i="8"/>
  <c r="BP306" i="8"/>
  <c r="BT306" i="8"/>
  <c r="BX306" i="8"/>
  <c r="CB306" i="8"/>
  <c r="CF306" i="8"/>
  <c r="CJ306" i="8"/>
  <c r="CN306" i="8"/>
  <c r="CR306" i="8"/>
  <c r="CV306" i="8"/>
  <c r="CZ306" i="8"/>
  <c r="DD306" i="8"/>
  <c r="DH306" i="8"/>
  <c r="DL306" i="8"/>
  <c r="DP306" i="8"/>
  <c r="DT306" i="8"/>
  <c r="DX306" i="8"/>
  <c r="EB306" i="8"/>
  <c r="EF306" i="8"/>
  <c r="EJ306" i="8"/>
  <c r="U306" i="8"/>
  <c r="Y306" i="8"/>
  <c r="AC306" i="8"/>
  <c r="AG306" i="8"/>
  <c r="AK306" i="8"/>
  <c r="AO306" i="8"/>
  <c r="AS306" i="8"/>
  <c r="AW306" i="8"/>
  <c r="BA306" i="8"/>
  <c r="BE306" i="8"/>
  <c r="BI306" i="8"/>
  <c r="BM306" i="8"/>
  <c r="BQ306" i="8"/>
  <c r="BU306" i="8"/>
  <c r="BY306" i="8"/>
  <c r="CC306" i="8"/>
  <c r="CG306" i="8"/>
  <c r="CK306" i="8"/>
  <c r="CO306" i="8"/>
  <c r="CS306" i="8"/>
  <c r="CW306" i="8"/>
  <c r="DA306" i="8"/>
  <c r="DE306" i="8"/>
  <c r="DI306" i="8"/>
  <c r="DM306" i="8"/>
  <c r="DQ306" i="8"/>
  <c r="DU306" i="8"/>
  <c r="DY306" i="8"/>
  <c r="EC306" i="8"/>
  <c r="EG306" i="8"/>
  <c r="EK306" i="8"/>
  <c r="EJ305" i="8"/>
  <c r="EB305" i="8"/>
  <c r="DT305" i="8"/>
  <c r="DL305" i="8"/>
  <c r="DD305" i="8"/>
  <c r="CV305" i="8"/>
  <c r="CN305" i="8"/>
  <c r="CF305" i="8"/>
  <c r="BX305" i="8"/>
  <c r="BP305" i="8"/>
  <c r="BH305" i="8"/>
  <c r="AZ305" i="8"/>
  <c r="AR305" i="8"/>
  <c r="AJ305" i="8"/>
  <c r="AB305" i="8"/>
  <c r="T305" i="8"/>
  <c r="EH304" i="8"/>
  <c r="DZ304" i="8"/>
  <c r="DR304" i="8"/>
  <c r="DJ304" i="8"/>
  <c r="DB304" i="8"/>
  <c r="CT304" i="8"/>
  <c r="CL304" i="8"/>
  <c r="CD304" i="8"/>
  <c r="BV304" i="8"/>
  <c r="BN304" i="8"/>
  <c r="BF304" i="8"/>
  <c r="AX304" i="8"/>
  <c r="AP304" i="8"/>
  <c r="AH304" i="8"/>
  <c r="Z304" i="8"/>
  <c r="R304" i="8"/>
  <c r="R303" i="8"/>
  <c r="V303" i="8"/>
  <c r="Z303" i="8"/>
  <c r="AD303" i="8"/>
  <c r="AH303" i="8"/>
  <c r="AL303" i="8"/>
  <c r="AP303" i="8"/>
  <c r="AT303" i="8"/>
  <c r="AX303" i="8"/>
  <c r="BB303" i="8"/>
  <c r="BF303" i="8"/>
  <c r="BJ303" i="8"/>
  <c r="BN303" i="8"/>
  <c r="BR303" i="8"/>
  <c r="BV303" i="8"/>
  <c r="BZ303" i="8"/>
  <c r="CD303" i="8"/>
  <c r="CH303" i="8"/>
  <c r="CL303" i="8"/>
  <c r="CP303" i="8"/>
  <c r="CT303" i="8"/>
  <c r="CX303" i="8"/>
  <c r="DB303" i="8"/>
  <c r="DF303" i="8"/>
  <c r="DJ303" i="8"/>
  <c r="DN303" i="8"/>
  <c r="DR303" i="8"/>
  <c r="DV303" i="8"/>
  <c r="DZ303" i="8"/>
  <c r="ED303" i="8"/>
  <c r="EH303" i="8"/>
  <c r="EL303" i="8"/>
  <c r="S303" i="8"/>
  <c r="W303" i="8"/>
  <c r="AA303" i="8"/>
  <c r="AE303" i="8"/>
  <c r="AI303" i="8"/>
  <c r="AM303" i="8"/>
  <c r="AQ303" i="8"/>
  <c r="AU303" i="8"/>
  <c r="AY303" i="8"/>
  <c r="BC303" i="8"/>
  <c r="BG303" i="8"/>
  <c r="BK303" i="8"/>
  <c r="BO303" i="8"/>
  <c r="BS303" i="8"/>
  <c r="BW303" i="8"/>
  <c r="CA303" i="8"/>
  <c r="CE303" i="8"/>
  <c r="CI303" i="8"/>
  <c r="CM303" i="8"/>
  <c r="CQ303" i="8"/>
  <c r="CU303" i="8"/>
  <c r="CY303" i="8"/>
  <c r="DC303" i="8"/>
  <c r="DG303" i="8"/>
  <c r="DK303" i="8"/>
  <c r="DO303" i="8"/>
  <c r="DS303" i="8"/>
  <c r="DW303" i="8"/>
  <c r="EA303" i="8"/>
  <c r="EE303" i="8"/>
  <c r="EI303" i="8"/>
  <c r="T302" i="8"/>
  <c r="X302" i="8"/>
  <c r="AB302" i="8"/>
  <c r="AF302" i="8"/>
  <c r="AJ302" i="8"/>
  <c r="AN302" i="8"/>
  <c r="AR302" i="8"/>
  <c r="AV302" i="8"/>
  <c r="AZ302" i="8"/>
  <c r="BD302" i="8"/>
  <c r="BH302" i="8"/>
  <c r="BL302" i="8"/>
  <c r="BP302" i="8"/>
  <c r="BT302" i="8"/>
  <c r="BX302" i="8"/>
  <c r="CB302" i="8"/>
  <c r="CF302" i="8"/>
  <c r="CJ302" i="8"/>
  <c r="CN302" i="8"/>
  <c r="CR302" i="8"/>
  <c r="CV302" i="8"/>
  <c r="CZ302" i="8"/>
  <c r="DD302" i="8"/>
  <c r="DH302" i="8"/>
  <c r="DL302" i="8"/>
  <c r="DP302" i="8"/>
  <c r="DT302" i="8"/>
  <c r="DX302" i="8"/>
  <c r="EB302" i="8"/>
  <c r="EF302" i="8"/>
  <c r="EJ302" i="8"/>
  <c r="U302" i="8"/>
  <c r="Y302" i="8"/>
  <c r="AC302" i="8"/>
  <c r="AG302" i="8"/>
  <c r="AK302" i="8"/>
  <c r="AO302" i="8"/>
  <c r="AS302" i="8"/>
  <c r="AW302" i="8"/>
  <c r="BA302" i="8"/>
  <c r="BE302" i="8"/>
  <c r="BI302" i="8"/>
  <c r="BM302" i="8"/>
  <c r="BQ302" i="8"/>
  <c r="BU302" i="8"/>
  <c r="BY302" i="8"/>
  <c r="CC302" i="8"/>
  <c r="CG302" i="8"/>
  <c r="CK302" i="8"/>
  <c r="CO302" i="8"/>
  <c r="CS302" i="8"/>
  <c r="CW302" i="8"/>
  <c r="DA302" i="8"/>
  <c r="DE302" i="8"/>
  <c r="DI302" i="8"/>
  <c r="DM302" i="8"/>
  <c r="DQ302" i="8"/>
  <c r="DU302" i="8"/>
  <c r="DY302" i="8"/>
  <c r="EC302" i="8"/>
  <c r="EG302" i="8"/>
  <c r="EK302" i="8"/>
  <c r="EJ301" i="8"/>
  <c r="EB301" i="8"/>
  <c r="DT301" i="8"/>
  <c r="DL301" i="8"/>
  <c r="DD301" i="8"/>
  <c r="CV301" i="8"/>
  <c r="CN301" i="8"/>
  <c r="CF301" i="8"/>
  <c r="BX301" i="8"/>
  <c r="BP301" i="8"/>
  <c r="BH301" i="8"/>
  <c r="AZ301" i="8"/>
  <c r="AR301" i="8"/>
  <c r="AJ301" i="8"/>
  <c r="AB301" i="8"/>
  <c r="T301" i="8"/>
  <c r="T296" i="8"/>
  <c r="X296" i="8"/>
  <c r="AB296" i="8"/>
  <c r="AF296" i="8"/>
  <c r="AJ296" i="8"/>
  <c r="AN296" i="8"/>
  <c r="AR296" i="8"/>
  <c r="AV296" i="8"/>
  <c r="AZ296" i="8"/>
  <c r="BD296" i="8"/>
  <c r="BH296" i="8"/>
  <c r="BL296" i="8"/>
  <c r="BP296" i="8"/>
  <c r="BT296" i="8"/>
  <c r="BX296" i="8"/>
  <c r="CB296" i="8"/>
  <c r="CF296" i="8"/>
  <c r="CJ296" i="8"/>
  <c r="CN296" i="8"/>
  <c r="CR296" i="8"/>
  <c r="CV296" i="8"/>
  <c r="CZ296" i="8"/>
  <c r="DD296" i="8"/>
  <c r="DH296" i="8"/>
  <c r="DL296" i="8"/>
  <c r="DP296" i="8"/>
  <c r="DT296" i="8"/>
  <c r="DX296" i="8"/>
  <c r="EB296" i="8"/>
  <c r="EF296" i="8"/>
  <c r="EJ296" i="8"/>
  <c r="U296" i="8"/>
  <c r="Y296" i="8"/>
  <c r="AC296" i="8"/>
  <c r="AG296" i="8"/>
  <c r="AK296" i="8"/>
  <c r="AO296" i="8"/>
  <c r="AS296" i="8"/>
  <c r="AW296" i="8"/>
  <c r="BA296" i="8"/>
  <c r="BE296" i="8"/>
  <c r="BI296" i="8"/>
  <c r="BM296" i="8"/>
  <c r="BQ296" i="8"/>
  <c r="BU296" i="8"/>
  <c r="BY296" i="8"/>
  <c r="CC296" i="8"/>
  <c r="CG296" i="8"/>
  <c r="CK296" i="8"/>
  <c r="CO296" i="8"/>
  <c r="CS296" i="8"/>
  <c r="CW296" i="8"/>
  <c r="DA296" i="8"/>
  <c r="DE296" i="8"/>
  <c r="DI296" i="8"/>
  <c r="DM296" i="8"/>
  <c r="DQ296" i="8"/>
  <c r="DU296" i="8"/>
  <c r="DY296" i="8"/>
  <c r="EC296" i="8"/>
  <c r="EG296" i="8"/>
  <c r="EK296" i="8"/>
  <c r="W296" i="8"/>
  <c r="AE296" i="8"/>
  <c r="AM296" i="8"/>
  <c r="AU296" i="8"/>
  <c r="BC296" i="8"/>
  <c r="BK296" i="8"/>
  <c r="BS296" i="8"/>
  <c r="CA296" i="8"/>
  <c r="CI296" i="8"/>
  <c r="CQ296" i="8"/>
  <c r="CY296" i="8"/>
  <c r="DG296" i="8"/>
  <c r="DO296" i="8"/>
  <c r="DW296" i="8"/>
  <c r="EE296" i="8"/>
  <c r="EG295" i="8"/>
  <c r="DX295" i="8"/>
  <c r="DL295" i="8"/>
  <c r="DA295" i="8"/>
  <c r="CR295" i="8"/>
  <c r="CF295" i="8"/>
  <c r="BU295" i="8"/>
  <c r="BL295" i="8"/>
  <c r="AZ295" i="8"/>
  <c r="AO295" i="8"/>
  <c r="AF295" i="8"/>
  <c r="T295" i="8"/>
  <c r="EE294" i="8"/>
  <c r="DV294" i="8"/>
  <c r="DJ294" i="8"/>
  <c r="CY294" i="8"/>
  <c r="CP294" i="8"/>
  <c r="CD294" i="8"/>
  <c r="BS294" i="8"/>
  <c r="BJ294" i="8"/>
  <c r="AX294" i="8"/>
  <c r="AM294" i="8"/>
  <c r="AD294" i="8"/>
  <c r="R294" i="8"/>
  <c r="R293" i="8"/>
  <c r="V293" i="8"/>
  <c r="Z293" i="8"/>
  <c r="AD293" i="8"/>
  <c r="AH293" i="8"/>
  <c r="AL293" i="8"/>
  <c r="AP293" i="8"/>
  <c r="AT293" i="8"/>
  <c r="AX293" i="8"/>
  <c r="BB293" i="8"/>
  <c r="BF293" i="8"/>
  <c r="BJ293" i="8"/>
  <c r="BN293" i="8"/>
  <c r="BR293" i="8"/>
  <c r="BV293" i="8"/>
  <c r="BZ293" i="8"/>
  <c r="CD293" i="8"/>
  <c r="CH293" i="8"/>
  <c r="CL293" i="8"/>
  <c r="CP293" i="8"/>
  <c r="CT293" i="8"/>
  <c r="CX293" i="8"/>
  <c r="DB293" i="8"/>
  <c r="DF293" i="8"/>
  <c r="DJ293" i="8"/>
  <c r="DN293" i="8"/>
  <c r="DR293" i="8"/>
  <c r="DV293" i="8"/>
  <c r="DZ293" i="8"/>
  <c r="ED293" i="8"/>
  <c r="EH293" i="8"/>
  <c r="EL293" i="8"/>
  <c r="S293" i="8"/>
  <c r="W293" i="8"/>
  <c r="AA293" i="8"/>
  <c r="AE293" i="8"/>
  <c r="AI293" i="8"/>
  <c r="AM293" i="8"/>
  <c r="AQ293" i="8"/>
  <c r="AU293" i="8"/>
  <c r="AY293" i="8"/>
  <c r="BC293" i="8"/>
  <c r="BG293" i="8"/>
  <c r="BK293" i="8"/>
  <c r="BO293" i="8"/>
  <c r="BS293" i="8"/>
  <c r="BW293" i="8"/>
  <c r="CA293" i="8"/>
  <c r="CE293" i="8"/>
  <c r="CI293" i="8"/>
  <c r="CM293" i="8"/>
  <c r="CQ293" i="8"/>
  <c r="CU293" i="8"/>
  <c r="CY293" i="8"/>
  <c r="DC293" i="8"/>
  <c r="DG293" i="8"/>
  <c r="DK293" i="8"/>
  <c r="DO293" i="8"/>
  <c r="DS293" i="8"/>
  <c r="DW293" i="8"/>
  <c r="EA293" i="8"/>
  <c r="EE293" i="8"/>
  <c r="EI293" i="8"/>
  <c r="Y293" i="8"/>
  <c r="AG293" i="8"/>
  <c r="AO293" i="8"/>
  <c r="AW293" i="8"/>
  <c r="BE293" i="8"/>
  <c r="BM293" i="8"/>
  <c r="BU293" i="8"/>
  <c r="CC293" i="8"/>
  <c r="CK293" i="8"/>
  <c r="CS293" i="8"/>
  <c r="DA293" i="8"/>
  <c r="DI293" i="8"/>
  <c r="DQ293" i="8"/>
  <c r="DY293" i="8"/>
  <c r="EG293" i="8"/>
  <c r="ED288" i="8"/>
  <c r="DS288" i="8"/>
  <c r="DJ288" i="8"/>
  <c r="CX288" i="8"/>
  <c r="CM288" i="8"/>
  <c r="CD288" i="8"/>
  <c r="BR288" i="8"/>
  <c r="BG288" i="8"/>
  <c r="AX288" i="8"/>
  <c r="AL288" i="8"/>
  <c r="AA288" i="8"/>
  <c r="R288" i="8"/>
  <c r="R287" i="8"/>
  <c r="V287" i="8"/>
  <c r="Z287" i="8"/>
  <c r="AD287" i="8"/>
  <c r="AH287" i="8"/>
  <c r="AL287" i="8"/>
  <c r="AP287" i="8"/>
  <c r="AT287" i="8"/>
  <c r="AX287" i="8"/>
  <c r="BB287" i="8"/>
  <c r="BF287" i="8"/>
  <c r="BJ287" i="8"/>
  <c r="BN287" i="8"/>
  <c r="BR287" i="8"/>
  <c r="BV287" i="8"/>
  <c r="BZ287" i="8"/>
  <c r="CD287" i="8"/>
  <c r="CH287" i="8"/>
  <c r="CL287" i="8"/>
  <c r="CP287" i="8"/>
  <c r="CT287" i="8"/>
  <c r="CX287" i="8"/>
  <c r="DB287" i="8"/>
  <c r="DF287" i="8"/>
  <c r="DJ287" i="8"/>
  <c r="DN287" i="8"/>
  <c r="DR287" i="8"/>
  <c r="DV287" i="8"/>
  <c r="DZ287" i="8"/>
  <c r="ED287" i="8"/>
  <c r="EH287" i="8"/>
  <c r="EL287" i="8"/>
  <c r="S287" i="8"/>
  <c r="W287" i="8"/>
  <c r="AA287" i="8"/>
  <c r="AE287" i="8"/>
  <c r="AI287" i="8"/>
  <c r="AM287" i="8"/>
  <c r="AQ287" i="8"/>
  <c r="AU287" i="8"/>
  <c r="AY287" i="8"/>
  <c r="BC287" i="8"/>
  <c r="BG287" i="8"/>
  <c r="BK287" i="8"/>
  <c r="BO287" i="8"/>
  <c r="BS287" i="8"/>
  <c r="BW287" i="8"/>
  <c r="CA287" i="8"/>
  <c r="CE287" i="8"/>
  <c r="CI287" i="8"/>
  <c r="CM287" i="8"/>
  <c r="CQ287" i="8"/>
  <c r="CU287" i="8"/>
  <c r="CY287" i="8"/>
  <c r="DC287" i="8"/>
  <c r="DG287" i="8"/>
  <c r="DK287" i="8"/>
  <c r="DO287" i="8"/>
  <c r="DS287" i="8"/>
  <c r="DW287" i="8"/>
  <c r="EA287" i="8"/>
  <c r="EE287" i="8"/>
  <c r="EI287" i="8"/>
  <c r="U287" i="8"/>
  <c r="AC287" i="8"/>
  <c r="AK287" i="8"/>
  <c r="AS287" i="8"/>
  <c r="BA287" i="8"/>
  <c r="BI287" i="8"/>
  <c r="BQ287" i="8"/>
  <c r="BY287" i="8"/>
  <c r="CG287" i="8"/>
  <c r="CO287" i="8"/>
  <c r="CW287" i="8"/>
  <c r="DE287" i="8"/>
  <c r="DM287" i="8"/>
  <c r="DU287" i="8"/>
  <c r="EC287" i="8"/>
  <c r="EK287" i="8"/>
  <c r="T286" i="8"/>
  <c r="X286" i="8"/>
  <c r="AB286" i="8"/>
  <c r="AF286" i="8"/>
  <c r="AJ286" i="8"/>
  <c r="AN286" i="8"/>
  <c r="AR286" i="8"/>
  <c r="AV286" i="8"/>
  <c r="AZ286" i="8"/>
  <c r="BD286" i="8"/>
  <c r="BH286" i="8"/>
  <c r="BL286" i="8"/>
  <c r="BP286" i="8"/>
  <c r="BT286" i="8"/>
  <c r="BX286" i="8"/>
  <c r="CB286" i="8"/>
  <c r="CF286" i="8"/>
  <c r="CJ286" i="8"/>
  <c r="CN286" i="8"/>
  <c r="CR286" i="8"/>
  <c r="CV286" i="8"/>
  <c r="CZ286" i="8"/>
  <c r="DD286" i="8"/>
  <c r="DH286" i="8"/>
  <c r="DL286" i="8"/>
  <c r="DP286" i="8"/>
  <c r="DT286" i="8"/>
  <c r="DX286" i="8"/>
  <c r="EB286" i="8"/>
  <c r="EF286" i="8"/>
  <c r="EJ286" i="8"/>
  <c r="U286" i="8"/>
  <c r="Y286" i="8"/>
  <c r="AC286" i="8"/>
  <c r="AG286" i="8"/>
  <c r="AK286" i="8"/>
  <c r="AO286" i="8"/>
  <c r="AS286" i="8"/>
  <c r="AW286" i="8"/>
  <c r="BA286" i="8"/>
  <c r="BE286" i="8"/>
  <c r="BI286" i="8"/>
  <c r="BM286" i="8"/>
  <c r="BQ286" i="8"/>
  <c r="BU286" i="8"/>
  <c r="BY286" i="8"/>
  <c r="CC286" i="8"/>
  <c r="CG286" i="8"/>
  <c r="CK286" i="8"/>
  <c r="CO286" i="8"/>
  <c r="CS286" i="8"/>
  <c r="CW286" i="8"/>
  <c r="DA286" i="8"/>
  <c r="DE286" i="8"/>
  <c r="DI286" i="8"/>
  <c r="DM286" i="8"/>
  <c r="DQ286" i="8"/>
  <c r="DU286" i="8"/>
  <c r="DY286" i="8"/>
  <c r="EC286" i="8"/>
  <c r="EG286" i="8"/>
  <c r="EK286" i="8"/>
  <c r="S286" i="8"/>
  <c r="AA286" i="8"/>
  <c r="AI286" i="8"/>
  <c r="AQ286" i="8"/>
  <c r="AY286" i="8"/>
  <c r="BG286" i="8"/>
  <c r="BO286" i="8"/>
  <c r="BW286" i="8"/>
  <c r="CE286" i="8"/>
  <c r="CM286" i="8"/>
  <c r="CU286" i="8"/>
  <c r="DC286" i="8"/>
  <c r="DK286" i="8"/>
  <c r="DS286" i="8"/>
  <c r="EA286" i="8"/>
  <c r="EI286" i="8"/>
  <c r="EJ285" i="8"/>
  <c r="DX285" i="8"/>
  <c r="DM285" i="8"/>
  <c r="DD285" i="8"/>
  <c r="CR285" i="8"/>
  <c r="CG285" i="8"/>
  <c r="BX285" i="8"/>
  <c r="BL285" i="8"/>
  <c r="BA285" i="8"/>
  <c r="AR285" i="8"/>
  <c r="AF285" i="8"/>
  <c r="U285" i="8"/>
  <c r="T280" i="8"/>
  <c r="X280" i="8"/>
  <c r="AB280" i="8"/>
  <c r="AF280" i="8"/>
  <c r="AJ280" i="8"/>
  <c r="AN280" i="8"/>
  <c r="AR280" i="8"/>
  <c r="AV280" i="8"/>
  <c r="AZ280" i="8"/>
  <c r="BD280" i="8"/>
  <c r="BH280" i="8"/>
  <c r="BL280" i="8"/>
  <c r="BP280" i="8"/>
  <c r="BT280" i="8"/>
  <c r="BX280" i="8"/>
  <c r="CB280" i="8"/>
  <c r="CF280" i="8"/>
  <c r="CJ280" i="8"/>
  <c r="CN280" i="8"/>
  <c r="CR280" i="8"/>
  <c r="CV280" i="8"/>
  <c r="CZ280" i="8"/>
  <c r="DD280" i="8"/>
  <c r="DH280" i="8"/>
  <c r="DL280" i="8"/>
  <c r="DP280" i="8"/>
  <c r="DT280" i="8"/>
  <c r="DX280" i="8"/>
  <c r="EB280" i="8"/>
  <c r="EF280" i="8"/>
  <c r="EJ280" i="8"/>
  <c r="U280" i="8"/>
  <c r="Y280" i="8"/>
  <c r="AC280" i="8"/>
  <c r="AG280" i="8"/>
  <c r="AK280" i="8"/>
  <c r="AO280" i="8"/>
  <c r="AS280" i="8"/>
  <c r="AW280" i="8"/>
  <c r="BA280" i="8"/>
  <c r="BE280" i="8"/>
  <c r="BI280" i="8"/>
  <c r="BM280" i="8"/>
  <c r="BQ280" i="8"/>
  <c r="BU280" i="8"/>
  <c r="BY280" i="8"/>
  <c r="CC280" i="8"/>
  <c r="CG280" i="8"/>
  <c r="CK280" i="8"/>
  <c r="CO280" i="8"/>
  <c r="CS280" i="8"/>
  <c r="CW280" i="8"/>
  <c r="DA280" i="8"/>
  <c r="DE280" i="8"/>
  <c r="DI280" i="8"/>
  <c r="DM280" i="8"/>
  <c r="DQ280" i="8"/>
  <c r="DU280" i="8"/>
  <c r="DY280" i="8"/>
  <c r="EC280" i="8"/>
  <c r="EG280" i="8"/>
  <c r="EK280" i="8"/>
  <c r="W280" i="8"/>
  <c r="AE280" i="8"/>
  <c r="AM280" i="8"/>
  <c r="AU280" i="8"/>
  <c r="BC280" i="8"/>
  <c r="BK280" i="8"/>
  <c r="BS280" i="8"/>
  <c r="CA280" i="8"/>
  <c r="CI280" i="8"/>
  <c r="CQ280" i="8"/>
  <c r="CY280" i="8"/>
  <c r="DG280" i="8"/>
  <c r="DO280" i="8"/>
  <c r="DW280" i="8"/>
  <c r="EE280" i="8"/>
  <c r="EG279" i="8"/>
  <c r="DX279" i="8"/>
  <c r="DL279" i="8"/>
  <c r="DA279" i="8"/>
  <c r="CR279" i="8"/>
  <c r="CF279" i="8"/>
  <c r="BU279" i="8"/>
  <c r="BL279" i="8"/>
  <c r="AZ279" i="8"/>
  <c r="AO279" i="8"/>
  <c r="AF279" i="8"/>
  <c r="T279" i="8"/>
  <c r="EE278" i="8"/>
  <c r="DV278" i="8"/>
  <c r="DJ278" i="8"/>
  <c r="CY278" i="8"/>
  <c r="CP278" i="8"/>
  <c r="CD278" i="8"/>
  <c r="BS278" i="8"/>
  <c r="BJ278" i="8"/>
  <c r="AX278" i="8"/>
  <c r="AM278" i="8"/>
  <c r="AD278" i="8"/>
  <c r="R278" i="8"/>
  <c r="R277" i="8"/>
  <c r="V277" i="8"/>
  <c r="Z277" i="8"/>
  <c r="AD277" i="8"/>
  <c r="AH277" i="8"/>
  <c r="AL277" i="8"/>
  <c r="AP277" i="8"/>
  <c r="AT277" i="8"/>
  <c r="AX277" i="8"/>
  <c r="BB277" i="8"/>
  <c r="BF277" i="8"/>
  <c r="BJ277" i="8"/>
  <c r="BN277" i="8"/>
  <c r="BR277" i="8"/>
  <c r="BV277" i="8"/>
  <c r="BZ277" i="8"/>
  <c r="CD277" i="8"/>
  <c r="CH277" i="8"/>
  <c r="CL277" i="8"/>
  <c r="CP277" i="8"/>
  <c r="CT277" i="8"/>
  <c r="CX277" i="8"/>
  <c r="DB277" i="8"/>
  <c r="DF277" i="8"/>
  <c r="DJ277" i="8"/>
  <c r="DN277" i="8"/>
  <c r="DR277" i="8"/>
  <c r="DV277" i="8"/>
  <c r="DZ277" i="8"/>
  <c r="ED277" i="8"/>
  <c r="EH277" i="8"/>
  <c r="EL277" i="8"/>
  <c r="S277" i="8"/>
  <c r="W277" i="8"/>
  <c r="AA277" i="8"/>
  <c r="AE277" i="8"/>
  <c r="AI277" i="8"/>
  <c r="AM277" i="8"/>
  <c r="AQ277" i="8"/>
  <c r="AU277" i="8"/>
  <c r="AY277" i="8"/>
  <c r="BC277" i="8"/>
  <c r="BG277" i="8"/>
  <c r="BK277" i="8"/>
  <c r="BO277" i="8"/>
  <c r="BS277" i="8"/>
  <c r="BW277" i="8"/>
  <c r="CA277" i="8"/>
  <c r="CE277" i="8"/>
  <c r="CI277" i="8"/>
  <c r="CM277" i="8"/>
  <c r="CQ277" i="8"/>
  <c r="CU277" i="8"/>
  <c r="CY277" i="8"/>
  <c r="DC277" i="8"/>
  <c r="DG277" i="8"/>
  <c r="DK277" i="8"/>
  <c r="DO277" i="8"/>
  <c r="DS277" i="8"/>
  <c r="DW277" i="8"/>
  <c r="EA277" i="8"/>
  <c r="EE277" i="8"/>
  <c r="EI277" i="8"/>
  <c r="Y277" i="8"/>
  <c r="AG277" i="8"/>
  <c r="AO277" i="8"/>
  <c r="AW277" i="8"/>
  <c r="BE277" i="8"/>
  <c r="BM277" i="8"/>
  <c r="BU277" i="8"/>
  <c r="CC277" i="8"/>
  <c r="CK277" i="8"/>
  <c r="CS277" i="8"/>
  <c r="DA277" i="8"/>
  <c r="DI277" i="8"/>
  <c r="DQ277" i="8"/>
  <c r="DY277" i="8"/>
  <c r="EG277" i="8"/>
  <c r="ED272" i="8"/>
  <c r="DS272" i="8"/>
  <c r="DJ272" i="8"/>
  <c r="CX272" i="8"/>
  <c r="CM272" i="8"/>
  <c r="CD272" i="8"/>
  <c r="BR272" i="8"/>
  <c r="BG272" i="8"/>
  <c r="AX272" i="8"/>
  <c r="AL272" i="8"/>
  <c r="AA272" i="8"/>
  <c r="R272" i="8"/>
  <c r="R271" i="8"/>
  <c r="V271" i="8"/>
  <c r="Z271" i="8"/>
  <c r="AD271" i="8"/>
  <c r="AH271" i="8"/>
  <c r="AL271" i="8"/>
  <c r="AP271" i="8"/>
  <c r="AT271" i="8"/>
  <c r="AX271" i="8"/>
  <c r="BB271" i="8"/>
  <c r="BF271" i="8"/>
  <c r="BJ271" i="8"/>
  <c r="BN271" i="8"/>
  <c r="BR271" i="8"/>
  <c r="BV271" i="8"/>
  <c r="BZ271" i="8"/>
  <c r="CD271" i="8"/>
  <c r="CH271" i="8"/>
  <c r="CL271" i="8"/>
  <c r="CP271" i="8"/>
  <c r="CT271" i="8"/>
  <c r="CX271" i="8"/>
  <c r="DB271" i="8"/>
  <c r="DF271" i="8"/>
  <c r="DJ271" i="8"/>
  <c r="DN271" i="8"/>
  <c r="DR271" i="8"/>
  <c r="DV271" i="8"/>
  <c r="DZ271" i="8"/>
  <c r="ED271" i="8"/>
  <c r="EH271" i="8"/>
  <c r="EL271" i="8"/>
  <c r="S271" i="8"/>
  <c r="W271" i="8"/>
  <c r="AA271" i="8"/>
  <c r="AE271" i="8"/>
  <c r="AI271" i="8"/>
  <c r="AM271" i="8"/>
  <c r="AQ271" i="8"/>
  <c r="AU271" i="8"/>
  <c r="AY271" i="8"/>
  <c r="BC271" i="8"/>
  <c r="BG271" i="8"/>
  <c r="BK271" i="8"/>
  <c r="BO271" i="8"/>
  <c r="BS271" i="8"/>
  <c r="BW271" i="8"/>
  <c r="CA271" i="8"/>
  <c r="CE271" i="8"/>
  <c r="CI271" i="8"/>
  <c r="CM271" i="8"/>
  <c r="CQ271" i="8"/>
  <c r="CU271" i="8"/>
  <c r="CY271" i="8"/>
  <c r="DC271" i="8"/>
  <c r="DG271" i="8"/>
  <c r="DK271" i="8"/>
  <c r="DO271" i="8"/>
  <c r="DS271" i="8"/>
  <c r="DW271" i="8"/>
  <c r="EA271" i="8"/>
  <c r="EE271" i="8"/>
  <c r="EI271" i="8"/>
  <c r="U271" i="8"/>
  <c r="AC271" i="8"/>
  <c r="AK271" i="8"/>
  <c r="AS271" i="8"/>
  <c r="BA271" i="8"/>
  <c r="BI271" i="8"/>
  <c r="BQ271" i="8"/>
  <c r="BY271" i="8"/>
  <c r="CG271" i="8"/>
  <c r="CO271" i="8"/>
  <c r="CW271" i="8"/>
  <c r="DE271" i="8"/>
  <c r="DM271" i="8"/>
  <c r="DU271" i="8"/>
  <c r="EC271" i="8"/>
  <c r="EK271" i="8"/>
  <c r="T270" i="8"/>
  <c r="X270" i="8"/>
  <c r="AB270" i="8"/>
  <c r="AF270" i="8"/>
  <c r="AJ270" i="8"/>
  <c r="AN270" i="8"/>
  <c r="AR270" i="8"/>
  <c r="AV270" i="8"/>
  <c r="AZ270" i="8"/>
  <c r="BD270" i="8"/>
  <c r="BH270" i="8"/>
  <c r="BL270" i="8"/>
  <c r="BP270" i="8"/>
  <c r="BT270" i="8"/>
  <c r="BX270" i="8"/>
  <c r="CB270" i="8"/>
  <c r="CF270" i="8"/>
  <c r="CJ270" i="8"/>
  <c r="CN270" i="8"/>
  <c r="CR270" i="8"/>
  <c r="CV270" i="8"/>
  <c r="CZ270" i="8"/>
  <c r="DD270" i="8"/>
  <c r="DH270" i="8"/>
  <c r="DL270" i="8"/>
  <c r="DP270" i="8"/>
  <c r="DT270" i="8"/>
  <c r="DX270" i="8"/>
  <c r="EB270" i="8"/>
  <c r="EF270" i="8"/>
  <c r="EJ270" i="8"/>
  <c r="U270" i="8"/>
  <c r="Y270" i="8"/>
  <c r="AC270" i="8"/>
  <c r="AG270" i="8"/>
  <c r="AK270" i="8"/>
  <c r="AO270" i="8"/>
  <c r="AS270" i="8"/>
  <c r="AW270" i="8"/>
  <c r="BA270" i="8"/>
  <c r="BE270" i="8"/>
  <c r="BI270" i="8"/>
  <c r="BM270" i="8"/>
  <c r="BQ270" i="8"/>
  <c r="BU270" i="8"/>
  <c r="BY270" i="8"/>
  <c r="CC270" i="8"/>
  <c r="CG270" i="8"/>
  <c r="CK270" i="8"/>
  <c r="CO270" i="8"/>
  <c r="CS270" i="8"/>
  <c r="CW270" i="8"/>
  <c r="DA270" i="8"/>
  <c r="DE270" i="8"/>
  <c r="DI270" i="8"/>
  <c r="DM270" i="8"/>
  <c r="DQ270" i="8"/>
  <c r="DU270" i="8"/>
  <c r="DY270" i="8"/>
  <c r="EC270" i="8"/>
  <c r="EG270" i="8"/>
  <c r="EK270" i="8"/>
  <c r="S270" i="8"/>
  <c r="AA270" i="8"/>
  <c r="AI270" i="8"/>
  <c r="AQ270" i="8"/>
  <c r="AY270" i="8"/>
  <c r="BG270" i="8"/>
  <c r="BO270" i="8"/>
  <c r="BW270" i="8"/>
  <c r="CE270" i="8"/>
  <c r="CM270" i="8"/>
  <c r="CU270" i="8"/>
  <c r="DC270" i="8"/>
  <c r="DK270" i="8"/>
  <c r="DS270" i="8"/>
  <c r="EA270" i="8"/>
  <c r="EI270" i="8"/>
  <c r="EJ269" i="8"/>
  <c r="DX269" i="8"/>
  <c r="DM269" i="8"/>
  <c r="DD269" i="8"/>
  <c r="CR269" i="8"/>
  <c r="CG269" i="8"/>
  <c r="BX269" i="8"/>
  <c r="BL269" i="8"/>
  <c r="BA269" i="8"/>
  <c r="AR269" i="8"/>
  <c r="AF269" i="8"/>
  <c r="U269" i="8"/>
  <c r="T264" i="8"/>
  <c r="X264" i="8"/>
  <c r="AB264" i="8"/>
  <c r="AF264" i="8"/>
  <c r="AJ264" i="8"/>
  <c r="AN264" i="8"/>
  <c r="AR264" i="8"/>
  <c r="AV264" i="8"/>
  <c r="AZ264" i="8"/>
  <c r="BD264" i="8"/>
  <c r="BH264" i="8"/>
  <c r="BL264" i="8"/>
  <c r="BP264" i="8"/>
  <c r="BT264" i="8"/>
  <c r="BX264" i="8"/>
  <c r="CB264" i="8"/>
  <c r="CF264" i="8"/>
  <c r="CJ264" i="8"/>
  <c r="CN264" i="8"/>
  <c r="CR264" i="8"/>
  <c r="CV264" i="8"/>
  <c r="CZ264" i="8"/>
  <c r="DD264" i="8"/>
  <c r="DH264" i="8"/>
  <c r="DL264" i="8"/>
  <c r="DP264" i="8"/>
  <c r="DT264" i="8"/>
  <c r="DX264" i="8"/>
  <c r="EB264" i="8"/>
  <c r="EF264" i="8"/>
  <c r="EJ264" i="8"/>
  <c r="U264" i="8"/>
  <c r="Y264" i="8"/>
  <c r="AC264" i="8"/>
  <c r="AG264" i="8"/>
  <c r="AK264" i="8"/>
  <c r="AO264" i="8"/>
  <c r="AS264" i="8"/>
  <c r="AW264" i="8"/>
  <c r="BA264" i="8"/>
  <c r="BE264" i="8"/>
  <c r="BI264" i="8"/>
  <c r="BM264" i="8"/>
  <c r="BQ264" i="8"/>
  <c r="BU264" i="8"/>
  <c r="BY264" i="8"/>
  <c r="CC264" i="8"/>
  <c r="CG264" i="8"/>
  <c r="CK264" i="8"/>
  <c r="CO264" i="8"/>
  <c r="CS264" i="8"/>
  <c r="CW264" i="8"/>
  <c r="DA264" i="8"/>
  <c r="DE264" i="8"/>
  <c r="DI264" i="8"/>
  <c r="DM264" i="8"/>
  <c r="DQ264" i="8"/>
  <c r="DU264" i="8"/>
  <c r="DY264" i="8"/>
  <c r="EC264" i="8"/>
  <c r="EG264" i="8"/>
  <c r="EK264" i="8"/>
  <c r="W264" i="8"/>
  <c r="AE264" i="8"/>
  <c r="AM264" i="8"/>
  <c r="AU264" i="8"/>
  <c r="BC264" i="8"/>
  <c r="BK264" i="8"/>
  <c r="BS264" i="8"/>
  <c r="CA264" i="8"/>
  <c r="CI264" i="8"/>
  <c r="CQ264" i="8"/>
  <c r="CY264" i="8"/>
  <c r="DG264" i="8"/>
  <c r="DO264" i="8"/>
  <c r="DW264" i="8"/>
  <c r="EE264" i="8"/>
  <c r="EG263" i="8"/>
  <c r="DX263" i="8"/>
  <c r="DL263" i="8"/>
  <c r="DA263" i="8"/>
  <c r="CR263" i="8"/>
  <c r="CF263" i="8"/>
  <c r="BU263" i="8"/>
  <c r="BL263" i="8"/>
  <c r="AZ263" i="8"/>
  <c r="AO263" i="8"/>
  <c r="AF263" i="8"/>
  <c r="T263" i="8"/>
  <c r="EE262" i="8"/>
  <c r="DV262" i="8"/>
  <c r="DJ262" i="8"/>
  <c r="CY262" i="8"/>
  <c r="CP262" i="8"/>
  <c r="CD262" i="8"/>
  <c r="BS262" i="8"/>
  <c r="BJ262" i="8"/>
  <c r="AX262" i="8"/>
  <c r="AM262" i="8"/>
  <c r="AD262" i="8"/>
  <c r="R262" i="8"/>
  <c r="R261" i="8"/>
  <c r="V261" i="8"/>
  <c r="Z261" i="8"/>
  <c r="AD261" i="8"/>
  <c r="AH261" i="8"/>
  <c r="AL261" i="8"/>
  <c r="AP261" i="8"/>
  <c r="AT261" i="8"/>
  <c r="AX261" i="8"/>
  <c r="BB261" i="8"/>
  <c r="BF261" i="8"/>
  <c r="BJ261" i="8"/>
  <c r="BN261" i="8"/>
  <c r="BR261" i="8"/>
  <c r="BV261" i="8"/>
  <c r="BZ261" i="8"/>
  <c r="CD261" i="8"/>
  <c r="CH261" i="8"/>
  <c r="CL261" i="8"/>
  <c r="CP261" i="8"/>
  <c r="CT261" i="8"/>
  <c r="CX261" i="8"/>
  <c r="DB261" i="8"/>
  <c r="DF261" i="8"/>
  <c r="DJ261" i="8"/>
  <c r="DN261" i="8"/>
  <c r="DR261" i="8"/>
  <c r="DV261" i="8"/>
  <c r="DZ261" i="8"/>
  <c r="ED261" i="8"/>
  <c r="EH261" i="8"/>
  <c r="EL261" i="8"/>
  <c r="S261" i="8"/>
  <c r="W261" i="8"/>
  <c r="AA261" i="8"/>
  <c r="AE261" i="8"/>
  <c r="AI261" i="8"/>
  <c r="AM261" i="8"/>
  <c r="AQ261" i="8"/>
  <c r="AU261" i="8"/>
  <c r="AY261" i="8"/>
  <c r="BC261" i="8"/>
  <c r="BG261" i="8"/>
  <c r="BK261" i="8"/>
  <c r="BO261" i="8"/>
  <c r="BS261" i="8"/>
  <c r="BW261" i="8"/>
  <c r="CA261" i="8"/>
  <c r="CE261" i="8"/>
  <c r="CI261" i="8"/>
  <c r="CM261" i="8"/>
  <c r="CQ261" i="8"/>
  <c r="CU261" i="8"/>
  <c r="CY261" i="8"/>
  <c r="DC261" i="8"/>
  <c r="DG261" i="8"/>
  <c r="DK261" i="8"/>
  <c r="DO261" i="8"/>
  <c r="DS261" i="8"/>
  <c r="DW261" i="8"/>
  <c r="EA261" i="8"/>
  <c r="EE261" i="8"/>
  <c r="EI261" i="8"/>
  <c r="Y261" i="8"/>
  <c r="AG261" i="8"/>
  <c r="AO261" i="8"/>
  <c r="AW261" i="8"/>
  <c r="BE261" i="8"/>
  <c r="BM261" i="8"/>
  <c r="BU261" i="8"/>
  <c r="CC261" i="8"/>
  <c r="CK261" i="8"/>
  <c r="CS261" i="8"/>
  <c r="DA261" i="8"/>
  <c r="DI261" i="8"/>
  <c r="DQ261" i="8"/>
  <c r="DY261" i="8"/>
  <c r="EG261" i="8"/>
  <c r="ED256" i="8"/>
  <c r="DS256" i="8"/>
  <c r="DJ256" i="8"/>
  <c r="CX256" i="8"/>
  <c r="CM256" i="8"/>
  <c r="CD256" i="8"/>
  <c r="BR256" i="8"/>
  <c r="BG256" i="8"/>
  <c r="AX256" i="8"/>
  <c r="AL256" i="8"/>
  <c r="AA256" i="8"/>
  <c r="R256" i="8"/>
  <c r="R255" i="8"/>
  <c r="V255" i="8"/>
  <c r="Z255" i="8"/>
  <c r="AD255" i="8"/>
  <c r="AH255" i="8"/>
  <c r="AL255" i="8"/>
  <c r="AP255" i="8"/>
  <c r="AT255" i="8"/>
  <c r="AX255" i="8"/>
  <c r="BB255" i="8"/>
  <c r="BF255" i="8"/>
  <c r="BJ255" i="8"/>
  <c r="BN255" i="8"/>
  <c r="BR255" i="8"/>
  <c r="BV255" i="8"/>
  <c r="BZ255" i="8"/>
  <c r="CD255" i="8"/>
  <c r="CH255" i="8"/>
  <c r="CL255" i="8"/>
  <c r="CP255" i="8"/>
  <c r="CT255" i="8"/>
  <c r="CX255" i="8"/>
  <c r="DB255" i="8"/>
  <c r="DF255" i="8"/>
  <c r="DJ255" i="8"/>
  <c r="DN255" i="8"/>
  <c r="DR255" i="8"/>
  <c r="DV255" i="8"/>
  <c r="DZ255" i="8"/>
  <c r="ED255" i="8"/>
  <c r="EH255" i="8"/>
  <c r="EL255" i="8"/>
  <c r="S255" i="8"/>
  <c r="W255" i="8"/>
  <c r="AA255" i="8"/>
  <c r="AE255" i="8"/>
  <c r="AI255" i="8"/>
  <c r="AM255" i="8"/>
  <c r="AQ255" i="8"/>
  <c r="AU255" i="8"/>
  <c r="AY255" i="8"/>
  <c r="BC255" i="8"/>
  <c r="BG255" i="8"/>
  <c r="BK255" i="8"/>
  <c r="BO255" i="8"/>
  <c r="BS255" i="8"/>
  <c r="BW255" i="8"/>
  <c r="CA255" i="8"/>
  <c r="CE255" i="8"/>
  <c r="CI255" i="8"/>
  <c r="CM255" i="8"/>
  <c r="CQ255" i="8"/>
  <c r="CU255" i="8"/>
  <c r="CY255" i="8"/>
  <c r="DC255" i="8"/>
  <c r="DG255" i="8"/>
  <c r="DK255" i="8"/>
  <c r="DO255" i="8"/>
  <c r="DS255" i="8"/>
  <c r="DW255" i="8"/>
  <c r="EA255" i="8"/>
  <c r="EE255" i="8"/>
  <c r="EI255" i="8"/>
  <c r="U255" i="8"/>
  <c r="AC255" i="8"/>
  <c r="AK255" i="8"/>
  <c r="AS255" i="8"/>
  <c r="BA255" i="8"/>
  <c r="BI255" i="8"/>
  <c r="BQ255" i="8"/>
  <c r="BY255" i="8"/>
  <c r="CG255" i="8"/>
  <c r="CO255" i="8"/>
  <c r="CW255" i="8"/>
  <c r="DE255" i="8"/>
  <c r="DM255" i="8"/>
  <c r="DU255" i="8"/>
  <c r="EC255" i="8"/>
  <c r="EK255" i="8"/>
  <c r="T254" i="8"/>
  <c r="X254" i="8"/>
  <c r="AB254" i="8"/>
  <c r="AF254" i="8"/>
  <c r="AJ254" i="8"/>
  <c r="AN254" i="8"/>
  <c r="AR254" i="8"/>
  <c r="AV254" i="8"/>
  <c r="AZ254" i="8"/>
  <c r="BD254" i="8"/>
  <c r="BH254" i="8"/>
  <c r="BL254" i="8"/>
  <c r="BP254" i="8"/>
  <c r="BT254" i="8"/>
  <c r="BX254" i="8"/>
  <c r="CB254" i="8"/>
  <c r="CF254" i="8"/>
  <c r="CJ254" i="8"/>
  <c r="CN254" i="8"/>
  <c r="CR254" i="8"/>
  <c r="CV254" i="8"/>
  <c r="CZ254" i="8"/>
  <c r="DD254" i="8"/>
  <c r="DH254" i="8"/>
  <c r="DL254" i="8"/>
  <c r="DP254" i="8"/>
  <c r="DT254" i="8"/>
  <c r="DX254" i="8"/>
  <c r="EB254" i="8"/>
  <c r="EF254" i="8"/>
  <c r="EJ254" i="8"/>
  <c r="U254" i="8"/>
  <c r="Y254" i="8"/>
  <c r="AC254" i="8"/>
  <c r="AG254" i="8"/>
  <c r="AK254" i="8"/>
  <c r="AO254" i="8"/>
  <c r="AS254" i="8"/>
  <c r="AW254" i="8"/>
  <c r="BA254" i="8"/>
  <c r="BE254" i="8"/>
  <c r="BI254" i="8"/>
  <c r="BM254" i="8"/>
  <c r="BQ254" i="8"/>
  <c r="BU254" i="8"/>
  <c r="BY254" i="8"/>
  <c r="CC254" i="8"/>
  <c r="CG254" i="8"/>
  <c r="CK254" i="8"/>
  <c r="CO254" i="8"/>
  <c r="CS254" i="8"/>
  <c r="CW254" i="8"/>
  <c r="DA254" i="8"/>
  <c r="DE254" i="8"/>
  <c r="DI254" i="8"/>
  <c r="DM254" i="8"/>
  <c r="DQ254" i="8"/>
  <c r="DU254" i="8"/>
  <c r="DY254" i="8"/>
  <c r="EC254" i="8"/>
  <c r="EG254" i="8"/>
  <c r="EK254" i="8"/>
  <c r="S254" i="8"/>
  <c r="AA254" i="8"/>
  <c r="AI254" i="8"/>
  <c r="AQ254" i="8"/>
  <c r="AY254" i="8"/>
  <c r="BG254" i="8"/>
  <c r="BO254" i="8"/>
  <c r="BW254" i="8"/>
  <c r="CE254" i="8"/>
  <c r="CM254" i="8"/>
  <c r="CU254" i="8"/>
  <c r="DC254" i="8"/>
  <c r="DK254" i="8"/>
  <c r="DS254" i="8"/>
  <c r="EA254" i="8"/>
  <c r="EI254" i="8"/>
  <c r="EJ253" i="8"/>
  <c r="DX253" i="8"/>
  <c r="DM253" i="8"/>
  <c r="DD253" i="8"/>
  <c r="CR253" i="8"/>
  <c r="CG253" i="8"/>
  <c r="BX253" i="8"/>
  <c r="BL253" i="8"/>
  <c r="BA253" i="8"/>
  <c r="AR253" i="8"/>
  <c r="AF253" i="8"/>
  <c r="U253" i="8"/>
  <c r="DZ250" i="8"/>
  <c r="DJ250" i="8"/>
  <c r="CT250" i="8"/>
  <c r="CD250" i="8"/>
  <c r="BN250" i="8"/>
  <c r="AX250" i="8"/>
  <c r="AH250" i="8"/>
  <c r="R250" i="8"/>
  <c r="R249" i="8"/>
  <c r="V249" i="8"/>
  <c r="Z249" i="8"/>
  <c r="AD249" i="8"/>
  <c r="AH249" i="8"/>
  <c r="AL249" i="8"/>
  <c r="AP249" i="8"/>
  <c r="AT249" i="8"/>
  <c r="AX249" i="8"/>
  <c r="BB249" i="8"/>
  <c r="BF249" i="8"/>
  <c r="BJ249" i="8"/>
  <c r="BN249" i="8"/>
  <c r="BR249" i="8"/>
  <c r="BV249" i="8"/>
  <c r="BZ249" i="8"/>
  <c r="CD249" i="8"/>
  <c r="CH249" i="8"/>
  <c r="CL249" i="8"/>
  <c r="CP249" i="8"/>
  <c r="CT249" i="8"/>
  <c r="CX249" i="8"/>
  <c r="DB249" i="8"/>
  <c r="DF249" i="8"/>
  <c r="DJ249" i="8"/>
  <c r="DN249" i="8"/>
  <c r="DR249" i="8"/>
  <c r="DV249" i="8"/>
  <c r="DZ249" i="8"/>
  <c r="ED249" i="8"/>
  <c r="EH249" i="8"/>
  <c r="EL249" i="8"/>
  <c r="S249" i="8"/>
  <c r="W249" i="8"/>
  <c r="AA249" i="8"/>
  <c r="AE249" i="8"/>
  <c r="AI249" i="8"/>
  <c r="AM249" i="8"/>
  <c r="AQ249" i="8"/>
  <c r="AU249" i="8"/>
  <c r="AY249" i="8"/>
  <c r="BC249" i="8"/>
  <c r="BG249" i="8"/>
  <c r="BK249" i="8"/>
  <c r="BO249" i="8"/>
  <c r="BS249" i="8"/>
  <c r="BW249" i="8"/>
  <c r="CA249" i="8"/>
  <c r="CE249" i="8"/>
  <c r="CI249" i="8"/>
  <c r="CM249" i="8"/>
  <c r="CQ249" i="8"/>
  <c r="CU249" i="8"/>
  <c r="CY249" i="8"/>
  <c r="DC249" i="8"/>
  <c r="DG249" i="8"/>
  <c r="DK249" i="8"/>
  <c r="DO249" i="8"/>
  <c r="DS249" i="8"/>
  <c r="DW249" i="8"/>
  <c r="EA249" i="8"/>
  <c r="EE249" i="8"/>
  <c r="EI249" i="8"/>
  <c r="Y249" i="8"/>
  <c r="AG249" i="8"/>
  <c r="AO249" i="8"/>
  <c r="AW249" i="8"/>
  <c r="BE249" i="8"/>
  <c r="BM249" i="8"/>
  <c r="BU249" i="8"/>
  <c r="CC249" i="8"/>
  <c r="CK249" i="8"/>
  <c r="CS249" i="8"/>
  <c r="DA249" i="8"/>
  <c r="DI249" i="8"/>
  <c r="DQ249" i="8"/>
  <c r="DY249" i="8"/>
  <c r="EG249" i="8"/>
  <c r="U249" i="8"/>
  <c r="AC249" i="8"/>
  <c r="AK249" i="8"/>
  <c r="AS249" i="8"/>
  <c r="BA249" i="8"/>
  <c r="BI249" i="8"/>
  <c r="BQ249" i="8"/>
  <c r="BY249" i="8"/>
  <c r="CG249" i="8"/>
  <c r="CO249" i="8"/>
  <c r="CW249" i="8"/>
  <c r="DE249" i="8"/>
  <c r="DM249" i="8"/>
  <c r="DU249" i="8"/>
  <c r="EC249" i="8"/>
  <c r="EK249" i="8"/>
  <c r="T246" i="8"/>
  <c r="X246" i="8"/>
  <c r="AB246" i="8"/>
  <c r="AF246" i="8"/>
  <c r="AJ246" i="8"/>
  <c r="AN246" i="8"/>
  <c r="AR246" i="8"/>
  <c r="AV246" i="8"/>
  <c r="AZ246" i="8"/>
  <c r="BD246" i="8"/>
  <c r="BH246" i="8"/>
  <c r="BL246" i="8"/>
  <c r="BP246" i="8"/>
  <c r="BT246" i="8"/>
  <c r="BX246" i="8"/>
  <c r="CB246" i="8"/>
  <c r="CF246" i="8"/>
  <c r="CJ246" i="8"/>
  <c r="CN246" i="8"/>
  <c r="CR246" i="8"/>
  <c r="CV246" i="8"/>
  <c r="CZ246" i="8"/>
  <c r="DD246" i="8"/>
  <c r="DH246" i="8"/>
  <c r="DL246" i="8"/>
  <c r="DP246" i="8"/>
  <c r="DT246" i="8"/>
  <c r="DX246" i="8"/>
  <c r="EB246" i="8"/>
  <c r="EF246" i="8"/>
  <c r="EJ246" i="8"/>
  <c r="U246" i="8"/>
  <c r="Y246" i="8"/>
  <c r="AC246" i="8"/>
  <c r="AG246" i="8"/>
  <c r="AK246" i="8"/>
  <c r="AO246" i="8"/>
  <c r="AS246" i="8"/>
  <c r="AW246" i="8"/>
  <c r="BA246" i="8"/>
  <c r="BE246" i="8"/>
  <c r="BI246" i="8"/>
  <c r="BM246" i="8"/>
  <c r="BQ246" i="8"/>
  <c r="BU246" i="8"/>
  <c r="BY246" i="8"/>
  <c r="CC246" i="8"/>
  <c r="CG246" i="8"/>
  <c r="CK246" i="8"/>
  <c r="CO246" i="8"/>
  <c r="CS246" i="8"/>
  <c r="CW246" i="8"/>
  <c r="DA246" i="8"/>
  <c r="DE246" i="8"/>
  <c r="DI246" i="8"/>
  <c r="DM246" i="8"/>
  <c r="DQ246" i="8"/>
  <c r="DU246" i="8"/>
  <c r="DY246" i="8"/>
  <c r="EC246" i="8"/>
  <c r="EG246" i="8"/>
  <c r="EK246" i="8"/>
  <c r="S246" i="8"/>
  <c r="AA246" i="8"/>
  <c r="AI246" i="8"/>
  <c r="AQ246" i="8"/>
  <c r="AY246" i="8"/>
  <c r="BG246" i="8"/>
  <c r="BO246" i="8"/>
  <c r="BW246" i="8"/>
  <c r="CE246" i="8"/>
  <c r="CM246" i="8"/>
  <c r="CU246" i="8"/>
  <c r="DC246" i="8"/>
  <c r="DK246" i="8"/>
  <c r="DS246" i="8"/>
  <c r="EA246" i="8"/>
  <c r="EI246" i="8"/>
  <c r="W246" i="8"/>
  <c r="AE246" i="8"/>
  <c r="AM246" i="8"/>
  <c r="AU246" i="8"/>
  <c r="BC246" i="8"/>
  <c r="BK246" i="8"/>
  <c r="BS246" i="8"/>
  <c r="CA246" i="8"/>
  <c r="CI246" i="8"/>
  <c r="CQ246" i="8"/>
  <c r="CY246" i="8"/>
  <c r="DG246" i="8"/>
  <c r="DO246" i="8"/>
  <c r="DW246" i="8"/>
  <c r="EE246" i="8"/>
  <c r="EF245" i="8"/>
  <c r="DP245" i="8"/>
  <c r="CZ245" i="8"/>
  <c r="CJ245" i="8"/>
  <c r="BT245" i="8"/>
  <c r="BD245" i="8"/>
  <c r="AN245" i="8"/>
  <c r="X245" i="8"/>
  <c r="DZ242" i="8"/>
  <c r="DJ242" i="8"/>
  <c r="CT242" i="8"/>
  <c r="CD242" i="8"/>
  <c r="BN242" i="8"/>
  <c r="AX242" i="8"/>
  <c r="AH242" i="8"/>
  <c r="R242" i="8"/>
  <c r="R241" i="8"/>
  <c r="V241" i="8"/>
  <c r="Z241" i="8"/>
  <c r="AD241" i="8"/>
  <c r="AH241" i="8"/>
  <c r="AL241" i="8"/>
  <c r="AP241" i="8"/>
  <c r="AT241" i="8"/>
  <c r="AX241" i="8"/>
  <c r="BB241" i="8"/>
  <c r="BF241" i="8"/>
  <c r="BJ241" i="8"/>
  <c r="BN241" i="8"/>
  <c r="BR241" i="8"/>
  <c r="BV241" i="8"/>
  <c r="BZ241" i="8"/>
  <c r="CD241" i="8"/>
  <c r="CH241" i="8"/>
  <c r="CL241" i="8"/>
  <c r="CP241" i="8"/>
  <c r="CT241" i="8"/>
  <c r="CX241" i="8"/>
  <c r="DB241" i="8"/>
  <c r="DF241" i="8"/>
  <c r="DJ241" i="8"/>
  <c r="DN241" i="8"/>
  <c r="DR241" i="8"/>
  <c r="DV241" i="8"/>
  <c r="DZ241" i="8"/>
  <c r="ED241" i="8"/>
  <c r="EH241" i="8"/>
  <c r="EL241" i="8"/>
  <c r="S241" i="8"/>
  <c r="W241" i="8"/>
  <c r="AA241" i="8"/>
  <c r="AE241" i="8"/>
  <c r="AI241" i="8"/>
  <c r="AM241" i="8"/>
  <c r="AQ241" i="8"/>
  <c r="AU241" i="8"/>
  <c r="AY241" i="8"/>
  <c r="BC241" i="8"/>
  <c r="BG241" i="8"/>
  <c r="BK241" i="8"/>
  <c r="BO241" i="8"/>
  <c r="BS241" i="8"/>
  <c r="BW241" i="8"/>
  <c r="CA241" i="8"/>
  <c r="CE241" i="8"/>
  <c r="CI241" i="8"/>
  <c r="CM241" i="8"/>
  <c r="CQ241" i="8"/>
  <c r="CU241" i="8"/>
  <c r="CY241" i="8"/>
  <c r="DC241" i="8"/>
  <c r="DG241" i="8"/>
  <c r="DK241" i="8"/>
  <c r="DO241" i="8"/>
  <c r="DS241" i="8"/>
  <c r="DW241" i="8"/>
  <c r="EA241" i="8"/>
  <c r="EE241" i="8"/>
  <c r="EI241" i="8"/>
  <c r="Y241" i="8"/>
  <c r="AG241" i="8"/>
  <c r="AO241" i="8"/>
  <c r="AW241" i="8"/>
  <c r="BE241" i="8"/>
  <c r="BM241" i="8"/>
  <c r="BU241" i="8"/>
  <c r="CC241" i="8"/>
  <c r="CK241" i="8"/>
  <c r="CS241" i="8"/>
  <c r="DA241" i="8"/>
  <c r="DI241" i="8"/>
  <c r="DQ241" i="8"/>
  <c r="DY241" i="8"/>
  <c r="EG241" i="8"/>
  <c r="U241" i="8"/>
  <c r="AC241" i="8"/>
  <c r="AK241" i="8"/>
  <c r="AS241" i="8"/>
  <c r="BA241" i="8"/>
  <c r="BI241" i="8"/>
  <c r="BQ241" i="8"/>
  <c r="BY241" i="8"/>
  <c r="CG241" i="8"/>
  <c r="CO241" i="8"/>
  <c r="CW241" i="8"/>
  <c r="DE241" i="8"/>
  <c r="DM241" i="8"/>
  <c r="DU241" i="8"/>
  <c r="EC241" i="8"/>
  <c r="EK241" i="8"/>
  <c r="T238" i="8"/>
  <c r="X238" i="8"/>
  <c r="AB238" i="8"/>
  <c r="AF238" i="8"/>
  <c r="AJ238" i="8"/>
  <c r="AN238" i="8"/>
  <c r="AR238" i="8"/>
  <c r="AV238" i="8"/>
  <c r="AZ238" i="8"/>
  <c r="BD238" i="8"/>
  <c r="BH238" i="8"/>
  <c r="BL238" i="8"/>
  <c r="BP238" i="8"/>
  <c r="BT238" i="8"/>
  <c r="BX238" i="8"/>
  <c r="CB238" i="8"/>
  <c r="CF238" i="8"/>
  <c r="CJ238" i="8"/>
  <c r="CN238" i="8"/>
  <c r="CR238" i="8"/>
  <c r="CV238" i="8"/>
  <c r="CZ238" i="8"/>
  <c r="DD238" i="8"/>
  <c r="DH238" i="8"/>
  <c r="DL238" i="8"/>
  <c r="DP238" i="8"/>
  <c r="DT238" i="8"/>
  <c r="DX238" i="8"/>
  <c r="EB238" i="8"/>
  <c r="EF238" i="8"/>
  <c r="EJ238" i="8"/>
  <c r="U238" i="8"/>
  <c r="Y238" i="8"/>
  <c r="AC238" i="8"/>
  <c r="AG238" i="8"/>
  <c r="AK238" i="8"/>
  <c r="AO238" i="8"/>
  <c r="AS238" i="8"/>
  <c r="AW238" i="8"/>
  <c r="BA238" i="8"/>
  <c r="BE238" i="8"/>
  <c r="BI238" i="8"/>
  <c r="BM238" i="8"/>
  <c r="BQ238" i="8"/>
  <c r="BU238" i="8"/>
  <c r="BY238" i="8"/>
  <c r="CC238" i="8"/>
  <c r="CG238" i="8"/>
  <c r="CK238" i="8"/>
  <c r="CO238" i="8"/>
  <c r="CS238" i="8"/>
  <c r="CW238" i="8"/>
  <c r="DA238" i="8"/>
  <c r="DE238" i="8"/>
  <c r="DI238" i="8"/>
  <c r="DM238" i="8"/>
  <c r="DQ238" i="8"/>
  <c r="DU238" i="8"/>
  <c r="DY238" i="8"/>
  <c r="EC238" i="8"/>
  <c r="EG238" i="8"/>
  <c r="EK238" i="8"/>
  <c r="S238" i="8"/>
  <c r="AA238" i="8"/>
  <c r="AI238" i="8"/>
  <c r="AQ238" i="8"/>
  <c r="AY238" i="8"/>
  <c r="BG238" i="8"/>
  <c r="BO238" i="8"/>
  <c r="BW238" i="8"/>
  <c r="CE238" i="8"/>
  <c r="CM238" i="8"/>
  <c r="CU238" i="8"/>
  <c r="DC238" i="8"/>
  <c r="DK238" i="8"/>
  <c r="DS238" i="8"/>
  <c r="EA238" i="8"/>
  <c r="EI238" i="8"/>
  <c r="W238" i="8"/>
  <c r="AE238" i="8"/>
  <c r="AM238" i="8"/>
  <c r="AU238" i="8"/>
  <c r="BC238" i="8"/>
  <c r="BK238" i="8"/>
  <c r="BS238" i="8"/>
  <c r="CA238" i="8"/>
  <c r="CI238" i="8"/>
  <c r="CQ238" i="8"/>
  <c r="CY238" i="8"/>
  <c r="DG238" i="8"/>
  <c r="DO238" i="8"/>
  <c r="DW238" i="8"/>
  <c r="EE238" i="8"/>
  <c r="EF237" i="8"/>
  <c r="DP237" i="8"/>
  <c r="CZ237" i="8"/>
  <c r="CJ237" i="8"/>
  <c r="BT237" i="8"/>
  <c r="BD237" i="8"/>
  <c r="AN237" i="8"/>
  <c r="X237" i="8"/>
  <c r="T233" i="8"/>
  <c r="X233" i="8"/>
  <c r="AB233" i="8"/>
  <c r="AF233" i="8"/>
  <c r="AJ233" i="8"/>
  <c r="AN233" i="8"/>
  <c r="AR233" i="8"/>
  <c r="AV233" i="8"/>
  <c r="AZ233" i="8"/>
  <c r="BD233" i="8"/>
  <c r="BH233" i="8"/>
  <c r="BL233" i="8"/>
  <c r="BP233" i="8"/>
  <c r="BT233" i="8"/>
  <c r="BX233" i="8"/>
  <c r="CB233" i="8"/>
  <c r="CF233" i="8"/>
  <c r="CJ233" i="8"/>
  <c r="CN233" i="8"/>
  <c r="CR233" i="8"/>
  <c r="CV233" i="8"/>
  <c r="CZ233" i="8"/>
  <c r="DD233" i="8"/>
  <c r="DH233" i="8"/>
  <c r="DL233" i="8"/>
  <c r="DP233" i="8"/>
  <c r="DT233" i="8"/>
  <c r="DX233" i="8"/>
  <c r="EB233" i="8"/>
  <c r="EF233" i="8"/>
  <c r="EJ233" i="8"/>
  <c r="V233" i="8"/>
  <c r="AA233" i="8"/>
  <c r="AG233" i="8"/>
  <c r="AL233" i="8"/>
  <c r="AQ233" i="8"/>
  <c r="AW233" i="8"/>
  <c r="BB233" i="8"/>
  <c r="BG233" i="8"/>
  <c r="BM233" i="8"/>
  <c r="BR233" i="8"/>
  <c r="BW233" i="8"/>
  <c r="CC233" i="8"/>
  <c r="CH233" i="8"/>
  <c r="CM233" i="8"/>
  <c r="CS233" i="8"/>
  <c r="CX233" i="8"/>
  <c r="DC233" i="8"/>
  <c r="DI233" i="8"/>
  <c r="DN233" i="8"/>
  <c r="DS233" i="8"/>
  <c r="DY233" i="8"/>
  <c r="ED233" i="8"/>
  <c r="EI233" i="8"/>
  <c r="R233" i="8"/>
  <c r="W233" i="8"/>
  <c r="AC233" i="8"/>
  <c r="AH233" i="8"/>
  <c r="AM233" i="8"/>
  <c r="AS233" i="8"/>
  <c r="AX233" i="8"/>
  <c r="BC233" i="8"/>
  <c r="BI233" i="8"/>
  <c r="BN233" i="8"/>
  <c r="BS233" i="8"/>
  <c r="BY233" i="8"/>
  <c r="CD233" i="8"/>
  <c r="CI233" i="8"/>
  <c r="CO233" i="8"/>
  <c r="CT233" i="8"/>
  <c r="CY233" i="8"/>
  <c r="DE233" i="8"/>
  <c r="DJ233" i="8"/>
  <c r="DO233" i="8"/>
  <c r="DU233" i="8"/>
  <c r="DZ233" i="8"/>
  <c r="EE233" i="8"/>
  <c r="EK233" i="8"/>
  <c r="U233" i="8"/>
  <c r="AE233" i="8"/>
  <c r="AP233" i="8"/>
  <c r="BA233" i="8"/>
  <c r="BK233" i="8"/>
  <c r="BV233" i="8"/>
  <c r="CG233" i="8"/>
  <c r="CQ233" i="8"/>
  <c r="DB233" i="8"/>
  <c r="DM233" i="8"/>
  <c r="DW233" i="8"/>
  <c r="EH233" i="8"/>
  <c r="Z233" i="8"/>
  <c r="AK233" i="8"/>
  <c r="AU233" i="8"/>
  <c r="BF233" i="8"/>
  <c r="BQ233" i="8"/>
  <c r="CA233" i="8"/>
  <c r="CL233" i="8"/>
  <c r="CW233" i="8"/>
  <c r="DG233" i="8"/>
  <c r="DR233" i="8"/>
  <c r="EC233" i="8"/>
  <c r="T225" i="8"/>
  <c r="X225" i="8"/>
  <c r="AB225" i="8"/>
  <c r="AF225" i="8"/>
  <c r="AJ225" i="8"/>
  <c r="AN225" i="8"/>
  <c r="AR225" i="8"/>
  <c r="AV225" i="8"/>
  <c r="AZ225" i="8"/>
  <c r="BD225" i="8"/>
  <c r="BH225" i="8"/>
  <c r="BL225" i="8"/>
  <c r="BP225" i="8"/>
  <c r="BT225" i="8"/>
  <c r="BX225" i="8"/>
  <c r="CB225" i="8"/>
  <c r="CF225" i="8"/>
  <c r="CJ225" i="8"/>
  <c r="CN225" i="8"/>
  <c r="CR225" i="8"/>
  <c r="CV225" i="8"/>
  <c r="CZ225" i="8"/>
  <c r="DD225" i="8"/>
  <c r="DH225" i="8"/>
  <c r="DL225" i="8"/>
  <c r="DP225" i="8"/>
  <c r="DT225" i="8"/>
  <c r="DX225" i="8"/>
  <c r="EB225" i="8"/>
  <c r="EF225" i="8"/>
  <c r="EJ225" i="8"/>
  <c r="V225" i="8"/>
  <c r="AA225" i="8"/>
  <c r="AG225" i="8"/>
  <c r="AL225" i="8"/>
  <c r="AQ225" i="8"/>
  <c r="AW225" i="8"/>
  <c r="BB225" i="8"/>
  <c r="BG225" i="8"/>
  <c r="BM225" i="8"/>
  <c r="BR225" i="8"/>
  <c r="BW225" i="8"/>
  <c r="CC225" i="8"/>
  <c r="CH225" i="8"/>
  <c r="CM225" i="8"/>
  <c r="CS225" i="8"/>
  <c r="CX225" i="8"/>
  <c r="DC225" i="8"/>
  <c r="DI225" i="8"/>
  <c r="DN225" i="8"/>
  <c r="DS225" i="8"/>
  <c r="DY225" i="8"/>
  <c r="ED225" i="8"/>
  <c r="EI225" i="8"/>
  <c r="R225" i="8"/>
  <c r="W225" i="8"/>
  <c r="AC225" i="8"/>
  <c r="AH225" i="8"/>
  <c r="AM225" i="8"/>
  <c r="AS225" i="8"/>
  <c r="AX225" i="8"/>
  <c r="BC225" i="8"/>
  <c r="BI225" i="8"/>
  <c r="BN225" i="8"/>
  <c r="BS225" i="8"/>
  <c r="BY225" i="8"/>
  <c r="CD225" i="8"/>
  <c r="CI225" i="8"/>
  <c r="CO225" i="8"/>
  <c r="CT225" i="8"/>
  <c r="CY225" i="8"/>
  <c r="DE225" i="8"/>
  <c r="DJ225" i="8"/>
  <c r="DO225" i="8"/>
  <c r="DU225" i="8"/>
  <c r="DZ225" i="8"/>
  <c r="EE225" i="8"/>
  <c r="EK225" i="8"/>
  <c r="U225" i="8"/>
  <c r="AE225" i="8"/>
  <c r="AP225" i="8"/>
  <c r="BA225" i="8"/>
  <c r="BK225" i="8"/>
  <c r="BV225" i="8"/>
  <c r="CG225" i="8"/>
  <c r="CQ225" i="8"/>
  <c r="DB225" i="8"/>
  <c r="DM225" i="8"/>
  <c r="DW225" i="8"/>
  <c r="EH225" i="8"/>
  <c r="Z225" i="8"/>
  <c r="AK225" i="8"/>
  <c r="AU225" i="8"/>
  <c r="BF225" i="8"/>
  <c r="BQ225" i="8"/>
  <c r="CA225" i="8"/>
  <c r="CL225" i="8"/>
  <c r="CW225" i="8"/>
  <c r="DG225" i="8"/>
  <c r="DR225" i="8"/>
  <c r="EC225" i="8"/>
  <c r="EK176" i="8"/>
  <c r="CE176" i="8"/>
  <c r="AA176" i="8"/>
  <c r="T152" i="8"/>
  <c r="X152" i="8"/>
  <c r="AB152" i="8"/>
  <c r="AF152" i="8"/>
  <c r="AJ152" i="8"/>
  <c r="AN152" i="8"/>
  <c r="AR152" i="8"/>
  <c r="AV152" i="8"/>
  <c r="AZ152" i="8"/>
  <c r="BD152" i="8"/>
  <c r="BH152" i="8"/>
  <c r="BL152" i="8"/>
  <c r="BP152" i="8"/>
  <c r="BT152" i="8"/>
  <c r="BX152" i="8"/>
  <c r="CB152" i="8"/>
  <c r="CF152" i="8"/>
  <c r="CJ152" i="8"/>
  <c r="CN152" i="8"/>
  <c r="CR152" i="8"/>
  <c r="CV152" i="8"/>
  <c r="CZ152" i="8"/>
  <c r="DD152" i="8"/>
  <c r="DH152" i="8"/>
  <c r="DL152" i="8"/>
  <c r="DP152" i="8"/>
  <c r="DT152" i="8"/>
  <c r="DX152" i="8"/>
  <c r="EB152" i="8"/>
  <c r="EF152" i="8"/>
  <c r="EJ152" i="8"/>
  <c r="U152" i="8"/>
  <c r="Z152" i="8"/>
  <c r="AE152" i="8"/>
  <c r="AK152" i="8"/>
  <c r="AP152" i="8"/>
  <c r="AU152" i="8"/>
  <c r="BA152" i="8"/>
  <c r="BF152" i="8"/>
  <c r="BK152" i="8"/>
  <c r="BQ152" i="8"/>
  <c r="BV152" i="8"/>
  <c r="CA152" i="8"/>
  <c r="CG152" i="8"/>
  <c r="CL152" i="8"/>
  <c r="CQ152" i="8"/>
  <c r="CW152" i="8"/>
  <c r="DB152" i="8"/>
  <c r="DG152" i="8"/>
  <c r="DM152" i="8"/>
  <c r="DR152" i="8"/>
  <c r="DW152" i="8"/>
  <c r="EC152" i="8"/>
  <c r="EH152" i="8"/>
  <c r="V152" i="8"/>
  <c r="AA152" i="8"/>
  <c r="AG152" i="8"/>
  <c r="AL152" i="8"/>
  <c r="AQ152" i="8"/>
  <c r="AW152" i="8"/>
  <c r="BB152" i="8"/>
  <c r="BG152" i="8"/>
  <c r="BM152" i="8"/>
  <c r="BR152" i="8"/>
  <c r="BW152" i="8"/>
  <c r="CC152" i="8"/>
  <c r="CH152" i="8"/>
  <c r="CM152" i="8"/>
  <c r="CS152" i="8"/>
  <c r="CX152" i="8"/>
  <c r="DC152" i="8"/>
  <c r="DI152" i="8"/>
  <c r="DN152" i="8"/>
  <c r="DS152" i="8"/>
  <c r="DY152" i="8"/>
  <c r="ED152" i="8"/>
  <c r="EI152" i="8"/>
  <c r="R152" i="8"/>
  <c r="W152" i="8"/>
  <c r="AC152" i="8"/>
  <c r="AH152" i="8"/>
  <c r="AM152" i="8"/>
  <c r="AS152" i="8"/>
  <c r="AX152" i="8"/>
  <c r="BC152" i="8"/>
  <c r="BI152" i="8"/>
  <c r="BN152" i="8"/>
  <c r="BS152" i="8"/>
  <c r="BY152" i="8"/>
  <c r="CD152" i="8"/>
  <c r="CI152" i="8"/>
  <c r="CO152" i="8"/>
  <c r="CT152" i="8"/>
  <c r="CY152" i="8"/>
  <c r="DE152" i="8"/>
  <c r="DJ152" i="8"/>
  <c r="DO152" i="8"/>
  <c r="DU152" i="8"/>
  <c r="DZ152" i="8"/>
  <c r="EE152" i="8"/>
  <c r="EK152" i="8"/>
  <c r="AI152" i="8"/>
  <c r="BE152" i="8"/>
  <c r="BZ152" i="8"/>
  <c r="CU152" i="8"/>
  <c r="DQ152" i="8"/>
  <c r="EL152" i="8"/>
  <c r="S152" i="8"/>
  <c r="AO152" i="8"/>
  <c r="BJ152" i="8"/>
  <c r="CE152" i="8"/>
  <c r="DA152" i="8"/>
  <c r="DV152" i="8"/>
  <c r="AY152" i="8"/>
  <c r="CP152" i="8"/>
  <c r="EG152" i="8"/>
  <c r="Y152" i="8"/>
  <c r="BO152" i="8"/>
  <c r="DF152" i="8"/>
  <c r="AD152" i="8"/>
  <c r="BU152" i="8"/>
  <c r="DK152" i="8"/>
  <c r="R139" i="8"/>
  <c r="V139" i="8"/>
  <c r="Z139" i="8"/>
  <c r="AD139" i="8"/>
  <c r="AH139" i="8"/>
  <c r="AL139" i="8"/>
  <c r="AP139" i="8"/>
  <c r="AT139" i="8"/>
  <c r="AX139" i="8"/>
  <c r="BB139" i="8"/>
  <c r="BF139" i="8"/>
  <c r="BJ139" i="8"/>
  <c r="BN139" i="8"/>
  <c r="BR139" i="8"/>
  <c r="BV139" i="8"/>
  <c r="BZ139" i="8"/>
  <c r="CD139" i="8"/>
  <c r="CH139" i="8"/>
  <c r="CL139" i="8"/>
  <c r="CP139" i="8"/>
  <c r="CT139" i="8"/>
  <c r="CX139" i="8"/>
  <c r="DB139" i="8"/>
  <c r="DF139" i="8"/>
  <c r="DJ139" i="8"/>
  <c r="DN139" i="8"/>
  <c r="DR139" i="8"/>
  <c r="DV139" i="8"/>
  <c r="DZ139" i="8"/>
  <c r="ED139" i="8"/>
  <c r="EH139" i="8"/>
  <c r="EL139" i="8"/>
  <c r="U139" i="8"/>
  <c r="AA139" i="8"/>
  <c r="AF139" i="8"/>
  <c r="AK139" i="8"/>
  <c r="AQ139" i="8"/>
  <c r="AV139" i="8"/>
  <c r="BA139" i="8"/>
  <c r="BG139" i="8"/>
  <c r="BL139" i="8"/>
  <c r="BQ139" i="8"/>
  <c r="BW139" i="8"/>
  <c r="CB139" i="8"/>
  <c r="CG139" i="8"/>
  <c r="CM139" i="8"/>
  <c r="CR139" i="8"/>
  <c r="CW139" i="8"/>
  <c r="DC139" i="8"/>
  <c r="DH139" i="8"/>
  <c r="DM139" i="8"/>
  <c r="DS139" i="8"/>
  <c r="DX139" i="8"/>
  <c r="EC139" i="8"/>
  <c r="EI139" i="8"/>
  <c r="W139" i="8"/>
  <c r="AB139" i="8"/>
  <c r="AG139" i="8"/>
  <c r="AM139" i="8"/>
  <c r="AR139" i="8"/>
  <c r="AW139" i="8"/>
  <c r="BC139" i="8"/>
  <c r="BH139" i="8"/>
  <c r="BM139" i="8"/>
  <c r="BS139" i="8"/>
  <c r="BX139" i="8"/>
  <c r="CC139" i="8"/>
  <c r="CI139" i="8"/>
  <c r="CN139" i="8"/>
  <c r="CS139" i="8"/>
  <c r="CY139" i="8"/>
  <c r="DD139" i="8"/>
  <c r="DI139" i="8"/>
  <c r="DO139" i="8"/>
  <c r="DT139" i="8"/>
  <c r="DY139" i="8"/>
  <c r="EE139" i="8"/>
  <c r="EJ139" i="8"/>
  <c r="S139" i="8"/>
  <c r="X139" i="8"/>
  <c r="AC139" i="8"/>
  <c r="AI139" i="8"/>
  <c r="AN139" i="8"/>
  <c r="AS139" i="8"/>
  <c r="AY139" i="8"/>
  <c r="BD139" i="8"/>
  <c r="BI139" i="8"/>
  <c r="BO139" i="8"/>
  <c r="BT139" i="8"/>
  <c r="BY139" i="8"/>
  <c r="CE139" i="8"/>
  <c r="CJ139" i="8"/>
  <c r="CO139" i="8"/>
  <c r="CU139" i="8"/>
  <c r="CZ139" i="8"/>
  <c r="DE139" i="8"/>
  <c r="DK139" i="8"/>
  <c r="DP139" i="8"/>
  <c r="DU139" i="8"/>
  <c r="EA139" i="8"/>
  <c r="EF139" i="8"/>
  <c r="EK139" i="8"/>
  <c r="T139" i="8"/>
  <c r="AO139" i="8"/>
  <c r="BK139" i="8"/>
  <c r="CF139" i="8"/>
  <c r="DA139" i="8"/>
  <c r="DW139" i="8"/>
  <c r="Y139" i="8"/>
  <c r="AU139" i="8"/>
  <c r="BP139" i="8"/>
  <c r="CK139" i="8"/>
  <c r="DG139" i="8"/>
  <c r="EB139" i="8"/>
  <c r="BE139" i="8"/>
  <c r="CV139" i="8"/>
  <c r="AE139" i="8"/>
  <c r="BU139" i="8"/>
  <c r="DL139" i="8"/>
  <c r="AJ139" i="8"/>
  <c r="CA139" i="8"/>
  <c r="DQ139" i="8"/>
  <c r="EC217" i="8"/>
  <c r="DR217" i="8"/>
  <c r="DG217" i="8"/>
  <c r="CW217" i="8"/>
  <c r="CL217" i="8"/>
  <c r="CA217" i="8"/>
  <c r="BQ217" i="8"/>
  <c r="BF217" i="8"/>
  <c r="AU217" i="8"/>
  <c r="AK217" i="8"/>
  <c r="EB214" i="8"/>
  <c r="DQ214" i="8"/>
  <c r="DG214" i="8"/>
  <c r="CV214" i="8"/>
  <c r="CK214" i="8"/>
  <c r="CA214" i="8"/>
  <c r="BP214" i="8"/>
  <c r="BE214" i="8"/>
  <c r="AU214" i="8"/>
  <c r="AJ214" i="8"/>
  <c r="EE210" i="8"/>
  <c r="DT210" i="8"/>
  <c r="DI210" i="8"/>
  <c r="CY210" i="8"/>
  <c r="CN210" i="8"/>
  <c r="CC210" i="8"/>
  <c r="BS210" i="8"/>
  <c r="BH210" i="8"/>
  <c r="AW210" i="8"/>
  <c r="AM210" i="8"/>
  <c r="EC209" i="8"/>
  <c r="DR209" i="8"/>
  <c r="DG209" i="8"/>
  <c r="CW209" i="8"/>
  <c r="CL209" i="8"/>
  <c r="CA209" i="8"/>
  <c r="BQ209" i="8"/>
  <c r="BF209" i="8"/>
  <c r="AU209" i="8"/>
  <c r="AK209" i="8"/>
  <c r="EB206" i="8"/>
  <c r="DQ206" i="8"/>
  <c r="DG206" i="8"/>
  <c r="CV206" i="8"/>
  <c r="CK206" i="8"/>
  <c r="CA206" i="8"/>
  <c r="BP206" i="8"/>
  <c r="BE206" i="8"/>
  <c r="AU206" i="8"/>
  <c r="AJ206" i="8"/>
  <c r="EE202" i="8"/>
  <c r="DT202" i="8"/>
  <c r="DI202" i="8"/>
  <c r="CY202" i="8"/>
  <c r="CN202" i="8"/>
  <c r="CC202" i="8"/>
  <c r="BS202" i="8"/>
  <c r="BH202" i="8"/>
  <c r="AW202" i="8"/>
  <c r="AM202" i="8"/>
  <c r="EC201" i="8"/>
  <c r="DR201" i="8"/>
  <c r="DG201" i="8"/>
  <c r="CW201" i="8"/>
  <c r="CL201" i="8"/>
  <c r="CA201" i="8"/>
  <c r="BQ201" i="8"/>
  <c r="BF201" i="8"/>
  <c r="AU201" i="8"/>
  <c r="AK201" i="8"/>
  <c r="EB198" i="8"/>
  <c r="DQ198" i="8"/>
  <c r="DG198" i="8"/>
  <c r="CV198" i="8"/>
  <c r="CK198" i="8"/>
  <c r="CA198" i="8"/>
  <c r="BP198" i="8"/>
  <c r="BE198" i="8"/>
  <c r="AU198" i="8"/>
  <c r="AJ198" i="8"/>
  <c r="EE194" i="8"/>
  <c r="DT194" i="8"/>
  <c r="DI194" i="8"/>
  <c r="CY194" i="8"/>
  <c r="CN194" i="8"/>
  <c r="CC194" i="8"/>
  <c r="BS194" i="8"/>
  <c r="BH194" i="8"/>
  <c r="AW194" i="8"/>
  <c r="AM194" i="8"/>
  <c r="EC193" i="8"/>
  <c r="DR193" i="8"/>
  <c r="DG193" i="8"/>
  <c r="CW193" i="8"/>
  <c r="CL193" i="8"/>
  <c r="CA193" i="8"/>
  <c r="BQ193" i="8"/>
  <c r="BF193" i="8"/>
  <c r="AU193" i="8"/>
  <c r="AK193" i="8"/>
  <c r="EB190" i="8"/>
  <c r="DQ190" i="8"/>
  <c r="DG190" i="8"/>
  <c r="CV190" i="8"/>
  <c r="CK190" i="8"/>
  <c r="CA190" i="8"/>
  <c r="BP190" i="8"/>
  <c r="BE190" i="8"/>
  <c r="AU190" i="8"/>
  <c r="AJ190" i="8"/>
  <c r="EE186" i="8"/>
  <c r="DT186" i="8"/>
  <c r="DI186" i="8"/>
  <c r="CY186" i="8"/>
  <c r="CN186" i="8"/>
  <c r="CC186" i="8"/>
  <c r="BS186" i="8"/>
  <c r="BH186" i="8"/>
  <c r="AW186" i="8"/>
  <c r="AM186" i="8"/>
  <c r="R161" i="8"/>
  <c r="V161" i="8"/>
  <c r="Z161" i="8"/>
  <c r="AD161" i="8"/>
  <c r="AH161" i="8"/>
  <c r="AL161" i="8"/>
  <c r="AP161" i="8"/>
  <c r="AT161" i="8"/>
  <c r="AX161" i="8"/>
  <c r="BB161" i="8"/>
  <c r="BF161" i="8"/>
  <c r="BJ161" i="8"/>
  <c r="BN161" i="8"/>
  <c r="BR161" i="8"/>
  <c r="BV161" i="8"/>
  <c r="BZ161" i="8"/>
  <c r="CD161" i="8"/>
  <c r="CH161" i="8"/>
  <c r="CL161" i="8"/>
  <c r="CP161" i="8"/>
  <c r="CT161" i="8"/>
  <c r="CX161" i="8"/>
  <c r="DB161" i="8"/>
  <c r="DF161" i="8"/>
  <c r="DJ161" i="8"/>
  <c r="DN161" i="8"/>
  <c r="DR161" i="8"/>
  <c r="DV161" i="8"/>
  <c r="DZ161" i="8"/>
  <c r="ED161" i="8"/>
  <c r="EH161" i="8"/>
  <c r="EL161" i="8"/>
  <c r="W161" i="8"/>
  <c r="AB161" i="8"/>
  <c r="AG161" i="8"/>
  <c r="AM161" i="8"/>
  <c r="AR161" i="8"/>
  <c r="AW161" i="8"/>
  <c r="BC161" i="8"/>
  <c r="BH161" i="8"/>
  <c r="BM161" i="8"/>
  <c r="BS161" i="8"/>
  <c r="BX161" i="8"/>
  <c r="CC161" i="8"/>
  <c r="CI161" i="8"/>
  <c r="CN161" i="8"/>
  <c r="CS161" i="8"/>
  <c r="CY161" i="8"/>
  <c r="DD161" i="8"/>
  <c r="DI161" i="8"/>
  <c r="DO161" i="8"/>
  <c r="DT161" i="8"/>
  <c r="DY161" i="8"/>
  <c r="EE161" i="8"/>
  <c r="EJ161" i="8"/>
  <c r="S161" i="8"/>
  <c r="X161" i="8"/>
  <c r="AC161" i="8"/>
  <c r="AI161" i="8"/>
  <c r="AN161" i="8"/>
  <c r="AS161" i="8"/>
  <c r="AY161" i="8"/>
  <c r="BD161" i="8"/>
  <c r="BI161" i="8"/>
  <c r="BO161" i="8"/>
  <c r="BT161" i="8"/>
  <c r="BY161" i="8"/>
  <c r="CE161" i="8"/>
  <c r="CJ161" i="8"/>
  <c r="CO161" i="8"/>
  <c r="CU161" i="8"/>
  <c r="CZ161" i="8"/>
  <c r="DE161" i="8"/>
  <c r="DK161" i="8"/>
  <c r="DP161" i="8"/>
  <c r="DU161" i="8"/>
  <c r="EA161" i="8"/>
  <c r="EF161" i="8"/>
  <c r="EK161" i="8"/>
  <c r="AA161" i="8"/>
  <c r="AK161" i="8"/>
  <c r="AV161" i="8"/>
  <c r="BG161" i="8"/>
  <c r="BQ161" i="8"/>
  <c r="CB161" i="8"/>
  <c r="CM161" i="8"/>
  <c r="CW161" i="8"/>
  <c r="DH161" i="8"/>
  <c r="DS161" i="8"/>
  <c r="EC161" i="8"/>
  <c r="T161" i="8"/>
  <c r="AE161" i="8"/>
  <c r="AO161" i="8"/>
  <c r="AZ161" i="8"/>
  <c r="BK161" i="8"/>
  <c r="BU161" i="8"/>
  <c r="CF161" i="8"/>
  <c r="CQ161" i="8"/>
  <c r="DA161" i="8"/>
  <c r="DL161" i="8"/>
  <c r="DW161" i="8"/>
  <c r="EG161" i="8"/>
  <c r="T160" i="8"/>
  <c r="X160" i="8"/>
  <c r="AB160" i="8"/>
  <c r="AF160" i="8"/>
  <c r="AJ160" i="8"/>
  <c r="AN160" i="8"/>
  <c r="AR160" i="8"/>
  <c r="AV160" i="8"/>
  <c r="AZ160" i="8"/>
  <c r="BD160" i="8"/>
  <c r="BH160" i="8"/>
  <c r="BL160" i="8"/>
  <c r="BP160" i="8"/>
  <c r="BT160" i="8"/>
  <c r="BX160" i="8"/>
  <c r="CB160" i="8"/>
  <c r="CF160" i="8"/>
  <c r="CJ160" i="8"/>
  <c r="CN160" i="8"/>
  <c r="CR160" i="8"/>
  <c r="CV160" i="8"/>
  <c r="CZ160" i="8"/>
  <c r="DD160" i="8"/>
  <c r="DH160" i="8"/>
  <c r="DL160" i="8"/>
  <c r="DP160" i="8"/>
  <c r="DT160" i="8"/>
  <c r="DX160" i="8"/>
  <c r="EB160" i="8"/>
  <c r="EF160" i="8"/>
  <c r="EJ160" i="8"/>
  <c r="U160" i="8"/>
  <c r="Z160" i="8"/>
  <c r="AE160" i="8"/>
  <c r="AK160" i="8"/>
  <c r="AP160" i="8"/>
  <c r="AU160" i="8"/>
  <c r="BA160" i="8"/>
  <c r="BF160" i="8"/>
  <c r="BK160" i="8"/>
  <c r="BQ160" i="8"/>
  <c r="BV160" i="8"/>
  <c r="CA160" i="8"/>
  <c r="CG160" i="8"/>
  <c r="CL160" i="8"/>
  <c r="CQ160" i="8"/>
  <c r="CW160" i="8"/>
  <c r="DB160" i="8"/>
  <c r="DG160" i="8"/>
  <c r="DM160" i="8"/>
  <c r="DR160" i="8"/>
  <c r="DW160" i="8"/>
  <c r="EC160" i="8"/>
  <c r="EH160" i="8"/>
  <c r="V160" i="8"/>
  <c r="AA160" i="8"/>
  <c r="AG160" i="8"/>
  <c r="AL160" i="8"/>
  <c r="AQ160" i="8"/>
  <c r="AW160" i="8"/>
  <c r="BB160" i="8"/>
  <c r="BG160" i="8"/>
  <c r="BM160" i="8"/>
  <c r="BR160" i="8"/>
  <c r="BW160" i="8"/>
  <c r="CC160" i="8"/>
  <c r="CH160" i="8"/>
  <c r="CM160" i="8"/>
  <c r="CS160" i="8"/>
  <c r="CX160" i="8"/>
  <c r="DC160" i="8"/>
  <c r="DI160" i="8"/>
  <c r="DN160" i="8"/>
  <c r="DS160" i="8"/>
  <c r="DY160" i="8"/>
  <c r="ED160" i="8"/>
  <c r="EI160" i="8"/>
  <c r="Y160" i="8"/>
  <c r="AI160" i="8"/>
  <c r="AT160" i="8"/>
  <c r="BE160" i="8"/>
  <c r="BO160" i="8"/>
  <c r="BZ160" i="8"/>
  <c r="CK160" i="8"/>
  <c r="CU160" i="8"/>
  <c r="DF160" i="8"/>
  <c r="DQ160" i="8"/>
  <c r="EA160" i="8"/>
  <c r="EL160" i="8"/>
  <c r="R160" i="8"/>
  <c r="AC160" i="8"/>
  <c r="AM160" i="8"/>
  <c r="AX160" i="8"/>
  <c r="BI160" i="8"/>
  <c r="BS160" i="8"/>
  <c r="CD160" i="8"/>
  <c r="CO160" i="8"/>
  <c r="CY160" i="8"/>
  <c r="DJ160" i="8"/>
  <c r="DU160" i="8"/>
  <c r="EE160" i="8"/>
  <c r="T217" i="8"/>
  <c r="X217" i="8"/>
  <c r="AB217" i="8"/>
  <c r="AF217" i="8"/>
  <c r="AJ217" i="8"/>
  <c r="AN217" i="8"/>
  <c r="AR217" i="8"/>
  <c r="AV217" i="8"/>
  <c r="AZ217" i="8"/>
  <c r="BD217" i="8"/>
  <c r="BH217" i="8"/>
  <c r="BL217" i="8"/>
  <c r="BP217" i="8"/>
  <c r="BT217" i="8"/>
  <c r="BX217" i="8"/>
  <c r="CB217" i="8"/>
  <c r="CF217" i="8"/>
  <c r="CJ217" i="8"/>
  <c r="CN217" i="8"/>
  <c r="CR217" i="8"/>
  <c r="CV217" i="8"/>
  <c r="CZ217" i="8"/>
  <c r="DD217" i="8"/>
  <c r="DH217" i="8"/>
  <c r="DL217" i="8"/>
  <c r="DP217" i="8"/>
  <c r="DT217" i="8"/>
  <c r="DX217" i="8"/>
  <c r="EB217" i="8"/>
  <c r="EF217" i="8"/>
  <c r="EJ217" i="8"/>
  <c r="V217" i="8"/>
  <c r="AA217" i="8"/>
  <c r="AG217" i="8"/>
  <c r="AL217" i="8"/>
  <c r="AQ217" i="8"/>
  <c r="AW217" i="8"/>
  <c r="BB217" i="8"/>
  <c r="BG217" i="8"/>
  <c r="BM217" i="8"/>
  <c r="BR217" i="8"/>
  <c r="BW217" i="8"/>
  <c r="CC217" i="8"/>
  <c r="CH217" i="8"/>
  <c r="CM217" i="8"/>
  <c r="CS217" i="8"/>
  <c r="CX217" i="8"/>
  <c r="DC217" i="8"/>
  <c r="DI217" i="8"/>
  <c r="DN217" i="8"/>
  <c r="DS217" i="8"/>
  <c r="DY217" i="8"/>
  <c r="ED217" i="8"/>
  <c r="EI217" i="8"/>
  <c r="R217" i="8"/>
  <c r="W217" i="8"/>
  <c r="AC217" i="8"/>
  <c r="AH217" i="8"/>
  <c r="AM217" i="8"/>
  <c r="AS217" i="8"/>
  <c r="AX217" i="8"/>
  <c r="BC217" i="8"/>
  <c r="BI217" i="8"/>
  <c r="BN217" i="8"/>
  <c r="BS217" i="8"/>
  <c r="BY217" i="8"/>
  <c r="CD217" i="8"/>
  <c r="CI217" i="8"/>
  <c r="CO217" i="8"/>
  <c r="CT217" i="8"/>
  <c r="CY217" i="8"/>
  <c r="DE217" i="8"/>
  <c r="DJ217" i="8"/>
  <c r="DO217" i="8"/>
  <c r="DU217" i="8"/>
  <c r="DZ217" i="8"/>
  <c r="EE217" i="8"/>
  <c r="EK217" i="8"/>
  <c r="R214" i="8"/>
  <c r="V214" i="8"/>
  <c r="Z214" i="8"/>
  <c r="AD214" i="8"/>
  <c r="AH214" i="8"/>
  <c r="AL214" i="8"/>
  <c r="AP214" i="8"/>
  <c r="AT214" i="8"/>
  <c r="AX214" i="8"/>
  <c r="BB214" i="8"/>
  <c r="BF214" i="8"/>
  <c r="BJ214" i="8"/>
  <c r="BN214" i="8"/>
  <c r="BR214" i="8"/>
  <c r="BV214" i="8"/>
  <c r="BZ214" i="8"/>
  <c r="CD214" i="8"/>
  <c r="CH214" i="8"/>
  <c r="CL214" i="8"/>
  <c r="CP214" i="8"/>
  <c r="CT214" i="8"/>
  <c r="CX214" i="8"/>
  <c r="DB214" i="8"/>
  <c r="DF214" i="8"/>
  <c r="DJ214" i="8"/>
  <c r="DN214" i="8"/>
  <c r="DR214" i="8"/>
  <c r="DV214" i="8"/>
  <c r="DZ214" i="8"/>
  <c r="ED214" i="8"/>
  <c r="EH214" i="8"/>
  <c r="EL214" i="8"/>
  <c r="U214" i="8"/>
  <c r="AA214" i="8"/>
  <c r="AF214" i="8"/>
  <c r="AK214" i="8"/>
  <c r="AQ214" i="8"/>
  <c r="AV214" i="8"/>
  <c r="BA214" i="8"/>
  <c r="BG214" i="8"/>
  <c r="BL214" i="8"/>
  <c r="BQ214" i="8"/>
  <c r="BW214" i="8"/>
  <c r="CB214" i="8"/>
  <c r="CG214" i="8"/>
  <c r="CM214" i="8"/>
  <c r="CR214" i="8"/>
  <c r="CW214" i="8"/>
  <c r="DC214" i="8"/>
  <c r="DH214" i="8"/>
  <c r="DM214" i="8"/>
  <c r="DS214" i="8"/>
  <c r="DX214" i="8"/>
  <c r="EC214" i="8"/>
  <c r="EI214" i="8"/>
  <c r="W214" i="8"/>
  <c r="AB214" i="8"/>
  <c r="AG214" i="8"/>
  <c r="AM214" i="8"/>
  <c r="AR214" i="8"/>
  <c r="AW214" i="8"/>
  <c r="BC214" i="8"/>
  <c r="BH214" i="8"/>
  <c r="BM214" i="8"/>
  <c r="BS214" i="8"/>
  <c r="BX214" i="8"/>
  <c r="CC214" i="8"/>
  <c r="CI214" i="8"/>
  <c r="CN214" i="8"/>
  <c r="CS214" i="8"/>
  <c r="CY214" i="8"/>
  <c r="DD214" i="8"/>
  <c r="DI214" i="8"/>
  <c r="DO214" i="8"/>
  <c r="DT214" i="8"/>
  <c r="DY214" i="8"/>
  <c r="EE214" i="8"/>
  <c r="EJ214" i="8"/>
  <c r="S210" i="8"/>
  <c r="X210" i="8"/>
  <c r="AC210" i="8"/>
  <c r="AI210" i="8"/>
  <c r="AN210" i="8"/>
  <c r="AS210" i="8"/>
  <c r="AY210" i="8"/>
  <c r="BD210" i="8"/>
  <c r="BI210" i="8"/>
  <c r="BO210" i="8"/>
  <c r="BT210" i="8"/>
  <c r="BY210" i="8"/>
  <c r="CE210" i="8"/>
  <c r="CJ210" i="8"/>
  <c r="CO210" i="8"/>
  <c r="CU210" i="8"/>
  <c r="CZ210" i="8"/>
  <c r="DE210" i="8"/>
  <c r="DK210" i="8"/>
  <c r="DP210" i="8"/>
  <c r="DU210" i="8"/>
  <c r="EA210" i="8"/>
  <c r="EF210" i="8"/>
  <c r="EK210" i="8"/>
  <c r="T210" i="8"/>
  <c r="Y210" i="8"/>
  <c r="AE210" i="8"/>
  <c r="AJ210" i="8"/>
  <c r="AO210" i="8"/>
  <c r="AU210" i="8"/>
  <c r="AZ210" i="8"/>
  <c r="BE210" i="8"/>
  <c r="BK210" i="8"/>
  <c r="BP210" i="8"/>
  <c r="BU210" i="8"/>
  <c r="CA210" i="8"/>
  <c r="CF210" i="8"/>
  <c r="CK210" i="8"/>
  <c r="CQ210" i="8"/>
  <c r="CV210" i="8"/>
  <c r="DA210" i="8"/>
  <c r="DG210" i="8"/>
  <c r="DL210" i="8"/>
  <c r="DQ210" i="8"/>
  <c r="DW210" i="8"/>
  <c r="EB210" i="8"/>
  <c r="EG210" i="8"/>
  <c r="T209" i="8"/>
  <c r="X209" i="8"/>
  <c r="AB209" i="8"/>
  <c r="AF209" i="8"/>
  <c r="AJ209" i="8"/>
  <c r="AN209" i="8"/>
  <c r="AR209" i="8"/>
  <c r="AV209" i="8"/>
  <c r="AZ209" i="8"/>
  <c r="BD209" i="8"/>
  <c r="BH209" i="8"/>
  <c r="BL209" i="8"/>
  <c r="BP209" i="8"/>
  <c r="BT209" i="8"/>
  <c r="BX209" i="8"/>
  <c r="CB209" i="8"/>
  <c r="CF209" i="8"/>
  <c r="CJ209" i="8"/>
  <c r="CN209" i="8"/>
  <c r="CR209" i="8"/>
  <c r="CV209" i="8"/>
  <c r="CZ209" i="8"/>
  <c r="DD209" i="8"/>
  <c r="DH209" i="8"/>
  <c r="DL209" i="8"/>
  <c r="DP209" i="8"/>
  <c r="DT209" i="8"/>
  <c r="DX209" i="8"/>
  <c r="EB209" i="8"/>
  <c r="EF209" i="8"/>
  <c r="EJ209" i="8"/>
  <c r="V209" i="8"/>
  <c r="AA209" i="8"/>
  <c r="AG209" i="8"/>
  <c r="AL209" i="8"/>
  <c r="AQ209" i="8"/>
  <c r="AW209" i="8"/>
  <c r="BB209" i="8"/>
  <c r="BG209" i="8"/>
  <c r="BM209" i="8"/>
  <c r="BR209" i="8"/>
  <c r="BW209" i="8"/>
  <c r="CC209" i="8"/>
  <c r="CH209" i="8"/>
  <c r="CM209" i="8"/>
  <c r="CS209" i="8"/>
  <c r="CX209" i="8"/>
  <c r="DC209" i="8"/>
  <c r="DI209" i="8"/>
  <c r="DN209" i="8"/>
  <c r="DS209" i="8"/>
  <c r="DY209" i="8"/>
  <c r="ED209" i="8"/>
  <c r="EI209" i="8"/>
  <c r="R209" i="8"/>
  <c r="W209" i="8"/>
  <c r="AC209" i="8"/>
  <c r="AH209" i="8"/>
  <c r="AM209" i="8"/>
  <c r="AS209" i="8"/>
  <c r="AX209" i="8"/>
  <c r="BC209" i="8"/>
  <c r="BI209" i="8"/>
  <c r="BN209" i="8"/>
  <c r="BS209" i="8"/>
  <c r="BY209" i="8"/>
  <c r="CD209" i="8"/>
  <c r="CI209" i="8"/>
  <c r="CO209" i="8"/>
  <c r="CT209" i="8"/>
  <c r="CY209" i="8"/>
  <c r="DE209" i="8"/>
  <c r="DJ209" i="8"/>
  <c r="DO209" i="8"/>
  <c r="DU209" i="8"/>
  <c r="DZ209" i="8"/>
  <c r="EE209" i="8"/>
  <c r="EK209" i="8"/>
  <c r="R206" i="8"/>
  <c r="V206" i="8"/>
  <c r="Z206" i="8"/>
  <c r="AD206" i="8"/>
  <c r="AH206" i="8"/>
  <c r="AL206" i="8"/>
  <c r="AP206" i="8"/>
  <c r="AT206" i="8"/>
  <c r="AX206" i="8"/>
  <c r="BB206" i="8"/>
  <c r="BF206" i="8"/>
  <c r="BJ206" i="8"/>
  <c r="BN206" i="8"/>
  <c r="BR206" i="8"/>
  <c r="BV206" i="8"/>
  <c r="BZ206" i="8"/>
  <c r="CD206" i="8"/>
  <c r="CH206" i="8"/>
  <c r="CL206" i="8"/>
  <c r="CP206" i="8"/>
  <c r="CT206" i="8"/>
  <c r="CX206" i="8"/>
  <c r="DB206" i="8"/>
  <c r="DF206" i="8"/>
  <c r="DJ206" i="8"/>
  <c r="DN206" i="8"/>
  <c r="DR206" i="8"/>
  <c r="DV206" i="8"/>
  <c r="DZ206" i="8"/>
  <c r="ED206" i="8"/>
  <c r="EH206" i="8"/>
  <c r="EL206" i="8"/>
  <c r="U206" i="8"/>
  <c r="AA206" i="8"/>
  <c r="AF206" i="8"/>
  <c r="AK206" i="8"/>
  <c r="AQ206" i="8"/>
  <c r="AV206" i="8"/>
  <c r="BA206" i="8"/>
  <c r="BG206" i="8"/>
  <c r="BL206" i="8"/>
  <c r="BQ206" i="8"/>
  <c r="BW206" i="8"/>
  <c r="CB206" i="8"/>
  <c r="CG206" i="8"/>
  <c r="CM206" i="8"/>
  <c r="CR206" i="8"/>
  <c r="CW206" i="8"/>
  <c r="DC206" i="8"/>
  <c r="DH206" i="8"/>
  <c r="DM206" i="8"/>
  <c r="DS206" i="8"/>
  <c r="DX206" i="8"/>
  <c r="EC206" i="8"/>
  <c r="EI206" i="8"/>
  <c r="W206" i="8"/>
  <c r="AB206" i="8"/>
  <c r="AG206" i="8"/>
  <c r="AM206" i="8"/>
  <c r="AR206" i="8"/>
  <c r="AW206" i="8"/>
  <c r="BC206" i="8"/>
  <c r="BH206" i="8"/>
  <c r="BM206" i="8"/>
  <c r="BS206" i="8"/>
  <c r="BX206" i="8"/>
  <c r="CC206" i="8"/>
  <c r="CI206" i="8"/>
  <c r="CN206" i="8"/>
  <c r="CS206" i="8"/>
  <c r="CY206" i="8"/>
  <c r="DD206" i="8"/>
  <c r="DI206" i="8"/>
  <c r="DO206" i="8"/>
  <c r="DT206" i="8"/>
  <c r="DY206" i="8"/>
  <c r="EE206" i="8"/>
  <c r="EJ206" i="8"/>
  <c r="S202" i="8"/>
  <c r="X202" i="8"/>
  <c r="AC202" i="8"/>
  <c r="AI202" i="8"/>
  <c r="AN202" i="8"/>
  <c r="AS202" i="8"/>
  <c r="AY202" i="8"/>
  <c r="BD202" i="8"/>
  <c r="BI202" i="8"/>
  <c r="BO202" i="8"/>
  <c r="BT202" i="8"/>
  <c r="BY202" i="8"/>
  <c r="CE202" i="8"/>
  <c r="CJ202" i="8"/>
  <c r="CO202" i="8"/>
  <c r="CU202" i="8"/>
  <c r="CZ202" i="8"/>
  <c r="DE202" i="8"/>
  <c r="DK202" i="8"/>
  <c r="DP202" i="8"/>
  <c r="DU202" i="8"/>
  <c r="EA202" i="8"/>
  <c r="EF202" i="8"/>
  <c r="EK202" i="8"/>
  <c r="T202" i="8"/>
  <c r="Y202" i="8"/>
  <c r="AE202" i="8"/>
  <c r="AJ202" i="8"/>
  <c r="AO202" i="8"/>
  <c r="AU202" i="8"/>
  <c r="AZ202" i="8"/>
  <c r="BE202" i="8"/>
  <c r="BK202" i="8"/>
  <c r="BP202" i="8"/>
  <c r="BU202" i="8"/>
  <c r="CA202" i="8"/>
  <c r="CF202" i="8"/>
  <c r="CK202" i="8"/>
  <c r="CQ202" i="8"/>
  <c r="CV202" i="8"/>
  <c r="DA202" i="8"/>
  <c r="DG202" i="8"/>
  <c r="DL202" i="8"/>
  <c r="DQ202" i="8"/>
  <c r="DW202" i="8"/>
  <c r="EB202" i="8"/>
  <c r="EG202" i="8"/>
  <c r="T201" i="8"/>
  <c r="X201" i="8"/>
  <c r="AB201" i="8"/>
  <c r="AF201" i="8"/>
  <c r="AJ201" i="8"/>
  <c r="AN201" i="8"/>
  <c r="AR201" i="8"/>
  <c r="AV201" i="8"/>
  <c r="AZ201" i="8"/>
  <c r="BD201" i="8"/>
  <c r="BH201" i="8"/>
  <c r="BL201" i="8"/>
  <c r="BP201" i="8"/>
  <c r="BT201" i="8"/>
  <c r="BX201" i="8"/>
  <c r="CB201" i="8"/>
  <c r="CF201" i="8"/>
  <c r="CJ201" i="8"/>
  <c r="CN201" i="8"/>
  <c r="CR201" i="8"/>
  <c r="CV201" i="8"/>
  <c r="CZ201" i="8"/>
  <c r="DD201" i="8"/>
  <c r="DH201" i="8"/>
  <c r="DL201" i="8"/>
  <c r="DP201" i="8"/>
  <c r="DT201" i="8"/>
  <c r="DX201" i="8"/>
  <c r="EB201" i="8"/>
  <c r="EF201" i="8"/>
  <c r="EJ201" i="8"/>
  <c r="V201" i="8"/>
  <c r="AA201" i="8"/>
  <c r="AG201" i="8"/>
  <c r="AL201" i="8"/>
  <c r="AQ201" i="8"/>
  <c r="AW201" i="8"/>
  <c r="BB201" i="8"/>
  <c r="BG201" i="8"/>
  <c r="BM201" i="8"/>
  <c r="BR201" i="8"/>
  <c r="BW201" i="8"/>
  <c r="CC201" i="8"/>
  <c r="CH201" i="8"/>
  <c r="CM201" i="8"/>
  <c r="CS201" i="8"/>
  <c r="CX201" i="8"/>
  <c r="DC201" i="8"/>
  <c r="DI201" i="8"/>
  <c r="DN201" i="8"/>
  <c r="DS201" i="8"/>
  <c r="DY201" i="8"/>
  <c r="ED201" i="8"/>
  <c r="EI201" i="8"/>
  <c r="R201" i="8"/>
  <c r="W201" i="8"/>
  <c r="AC201" i="8"/>
  <c r="AH201" i="8"/>
  <c r="AM201" i="8"/>
  <c r="AS201" i="8"/>
  <c r="AX201" i="8"/>
  <c r="BC201" i="8"/>
  <c r="BI201" i="8"/>
  <c r="BN201" i="8"/>
  <c r="BS201" i="8"/>
  <c r="BY201" i="8"/>
  <c r="CD201" i="8"/>
  <c r="CI201" i="8"/>
  <c r="CO201" i="8"/>
  <c r="CT201" i="8"/>
  <c r="CY201" i="8"/>
  <c r="DE201" i="8"/>
  <c r="DJ201" i="8"/>
  <c r="DO201" i="8"/>
  <c r="DU201" i="8"/>
  <c r="DZ201" i="8"/>
  <c r="EE201" i="8"/>
  <c r="EK201" i="8"/>
  <c r="R198" i="8"/>
  <c r="V198" i="8"/>
  <c r="Z198" i="8"/>
  <c r="AD198" i="8"/>
  <c r="AH198" i="8"/>
  <c r="AL198" i="8"/>
  <c r="AP198" i="8"/>
  <c r="AT198" i="8"/>
  <c r="AX198" i="8"/>
  <c r="BB198" i="8"/>
  <c r="BF198" i="8"/>
  <c r="BJ198" i="8"/>
  <c r="BN198" i="8"/>
  <c r="BR198" i="8"/>
  <c r="BV198" i="8"/>
  <c r="BZ198" i="8"/>
  <c r="CD198" i="8"/>
  <c r="CH198" i="8"/>
  <c r="CL198" i="8"/>
  <c r="CP198" i="8"/>
  <c r="CT198" i="8"/>
  <c r="CX198" i="8"/>
  <c r="DB198" i="8"/>
  <c r="DF198" i="8"/>
  <c r="DJ198" i="8"/>
  <c r="DN198" i="8"/>
  <c r="DR198" i="8"/>
  <c r="DV198" i="8"/>
  <c r="DZ198" i="8"/>
  <c r="ED198" i="8"/>
  <c r="EH198" i="8"/>
  <c r="EL198" i="8"/>
  <c r="U198" i="8"/>
  <c r="AA198" i="8"/>
  <c r="AF198" i="8"/>
  <c r="AK198" i="8"/>
  <c r="AQ198" i="8"/>
  <c r="AV198" i="8"/>
  <c r="BA198" i="8"/>
  <c r="BG198" i="8"/>
  <c r="BL198" i="8"/>
  <c r="BQ198" i="8"/>
  <c r="BW198" i="8"/>
  <c r="CB198" i="8"/>
  <c r="CG198" i="8"/>
  <c r="CM198" i="8"/>
  <c r="CR198" i="8"/>
  <c r="CW198" i="8"/>
  <c r="DC198" i="8"/>
  <c r="DH198" i="8"/>
  <c r="DM198" i="8"/>
  <c r="DS198" i="8"/>
  <c r="DX198" i="8"/>
  <c r="EC198" i="8"/>
  <c r="EI198" i="8"/>
  <c r="W198" i="8"/>
  <c r="AB198" i="8"/>
  <c r="AG198" i="8"/>
  <c r="AM198" i="8"/>
  <c r="AR198" i="8"/>
  <c r="AW198" i="8"/>
  <c r="BC198" i="8"/>
  <c r="BH198" i="8"/>
  <c r="BM198" i="8"/>
  <c r="BS198" i="8"/>
  <c r="BX198" i="8"/>
  <c r="CC198" i="8"/>
  <c r="CI198" i="8"/>
  <c r="CN198" i="8"/>
  <c r="CS198" i="8"/>
  <c r="CY198" i="8"/>
  <c r="DD198" i="8"/>
  <c r="DI198" i="8"/>
  <c r="DO198" i="8"/>
  <c r="DT198" i="8"/>
  <c r="DY198" i="8"/>
  <c r="EE198" i="8"/>
  <c r="EJ198" i="8"/>
  <c r="S194" i="8"/>
  <c r="X194" i="8"/>
  <c r="AC194" i="8"/>
  <c r="AI194" i="8"/>
  <c r="AN194" i="8"/>
  <c r="AS194" i="8"/>
  <c r="AY194" i="8"/>
  <c r="BD194" i="8"/>
  <c r="BI194" i="8"/>
  <c r="BO194" i="8"/>
  <c r="BT194" i="8"/>
  <c r="BY194" i="8"/>
  <c r="CE194" i="8"/>
  <c r="CJ194" i="8"/>
  <c r="CO194" i="8"/>
  <c r="CU194" i="8"/>
  <c r="CZ194" i="8"/>
  <c r="DE194" i="8"/>
  <c r="DK194" i="8"/>
  <c r="DP194" i="8"/>
  <c r="DU194" i="8"/>
  <c r="EA194" i="8"/>
  <c r="EF194" i="8"/>
  <c r="EK194" i="8"/>
  <c r="T194" i="8"/>
  <c r="Y194" i="8"/>
  <c r="AE194" i="8"/>
  <c r="AJ194" i="8"/>
  <c r="AO194" i="8"/>
  <c r="AU194" i="8"/>
  <c r="AZ194" i="8"/>
  <c r="BE194" i="8"/>
  <c r="BK194" i="8"/>
  <c r="BP194" i="8"/>
  <c r="BU194" i="8"/>
  <c r="CA194" i="8"/>
  <c r="CF194" i="8"/>
  <c r="CK194" i="8"/>
  <c r="CQ194" i="8"/>
  <c r="CV194" i="8"/>
  <c r="DA194" i="8"/>
  <c r="DG194" i="8"/>
  <c r="DL194" i="8"/>
  <c r="DQ194" i="8"/>
  <c r="DW194" i="8"/>
  <c r="EB194" i="8"/>
  <c r="EG194" i="8"/>
  <c r="T193" i="8"/>
  <c r="X193" i="8"/>
  <c r="AB193" i="8"/>
  <c r="AF193" i="8"/>
  <c r="AJ193" i="8"/>
  <c r="AN193" i="8"/>
  <c r="AR193" i="8"/>
  <c r="AV193" i="8"/>
  <c r="AZ193" i="8"/>
  <c r="BD193" i="8"/>
  <c r="BH193" i="8"/>
  <c r="BL193" i="8"/>
  <c r="BP193" i="8"/>
  <c r="BT193" i="8"/>
  <c r="BX193" i="8"/>
  <c r="CB193" i="8"/>
  <c r="CF193" i="8"/>
  <c r="CJ193" i="8"/>
  <c r="CN193" i="8"/>
  <c r="CR193" i="8"/>
  <c r="CV193" i="8"/>
  <c r="CZ193" i="8"/>
  <c r="DD193" i="8"/>
  <c r="DH193" i="8"/>
  <c r="DL193" i="8"/>
  <c r="DP193" i="8"/>
  <c r="DT193" i="8"/>
  <c r="DX193" i="8"/>
  <c r="EB193" i="8"/>
  <c r="EF193" i="8"/>
  <c r="EJ193" i="8"/>
  <c r="V193" i="8"/>
  <c r="AA193" i="8"/>
  <c r="AG193" i="8"/>
  <c r="AL193" i="8"/>
  <c r="AQ193" i="8"/>
  <c r="AW193" i="8"/>
  <c r="BB193" i="8"/>
  <c r="BG193" i="8"/>
  <c r="BM193" i="8"/>
  <c r="BR193" i="8"/>
  <c r="BW193" i="8"/>
  <c r="CC193" i="8"/>
  <c r="CH193" i="8"/>
  <c r="CM193" i="8"/>
  <c r="CS193" i="8"/>
  <c r="CX193" i="8"/>
  <c r="DC193" i="8"/>
  <c r="DI193" i="8"/>
  <c r="DN193" i="8"/>
  <c r="DS193" i="8"/>
  <c r="DY193" i="8"/>
  <c r="ED193" i="8"/>
  <c r="EI193" i="8"/>
  <c r="R193" i="8"/>
  <c r="W193" i="8"/>
  <c r="AC193" i="8"/>
  <c r="AH193" i="8"/>
  <c r="AM193" i="8"/>
  <c r="AS193" i="8"/>
  <c r="AX193" i="8"/>
  <c r="BC193" i="8"/>
  <c r="BI193" i="8"/>
  <c r="BN193" i="8"/>
  <c r="BS193" i="8"/>
  <c r="BY193" i="8"/>
  <c r="CD193" i="8"/>
  <c r="CI193" i="8"/>
  <c r="CO193" i="8"/>
  <c r="CT193" i="8"/>
  <c r="CY193" i="8"/>
  <c r="DE193" i="8"/>
  <c r="DJ193" i="8"/>
  <c r="DO193" i="8"/>
  <c r="DU193" i="8"/>
  <c r="DZ193" i="8"/>
  <c r="EE193" i="8"/>
  <c r="EK193" i="8"/>
  <c r="R190" i="8"/>
  <c r="V190" i="8"/>
  <c r="Z190" i="8"/>
  <c r="AD190" i="8"/>
  <c r="AH190" i="8"/>
  <c r="AL190" i="8"/>
  <c r="AP190" i="8"/>
  <c r="AT190" i="8"/>
  <c r="AX190" i="8"/>
  <c r="BB190" i="8"/>
  <c r="BF190" i="8"/>
  <c r="BJ190" i="8"/>
  <c r="BN190" i="8"/>
  <c r="BR190" i="8"/>
  <c r="BV190" i="8"/>
  <c r="BZ190" i="8"/>
  <c r="CD190" i="8"/>
  <c r="CH190" i="8"/>
  <c r="CL190" i="8"/>
  <c r="CP190" i="8"/>
  <c r="CT190" i="8"/>
  <c r="CX190" i="8"/>
  <c r="DB190" i="8"/>
  <c r="DF190" i="8"/>
  <c r="DJ190" i="8"/>
  <c r="DN190" i="8"/>
  <c r="DR190" i="8"/>
  <c r="DV190" i="8"/>
  <c r="DZ190" i="8"/>
  <c r="ED190" i="8"/>
  <c r="EH190" i="8"/>
  <c r="EL190" i="8"/>
  <c r="U190" i="8"/>
  <c r="AA190" i="8"/>
  <c r="AF190" i="8"/>
  <c r="AK190" i="8"/>
  <c r="AQ190" i="8"/>
  <c r="AV190" i="8"/>
  <c r="BA190" i="8"/>
  <c r="BG190" i="8"/>
  <c r="BL190" i="8"/>
  <c r="BQ190" i="8"/>
  <c r="BW190" i="8"/>
  <c r="CB190" i="8"/>
  <c r="CG190" i="8"/>
  <c r="CM190" i="8"/>
  <c r="CR190" i="8"/>
  <c r="CW190" i="8"/>
  <c r="DC190" i="8"/>
  <c r="DH190" i="8"/>
  <c r="DM190" i="8"/>
  <c r="DS190" i="8"/>
  <c r="DX190" i="8"/>
  <c r="EC190" i="8"/>
  <c r="EI190" i="8"/>
  <c r="W190" i="8"/>
  <c r="AB190" i="8"/>
  <c r="AG190" i="8"/>
  <c r="AM190" i="8"/>
  <c r="AR190" i="8"/>
  <c r="AW190" i="8"/>
  <c r="BC190" i="8"/>
  <c r="BH190" i="8"/>
  <c r="BM190" i="8"/>
  <c r="BS190" i="8"/>
  <c r="BX190" i="8"/>
  <c r="CC190" i="8"/>
  <c r="CI190" i="8"/>
  <c r="CN190" i="8"/>
  <c r="CS190" i="8"/>
  <c r="CY190" i="8"/>
  <c r="DD190" i="8"/>
  <c r="DI190" i="8"/>
  <c r="DO190" i="8"/>
  <c r="DT190" i="8"/>
  <c r="DY190" i="8"/>
  <c r="EE190" i="8"/>
  <c r="EJ190" i="8"/>
  <c r="S186" i="8"/>
  <c r="X186" i="8"/>
  <c r="AC186" i="8"/>
  <c r="AI186" i="8"/>
  <c r="AN186" i="8"/>
  <c r="AS186" i="8"/>
  <c r="AY186" i="8"/>
  <c r="BD186" i="8"/>
  <c r="BI186" i="8"/>
  <c r="BO186" i="8"/>
  <c r="BT186" i="8"/>
  <c r="BY186" i="8"/>
  <c r="CE186" i="8"/>
  <c r="CJ186" i="8"/>
  <c r="CO186" i="8"/>
  <c r="CU186" i="8"/>
  <c r="CZ186" i="8"/>
  <c r="DE186" i="8"/>
  <c r="DK186" i="8"/>
  <c r="DP186" i="8"/>
  <c r="DU186" i="8"/>
  <c r="EA186" i="8"/>
  <c r="EF186" i="8"/>
  <c r="EK186" i="8"/>
  <c r="T186" i="8"/>
  <c r="Y186" i="8"/>
  <c r="AE186" i="8"/>
  <c r="AJ186" i="8"/>
  <c r="AO186" i="8"/>
  <c r="AU186" i="8"/>
  <c r="AZ186" i="8"/>
  <c r="BE186" i="8"/>
  <c r="BK186" i="8"/>
  <c r="BP186" i="8"/>
  <c r="BU186" i="8"/>
  <c r="CA186" i="8"/>
  <c r="CF186" i="8"/>
  <c r="CK186" i="8"/>
  <c r="CQ186" i="8"/>
  <c r="CV186" i="8"/>
  <c r="DA186" i="8"/>
  <c r="DG186" i="8"/>
  <c r="DL186" i="8"/>
  <c r="DQ186" i="8"/>
  <c r="DW186" i="8"/>
  <c r="EB186" i="8"/>
  <c r="EG186" i="8"/>
  <c r="T173" i="8"/>
  <c r="Y173" i="8"/>
  <c r="AE173" i="8"/>
  <c r="AJ173" i="8"/>
  <c r="AO173" i="8"/>
  <c r="AU173" i="8"/>
  <c r="AZ173" i="8"/>
  <c r="BE173" i="8"/>
  <c r="BK173" i="8"/>
  <c r="BP173" i="8"/>
  <c r="BU173" i="8"/>
  <c r="CA173" i="8"/>
  <c r="CF173" i="8"/>
  <c r="CK173" i="8"/>
  <c r="CQ173" i="8"/>
  <c r="CV173" i="8"/>
  <c r="DA173" i="8"/>
  <c r="DG173" i="8"/>
  <c r="DL173" i="8"/>
  <c r="DQ173" i="8"/>
  <c r="DW173" i="8"/>
  <c r="EB173" i="8"/>
  <c r="EG173" i="8"/>
  <c r="X173" i="8"/>
  <c r="AF173" i="8"/>
  <c r="AM173" i="8"/>
  <c r="AS173" i="8"/>
  <c r="BA173" i="8"/>
  <c r="BH173" i="8"/>
  <c r="BO173" i="8"/>
  <c r="BW173" i="8"/>
  <c r="CC173" i="8"/>
  <c r="CJ173" i="8"/>
  <c r="CR173" i="8"/>
  <c r="CY173" i="8"/>
  <c r="DE173" i="8"/>
  <c r="DM173" i="8"/>
  <c r="DT173" i="8"/>
  <c r="EA173" i="8"/>
  <c r="EI173" i="8"/>
  <c r="S173" i="8"/>
  <c r="AA173" i="8"/>
  <c r="AG173" i="8"/>
  <c r="AN173" i="8"/>
  <c r="AV173" i="8"/>
  <c r="BC173" i="8"/>
  <c r="BI173" i="8"/>
  <c r="BQ173" i="8"/>
  <c r="BX173" i="8"/>
  <c r="CE173" i="8"/>
  <c r="CM173" i="8"/>
  <c r="CS173" i="8"/>
  <c r="CZ173" i="8"/>
  <c r="DH173" i="8"/>
  <c r="DO173" i="8"/>
  <c r="DU173" i="8"/>
  <c r="EC173" i="8"/>
  <c r="EJ173" i="8"/>
  <c r="R169" i="8"/>
  <c r="V169" i="8"/>
  <c r="Z169" i="8"/>
  <c r="AD169" i="8"/>
  <c r="AH169" i="8"/>
  <c r="AL169" i="8"/>
  <c r="AP169" i="8"/>
  <c r="AT169" i="8"/>
  <c r="AX169" i="8"/>
  <c r="BB169" i="8"/>
  <c r="BF169" i="8"/>
  <c r="BJ169" i="8"/>
  <c r="BN169" i="8"/>
  <c r="BR169" i="8"/>
  <c r="BV169" i="8"/>
  <c r="BZ169" i="8"/>
  <c r="CD169" i="8"/>
  <c r="CH169" i="8"/>
  <c r="CL169" i="8"/>
  <c r="CP169" i="8"/>
  <c r="CT169" i="8"/>
  <c r="CX169" i="8"/>
  <c r="DB169" i="8"/>
  <c r="DF169" i="8"/>
  <c r="DJ169" i="8"/>
  <c r="DN169" i="8"/>
  <c r="DR169" i="8"/>
  <c r="DV169" i="8"/>
  <c r="DZ169" i="8"/>
  <c r="ED169" i="8"/>
  <c r="EH169" i="8"/>
  <c r="EL169" i="8"/>
  <c r="W169" i="8"/>
  <c r="AB169" i="8"/>
  <c r="AG169" i="8"/>
  <c r="AM169" i="8"/>
  <c r="AR169" i="8"/>
  <c r="AW169" i="8"/>
  <c r="BC169" i="8"/>
  <c r="BH169" i="8"/>
  <c r="BM169" i="8"/>
  <c r="BS169" i="8"/>
  <c r="BX169" i="8"/>
  <c r="CC169" i="8"/>
  <c r="CI169" i="8"/>
  <c r="CN169" i="8"/>
  <c r="CS169" i="8"/>
  <c r="CY169" i="8"/>
  <c r="DD169" i="8"/>
  <c r="DI169" i="8"/>
  <c r="DO169" i="8"/>
  <c r="DT169" i="8"/>
  <c r="DY169" i="8"/>
  <c r="EE169" i="8"/>
  <c r="EJ169" i="8"/>
  <c r="S169" i="8"/>
  <c r="X169" i="8"/>
  <c r="AC169" i="8"/>
  <c r="AI169" i="8"/>
  <c r="AN169" i="8"/>
  <c r="AS169" i="8"/>
  <c r="AY169" i="8"/>
  <c r="BD169" i="8"/>
  <c r="BI169" i="8"/>
  <c r="BO169" i="8"/>
  <c r="BT169" i="8"/>
  <c r="BY169" i="8"/>
  <c r="CE169" i="8"/>
  <c r="CJ169" i="8"/>
  <c r="CO169" i="8"/>
  <c r="CU169" i="8"/>
  <c r="CZ169" i="8"/>
  <c r="DE169" i="8"/>
  <c r="DK169" i="8"/>
  <c r="DP169" i="8"/>
  <c r="DU169" i="8"/>
  <c r="EA169" i="8"/>
  <c r="EF169" i="8"/>
  <c r="EK169" i="8"/>
  <c r="AA169" i="8"/>
  <c r="AK169" i="8"/>
  <c r="AV169" i="8"/>
  <c r="BG169" i="8"/>
  <c r="BQ169" i="8"/>
  <c r="CB169" i="8"/>
  <c r="CM169" i="8"/>
  <c r="CW169" i="8"/>
  <c r="DH169" i="8"/>
  <c r="DS169" i="8"/>
  <c r="EC169" i="8"/>
  <c r="T169" i="8"/>
  <c r="AE169" i="8"/>
  <c r="AO169" i="8"/>
  <c r="AZ169" i="8"/>
  <c r="BK169" i="8"/>
  <c r="BU169" i="8"/>
  <c r="CF169" i="8"/>
  <c r="CQ169" i="8"/>
  <c r="DA169" i="8"/>
  <c r="DL169" i="8"/>
  <c r="DW169" i="8"/>
  <c r="EG169" i="8"/>
  <c r="T168" i="8"/>
  <c r="X168" i="8"/>
  <c r="AB168" i="8"/>
  <c r="AF168" i="8"/>
  <c r="AJ168" i="8"/>
  <c r="AN168" i="8"/>
  <c r="AR168" i="8"/>
  <c r="AV168" i="8"/>
  <c r="AZ168" i="8"/>
  <c r="BD168" i="8"/>
  <c r="BH168" i="8"/>
  <c r="BL168" i="8"/>
  <c r="BP168" i="8"/>
  <c r="BT168" i="8"/>
  <c r="BX168" i="8"/>
  <c r="CB168" i="8"/>
  <c r="CF168" i="8"/>
  <c r="CJ168" i="8"/>
  <c r="CN168" i="8"/>
  <c r="CR168" i="8"/>
  <c r="CV168" i="8"/>
  <c r="CZ168" i="8"/>
  <c r="DD168" i="8"/>
  <c r="DH168" i="8"/>
  <c r="DL168" i="8"/>
  <c r="DP168" i="8"/>
  <c r="DT168" i="8"/>
  <c r="DX168" i="8"/>
  <c r="EB168" i="8"/>
  <c r="EF168" i="8"/>
  <c r="EJ168" i="8"/>
  <c r="U168" i="8"/>
  <c r="Z168" i="8"/>
  <c r="AE168" i="8"/>
  <c r="AK168" i="8"/>
  <c r="AP168" i="8"/>
  <c r="AU168" i="8"/>
  <c r="BA168" i="8"/>
  <c r="BF168" i="8"/>
  <c r="BK168" i="8"/>
  <c r="BQ168" i="8"/>
  <c r="BV168" i="8"/>
  <c r="CA168" i="8"/>
  <c r="CG168" i="8"/>
  <c r="CL168" i="8"/>
  <c r="CQ168" i="8"/>
  <c r="CW168" i="8"/>
  <c r="DB168" i="8"/>
  <c r="DG168" i="8"/>
  <c r="DM168" i="8"/>
  <c r="DR168" i="8"/>
  <c r="DW168" i="8"/>
  <c r="EC168" i="8"/>
  <c r="EH168" i="8"/>
  <c r="V168" i="8"/>
  <c r="AA168" i="8"/>
  <c r="AG168" i="8"/>
  <c r="AL168" i="8"/>
  <c r="AQ168" i="8"/>
  <c r="AW168" i="8"/>
  <c r="BB168" i="8"/>
  <c r="BG168" i="8"/>
  <c r="BM168" i="8"/>
  <c r="BR168" i="8"/>
  <c r="BW168" i="8"/>
  <c r="CC168" i="8"/>
  <c r="CH168" i="8"/>
  <c r="CM168" i="8"/>
  <c r="CS168" i="8"/>
  <c r="CX168" i="8"/>
  <c r="DC168" i="8"/>
  <c r="DI168" i="8"/>
  <c r="DN168" i="8"/>
  <c r="DS168" i="8"/>
  <c r="DY168" i="8"/>
  <c r="ED168" i="8"/>
  <c r="EI168" i="8"/>
  <c r="Y168" i="8"/>
  <c r="AI168" i="8"/>
  <c r="AT168" i="8"/>
  <c r="BE168" i="8"/>
  <c r="BO168" i="8"/>
  <c r="BZ168" i="8"/>
  <c r="CK168" i="8"/>
  <c r="CU168" i="8"/>
  <c r="DF168" i="8"/>
  <c r="DQ168" i="8"/>
  <c r="EA168" i="8"/>
  <c r="EL168" i="8"/>
  <c r="R168" i="8"/>
  <c r="AC168" i="8"/>
  <c r="AM168" i="8"/>
  <c r="AX168" i="8"/>
  <c r="BI168" i="8"/>
  <c r="BS168" i="8"/>
  <c r="CD168" i="8"/>
  <c r="CO168" i="8"/>
  <c r="CY168" i="8"/>
  <c r="DJ168" i="8"/>
  <c r="DU168" i="8"/>
  <c r="EE168" i="8"/>
  <c r="EB161" i="8"/>
  <c r="DG161" i="8"/>
  <c r="CK161" i="8"/>
  <c r="BP161" i="8"/>
  <c r="AU161" i="8"/>
  <c r="Y161" i="8"/>
  <c r="DZ160" i="8"/>
  <c r="DE160" i="8"/>
  <c r="CI160" i="8"/>
  <c r="BN160" i="8"/>
  <c r="AS160" i="8"/>
  <c r="W160" i="8"/>
  <c r="EH217" i="8"/>
  <c r="DW217" i="8"/>
  <c r="DM217" i="8"/>
  <c r="DB217" i="8"/>
  <c r="CQ217" i="8"/>
  <c r="CG217" i="8"/>
  <c r="BV217" i="8"/>
  <c r="BK217" i="8"/>
  <c r="BA217" i="8"/>
  <c r="AP217" i="8"/>
  <c r="AE217" i="8"/>
  <c r="U217" i="8"/>
  <c r="EG214" i="8"/>
  <c r="DW214" i="8"/>
  <c r="DL214" i="8"/>
  <c r="DA214" i="8"/>
  <c r="CQ214" i="8"/>
  <c r="CF214" i="8"/>
  <c r="BU214" i="8"/>
  <c r="BK214" i="8"/>
  <c r="AZ214" i="8"/>
  <c r="AO214" i="8"/>
  <c r="AE214" i="8"/>
  <c r="T214" i="8"/>
  <c r="EJ210" i="8"/>
  <c r="DY210" i="8"/>
  <c r="DO210" i="8"/>
  <c r="DD210" i="8"/>
  <c r="CS210" i="8"/>
  <c r="CI210" i="8"/>
  <c r="BX210" i="8"/>
  <c r="BM210" i="8"/>
  <c r="BC210" i="8"/>
  <c r="AR210" i="8"/>
  <c r="AG210" i="8"/>
  <c r="W210" i="8"/>
  <c r="EH209" i="8"/>
  <c r="DW209" i="8"/>
  <c r="DM209" i="8"/>
  <c r="DB209" i="8"/>
  <c r="CQ209" i="8"/>
  <c r="CG209" i="8"/>
  <c r="BV209" i="8"/>
  <c r="BK209" i="8"/>
  <c r="BA209" i="8"/>
  <c r="AP209" i="8"/>
  <c r="AE209" i="8"/>
  <c r="U209" i="8"/>
  <c r="EG206" i="8"/>
  <c r="DW206" i="8"/>
  <c r="DL206" i="8"/>
  <c r="DA206" i="8"/>
  <c r="CQ206" i="8"/>
  <c r="CF206" i="8"/>
  <c r="BU206" i="8"/>
  <c r="BK206" i="8"/>
  <c r="AZ206" i="8"/>
  <c r="AO206" i="8"/>
  <c r="AE206" i="8"/>
  <c r="T206" i="8"/>
  <c r="EJ202" i="8"/>
  <c r="DY202" i="8"/>
  <c r="DO202" i="8"/>
  <c r="DD202" i="8"/>
  <c r="CS202" i="8"/>
  <c r="CI202" i="8"/>
  <c r="BX202" i="8"/>
  <c r="BM202" i="8"/>
  <c r="BC202" i="8"/>
  <c r="AR202" i="8"/>
  <c r="AG202" i="8"/>
  <c r="W202" i="8"/>
  <c r="EH201" i="8"/>
  <c r="DW201" i="8"/>
  <c r="DM201" i="8"/>
  <c r="DB201" i="8"/>
  <c r="CQ201" i="8"/>
  <c r="CG201" i="8"/>
  <c r="BV201" i="8"/>
  <c r="BK201" i="8"/>
  <c r="BA201" i="8"/>
  <c r="AP201" i="8"/>
  <c r="AE201" i="8"/>
  <c r="U201" i="8"/>
  <c r="EG198" i="8"/>
  <c r="DW198" i="8"/>
  <c r="DL198" i="8"/>
  <c r="DA198" i="8"/>
  <c r="CQ198" i="8"/>
  <c r="CF198" i="8"/>
  <c r="BU198" i="8"/>
  <c r="BK198" i="8"/>
  <c r="AZ198" i="8"/>
  <c r="AO198" i="8"/>
  <c r="AE198" i="8"/>
  <c r="T198" i="8"/>
  <c r="EJ194" i="8"/>
  <c r="DY194" i="8"/>
  <c r="DO194" i="8"/>
  <c r="DD194" i="8"/>
  <c r="CS194" i="8"/>
  <c r="CI194" i="8"/>
  <c r="BX194" i="8"/>
  <c r="BM194" i="8"/>
  <c r="BC194" i="8"/>
  <c r="AR194" i="8"/>
  <c r="AG194" i="8"/>
  <c r="W194" i="8"/>
  <c r="EH193" i="8"/>
  <c r="DW193" i="8"/>
  <c r="DM193" i="8"/>
  <c r="DB193" i="8"/>
  <c r="CQ193" i="8"/>
  <c r="CG193" i="8"/>
  <c r="BV193" i="8"/>
  <c r="BK193" i="8"/>
  <c r="BA193" i="8"/>
  <c r="AP193" i="8"/>
  <c r="AE193" i="8"/>
  <c r="U193" i="8"/>
  <c r="EG190" i="8"/>
  <c r="DW190" i="8"/>
  <c r="DL190" i="8"/>
  <c r="DA190" i="8"/>
  <c r="CQ190" i="8"/>
  <c r="CF190" i="8"/>
  <c r="BU190" i="8"/>
  <c r="BK190" i="8"/>
  <c r="AZ190" i="8"/>
  <c r="AO190" i="8"/>
  <c r="AE190" i="8"/>
  <c r="T190" i="8"/>
  <c r="EJ186" i="8"/>
  <c r="DY186" i="8"/>
  <c r="DO186" i="8"/>
  <c r="DD186" i="8"/>
  <c r="CS186" i="8"/>
  <c r="CI186" i="8"/>
  <c r="BX186" i="8"/>
  <c r="BM186" i="8"/>
  <c r="BC186" i="8"/>
  <c r="AR186" i="8"/>
  <c r="AG186" i="8"/>
  <c r="W186" i="8"/>
  <c r="R183" i="8"/>
  <c r="V183" i="8"/>
  <c r="Z183" i="8"/>
  <c r="AD183" i="8"/>
  <c r="AH183" i="8"/>
  <c r="AL183" i="8"/>
  <c r="AP183" i="8"/>
  <c r="AT183" i="8"/>
  <c r="AX183" i="8"/>
  <c r="BB183" i="8"/>
  <c r="BF183" i="8"/>
  <c r="BJ183" i="8"/>
  <c r="BN183" i="8"/>
  <c r="BR183" i="8"/>
  <c r="BV183" i="8"/>
  <c r="BZ183" i="8"/>
  <c r="CD183" i="8"/>
  <c r="CH183" i="8"/>
  <c r="CL183" i="8"/>
  <c r="CP183" i="8"/>
  <c r="CT183" i="8"/>
  <c r="CX183" i="8"/>
  <c r="DB183" i="8"/>
  <c r="DF183" i="8"/>
  <c r="DJ183" i="8"/>
  <c r="DN183" i="8"/>
  <c r="DR183" i="8"/>
  <c r="DV183" i="8"/>
  <c r="DZ183" i="8"/>
  <c r="ED183" i="8"/>
  <c r="EH183" i="8"/>
  <c r="EL183" i="8"/>
  <c r="S183" i="8"/>
  <c r="X183" i="8"/>
  <c r="AC183" i="8"/>
  <c r="AI183" i="8"/>
  <c r="AN183" i="8"/>
  <c r="AS183" i="8"/>
  <c r="AY183" i="8"/>
  <c r="BD183" i="8"/>
  <c r="BI183" i="8"/>
  <c r="BO183" i="8"/>
  <c r="BT183" i="8"/>
  <c r="BY183" i="8"/>
  <c r="CE183" i="8"/>
  <c r="CJ183" i="8"/>
  <c r="CO183" i="8"/>
  <c r="CU183" i="8"/>
  <c r="CZ183" i="8"/>
  <c r="DE183" i="8"/>
  <c r="DK183" i="8"/>
  <c r="DP183" i="8"/>
  <c r="DU183" i="8"/>
  <c r="EA183" i="8"/>
  <c r="EF183" i="8"/>
  <c r="EK183" i="8"/>
  <c r="W183" i="8"/>
  <c r="AE183" i="8"/>
  <c r="AK183" i="8"/>
  <c r="AR183" i="8"/>
  <c r="AZ183" i="8"/>
  <c r="BG183" i="8"/>
  <c r="BM183" i="8"/>
  <c r="BU183" i="8"/>
  <c r="CB183" i="8"/>
  <c r="CI183" i="8"/>
  <c r="CQ183" i="8"/>
  <c r="CW183" i="8"/>
  <c r="DD183" i="8"/>
  <c r="DL183" i="8"/>
  <c r="DS183" i="8"/>
  <c r="DY183" i="8"/>
  <c r="EG183" i="8"/>
  <c r="Y183" i="8"/>
  <c r="AF183" i="8"/>
  <c r="AM183" i="8"/>
  <c r="AU183" i="8"/>
  <c r="BA183" i="8"/>
  <c r="BH183" i="8"/>
  <c r="BP183" i="8"/>
  <c r="BW183" i="8"/>
  <c r="CC183" i="8"/>
  <c r="CK183" i="8"/>
  <c r="CR183" i="8"/>
  <c r="CY183" i="8"/>
  <c r="DG183" i="8"/>
  <c r="DM183" i="8"/>
  <c r="DT183" i="8"/>
  <c r="EB183" i="8"/>
  <c r="EI183" i="8"/>
  <c r="T181" i="8"/>
  <c r="Y181" i="8"/>
  <c r="AE181" i="8"/>
  <c r="AJ181" i="8"/>
  <c r="AO181" i="8"/>
  <c r="AU181" i="8"/>
  <c r="AZ181" i="8"/>
  <c r="BE181" i="8"/>
  <c r="BK181" i="8"/>
  <c r="BP181" i="8"/>
  <c r="BU181" i="8"/>
  <c r="CA181" i="8"/>
  <c r="CF181" i="8"/>
  <c r="CK181" i="8"/>
  <c r="CQ181" i="8"/>
  <c r="CV181" i="8"/>
  <c r="DA181" i="8"/>
  <c r="DG181" i="8"/>
  <c r="DL181" i="8"/>
  <c r="DQ181" i="8"/>
  <c r="DW181" i="8"/>
  <c r="EB181" i="8"/>
  <c r="EG181" i="8"/>
  <c r="S181" i="8"/>
  <c r="AA181" i="8"/>
  <c r="AG181" i="8"/>
  <c r="AN181" i="8"/>
  <c r="AV181" i="8"/>
  <c r="BC181" i="8"/>
  <c r="BI181" i="8"/>
  <c r="BQ181" i="8"/>
  <c r="BX181" i="8"/>
  <c r="CE181" i="8"/>
  <c r="CM181" i="8"/>
  <c r="CS181" i="8"/>
  <c r="CZ181" i="8"/>
  <c r="DH181" i="8"/>
  <c r="DO181" i="8"/>
  <c r="DU181" i="8"/>
  <c r="EC181" i="8"/>
  <c r="EJ181" i="8"/>
  <c r="U181" i="8"/>
  <c r="AB181" i="8"/>
  <c r="AI181" i="8"/>
  <c r="AQ181" i="8"/>
  <c r="AW181" i="8"/>
  <c r="BD181" i="8"/>
  <c r="BL181" i="8"/>
  <c r="BS181" i="8"/>
  <c r="BY181" i="8"/>
  <c r="CG181" i="8"/>
  <c r="CN181" i="8"/>
  <c r="CU181" i="8"/>
  <c r="DC181" i="8"/>
  <c r="DI181" i="8"/>
  <c r="DP181" i="8"/>
  <c r="DX181" i="8"/>
  <c r="EE181" i="8"/>
  <c r="EK181" i="8"/>
  <c r="T180" i="8"/>
  <c r="X180" i="8"/>
  <c r="AB180" i="8"/>
  <c r="AF180" i="8"/>
  <c r="AJ180" i="8"/>
  <c r="AN180" i="8"/>
  <c r="AR180" i="8"/>
  <c r="AV180" i="8"/>
  <c r="AZ180" i="8"/>
  <c r="BD180" i="8"/>
  <c r="BH180" i="8"/>
  <c r="BL180" i="8"/>
  <c r="BP180" i="8"/>
  <c r="BT180" i="8"/>
  <c r="BX180" i="8"/>
  <c r="CB180" i="8"/>
  <c r="CF180" i="8"/>
  <c r="CJ180" i="8"/>
  <c r="CN180" i="8"/>
  <c r="CR180" i="8"/>
  <c r="CV180" i="8"/>
  <c r="CZ180" i="8"/>
  <c r="DD180" i="8"/>
  <c r="DH180" i="8"/>
  <c r="DL180" i="8"/>
  <c r="DP180" i="8"/>
  <c r="DT180" i="8"/>
  <c r="DX180" i="8"/>
  <c r="EB180" i="8"/>
  <c r="EF180" i="8"/>
  <c r="EJ180" i="8"/>
  <c r="R180" i="8"/>
  <c r="W180" i="8"/>
  <c r="AC180" i="8"/>
  <c r="AH180" i="8"/>
  <c r="AM180" i="8"/>
  <c r="AS180" i="8"/>
  <c r="AX180" i="8"/>
  <c r="BC180" i="8"/>
  <c r="BI180" i="8"/>
  <c r="BN180" i="8"/>
  <c r="BS180" i="8"/>
  <c r="BY180" i="8"/>
  <c r="CD180" i="8"/>
  <c r="CI180" i="8"/>
  <c r="CO180" i="8"/>
  <c r="CT180" i="8"/>
  <c r="CY180" i="8"/>
  <c r="DE180" i="8"/>
  <c r="DJ180" i="8"/>
  <c r="DO180" i="8"/>
  <c r="DU180" i="8"/>
  <c r="DZ180" i="8"/>
  <c r="EE180" i="8"/>
  <c r="EK180" i="8"/>
  <c r="Y180" i="8"/>
  <c r="AE180" i="8"/>
  <c r="AL180" i="8"/>
  <c r="AT180" i="8"/>
  <c r="BA180" i="8"/>
  <c r="BG180" i="8"/>
  <c r="BO180" i="8"/>
  <c r="BV180" i="8"/>
  <c r="CC180" i="8"/>
  <c r="CK180" i="8"/>
  <c r="CQ180" i="8"/>
  <c r="CX180" i="8"/>
  <c r="DF180" i="8"/>
  <c r="DM180" i="8"/>
  <c r="DS180" i="8"/>
  <c r="EA180" i="8"/>
  <c r="EH180" i="8"/>
  <c r="S180" i="8"/>
  <c r="Z180" i="8"/>
  <c r="AG180" i="8"/>
  <c r="AO180" i="8"/>
  <c r="AU180" i="8"/>
  <c r="BB180" i="8"/>
  <c r="BJ180" i="8"/>
  <c r="BQ180" i="8"/>
  <c r="BW180" i="8"/>
  <c r="CE180" i="8"/>
  <c r="CL180" i="8"/>
  <c r="CS180" i="8"/>
  <c r="DA180" i="8"/>
  <c r="DG180" i="8"/>
  <c r="DN180" i="8"/>
  <c r="DV180" i="8"/>
  <c r="EC180" i="8"/>
  <c r="EI180" i="8"/>
  <c r="R179" i="8"/>
  <c r="V179" i="8"/>
  <c r="Z179" i="8"/>
  <c r="AD179" i="8"/>
  <c r="AH179" i="8"/>
  <c r="AL179" i="8"/>
  <c r="AP179" i="8"/>
  <c r="AT179" i="8"/>
  <c r="AX179" i="8"/>
  <c r="BB179" i="8"/>
  <c r="BF179" i="8"/>
  <c r="BJ179" i="8"/>
  <c r="BN179" i="8"/>
  <c r="BR179" i="8"/>
  <c r="BV179" i="8"/>
  <c r="BZ179" i="8"/>
  <c r="CD179" i="8"/>
  <c r="CH179" i="8"/>
  <c r="CL179" i="8"/>
  <c r="CP179" i="8"/>
  <c r="CT179" i="8"/>
  <c r="CX179" i="8"/>
  <c r="DB179" i="8"/>
  <c r="DF179" i="8"/>
  <c r="DJ179" i="8"/>
  <c r="DN179" i="8"/>
  <c r="DR179" i="8"/>
  <c r="DV179" i="8"/>
  <c r="DZ179" i="8"/>
  <c r="ED179" i="8"/>
  <c r="EH179" i="8"/>
  <c r="EL179" i="8"/>
  <c r="U179" i="8"/>
  <c r="AA179" i="8"/>
  <c r="AF179" i="8"/>
  <c r="AK179" i="8"/>
  <c r="AQ179" i="8"/>
  <c r="AV179" i="8"/>
  <c r="BA179" i="8"/>
  <c r="BG179" i="8"/>
  <c r="BL179" i="8"/>
  <c r="BQ179" i="8"/>
  <c r="BW179" i="8"/>
  <c r="CB179" i="8"/>
  <c r="CG179" i="8"/>
  <c r="CM179" i="8"/>
  <c r="CR179" i="8"/>
  <c r="CW179" i="8"/>
  <c r="DC179" i="8"/>
  <c r="DH179" i="8"/>
  <c r="DM179" i="8"/>
  <c r="DS179" i="8"/>
  <c r="DX179" i="8"/>
  <c r="EC179" i="8"/>
  <c r="EI179" i="8"/>
  <c r="W179" i="8"/>
  <c r="AC179" i="8"/>
  <c r="AJ179" i="8"/>
  <c r="AR179" i="8"/>
  <c r="AY179" i="8"/>
  <c r="BE179" i="8"/>
  <c r="BM179" i="8"/>
  <c r="BT179" i="8"/>
  <c r="CA179" i="8"/>
  <c r="CI179" i="8"/>
  <c r="CO179" i="8"/>
  <c r="CV179" i="8"/>
  <c r="DD179" i="8"/>
  <c r="DK179" i="8"/>
  <c r="DQ179" i="8"/>
  <c r="DY179" i="8"/>
  <c r="EF179" i="8"/>
  <c r="X179" i="8"/>
  <c r="AE179" i="8"/>
  <c r="AM179" i="8"/>
  <c r="AS179" i="8"/>
  <c r="AZ179" i="8"/>
  <c r="BH179" i="8"/>
  <c r="BO179" i="8"/>
  <c r="BU179" i="8"/>
  <c r="CC179" i="8"/>
  <c r="CJ179" i="8"/>
  <c r="CQ179" i="8"/>
  <c r="CY179" i="8"/>
  <c r="DE179" i="8"/>
  <c r="DL179" i="8"/>
  <c r="DT179" i="8"/>
  <c r="EA179" i="8"/>
  <c r="EG179" i="8"/>
  <c r="EK173" i="8"/>
  <c r="DX173" i="8"/>
  <c r="DI173" i="8"/>
  <c r="CU173" i="8"/>
  <c r="CG173" i="8"/>
  <c r="BS173" i="8"/>
  <c r="BD173" i="8"/>
  <c r="AQ173" i="8"/>
  <c r="AB173" i="8"/>
  <c r="EB169" i="8"/>
  <c r="DG169" i="8"/>
  <c r="CK169" i="8"/>
  <c r="BP169" i="8"/>
  <c r="AU169" i="8"/>
  <c r="Y169" i="8"/>
  <c r="DZ168" i="8"/>
  <c r="DE168" i="8"/>
  <c r="CI168" i="8"/>
  <c r="BN168" i="8"/>
  <c r="AS168" i="8"/>
  <c r="W168" i="8"/>
  <c r="DX161" i="8"/>
  <c r="DC161" i="8"/>
  <c r="CG161" i="8"/>
  <c r="BL161" i="8"/>
  <c r="AQ161" i="8"/>
  <c r="U161" i="8"/>
  <c r="DV160" i="8"/>
  <c r="DA160" i="8"/>
  <c r="CE160" i="8"/>
  <c r="BJ160" i="8"/>
  <c r="AO160" i="8"/>
  <c r="S160" i="8"/>
  <c r="R234" i="8"/>
  <c r="V234" i="8"/>
  <c r="Z234" i="8"/>
  <c r="AD234" i="8"/>
  <c r="AH234" i="8"/>
  <c r="AL234" i="8"/>
  <c r="AP234" i="8"/>
  <c r="AT234" i="8"/>
  <c r="AX234" i="8"/>
  <c r="BB234" i="8"/>
  <c r="BF234" i="8"/>
  <c r="BJ234" i="8"/>
  <c r="BN234" i="8"/>
  <c r="BR234" i="8"/>
  <c r="BV234" i="8"/>
  <c r="BZ234" i="8"/>
  <c r="CD234" i="8"/>
  <c r="CH234" i="8"/>
  <c r="CL234" i="8"/>
  <c r="CP234" i="8"/>
  <c r="CT234" i="8"/>
  <c r="CX234" i="8"/>
  <c r="EI232" i="8"/>
  <c r="EC232" i="8"/>
  <c r="DX232" i="8"/>
  <c r="DS232" i="8"/>
  <c r="DM232" i="8"/>
  <c r="DH232" i="8"/>
  <c r="DC232" i="8"/>
  <c r="CW232" i="8"/>
  <c r="CR232" i="8"/>
  <c r="CM232" i="8"/>
  <c r="CG232" i="8"/>
  <c r="CB232" i="8"/>
  <c r="BW232" i="8"/>
  <c r="BQ232" i="8"/>
  <c r="BL232" i="8"/>
  <c r="BG232" i="8"/>
  <c r="BA232" i="8"/>
  <c r="AV232" i="8"/>
  <c r="AQ232" i="8"/>
  <c r="AK232" i="8"/>
  <c r="AF232" i="8"/>
  <c r="AA232" i="8"/>
  <c r="T231" i="8"/>
  <c r="X231" i="8"/>
  <c r="AB231" i="8"/>
  <c r="AF231" i="8"/>
  <c r="AJ231" i="8"/>
  <c r="AN231" i="8"/>
  <c r="AR231" i="8"/>
  <c r="AV231" i="8"/>
  <c r="AZ231" i="8"/>
  <c r="BD231" i="8"/>
  <c r="BH231" i="8"/>
  <c r="BL231" i="8"/>
  <c r="BP231" i="8"/>
  <c r="BT231" i="8"/>
  <c r="BX231" i="8"/>
  <c r="CB231" i="8"/>
  <c r="CF231" i="8"/>
  <c r="CJ231" i="8"/>
  <c r="CN231" i="8"/>
  <c r="CR231" i="8"/>
  <c r="CV231" i="8"/>
  <c r="CZ231" i="8"/>
  <c r="DD231" i="8"/>
  <c r="DH231" i="8"/>
  <c r="DL231" i="8"/>
  <c r="DP231" i="8"/>
  <c r="DT231" i="8"/>
  <c r="DX231" i="8"/>
  <c r="EB231" i="8"/>
  <c r="EF231" i="8"/>
  <c r="EJ231" i="8"/>
  <c r="EH229" i="8"/>
  <c r="EC229" i="8"/>
  <c r="DW229" i="8"/>
  <c r="DR229" i="8"/>
  <c r="DM229" i="8"/>
  <c r="DG229" i="8"/>
  <c r="DB229" i="8"/>
  <c r="CW229" i="8"/>
  <c r="CQ229" i="8"/>
  <c r="CL229" i="8"/>
  <c r="CG229" i="8"/>
  <c r="CA229" i="8"/>
  <c r="BV229" i="8"/>
  <c r="BQ229" i="8"/>
  <c r="BK229" i="8"/>
  <c r="BF229" i="8"/>
  <c r="BA229" i="8"/>
  <c r="AU229" i="8"/>
  <c r="AP229" i="8"/>
  <c r="AK229" i="8"/>
  <c r="AE229" i="8"/>
  <c r="Z229" i="8"/>
  <c r="R226" i="8"/>
  <c r="V226" i="8"/>
  <c r="Z226" i="8"/>
  <c r="AD226" i="8"/>
  <c r="AH226" i="8"/>
  <c r="AL226" i="8"/>
  <c r="AP226" i="8"/>
  <c r="AT226" i="8"/>
  <c r="AX226" i="8"/>
  <c r="BB226" i="8"/>
  <c r="BF226" i="8"/>
  <c r="BJ226" i="8"/>
  <c r="BN226" i="8"/>
  <c r="BR226" i="8"/>
  <c r="BV226" i="8"/>
  <c r="BZ226" i="8"/>
  <c r="CD226" i="8"/>
  <c r="CH226" i="8"/>
  <c r="CL226" i="8"/>
  <c r="CP226" i="8"/>
  <c r="CT226" i="8"/>
  <c r="CX226" i="8"/>
  <c r="DB226" i="8"/>
  <c r="DF226" i="8"/>
  <c r="DJ226" i="8"/>
  <c r="DN226" i="8"/>
  <c r="DR226" i="8"/>
  <c r="DV226" i="8"/>
  <c r="DZ226" i="8"/>
  <c r="ED226" i="8"/>
  <c r="EH226" i="8"/>
  <c r="EL226" i="8"/>
  <c r="EI224" i="8"/>
  <c r="EC224" i="8"/>
  <c r="DX224" i="8"/>
  <c r="DS224" i="8"/>
  <c r="DM224" i="8"/>
  <c r="DH224" i="8"/>
  <c r="DC224" i="8"/>
  <c r="CW224" i="8"/>
  <c r="CR224" i="8"/>
  <c r="CM224" i="8"/>
  <c r="CG224" i="8"/>
  <c r="CB224" i="8"/>
  <c r="BW224" i="8"/>
  <c r="BQ224" i="8"/>
  <c r="BL224" i="8"/>
  <c r="BG224" i="8"/>
  <c r="BA224" i="8"/>
  <c r="AV224" i="8"/>
  <c r="AQ224" i="8"/>
  <c r="AK224" i="8"/>
  <c r="AF224" i="8"/>
  <c r="AA224" i="8"/>
  <c r="T223" i="8"/>
  <c r="X223" i="8"/>
  <c r="AB223" i="8"/>
  <c r="AF223" i="8"/>
  <c r="AJ223" i="8"/>
  <c r="AN223" i="8"/>
  <c r="AR223" i="8"/>
  <c r="AV223" i="8"/>
  <c r="AZ223" i="8"/>
  <c r="BD223" i="8"/>
  <c r="BH223" i="8"/>
  <c r="BL223" i="8"/>
  <c r="BP223" i="8"/>
  <c r="BT223" i="8"/>
  <c r="BX223" i="8"/>
  <c r="CB223" i="8"/>
  <c r="CF223" i="8"/>
  <c r="CJ223" i="8"/>
  <c r="CN223" i="8"/>
  <c r="CR223" i="8"/>
  <c r="CV223" i="8"/>
  <c r="CZ223" i="8"/>
  <c r="DD223" i="8"/>
  <c r="DH223" i="8"/>
  <c r="DL223" i="8"/>
  <c r="DP223" i="8"/>
  <c r="DT223" i="8"/>
  <c r="DX223" i="8"/>
  <c r="EB223" i="8"/>
  <c r="EF223" i="8"/>
  <c r="EJ223" i="8"/>
  <c r="EH221" i="8"/>
  <c r="EC221" i="8"/>
  <c r="DW221" i="8"/>
  <c r="DR221" i="8"/>
  <c r="DM221" i="8"/>
  <c r="DG221" i="8"/>
  <c r="DB221" i="8"/>
  <c r="CW221" i="8"/>
  <c r="CQ221" i="8"/>
  <c r="CL221" i="8"/>
  <c r="CG221" i="8"/>
  <c r="CA221" i="8"/>
  <c r="BV221" i="8"/>
  <c r="BQ221" i="8"/>
  <c r="BK221" i="8"/>
  <c r="BF221" i="8"/>
  <c r="BA221" i="8"/>
  <c r="AU221" i="8"/>
  <c r="AP221" i="8"/>
  <c r="AK221" i="8"/>
  <c r="AE221" i="8"/>
  <c r="Z221" i="8"/>
  <c r="R218" i="8"/>
  <c r="V218" i="8"/>
  <c r="Z218" i="8"/>
  <c r="AD218" i="8"/>
  <c r="AH218" i="8"/>
  <c r="AL218" i="8"/>
  <c r="AP218" i="8"/>
  <c r="AT218" i="8"/>
  <c r="AX218" i="8"/>
  <c r="BB218" i="8"/>
  <c r="BF218" i="8"/>
  <c r="BJ218" i="8"/>
  <c r="BN218" i="8"/>
  <c r="BR218" i="8"/>
  <c r="BV218" i="8"/>
  <c r="BZ218" i="8"/>
  <c r="CD218" i="8"/>
  <c r="CH218" i="8"/>
  <c r="CL218" i="8"/>
  <c r="CP218" i="8"/>
  <c r="CT218" i="8"/>
  <c r="CX218" i="8"/>
  <c r="DB218" i="8"/>
  <c r="DF218" i="8"/>
  <c r="DJ218" i="8"/>
  <c r="DN218" i="8"/>
  <c r="DR218" i="8"/>
  <c r="DV218" i="8"/>
  <c r="DZ218" i="8"/>
  <c r="ED218" i="8"/>
  <c r="EH218" i="8"/>
  <c r="EL218" i="8"/>
  <c r="EI216" i="8"/>
  <c r="EC216" i="8"/>
  <c r="DX216" i="8"/>
  <c r="DS216" i="8"/>
  <c r="DM216" i="8"/>
  <c r="DH216" i="8"/>
  <c r="DC216" i="8"/>
  <c r="CW216" i="8"/>
  <c r="CR216" i="8"/>
  <c r="CM216" i="8"/>
  <c r="CG216" i="8"/>
  <c r="CB216" i="8"/>
  <c r="BW216" i="8"/>
  <c r="BQ216" i="8"/>
  <c r="BL216" i="8"/>
  <c r="BG216" i="8"/>
  <c r="BA216" i="8"/>
  <c r="AV216" i="8"/>
  <c r="AQ216" i="8"/>
  <c r="AK216" i="8"/>
  <c r="AF216" i="8"/>
  <c r="AA216" i="8"/>
  <c r="T215" i="8"/>
  <c r="X215" i="8"/>
  <c r="AB215" i="8"/>
  <c r="AF215" i="8"/>
  <c r="AJ215" i="8"/>
  <c r="AN215" i="8"/>
  <c r="AR215" i="8"/>
  <c r="AV215" i="8"/>
  <c r="AZ215" i="8"/>
  <c r="BD215" i="8"/>
  <c r="BH215" i="8"/>
  <c r="BL215" i="8"/>
  <c r="BP215" i="8"/>
  <c r="BT215" i="8"/>
  <c r="BX215" i="8"/>
  <c r="CB215" i="8"/>
  <c r="CF215" i="8"/>
  <c r="CJ215" i="8"/>
  <c r="CN215" i="8"/>
  <c r="CR215" i="8"/>
  <c r="CV215" i="8"/>
  <c r="CZ215" i="8"/>
  <c r="DD215" i="8"/>
  <c r="DH215" i="8"/>
  <c r="DL215" i="8"/>
  <c r="DP215" i="8"/>
  <c r="DT215" i="8"/>
  <c r="DX215" i="8"/>
  <c r="EB215" i="8"/>
  <c r="EF215" i="8"/>
  <c r="EJ215" i="8"/>
  <c r="EH213" i="8"/>
  <c r="EC213" i="8"/>
  <c r="DW213" i="8"/>
  <c r="DR213" i="8"/>
  <c r="DM213" i="8"/>
  <c r="DG213" i="8"/>
  <c r="DB213" i="8"/>
  <c r="CW213" i="8"/>
  <c r="CQ213" i="8"/>
  <c r="CL213" i="8"/>
  <c r="CG213" i="8"/>
  <c r="CA213" i="8"/>
  <c r="BV213" i="8"/>
  <c r="BQ213" i="8"/>
  <c r="BK213" i="8"/>
  <c r="BF213" i="8"/>
  <c r="BA213" i="8"/>
  <c r="AU213" i="8"/>
  <c r="AP213" i="8"/>
  <c r="AK213" i="8"/>
  <c r="AE213" i="8"/>
  <c r="Z213" i="8"/>
  <c r="R210" i="8"/>
  <c r="V210" i="8"/>
  <c r="Z210" i="8"/>
  <c r="AD210" i="8"/>
  <c r="AH210" i="8"/>
  <c r="AL210" i="8"/>
  <c r="AP210" i="8"/>
  <c r="AT210" i="8"/>
  <c r="AX210" i="8"/>
  <c r="BB210" i="8"/>
  <c r="BF210" i="8"/>
  <c r="BJ210" i="8"/>
  <c r="BN210" i="8"/>
  <c r="BR210" i="8"/>
  <c r="BV210" i="8"/>
  <c r="BZ210" i="8"/>
  <c r="CD210" i="8"/>
  <c r="CH210" i="8"/>
  <c r="CL210" i="8"/>
  <c r="CP210" i="8"/>
  <c r="CT210" i="8"/>
  <c r="CX210" i="8"/>
  <c r="DB210" i="8"/>
  <c r="DF210" i="8"/>
  <c r="DJ210" i="8"/>
  <c r="DN210" i="8"/>
  <c r="DR210" i="8"/>
  <c r="DV210" i="8"/>
  <c r="DZ210" i="8"/>
  <c r="ED210" i="8"/>
  <c r="EH210" i="8"/>
  <c r="EL210" i="8"/>
  <c r="EI208" i="8"/>
  <c r="EC208" i="8"/>
  <c r="DX208" i="8"/>
  <c r="DS208" i="8"/>
  <c r="DM208" i="8"/>
  <c r="DH208" i="8"/>
  <c r="DC208" i="8"/>
  <c r="CW208" i="8"/>
  <c r="CR208" i="8"/>
  <c r="CM208" i="8"/>
  <c r="CG208" i="8"/>
  <c r="CB208" i="8"/>
  <c r="BW208" i="8"/>
  <c r="BQ208" i="8"/>
  <c r="BL208" i="8"/>
  <c r="BG208" i="8"/>
  <c r="BA208" i="8"/>
  <c r="AV208" i="8"/>
  <c r="AQ208" i="8"/>
  <c r="AK208" i="8"/>
  <c r="AF208" i="8"/>
  <c r="AA208" i="8"/>
  <c r="T207" i="8"/>
  <c r="X207" i="8"/>
  <c r="AB207" i="8"/>
  <c r="AF207" i="8"/>
  <c r="AJ207" i="8"/>
  <c r="AN207" i="8"/>
  <c r="AR207" i="8"/>
  <c r="AV207" i="8"/>
  <c r="AZ207" i="8"/>
  <c r="BD207" i="8"/>
  <c r="BH207" i="8"/>
  <c r="BL207" i="8"/>
  <c r="BP207" i="8"/>
  <c r="BT207" i="8"/>
  <c r="BX207" i="8"/>
  <c r="CB207" i="8"/>
  <c r="CF207" i="8"/>
  <c r="CJ207" i="8"/>
  <c r="CN207" i="8"/>
  <c r="CR207" i="8"/>
  <c r="CV207" i="8"/>
  <c r="CZ207" i="8"/>
  <c r="DD207" i="8"/>
  <c r="DH207" i="8"/>
  <c r="DL207" i="8"/>
  <c r="DP207" i="8"/>
  <c r="DT207" i="8"/>
  <c r="DX207" i="8"/>
  <c r="EB207" i="8"/>
  <c r="EF207" i="8"/>
  <c r="EJ207" i="8"/>
  <c r="EH205" i="8"/>
  <c r="EC205" i="8"/>
  <c r="DW205" i="8"/>
  <c r="DR205" i="8"/>
  <c r="DM205" i="8"/>
  <c r="DG205" i="8"/>
  <c r="DB205" i="8"/>
  <c r="CW205" i="8"/>
  <c r="CQ205" i="8"/>
  <c r="CL205" i="8"/>
  <c r="CG205" i="8"/>
  <c r="CA205" i="8"/>
  <c r="BV205" i="8"/>
  <c r="BQ205" i="8"/>
  <c r="BK205" i="8"/>
  <c r="BF205" i="8"/>
  <c r="BA205" i="8"/>
  <c r="AU205" i="8"/>
  <c r="AP205" i="8"/>
  <c r="AK205" i="8"/>
  <c r="AE205" i="8"/>
  <c r="Z205" i="8"/>
  <c r="R202" i="8"/>
  <c r="V202" i="8"/>
  <c r="Z202" i="8"/>
  <c r="AD202" i="8"/>
  <c r="AH202" i="8"/>
  <c r="AL202" i="8"/>
  <c r="AP202" i="8"/>
  <c r="AT202" i="8"/>
  <c r="AX202" i="8"/>
  <c r="BB202" i="8"/>
  <c r="BF202" i="8"/>
  <c r="BJ202" i="8"/>
  <c r="BN202" i="8"/>
  <c r="BR202" i="8"/>
  <c r="BV202" i="8"/>
  <c r="BZ202" i="8"/>
  <c r="CD202" i="8"/>
  <c r="CH202" i="8"/>
  <c r="CL202" i="8"/>
  <c r="CP202" i="8"/>
  <c r="CT202" i="8"/>
  <c r="CX202" i="8"/>
  <c r="DB202" i="8"/>
  <c r="DF202" i="8"/>
  <c r="DJ202" i="8"/>
  <c r="DN202" i="8"/>
  <c r="DR202" i="8"/>
  <c r="DV202" i="8"/>
  <c r="DZ202" i="8"/>
  <c r="ED202" i="8"/>
  <c r="EH202" i="8"/>
  <c r="EL202" i="8"/>
  <c r="EI200" i="8"/>
  <c r="EC200" i="8"/>
  <c r="DX200" i="8"/>
  <c r="DS200" i="8"/>
  <c r="DM200" i="8"/>
  <c r="DH200" i="8"/>
  <c r="DC200" i="8"/>
  <c r="CW200" i="8"/>
  <c r="CR200" i="8"/>
  <c r="CM200" i="8"/>
  <c r="CG200" i="8"/>
  <c r="CB200" i="8"/>
  <c r="BW200" i="8"/>
  <c r="BQ200" i="8"/>
  <c r="BL200" i="8"/>
  <c r="BG200" i="8"/>
  <c r="BA200" i="8"/>
  <c r="AV200" i="8"/>
  <c r="AQ200" i="8"/>
  <c r="AK200" i="8"/>
  <c r="AF200" i="8"/>
  <c r="AA200" i="8"/>
  <c r="T199" i="8"/>
  <c r="X199" i="8"/>
  <c r="AB199" i="8"/>
  <c r="AF199" i="8"/>
  <c r="AJ199" i="8"/>
  <c r="AN199" i="8"/>
  <c r="AR199" i="8"/>
  <c r="AV199" i="8"/>
  <c r="AZ199" i="8"/>
  <c r="BD199" i="8"/>
  <c r="BH199" i="8"/>
  <c r="BL199" i="8"/>
  <c r="BP199" i="8"/>
  <c r="BT199" i="8"/>
  <c r="BX199" i="8"/>
  <c r="CB199" i="8"/>
  <c r="CF199" i="8"/>
  <c r="CJ199" i="8"/>
  <c r="CN199" i="8"/>
  <c r="CR199" i="8"/>
  <c r="CV199" i="8"/>
  <c r="CZ199" i="8"/>
  <c r="DD199" i="8"/>
  <c r="DH199" i="8"/>
  <c r="DL199" i="8"/>
  <c r="DP199" i="8"/>
  <c r="DT199" i="8"/>
  <c r="DX199" i="8"/>
  <c r="EB199" i="8"/>
  <c r="EF199" i="8"/>
  <c r="EJ199" i="8"/>
  <c r="EH197" i="8"/>
  <c r="EC197" i="8"/>
  <c r="DW197" i="8"/>
  <c r="DR197" i="8"/>
  <c r="DM197" i="8"/>
  <c r="DG197" i="8"/>
  <c r="DB197" i="8"/>
  <c r="CW197" i="8"/>
  <c r="CQ197" i="8"/>
  <c r="CL197" i="8"/>
  <c r="CG197" i="8"/>
  <c r="CA197" i="8"/>
  <c r="BV197" i="8"/>
  <c r="BQ197" i="8"/>
  <c r="BK197" i="8"/>
  <c r="BF197" i="8"/>
  <c r="BA197" i="8"/>
  <c r="AU197" i="8"/>
  <c r="AP197" i="8"/>
  <c r="AK197" i="8"/>
  <c r="AE197" i="8"/>
  <c r="Z197" i="8"/>
  <c r="R194" i="8"/>
  <c r="V194" i="8"/>
  <c r="Z194" i="8"/>
  <c r="AD194" i="8"/>
  <c r="AH194" i="8"/>
  <c r="AL194" i="8"/>
  <c r="AP194" i="8"/>
  <c r="AT194" i="8"/>
  <c r="AX194" i="8"/>
  <c r="BB194" i="8"/>
  <c r="BF194" i="8"/>
  <c r="BJ194" i="8"/>
  <c r="BN194" i="8"/>
  <c r="BR194" i="8"/>
  <c r="BV194" i="8"/>
  <c r="BZ194" i="8"/>
  <c r="CD194" i="8"/>
  <c r="CH194" i="8"/>
  <c r="CL194" i="8"/>
  <c r="CP194" i="8"/>
  <c r="CT194" i="8"/>
  <c r="CX194" i="8"/>
  <c r="DB194" i="8"/>
  <c r="DF194" i="8"/>
  <c r="DJ194" i="8"/>
  <c r="DN194" i="8"/>
  <c r="DR194" i="8"/>
  <c r="DV194" i="8"/>
  <c r="DZ194" i="8"/>
  <c r="ED194" i="8"/>
  <c r="EH194" i="8"/>
  <c r="EL194" i="8"/>
  <c r="EI192" i="8"/>
  <c r="EC192" i="8"/>
  <c r="DX192" i="8"/>
  <c r="DS192" i="8"/>
  <c r="DM192" i="8"/>
  <c r="DH192" i="8"/>
  <c r="DC192" i="8"/>
  <c r="CW192" i="8"/>
  <c r="CR192" i="8"/>
  <c r="CM192" i="8"/>
  <c r="CG192" i="8"/>
  <c r="CB192" i="8"/>
  <c r="BW192" i="8"/>
  <c r="BQ192" i="8"/>
  <c r="BL192" i="8"/>
  <c r="BG192" i="8"/>
  <c r="BA192" i="8"/>
  <c r="AV192" i="8"/>
  <c r="AQ192" i="8"/>
  <c r="AK192" i="8"/>
  <c r="AF192" i="8"/>
  <c r="AA192" i="8"/>
  <c r="T191" i="8"/>
  <c r="X191" i="8"/>
  <c r="AB191" i="8"/>
  <c r="AF191" i="8"/>
  <c r="AJ191" i="8"/>
  <c r="AN191" i="8"/>
  <c r="AR191" i="8"/>
  <c r="AV191" i="8"/>
  <c r="AZ191" i="8"/>
  <c r="BD191" i="8"/>
  <c r="BH191" i="8"/>
  <c r="BL191" i="8"/>
  <c r="BP191" i="8"/>
  <c r="BT191" i="8"/>
  <c r="BX191" i="8"/>
  <c r="CB191" i="8"/>
  <c r="CF191" i="8"/>
  <c r="CJ191" i="8"/>
  <c r="CN191" i="8"/>
  <c r="CR191" i="8"/>
  <c r="CV191" i="8"/>
  <c r="CZ191" i="8"/>
  <c r="DD191" i="8"/>
  <c r="DH191" i="8"/>
  <c r="DL191" i="8"/>
  <c r="DP191" i="8"/>
  <c r="DT191" i="8"/>
  <c r="DX191" i="8"/>
  <c r="EB191" i="8"/>
  <c r="EF191" i="8"/>
  <c r="EJ191" i="8"/>
  <c r="EH189" i="8"/>
  <c r="EC189" i="8"/>
  <c r="DW189" i="8"/>
  <c r="DR189" i="8"/>
  <c r="DM189" i="8"/>
  <c r="DG189" i="8"/>
  <c r="DB189" i="8"/>
  <c r="CW189" i="8"/>
  <c r="CQ189" i="8"/>
  <c r="CL189" i="8"/>
  <c r="CG189" i="8"/>
  <c r="CA189" i="8"/>
  <c r="BV189" i="8"/>
  <c r="BQ189" i="8"/>
  <c r="BK189" i="8"/>
  <c r="BF189" i="8"/>
  <c r="BA189" i="8"/>
  <c r="AU189" i="8"/>
  <c r="AP189" i="8"/>
  <c r="AK189" i="8"/>
  <c r="AE189" i="8"/>
  <c r="Z189" i="8"/>
  <c r="R186" i="8"/>
  <c r="V186" i="8"/>
  <c r="Z186" i="8"/>
  <c r="AD186" i="8"/>
  <c r="AH186" i="8"/>
  <c r="AL186" i="8"/>
  <c r="AP186" i="8"/>
  <c r="AT186" i="8"/>
  <c r="AX186" i="8"/>
  <c r="BB186" i="8"/>
  <c r="BF186" i="8"/>
  <c r="BJ186" i="8"/>
  <c r="BN186" i="8"/>
  <c r="BR186" i="8"/>
  <c r="BV186" i="8"/>
  <c r="BZ186" i="8"/>
  <c r="CD186" i="8"/>
  <c r="CH186" i="8"/>
  <c r="CL186" i="8"/>
  <c r="CP186" i="8"/>
  <c r="CT186" i="8"/>
  <c r="CX186" i="8"/>
  <c r="DB186" i="8"/>
  <c r="DF186" i="8"/>
  <c r="DJ186" i="8"/>
  <c r="DN186" i="8"/>
  <c r="DR186" i="8"/>
  <c r="DV186" i="8"/>
  <c r="DZ186" i="8"/>
  <c r="ED186" i="8"/>
  <c r="EH186" i="8"/>
  <c r="EL186" i="8"/>
  <c r="R185" i="8"/>
  <c r="V185" i="8"/>
  <c r="Z185" i="8"/>
  <c r="W185" i="8"/>
  <c r="AB185" i="8"/>
  <c r="AF185" i="8"/>
  <c r="AJ185" i="8"/>
  <c r="AN185" i="8"/>
  <c r="AR185" i="8"/>
  <c r="AV185" i="8"/>
  <c r="AZ185" i="8"/>
  <c r="BD185" i="8"/>
  <c r="BH185" i="8"/>
  <c r="BL185" i="8"/>
  <c r="BP185" i="8"/>
  <c r="BT185" i="8"/>
  <c r="BX185" i="8"/>
  <c r="CB185" i="8"/>
  <c r="CF185" i="8"/>
  <c r="CJ185" i="8"/>
  <c r="CN185" i="8"/>
  <c r="CR185" i="8"/>
  <c r="CV185" i="8"/>
  <c r="CZ185" i="8"/>
  <c r="DD185" i="8"/>
  <c r="DH185" i="8"/>
  <c r="DL185" i="8"/>
  <c r="DP185" i="8"/>
  <c r="DT185" i="8"/>
  <c r="DX185" i="8"/>
  <c r="EB185" i="8"/>
  <c r="EF185" i="8"/>
  <c r="EJ185" i="8"/>
  <c r="T184" i="8"/>
  <c r="X184" i="8"/>
  <c r="AB184" i="8"/>
  <c r="AF184" i="8"/>
  <c r="AJ184" i="8"/>
  <c r="AN184" i="8"/>
  <c r="AR184" i="8"/>
  <c r="AV184" i="8"/>
  <c r="AZ184" i="8"/>
  <c r="BD184" i="8"/>
  <c r="BH184" i="8"/>
  <c r="BL184" i="8"/>
  <c r="BP184" i="8"/>
  <c r="BT184" i="8"/>
  <c r="BX184" i="8"/>
  <c r="CB184" i="8"/>
  <c r="CF184" i="8"/>
  <c r="CJ184" i="8"/>
  <c r="CN184" i="8"/>
  <c r="CR184" i="8"/>
  <c r="CV184" i="8"/>
  <c r="CZ184" i="8"/>
  <c r="DD184" i="8"/>
  <c r="DH184" i="8"/>
  <c r="DL184" i="8"/>
  <c r="DP184" i="8"/>
  <c r="DT184" i="8"/>
  <c r="DX184" i="8"/>
  <c r="EB184" i="8"/>
  <c r="EF184" i="8"/>
  <c r="EJ184" i="8"/>
  <c r="U184" i="8"/>
  <c r="Z184" i="8"/>
  <c r="AE184" i="8"/>
  <c r="AK184" i="8"/>
  <c r="AP184" i="8"/>
  <c r="AU184" i="8"/>
  <c r="BA184" i="8"/>
  <c r="BF184" i="8"/>
  <c r="BK184" i="8"/>
  <c r="BQ184" i="8"/>
  <c r="BV184" i="8"/>
  <c r="CA184" i="8"/>
  <c r="CG184" i="8"/>
  <c r="CL184" i="8"/>
  <c r="CQ184" i="8"/>
  <c r="CW184" i="8"/>
  <c r="DB184" i="8"/>
  <c r="DG184" i="8"/>
  <c r="DM184" i="8"/>
  <c r="DR184" i="8"/>
  <c r="DW184" i="8"/>
  <c r="EC184" i="8"/>
  <c r="EH184" i="8"/>
  <c r="EG182" i="8"/>
  <c r="DZ182" i="8"/>
  <c r="DR182" i="8"/>
  <c r="DK182" i="8"/>
  <c r="DE182" i="8"/>
  <c r="CW182" i="8"/>
  <c r="CP182" i="8"/>
  <c r="CI182" i="8"/>
  <c r="CA182" i="8"/>
  <c r="BU182" i="8"/>
  <c r="BN182" i="8"/>
  <c r="BF182" i="8"/>
  <c r="AY182" i="8"/>
  <c r="AS182" i="8"/>
  <c r="AK182" i="8"/>
  <c r="AD182" i="8"/>
  <c r="EG175" i="8"/>
  <c r="DY175" i="8"/>
  <c r="DS175" i="8"/>
  <c r="DL175" i="8"/>
  <c r="DD175" i="8"/>
  <c r="CW175" i="8"/>
  <c r="CQ175" i="8"/>
  <c r="CI175" i="8"/>
  <c r="CB175" i="8"/>
  <c r="BU175" i="8"/>
  <c r="BM175" i="8"/>
  <c r="BG175" i="8"/>
  <c r="AZ175" i="8"/>
  <c r="AR175" i="8"/>
  <c r="AK175" i="8"/>
  <c r="AE175" i="8"/>
  <c r="T174" i="8"/>
  <c r="X174" i="8"/>
  <c r="AB174" i="8"/>
  <c r="AF174" i="8"/>
  <c r="AJ174" i="8"/>
  <c r="AN174" i="8"/>
  <c r="AR174" i="8"/>
  <c r="AV174" i="8"/>
  <c r="AZ174" i="8"/>
  <c r="BD174" i="8"/>
  <c r="BH174" i="8"/>
  <c r="BL174" i="8"/>
  <c r="BP174" i="8"/>
  <c r="BT174" i="8"/>
  <c r="BX174" i="8"/>
  <c r="CB174" i="8"/>
  <c r="CF174" i="8"/>
  <c r="CJ174" i="8"/>
  <c r="CN174" i="8"/>
  <c r="CR174" i="8"/>
  <c r="CV174" i="8"/>
  <c r="CZ174" i="8"/>
  <c r="DD174" i="8"/>
  <c r="DH174" i="8"/>
  <c r="DL174" i="8"/>
  <c r="DP174" i="8"/>
  <c r="DT174" i="8"/>
  <c r="DX174" i="8"/>
  <c r="EB174" i="8"/>
  <c r="EF174" i="8"/>
  <c r="EJ174" i="8"/>
  <c r="V174" i="8"/>
  <c r="AA174" i="8"/>
  <c r="AG174" i="8"/>
  <c r="AL174" i="8"/>
  <c r="AQ174" i="8"/>
  <c r="AW174" i="8"/>
  <c r="BB174" i="8"/>
  <c r="BG174" i="8"/>
  <c r="BM174" i="8"/>
  <c r="BR174" i="8"/>
  <c r="BW174" i="8"/>
  <c r="CC174" i="8"/>
  <c r="CH174" i="8"/>
  <c r="CM174" i="8"/>
  <c r="CS174" i="8"/>
  <c r="CX174" i="8"/>
  <c r="DC174" i="8"/>
  <c r="DI174" i="8"/>
  <c r="DN174" i="8"/>
  <c r="DS174" i="8"/>
  <c r="DY174" i="8"/>
  <c r="ED174" i="8"/>
  <c r="EI174" i="8"/>
  <c r="EB171" i="8"/>
  <c r="DQ171" i="8"/>
  <c r="DG171" i="8"/>
  <c r="CV171" i="8"/>
  <c r="CK171" i="8"/>
  <c r="CA171" i="8"/>
  <c r="BP171" i="8"/>
  <c r="BE171" i="8"/>
  <c r="AU171" i="8"/>
  <c r="AJ171" i="8"/>
  <c r="T167" i="8"/>
  <c r="Y167" i="8"/>
  <c r="AE167" i="8"/>
  <c r="AJ167" i="8"/>
  <c r="AO167" i="8"/>
  <c r="AU167" i="8"/>
  <c r="AZ167" i="8"/>
  <c r="BE167" i="8"/>
  <c r="BK167" i="8"/>
  <c r="BP167" i="8"/>
  <c r="BU167" i="8"/>
  <c r="CA167" i="8"/>
  <c r="CF167" i="8"/>
  <c r="CK167" i="8"/>
  <c r="CQ167" i="8"/>
  <c r="CV167" i="8"/>
  <c r="DA167" i="8"/>
  <c r="DG167" i="8"/>
  <c r="DL167" i="8"/>
  <c r="DQ167" i="8"/>
  <c r="DW167" i="8"/>
  <c r="EB167" i="8"/>
  <c r="EG167" i="8"/>
  <c r="T166" i="8"/>
  <c r="X166" i="8"/>
  <c r="AB166" i="8"/>
  <c r="AF166" i="8"/>
  <c r="AJ166" i="8"/>
  <c r="AN166" i="8"/>
  <c r="AR166" i="8"/>
  <c r="AV166" i="8"/>
  <c r="AZ166" i="8"/>
  <c r="BD166" i="8"/>
  <c r="BH166" i="8"/>
  <c r="BL166" i="8"/>
  <c r="BP166" i="8"/>
  <c r="BT166" i="8"/>
  <c r="BX166" i="8"/>
  <c r="CB166" i="8"/>
  <c r="CF166" i="8"/>
  <c r="CJ166" i="8"/>
  <c r="CN166" i="8"/>
  <c r="CR166" i="8"/>
  <c r="CV166" i="8"/>
  <c r="CZ166" i="8"/>
  <c r="DD166" i="8"/>
  <c r="DH166" i="8"/>
  <c r="DL166" i="8"/>
  <c r="DP166" i="8"/>
  <c r="DT166" i="8"/>
  <c r="DX166" i="8"/>
  <c r="EB166" i="8"/>
  <c r="EF166" i="8"/>
  <c r="EJ166" i="8"/>
  <c r="V166" i="8"/>
  <c r="AA166" i="8"/>
  <c r="AG166" i="8"/>
  <c r="AL166" i="8"/>
  <c r="AQ166" i="8"/>
  <c r="AW166" i="8"/>
  <c r="BB166" i="8"/>
  <c r="BG166" i="8"/>
  <c r="BM166" i="8"/>
  <c r="BR166" i="8"/>
  <c r="BW166" i="8"/>
  <c r="CC166" i="8"/>
  <c r="CH166" i="8"/>
  <c r="CM166" i="8"/>
  <c r="CS166" i="8"/>
  <c r="CX166" i="8"/>
  <c r="DC166" i="8"/>
  <c r="DI166" i="8"/>
  <c r="DN166" i="8"/>
  <c r="DS166" i="8"/>
  <c r="DY166" i="8"/>
  <c r="ED166" i="8"/>
  <c r="EI166" i="8"/>
  <c r="R166" i="8"/>
  <c r="W166" i="8"/>
  <c r="AC166" i="8"/>
  <c r="AH166" i="8"/>
  <c r="AM166" i="8"/>
  <c r="AS166" i="8"/>
  <c r="AX166" i="8"/>
  <c r="BC166" i="8"/>
  <c r="BI166" i="8"/>
  <c r="BN166" i="8"/>
  <c r="BS166" i="8"/>
  <c r="BY166" i="8"/>
  <c r="CD166" i="8"/>
  <c r="CI166" i="8"/>
  <c r="CO166" i="8"/>
  <c r="CT166" i="8"/>
  <c r="CY166" i="8"/>
  <c r="DE166" i="8"/>
  <c r="DJ166" i="8"/>
  <c r="DO166" i="8"/>
  <c r="DU166" i="8"/>
  <c r="DZ166" i="8"/>
  <c r="EE166" i="8"/>
  <c r="EK166" i="8"/>
  <c r="EB163" i="8"/>
  <c r="DQ163" i="8"/>
  <c r="DG163" i="8"/>
  <c r="CV163" i="8"/>
  <c r="CK163" i="8"/>
  <c r="CA163" i="8"/>
  <c r="BP163" i="8"/>
  <c r="BE163" i="8"/>
  <c r="AU163" i="8"/>
  <c r="AJ163" i="8"/>
  <c r="T159" i="8"/>
  <c r="Y159" i="8"/>
  <c r="AE159" i="8"/>
  <c r="AJ159" i="8"/>
  <c r="AO159" i="8"/>
  <c r="AU159" i="8"/>
  <c r="AZ159" i="8"/>
  <c r="BE159" i="8"/>
  <c r="BK159" i="8"/>
  <c r="BP159" i="8"/>
  <c r="BU159" i="8"/>
  <c r="CA159" i="8"/>
  <c r="CF159" i="8"/>
  <c r="CK159" i="8"/>
  <c r="CQ159" i="8"/>
  <c r="CV159" i="8"/>
  <c r="DA159" i="8"/>
  <c r="DG159" i="8"/>
  <c r="DL159" i="8"/>
  <c r="DQ159" i="8"/>
  <c r="DW159" i="8"/>
  <c r="EB159" i="8"/>
  <c r="EG159" i="8"/>
  <c r="T158" i="8"/>
  <c r="X158" i="8"/>
  <c r="AB158" i="8"/>
  <c r="AF158" i="8"/>
  <c r="AJ158" i="8"/>
  <c r="AN158" i="8"/>
  <c r="AR158" i="8"/>
  <c r="AV158" i="8"/>
  <c r="AZ158" i="8"/>
  <c r="BD158" i="8"/>
  <c r="BH158" i="8"/>
  <c r="BL158" i="8"/>
  <c r="BP158" i="8"/>
  <c r="BT158" i="8"/>
  <c r="BX158" i="8"/>
  <c r="CB158" i="8"/>
  <c r="CF158" i="8"/>
  <c r="CJ158" i="8"/>
  <c r="CN158" i="8"/>
  <c r="CR158" i="8"/>
  <c r="CV158" i="8"/>
  <c r="CZ158" i="8"/>
  <c r="DD158" i="8"/>
  <c r="DH158" i="8"/>
  <c r="DL158" i="8"/>
  <c r="DP158" i="8"/>
  <c r="DT158" i="8"/>
  <c r="DX158" i="8"/>
  <c r="EB158" i="8"/>
  <c r="EF158" i="8"/>
  <c r="EJ158" i="8"/>
  <c r="V158" i="8"/>
  <c r="AA158" i="8"/>
  <c r="AG158" i="8"/>
  <c r="AL158" i="8"/>
  <c r="AQ158" i="8"/>
  <c r="AW158" i="8"/>
  <c r="BB158" i="8"/>
  <c r="BG158" i="8"/>
  <c r="BM158" i="8"/>
  <c r="BR158" i="8"/>
  <c r="BW158" i="8"/>
  <c r="CC158" i="8"/>
  <c r="CH158" i="8"/>
  <c r="CM158" i="8"/>
  <c r="CS158" i="8"/>
  <c r="CX158" i="8"/>
  <c r="DC158" i="8"/>
  <c r="DI158" i="8"/>
  <c r="DN158" i="8"/>
  <c r="DS158" i="8"/>
  <c r="DY158" i="8"/>
  <c r="ED158" i="8"/>
  <c r="EI158" i="8"/>
  <c r="R158" i="8"/>
  <c r="W158" i="8"/>
  <c r="AC158" i="8"/>
  <c r="AH158" i="8"/>
  <c r="AM158" i="8"/>
  <c r="AS158" i="8"/>
  <c r="AX158" i="8"/>
  <c r="BC158" i="8"/>
  <c r="BI158" i="8"/>
  <c r="BN158" i="8"/>
  <c r="BS158" i="8"/>
  <c r="BY158" i="8"/>
  <c r="CD158" i="8"/>
  <c r="CI158" i="8"/>
  <c r="CO158" i="8"/>
  <c r="CT158" i="8"/>
  <c r="CY158" i="8"/>
  <c r="DE158" i="8"/>
  <c r="DJ158" i="8"/>
  <c r="DO158" i="8"/>
  <c r="DU158" i="8"/>
  <c r="DZ158" i="8"/>
  <c r="EE158" i="8"/>
  <c r="EK158" i="8"/>
  <c r="DQ155" i="8"/>
  <c r="CV155" i="8"/>
  <c r="CA155" i="8"/>
  <c r="BE155" i="8"/>
  <c r="DX153" i="8"/>
  <c r="DC153" i="8"/>
  <c r="CG153" i="8"/>
  <c r="BL153" i="8"/>
  <c r="AQ153" i="8"/>
  <c r="R147" i="8"/>
  <c r="V147" i="8"/>
  <c r="Z147" i="8"/>
  <c r="AD147" i="8"/>
  <c r="AH147" i="8"/>
  <c r="AL147" i="8"/>
  <c r="AP147" i="8"/>
  <c r="AT147" i="8"/>
  <c r="AX147" i="8"/>
  <c r="BB147" i="8"/>
  <c r="BF147" i="8"/>
  <c r="BJ147" i="8"/>
  <c r="BN147" i="8"/>
  <c r="BR147" i="8"/>
  <c r="BV147" i="8"/>
  <c r="BZ147" i="8"/>
  <c r="CD147" i="8"/>
  <c r="CH147" i="8"/>
  <c r="CL147" i="8"/>
  <c r="CP147" i="8"/>
  <c r="CT147" i="8"/>
  <c r="CX147" i="8"/>
  <c r="DB147" i="8"/>
  <c r="DF147" i="8"/>
  <c r="DJ147" i="8"/>
  <c r="DN147" i="8"/>
  <c r="DR147" i="8"/>
  <c r="DV147" i="8"/>
  <c r="DZ147" i="8"/>
  <c r="ED147" i="8"/>
  <c r="EH147" i="8"/>
  <c r="EL147" i="8"/>
  <c r="U147" i="8"/>
  <c r="AA147" i="8"/>
  <c r="AF147" i="8"/>
  <c r="AK147" i="8"/>
  <c r="AQ147" i="8"/>
  <c r="AV147" i="8"/>
  <c r="BA147" i="8"/>
  <c r="BG147" i="8"/>
  <c r="BL147" i="8"/>
  <c r="BQ147" i="8"/>
  <c r="BW147" i="8"/>
  <c r="CB147" i="8"/>
  <c r="CG147" i="8"/>
  <c r="CM147" i="8"/>
  <c r="CR147" i="8"/>
  <c r="CW147" i="8"/>
  <c r="DC147" i="8"/>
  <c r="DH147" i="8"/>
  <c r="DM147" i="8"/>
  <c r="DS147" i="8"/>
  <c r="DX147" i="8"/>
  <c r="EC147" i="8"/>
  <c r="EI147" i="8"/>
  <c r="W147" i="8"/>
  <c r="AB147" i="8"/>
  <c r="AG147" i="8"/>
  <c r="AM147" i="8"/>
  <c r="AR147" i="8"/>
  <c r="AW147" i="8"/>
  <c r="BC147" i="8"/>
  <c r="BH147" i="8"/>
  <c r="BM147" i="8"/>
  <c r="BS147" i="8"/>
  <c r="BX147" i="8"/>
  <c r="CC147" i="8"/>
  <c r="CI147" i="8"/>
  <c r="CN147" i="8"/>
  <c r="CS147" i="8"/>
  <c r="CY147" i="8"/>
  <c r="DD147" i="8"/>
  <c r="DI147" i="8"/>
  <c r="DO147" i="8"/>
  <c r="DT147" i="8"/>
  <c r="DY147" i="8"/>
  <c r="EE147" i="8"/>
  <c r="EJ147" i="8"/>
  <c r="S147" i="8"/>
  <c r="X147" i="8"/>
  <c r="AC147" i="8"/>
  <c r="AI147" i="8"/>
  <c r="AN147" i="8"/>
  <c r="AS147" i="8"/>
  <c r="AY147" i="8"/>
  <c r="BD147" i="8"/>
  <c r="BI147" i="8"/>
  <c r="BO147" i="8"/>
  <c r="BT147" i="8"/>
  <c r="BY147" i="8"/>
  <c r="CE147" i="8"/>
  <c r="CJ147" i="8"/>
  <c r="CO147" i="8"/>
  <c r="CU147" i="8"/>
  <c r="CZ147" i="8"/>
  <c r="DE147" i="8"/>
  <c r="DK147" i="8"/>
  <c r="DP147" i="8"/>
  <c r="DU147" i="8"/>
  <c r="EA147" i="8"/>
  <c r="EF147" i="8"/>
  <c r="EK147" i="8"/>
  <c r="T145" i="8"/>
  <c r="Y145" i="8"/>
  <c r="AE145" i="8"/>
  <c r="AJ145" i="8"/>
  <c r="AO145" i="8"/>
  <c r="AU145" i="8"/>
  <c r="AZ145" i="8"/>
  <c r="BE145" i="8"/>
  <c r="BK145" i="8"/>
  <c r="BP145" i="8"/>
  <c r="BU145" i="8"/>
  <c r="CA145" i="8"/>
  <c r="CF145" i="8"/>
  <c r="CK145" i="8"/>
  <c r="CQ145" i="8"/>
  <c r="CV145" i="8"/>
  <c r="DA145" i="8"/>
  <c r="DG145" i="8"/>
  <c r="DL145" i="8"/>
  <c r="DQ145" i="8"/>
  <c r="DW145" i="8"/>
  <c r="EB145" i="8"/>
  <c r="EG145" i="8"/>
  <c r="T136" i="8"/>
  <c r="X136" i="8"/>
  <c r="AB136" i="8"/>
  <c r="AF136" i="8"/>
  <c r="AJ136" i="8"/>
  <c r="AN136" i="8"/>
  <c r="AR136" i="8"/>
  <c r="AV136" i="8"/>
  <c r="AZ136" i="8"/>
  <c r="BD136" i="8"/>
  <c r="BH136" i="8"/>
  <c r="BL136" i="8"/>
  <c r="BP136" i="8"/>
  <c r="BT136" i="8"/>
  <c r="BX136" i="8"/>
  <c r="CB136" i="8"/>
  <c r="CF136" i="8"/>
  <c r="CJ136" i="8"/>
  <c r="CN136" i="8"/>
  <c r="CR136" i="8"/>
  <c r="CV136" i="8"/>
  <c r="CZ136" i="8"/>
  <c r="DD136" i="8"/>
  <c r="DH136" i="8"/>
  <c r="DL136" i="8"/>
  <c r="DP136" i="8"/>
  <c r="DT136" i="8"/>
  <c r="DX136" i="8"/>
  <c r="EB136" i="8"/>
  <c r="EF136" i="8"/>
  <c r="EJ136" i="8"/>
  <c r="U136" i="8"/>
  <c r="Z136" i="8"/>
  <c r="AE136" i="8"/>
  <c r="AK136" i="8"/>
  <c r="AP136" i="8"/>
  <c r="AU136" i="8"/>
  <c r="BA136" i="8"/>
  <c r="BF136" i="8"/>
  <c r="BK136" i="8"/>
  <c r="BQ136" i="8"/>
  <c r="BV136" i="8"/>
  <c r="CA136" i="8"/>
  <c r="CG136" i="8"/>
  <c r="CL136" i="8"/>
  <c r="CQ136" i="8"/>
  <c r="CW136" i="8"/>
  <c r="DB136" i="8"/>
  <c r="DG136" i="8"/>
  <c r="DM136" i="8"/>
  <c r="DR136" i="8"/>
  <c r="DW136" i="8"/>
  <c r="EC136" i="8"/>
  <c r="EH136" i="8"/>
  <c r="V136" i="8"/>
  <c r="AA136" i="8"/>
  <c r="AG136" i="8"/>
  <c r="AL136" i="8"/>
  <c r="AQ136" i="8"/>
  <c r="AW136" i="8"/>
  <c r="BB136" i="8"/>
  <c r="BG136" i="8"/>
  <c r="BM136" i="8"/>
  <c r="BR136" i="8"/>
  <c r="BW136" i="8"/>
  <c r="CC136" i="8"/>
  <c r="CH136" i="8"/>
  <c r="CM136" i="8"/>
  <c r="CS136" i="8"/>
  <c r="CX136" i="8"/>
  <c r="DC136" i="8"/>
  <c r="DI136" i="8"/>
  <c r="DN136" i="8"/>
  <c r="DS136" i="8"/>
  <c r="DY136" i="8"/>
  <c r="ED136" i="8"/>
  <c r="EI136" i="8"/>
  <c r="R136" i="8"/>
  <c r="W136" i="8"/>
  <c r="AC136" i="8"/>
  <c r="AH136" i="8"/>
  <c r="AM136" i="8"/>
  <c r="AS136" i="8"/>
  <c r="AX136" i="8"/>
  <c r="BC136" i="8"/>
  <c r="BI136" i="8"/>
  <c r="BN136" i="8"/>
  <c r="BS136" i="8"/>
  <c r="BY136" i="8"/>
  <c r="CD136" i="8"/>
  <c r="CI136" i="8"/>
  <c r="CO136" i="8"/>
  <c r="CT136" i="8"/>
  <c r="CY136" i="8"/>
  <c r="DE136" i="8"/>
  <c r="DJ136" i="8"/>
  <c r="DO136" i="8"/>
  <c r="DU136" i="8"/>
  <c r="DZ136" i="8"/>
  <c r="EE136" i="8"/>
  <c r="EK136" i="8"/>
  <c r="R133" i="8"/>
  <c r="V133" i="8"/>
  <c r="Z133" i="8"/>
  <c r="AD133" i="8"/>
  <c r="AH133" i="8"/>
  <c r="AL133" i="8"/>
  <c r="AP133" i="8"/>
  <c r="AT133" i="8"/>
  <c r="AX133" i="8"/>
  <c r="BB133" i="8"/>
  <c r="BF133" i="8"/>
  <c r="BJ133" i="8"/>
  <c r="BN133" i="8"/>
  <c r="BR133" i="8"/>
  <c r="BV133" i="8"/>
  <c r="BZ133" i="8"/>
  <c r="CD133" i="8"/>
  <c r="CH133" i="8"/>
  <c r="CL133" i="8"/>
  <c r="CP133" i="8"/>
  <c r="CT133" i="8"/>
  <c r="CX133" i="8"/>
  <c r="DB133" i="8"/>
  <c r="DF133" i="8"/>
  <c r="DJ133" i="8"/>
  <c r="DN133" i="8"/>
  <c r="DR133" i="8"/>
  <c r="DV133" i="8"/>
  <c r="DZ133" i="8"/>
  <c r="ED133" i="8"/>
  <c r="EH133" i="8"/>
  <c r="EL133" i="8"/>
  <c r="S133" i="8"/>
  <c r="X133" i="8"/>
  <c r="AC133" i="8"/>
  <c r="AI133" i="8"/>
  <c r="AN133" i="8"/>
  <c r="AS133" i="8"/>
  <c r="AY133" i="8"/>
  <c r="W133" i="8"/>
  <c r="AE133" i="8"/>
  <c r="AK133" i="8"/>
  <c r="AR133" i="8"/>
  <c r="AZ133" i="8"/>
  <c r="BE133" i="8"/>
  <c r="BK133" i="8"/>
  <c r="BP133" i="8"/>
  <c r="BU133" i="8"/>
  <c r="CA133" i="8"/>
  <c r="CF133" i="8"/>
  <c r="CK133" i="8"/>
  <c r="CQ133" i="8"/>
  <c r="CV133" i="8"/>
  <c r="DA133" i="8"/>
  <c r="DG133" i="8"/>
  <c r="DL133" i="8"/>
  <c r="DQ133" i="8"/>
  <c r="DW133" i="8"/>
  <c r="EB133" i="8"/>
  <c r="EG133" i="8"/>
  <c r="Y133" i="8"/>
  <c r="AF133" i="8"/>
  <c r="AM133" i="8"/>
  <c r="AU133" i="8"/>
  <c r="BA133" i="8"/>
  <c r="BG133" i="8"/>
  <c r="BL133" i="8"/>
  <c r="BQ133" i="8"/>
  <c r="BW133" i="8"/>
  <c r="CB133" i="8"/>
  <c r="CG133" i="8"/>
  <c r="CM133" i="8"/>
  <c r="CR133" i="8"/>
  <c r="CW133" i="8"/>
  <c r="DC133" i="8"/>
  <c r="DH133" i="8"/>
  <c r="DM133" i="8"/>
  <c r="DS133" i="8"/>
  <c r="DX133" i="8"/>
  <c r="EC133" i="8"/>
  <c r="EI133" i="8"/>
  <c r="T133" i="8"/>
  <c r="AA133" i="8"/>
  <c r="AG133" i="8"/>
  <c r="AO133" i="8"/>
  <c r="AV133" i="8"/>
  <c r="BC133" i="8"/>
  <c r="BH133" i="8"/>
  <c r="BM133" i="8"/>
  <c r="BS133" i="8"/>
  <c r="BX133" i="8"/>
  <c r="CC133" i="8"/>
  <c r="CI133" i="8"/>
  <c r="CN133" i="8"/>
  <c r="CS133" i="8"/>
  <c r="CY133" i="8"/>
  <c r="DD133" i="8"/>
  <c r="DI133" i="8"/>
  <c r="DO133" i="8"/>
  <c r="DT133" i="8"/>
  <c r="DY133" i="8"/>
  <c r="EE133" i="8"/>
  <c r="EJ133" i="8"/>
  <c r="T119" i="8"/>
  <c r="AE119" i="8"/>
  <c r="AP119" i="8"/>
  <c r="AZ119" i="8"/>
  <c r="BK119" i="8"/>
  <c r="BV119" i="8"/>
  <c r="CF119" i="8"/>
  <c r="CQ119" i="8"/>
  <c r="CY119" i="8"/>
  <c r="DG119" i="8"/>
  <c r="DO119" i="8"/>
  <c r="DW119" i="8"/>
  <c r="EE119" i="8"/>
  <c r="V119" i="8"/>
  <c r="AF119" i="8"/>
  <c r="AQ119" i="8"/>
  <c r="BB119" i="8"/>
  <c r="BL119" i="8"/>
  <c r="BW119" i="8"/>
  <c r="CH119" i="8"/>
  <c r="CR119" i="8"/>
  <c r="CZ119" i="8"/>
  <c r="DH119" i="8"/>
  <c r="DP119" i="8"/>
  <c r="DX119" i="8"/>
  <c r="EF119" i="8"/>
  <c r="Z119" i="8"/>
  <c r="AJ119" i="8"/>
  <c r="AU119" i="8"/>
  <c r="BF119" i="8"/>
  <c r="BP119" i="8"/>
  <c r="CA119" i="8"/>
  <c r="CL119" i="8"/>
  <c r="CU119" i="8"/>
  <c r="DC119" i="8"/>
  <c r="DK119" i="8"/>
  <c r="DS119" i="8"/>
  <c r="EA119" i="8"/>
  <c r="EI119" i="8"/>
  <c r="AA119" i="8"/>
  <c r="BR119" i="8"/>
  <c r="DD119" i="8"/>
  <c r="EJ119" i="8"/>
  <c r="AL119" i="8"/>
  <c r="CB119" i="8"/>
  <c r="DL119" i="8"/>
  <c r="AV119" i="8"/>
  <c r="CM119" i="8"/>
  <c r="DT119" i="8"/>
  <c r="R232" i="8"/>
  <c r="V232" i="8"/>
  <c r="Z232" i="8"/>
  <c r="AD232" i="8"/>
  <c r="AH232" i="8"/>
  <c r="AL232" i="8"/>
  <c r="AP232" i="8"/>
  <c r="AT232" i="8"/>
  <c r="AX232" i="8"/>
  <c r="BB232" i="8"/>
  <c r="BF232" i="8"/>
  <c r="BJ232" i="8"/>
  <c r="BN232" i="8"/>
  <c r="BR232" i="8"/>
  <c r="BV232" i="8"/>
  <c r="BZ232" i="8"/>
  <c r="CD232" i="8"/>
  <c r="CH232" i="8"/>
  <c r="CL232" i="8"/>
  <c r="CP232" i="8"/>
  <c r="CT232" i="8"/>
  <c r="CX232" i="8"/>
  <c r="DB232" i="8"/>
  <c r="DF232" i="8"/>
  <c r="DJ232" i="8"/>
  <c r="DN232" i="8"/>
  <c r="DR232" i="8"/>
  <c r="DV232" i="8"/>
  <c r="DZ232" i="8"/>
  <c r="ED232" i="8"/>
  <c r="EH232" i="8"/>
  <c r="EL232" i="8"/>
  <c r="T229" i="8"/>
  <c r="X229" i="8"/>
  <c r="AB229" i="8"/>
  <c r="AF229" i="8"/>
  <c r="AJ229" i="8"/>
  <c r="AN229" i="8"/>
  <c r="AR229" i="8"/>
  <c r="AV229" i="8"/>
  <c r="AZ229" i="8"/>
  <c r="BD229" i="8"/>
  <c r="BH229" i="8"/>
  <c r="BL229" i="8"/>
  <c r="BP229" i="8"/>
  <c r="BT229" i="8"/>
  <c r="BX229" i="8"/>
  <c r="CB229" i="8"/>
  <c r="CF229" i="8"/>
  <c r="CJ229" i="8"/>
  <c r="CN229" i="8"/>
  <c r="CR229" i="8"/>
  <c r="CV229" i="8"/>
  <c r="CZ229" i="8"/>
  <c r="DD229" i="8"/>
  <c r="DH229" i="8"/>
  <c r="DL229" i="8"/>
  <c r="DP229" i="8"/>
  <c r="DT229" i="8"/>
  <c r="DX229" i="8"/>
  <c r="EB229" i="8"/>
  <c r="EF229" i="8"/>
  <c r="EJ229" i="8"/>
  <c r="R224" i="8"/>
  <c r="V224" i="8"/>
  <c r="Z224" i="8"/>
  <c r="AD224" i="8"/>
  <c r="AH224" i="8"/>
  <c r="AL224" i="8"/>
  <c r="AP224" i="8"/>
  <c r="AT224" i="8"/>
  <c r="AX224" i="8"/>
  <c r="BB224" i="8"/>
  <c r="BF224" i="8"/>
  <c r="BJ224" i="8"/>
  <c r="BN224" i="8"/>
  <c r="BR224" i="8"/>
  <c r="BV224" i="8"/>
  <c r="BZ224" i="8"/>
  <c r="CD224" i="8"/>
  <c r="CH224" i="8"/>
  <c r="CL224" i="8"/>
  <c r="CP224" i="8"/>
  <c r="CT224" i="8"/>
  <c r="CX224" i="8"/>
  <c r="DB224" i="8"/>
  <c r="DF224" i="8"/>
  <c r="DJ224" i="8"/>
  <c r="DN224" i="8"/>
  <c r="DR224" i="8"/>
  <c r="DV224" i="8"/>
  <c r="DZ224" i="8"/>
  <c r="ED224" i="8"/>
  <c r="EH224" i="8"/>
  <c r="EL224" i="8"/>
  <c r="T221" i="8"/>
  <c r="X221" i="8"/>
  <c r="AB221" i="8"/>
  <c r="AF221" i="8"/>
  <c r="AJ221" i="8"/>
  <c r="AN221" i="8"/>
  <c r="AR221" i="8"/>
  <c r="AV221" i="8"/>
  <c r="AZ221" i="8"/>
  <c r="BD221" i="8"/>
  <c r="BH221" i="8"/>
  <c r="BL221" i="8"/>
  <c r="BP221" i="8"/>
  <c r="BT221" i="8"/>
  <c r="BX221" i="8"/>
  <c r="CB221" i="8"/>
  <c r="CF221" i="8"/>
  <c r="CJ221" i="8"/>
  <c r="CN221" i="8"/>
  <c r="CR221" i="8"/>
  <c r="CV221" i="8"/>
  <c r="CZ221" i="8"/>
  <c r="DD221" i="8"/>
  <c r="DH221" i="8"/>
  <c r="DL221" i="8"/>
  <c r="DP221" i="8"/>
  <c r="DT221" i="8"/>
  <c r="DX221" i="8"/>
  <c r="EB221" i="8"/>
  <c r="EF221" i="8"/>
  <c r="EJ221" i="8"/>
  <c r="R216" i="8"/>
  <c r="V216" i="8"/>
  <c r="Z216" i="8"/>
  <c r="AD216" i="8"/>
  <c r="AH216" i="8"/>
  <c r="AL216" i="8"/>
  <c r="AP216" i="8"/>
  <c r="AT216" i="8"/>
  <c r="AX216" i="8"/>
  <c r="BB216" i="8"/>
  <c r="BF216" i="8"/>
  <c r="BJ216" i="8"/>
  <c r="BN216" i="8"/>
  <c r="BR216" i="8"/>
  <c r="BV216" i="8"/>
  <c r="BZ216" i="8"/>
  <c r="CD216" i="8"/>
  <c r="CH216" i="8"/>
  <c r="CL216" i="8"/>
  <c r="CP216" i="8"/>
  <c r="CT216" i="8"/>
  <c r="CX216" i="8"/>
  <c r="DB216" i="8"/>
  <c r="DF216" i="8"/>
  <c r="DJ216" i="8"/>
  <c r="DN216" i="8"/>
  <c r="DR216" i="8"/>
  <c r="DV216" i="8"/>
  <c r="DZ216" i="8"/>
  <c r="ED216" i="8"/>
  <c r="EH216" i="8"/>
  <c r="EL216" i="8"/>
  <c r="T213" i="8"/>
  <c r="X213" i="8"/>
  <c r="AB213" i="8"/>
  <c r="AF213" i="8"/>
  <c r="AJ213" i="8"/>
  <c r="AN213" i="8"/>
  <c r="AR213" i="8"/>
  <c r="AV213" i="8"/>
  <c r="AZ213" i="8"/>
  <c r="BD213" i="8"/>
  <c r="BH213" i="8"/>
  <c r="BL213" i="8"/>
  <c r="BP213" i="8"/>
  <c r="BT213" i="8"/>
  <c r="BX213" i="8"/>
  <c r="CB213" i="8"/>
  <c r="CF213" i="8"/>
  <c r="CJ213" i="8"/>
  <c r="CN213" i="8"/>
  <c r="CR213" i="8"/>
  <c r="CV213" i="8"/>
  <c r="CZ213" i="8"/>
  <c r="DD213" i="8"/>
  <c r="DH213" i="8"/>
  <c r="DL213" i="8"/>
  <c r="DP213" i="8"/>
  <c r="DT213" i="8"/>
  <c r="DX213" i="8"/>
  <c r="EB213" i="8"/>
  <c r="EF213" i="8"/>
  <c r="EJ213" i="8"/>
  <c r="R208" i="8"/>
  <c r="V208" i="8"/>
  <c r="Z208" i="8"/>
  <c r="AD208" i="8"/>
  <c r="AH208" i="8"/>
  <c r="AL208" i="8"/>
  <c r="AP208" i="8"/>
  <c r="AT208" i="8"/>
  <c r="AX208" i="8"/>
  <c r="BB208" i="8"/>
  <c r="BF208" i="8"/>
  <c r="BJ208" i="8"/>
  <c r="BN208" i="8"/>
  <c r="BR208" i="8"/>
  <c r="BV208" i="8"/>
  <c r="BZ208" i="8"/>
  <c r="CD208" i="8"/>
  <c r="CH208" i="8"/>
  <c r="CL208" i="8"/>
  <c r="CP208" i="8"/>
  <c r="CT208" i="8"/>
  <c r="CX208" i="8"/>
  <c r="DB208" i="8"/>
  <c r="DF208" i="8"/>
  <c r="DJ208" i="8"/>
  <c r="DN208" i="8"/>
  <c r="DR208" i="8"/>
  <c r="DV208" i="8"/>
  <c r="DZ208" i="8"/>
  <c r="ED208" i="8"/>
  <c r="EH208" i="8"/>
  <c r="EL208" i="8"/>
  <c r="T205" i="8"/>
  <c r="X205" i="8"/>
  <c r="AB205" i="8"/>
  <c r="AF205" i="8"/>
  <c r="AJ205" i="8"/>
  <c r="AN205" i="8"/>
  <c r="AR205" i="8"/>
  <c r="AV205" i="8"/>
  <c r="AZ205" i="8"/>
  <c r="BD205" i="8"/>
  <c r="BH205" i="8"/>
  <c r="BL205" i="8"/>
  <c r="BP205" i="8"/>
  <c r="BT205" i="8"/>
  <c r="BX205" i="8"/>
  <c r="CB205" i="8"/>
  <c r="CF205" i="8"/>
  <c r="CJ205" i="8"/>
  <c r="CN205" i="8"/>
  <c r="CR205" i="8"/>
  <c r="CV205" i="8"/>
  <c r="CZ205" i="8"/>
  <c r="DD205" i="8"/>
  <c r="DH205" i="8"/>
  <c r="DL205" i="8"/>
  <c r="DP205" i="8"/>
  <c r="DT205" i="8"/>
  <c r="DX205" i="8"/>
  <c r="EB205" i="8"/>
  <c r="EF205" i="8"/>
  <c r="EJ205" i="8"/>
  <c r="R200" i="8"/>
  <c r="V200" i="8"/>
  <c r="Z200" i="8"/>
  <c r="AD200" i="8"/>
  <c r="AH200" i="8"/>
  <c r="AL200" i="8"/>
  <c r="AP200" i="8"/>
  <c r="AT200" i="8"/>
  <c r="AX200" i="8"/>
  <c r="BB200" i="8"/>
  <c r="BF200" i="8"/>
  <c r="BJ200" i="8"/>
  <c r="BN200" i="8"/>
  <c r="BR200" i="8"/>
  <c r="BV200" i="8"/>
  <c r="BZ200" i="8"/>
  <c r="CD200" i="8"/>
  <c r="CH200" i="8"/>
  <c r="CL200" i="8"/>
  <c r="CP200" i="8"/>
  <c r="CT200" i="8"/>
  <c r="CX200" i="8"/>
  <c r="DB200" i="8"/>
  <c r="DF200" i="8"/>
  <c r="DJ200" i="8"/>
  <c r="DN200" i="8"/>
  <c r="DR200" i="8"/>
  <c r="DV200" i="8"/>
  <c r="DZ200" i="8"/>
  <c r="ED200" i="8"/>
  <c r="EH200" i="8"/>
  <c r="EL200" i="8"/>
  <c r="T197" i="8"/>
  <c r="X197" i="8"/>
  <c r="AB197" i="8"/>
  <c r="AF197" i="8"/>
  <c r="AJ197" i="8"/>
  <c r="AN197" i="8"/>
  <c r="AR197" i="8"/>
  <c r="AV197" i="8"/>
  <c r="AZ197" i="8"/>
  <c r="BD197" i="8"/>
  <c r="BH197" i="8"/>
  <c r="BL197" i="8"/>
  <c r="BP197" i="8"/>
  <c r="BT197" i="8"/>
  <c r="BX197" i="8"/>
  <c r="CB197" i="8"/>
  <c r="CF197" i="8"/>
  <c r="CJ197" i="8"/>
  <c r="CN197" i="8"/>
  <c r="CR197" i="8"/>
  <c r="CV197" i="8"/>
  <c r="CZ197" i="8"/>
  <c r="DD197" i="8"/>
  <c r="DH197" i="8"/>
  <c r="DL197" i="8"/>
  <c r="DP197" i="8"/>
  <c r="DT197" i="8"/>
  <c r="DX197" i="8"/>
  <c r="EB197" i="8"/>
  <c r="EF197" i="8"/>
  <c r="EJ197" i="8"/>
  <c r="R192" i="8"/>
  <c r="V192" i="8"/>
  <c r="Z192" i="8"/>
  <c r="AD192" i="8"/>
  <c r="AH192" i="8"/>
  <c r="AL192" i="8"/>
  <c r="AP192" i="8"/>
  <c r="AT192" i="8"/>
  <c r="AX192" i="8"/>
  <c r="BB192" i="8"/>
  <c r="BF192" i="8"/>
  <c r="BJ192" i="8"/>
  <c r="BN192" i="8"/>
  <c r="BR192" i="8"/>
  <c r="BV192" i="8"/>
  <c r="BZ192" i="8"/>
  <c r="CD192" i="8"/>
  <c r="CH192" i="8"/>
  <c r="CL192" i="8"/>
  <c r="CP192" i="8"/>
  <c r="CT192" i="8"/>
  <c r="CX192" i="8"/>
  <c r="DB192" i="8"/>
  <c r="DF192" i="8"/>
  <c r="DJ192" i="8"/>
  <c r="DN192" i="8"/>
  <c r="DR192" i="8"/>
  <c r="DV192" i="8"/>
  <c r="DZ192" i="8"/>
  <c r="ED192" i="8"/>
  <c r="EH192" i="8"/>
  <c r="EL192" i="8"/>
  <c r="T189" i="8"/>
  <c r="X189" i="8"/>
  <c r="AB189" i="8"/>
  <c r="AF189" i="8"/>
  <c r="AJ189" i="8"/>
  <c r="AN189" i="8"/>
  <c r="AR189" i="8"/>
  <c r="AV189" i="8"/>
  <c r="AZ189" i="8"/>
  <c r="BD189" i="8"/>
  <c r="BH189" i="8"/>
  <c r="BL189" i="8"/>
  <c r="BP189" i="8"/>
  <c r="BT189" i="8"/>
  <c r="BX189" i="8"/>
  <c r="CB189" i="8"/>
  <c r="CF189" i="8"/>
  <c r="CJ189" i="8"/>
  <c r="CN189" i="8"/>
  <c r="CR189" i="8"/>
  <c r="CV189" i="8"/>
  <c r="CZ189" i="8"/>
  <c r="DD189" i="8"/>
  <c r="DH189" i="8"/>
  <c r="DL189" i="8"/>
  <c r="DP189" i="8"/>
  <c r="DT189" i="8"/>
  <c r="DX189" i="8"/>
  <c r="EB189" i="8"/>
  <c r="EF189" i="8"/>
  <c r="EJ189" i="8"/>
  <c r="T182" i="8"/>
  <c r="X182" i="8"/>
  <c r="AB182" i="8"/>
  <c r="AF182" i="8"/>
  <c r="AJ182" i="8"/>
  <c r="AN182" i="8"/>
  <c r="AR182" i="8"/>
  <c r="AV182" i="8"/>
  <c r="AZ182" i="8"/>
  <c r="BD182" i="8"/>
  <c r="BH182" i="8"/>
  <c r="BL182" i="8"/>
  <c r="BP182" i="8"/>
  <c r="BT182" i="8"/>
  <c r="BX182" i="8"/>
  <c r="CB182" i="8"/>
  <c r="CF182" i="8"/>
  <c r="CJ182" i="8"/>
  <c r="CN182" i="8"/>
  <c r="CR182" i="8"/>
  <c r="CV182" i="8"/>
  <c r="CZ182" i="8"/>
  <c r="DD182" i="8"/>
  <c r="DH182" i="8"/>
  <c r="DL182" i="8"/>
  <c r="DP182" i="8"/>
  <c r="DT182" i="8"/>
  <c r="DX182" i="8"/>
  <c r="EB182" i="8"/>
  <c r="EF182" i="8"/>
  <c r="EJ182" i="8"/>
  <c r="V182" i="8"/>
  <c r="AA182" i="8"/>
  <c r="AG182" i="8"/>
  <c r="AL182" i="8"/>
  <c r="AQ182" i="8"/>
  <c r="AW182" i="8"/>
  <c r="BB182" i="8"/>
  <c r="BG182" i="8"/>
  <c r="BM182" i="8"/>
  <c r="BR182" i="8"/>
  <c r="BW182" i="8"/>
  <c r="CC182" i="8"/>
  <c r="CH182" i="8"/>
  <c r="CM182" i="8"/>
  <c r="CS182" i="8"/>
  <c r="CX182" i="8"/>
  <c r="DC182" i="8"/>
  <c r="DI182" i="8"/>
  <c r="DN182" i="8"/>
  <c r="DS182" i="8"/>
  <c r="DY182" i="8"/>
  <c r="ED182" i="8"/>
  <c r="EI182" i="8"/>
  <c r="R175" i="8"/>
  <c r="V175" i="8"/>
  <c r="Z175" i="8"/>
  <c r="AD175" i="8"/>
  <c r="AH175" i="8"/>
  <c r="AL175" i="8"/>
  <c r="AP175" i="8"/>
  <c r="AT175" i="8"/>
  <c r="AX175" i="8"/>
  <c r="BB175" i="8"/>
  <c r="BF175" i="8"/>
  <c r="BJ175" i="8"/>
  <c r="BN175" i="8"/>
  <c r="BR175" i="8"/>
  <c r="BV175" i="8"/>
  <c r="BZ175" i="8"/>
  <c r="CD175" i="8"/>
  <c r="CH175" i="8"/>
  <c r="CL175" i="8"/>
  <c r="CP175" i="8"/>
  <c r="CT175" i="8"/>
  <c r="CX175" i="8"/>
  <c r="DB175" i="8"/>
  <c r="DF175" i="8"/>
  <c r="DJ175" i="8"/>
  <c r="DN175" i="8"/>
  <c r="DR175" i="8"/>
  <c r="DV175" i="8"/>
  <c r="DZ175" i="8"/>
  <c r="ED175" i="8"/>
  <c r="EH175" i="8"/>
  <c r="EL175" i="8"/>
  <c r="S175" i="8"/>
  <c r="X175" i="8"/>
  <c r="AC175" i="8"/>
  <c r="AI175" i="8"/>
  <c r="AN175" i="8"/>
  <c r="AS175" i="8"/>
  <c r="AY175" i="8"/>
  <c r="BD175" i="8"/>
  <c r="BI175" i="8"/>
  <c r="BO175" i="8"/>
  <c r="BT175" i="8"/>
  <c r="BY175" i="8"/>
  <c r="CE175" i="8"/>
  <c r="CJ175" i="8"/>
  <c r="CO175" i="8"/>
  <c r="CU175" i="8"/>
  <c r="CZ175" i="8"/>
  <c r="DE175" i="8"/>
  <c r="DK175" i="8"/>
  <c r="DP175" i="8"/>
  <c r="DU175" i="8"/>
  <c r="EA175" i="8"/>
  <c r="EF175" i="8"/>
  <c r="EK175" i="8"/>
  <c r="R171" i="8"/>
  <c r="V171" i="8"/>
  <c r="Z171" i="8"/>
  <c r="AD171" i="8"/>
  <c r="AH171" i="8"/>
  <c r="AL171" i="8"/>
  <c r="AP171" i="8"/>
  <c r="AT171" i="8"/>
  <c r="AX171" i="8"/>
  <c r="BB171" i="8"/>
  <c r="BF171" i="8"/>
  <c r="BJ171" i="8"/>
  <c r="BN171" i="8"/>
  <c r="BR171" i="8"/>
  <c r="BV171" i="8"/>
  <c r="BZ171" i="8"/>
  <c r="CD171" i="8"/>
  <c r="CH171" i="8"/>
  <c r="CL171" i="8"/>
  <c r="CP171" i="8"/>
  <c r="CT171" i="8"/>
  <c r="CX171" i="8"/>
  <c r="DB171" i="8"/>
  <c r="DF171" i="8"/>
  <c r="DJ171" i="8"/>
  <c r="DN171" i="8"/>
  <c r="DR171" i="8"/>
  <c r="DV171" i="8"/>
  <c r="DZ171" i="8"/>
  <c r="ED171" i="8"/>
  <c r="EH171" i="8"/>
  <c r="EL171" i="8"/>
  <c r="U171" i="8"/>
  <c r="AA171" i="8"/>
  <c r="AF171" i="8"/>
  <c r="AK171" i="8"/>
  <c r="AQ171" i="8"/>
  <c r="AV171" i="8"/>
  <c r="BA171" i="8"/>
  <c r="BG171" i="8"/>
  <c r="BL171" i="8"/>
  <c r="BQ171" i="8"/>
  <c r="BW171" i="8"/>
  <c r="CB171" i="8"/>
  <c r="CG171" i="8"/>
  <c r="CM171" i="8"/>
  <c r="CR171" i="8"/>
  <c r="CW171" i="8"/>
  <c r="DC171" i="8"/>
  <c r="DH171" i="8"/>
  <c r="DM171" i="8"/>
  <c r="DS171" i="8"/>
  <c r="DX171" i="8"/>
  <c r="EC171" i="8"/>
  <c r="EI171" i="8"/>
  <c r="W171" i="8"/>
  <c r="AB171" i="8"/>
  <c r="AG171" i="8"/>
  <c r="AM171" i="8"/>
  <c r="AR171" i="8"/>
  <c r="AW171" i="8"/>
  <c r="BC171" i="8"/>
  <c r="BH171" i="8"/>
  <c r="BM171" i="8"/>
  <c r="BS171" i="8"/>
  <c r="BX171" i="8"/>
  <c r="CC171" i="8"/>
  <c r="CI171" i="8"/>
  <c r="CN171" i="8"/>
  <c r="CS171" i="8"/>
  <c r="CY171" i="8"/>
  <c r="DD171" i="8"/>
  <c r="DI171" i="8"/>
  <c r="DO171" i="8"/>
  <c r="DT171" i="8"/>
  <c r="DY171" i="8"/>
  <c r="EE171" i="8"/>
  <c r="EJ171" i="8"/>
  <c r="R163" i="8"/>
  <c r="V163" i="8"/>
  <c r="Z163" i="8"/>
  <c r="AD163" i="8"/>
  <c r="AH163" i="8"/>
  <c r="AL163" i="8"/>
  <c r="AP163" i="8"/>
  <c r="AT163" i="8"/>
  <c r="AX163" i="8"/>
  <c r="BB163" i="8"/>
  <c r="BF163" i="8"/>
  <c r="BJ163" i="8"/>
  <c r="BN163" i="8"/>
  <c r="BR163" i="8"/>
  <c r="BV163" i="8"/>
  <c r="BZ163" i="8"/>
  <c r="CD163" i="8"/>
  <c r="CH163" i="8"/>
  <c r="CL163" i="8"/>
  <c r="CP163" i="8"/>
  <c r="CT163" i="8"/>
  <c r="CX163" i="8"/>
  <c r="DB163" i="8"/>
  <c r="DF163" i="8"/>
  <c r="DJ163" i="8"/>
  <c r="DN163" i="8"/>
  <c r="DR163" i="8"/>
  <c r="DV163" i="8"/>
  <c r="DZ163" i="8"/>
  <c r="ED163" i="8"/>
  <c r="EH163" i="8"/>
  <c r="EL163" i="8"/>
  <c r="U163" i="8"/>
  <c r="AA163" i="8"/>
  <c r="AF163" i="8"/>
  <c r="AK163" i="8"/>
  <c r="AQ163" i="8"/>
  <c r="AV163" i="8"/>
  <c r="BA163" i="8"/>
  <c r="BG163" i="8"/>
  <c r="BL163" i="8"/>
  <c r="BQ163" i="8"/>
  <c r="BW163" i="8"/>
  <c r="CB163" i="8"/>
  <c r="CG163" i="8"/>
  <c r="CM163" i="8"/>
  <c r="CR163" i="8"/>
  <c r="CW163" i="8"/>
  <c r="DC163" i="8"/>
  <c r="DH163" i="8"/>
  <c r="DM163" i="8"/>
  <c r="DS163" i="8"/>
  <c r="DX163" i="8"/>
  <c r="EC163" i="8"/>
  <c r="EI163" i="8"/>
  <c r="W163" i="8"/>
  <c r="AB163" i="8"/>
  <c r="AG163" i="8"/>
  <c r="AM163" i="8"/>
  <c r="AR163" i="8"/>
  <c r="AW163" i="8"/>
  <c r="BC163" i="8"/>
  <c r="BH163" i="8"/>
  <c r="BM163" i="8"/>
  <c r="BS163" i="8"/>
  <c r="BX163" i="8"/>
  <c r="CC163" i="8"/>
  <c r="CI163" i="8"/>
  <c r="CN163" i="8"/>
  <c r="CS163" i="8"/>
  <c r="CY163" i="8"/>
  <c r="DD163" i="8"/>
  <c r="DI163" i="8"/>
  <c r="DO163" i="8"/>
  <c r="DT163" i="8"/>
  <c r="DY163" i="8"/>
  <c r="EE163" i="8"/>
  <c r="EJ163" i="8"/>
  <c r="R155" i="8"/>
  <c r="V155" i="8"/>
  <c r="Z155" i="8"/>
  <c r="AD155" i="8"/>
  <c r="AH155" i="8"/>
  <c r="AL155" i="8"/>
  <c r="AP155" i="8"/>
  <c r="AT155" i="8"/>
  <c r="AX155" i="8"/>
  <c r="BB155" i="8"/>
  <c r="BF155" i="8"/>
  <c r="BJ155" i="8"/>
  <c r="BN155" i="8"/>
  <c r="BR155" i="8"/>
  <c r="BV155" i="8"/>
  <c r="BZ155" i="8"/>
  <c r="CD155" i="8"/>
  <c r="CH155" i="8"/>
  <c r="CL155" i="8"/>
  <c r="CP155" i="8"/>
  <c r="CT155" i="8"/>
  <c r="CX155" i="8"/>
  <c r="DB155" i="8"/>
  <c r="DF155" i="8"/>
  <c r="DJ155" i="8"/>
  <c r="DN155" i="8"/>
  <c r="DR155" i="8"/>
  <c r="DV155" i="8"/>
  <c r="DZ155" i="8"/>
  <c r="ED155" i="8"/>
  <c r="EH155" i="8"/>
  <c r="EL155" i="8"/>
  <c r="U155" i="8"/>
  <c r="AA155" i="8"/>
  <c r="AF155" i="8"/>
  <c r="AK155" i="8"/>
  <c r="AQ155" i="8"/>
  <c r="AV155" i="8"/>
  <c r="BA155" i="8"/>
  <c r="BG155" i="8"/>
  <c r="BL155" i="8"/>
  <c r="BQ155" i="8"/>
  <c r="BW155" i="8"/>
  <c r="CB155" i="8"/>
  <c r="CG155" i="8"/>
  <c r="CM155" i="8"/>
  <c r="CR155" i="8"/>
  <c r="CW155" i="8"/>
  <c r="DC155" i="8"/>
  <c r="DH155" i="8"/>
  <c r="DM155" i="8"/>
  <c r="DS155" i="8"/>
  <c r="DX155" i="8"/>
  <c r="EC155" i="8"/>
  <c r="EI155" i="8"/>
  <c r="W155" i="8"/>
  <c r="AB155" i="8"/>
  <c r="AG155" i="8"/>
  <c r="AM155" i="8"/>
  <c r="AR155" i="8"/>
  <c r="AW155" i="8"/>
  <c r="BC155" i="8"/>
  <c r="BH155" i="8"/>
  <c r="BM155" i="8"/>
  <c r="BS155" i="8"/>
  <c r="BX155" i="8"/>
  <c r="CC155" i="8"/>
  <c r="CI155" i="8"/>
  <c r="CN155" i="8"/>
  <c r="CS155" i="8"/>
  <c r="CY155" i="8"/>
  <c r="DD155" i="8"/>
  <c r="DI155" i="8"/>
  <c r="DO155" i="8"/>
  <c r="DT155" i="8"/>
  <c r="DY155" i="8"/>
  <c r="EE155" i="8"/>
  <c r="EJ155" i="8"/>
  <c r="S155" i="8"/>
  <c r="X155" i="8"/>
  <c r="AC155" i="8"/>
  <c r="AI155" i="8"/>
  <c r="AN155" i="8"/>
  <c r="AS155" i="8"/>
  <c r="AY155" i="8"/>
  <c r="BD155" i="8"/>
  <c r="BI155" i="8"/>
  <c r="BO155" i="8"/>
  <c r="BT155" i="8"/>
  <c r="BY155" i="8"/>
  <c r="CE155" i="8"/>
  <c r="CJ155" i="8"/>
  <c r="CO155" i="8"/>
  <c r="CU155" i="8"/>
  <c r="CZ155" i="8"/>
  <c r="DE155" i="8"/>
  <c r="DK155" i="8"/>
  <c r="DP155" i="8"/>
  <c r="DU155" i="8"/>
  <c r="EA155" i="8"/>
  <c r="EF155" i="8"/>
  <c r="EK155" i="8"/>
  <c r="T153" i="8"/>
  <c r="Y153" i="8"/>
  <c r="AE153" i="8"/>
  <c r="AJ153" i="8"/>
  <c r="AO153" i="8"/>
  <c r="AU153" i="8"/>
  <c r="AZ153" i="8"/>
  <c r="BE153" i="8"/>
  <c r="BK153" i="8"/>
  <c r="BP153" i="8"/>
  <c r="BU153" i="8"/>
  <c r="CA153" i="8"/>
  <c r="CF153" i="8"/>
  <c r="CK153" i="8"/>
  <c r="CQ153" i="8"/>
  <c r="CV153" i="8"/>
  <c r="DA153" i="8"/>
  <c r="DG153" i="8"/>
  <c r="DL153" i="8"/>
  <c r="DQ153" i="8"/>
  <c r="DW153" i="8"/>
  <c r="EB153" i="8"/>
  <c r="EG153" i="8"/>
  <c r="DM145" i="8"/>
  <c r="CR145" i="8"/>
  <c r="BW145" i="8"/>
  <c r="BA145" i="8"/>
  <c r="AF145" i="8"/>
  <c r="T144" i="8"/>
  <c r="X144" i="8"/>
  <c r="AB144" i="8"/>
  <c r="AF144" i="8"/>
  <c r="AJ144" i="8"/>
  <c r="AN144" i="8"/>
  <c r="AR144" i="8"/>
  <c r="AV144" i="8"/>
  <c r="AZ144" i="8"/>
  <c r="BD144" i="8"/>
  <c r="BH144" i="8"/>
  <c r="BL144" i="8"/>
  <c r="BP144" i="8"/>
  <c r="BT144" i="8"/>
  <c r="BX144" i="8"/>
  <c r="CB144" i="8"/>
  <c r="CF144" i="8"/>
  <c r="CJ144" i="8"/>
  <c r="CN144" i="8"/>
  <c r="CR144" i="8"/>
  <c r="CV144" i="8"/>
  <c r="CZ144" i="8"/>
  <c r="DD144" i="8"/>
  <c r="DH144" i="8"/>
  <c r="DL144" i="8"/>
  <c r="DP144" i="8"/>
  <c r="DT144" i="8"/>
  <c r="DX144" i="8"/>
  <c r="EB144" i="8"/>
  <c r="EF144" i="8"/>
  <c r="EJ144" i="8"/>
  <c r="U144" i="8"/>
  <c r="Z144" i="8"/>
  <c r="AE144" i="8"/>
  <c r="AK144" i="8"/>
  <c r="AP144" i="8"/>
  <c r="AU144" i="8"/>
  <c r="BA144" i="8"/>
  <c r="BF144" i="8"/>
  <c r="BK144" i="8"/>
  <c r="BQ144" i="8"/>
  <c r="BV144" i="8"/>
  <c r="CA144" i="8"/>
  <c r="CG144" i="8"/>
  <c r="CL144" i="8"/>
  <c r="CQ144" i="8"/>
  <c r="CW144" i="8"/>
  <c r="DB144" i="8"/>
  <c r="DG144" i="8"/>
  <c r="DM144" i="8"/>
  <c r="DR144" i="8"/>
  <c r="DW144" i="8"/>
  <c r="EC144" i="8"/>
  <c r="EH144" i="8"/>
  <c r="V144" i="8"/>
  <c r="AA144" i="8"/>
  <c r="AG144" i="8"/>
  <c r="AL144" i="8"/>
  <c r="AQ144" i="8"/>
  <c r="AW144" i="8"/>
  <c r="BB144" i="8"/>
  <c r="BG144" i="8"/>
  <c r="BM144" i="8"/>
  <c r="BR144" i="8"/>
  <c r="BW144" i="8"/>
  <c r="CC144" i="8"/>
  <c r="CH144" i="8"/>
  <c r="CM144" i="8"/>
  <c r="CS144" i="8"/>
  <c r="CX144" i="8"/>
  <c r="DC144" i="8"/>
  <c r="DI144" i="8"/>
  <c r="DN144" i="8"/>
  <c r="DS144" i="8"/>
  <c r="DY144" i="8"/>
  <c r="ED144" i="8"/>
  <c r="EI144" i="8"/>
  <c r="R144" i="8"/>
  <c r="W144" i="8"/>
  <c r="AC144" i="8"/>
  <c r="AH144" i="8"/>
  <c r="AM144" i="8"/>
  <c r="AS144" i="8"/>
  <c r="AX144" i="8"/>
  <c r="BC144" i="8"/>
  <c r="BI144" i="8"/>
  <c r="BN144" i="8"/>
  <c r="BS144" i="8"/>
  <c r="BY144" i="8"/>
  <c r="CD144" i="8"/>
  <c r="CI144" i="8"/>
  <c r="CO144" i="8"/>
  <c r="CT144" i="8"/>
  <c r="CY144" i="8"/>
  <c r="DE144" i="8"/>
  <c r="DJ144" i="8"/>
  <c r="DO144" i="8"/>
  <c r="DU144" i="8"/>
  <c r="DZ144" i="8"/>
  <c r="EE144" i="8"/>
  <c r="EK144" i="8"/>
  <c r="EA136" i="8"/>
  <c r="DF136" i="8"/>
  <c r="CK136" i="8"/>
  <c r="BO136" i="8"/>
  <c r="AT136" i="8"/>
  <c r="Y136" i="8"/>
  <c r="EK133" i="8"/>
  <c r="DP133" i="8"/>
  <c r="CU133" i="8"/>
  <c r="BY133" i="8"/>
  <c r="BD133" i="8"/>
  <c r="AB133" i="8"/>
  <c r="EB119" i="8"/>
  <c r="T90" i="8"/>
  <c r="X90" i="8"/>
  <c r="AB90" i="8"/>
  <c r="AF90" i="8"/>
  <c r="AJ90" i="8"/>
  <c r="AN90" i="8"/>
  <c r="AR90" i="8"/>
  <c r="AV90" i="8"/>
  <c r="AZ90" i="8"/>
  <c r="BD90" i="8"/>
  <c r="BH90" i="8"/>
  <c r="BL90" i="8"/>
  <c r="BP90" i="8"/>
  <c r="BT90" i="8"/>
  <c r="BX90" i="8"/>
  <c r="CB90" i="8"/>
  <c r="CF90" i="8"/>
  <c r="CJ90" i="8"/>
  <c r="CN90" i="8"/>
  <c r="CR90" i="8"/>
  <c r="CV90" i="8"/>
  <c r="CZ90" i="8"/>
  <c r="DD90" i="8"/>
  <c r="DH90" i="8"/>
  <c r="DL90" i="8"/>
  <c r="DP90" i="8"/>
  <c r="DT90" i="8"/>
  <c r="DX90" i="8"/>
  <c r="EB90" i="8"/>
  <c r="EF90" i="8"/>
  <c r="EJ90" i="8"/>
  <c r="U90" i="8"/>
  <c r="Z90" i="8"/>
  <c r="AE90" i="8"/>
  <c r="AK90" i="8"/>
  <c r="AP90" i="8"/>
  <c r="AU90" i="8"/>
  <c r="BA90" i="8"/>
  <c r="BF90" i="8"/>
  <c r="BK90" i="8"/>
  <c r="BQ90" i="8"/>
  <c r="BV90" i="8"/>
  <c r="CA90" i="8"/>
  <c r="CG90" i="8"/>
  <c r="CL90" i="8"/>
  <c r="CQ90" i="8"/>
  <c r="CW90" i="8"/>
  <c r="DB90" i="8"/>
  <c r="DG90" i="8"/>
  <c r="DM90" i="8"/>
  <c r="DR90" i="8"/>
  <c r="DW90" i="8"/>
  <c r="EC90" i="8"/>
  <c r="EH90" i="8"/>
  <c r="V90" i="8"/>
  <c r="AA90" i="8"/>
  <c r="AG90" i="8"/>
  <c r="AL90" i="8"/>
  <c r="AQ90" i="8"/>
  <c r="AW90" i="8"/>
  <c r="BB90" i="8"/>
  <c r="BG90" i="8"/>
  <c r="BM90" i="8"/>
  <c r="BR90" i="8"/>
  <c r="BW90" i="8"/>
  <c r="CC90" i="8"/>
  <c r="CH90" i="8"/>
  <c r="CM90" i="8"/>
  <c r="CS90" i="8"/>
  <c r="CX90" i="8"/>
  <c r="DC90" i="8"/>
  <c r="DI90" i="8"/>
  <c r="DN90" i="8"/>
  <c r="DS90" i="8"/>
  <c r="DY90" i="8"/>
  <c r="ED90" i="8"/>
  <c r="EI90" i="8"/>
  <c r="R90" i="8"/>
  <c r="AC90" i="8"/>
  <c r="AM90" i="8"/>
  <c r="AX90" i="8"/>
  <c r="BI90" i="8"/>
  <c r="BS90" i="8"/>
  <c r="CD90" i="8"/>
  <c r="CO90" i="8"/>
  <c r="CY90" i="8"/>
  <c r="DJ90" i="8"/>
  <c r="DU90" i="8"/>
  <c r="EE90" i="8"/>
  <c r="S90" i="8"/>
  <c r="AD90" i="8"/>
  <c r="AO90" i="8"/>
  <c r="AY90" i="8"/>
  <c r="BJ90" i="8"/>
  <c r="BU90" i="8"/>
  <c r="CE90" i="8"/>
  <c r="CP90" i="8"/>
  <c r="DA90" i="8"/>
  <c r="DK90" i="8"/>
  <c r="DV90" i="8"/>
  <c r="EG90" i="8"/>
  <c r="AI90" i="8"/>
  <c r="BE90" i="8"/>
  <c r="BZ90" i="8"/>
  <c r="CU90" i="8"/>
  <c r="DQ90" i="8"/>
  <c r="EL90" i="8"/>
  <c r="W90" i="8"/>
  <c r="AS90" i="8"/>
  <c r="BN90" i="8"/>
  <c r="CI90" i="8"/>
  <c r="DE90" i="8"/>
  <c r="DZ90" i="8"/>
  <c r="Y90" i="8"/>
  <c r="AT90" i="8"/>
  <c r="BO90" i="8"/>
  <c r="CK90" i="8"/>
  <c r="DF90" i="8"/>
  <c r="EA90" i="8"/>
  <c r="CT90" i="8"/>
  <c r="AH90" i="8"/>
  <c r="DO90" i="8"/>
  <c r="BC90" i="8"/>
  <c r="EK90" i="8"/>
  <c r="R153" i="8"/>
  <c r="V153" i="8"/>
  <c r="Z153" i="8"/>
  <c r="AD153" i="8"/>
  <c r="AH153" i="8"/>
  <c r="AL153" i="8"/>
  <c r="AP153" i="8"/>
  <c r="AT153" i="8"/>
  <c r="AX153" i="8"/>
  <c r="BB153" i="8"/>
  <c r="BF153" i="8"/>
  <c r="BJ153" i="8"/>
  <c r="BN153" i="8"/>
  <c r="BR153" i="8"/>
  <c r="BV153" i="8"/>
  <c r="BZ153" i="8"/>
  <c r="CD153" i="8"/>
  <c r="CH153" i="8"/>
  <c r="CL153" i="8"/>
  <c r="CP153" i="8"/>
  <c r="CT153" i="8"/>
  <c r="CX153" i="8"/>
  <c r="DB153" i="8"/>
  <c r="DF153" i="8"/>
  <c r="DJ153" i="8"/>
  <c r="DN153" i="8"/>
  <c r="DR153" i="8"/>
  <c r="DV153" i="8"/>
  <c r="DZ153" i="8"/>
  <c r="ED153" i="8"/>
  <c r="EH153" i="8"/>
  <c r="EL153" i="8"/>
  <c r="T150" i="8"/>
  <c r="X150" i="8"/>
  <c r="AB150" i="8"/>
  <c r="AF150" i="8"/>
  <c r="AJ150" i="8"/>
  <c r="AN150" i="8"/>
  <c r="AR150" i="8"/>
  <c r="AV150" i="8"/>
  <c r="AZ150" i="8"/>
  <c r="BD150" i="8"/>
  <c r="BH150" i="8"/>
  <c r="BL150" i="8"/>
  <c r="BP150" i="8"/>
  <c r="BT150" i="8"/>
  <c r="BX150" i="8"/>
  <c r="CB150" i="8"/>
  <c r="CF150" i="8"/>
  <c r="CJ150" i="8"/>
  <c r="CN150" i="8"/>
  <c r="CR150" i="8"/>
  <c r="CV150" i="8"/>
  <c r="CZ150" i="8"/>
  <c r="DD150" i="8"/>
  <c r="DH150" i="8"/>
  <c r="DL150" i="8"/>
  <c r="DP150" i="8"/>
  <c r="DT150" i="8"/>
  <c r="DX150" i="8"/>
  <c r="EB150" i="8"/>
  <c r="EF150" i="8"/>
  <c r="EJ150" i="8"/>
  <c r="R145" i="8"/>
  <c r="V145" i="8"/>
  <c r="Z145" i="8"/>
  <c r="AD145" i="8"/>
  <c r="AH145" i="8"/>
  <c r="AL145" i="8"/>
  <c r="AP145" i="8"/>
  <c r="AT145" i="8"/>
  <c r="AX145" i="8"/>
  <c r="BB145" i="8"/>
  <c r="BF145" i="8"/>
  <c r="BJ145" i="8"/>
  <c r="BN145" i="8"/>
  <c r="BR145" i="8"/>
  <c r="BV145" i="8"/>
  <c r="BZ145" i="8"/>
  <c r="CD145" i="8"/>
  <c r="CH145" i="8"/>
  <c r="CL145" i="8"/>
  <c r="CP145" i="8"/>
  <c r="CT145" i="8"/>
  <c r="CX145" i="8"/>
  <c r="DB145" i="8"/>
  <c r="DF145" i="8"/>
  <c r="DJ145" i="8"/>
  <c r="DN145" i="8"/>
  <c r="DR145" i="8"/>
  <c r="DV145" i="8"/>
  <c r="DZ145" i="8"/>
  <c r="ED145" i="8"/>
  <c r="EH145" i="8"/>
  <c r="EL145" i="8"/>
  <c r="T142" i="8"/>
  <c r="X142" i="8"/>
  <c r="AB142" i="8"/>
  <c r="AF142" i="8"/>
  <c r="AJ142" i="8"/>
  <c r="AN142" i="8"/>
  <c r="AR142" i="8"/>
  <c r="AV142" i="8"/>
  <c r="AZ142" i="8"/>
  <c r="BD142" i="8"/>
  <c r="BH142" i="8"/>
  <c r="BL142" i="8"/>
  <c r="BP142" i="8"/>
  <c r="BT142" i="8"/>
  <c r="BX142" i="8"/>
  <c r="CB142" i="8"/>
  <c r="CF142" i="8"/>
  <c r="CJ142" i="8"/>
  <c r="CN142" i="8"/>
  <c r="CR142" i="8"/>
  <c r="CV142" i="8"/>
  <c r="CZ142" i="8"/>
  <c r="DD142" i="8"/>
  <c r="DH142" i="8"/>
  <c r="DL142" i="8"/>
  <c r="DP142" i="8"/>
  <c r="DT142" i="8"/>
  <c r="DX142" i="8"/>
  <c r="EB142" i="8"/>
  <c r="EF142" i="8"/>
  <c r="EJ142" i="8"/>
  <c r="R137" i="8"/>
  <c r="V137" i="8"/>
  <c r="Z137" i="8"/>
  <c r="AD137" i="8"/>
  <c r="AH137" i="8"/>
  <c r="AL137" i="8"/>
  <c r="AP137" i="8"/>
  <c r="AT137" i="8"/>
  <c r="AX137" i="8"/>
  <c r="BB137" i="8"/>
  <c r="BF137" i="8"/>
  <c r="BJ137" i="8"/>
  <c r="BN137" i="8"/>
  <c r="BR137" i="8"/>
  <c r="BV137" i="8"/>
  <c r="BZ137" i="8"/>
  <c r="CD137" i="8"/>
  <c r="CH137" i="8"/>
  <c r="CL137" i="8"/>
  <c r="CP137" i="8"/>
  <c r="CT137" i="8"/>
  <c r="CX137" i="8"/>
  <c r="DB137" i="8"/>
  <c r="DF137" i="8"/>
  <c r="DJ137" i="8"/>
  <c r="DN137" i="8"/>
  <c r="DR137" i="8"/>
  <c r="DV137" i="8"/>
  <c r="DZ137" i="8"/>
  <c r="ED137" i="8"/>
  <c r="EH137" i="8"/>
  <c r="EL137" i="8"/>
  <c r="T134" i="8"/>
  <c r="X134" i="8"/>
  <c r="AB134" i="8"/>
  <c r="AF134" i="8"/>
  <c r="AJ134" i="8"/>
  <c r="AN134" i="8"/>
  <c r="AR134" i="8"/>
  <c r="AV134" i="8"/>
  <c r="AZ134" i="8"/>
  <c r="BD134" i="8"/>
  <c r="BH134" i="8"/>
  <c r="BL134" i="8"/>
  <c r="BP134" i="8"/>
  <c r="BT134" i="8"/>
  <c r="BX134" i="8"/>
  <c r="CB134" i="8"/>
  <c r="CF134" i="8"/>
  <c r="CJ134" i="8"/>
  <c r="CN134" i="8"/>
  <c r="CR134" i="8"/>
  <c r="CV134" i="8"/>
  <c r="CZ134" i="8"/>
  <c r="DD134" i="8"/>
  <c r="DH134" i="8"/>
  <c r="DL134" i="8"/>
  <c r="DP134" i="8"/>
  <c r="DT134" i="8"/>
  <c r="DX134" i="8"/>
  <c r="EB134" i="8"/>
  <c r="EF134" i="8"/>
  <c r="EJ134" i="8"/>
  <c r="T131" i="8"/>
  <c r="Y131" i="8"/>
  <c r="AE131" i="8"/>
  <c r="AJ131" i="8"/>
  <c r="AO131" i="8"/>
  <c r="AU131" i="8"/>
  <c r="AZ131" i="8"/>
  <c r="BE131" i="8"/>
  <c r="BK131" i="8"/>
  <c r="BP131" i="8"/>
  <c r="BU131" i="8"/>
  <c r="CA131" i="8"/>
  <c r="CF131" i="8"/>
  <c r="CK131" i="8"/>
  <c r="CQ131" i="8"/>
  <c r="CV131" i="8"/>
  <c r="DA131" i="8"/>
  <c r="DG131" i="8"/>
  <c r="DL131" i="8"/>
  <c r="DQ131" i="8"/>
  <c r="DW131" i="8"/>
  <c r="EB131" i="8"/>
  <c r="EG131" i="8"/>
  <c r="T130" i="8"/>
  <c r="X130" i="8"/>
  <c r="AB130" i="8"/>
  <c r="AF130" i="8"/>
  <c r="AJ130" i="8"/>
  <c r="AN130" i="8"/>
  <c r="AR130" i="8"/>
  <c r="AV130" i="8"/>
  <c r="AZ130" i="8"/>
  <c r="BD130" i="8"/>
  <c r="BH130" i="8"/>
  <c r="BL130" i="8"/>
  <c r="BP130" i="8"/>
  <c r="BT130" i="8"/>
  <c r="BX130" i="8"/>
  <c r="CB130" i="8"/>
  <c r="CF130" i="8"/>
  <c r="CJ130" i="8"/>
  <c r="CN130" i="8"/>
  <c r="CR130" i="8"/>
  <c r="CV130" i="8"/>
  <c r="CZ130" i="8"/>
  <c r="DD130" i="8"/>
  <c r="DH130" i="8"/>
  <c r="DL130" i="8"/>
  <c r="DP130" i="8"/>
  <c r="DT130" i="8"/>
  <c r="DX130" i="8"/>
  <c r="EB130" i="8"/>
  <c r="EF130" i="8"/>
  <c r="EJ130" i="8"/>
  <c r="R130" i="8"/>
  <c r="W130" i="8"/>
  <c r="AC130" i="8"/>
  <c r="AH130" i="8"/>
  <c r="AM130" i="8"/>
  <c r="AS130" i="8"/>
  <c r="AX130" i="8"/>
  <c r="BC130" i="8"/>
  <c r="BI130" i="8"/>
  <c r="BN130" i="8"/>
  <c r="BS130" i="8"/>
  <c r="BY130" i="8"/>
  <c r="CD130" i="8"/>
  <c r="CI130" i="8"/>
  <c r="CO130" i="8"/>
  <c r="CT130" i="8"/>
  <c r="CY130" i="8"/>
  <c r="DE130" i="8"/>
  <c r="DJ130" i="8"/>
  <c r="DO130" i="8"/>
  <c r="DU130" i="8"/>
  <c r="DZ130" i="8"/>
  <c r="EE130" i="8"/>
  <c r="EK130" i="8"/>
  <c r="U111" i="8"/>
  <c r="Y111" i="8"/>
  <c r="AC111" i="8"/>
  <c r="AG111" i="8"/>
  <c r="AK111" i="8"/>
  <c r="AO111" i="8"/>
  <c r="AS111" i="8"/>
  <c r="AW111" i="8"/>
  <c r="BA111" i="8"/>
  <c r="BE111" i="8"/>
  <c r="BI111" i="8"/>
  <c r="BM111" i="8"/>
  <c r="BQ111" i="8"/>
  <c r="BU111" i="8"/>
  <c r="BY111" i="8"/>
  <c r="CC111" i="8"/>
  <c r="CG111" i="8"/>
  <c r="CK111" i="8"/>
  <c r="CO111" i="8"/>
  <c r="CS111" i="8"/>
  <c r="CW111" i="8"/>
  <c r="DA111" i="8"/>
  <c r="DE111" i="8"/>
  <c r="DI111" i="8"/>
  <c r="DM111" i="8"/>
  <c r="DQ111" i="8"/>
  <c r="DU111" i="8"/>
  <c r="DY111" i="8"/>
  <c r="EC111" i="8"/>
  <c r="EG111" i="8"/>
  <c r="EK111" i="8"/>
  <c r="R111" i="8"/>
  <c r="W111" i="8"/>
  <c r="AB111" i="8"/>
  <c r="AH111" i="8"/>
  <c r="AM111" i="8"/>
  <c r="AR111" i="8"/>
  <c r="AX111" i="8"/>
  <c r="BC111" i="8"/>
  <c r="BH111" i="8"/>
  <c r="BN111" i="8"/>
  <c r="BS111" i="8"/>
  <c r="BX111" i="8"/>
  <c r="CD111" i="8"/>
  <c r="CI111" i="8"/>
  <c r="CN111" i="8"/>
  <c r="CT111" i="8"/>
  <c r="CY111" i="8"/>
  <c r="DD111" i="8"/>
  <c r="DJ111" i="8"/>
  <c r="DO111" i="8"/>
  <c r="DT111" i="8"/>
  <c r="DZ111" i="8"/>
  <c r="EE111" i="8"/>
  <c r="EJ111" i="8"/>
  <c r="S111" i="8"/>
  <c r="X111" i="8"/>
  <c r="AD111" i="8"/>
  <c r="AI111" i="8"/>
  <c r="AN111" i="8"/>
  <c r="AT111" i="8"/>
  <c r="AY111" i="8"/>
  <c r="BD111" i="8"/>
  <c r="BJ111" i="8"/>
  <c r="BO111" i="8"/>
  <c r="BT111" i="8"/>
  <c r="BZ111" i="8"/>
  <c r="CE111" i="8"/>
  <c r="CJ111" i="8"/>
  <c r="CP111" i="8"/>
  <c r="CU111" i="8"/>
  <c r="CZ111" i="8"/>
  <c r="DF111" i="8"/>
  <c r="DK111" i="8"/>
  <c r="DP111" i="8"/>
  <c r="DV111" i="8"/>
  <c r="EA111" i="8"/>
  <c r="EF111" i="8"/>
  <c r="EL111" i="8"/>
  <c r="AA111" i="8"/>
  <c r="AL111" i="8"/>
  <c r="AV111" i="8"/>
  <c r="BG111" i="8"/>
  <c r="BR111" i="8"/>
  <c r="CB111" i="8"/>
  <c r="CM111" i="8"/>
  <c r="CX111" i="8"/>
  <c r="DH111" i="8"/>
  <c r="DS111" i="8"/>
  <c r="ED111" i="8"/>
  <c r="T111" i="8"/>
  <c r="AE111" i="8"/>
  <c r="AP111" i="8"/>
  <c r="AZ111" i="8"/>
  <c r="BK111" i="8"/>
  <c r="BV111" i="8"/>
  <c r="CF111" i="8"/>
  <c r="CQ111" i="8"/>
  <c r="DB111" i="8"/>
  <c r="DL111" i="8"/>
  <c r="DW111" i="8"/>
  <c r="EH111" i="8"/>
  <c r="V111" i="8"/>
  <c r="AF111" i="8"/>
  <c r="AQ111" i="8"/>
  <c r="BB111" i="8"/>
  <c r="BL111" i="8"/>
  <c r="BW111" i="8"/>
  <c r="CH111" i="8"/>
  <c r="CR111" i="8"/>
  <c r="DC111" i="8"/>
  <c r="DN111" i="8"/>
  <c r="DX111" i="8"/>
  <c r="EI111" i="8"/>
  <c r="S108" i="8"/>
  <c r="W108" i="8"/>
  <c r="AA108" i="8"/>
  <c r="AE108" i="8"/>
  <c r="AI108" i="8"/>
  <c r="AM108" i="8"/>
  <c r="AQ108" i="8"/>
  <c r="AU108" i="8"/>
  <c r="AY108" i="8"/>
  <c r="BC108" i="8"/>
  <c r="BG108" i="8"/>
  <c r="BK108" i="8"/>
  <c r="BO108" i="8"/>
  <c r="BS108" i="8"/>
  <c r="BW108" i="8"/>
  <c r="CA108" i="8"/>
  <c r="CE108" i="8"/>
  <c r="CI108" i="8"/>
  <c r="CM108" i="8"/>
  <c r="CQ108" i="8"/>
  <c r="CU108" i="8"/>
  <c r="CY108" i="8"/>
  <c r="DC108" i="8"/>
  <c r="DG108" i="8"/>
  <c r="DK108" i="8"/>
  <c r="DO108" i="8"/>
  <c r="DS108" i="8"/>
  <c r="DW108" i="8"/>
  <c r="EA108" i="8"/>
  <c r="EE108" i="8"/>
  <c r="EI108" i="8"/>
  <c r="V108" i="8"/>
  <c r="AB108" i="8"/>
  <c r="AG108" i="8"/>
  <c r="AL108" i="8"/>
  <c r="AR108" i="8"/>
  <c r="AW108" i="8"/>
  <c r="BB108" i="8"/>
  <c r="BH108" i="8"/>
  <c r="BM108" i="8"/>
  <c r="BR108" i="8"/>
  <c r="BX108" i="8"/>
  <c r="CC108" i="8"/>
  <c r="CH108" i="8"/>
  <c r="CN108" i="8"/>
  <c r="CS108" i="8"/>
  <c r="CX108" i="8"/>
  <c r="DD108" i="8"/>
  <c r="DI108" i="8"/>
  <c r="DN108" i="8"/>
  <c r="DT108" i="8"/>
  <c r="DY108" i="8"/>
  <c r="ED108" i="8"/>
  <c r="EJ108" i="8"/>
  <c r="R108" i="8"/>
  <c r="X108" i="8"/>
  <c r="AC108" i="8"/>
  <c r="AH108" i="8"/>
  <c r="AN108" i="8"/>
  <c r="AS108" i="8"/>
  <c r="AX108" i="8"/>
  <c r="BD108" i="8"/>
  <c r="BI108" i="8"/>
  <c r="BN108" i="8"/>
  <c r="BT108" i="8"/>
  <c r="BY108" i="8"/>
  <c r="CD108" i="8"/>
  <c r="CJ108" i="8"/>
  <c r="CO108" i="8"/>
  <c r="CT108" i="8"/>
  <c r="CZ108" i="8"/>
  <c r="DE108" i="8"/>
  <c r="DJ108" i="8"/>
  <c r="DP108" i="8"/>
  <c r="DU108" i="8"/>
  <c r="DZ108" i="8"/>
  <c r="EF108" i="8"/>
  <c r="EK108" i="8"/>
  <c r="T108" i="8"/>
  <c r="AD108" i="8"/>
  <c r="AO108" i="8"/>
  <c r="AZ108" i="8"/>
  <c r="BJ108" i="8"/>
  <c r="BU108" i="8"/>
  <c r="CF108" i="8"/>
  <c r="CP108" i="8"/>
  <c r="DA108" i="8"/>
  <c r="DL108" i="8"/>
  <c r="DV108" i="8"/>
  <c r="EG108" i="8"/>
  <c r="U108" i="8"/>
  <c r="AF108" i="8"/>
  <c r="AP108" i="8"/>
  <c r="BA108" i="8"/>
  <c r="BL108" i="8"/>
  <c r="BV108" i="8"/>
  <c r="CG108" i="8"/>
  <c r="CR108" i="8"/>
  <c r="DB108" i="8"/>
  <c r="DM108" i="8"/>
  <c r="DX108" i="8"/>
  <c r="EH108" i="8"/>
  <c r="Y108" i="8"/>
  <c r="AJ108" i="8"/>
  <c r="AT108" i="8"/>
  <c r="BE108" i="8"/>
  <c r="BP108" i="8"/>
  <c r="BZ108" i="8"/>
  <c r="CK108" i="8"/>
  <c r="CV108" i="8"/>
  <c r="DF108" i="8"/>
  <c r="DQ108" i="8"/>
  <c r="EB108" i="8"/>
  <c r="EL108" i="8"/>
  <c r="S101" i="8"/>
  <c r="X101" i="8"/>
  <c r="AD101" i="8"/>
  <c r="AI101" i="8"/>
  <c r="AN101" i="8"/>
  <c r="AT101" i="8"/>
  <c r="AY101" i="8"/>
  <c r="BD101" i="8"/>
  <c r="BJ101" i="8"/>
  <c r="BO101" i="8"/>
  <c r="BT101" i="8"/>
  <c r="BZ101" i="8"/>
  <c r="CE101" i="8"/>
  <c r="CJ101" i="8"/>
  <c r="CP101" i="8"/>
  <c r="CU101" i="8"/>
  <c r="CZ101" i="8"/>
  <c r="DF101" i="8"/>
  <c r="DK101" i="8"/>
  <c r="DP101" i="8"/>
  <c r="DV101" i="8"/>
  <c r="EA101" i="8"/>
  <c r="EF101" i="8"/>
  <c r="EL101" i="8"/>
  <c r="T101" i="8"/>
  <c r="Z101" i="8"/>
  <c r="AE101" i="8"/>
  <c r="AJ101" i="8"/>
  <c r="AP101" i="8"/>
  <c r="AU101" i="8"/>
  <c r="AZ101" i="8"/>
  <c r="BF101" i="8"/>
  <c r="BK101" i="8"/>
  <c r="BP101" i="8"/>
  <c r="BV101" i="8"/>
  <c r="CA101" i="8"/>
  <c r="CF101" i="8"/>
  <c r="CL101" i="8"/>
  <c r="CQ101" i="8"/>
  <c r="CV101" i="8"/>
  <c r="DB101" i="8"/>
  <c r="DG101" i="8"/>
  <c r="DL101" i="8"/>
  <c r="DR101" i="8"/>
  <c r="DW101" i="8"/>
  <c r="EB101" i="8"/>
  <c r="EH101" i="8"/>
  <c r="R101" i="8"/>
  <c r="AB101" i="8"/>
  <c r="AM101" i="8"/>
  <c r="AX101" i="8"/>
  <c r="BH101" i="8"/>
  <c r="BS101" i="8"/>
  <c r="CD101" i="8"/>
  <c r="CN101" i="8"/>
  <c r="CY101" i="8"/>
  <c r="DJ101" i="8"/>
  <c r="DT101" i="8"/>
  <c r="EE101" i="8"/>
  <c r="V101" i="8"/>
  <c r="AF101" i="8"/>
  <c r="AQ101" i="8"/>
  <c r="BB101" i="8"/>
  <c r="BL101" i="8"/>
  <c r="BW101" i="8"/>
  <c r="CH101" i="8"/>
  <c r="CR101" i="8"/>
  <c r="DC101" i="8"/>
  <c r="DN101" i="8"/>
  <c r="DX101" i="8"/>
  <c r="EI101" i="8"/>
  <c r="W101" i="8"/>
  <c r="AH101" i="8"/>
  <c r="AR101" i="8"/>
  <c r="BC101" i="8"/>
  <c r="BN101" i="8"/>
  <c r="BX101" i="8"/>
  <c r="CI101" i="8"/>
  <c r="CT101" i="8"/>
  <c r="DD101" i="8"/>
  <c r="DO101" i="8"/>
  <c r="DZ101" i="8"/>
  <c r="EJ101" i="8"/>
  <c r="T172" i="8"/>
  <c r="X172" i="8"/>
  <c r="AB172" i="8"/>
  <c r="AF172" i="8"/>
  <c r="AJ172" i="8"/>
  <c r="AN172" i="8"/>
  <c r="AR172" i="8"/>
  <c r="AV172" i="8"/>
  <c r="AZ172" i="8"/>
  <c r="BD172" i="8"/>
  <c r="BH172" i="8"/>
  <c r="BL172" i="8"/>
  <c r="BP172" i="8"/>
  <c r="BT172" i="8"/>
  <c r="BX172" i="8"/>
  <c r="CB172" i="8"/>
  <c r="CF172" i="8"/>
  <c r="CJ172" i="8"/>
  <c r="CN172" i="8"/>
  <c r="CR172" i="8"/>
  <c r="CV172" i="8"/>
  <c r="CZ172" i="8"/>
  <c r="DD172" i="8"/>
  <c r="DH172" i="8"/>
  <c r="DL172" i="8"/>
  <c r="DP172" i="8"/>
  <c r="DT172" i="8"/>
  <c r="DX172" i="8"/>
  <c r="EB172" i="8"/>
  <c r="EF172" i="8"/>
  <c r="EJ172" i="8"/>
  <c r="R167" i="8"/>
  <c r="V167" i="8"/>
  <c r="Z167" i="8"/>
  <c r="AD167" i="8"/>
  <c r="AH167" i="8"/>
  <c r="AL167" i="8"/>
  <c r="AP167" i="8"/>
  <c r="AT167" i="8"/>
  <c r="AX167" i="8"/>
  <c r="BB167" i="8"/>
  <c r="BF167" i="8"/>
  <c r="BJ167" i="8"/>
  <c r="BN167" i="8"/>
  <c r="BR167" i="8"/>
  <c r="BV167" i="8"/>
  <c r="BZ167" i="8"/>
  <c r="CD167" i="8"/>
  <c r="CH167" i="8"/>
  <c r="CL167" i="8"/>
  <c r="CP167" i="8"/>
  <c r="CT167" i="8"/>
  <c r="CX167" i="8"/>
  <c r="DB167" i="8"/>
  <c r="DF167" i="8"/>
  <c r="DJ167" i="8"/>
  <c r="DN167" i="8"/>
  <c r="DR167" i="8"/>
  <c r="DV167" i="8"/>
  <c r="DZ167" i="8"/>
  <c r="ED167" i="8"/>
  <c r="EH167" i="8"/>
  <c r="EL167" i="8"/>
  <c r="T164" i="8"/>
  <c r="X164" i="8"/>
  <c r="AB164" i="8"/>
  <c r="AF164" i="8"/>
  <c r="AJ164" i="8"/>
  <c r="AN164" i="8"/>
  <c r="AR164" i="8"/>
  <c r="AV164" i="8"/>
  <c r="AZ164" i="8"/>
  <c r="BD164" i="8"/>
  <c r="BH164" i="8"/>
  <c r="BL164" i="8"/>
  <c r="BP164" i="8"/>
  <c r="BT164" i="8"/>
  <c r="BX164" i="8"/>
  <c r="CB164" i="8"/>
  <c r="CF164" i="8"/>
  <c r="CJ164" i="8"/>
  <c r="CN164" i="8"/>
  <c r="CR164" i="8"/>
  <c r="CV164" i="8"/>
  <c r="CZ164" i="8"/>
  <c r="DD164" i="8"/>
  <c r="DH164" i="8"/>
  <c r="DL164" i="8"/>
  <c r="DP164" i="8"/>
  <c r="DT164" i="8"/>
  <c r="DX164" i="8"/>
  <c r="EB164" i="8"/>
  <c r="EF164" i="8"/>
  <c r="EJ164" i="8"/>
  <c r="R159" i="8"/>
  <c r="V159" i="8"/>
  <c r="Z159" i="8"/>
  <c r="AD159" i="8"/>
  <c r="AH159" i="8"/>
  <c r="AL159" i="8"/>
  <c r="AP159" i="8"/>
  <c r="AT159" i="8"/>
  <c r="AX159" i="8"/>
  <c r="BB159" i="8"/>
  <c r="BF159" i="8"/>
  <c r="BJ159" i="8"/>
  <c r="BN159" i="8"/>
  <c r="BR159" i="8"/>
  <c r="BV159" i="8"/>
  <c r="BZ159" i="8"/>
  <c r="CD159" i="8"/>
  <c r="CH159" i="8"/>
  <c r="CL159" i="8"/>
  <c r="CP159" i="8"/>
  <c r="CT159" i="8"/>
  <c r="CX159" i="8"/>
  <c r="DB159" i="8"/>
  <c r="DF159" i="8"/>
  <c r="DJ159" i="8"/>
  <c r="DN159" i="8"/>
  <c r="DR159" i="8"/>
  <c r="DV159" i="8"/>
  <c r="DZ159" i="8"/>
  <c r="ED159" i="8"/>
  <c r="EH159" i="8"/>
  <c r="EL159" i="8"/>
  <c r="T156" i="8"/>
  <c r="X156" i="8"/>
  <c r="AB156" i="8"/>
  <c r="AF156" i="8"/>
  <c r="AJ156" i="8"/>
  <c r="AN156" i="8"/>
  <c r="AR156" i="8"/>
  <c r="AV156" i="8"/>
  <c r="AZ156" i="8"/>
  <c r="BD156" i="8"/>
  <c r="BH156" i="8"/>
  <c r="BL156" i="8"/>
  <c r="BP156" i="8"/>
  <c r="BT156" i="8"/>
  <c r="BX156" i="8"/>
  <c r="CB156" i="8"/>
  <c r="CF156" i="8"/>
  <c r="CJ156" i="8"/>
  <c r="CN156" i="8"/>
  <c r="CR156" i="8"/>
  <c r="CV156" i="8"/>
  <c r="CZ156" i="8"/>
  <c r="DD156" i="8"/>
  <c r="DH156" i="8"/>
  <c r="DL156" i="8"/>
  <c r="DP156" i="8"/>
  <c r="DT156" i="8"/>
  <c r="DX156" i="8"/>
  <c r="EB156" i="8"/>
  <c r="EF156" i="8"/>
  <c r="EJ156" i="8"/>
  <c r="EK153" i="8"/>
  <c r="EF153" i="8"/>
  <c r="EA153" i="8"/>
  <c r="DU153" i="8"/>
  <c r="DP153" i="8"/>
  <c r="DK153" i="8"/>
  <c r="DE153" i="8"/>
  <c r="CZ153" i="8"/>
  <c r="CU153" i="8"/>
  <c r="CO153" i="8"/>
  <c r="CJ153" i="8"/>
  <c r="CE153" i="8"/>
  <c r="BY153" i="8"/>
  <c r="BT153" i="8"/>
  <c r="BO153" i="8"/>
  <c r="BI153" i="8"/>
  <c r="BD153" i="8"/>
  <c r="AY153" i="8"/>
  <c r="AS153" i="8"/>
  <c r="AN153" i="8"/>
  <c r="AI153" i="8"/>
  <c r="AC153" i="8"/>
  <c r="X153" i="8"/>
  <c r="S153" i="8"/>
  <c r="EG151" i="8"/>
  <c r="EB151" i="8"/>
  <c r="DW151" i="8"/>
  <c r="DQ151" i="8"/>
  <c r="DL151" i="8"/>
  <c r="DG151" i="8"/>
  <c r="DA151" i="8"/>
  <c r="CV151" i="8"/>
  <c r="CQ151" i="8"/>
  <c r="CK151" i="8"/>
  <c r="CF151" i="8"/>
  <c r="CA151" i="8"/>
  <c r="BU151" i="8"/>
  <c r="BP151" i="8"/>
  <c r="BK151" i="8"/>
  <c r="BE151" i="8"/>
  <c r="AZ151" i="8"/>
  <c r="AU151" i="8"/>
  <c r="AO151" i="8"/>
  <c r="AJ151" i="8"/>
  <c r="AE151" i="8"/>
  <c r="Y151" i="8"/>
  <c r="R151" i="8"/>
  <c r="V151" i="8"/>
  <c r="Z151" i="8"/>
  <c r="AD151" i="8"/>
  <c r="AH151" i="8"/>
  <c r="AL151" i="8"/>
  <c r="AP151" i="8"/>
  <c r="AT151" i="8"/>
  <c r="AX151" i="8"/>
  <c r="BB151" i="8"/>
  <c r="BF151" i="8"/>
  <c r="BJ151" i="8"/>
  <c r="BN151" i="8"/>
  <c r="BR151" i="8"/>
  <c r="BV151" i="8"/>
  <c r="BZ151" i="8"/>
  <c r="CD151" i="8"/>
  <c r="CH151" i="8"/>
  <c r="CL151" i="8"/>
  <c r="CP151" i="8"/>
  <c r="CT151" i="8"/>
  <c r="CX151" i="8"/>
  <c r="DB151" i="8"/>
  <c r="DF151" i="8"/>
  <c r="DJ151" i="8"/>
  <c r="DN151" i="8"/>
  <c r="DR151" i="8"/>
  <c r="DV151" i="8"/>
  <c r="DZ151" i="8"/>
  <c r="ED151" i="8"/>
  <c r="EH151" i="8"/>
  <c r="EL151" i="8"/>
  <c r="EK150" i="8"/>
  <c r="EE150" i="8"/>
  <c r="DZ150" i="8"/>
  <c r="DU150" i="8"/>
  <c r="DO150" i="8"/>
  <c r="DJ150" i="8"/>
  <c r="DE150" i="8"/>
  <c r="CY150" i="8"/>
  <c r="CT150" i="8"/>
  <c r="CO150" i="8"/>
  <c r="CI150" i="8"/>
  <c r="CD150" i="8"/>
  <c r="BY150" i="8"/>
  <c r="BS150" i="8"/>
  <c r="BN150" i="8"/>
  <c r="BI150" i="8"/>
  <c r="BC150" i="8"/>
  <c r="AX150" i="8"/>
  <c r="AS150" i="8"/>
  <c r="AM150" i="8"/>
  <c r="AH150" i="8"/>
  <c r="AC150" i="8"/>
  <c r="W150" i="8"/>
  <c r="R150" i="8"/>
  <c r="T148" i="8"/>
  <c r="X148" i="8"/>
  <c r="AB148" i="8"/>
  <c r="AF148" i="8"/>
  <c r="AJ148" i="8"/>
  <c r="AN148" i="8"/>
  <c r="AR148" i="8"/>
  <c r="AV148" i="8"/>
  <c r="AZ148" i="8"/>
  <c r="BD148" i="8"/>
  <c r="BH148" i="8"/>
  <c r="BL148" i="8"/>
  <c r="BP148" i="8"/>
  <c r="BT148" i="8"/>
  <c r="BX148" i="8"/>
  <c r="CB148" i="8"/>
  <c r="CF148" i="8"/>
  <c r="CJ148" i="8"/>
  <c r="CN148" i="8"/>
  <c r="CR148" i="8"/>
  <c r="CV148" i="8"/>
  <c r="CZ148" i="8"/>
  <c r="DD148" i="8"/>
  <c r="DH148" i="8"/>
  <c r="DL148" i="8"/>
  <c r="DP148" i="8"/>
  <c r="DT148" i="8"/>
  <c r="DX148" i="8"/>
  <c r="EB148" i="8"/>
  <c r="EF148" i="8"/>
  <c r="EJ148" i="8"/>
  <c r="EK145" i="8"/>
  <c r="EF145" i="8"/>
  <c r="EA145" i="8"/>
  <c r="DU145" i="8"/>
  <c r="DP145" i="8"/>
  <c r="DK145" i="8"/>
  <c r="DE145" i="8"/>
  <c r="CZ145" i="8"/>
  <c r="CU145" i="8"/>
  <c r="CO145" i="8"/>
  <c r="CJ145" i="8"/>
  <c r="CE145" i="8"/>
  <c r="BY145" i="8"/>
  <c r="BT145" i="8"/>
  <c r="BO145" i="8"/>
  <c r="BI145" i="8"/>
  <c r="BD145" i="8"/>
  <c r="AY145" i="8"/>
  <c r="AS145" i="8"/>
  <c r="AN145" i="8"/>
  <c r="AI145" i="8"/>
  <c r="AC145" i="8"/>
  <c r="X145" i="8"/>
  <c r="S145" i="8"/>
  <c r="EG143" i="8"/>
  <c r="EB143" i="8"/>
  <c r="DW143" i="8"/>
  <c r="DQ143" i="8"/>
  <c r="DL143" i="8"/>
  <c r="DG143" i="8"/>
  <c r="DA143" i="8"/>
  <c r="CV143" i="8"/>
  <c r="CQ143" i="8"/>
  <c r="CK143" i="8"/>
  <c r="CF143" i="8"/>
  <c r="CA143" i="8"/>
  <c r="BU143" i="8"/>
  <c r="BP143" i="8"/>
  <c r="BK143" i="8"/>
  <c r="BE143" i="8"/>
  <c r="AZ143" i="8"/>
  <c r="AU143" i="8"/>
  <c r="AO143" i="8"/>
  <c r="AJ143" i="8"/>
  <c r="AE143" i="8"/>
  <c r="Y143" i="8"/>
  <c r="R143" i="8"/>
  <c r="V143" i="8"/>
  <c r="Z143" i="8"/>
  <c r="AD143" i="8"/>
  <c r="AH143" i="8"/>
  <c r="AL143" i="8"/>
  <c r="AP143" i="8"/>
  <c r="AT143" i="8"/>
  <c r="AX143" i="8"/>
  <c r="BB143" i="8"/>
  <c r="BF143" i="8"/>
  <c r="BJ143" i="8"/>
  <c r="BN143" i="8"/>
  <c r="BR143" i="8"/>
  <c r="BV143" i="8"/>
  <c r="BZ143" i="8"/>
  <c r="CD143" i="8"/>
  <c r="CH143" i="8"/>
  <c r="CL143" i="8"/>
  <c r="CP143" i="8"/>
  <c r="CT143" i="8"/>
  <c r="CX143" i="8"/>
  <c r="DB143" i="8"/>
  <c r="DF143" i="8"/>
  <c r="DJ143" i="8"/>
  <c r="DN143" i="8"/>
  <c r="DR143" i="8"/>
  <c r="DV143" i="8"/>
  <c r="DZ143" i="8"/>
  <c r="ED143" i="8"/>
  <c r="EH143" i="8"/>
  <c r="EL143" i="8"/>
  <c r="EK142" i="8"/>
  <c r="EE142" i="8"/>
  <c r="DZ142" i="8"/>
  <c r="DU142" i="8"/>
  <c r="DO142" i="8"/>
  <c r="DJ142" i="8"/>
  <c r="DE142" i="8"/>
  <c r="CY142" i="8"/>
  <c r="CT142" i="8"/>
  <c r="CO142" i="8"/>
  <c r="CI142" i="8"/>
  <c r="CD142" i="8"/>
  <c r="BY142" i="8"/>
  <c r="BS142" i="8"/>
  <c r="BN142" i="8"/>
  <c r="BI142" i="8"/>
  <c r="BC142" i="8"/>
  <c r="AX142" i="8"/>
  <c r="AS142" i="8"/>
  <c r="AM142" i="8"/>
  <c r="AH142" i="8"/>
  <c r="AC142" i="8"/>
  <c r="W142" i="8"/>
  <c r="R142" i="8"/>
  <c r="T140" i="8"/>
  <c r="X140" i="8"/>
  <c r="AB140" i="8"/>
  <c r="AF140" i="8"/>
  <c r="AJ140" i="8"/>
  <c r="AN140" i="8"/>
  <c r="AR140" i="8"/>
  <c r="AV140" i="8"/>
  <c r="AZ140" i="8"/>
  <c r="BD140" i="8"/>
  <c r="BH140" i="8"/>
  <c r="BL140" i="8"/>
  <c r="BP140" i="8"/>
  <c r="BT140" i="8"/>
  <c r="BX140" i="8"/>
  <c r="CB140" i="8"/>
  <c r="CF140" i="8"/>
  <c r="CJ140" i="8"/>
  <c r="CN140" i="8"/>
  <c r="CR140" i="8"/>
  <c r="CV140" i="8"/>
  <c r="CZ140" i="8"/>
  <c r="DD140" i="8"/>
  <c r="DH140" i="8"/>
  <c r="DL140" i="8"/>
  <c r="DP140" i="8"/>
  <c r="DT140" i="8"/>
  <c r="DX140" i="8"/>
  <c r="EB140" i="8"/>
  <c r="EF140" i="8"/>
  <c r="EJ140" i="8"/>
  <c r="EK137" i="8"/>
  <c r="EF137" i="8"/>
  <c r="EA137" i="8"/>
  <c r="DU137" i="8"/>
  <c r="DP137" i="8"/>
  <c r="DK137" i="8"/>
  <c r="DE137" i="8"/>
  <c r="CZ137" i="8"/>
  <c r="CU137" i="8"/>
  <c r="CO137" i="8"/>
  <c r="CJ137" i="8"/>
  <c r="CE137" i="8"/>
  <c r="BY137" i="8"/>
  <c r="BT137" i="8"/>
  <c r="BO137" i="8"/>
  <c r="BI137" i="8"/>
  <c r="BD137" i="8"/>
  <c r="AY137" i="8"/>
  <c r="AS137" i="8"/>
  <c r="AN137" i="8"/>
  <c r="AI137" i="8"/>
  <c r="AC137" i="8"/>
  <c r="X137" i="8"/>
  <c r="S137" i="8"/>
  <c r="EG135" i="8"/>
  <c r="EB135" i="8"/>
  <c r="DW135" i="8"/>
  <c r="DQ135" i="8"/>
  <c r="DL135" i="8"/>
  <c r="DG135" i="8"/>
  <c r="DA135" i="8"/>
  <c r="CV135" i="8"/>
  <c r="CQ135" i="8"/>
  <c r="CK135" i="8"/>
  <c r="CF135" i="8"/>
  <c r="CA135" i="8"/>
  <c r="BU135" i="8"/>
  <c r="BP135" i="8"/>
  <c r="BK135" i="8"/>
  <c r="BE135" i="8"/>
  <c r="AZ135" i="8"/>
  <c r="AU135" i="8"/>
  <c r="AO135" i="8"/>
  <c r="AJ135" i="8"/>
  <c r="AE135" i="8"/>
  <c r="Y135" i="8"/>
  <c r="R135" i="8"/>
  <c r="V135" i="8"/>
  <c r="Z135" i="8"/>
  <c r="AD135" i="8"/>
  <c r="AH135" i="8"/>
  <c r="AL135" i="8"/>
  <c r="AP135" i="8"/>
  <c r="AT135" i="8"/>
  <c r="AX135" i="8"/>
  <c r="BB135" i="8"/>
  <c r="BF135" i="8"/>
  <c r="BJ135" i="8"/>
  <c r="BN135" i="8"/>
  <c r="BR135" i="8"/>
  <c r="BV135" i="8"/>
  <c r="BZ135" i="8"/>
  <c r="CD135" i="8"/>
  <c r="CH135" i="8"/>
  <c r="CL135" i="8"/>
  <c r="CP135" i="8"/>
  <c r="CT135" i="8"/>
  <c r="CX135" i="8"/>
  <c r="DB135" i="8"/>
  <c r="DF135" i="8"/>
  <c r="DJ135" i="8"/>
  <c r="DN135" i="8"/>
  <c r="DR135" i="8"/>
  <c r="DV135" i="8"/>
  <c r="DZ135" i="8"/>
  <c r="ED135" i="8"/>
  <c r="EH135" i="8"/>
  <c r="EL135" i="8"/>
  <c r="EK134" i="8"/>
  <c r="EE134" i="8"/>
  <c r="DZ134" i="8"/>
  <c r="DU134" i="8"/>
  <c r="DO134" i="8"/>
  <c r="DJ134" i="8"/>
  <c r="DE134" i="8"/>
  <c r="CY134" i="8"/>
  <c r="CT134" i="8"/>
  <c r="CO134" i="8"/>
  <c r="CI134" i="8"/>
  <c r="CD134" i="8"/>
  <c r="BY134" i="8"/>
  <c r="BS134" i="8"/>
  <c r="BN134" i="8"/>
  <c r="BI134" i="8"/>
  <c r="BC134" i="8"/>
  <c r="AX134" i="8"/>
  <c r="AS134" i="8"/>
  <c r="AM134" i="8"/>
  <c r="AH134" i="8"/>
  <c r="AC134" i="8"/>
  <c r="W134" i="8"/>
  <c r="R134" i="8"/>
  <c r="EK131" i="8"/>
  <c r="EE131" i="8"/>
  <c r="DX131" i="8"/>
  <c r="DP131" i="8"/>
  <c r="DI131" i="8"/>
  <c r="DC131" i="8"/>
  <c r="CU131" i="8"/>
  <c r="CN131" i="8"/>
  <c r="CG131" i="8"/>
  <c r="BY131" i="8"/>
  <c r="BS131" i="8"/>
  <c r="BL131" i="8"/>
  <c r="BD131" i="8"/>
  <c r="AW131" i="8"/>
  <c r="AQ131" i="8"/>
  <c r="AI131" i="8"/>
  <c r="AB131" i="8"/>
  <c r="U131" i="8"/>
  <c r="EI130" i="8"/>
  <c r="EC130" i="8"/>
  <c r="DV130" i="8"/>
  <c r="DN130" i="8"/>
  <c r="DG130" i="8"/>
  <c r="DA130" i="8"/>
  <c r="CS130" i="8"/>
  <c r="CL130" i="8"/>
  <c r="CE130" i="8"/>
  <c r="BW130" i="8"/>
  <c r="BQ130" i="8"/>
  <c r="BJ130" i="8"/>
  <c r="BB130" i="8"/>
  <c r="AU130" i="8"/>
  <c r="AO130" i="8"/>
  <c r="AG130" i="8"/>
  <c r="Z130" i="8"/>
  <c r="S130" i="8"/>
  <c r="U125" i="8"/>
  <c r="Y125" i="8"/>
  <c r="AC125" i="8"/>
  <c r="AG125" i="8"/>
  <c r="AK125" i="8"/>
  <c r="AO125" i="8"/>
  <c r="AS125" i="8"/>
  <c r="AW125" i="8"/>
  <c r="BA125" i="8"/>
  <c r="BE125" i="8"/>
  <c r="BI125" i="8"/>
  <c r="BM125" i="8"/>
  <c r="BQ125" i="8"/>
  <c r="BU125" i="8"/>
  <c r="BY125" i="8"/>
  <c r="CC125" i="8"/>
  <c r="CG125" i="8"/>
  <c r="CK125" i="8"/>
  <c r="CO125" i="8"/>
  <c r="CS125" i="8"/>
  <c r="CW125" i="8"/>
  <c r="DA125" i="8"/>
  <c r="DE125" i="8"/>
  <c r="DI125" i="8"/>
  <c r="DM125" i="8"/>
  <c r="DQ125" i="8"/>
  <c r="DU125" i="8"/>
  <c r="DY125" i="8"/>
  <c r="EC125" i="8"/>
  <c r="EG125" i="8"/>
  <c r="EK125" i="8"/>
  <c r="R125" i="8"/>
  <c r="V125" i="8"/>
  <c r="Z125" i="8"/>
  <c r="AD125" i="8"/>
  <c r="AH125" i="8"/>
  <c r="AL125" i="8"/>
  <c r="AP125" i="8"/>
  <c r="AT125" i="8"/>
  <c r="AX125" i="8"/>
  <c r="BB125" i="8"/>
  <c r="BF125" i="8"/>
  <c r="BJ125" i="8"/>
  <c r="BN125" i="8"/>
  <c r="BR125" i="8"/>
  <c r="BV125" i="8"/>
  <c r="BZ125" i="8"/>
  <c r="CD125" i="8"/>
  <c r="CH125" i="8"/>
  <c r="CL125" i="8"/>
  <c r="CP125" i="8"/>
  <c r="CT125" i="8"/>
  <c r="CX125" i="8"/>
  <c r="DB125" i="8"/>
  <c r="DF125" i="8"/>
  <c r="DJ125" i="8"/>
  <c r="DN125" i="8"/>
  <c r="DR125" i="8"/>
  <c r="DV125" i="8"/>
  <c r="DZ125" i="8"/>
  <c r="ED125" i="8"/>
  <c r="EH125" i="8"/>
  <c r="EL125" i="8"/>
  <c r="X125" i="8"/>
  <c r="AF125" i="8"/>
  <c r="AN125" i="8"/>
  <c r="AV125" i="8"/>
  <c r="BD125" i="8"/>
  <c r="BL125" i="8"/>
  <c r="BT125" i="8"/>
  <c r="CB125" i="8"/>
  <c r="CJ125" i="8"/>
  <c r="CR125" i="8"/>
  <c r="CZ125" i="8"/>
  <c r="DH125" i="8"/>
  <c r="DP125" i="8"/>
  <c r="DX125" i="8"/>
  <c r="EF125" i="8"/>
  <c r="S125" i="8"/>
  <c r="AA125" i="8"/>
  <c r="AI125" i="8"/>
  <c r="AQ125" i="8"/>
  <c r="AY125" i="8"/>
  <c r="BG125" i="8"/>
  <c r="BO125" i="8"/>
  <c r="BW125" i="8"/>
  <c r="CE125" i="8"/>
  <c r="CM125" i="8"/>
  <c r="CU125" i="8"/>
  <c r="DC125" i="8"/>
  <c r="DK125" i="8"/>
  <c r="DS125" i="8"/>
  <c r="EA125" i="8"/>
  <c r="EI125" i="8"/>
  <c r="T125" i="8"/>
  <c r="AB125" i="8"/>
  <c r="AJ125" i="8"/>
  <c r="AR125" i="8"/>
  <c r="AZ125" i="8"/>
  <c r="BH125" i="8"/>
  <c r="BP125" i="8"/>
  <c r="BX125" i="8"/>
  <c r="CF125" i="8"/>
  <c r="CN125" i="8"/>
  <c r="CV125" i="8"/>
  <c r="DD125" i="8"/>
  <c r="DL125" i="8"/>
  <c r="DT125" i="8"/>
  <c r="EB125" i="8"/>
  <c r="EJ125" i="8"/>
  <c r="S123" i="8"/>
  <c r="AA123" i="8"/>
  <c r="AI123" i="8"/>
  <c r="AQ123" i="8"/>
  <c r="AY123" i="8"/>
  <c r="BG123" i="8"/>
  <c r="BO123" i="8"/>
  <c r="BW123" i="8"/>
  <c r="CE123" i="8"/>
  <c r="CM123" i="8"/>
  <c r="CU123" i="8"/>
  <c r="DC123" i="8"/>
  <c r="DK123" i="8"/>
  <c r="DS123" i="8"/>
  <c r="EA123" i="8"/>
  <c r="EI123" i="8"/>
  <c r="T123" i="8"/>
  <c r="AB123" i="8"/>
  <c r="AJ123" i="8"/>
  <c r="AR123" i="8"/>
  <c r="AZ123" i="8"/>
  <c r="BH123" i="8"/>
  <c r="BP123" i="8"/>
  <c r="BX123" i="8"/>
  <c r="CF123" i="8"/>
  <c r="CN123" i="8"/>
  <c r="CV123" i="8"/>
  <c r="DD123" i="8"/>
  <c r="DL123" i="8"/>
  <c r="DT123" i="8"/>
  <c r="EB123" i="8"/>
  <c r="EJ123" i="8"/>
  <c r="W123" i="8"/>
  <c r="AE123" i="8"/>
  <c r="AM123" i="8"/>
  <c r="AU123" i="8"/>
  <c r="BC123" i="8"/>
  <c r="BK123" i="8"/>
  <c r="BS123" i="8"/>
  <c r="CA123" i="8"/>
  <c r="CI123" i="8"/>
  <c r="CQ123" i="8"/>
  <c r="CY123" i="8"/>
  <c r="DG123" i="8"/>
  <c r="DO123" i="8"/>
  <c r="DW123" i="8"/>
  <c r="EE123" i="8"/>
  <c r="DR111" i="8"/>
  <c r="CA111" i="8"/>
  <c r="AJ111" i="8"/>
  <c r="EC108" i="8"/>
  <c r="CL108" i="8"/>
  <c r="AV108" i="8"/>
  <c r="ED101" i="8"/>
  <c r="CM101" i="8"/>
  <c r="AV101" i="8"/>
  <c r="R91" i="8"/>
  <c r="V91" i="8"/>
  <c r="Z91" i="8"/>
  <c r="AD91" i="8"/>
  <c r="AH91" i="8"/>
  <c r="AL91" i="8"/>
  <c r="AP91" i="8"/>
  <c r="AT91" i="8"/>
  <c r="AX91" i="8"/>
  <c r="BB91" i="8"/>
  <c r="BF91" i="8"/>
  <c r="BJ91" i="8"/>
  <c r="BN91" i="8"/>
  <c r="BR91" i="8"/>
  <c r="BV91" i="8"/>
  <c r="BZ91" i="8"/>
  <c r="CD91" i="8"/>
  <c r="CH91" i="8"/>
  <c r="CL91" i="8"/>
  <c r="CP91" i="8"/>
  <c r="CT91" i="8"/>
  <c r="CX91" i="8"/>
  <c r="DB91" i="8"/>
  <c r="DF91" i="8"/>
  <c r="DJ91" i="8"/>
  <c r="DN91" i="8"/>
  <c r="DR91" i="8"/>
  <c r="DV91" i="8"/>
  <c r="DZ91" i="8"/>
  <c r="ED91" i="8"/>
  <c r="EH91" i="8"/>
  <c r="EL91" i="8"/>
  <c r="W91" i="8"/>
  <c r="AB91" i="8"/>
  <c r="AG91" i="8"/>
  <c r="AM91" i="8"/>
  <c r="AR91" i="8"/>
  <c r="AW91" i="8"/>
  <c r="BC91" i="8"/>
  <c r="BH91" i="8"/>
  <c r="BM91" i="8"/>
  <c r="BS91" i="8"/>
  <c r="BX91" i="8"/>
  <c r="CC91" i="8"/>
  <c r="CI91" i="8"/>
  <c r="CN91" i="8"/>
  <c r="CS91" i="8"/>
  <c r="CY91" i="8"/>
  <c r="DD91" i="8"/>
  <c r="DI91" i="8"/>
  <c r="DO91" i="8"/>
  <c r="DT91" i="8"/>
  <c r="DY91" i="8"/>
  <c r="EE91" i="8"/>
  <c r="EJ91" i="8"/>
  <c r="S91" i="8"/>
  <c r="X91" i="8"/>
  <c r="AC91" i="8"/>
  <c r="AI91" i="8"/>
  <c r="AN91" i="8"/>
  <c r="AS91" i="8"/>
  <c r="AY91" i="8"/>
  <c r="BD91" i="8"/>
  <c r="BI91" i="8"/>
  <c r="BO91" i="8"/>
  <c r="BT91" i="8"/>
  <c r="BY91" i="8"/>
  <c r="CE91" i="8"/>
  <c r="CJ91" i="8"/>
  <c r="CO91" i="8"/>
  <c r="CU91" i="8"/>
  <c r="CZ91" i="8"/>
  <c r="DE91" i="8"/>
  <c r="DK91" i="8"/>
  <c r="DP91" i="8"/>
  <c r="DU91" i="8"/>
  <c r="EA91" i="8"/>
  <c r="EF91" i="8"/>
  <c r="EK91" i="8"/>
  <c r="T91" i="8"/>
  <c r="AE91" i="8"/>
  <c r="AO91" i="8"/>
  <c r="AZ91" i="8"/>
  <c r="BK91" i="8"/>
  <c r="BU91" i="8"/>
  <c r="CF91" i="8"/>
  <c r="CQ91" i="8"/>
  <c r="DA91" i="8"/>
  <c r="DL91" i="8"/>
  <c r="DW91" i="8"/>
  <c r="EG91" i="8"/>
  <c r="U91" i="8"/>
  <c r="AF91" i="8"/>
  <c r="AQ91" i="8"/>
  <c r="BA91" i="8"/>
  <c r="BL91" i="8"/>
  <c r="BW91" i="8"/>
  <c r="CG91" i="8"/>
  <c r="CR91" i="8"/>
  <c r="DC91" i="8"/>
  <c r="DM91" i="8"/>
  <c r="DX91" i="8"/>
  <c r="EI91" i="8"/>
  <c r="AK91" i="8"/>
  <c r="BG91" i="8"/>
  <c r="CB91" i="8"/>
  <c r="CW91" i="8"/>
  <c r="DS91" i="8"/>
  <c r="Y91" i="8"/>
  <c r="AU91" i="8"/>
  <c r="BP91" i="8"/>
  <c r="CK91" i="8"/>
  <c r="DG91" i="8"/>
  <c r="EB91" i="8"/>
  <c r="AA91" i="8"/>
  <c r="AV91" i="8"/>
  <c r="BQ91" i="8"/>
  <c r="CM91" i="8"/>
  <c r="DH91" i="8"/>
  <c r="EC91" i="8"/>
  <c r="R181" i="8"/>
  <c r="V181" i="8"/>
  <c r="Z181" i="8"/>
  <c r="AD181" i="8"/>
  <c r="AH181" i="8"/>
  <c r="AL181" i="8"/>
  <c r="AP181" i="8"/>
  <c r="AT181" i="8"/>
  <c r="AX181" i="8"/>
  <c r="BB181" i="8"/>
  <c r="BF181" i="8"/>
  <c r="BJ181" i="8"/>
  <c r="BN181" i="8"/>
  <c r="BR181" i="8"/>
  <c r="BV181" i="8"/>
  <c r="BZ181" i="8"/>
  <c r="CD181" i="8"/>
  <c r="CH181" i="8"/>
  <c r="CL181" i="8"/>
  <c r="CP181" i="8"/>
  <c r="CT181" i="8"/>
  <c r="CX181" i="8"/>
  <c r="DB181" i="8"/>
  <c r="DF181" i="8"/>
  <c r="DJ181" i="8"/>
  <c r="DN181" i="8"/>
  <c r="DR181" i="8"/>
  <c r="DV181" i="8"/>
  <c r="DZ181" i="8"/>
  <c r="ED181" i="8"/>
  <c r="EH181" i="8"/>
  <c r="EL181" i="8"/>
  <c r="T178" i="8"/>
  <c r="X178" i="8"/>
  <c r="AB178" i="8"/>
  <c r="AF178" i="8"/>
  <c r="AJ178" i="8"/>
  <c r="AN178" i="8"/>
  <c r="AR178" i="8"/>
  <c r="AV178" i="8"/>
  <c r="AZ178" i="8"/>
  <c r="BD178" i="8"/>
  <c r="BH178" i="8"/>
  <c r="BL178" i="8"/>
  <c r="BP178" i="8"/>
  <c r="BT178" i="8"/>
  <c r="BX178" i="8"/>
  <c r="CB178" i="8"/>
  <c r="CF178" i="8"/>
  <c r="CJ178" i="8"/>
  <c r="CN178" i="8"/>
  <c r="CR178" i="8"/>
  <c r="CV178" i="8"/>
  <c r="CZ178" i="8"/>
  <c r="DD178" i="8"/>
  <c r="DH178" i="8"/>
  <c r="DL178" i="8"/>
  <c r="DP178" i="8"/>
  <c r="DT178" i="8"/>
  <c r="DX178" i="8"/>
  <c r="EB178" i="8"/>
  <c r="EF178" i="8"/>
  <c r="EJ178" i="8"/>
  <c r="R173" i="8"/>
  <c r="V173" i="8"/>
  <c r="Z173" i="8"/>
  <c r="AD173" i="8"/>
  <c r="AH173" i="8"/>
  <c r="AL173" i="8"/>
  <c r="AP173" i="8"/>
  <c r="AT173" i="8"/>
  <c r="AX173" i="8"/>
  <c r="BB173" i="8"/>
  <c r="BF173" i="8"/>
  <c r="BJ173" i="8"/>
  <c r="BN173" i="8"/>
  <c r="BR173" i="8"/>
  <c r="BV173" i="8"/>
  <c r="BZ173" i="8"/>
  <c r="CD173" i="8"/>
  <c r="CH173" i="8"/>
  <c r="CL173" i="8"/>
  <c r="CP173" i="8"/>
  <c r="CT173" i="8"/>
  <c r="CX173" i="8"/>
  <c r="DB173" i="8"/>
  <c r="DF173" i="8"/>
  <c r="DJ173" i="8"/>
  <c r="DN173" i="8"/>
  <c r="DR173" i="8"/>
  <c r="DV173" i="8"/>
  <c r="DZ173" i="8"/>
  <c r="ED173" i="8"/>
  <c r="EH173" i="8"/>
  <c r="EL173" i="8"/>
  <c r="EK172" i="8"/>
  <c r="EE172" i="8"/>
  <c r="DZ172" i="8"/>
  <c r="DU172" i="8"/>
  <c r="DO172" i="8"/>
  <c r="DJ172" i="8"/>
  <c r="DE172" i="8"/>
  <c r="CY172" i="8"/>
  <c r="CT172" i="8"/>
  <c r="CO172" i="8"/>
  <c r="CI172" i="8"/>
  <c r="CD172" i="8"/>
  <c r="BY172" i="8"/>
  <c r="BS172" i="8"/>
  <c r="BN172" i="8"/>
  <c r="BI172" i="8"/>
  <c r="BC172" i="8"/>
  <c r="AX172" i="8"/>
  <c r="AS172" i="8"/>
  <c r="AM172" i="8"/>
  <c r="AH172" i="8"/>
  <c r="AC172" i="8"/>
  <c r="W172" i="8"/>
  <c r="R172" i="8"/>
  <c r="T170" i="8"/>
  <c r="X170" i="8"/>
  <c r="AB170" i="8"/>
  <c r="AF170" i="8"/>
  <c r="AJ170" i="8"/>
  <c r="AN170" i="8"/>
  <c r="AR170" i="8"/>
  <c r="AV170" i="8"/>
  <c r="AZ170" i="8"/>
  <c r="BD170" i="8"/>
  <c r="BH170" i="8"/>
  <c r="BL170" i="8"/>
  <c r="BP170" i="8"/>
  <c r="BT170" i="8"/>
  <c r="BX170" i="8"/>
  <c r="CB170" i="8"/>
  <c r="CF170" i="8"/>
  <c r="CJ170" i="8"/>
  <c r="CN170" i="8"/>
  <c r="CR170" i="8"/>
  <c r="CV170" i="8"/>
  <c r="CZ170" i="8"/>
  <c r="DD170" i="8"/>
  <c r="DH170" i="8"/>
  <c r="DL170" i="8"/>
  <c r="DP170" i="8"/>
  <c r="DT170" i="8"/>
  <c r="DX170" i="8"/>
  <c r="EB170" i="8"/>
  <c r="EF170" i="8"/>
  <c r="EJ170" i="8"/>
  <c r="EK167" i="8"/>
  <c r="EF167" i="8"/>
  <c r="EA167" i="8"/>
  <c r="DU167" i="8"/>
  <c r="DP167" i="8"/>
  <c r="DK167" i="8"/>
  <c r="DE167" i="8"/>
  <c r="CZ167" i="8"/>
  <c r="CU167" i="8"/>
  <c r="CO167" i="8"/>
  <c r="CJ167" i="8"/>
  <c r="CE167" i="8"/>
  <c r="BY167" i="8"/>
  <c r="BT167" i="8"/>
  <c r="BO167" i="8"/>
  <c r="BI167" i="8"/>
  <c r="BD167" i="8"/>
  <c r="AY167" i="8"/>
  <c r="AS167" i="8"/>
  <c r="AN167" i="8"/>
  <c r="AI167" i="8"/>
  <c r="AC167" i="8"/>
  <c r="X167" i="8"/>
  <c r="S167" i="8"/>
  <c r="EG165" i="8"/>
  <c r="EB165" i="8"/>
  <c r="DW165" i="8"/>
  <c r="DQ165" i="8"/>
  <c r="DL165" i="8"/>
  <c r="DG165" i="8"/>
  <c r="DA165" i="8"/>
  <c r="CV165" i="8"/>
  <c r="CQ165" i="8"/>
  <c r="CK165" i="8"/>
  <c r="CF165" i="8"/>
  <c r="CA165" i="8"/>
  <c r="BU165" i="8"/>
  <c r="BP165" i="8"/>
  <c r="BK165" i="8"/>
  <c r="BE165" i="8"/>
  <c r="AZ165" i="8"/>
  <c r="AU165" i="8"/>
  <c r="AO165" i="8"/>
  <c r="AJ165" i="8"/>
  <c r="AE165" i="8"/>
  <c r="Y165" i="8"/>
  <c r="R165" i="8"/>
  <c r="V165" i="8"/>
  <c r="Z165" i="8"/>
  <c r="AD165" i="8"/>
  <c r="AH165" i="8"/>
  <c r="AL165" i="8"/>
  <c r="AP165" i="8"/>
  <c r="AT165" i="8"/>
  <c r="AX165" i="8"/>
  <c r="BB165" i="8"/>
  <c r="BF165" i="8"/>
  <c r="BJ165" i="8"/>
  <c r="BN165" i="8"/>
  <c r="BR165" i="8"/>
  <c r="BV165" i="8"/>
  <c r="BZ165" i="8"/>
  <c r="CD165" i="8"/>
  <c r="CH165" i="8"/>
  <c r="CL165" i="8"/>
  <c r="CP165" i="8"/>
  <c r="CT165" i="8"/>
  <c r="CX165" i="8"/>
  <c r="DB165" i="8"/>
  <c r="DF165" i="8"/>
  <c r="DJ165" i="8"/>
  <c r="DN165" i="8"/>
  <c r="DR165" i="8"/>
  <c r="DV165" i="8"/>
  <c r="DZ165" i="8"/>
  <c r="ED165" i="8"/>
  <c r="EH165" i="8"/>
  <c r="EL165" i="8"/>
  <c r="EK164" i="8"/>
  <c r="EE164" i="8"/>
  <c r="DZ164" i="8"/>
  <c r="DU164" i="8"/>
  <c r="DO164" i="8"/>
  <c r="DJ164" i="8"/>
  <c r="DE164" i="8"/>
  <c r="CY164" i="8"/>
  <c r="CT164" i="8"/>
  <c r="CO164" i="8"/>
  <c r="CI164" i="8"/>
  <c r="CD164" i="8"/>
  <c r="BY164" i="8"/>
  <c r="BS164" i="8"/>
  <c r="BN164" i="8"/>
  <c r="BI164" i="8"/>
  <c r="BC164" i="8"/>
  <c r="AX164" i="8"/>
  <c r="AS164" i="8"/>
  <c r="AM164" i="8"/>
  <c r="AH164" i="8"/>
  <c r="AC164" i="8"/>
  <c r="W164" i="8"/>
  <c r="R164" i="8"/>
  <c r="T162" i="8"/>
  <c r="X162" i="8"/>
  <c r="AB162" i="8"/>
  <c r="AF162" i="8"/>
  <c r="AJ162" i="8"/>
  <c r="AN162" i="8"/>
  <c r="AR162" i="8"/>
  <c r="AV162" i="8"/>
  <c r="AZ162" i="8"/>
  <c r="BD162" i="8"/>
  <c r="BH162" i="8"/>
  <c r="BL162" i="8"/>
  <c r="BP162" i="8"/>
  <c r="BT162" i="8"/>
  <c r="BX162" i="8"/>
  <c r="CB162" i="8"/>
  <c r="CF162" i="8"/>
  <c r="CJ162" i="8"/>
  <c r="CN162" i="8"/>
  <c r="CR162" i="8"/>
  <c r="CV162" i="8"/>
  <c r="CZ162" i="8"/>
  <c r="DD162" i="8"/>
  <c r="DH162" i="8"/>
  <c r="DL162" i="8"/>
  <c r="DP162" i="8"/>
  <c r="DT162" i="8"/>
  <c r="DX162" i="8"/>
  <c r="EB162" i="8"/>
  <c r="EF162" i="8"/>
  <c r="EJ162" i="8"/>
  <c r="EK159" i="8"/>
  <c r="EF159" i="8"/>
  <c r="EA159" i="8"/>
  <c r="DU159" i="8"/>
  <c r="DP159" i="8"/>
  <c r="DK159" i="8"/>
  <c r="DE159" i="8"/>
  <c r="CZ159" i="8"/>
  <c r="CU159" i="8"/>
  <c r="CO159" i="8"/>
  <c r="CJ159" i="8"/>
  <c r="CE159" i="8"/>
  <c r="BY159" i="8"/>
  <c r="BT159" i="8"/>
  <c r="BO159" i="8"/>
  <c r="BI159" i="8"/>
  <c r="BD159" i="8"/>
  <c r="AY159" i="8"/>
  <c r="AS159" i="8"/>
  <c r="AN159" i="8"/>
  <c r="AI159" i="8"/>
  <c r="AC159" i="8"/>
  <c r="X159" i="8"/>
  <c r="S159" i="8"/>
  <c r="EG157" i="8"/>
  <c r="EB157" i="8"/>
  <c r="DW157" i="8"/>
  <c r="DQ157" i="8"/>
  <c r="DL157" i="8"/>
  <c r="DG157" i="8"/>
  <c r="DA157" i="8"/>
  <c r="CV157" i="8"/>
  <c r="CQ157" i="8"/>
  <c r="CK157" i="8"/>
  <c r="CF157" i="8"/>
  <c r="CA157" i="8"/>
  <c r="BU157" i="8"/>
  <c r="BP157" i="8"/>
  <c r="BK157" i="8"/>
  <c r="BE157" i="8"/>
  <c r="AZ157" i="8"/>
  <c r="AU157" i="8"/>
  <c r="AO157" i="8"/>
  <c r="AJ157" i="8"/>
  <c r="AE157" i="8"/>
  <c r="Y157" i="8"/>
  <c r="R157" i="8"/>
  <c r="V157" i="8"/>
  <c r="Z157" i="8"/>
  <c r="AD157" i="8"/>
  <c r="AH157" i="8"/>
  <c r="AL157" i="8"/>
  <c r="AP157" i="8"/>
  <c r="AT157" i="8"/>
  <c r="AX157" i="8"/>
  <c r="BB157" i="8"/>
  <c r="BF157" i="8"/>
  <c r="BJ157" i="8"/>
  <c r="BN157" i="8"/>
  <c r="BR157" i="8"/>
  <c r="BV157" i="8"/>
  <c r="BZ157" i="8"/>
  <c r="CD157" i="8"/>
  <c r="CH157" i="8"/>
  <c r="CL157" i="8"/>
  <c r="CP157" i="8"/>
  <c r="CT157" i="8"/>
  <c r="CX157" i="8"/>
  <c r="DB157" i="8"/>
  <c r="DF157" i="8"/>
  <c r="DJ157" i="8"/>
  <c r="DN157" i="8"/>
  <c r="DR157" i="8"/>
  <c r="DV157" i="8"/>
  <c r="DZ157" i="8"/>
  <c r="ED157" i="8"/>
  <c r="EH157" i="8"/>
  <c r="EL157" i="8"/>
  <c r="EK156" i="8"/>
  <c r="EE156" i="8"/>
  <c r="DZ156" i="8"/>
  <c r="DU156" i="8"/>
  <c r="DO156" i="8"/>
  <c r="DJ156" i="8"/>
  <c r="DE156" i="8"/>
  <c r="CY156" i="8"/>
  <c r="CT156" i="8"/>
  <c r="CO156" i="8"/>
  <c r="CI156" i="8"/>
  <c r="CD156" i="8"/>
  <c r="BY156" i="8"/>
  <c r="BS156" i="8"/>
  <c r="BN156" i="8"/>
  <c r="BI156" i="8"/>
  <c r="BC156" i="8"/>
  <c r="AX156" i="8"/>
  <c r="AS156" i="8"/>
  <c r="AM156" i="8"/>
  <c r="AH156" i="8"/>
  <c r="AC156" i="8"/>
  <c r="W156" i="8"/>
  <c r="R156" i="8"/>
  <c r="T154" i="8"/>
  <c r="X154" i="8"/>
  <c r="AB154" i="8"/>
  <c r="AF154" i="8"/>
  <c r="AJ154" i="8"/>
  <c r="AN154" i="8"/>
  <c r="AR154" i="8"/>
  <c r="AV154" i="8"/>
  <c r="AZ154" i="8"/>
  <c r="BD154" i="8"/>
  <c r="BH154" i="8"/>
  <c r="BL154" i="8"/>
  <c r="BP154" i="8"/>
  <c r="BT154" i="8"/>
  <c r="BX154" i="8"/>
  <c r="CB154" i="8"/>
  <c r="CF154" i="8"/>
  <c r="CJ154" i="8"/>
  <c r="CN154" i="8"/>
  <c r="CR154" i="8"/>
  <c r="CV154" i="8"/>
  <c r="CZ154" i="8"/>
  <c r="DD154" i="8"/>
  <c r="DH154" i="8"/>
  <c r="DL154" i="8"/>
  <c r="DP154" i="8"/>
  <c r="DT154" i="8"/>
  <c r="DX154" i="8"/>
  <c r="EB154" i="8"/>
  <c r="EF154" i="8"/>
  <c r="EJ154" i="8"/>
  <c r="EJ153" i="8"/>
  <c r="EE153" i="8"/>
  <c r="DY153" i="8"/>
  <c r="DT153" i="8"/>
  <c r="DO153" i="8"/>
  <c r="DI153" i="8"/>
  <c r="DD153" i="8"/>
  <c r="CY153" i="8"/>
  <c r="CS153" i="8"/>
  <c r="CN153" i="8"/>
  <c r="CI153" i="8"/>
  <c r="CC153" i="8"/>
  <c r="BX153" i="8"/>
  <c r="BS153" i="8"/>
  <c r="BM153" i="8"/>
  <c r="BH153" i="8"/>
  <c r="BC153" i="8"/>
  <c r="AW153" i="8"/>
  <c r="AR153" i="8"/>
  <c r="AM153" i="8"/>
  <c r="AG153" i="8"/>
  <c r="AB153" i="8"/>
  <c r="W153" i="8"/>
  <c r="EK151" i="8"/>
  <c r="EF151" i="8"/>
  <c r="EA151" i="8"/>
  <c r="DU151" i="8"/>
  <c r="DP151" i="8"/>
  <c r="DK151" i="8"/>
  <c r="DE151" i="8"/>
  <c r="CZ151" i="8"/>
  <c r="CU151" i="8"/>
  <c r="CO151" i="8"/>
  <c r="CJ151" i="8"/>
  <c r="CE151" i="8"/>
  <c r="BY151" i="8"/>
  <c r="BT151" i="8"/>
  <c r="BO151" i="8"/>
  <c r="BI151" i="8"/>
  <c r="BD151" i="8"/>
  <c r="AY151" i="8"/>
  <c r="AS151" i="8"/>
  <c r="AN151" i="8"/>
  <c r="AI151" i="8"/>
  <c r="AC151" i="8"/>
  <c r="X151" i="8"/>
  <c r="S151" i="8"/>
  <c r="EI150" i="8"/>
  <c r="ED150" i="8"/>
  <c r="DY150" i="8"/>
  <c r="DS150" i="8"/>
  <c r="DN150" i="8"/>
  <c r="DI150" i="8"/>
  <c r="DC150" i="8"/>
  <c r="CX150" i="8"/>
  <c r="CS150" i="8"/>
  <c r="CM150" i="8"/>
  <c r="CH150" i="8"/>
  <c r="CC150" i="8"/>
  <c r="BW150" i="8"/>
  <c r="BR150" i="8"/>
  <c r="BM150" i="8"/>
  <c r="BG150" i="8"/>
  <c r="BB150" i="8"/>
  <c r="AW150" i="8"/>
  <c r="AQ150" i="8"/>
  <c r="AL150" i="8"/>
  <c r="AG150" i="8"/>
  <c r="AA150" i="8"/>
  <c r="V150" i="8"/>
  <c r="EG149" i="8"/>
  <c r="EB149" i="8"/>
  <c r="DW149" i="8"/>
  <c r="DQ149" i="8"/>
  <c r="DL149" i="8"/>
  <c r="DG149" i="8"/>
  <c r="DA149" i="8"/>
  <c r="CV149" i="8"/>
  <c r="CQ149" i="8"/>
  <c r="CK149" i="8"/>
  <c r="CF149" i="8"/>
  <c r="CA149" i="8"/>
  <c r="BU149" i="8"/>
  <c r="BP149" i="8"/>
  <c r="BK149" i="8"/>
  <c r="BE149" i="8"/>
  <c r="AZ149" i="8"/>
  <c r="AU149" i="8"/>
  <c r="AO149" i="8"/>
  <c r="AJ149" i="8"/>
  <c r="AE149" i="8"/>
  <c r="Y149" i="8"/>
  <c r="R149" i="8"/>
  <c r="V149" i="8"/>
  <c r="Z149" i="8"/>
  <c r="AD149" i="8"/>
  <c r="AH149" i="8"/>
  <c r="AL149" i="8"/>
  <c r="AP149" i="8"/>
  <c r="AT149" i="8"/>
  <c r="AX149" i="8"/>
  <c r="BB149" i="8"/>
  <c r="BF149" i="8"/>
  <c r="BJ149" i="8"/>
  <c r="BN149" i="8"/>
  <c r="BR149" i="8"/>
  <c r="BV149" i="8"/>
  <c r="BZ149" i="8"/>
  <c r="CD149" i="8"/>
  <c r="CH149" i="8"/>
  <c r="CL149" i="8"/>
  <c r="CP149" i="8"/>
  <c r="CT149" i="8"/>
  <c r="CX149" i="8"/>
  <c r="DB149" i="8"/>
  <c r="DF149" i="8"/>
  <c r="DJ149" i="8"/>
  <c r="DN149" i="8"/>
  <c r="DR149" i="8"/>
  <c r="DV149" i="8"/>
  <c r="DZ149" i="8"/>
  <c r="ED149" i="8"/>
  <c r="EH149" i="8"/>
  <c r="EL149" i="8"/>
  <c r="EK148" i="8"/>
  <c r="EE148" i="8"/>
  <c r="DZ148" i="8"/>
  <c r="DU148" i="8"/>
  <c r="DO148" i="8"/>
  <c r="DJ148" i="8"/>
  <c r="DE148" i="8"/>
  <c r="CY148" i="8"/>
  <c r="CT148" i="8"/>
  <c r="CO148" i="8"/>
  <c r="CI148" i="8"/>
  <c r="CD148" i="8"/>
  <c r="BY148" i="8"/>
  <c r="BS148" i="8"/>
  <c r="BN148" i="8"/>
  <c r="BI148" i="8"/>
  <c r="BC148" i="8"/>
  <c r="AX148" i="8"/>
  <c r="AS148" i="8"/>
  <c r="AM148" i="8"/>
  <c r="AH148" i="8"/>
  <c r="AC148" i="8"/>
  <c r="W148" i="8"/>
  <c r="R148" i="8"/>
  <c r="T146" i="8"/>
  <c r="X146" i="8"/>
  <c r="AB146" i="8"/>
  <c r="AF146" i="8"/>
  <c r="AJ146" i="8"/>
  <c r="AN146" i="8"/>
  <c r="AR146" i="8"/>
  <c r="AV146" i="8"/>
  <c r="AZ146" i="8"/>
  <c r="BD146" i="8"/>
  <c r="BH146" i="8"/>
  <c r="BL146" i="8"/>
  <c r="BP146" i="8"/>
  <c r="BT146" i="8"/>
  <c r="BX146" i="8"/>
  <c r="CB146" i="8"/>
  <c r="CF146" i="8"/>
  <c r="CJ146" i="8"/>
  <c r="CN146" i="8"/>
  <c r="CR146" i="8"/>
  <c r="CV146" i="8"/>
  <c r="CZ146" i="8"/>
  <c r="DD146" i="8"/>
  <c r="DH146" i="8"/>
  <c r="DL146" i="8"/>
  <c r="DP146" i="8"/>
  <c r="DT146" i="8"/>
  <c r="DX146" i="8"/>
  <c r="EB146" i="8"/>
  <c r="EF146" i="8"/>
  <c r="EJ146" i="8"/>
  <c r="EJ145" i="8"/>
  <c r="EE145" i="8"/>
  <c r="DY145" i="8"/>
  <c r="DT145" i="8"/>
  <c r="DO145" i="8"/>
  <c r="DI145" i="8"/>
  <c r="DD145" i="8"/>
  <c r="CY145" i="8"/>
  <c r="CS145" i="8"/>
  <c r="CN145" i="8"/>
  <c r="CI145" i="8"/>
  <c r="CC145" i="8"/>
  <c r="BX145" i="8"/>
  <c r="BS145" i="8"/>
  <c r="BM145" i="8"/>
  <c r="BH145" i="8"/>
  <c r="BC145" i="8"/>
  <c r="AW145" i="8"/>
  <c r="AR145" i="8"/>
  <c r="AM145" i="8"/>
  <c r="AG145" i="8"/>
  <c r="AB145" i="8"/>
  <c r="W145" i="8"/>
  <c r="EK143" i="8"/>
  <c r="EF143" i="8"/>
  <c r="EA143" i="8"/>
  <c r="DU143" i="8"/>
  <c r="DP143" i="8"/>
  <c r="DK143" i="8"/>
  <c r="DE143" i="8"/>
  <c r="CZ143" i="8"/>
  <c r="CU143" i="8"/>
  <c r="CO143" i="8"/>
  <c r="CJ143" i="8"/>
  <c r="CE143" i="8"/>
  <c r="BY143" i="8"/>
  <c r="BT143" i="8"/>
  <c r="BO143" i="8"/>
  <c r="BI143" i="8"/>
  <c r="BD143" i="8"/>
  <c r="AY143" i="8"/>
  <c r="AS143" i="8"/>
  <c r="AN143" i="8"/>
  <c r="AI143" i="8"/>
  <c r="AC143" i="8"/>
  <c r="X143" i="8"/>
  <c r="S143" i="8"/>
  <c r="EI142" i="8"/>
  <c r="ED142" i="8"/>
  <c r="DY142" i="8"/>
  <c r="DS142" i="8"/>
  <c r="DN142" i="8"/>
  <c r="DI142" i="8"/>
  <c r="DC142" i="8"/>
  <c r="CX142" i="8"/>
  <c r="CS142" i="8"/>
  <c r="CM142" i="8"/>
  <c r="CH142" i="8"/>
  <c r="CC142" i="8"/>
  <c r="BW142" i="8"/>
  <c r="BR142" i="8"/>
  <c r="BM142" i="8"/>
  <c r="BG142" i="8"/>
  <c r="BB142" i="8"/>
  <c r="AW142" i="8"/>
  <c r="AQ142" i="8"/>
  <c r="AL142" i="8"/>
  <c r="AG142" i="8"/>
  <c r="AA142" i="8"/>
  <c r="V142" i="8"/>
  <c r="EG141" i="8"/>
  <c r="EB141" i="8"/>
  <c r="DW141" i="8"/>
  <c r="DQ141" i="8"/>
  <c r="DL141" i="8"/>
  <c r="DG141" i="8"/>
  <c r="DA141" i="8"/>
  <c r="CV141" i="8"/>
  <c r="CQ141" i="8"/>
  <c r="CK141" i="8"/>
  <c r="CF141" i="8"/>
  <c r="CA141" i="8"/>
  <c r="BU141" i="8"/>
  <c r="BP141" i="8"/>
  <c r="BK141" i="8"/>
  <c r="BE141" i="8"/>
  <c r="AZ141" i="8"/>
  <c r="AU141" i="8"/>
  <c r="AO141" i="8"/>
  <c r="AJ141" i="8"/>
  <c r="AE141" i="8"/>
  <c r="Y141" i="8"/>
  <c r="R141" i="8"/>
  <c r="V141" i="8"/>
  <c r="Z141" i="8"/>
  <c r="AD141" i="8"/>
  <c r="AH141" i="8"/>
  <c r="AL141" i="8"/>
  <c r="AP141" i="8"/>
  <c r="AT141" i="8"/>
  <c r="AX141" i="8"/>
  <c r="BB141" i="8"/>
  <c r="BF141" i="8"/>
  <c r="BJ141" i="8"/>
  <c r="BN141" i="8"/>
  <c r="BR141" i="8"/>
  <c r="BV141" i="8"/>
  <c r="BZ141" i="8"/>
  <c r="CD141" i="8"/>
  <c r="CH141" i="8"/>
  <c r="CL141" i="8"/>
  <c r="CP141" i="8"/>
  <c r="CT141" i="8"/>
  <c r="CX141" i="8"/>
  <c r="DB141" i="8"/>
  <c r="DF141" i="8"/>
  <c r="DJ141" i="8"/>
  <c r="DN141" i="8"/>
  <c r="DR141" i="8"/>
  <c r="DV141" i="8"/>
  <c r="DZ141" i="8"/>
  <c r="ED141" i="8"/>
  <c r="EH141" i="8"/>
  <c r="EL141" i="8"/>
  <c r="EK140" i="8"/>
  <c r="EE140" i="8"/>
  <c r="DZ140" i="8"/>
  <c r="DU140" i="8"/>
  <c r="DO140" i="8"/>
  <c r="DJ140" i="8"/>
  <c r="DE140" i="8"/>
  <c r="CY140" i="8"/>
  <c r="CT140" i="8"/>
  <c r="CO140" i="8"/>
  <c r="CI140" i="8"/>
  <c r="CD140" i="8"/>
  <c r="BY140" i="8"/>
  <c r="BS140" i="8"/>
  <c r="BN140" i="8"/>
  <c r="BI140" i="8"/>
  <c r="BC140" i="8"/>
  <c r="AX140" i="8"/>
  <c r="AS140" i="8"/>
  <c r="AM140" i="8"/>
  <c r="AH140" i="8"/>
  <c r="AC140" i="8"/>
  <c r="W140" i="8"/>
  <c r="R140" i="8"/>
  <c r="T138" i="8"/>
  <c r="X138" i="8"/>
  <c r="AB138" i="8"/>
  <c r="AF138" i="8"/>
  <c r="AJ138" i="8"/>
  <c r="AN138" i="8"/>
  <c r="AR138" i="8"/>
  <c r="AV138" i="8"/>
  <c r="AZ138" i="8"/>
  <c r="BD138" i="8"/>
  <c r="BH138" i="8"/>
  <c r="BL138" i="8"/>
  <c r="BP138" i="8"/>
  <c r="BT138" i="8"/>
  <c r="BX138" i="8"/>
  <c r="CB138" i="8"/>
  <c r="CF138" i="8"/>
  <c r="CJ138" i="8"/>
  <c r="CN138" i="8"/>
  <c r="CR138" i="8"/>
  <c r="CV138" i="8"/>
  <c r="CZ138" i="8"/>
  <c r="DD138" i="8"/>
  <c r="DH138" i="8"/>
  <c r="DL138" i="8"/>
  <c r="DP138" i="8"/>
  <c r="DT138" i="8"/>
  <c r="DX138" i="8"/>
  <c r="EB138" i="8"/>
  <c r="EF138" i="8"/>
  <c r="EJ138" i="8"/>
  <c r="EJ137" i="8"/>
  <c r="EE137" i="8"/>
  <c r="DY137" i="8"/>
  <c r="DT137" i="8"/>
  <c r="DO137" i="8"/>
  <c r="DI137" i="8"/>
  <c r="DD137" i="8"/>
  <c r="CY137" i="8"/>
  <c r="CS137" i="8"/>
  <c r="CN137" i="8"/>
  <c r="CI137" i="8"/>
  <c r="CC137" i="8"/>
  <c r="BX137" i="8"/>
  <c r="BS137" i="8"/>
  <c r="BM137" i="8"/>
  <c r="BH137" i="8"/>
  <c r="BC137" i="8"/>
  <c r="AW137" i="8"/>
  <c r="AR137" i="8"/>
  <c r="AM137" i="8"/>
  <c r="AG137" i="8"/>
  <c r="AB137" i="8"/>
  <c r="W137" i="8"/>
  <c r="EK135" i="8"/>
  <c r="EF135" i="8"/>
  <c r="EA135" i="8"/>
  <c r="DU135" i="8"/>
  <c r="DP135" i="8"/>
  <c r="DK135" i="8"/>
  <c r="DE135" i="8"/>
  <c r="CZ135" i="8"/>
  <c r="CU135" i="8"/>
  <c r="CO135" i="8"/>
  <c r="CJ135" i="8"/>
  <c r="CE135" i="8"/>
  <c r="BY135" i="8"/>
  <c r="BT135" i="8"/>
  <c r="BO135" i="8"/>
  <c r="BI135" i="8"/>
  <c r="BD135" i="8"/>
  <c r="AY135" i="8"/>
  <c r="AS135" i="8"/>
  <c r="AN135" i="8"/>
  <c r="AI135" i="8"/>
  <c r="AC135" i="8"/>
  <c r="X135" i="8"/>
  <c r="S135" i="8"/>
  <c r="EI134" i="8"/>
  <c r="ED134" i="8"/>
  <c r="DY134" i="8"/>
  <c r="DS134" i="8"/>
  <c r="DN134" i="8"/>
  <c r="DI134" i="8"/>
  <c r="DC134" i="8"/>
  <c r="CX134" i="8"/>
  <c r="CS134" i="8"/>
  <c r="CM134" i="8"/>
  <c r="CH134" i="8"/>
  <c r="CC134" i="8"/>
  <c r="BW134" i="8"/>
  <c r="BR134" i="8"/>
  <c r="BM134" i="8"/>
  <c r="BG134" i="8"/>
  <c r="BB134" i="8"/>
  <c r="AW134" i="8"/>
  <c r="AQ134" i="8"/>
  <c r="AL134" i="8"/>
  <c r="AG134" i="8"/>
  <c r="AA134" i="8"/>
  <c r="V134" i="8"/>
  <c r="T132" i="8"/>
  <c r="X132" i="8"/>
  <c r="AB132" i="8"/>
  <c r="AF132" i="8"/>
  <c r="AJ132" i="8"/>
  <c r="AN132" i="8"/>
  <c r="AR132" i="8"/>
  <c r="AV132" i="8"/>
  <c r="AZ132" i="8"/>
  <c r="BD132" i="8"/>
  <c r="BH132" i="8"/>
  <c r="BL132" i="8"/>
  <c r="BP132" i="8"/>
  <c r="BT132" i="8"/>
  <c r="BX132" i="8"/>
  <c r="CB132" i="8"/>
  <c r="CF132" i="8"/>
  <c r="CJ132" i="8"/>
  <c r="CN132" i="8"/>
  <c r="CR132" i="8"/>
  <c r="CV132" i="8"/>
  <c r="CZ132" i="8"/>
  <c r="DD132" i="8"/>
  <c r="DH132" i="8"/>
  <c r="DL132" i="8"/>
  <c r="DP132" i="8"/>
  <c r="DT132" i="8"/>
  <c r="DX132" i="8"/>
  <c r="EB132" i="8"/>
  <c r="EF132" i="8"/>
  <c r="EJ132" i="8"/>
  <c r="V132" i="8"/>
  <c r="AA132" i="8"/>
  <c r="AG132" i="8"/>
  <c r="AL132" i="8"/>
  <c r="AQ132" i="8"/>
  <c r="AW132" i="8"/>
  <c r="BB132" i="8"/>
  <c r="BG132" i="8"/>
  <c r="BM132" i="8"/>
  <c r="BR132" i="8"/>
  <c r="BW132" i="8"/>
  <c r="CC132" i="8"/>
  <c r="CH132" i="8"/>
  <c r="CM132" i="8"/>
  <c r="CS132" i="8"/>
  <c r="CX132" i="8"/>
  <c r="DC132" i="8"/>
  <c r="DI132" i="8"/>
  <c r="DN132" i="8"/>
  <c r="DS132" i="8"/>
  <c r="DY132" i="8"/>
  <c r="ED132" i="8"/>
  <c r="EI132" i="8"/>
  <c r="EJ131" i="8"/>
  <c r="EC131" i="8"/>
  <c r="DU131" i="8"/>
  <c r="DO131" i="8"/>
  <c r="DH131" i="8"/>
  <c r="CZ131" i="8"/>
  <c r="CS131" i="8"/>
  <c r="CM131" i="8"/>
  <c r="CE131" i="8"/>
  <c r="BX131" i="8"/>
  <c r="BQ131" i="8"/>
  <c r="BI131" i="8"/>
  <c r="BC131" i="8"/>
  <c r="AV131" i="8"/>
  <c r="AN131" i="8"/>
  <c r="AG131" i="8"/>
  <c r="AA131" i="8"/>
  <c r="S131" i="8"/>
  <c r="EH130" i="8"/>
  <c r="EA130" i="8"/>
  <c r="DS130" i="8"/>
  <c r="DM130" i="8"/>
  <c r="DF130" i="8"/>
  <c r="CX130" i="8"/>
  <c r="CQ130" i="8"/>
  <c r="CK130" i="8"/>
  <c r="CC130" i="8"/>
  <c r="BV130" i="8"/>
  <c r="BO130" i="8"/>
  <c r="BG130" i="8"/>
  <c r="BA130" i="8"/>
  <c r="AT130" i="8"/>
  <c r="AL130" i="8"/>
  <c r="AE130" i="8"/>
  <c r="Y130" i="8"/>
  <c r="DW125" i="8"/>
  <c r="CQ125" i="8"/>
  <c r="BK125" i="8"/>
  <c r="AE125" i="8"/>
  <c r="EF123" i="8"/>
  <c r="CZ123" i="8"/>
  <c r="BT123" i="8"/>
  <c r="AN123" i="8"/>
  <c r="DG111" i="8"/>
  <c r="BP111" i="8"/>
  <c r="Z111" i="8"/>
  <c r="DR108" i="8"/>
  <c r="CB108" i="8"/>
  <c r="AK108" i="8"/>
  <c r="DS101" i="8"/>
  <c r="CB101" i="8"/>
  <c r="AL101" i="8"/>
  <c r="R131" i="8"/>
  <c r="V131" i="8"/>
  <c r="Z131" i="8"/>
  <c r="AD131" i="8"/>
  <c r="AH131" i="8"/>
  <c r="AL131" i="8"/>
  <c r="AP131" i="8"/>
  <c r="AT131" i="8"/>
  <c r="AX131" i="8"/>
  <c r="BB131" i="8"/>
  <c r="BF131" i="8"/>
  <c r="BJ131" i="8"/>
  <c r="BN131" i="8"/>
  <c r="BR131" i="8"/>
  <c r="BV131" i="8"/>
  <c r="BZ131" i="8"/>
  <c r="CD131" i="8"/>
  <c r="CH131" i="8"/>
  <c r="CL131" i="8"/>
  <c r="CP131" i="8"/>
  <c r="CT131" i="8"/>
  <c r="CX131" i="8"/>
  <c r="DB131" i="8"/>
  <c r="DF131" i="8"/>
  <c r="DJ131" i="8"/>
  <c r="DN131" i="8"/>
  <c r="DR131" i="8"/>
  <c r="DV131" i="8"/>
  <c r="DZ131" i="8"/>
  <c r="ED131" i="8"/>
  <c r="EH131" i="8"/>
  <c r="EL131" i="8"/>
  <c r="T128" i="8"/>
  <c r="X128" i="8"/>
  <c r="AB128" i="8"/>
  <c r="AF128" i="8"/>
  <c r="AJ128" i="8"/>
  <c r="AN128" i="8"/>
  <c r="AR128" i="8"/>
  <c r="AV128" i="8"/>
  <c r="AZ128" i="8"/>
  <c r="BD128" i="8"/>
  <c r="BH128" i="8"/>
  <c r="BL128" i="8"/>
  <c r="BP128" i="8"/>
  <c r="BT128" i="8"/>
  <c r="BX128" i="8"/>
  <c r="CB128" i="8"/>
  <c r="CF128" i="8"/>
  <c r="CJ128" i="8"/>
  <c r="CN128" i="8"/>
  <c r="CR128" i="8"/>
  <c r="CV128" i="8"/>
  <c r="CZ128" i="8"/>
  <c r="DD128" i="8"/>
  <c r="DH128" i="8"/>
  <c r="DL128" i="8"/>
  <c r="DP128" i="8"/>
  <c r="DT128" i="8"/>
  <c r="DX128" i="8"/>
  <c r="EB128" i="8"/>
  <c r="EF128" i="8"/>
  <c r="EJ128" i="8"/>
  <c r="EJ127" i="8"/>
  <c r="EE127" i="8"/>
  <c r="DY127" i="8"/>
  <c r="DT127" i="8"/>
  <c r="DO127" i="8"/>
  <c r="DI127" i="8"/>
  <c r="DD127" i="8"/>
  <c r="CY127" i="8"/>
  <c r="CS127" i="8"/>
  <c r="CN127" i="8"/>
  <c r="CI127" i="8"/>
  <c r="CC127" i="8"/>
  <c r="BX127" i="8"/>
  <c r="BS127" i="8"/>
  <c r="BM127" i="8"/>
  <c r="BH127" i="8"/>
  <c r="BC127" i="8"/>
  <c r="AW127" i="8"/>
  <c r="AR127" i="8"/>
  <c r="AM127" i="8"/>
  <c r="AG127" i="8"/>
  <c r="AB127" i="8"/>
  <c r="W127" i="8"/>
  <c r="U123" i="8"/>
  <c r="Y123" i="8"/>
  <c r="AC123" i="8"/>
  <c r="AG123" i="8"/>
  <c r="AK123" i="8"/>
  <c r="AO123" i="8"/>
  <c r="AS123" i="8"/>
  <c r="AW123" i="8"/>
  <c r="BA123" i="8"/>
  <c r="BE123" i="8"/>
  <c r="BI123" i="8"/>
  <c r="BM123" i="8"/>
  <c r="BQ123" i="8"/>
  <c r="BU123" i="8"/>
  <c r="BY123" i="8"/>
  <c r="CC123" i="8"/>
  <c r="CG123" i="8"/>
  <c r="CK123" i="8"/>
  <c r="CO123" i="8"/>
  <c r="CS123" i="8"/>
  <c r="CW123" i="8"/>
  <c r="DA123" i="8"/>
  <c r="DE123" i="8"/>
  <c r="DI123" i="8"/>
  <c r="DM123" i="8"/>
  <c r="DQ123" i="8"/>
  <c r="DU123" i="8"/>
  <c r="DY123" i="8"/>
  <c r="EC123" i="8"/>
  <c r="EG123" i="8"/>
  <c r="EK123" i="8"/>
  <c r="R123" i="8"/>
  <c r="V123" i="8"/>
  <c r="Z123" i="8"/>
  <c r="AD123" i="8"/>
  <c r="AH123" i="8"/>
  <c r="AL123" i="8"/>
  <c r="AP123" i="8"/>
  <c r="AT123" i="8"/>
  <c r="AX123" i="8"/>
  <c r="BB123" i="8"/>
  <c r="BF123" i="8"/>
  <c r="BJ123" i="8"/>
  <c r="BN123" i="8"/>
  <c r="BR123" i="8"/>
  <c r="BV123" i="8"/>
  <c r="BZ123" i="8"/>
  <c r="CD123" i="8"/>
  <c r="CH123" i="8"/>
  <c r="CL123" i="8"/>
  <c r="CP123" i="8"/>
  <c r="CT123" i="8"/>
  <c r="CX123" i="8"/>
  <c r="DB123" i="8"/>
  <c r="DF123" i="8"/>
  <c r="DJ123" i="8"/>
  <c r="DN123" i="8"/>
  <c r="DR123" i="8"/>
  <c r="DV123" i="8"/>
  <c r="DZ123" i="8"/>
  <c r="ED123" i="8"/>
  <c r="EH123" i="8"/>
  <c r="EL123" i="8"/>
  <c r="EF121" i="8"/>
  <c r="DX121" i="8"/>
  <c r="DP121" i="8"/>
  <c r="DH121" i="8"/>
  <c r="CZ121" i="8"/>
  <c r="CR121" i="8"/>
  <c r="CJ121" i="8"/>
  <c r="CB121" i="8"/>
  <c r="BT121" i="8"/>
  <c r="BL121" i="8"/>
  <c r="BD121" i="8"/>
  <c r="AV121" i="8"/>
  <c r="AN121" i="8"/>
  <c r="AF121" i="8"/>
  <c r="U119" i="8"/>
  <c r="Y119" i="8"/>
  <c r="AC119" i="8"/>
  <c r="AG119" i="8"/>
  <c r="AK119" i="8"/>
  <c r="AO119" i="8"/>
  <c r="AS119" i="8"/>
  <c r="AW119" i="8"/>
  <c r="BA119" i="8"/>
  <c r="BE119" i="8"/>
  <c r="BI119" i="8"/>
  <c r="BM119" i="8"/>
  <c r="BQ119" i="8"/>
  <c r="BU119" i="8"/>
  <c r="BY119" i="8"/>
  <c r="CC119" i="8"/>
  <c r="CG119" i="8"/>
  <c r="CK119" i="8"/>
  <c r="CO119" i="8"/>
  <c r="R119" i="8"/>
  <c r="W119" i="8"/>
  <c r="AB119" i="8"/>
  <c r="AH119" i="8"/>
  <c r="AM119" i="8"/>
  <c r="AR119" i="8"/>
  <c r="AX119" i="8"/>
  <c r="BC119" i="8"/>
  <c r="BH119" i="8"/>
  <c r="BN119" i="8"/>
  <c r="BS119" i="8"/>
  <c r="BX119" i="8"/>
  <c r="CD119" i="8"/>
  <c r="CI119" i="8"/>
  <c r="CN119" i="8"/>
  <c r="CS119" i="8"/>
  <c r="CW119" i="8"/>
  <c r="DA119" i="8"/>
  <c r="DE119" i="8"/>
  <c r="DI119" i="8"/>
  <c r="DM119" i="8"/>
  <c r="DQ119" i="8"/>
  <c r="DU119" i="8"/>
  <c r="DY119" i="8"/>
  <c r="EC119" i="8"/>
  <c r="EG119" i="8"/>
  <c r="EK119" i="8"/>
  <c r="S119" i="8"/>
  <c r="X119" i="8"/>
  <c r="AD119" i="8"/>
  <c r="AI119" i="8"/>
  <c r="AN119" i="8"/>
  <c r="AT119" i="8"/>
  <c r="AY119" i="8"/>
  <c r="BD119" i="8"/>
  <c r="BJ119" i="8"/>
  <c r="BO119" i="8"/>
  <c r="BT119" i="8"/>
  <c r="BZ119" i="8"/>
  <c r="CE119" i="8"/>
  <c r="CJ119" i="8"/>
  <c r="CP119" i="8"/>
  <c r="CT119" i="8"/>
  <c r="CX119" i="8"/>
  <c r="DB119" i="8"/>
  <c r="DF119" i="8"/>
  <c r="DJ119" i="8"/>
  <c r="DN119" i="8"/>
  <c r="DR119" i="8"/>
  <c r="DV119" i="8"/>
  <c r="DZ119" i="8"/>
  <c r="ED119" i="8"/>
  <c r="EH119" i="8"/>
  <c r="EL119" i="8"/>
  <c r="EE117" i="8"/>
  <c r="DT117" i="8"/>
  <c r="DJ117" i="8"/>
  <c r="CY117" i="8"/>
  <c r="CN117" i="8"/>
  <c r="CD117" i="8"/>
  <c r="BS117" i="8"/>
  <c r="BH117" i="8"/>
  <c r="AX117" i="8"/>
  <c r="AM117" i="8"/>
  <c r="AB117" i="8"/>
  <c r="S116" i="8"/>
  <c r="W116" i="8"/>
  <c r="AA116" i="8"/>
  <c r="AE116" i="8"/>
  <c r="AI116" i="8"/>
  <c r="AM116" i="8"/>
  <c r="AQ116" i="8"/>
  <c r="AU116" i="8"/>
  <c r="AY116" i="8"/>
  <c r="BC116" i="8"/>
  <c r="BG116" i="8"/>
  <c r="BK116" i="8"/>
  <c r="BO116" i="8"/>
  <c r="BS116" i="8"/>
  <c r="BW116" i="8"/>
  <c r="CA116" i="8"/>
  <c r="CE116" i="8"/>
  <c r="CI116" i="8"/>
  <c r="CM116" i="8"/>
  <c r="CQ116" i="8"/>
  <c r="CU116" i="8"/>
  <c r="CY116" i="8"/>
  <c r="DC116" i="8"/>
  <c r="DG116" i="8"/>
  <c r="DK116" i="8"/>
  <c r="DO116" i="8"/>
  <c r="DS116" i="8"/>
  <c r="DW116" i="8"/>
  <c r="EA116" i="8"/>
  <c r="EE116" i="8"/>
  <c r="EI116" i="8"/>
  <c r="V116" i="8"/>
  <c r="AB116" i="8"/>
  <c r="AG116" i="8"/>
  <c r="AL116" i="8"/>
  <c r="AR116" i="8"/>
  <c r="AW116" i="8"/>
  <c r="BB116" i="8"/>
  <c r="BH116" i="8"/>
  <c r="BM116" i="8"/>
  <c r="BR116" i="8"/>
  <c r="BX116" i="8"/>
  <c r="CC116" i="8"/>
  <c r="CH116" i="8"/>
  <c r="CN116" i="8"/>
  <c r="CS116" i="8"/>
  <c r="CX116" i="8"/>
  <c r="DD116" i="8"/>
  <c r="DI116" i="8"/>
  <c r="DN116" i="8"/>
  <c r="DT116" i="8"/>
  <c r="DY116" i="8"/>
  <c r="ED116" i="8"/>
  <c r="EJ116" i="8"/>
  <c r="R116" i="8"/>
  <c r="X116" i="8"/>
  <c r="AC116" i="8"/>
  <c r="AH116" i="8"/>
  <c r="AN116" i="8"/>
  <c r="AS116" i="8"/>
  <c r="AX116" i="8"/>
  <c r="BD116" i="8"/>
  <c r="BI116" i="8"/>
  <c r="BN116" i="8"/>
  <c r="BT116" i="8"/>
  <c r="BY116" i="8"/>
  <c r="CD116" i="8"/>
  <c r="CJ116" i="8"/>
  <c r="CO116" i="8"/>
  <c r="CT116" i="8"/>
  <c r="CZ116" i="8"/>
  <c r="DE116" i="8"/>
  <c r="DJ116" i="8"/>
  <c r="DP116" i="8"/>
  <c r="DU116" i="8"/>
  <c r="DZ116" i="8"/>
  <c r="EF116" i="8"/>
  <c r="EK116" i="8"/>
  <c r="EH114" i="8"/>
  <c r="DX114" i="8"/>
  <c r="DM114" i="8"/>
  <c r="DB114" i="8"/>
  <c r="CR114" i="8"/>
  <c r="CG114" i="8"/>
  <c r="BV114" i="8"/>
  <c r="BL114" i="8"/>
  <c r="BA114" i="8"/>
  <c r="AP114" i="8"/>
  <c r="AF114" i="8"/>
  <c r="U114" i="8"/>
  <c r="EF113" i="8"/>
  <c r="DV113" i="8"/>
  <c r="DK113" i="8"/>
  <c r="CZ113" i="8"/>
  <c r="CP113" i="8"/>
  <c r="CE113" i="8"/>
  <c r="BT113" i="8"/>
  <c r="BJ113" i="8"/>
  <c r="AY113" i="8"/>
  <c r="AN113" i="8"/>
  <c r="AD113" i="8"/>
  <c r="S113" i="8"/>
  <c r="S109" i="8"/>
  <c r="X109" i="8"/>
  <c r="AD109" i="8"/>
  <c r="AI109" i="8"/>
  <c r="AN109" i="8"/>
  <c r="AT109" i="8"/>
  <c r="AY109" i="8"/>
  <c r="BD109" i="8"/>
  <c r="BJ109" i="8"/>
  <c r="BO109" i="8"/>
  <c r="BT109" i="8"/>
  <c r="BZ109" i="8"/>
  <c r="CE109" i="8"/>
  <c r="CJ109" i="8"/>
  <c r="CP109" i="8"/>
  <c r="CU109" i="8"/>
  <c r="CZ109" i="8"/>
  <c r="DF109" i="8"/>
  <c r="DK109" i="8"/>
  <c r="DP109" i="8"/>
  <c r="DV109" i="8"/>
  <c r="EA109" i="8"/>
  <c r="EF109" i="8"/>
  <c r="EL109" i="8"/>
  <c r="T109" i="8"/>
  <c r="Z109" i="8"/>
  <c r="AE109" i="8"/>
  <c r="AJ109" i="8"/>
  <c r="AP109" i="8"/>
  <c r="AU109" i="8"/>
  <c r="AZ109" i="8"/>
  <c r="BF109" i="8"/>
  <c r="BK109" i="8"/>
  <c r="BP109" i="8"/>
  <c r="BV109" i="8"/>
  <c r="CA109" i="8"/>
  <c r="CF109" i="8"/>
  <c r="CL109" i="8"/>
  <c r="CQ109" i="8"/>
  <c r="CV109" i="8"/>
  <c r="DB109" i="8"/>
  <c r="DG109" i="8"/>
  <c r="DL109" i="8"/>
  <c r="DR109" i="8"/>
  <c r="DW109" i="8"/>
  <c r="EB109" i="8"/>
  <c r="EH109" i="8"/>
  <c r="ED106" i="8"/>
  <c r="DT106" i="8"/>
  <c r="DI106" i="8"/>
  <c r="CX106" i="8"/>
  <c r="CN106" i="8"/>
  <c r="CC106" i="8"/>
  <c r="BR106" i="8"/>
  <c r="BH106" i="8"/>
  <c r="AW106" i="8"/>
  <c r="AL106" i="8"/>
  <c r="EB105" i="8"/>
  <c r="DR105" i="8"/>
  <c r="DG105" i="8"/>
  <c r="CV105" i="8"/>
  <c r="CL105" i="8"/>
  <c r="CA105" i="8"/>
  <c r="BP105" i="8"/>
  <c r="BF105" i="8"/>
  <c r="AU105" i="8"/>
  <c r="AJ105" i="8"/>
  <c r="EH103" i="8"/>
  <c r="DW103" i="8"/>
  <c r="DL103" i="8"/>
  <c r="DB103" i="8"/>
  <c r="CQ103" i="8"/>
  <c r="CF103" i="8"/>
  <c r="BV103" i="8"/>
  <c r="BK103" i="8"/>
  <c r="AZ103" i="8"/>
  <c r="AP103" i="8"/>
  <c r="AE103" i="8"/>
  <c r="T103" i="8"/>
  <c r="EH100" i="8"/>
  <c r="DX100" i="8"/>
  <c r="DM100" i="8"/>
  <c r="DB100" i="8"/>
  <c r="CR100" i="8"/>
  <c r="CG100" i="8"/>
  <c r="BV100" i="8"/>
  <c r="BL100" i="8"/>
  <c r="BA100" i="8"/>
  <c r="AP100" i="8"/>
  <c r="AF100" i="8"/>
  <c r="U100" i="8"/>
  <c r="S98" i="8"/>
  <c r="W98" i="8"/>
  <c r="AA98" i="8"/>
  <c r="AE98" i="8"/>
  <c r="AI98" i="8"/>
  <c r="AM98" i="8"/>
  <c r="AQ98" i="8"/>
  <c r="AU98" i="8"/>
  <c r="AY98" i="8"/>
  <c r="BC98" i="8"/>
  <c r="BG98" i="8"/>
  <c r="BK98" i="8"/>
  <c r="BO98" i="8"/>
  <c r="BS98" i="8"/>
  <c r="BW98" i="8"/>
  <c r="CA98" i="8"/>
  <c r="CE98" i="8"/>
  <c r="CI98" i="8"/>
  <c r="CM98" i="8"/>
  <c r="CQ98" i="8"/>
  <c r="CU98" i="8"/>
  <c r="CY98" i="8"/>
  <c r="DC98" i="8"/>
  <c r="DG98" i="8"/>
  <c r="DK98" i="8"/>
  <c r="DO98" i="8"/>
  <c r="DS98" i="8"/>
  <c r="DW98" i="8"/>
  <c r="EA98" i="8"/>
  <c r="EE98" i="8"/>
  <c r="EI98" i="8"/>
  <c r="R98" i="8"/>
  <c r="X98" i="8"/>
  <c r="AC98" i="8"/>
  <c r="AH98" i="8"/>
  <c r="AN98" i="8"/>
  <c r="AS98" i="8"/>
  <c r="AX98" i="8"/>
  <c r="BD98" i="8"/>
  <c r="BI98" i="8"/>
  <c r="BN98" i="8"/>
  <c r="BT98" i="8"/>
  <c r="BY98" i="8"/>
  <c r="CD98" i="8"/>
  <c r="CJ98" i="8"/>
  <c r="CO98" i="8"/>
  <c r="CT98" i="8"/>
  <c r="CZ98" i="8"/>
  <c r="DE98" i="8"/>
  <c r="DJ98" i="8"/>
  <c r="DP98" i="8"/>
  <c r="DU98" i="8"/>
  <c r="DZ98" i="8"/>
  <c r="EF98" i="8"/>
  <c r="EK98" i="8"/>
  <c r="T98" i="8"/>
  <c r="Y98" i="8"/>
  <c r="AD98" i="8"/>
  <c r="AJ98" i="8"/>
  <c r="AO98" i="8"/>
  <c r="AT98" i="8"/>
  <c r="AZ98" i="8"/>
  <c r="BE98" i="8"/>
  <c r="BJ98" i="8"/>
  <c r="BP98" i="8"/>
  <c r="BU98" i="8"/>
  <c r="BZ98" i="8"/>
  <c r="CF98" i="8"/>
  <c r="CK98" i="8"/>
  <c r="CP98" i="8"/>
  <c r="CV98" i="8"/>
  <c r="DA98" i="8"/>
  <c r="DF98" i="8"/>
  <c r="DL98" i="8"/>
  <c r="DQ98" i="8"/>
  <c r="DV98" i="8"/>
  <c r="EB98" i="8"/>
  <c r="EG98" i="8"/>
  <c r="EL98" i="8"/>
  <c r="T82" i="8"/>
  <c r="X82" i="8"/>
  <c r="AB82" i="8"/>
  <c r="AF82" i="8"/>
  <c r="AJ82" i="8"/>
  <c r="AN82" i="8"/>
  <c r="AR82" i="8"/>
  <c r="AV82" i="8"/>
  <c r="AZ82" i="8"/>
  <c r="BD82" i="8"/>
  <c r="BH82" i="8"/>
  <c r="BL82" i="8"/>
  <c r="BP82" i="8"/>
  <c r="BT82" i="8"/>
  <c r="BX82" i="8"/>
  <c r="CB82" i="8"/>
  <c r="CF82" i="8"/>
  <c r="CJ82" i="8"/>
  <c r="CN82" i="8"/>
  <c r="CR82" i="8"/>
  <c r="CV82" i="8"/>
  <c r="CZ82" i="8"/>
  <c r="DD82" i="8"/>
  <c r="DH82" i="8"/>
  <c r="DL82" i="8"/>
  <c r="DP82" i="8"/>
  <c r="DT82" i="8"/>
  <c r="DX82" i="8"/>
  <c r="EB82" i="8"/>
  <c r="EF82" i="8"/>
  <c r="EJ82" i="8"/>
  <c r="U82" i="8"/>
  <c r="Y82" i="8"/>
  <c r="AC82" i="8"/>
  <c r="AG82" i="8"/>
  <c r="AK82" i="8"/>
  <c r="AO82" i="8"/>
  <c r="AS82" i="8"/>
  <c r="AW82" i="8"/>
  <c r="BA82" i="8"/>
  <c r="BE82" i="8"/>
  <c r="BI82" i="8"/>
  <c r="BM82" i="8"/>
  <c r="BQ82" i="8"/>
  <c r="BU82" i="8"/>
  <c r="BY82" i="8"/>
  <c r="CC82" i="8"/>
  <c r="CG82" i="8"/>
  <c r="CK82" i="8"/>
  <c r="CO82" i="8"/>
  <c r="CS82" i="8"/>
  <c r="CW82" i="8"/>
  <c r="DA82" i="8"/>
  <c r="DE82" i="8"/>
  <c r="DI82" i="8"/>
  <c r="DM82" i="8"/>
  <c r="DQ82" i="8"/>
  <c r="DU82" i="8"/>
  <c r="DY82" i="8"/>
  <c r="EC82" i="8"/>
  <c r="EG82" i="8"/>
  <c r="EK82" i="8"/>
  <c r="R82" i="8"/>
  <c r="Z82" i="8"/>
  <c r="AH82" i="8"/>
  <c r="AP82" i="8"/>
  <c r="AX82" i="8"/>
  <c r="BF82" i="8"/>
  <c r="BN82" i="8"/>
  <c r="BV82" i="8"/>
  <c r="CD82" i="8"/>
  <c r="CL82" i="8"/>
  <c r="CT82" i="8"/>
  <c r="DB82" i="8"/>
  <c r="DJ82" i="8"/>
  <c r="DR82" i="8"/>
  <c r="DZ82" i="8"/>
  <c r="EH82" i="8"/>
  <c r="S82" i="8"/>
  <c r="AA82" i="8"/>
  <c r="AI82" i="8"/>
  <c r="AQ82" i="8"/>
  <c r="AY82" i="8"/>
  <c r="BG82" i="8"/>
  <c r="BO82" i="8"/>
  <c r="BW82" i="8"/>
  <c r="CE82" i="8"/>
  <c r="CM82" i="8"/>
  <c r="CU82" i="8"/>
  <c r="DC82" i="8"/>
  <c r="DK82" i="8"/>
  <c r="DS82" i="8"/>
  <c r="EA82" i="8"/>
  <c r="EI82" i="8"/>
  <c r="AE82" i="8"/>
  <c r="AU82" i="8"/>
  <c r="BK82" i="8"/>
  <c r="CA82" i="8"/>
  <c r="CQ82" i="8"/>
  <c r="DG82" i="8"/>
  <c r="DW82" i="8"/>
  <c r="V82" i="8"/>
  <c r="AL82" i="8"/>
  <c r="BB82" i="8"/>
  <c r="BR82" i="8"/>
  <c r="CH82" i="8"/>
  <c r="CX82" i="8"/>
  <c r="DN82" i="8"/>
  <c r="ED82" i="8"/>
  <c r="DI79" i="8"/>
  <c r="CC79" i="8"/>
  <c r="DG78" i="8"/>
  <c r="CA78" i="8"/>
  <c r="DO66" i="8"/>
  <c r="CI66" i="8"/>
  <c r="BC66" i="8"/>
  <c r="W66" i="8"/>
  <c r="DR47" i="8"/>
  <c r="AJ47" i="8"/>
  <c r="T45" i="8"/>
  <c r="Z45" i="8"/>
  <c r="AE45" i="8"/>
  <c r="AJ45" i="8"/>
  <c r="AP45" i="8"/>
  <c r="AU45" i="8"/>
  <c r="AZ45" i="8"/>
  <c r="BF45" i="8"/>
  <c r="BK45" i="8"/>
  <c r="BP45" i="8"/>
  <c r="BV45" i="8"/>
  <c r="CA45" i="8"/>
  <c r="CF45" i="8"/>
  <c r="CL45" i="8"/>
  <c r="CQ45" i="8"/>
  <c r="CV45" i="8"/>
  <c r="DB45" i="8"/>
  <c r="DG45" i="8"/>
  <c r="DL45" i="8"/>
  <c r="DR45" i="8"/>
  <c r="DW45" i="8"/>
  <c r="EB45" i="8"/>
  <c r="EH45" i="8"/>
  <c r="V45" i="8"/>
  <c r="AF45" i="8"/>
  <c r="AQ45" i="8"/>
  <c r="BB45" i="8"/>
  <c r="BL45" i="8"/>
  <c r="BW45" i="8"/>
  <c r="CH45" i="8"/>
  <c r="CR45" i="8"/>
  <c r="DC45" i="8"/>
  <c r="DN45" i="8"/>
  <c r="DX45" i="8"/>
  <c r="EI45" i="8"/>
  <c r="W45" i="8"/>
  <c r="AH45" i="8"/>
  <c r="AR45" i="8"/>
  <c r="BC45" i="8"/>
  <c r="BN45" i="8"/>
  <c r="BX45" i="8"/>
  <c r="CI45" i="8"/>
  <c r="CT45" i="8"/>
  <c r="DD45" i="8"/>
  <c r="DO45" i="8"/>
  <c r="DZ45" i="8"/>
  <c r="EJ45" i="8"/>
  <c r="R45" i="8"/>
  <c r="AM45" i="8"/>
  <c r="BH45" i="8"/>
  <c r="CD45" i="8"/>
  <c r="CY45" i="8"/>
  <c r="DT45" i="8"/>
  <c r="AA45" i="8"/>
  <c r="AV45" i="8"/>
  <c r="BR45" i="8"/>
  <c r="CM45" i="8"/>
  <c r="DH45" i="8"/>
  <c r="ED45" i="8"/>
  <c r="AB45" i="8"/>
  <c r="BS45" i="8"/>
  <c r="DJ45" i="8"/>
  <c r="AL45" i="8"/>
  <c r="CB45" i="8"/>
  <c r="DS45" i="8"/>
  <c r="S35" i="8"/>
  <c r="W35" i="8"/>
  <c r="AA35" i="8"/>
  <c r="AE35" i="8"/>
  <c r="AI35" i="8"/>
  <c r="AM35" i="8"/>
  <c r="AQ35" i="8"/>
  <c r="AU35" i="8"/>
  <c r="AY35" i="8"/>
  <c r="BC35" i="8"/>
  <c r="BG35" i="8"/>
  <c r="BK35" i="8"/>
  <c r="BO35" i="8"/>
  <c r="BS35" i="8"/>
  <c r="BW35" i="8"/>
  <c r="CA35" i="8"/>
  <c r="CE35" i="8"/>
  <c r="CI35" i="8"/>
  <c r="CM35" i="8"/>
  <c r="CQ35" i="8"/>
  <c r="CU35" i="8"/>
  <c r="CY35" i="8"/>
  <c r="DC35" i="8"/>
  <c r="DG35" i="8"/>
  <c r="DK35" i="8"/>
  <c r="DO35" i="8"/>
  <c r="DS35" i="8"/>
  <c r="DW35" i="8"/>
  <c r="EA35" i="8"/>
  <c r="EE35" i="8"/>
  <c r="EI35" i="8"/>
  <c r="R35" i="8"/>
  <c r="X35" i="8"/>
  <c r="AC35" i="8"/>
  <c r="AH35" i="8"/>
  <c r="AN35" i="8"/>
  <c r="AS35" i="8"/>
  <c r="AX35" i="8"/>
  <c r="BD35" i="8"/>
  <c r="BI35" i="8"/>
  <c r="BN35" i="8"/>
  <c r="BT35" i="8"/>
  <c r="BY35" i="8"/>
  <c r="CD35" i="8"/>
  <c r="CJ35" i="8"/>
  <c r="CO35" i="8"/>
  <c r="CT35" i="8"/>
  <c r="CZ35" i="8"/>
  <c r="DE35" i="8"/>
  <c r="DJ35" i="8"/>
  <c r="DP35" i="8"/>
  <c r="DU35" i="8"/>
  <c r="DZ35" i="8"/>
  <c r="EF35" i="8"/>
  <c r="EK35" i="8"/>
  <c r="T35" i="8"/>
  <c r="Y35" i="8"/>
  <c r="AD35" i="8"/>
  <c r="AJ35" i="8"/>
  <c r="AO35" i="8"/>
  <c r="AT35" i="8"/>
  <c r="AZ35" i="8"/>
  <c r="BE35" i="8"/>
  <c r="BJ35" i="8"/>
  <c r="BP35" i="8"/>
  <c r="BU35" i="8"/>
  <c r="BZ35" i="8"/>
  <c r="CF35" i="8"/>
  <c r="CK35" i="8"/>
  <c r="CP35" i="8"/>
  <c r="CV35" i="8"/>
  <c r="DA35" i="8"/>
  <c r="DF35" i="8"/>
  <c r="DL35" i="8"/>
  <c r="DQ35" i="8"/>
  <c r="DV35" i="8"/>
  <c r="EB35" i="8"/>
  <c r="EG35" i="8"/>
  <c r="EL35" i="8"/>
  <c r="U35" i="8"/>
  <c r="AF35" i="8"/>
  <c r="AP35" i="8"/>
  <c r="BA35" i="8"/>
  <c r="BL35" i="8"/>
  <c r="BV35" i="8"/>
  <c r="CG35" i="8"/>
  <c r="CR35" i="8"/>
  <c r="DB35" i="8"/>
  <c r="DM35" i="8"/>
  <c r="DX35" i="8"/>
  <c r="EH35" i="8"/>
  <c r="V35" i="8"/>
  <c r="AG35" i="8"/>
  <c r="AR35" i="8"/>
  <c r="BB35" i="8"/>
  <c r="BM35" i="8"/>
  <c r="BX35" i="8"/>
  <c r="CH35" i="8"/>
  <c r="CS35" i="8"/>
  <c r="DD35" i="8"/>
  <c r="DN35" i="8"/>
  <c r="DY35" i="8"/>
  <c r="EJ35" i="8"/>
  <c r="Z35" i="8"/>
  <c r="AV35" i="8"/>
  <c r="BQ35" i="8"/>
  <c r="CL35" i="8"/>
  <c r="DH35" i="8"/>
  <c r="EC35" i="8"/>
  <c r="AB35" i="8"/>
  <c r="AW35" i="8"/>
  <c r="BR35" i="8"/>
  <c r="CN35" i="8"/>
  <c r="DI35" i="8"/>
  <c r="ED35" i="8"/>
  <c r="BH35" i="8"/>
  <c r="CX35" i="8"/>
  <c r="AK35" i="8"/>
  <c r="CB35" i="8"/>
  <c r="DR35" i="8"/>
  <c r="AL35" i="8"/>
  <c r="DT35" i="8"/>
  <c r="BF35" i="8"/>
  <c r="T20" i="8"/>
  <c r="X20" i="8"/>
  <c r="AB20" i="8"/>
  <c r="AF20" i="8"/>
  <c r="AJ20" i="8"/>
  <c r="AN20" i="8"/>
  <c r="AR20" i="8"/>
  <c r="AV20" i="8"/>
  <c r="AZ20" i="8"/>
  <c r="BD20" i="8"/>
  <c r="BH20" i="8"/>
  <c r="BL20" i="8"/>
  <c r="BP20" i="8"/>
  <c r="BT20" i="8"/>
  <c r="BX20" i="8"/>
  <c r="CB20" i="8"/>
  <c r="CF20" i="8"/>
  <c r="CJ20" i="8"/>
  <c r="CN20" i="8"/>
  <c r="CR20" i="8"/>
  <c r="CV20" i="8"/>
  <c r="CZ20" i="8"/>
  <c r="DD20" i="8"/>
  <c r="DH20" i="8"/>
  <c r="DL20" i="8"/>
  <c r="DP20" i="8"/>
  <c r="DT20" i="8"/>
  <c r="DX20" i="8"/>
  <c r="EB20" i="8"/>
  <c r="EF20" i="8"/>
  <c r="EJ20" i="8"/>
  <c r="V20" i="8"/>
  <c r="AA20" i="8"/>
  <c r="AG20" i="8"/>
  <c r="AL20" i="8"/>
  <c r="AQ20" i="8"/>
  <c r="AW20" i="8"/>
  <c r="BB20" i="8"/>
  <c r="BG20" i="8"/>
  <c r="BM20" i="8"/>
  <c r="BR20" i="8"/>
  <c r="BW20" i="8"/>
  <c r="CC20" i="8"/>
  <c r="CH20" i="8"/>
  <c r="CM20" i="8"/>
  <c r="CS20" i="8"/>
  <c r="CX20" i="8"/>
  <c r="DC20" i="8"/>
  <c r="DI20" i="8"/>
  <c r="DN20" i="8"/>
  <c r="DS20" i="8"/>
  <c r="DY20" i="8"/>
  <c r="ED20" i="8"/>
  <c r="EI20" i="8"/>
  <c r="R20" i="8"/>
  <c r="W20" i="8"/>
  <c r="AC20" i="8"/>
  <c r="AH20" i="8"/>
  <c r="AM20" i="8"/>
  <c r="AS20" i="8"/>
  <c r="AX20" i="8"/>
  <c r="BC20" i="8"/>
  <c r="BI20" i="8"/>
  <c r="BN20" i="8"/>
  <c r="BS20" i="8"/>
  <c r="BY20" i="8"/>
  <c r="CD20" i="8"/>
  <c r="CI20" i="8"/>
  <c r="CO20" i="8"/>
  <c r="CT20" i="8"/>
  <c r="CY20" i="8"/>
  <c r="DE20" i="8"/>
  <c r="DJ20" i="8"/>
  <c r="DO20" i="8"/>
  <c r="DU20" i="8"/>
  <c r="DZ20" i="8"/>
  <c r="EE20" i="8"/>
  <c r="EK20" i="8"/>
  <c r="S20" i="8"/>
  <c r="AD20" i="8"/>
  <c r="AO20" i="8"/>
  <c r="AY20" i="8"/>
  <c r="BJ20" i="8"/>
  <c r="BU20" i="8"/>
  <c r="CE20" i="8"/>
  <c r="CP20" i="8"/>
  <c r="DA20" i="8"/>
  <c r="DK20" i="8"/>
  <c r="DV20" i="8"/>
  <c r="EG20" i="8"/>
  <c r="U20" i="8"/>
  <c r="AE20" i="8"/>
  <c r="AP20" i="8"/>
  <c r="BA20" i="8"/>
  <c r="BK20" i="8"/>
  <c r="BV20" i="8"/>
  <c r="CG20" i="8"/>
  <c r="CQ20" i="8"/>
  <c r="DB20" i="8"/>
  <c r="DM20" i="8"/>
  <c r="DW20" i="8"/>
  <c r="EH20" i="8"/>
  <c r="Y20" i="8"/>
  <c r="AT20" i="8"/>
  <c r="BO20" i="8"/>
  <c r="CK20" i="8"/>
  <c r="DF20" i="8"/>
  <c r="EA20" i="8"/>
  <c r="Z20" i="8"/>
  <c r="AU20" i="8"/>
  <c r="BQ20" i="8"/>
  <c r="CL20" i="8"/>
  <c r="DG20" i="8"/>
  <c r="EC20" i="8"/>
  <c r="AI20" i="8"/>
  <c r="BZ20" i="8"/>
  <c r="DQ20" i="8"/>
  <c r="AK20" i="8"/>
  <c r="CA20" i="8"/>
  <c r="DR20" i="8"/>
  <c r="BE20" i="8"/>
  <c r="EL20" i="8"/>
  <c r="BF20" i="8"/>
  <c r="CU20" i="8"/>
  <c r="CW20" i="8"/>
  <c r="CM127" i="8"/>
  <c r="CG127" i="8"/>
  <c r="CB127" i="8"/>
  <c r="BW127" i="8"/>
  <c r="BQ127" i="8"/>
  <c r="BL127" i="8"/>
  <c r="BG127" i="8"/>
  <c r="BA127" i="8"/>
  <c r="AV127" i="8"/>
  <c r="AQ127" i="8"/>
  <c r="AK127" i="8"/>
  <c r="AF127" i="8"/>
  <c r="AA127" i="8"/>
  <c r="U121" i="8"/>
  <c r="Y121" i="8"/>
  <c r="AC121" i="8"/>
  <c r="AG121" i="8"/>
  <c r="AK121" i="8"/>
  <c r="AO121" i="8"/>
  <c r="AS121" i="8"/>
  <c r="AW121" i="8"/>
  <c r="BA121" i="8"/>
  <c r="BE121" i="8"/>
  <c r="BI121" i="8"/>
  <c r="BM121" i="8"/>
  <c r="BQ121" i="8"/>
  <c r="BU121" i="8"/>
  <c r="BY121" i="8"/>
  <c r="CC121" i="8"/>
  <c r="CG121" i="8"/>
  <c r="CK121" i="8"/>
  <c r="CO121" i="8"/>
  <c r="CS121" i="8"/>
  <c r="CW121" i="8"/>
  <c r="DA121" i="8"/>
  <c r="DE121" i="8"/>
  <c r="DI121" i="8"/>
  <c r="DM121" i="8"/>
  <c r="DQ121" i="8"/>
  <c r="DU121" i="8"/>
  <c r="DY121" i="8"/>
  <c r="EC121" i="8"/>
  <c r="EG121" i="8"/>
  <c r="EK121" i="8"/>
  <c r="R121" i="8"/>
  <c r="V121" i="8"/>
  <c r="Z121" i="8"/>
  <c r="AD121" i="8"/>
  <c r="AH121" i="8"/>
  <c r="AL121" i="8"/>
  <c r="AP121" i="8"/>
  <c r="AT121" i="8"/>
  <c r="AX121" i="8"/>
  <c r="BB121" i="8"/>
  <c r="BF121" i="8"/>
  <c r="BJ121" i="8"/>
  <c r="BN121" i="8"/>
  <c r="BR121" i="8"/>
  <c r="BV121" i="8"/>
  <c r="BZ121" i="8"/>
  <c r="CD121" i="8"/>
  <c r="CH121" i="8"/>
  <c r="CL121" i="8"/>
  <c r="CP121" i="8"/>
  <c r="CT121" i="8"/>
  <c r="CX121" i="8"/>
  <c r="DB121" i="8"/>
  <c r="DF121" i="8"/>
  <c r="DJ121" i="8"/>
  <c r="DN121" i="8"/>
  <c r="DR121" i="8"/>
  <c r="DV121" i="8"/>
  <c r="DZ121" i="8"/>
  <c r="ED121" i="8"/>
  <c r="EH121" i="8"/>
  <c r="EL121" i="8"/>
  <c r="S117" i="8"/>
  <c r="X117" i="8"/>
  <c r="AD117" i="8"/>
  <c r="AI117" i="8"/>
  <c r="AN117" i="8"/>
  <c r="AT117" i="8"/>
  <c r="AY117" i="8"/>
  <c r="BD117" i="8"/>
  <c r="BJ117" i="8"/>
  <c r="BO117" i="8"/>
  <c r="BT117" i="8"/>
  <c r="BZ117" i="8"/>
  <c r="CE117" i="8"/>
  <c r="CJ117" i="8"/>
  <c r="CP117" i="8"/>
  <c r="CU117" i="8"/>
  <c r="CZ117" i="8"/>
  <c r="DF117" i="8"/>
  <c r="DK117" i="8"/>
  <c r="DP117" i="8"/>
  <c r="DV117" i="8"/>
  <c r="EA117" i="8"/>
  <c r="EF117" i="8"/>
  <c r="EL117" i="8"/>
  <c r="T117" i="8"/>
  <c r="Z117" i="8"/>
  <c r="AE117" i="8"/>
  <c r="AJ117" i="8"/>
  <c r="AP117" i="8"/>
  <c r="AU117" i="8"/>
  <c r="AZ117" i="8"/>
  <c r="BF117" i="8"/>
  <c r="BK117" i="8"/>
  <c r="BP117" i="8"/>
  <c r="BV117" i="8"/>
  <c r="CA117" i="8"/>
  <c r="CF117" i="8"/>
  <c r="CL117" i="8"/>
  <c r="CQ117" i="8"/>
  <c r="CV117" i="8"/>
  <c r="DB117" i="8"/>
  <c r="DG117" i="8"/>
  <c r="DL117" i="8"/>
  <c r="DR117" i="8"/>
  <c r="DW117" i="8"/>
  <c r="EB117" i="8"/>
  <c r="EH117" i="8"/>
  <c r="ED114" i="8"/>
  <c r="DT114" i="8"/>
  <c r="DI114" i="8"/>
  <c r="CX114" i="8"/>
  <c r="CN114" i="8"/>
  <c r="CC114" i="8"/>
  <c r="BR114" i="8"/>
  <c r="BH114" i="8"/>
  <c r="AW114" i="8"/>
  <c r="AL114" i="8"/>
  <c r="EB113" i="8"/>
  <c r="DR113" i="8"/>
  <c r="DG113" i="8"/>
  <c r="CV113" i="8"/>
  <c r="CL113" i="8"/>
  <c r="CA113" i="8"/>
  <c r="BP113" i="8"/>
  <c r="BF113" i="8"/>
  <c r="AU113" i="8"/>
  <c r="AJ113" i="8"/>
  <c r="S106" i="8"/>
  <c r="W106" i="8"/>
  <c r="AA106" i="8"/>
  <c r="AE106" i="8"/>
  <c r="AI106" i="8"/>
  <c r="AM106" i="8"/>
  <c r="AQ106" i="8"/>
  <c r="AU106" i="8"/>
  <c r="AY106" i="8"/>
  <c r="BC106" i="8"/>
  <c r="BG106" i="8"/>
  <c r="BK106" i="8"/>
  <c r="BO106" i="8"/>
  <c r="BS106" i="8"/>
  <c r="BW106" i="8"/>
  <c r="CA106" i="8"/>
  <c r="CE106" i="8"/>
  <c r="CI106" i="8"/>
  <c r="CM106" i="8"/>
  <c r="CQ106" i="8"/>
  <c r="CU106" i="8"/>
  <c r="CY106" i="8"/>
  <c r="DC106" i="8"/>
  <c r="DG106" i="8"/>
  <c r="DK106" i="8"/>
  <c r="DO106" i="8"/>
  <c r="DS106" i="8"/>
  <c r="DW106" i="8"/>
  <c r="EA106" i="8"/>
  <c r="EE106" i="8"/>
  <c r="EI106" i="8"/>
  <c r="R106" i="8"/>
  <c r="X106" i="8"/>
  <c r="AC106" i="8"/>
  <c r="AH106" i="8"/>
  <c r="AN106" i="8"/>
  <c r="AS106" i="8"/>
  <c r="AX106" i="8"/>
  <c r="BD106" i="8"/>
  <c r="BI106" i="8"/>
  <c r="BN106" i="8"/>
  <c r="BT106" i="8"/>
  <c r="BY106" i="8"/>
  <c r="CD106" i="8"/>
  <c r="CJ106" i="8"/>
  <c r="CO106" i="8"/>
  <c r="CT106" i="8"/>
  <c r="CZ106" i="8"/>
  <c r="DE106" i="8"/>
  <c r="DJ106" i="8"/>
  <c r="DP106" i="8"/>
  <c r="DU106" i="8"/>
  <c r="DZ106" i="8"/>
  <c r="EF106" i="8"/>
  <c r="EK106" i="8"/>
  <c r="T106" i="8"/>
  <c r="Y106" i="8"/>
  <c r="AD106" i="8"/>
  <c r="AJ106" i="8"/>
  <c r="AO106" i="8"/>
  <c r="AT106" i="8"/>
  <c r="AZ106" i="8"/>
  <c r="BE106" i="8"/>
  <c r="BJ106" i="8"/>
  <c r="BP106" i="8"/>
  <c r="BU106" i="8"/>
  <c r="BZ106" i="8"/>
  <c r="CF106" i="8"/>
  <c r="CK106" i="8"/>
  <c r="CP106" i="8"/>
  <c r="CV106" i="8"/>
  <c r="DA106" i="8"/>
  <c r="DF106" i="8"/>
  <c r="DL106" i="8"/>
  <c r="DQ106" i="8"/>
  <c r="DV106" i="8"/>
  <c r="EB106" i="8"/>
  <c r="EG106" i="8"/>
  <c r="EL106" i="8"/>
  <c r="U105" i="8"/>
  <c r="Y105" i="8"/>
  <c r="AC105" i="8"/>
  <c r="AG105" i="8"/>
  <c r="AK105" i="8"/>
  <c r="AO105" i="8"/>
  <c r="AS105" i="8"/>
  <c r="AW105" i="8"/>
  <c r="BA105" i="8"/>
  <c r="BE105" i="8"/>
  <c r="BI105" i="8"/>
  <c r="BM105" i="8"/>
  <c r="BQ105" i="8"/>
  <c r="BU105" i="8"/>
  <c r="BY105" i="8"/>
  <c r="CC105" i="8"/>
  <c r="CG105" i="8"/>
  <c r="CK105" i="8"/>
  <c r="CO105" i="8"/>
  <c r="CS105" i="8"/>
  <c r="CW105" i="8"/>
  <c r="DA105" i="8"/>
  <c r="DE105" i="8"/>
  <c r="DI105" i="8"/>
  <c r="DM105" i="8"/>
  <c r="DQ105" i="8"/>
  <c r="DU105" i="8"/>
  <c r="DY105" i="8"/>
  <c r="EC105" i="8"/>
  <c r="EG105" i="8"/>
  <c r="EK105" i="8"/>
  <c r="V105" i="8"/>
  <c r="AA105" i="8"/>
  <c r="AF105" i="8"/>
  <c r="AL105" i="8"/>
  <c r="AQ105" i="8"/>
  <c r="AV105" i="8"/>
  <c r="BB105" i="8"/>
  <c r="BG105" i="8"/>
  <c r="BL105" i="8"/>
  <c r="BR105" i="8"/>
  <c r="BW105" i="8"/>
  <c r="CB105" i="8"/>
  <c r="CH105" i="8"/>
  <c r="CM105" i="8"/>
  <c r="CR105" i="8"/>
  <c r="CX105" i="8"/>
  <c r="DC105" i="8"/>
  <c r="DH105" i="8"/>
  <c r="DN105" i="8"/>
  <c r="DS105" i="8"/>
  <c r="DX105" i="8"/>
  <c r="ED105" i="8"/>
  <c r="EI105" i="8"/>
  <c r="R105" i="8"/>
  <c r="W105" i="8"/>
  <c r="AB105" i="8"/>
  <c r="AH105" i="8"/>
  <c r="AM105" i="8"/>
  <c r="AR105" i="8"/>
  <c r="AX105" i="8"/>
  <c r="BC105" i="8"/>
  <c r="BH105" i="8"/>
  <c r="BN105" i="8"/>
  <c r="BS105" i="8"/>
  <c r="BX105" i="8"/>
  <c r="CD105" i="8"/>
  <c r="CI105" i="8"/>
  <c r="CN105" i="8"/>
  <c r="CT105" i="8"/>
  <c r="CY105" i="8"/>
  <c r="DD105" i="8"/>
  <c r="DJ105" i="8"/>
  <c r="DO105" i="8"/>
  <c r="DT105" i="8"/>
  <c r="DZ105" i="8"/>
  <c r="EE105" i="8"/>
  <c r="EJ105" i="8"/>
  <c r="ED103" i="8"/>
  <c r="DS103" i="8"/>
  <c r="DH103" i="8"/>
  <c r="CX103" i="8"/>
  <c r="CM103" i="8"/>
  <c r="CB103" i="8"/>
  <c r="BR103" i="8"/>
  <c r="BG103" i="8"/>
  <c r="AV103" i="8"/>
  <c r="AL103" i="8"/>
  <c r="EG100" i="8"/>
  <c r="DV100" i="8"/>
  <c r="DL100" i="8"/>
  <c r="DA100" i="8"/>
  <c r="CP100" i="8"/>
  <c r="CF100" i="8"/>
  <c r="BU100" i="8"/>
  <c r="BJ100" i="8"/>
  <c r="AZ100" i="8"/>
  <c r="AO100" i="8"/>
  <c r="AD100" i="8"/>
  <c r="EJ98" i="8"/>
  <c r="DY98" i="8"/>
  <c r="DN98" i="8"/>
  <c r="DD98" i="8"/>
  <c r="CS98" i="8"/>
  <c r="CH98" i="8"/>
  <c r="BX98" i="8"/>
  <c r="BM98" i="8"/>
  <c r="BB98" i="8"/>
  <c r="AR98" i="8"/>
  <c r="AG98" i="8"/>
  <c r="V98" i="8"/>
  <c r="S79" i="8"/>
  <c r="W79" i="8"/>
  <c r="AA79" i="8"/>
  <c r="AE79" i="8"/>
  <c r="AI79" i="8"/>
  <c r="AM79" i="8"/>
  <c r="AQ79" i="8"/>
  <c r="AU79" i="8"/>
  <c r="AY79" i="8"/>
  <c r="BC79" i="8"/>
  <c r="BG79" i="8"/>
  <c r="BK79" i="8"/>
  <c r="BO79" i="8"/>
  <c r="BS79" i="8"/>
  <c r="BW79" i="8"/>
  <c r="CA79" i="8"/>
  <c r="CE79" i="8"/>
  <c r="CI79" i="8"/>
  <c r="CM79" i="8"/>
  <c r="CQ79" i="8"/>
  <c r="CU79" i="8"/>
  <c r="CY79" i="8"/>
  <c r="DC79" i="8"/>
  <c r="DG79" i="8"/>
  <c r="DK79" i="8"/>
  <c r="DO79" i="8"/>
  <c r="DS79" i="8"/>
  <c r="DW79" i="8"/>
  <c r="EA79" i="8"/>
  <c r="EE79" i="8"/>
  <c r="EI79" i="8"/>
  <c r="T79" i="8"/>
  <c r="AB79" i="8"/>
  <c r="AJ79" i="8"/>
  <c r="AR79" i="8"/>
  <c r="AZ79" i="8"/>
  <c r="BH79" i="8"/>
  <c r="BP79" i="8"/>
  <c r="BX79" i="8"/>
  <c r="CF79" i="8"/>
  <c r="CN79" i="8"/>
  <c r="CV79" i="8"/>
  <c r="DD79" i="8"/>
  <c r="DL79" i="8"/>
  <c r="DT79" i="8"/>
  <c r="EB79" i="8"/>
  <c r="EJ79" i="8"/>
  <c r="U79" i="8"/>
  <c r="AC79" i="8"/>
  <c r="AK79" i="8"/>
  <c r="AS79" i="8"/>
  <c r="BA79" i="8"/>
  <c r="BI79" i="8"/>
  <c r="BQ79" i="8"/>
  <c r="BY79" i="8"/>
  <c r="CG79" i="8"/>
  <c r="CO79" i="8"/>
  <c r="CW79" i="8"/>
  <c r="DE79" i="8"/>
  <c r="DM79" i="8"/>
  <c r="DU79" i="8"/>
  <c r="EC79" i="8"/>
  <c r="EK79" i="8"/>
  <c r="X79" i="8"/>
  <c r="AN79" i="8"/>
  <c r="BD79" i="8"/>
  <c r="BT79" i="8"/>
  <c r="CJ79" i="8"/>
  <c r="CZ79" i="8"/>
  <c r="DP79" i="8"/>
  <c r="EF79" i="8"/>
  <c r="Y79" i="8"/>
  <c r="AO79" i="8"/>
  <c r="BE79" i="8"/>
  <c r="BU79" i="8"/>
  <c r="CK79" i="8"/>
  <c r="DA79" i="8"/>
  <c r="DQ79" i="8"/>
  <c r="EG79" i="8"/>
  <c r="T78" i="8"/>
  <c r="X78" i="8"/>
  <c r="AB78" i="8"/>
  <c r="AF78" i="8"/>
  <c r="AJ78" i="8"/>
  <c r="AN78" i="8"/>
  <c r="AR78" i="8"/>
  <c r="AV78" i="8"/>
  <c r="AZ78" i="8"/>
  <c r="BD78" i="8"/>
  <c r="BH78" i="8"/>
  <c r="BL78" i="8"/>
  <c r="BP78" i="8"/>
  <c r="BT78" i="8"/>
  <c r="BX78" i="8"/>
  <c r="CB78" i="8"/>
  <c r="CF78" i="8"/>
  <c r="CJ78" i="8"/>
  <c r="CN78" i="8"/>
  <c r="CR78" i="8"/>
  <c r="CV78" i="8"/>
  <c r="CZ78" i="8"/>
  <c r="DD78" i="8"/>
  <c r="DH78" i="8"/>
  <c r="DL78" i="8"/>
  <c r="DP78" i="8"/>
  <c r="DT78" i="8"/>
  <c r="DX78" i="8"/>
  <c r="EB78" i="8"/>
  <c r="EF78" i="8"/>
  <c r="EJ78" i="8"/>
  <c r="U78" i="8"/>
  <c r="Y78" i="8"/>
  <c r="AC78" i="8"/>
  <c r="AG78" i="8"/>
  <c r="AK78" i="8"/>
  <c r="AO78" i="8"/>
  <c r="AS78" i="8"/>
  <c r="AW78" i="8"/>
  <c r="BA78" i="8"/>
  <c r="BE78" i="8"/>
  <c r="BI78" i="8"/>
  <c r="BM78" i="8"/>
  <c r="BQ78" i="8"/>
  <c r="BU78" i="8"/>
  <c r="BY78" i="8"/>
  <c r="CC78" i="8"/>
  <c r="CG78" i="8"/>
  <c r="CK78" i="8"/>
  <c r="CO78" i="8"/>
  <c r="CS78" i="8"/>
  <c r="CW78" i="8"/>
  <c r="DA78" i="8"/>
  <c r="DE78" i="8"/>
  <c r="DI78" i="8"/>
  <c r="DM78" i="8"/>
  <c r="DQ78" i="8"/>
  <c r="DU78" i="8"/>
  <c r="DY78" i="8"/>
  <c r="EC78" i="8"/>
  <c r="EG78" i="8"/>
  <c r="EK78" i="8"/>
  <c r="R78" i="8"/>
  <c r="Z78" i="8"/>
  <c r="AH78" i="8"/>
  <c r="AP78" i="8"/>
  <c r="AX78" i="8"/>
  <c r="BF78" i="8"/>
  <c r="BN78" i="8"/>
  <c r="BV78" i="8"/>
  <c r="CD78" i="8"/>
  <c r="CL78" i="8"/>
  <c r="CT78" i="8"/>
  <c r="DB78" i="8"/>
  <c r="DJ78" i="8"/>
  <c r="DR78" i="8"/>
  <c r="DZ78" i="8"/>
  <c r="EH78" i="8"/>
  <c r="S78" i="8"/>
  <c r="AA78" i="8"/>
  <c r="AI78" i="8"/>
  <c r="AQ78" i="8"/>
  <c r="AY78" i="8"/>
  <c r="BG78" i="8"/>
  <c r="BO78" i="8"/>
  <c r="BW78" i="8"/>
  <c r="CE78" i="8"/>
  <c r="CM78" i="8"/>
  <c r="CU78" i="8"/>
  <c r="DC78" i="8"/>
  <c r="DK78" i="8"/>
  <c r="DS78" i="8"/>
  <c r="EA78" i="8"/>
  <c r="EI78" i="8"/>
  <c r="V78" i="8"/>
  <c r="AL78" i="8"/>
  <c r="BB78" i="8"/>
  <c r="BR78" i="8"/>
  <c r="CH78" i="8"/>
  <c r="CX78" i="8"/>
  <c r="DN78" i="8"/>
  <c r="ED78" i="8"/>
  <c r="W78" i="8"/>
  <c r="AM78" i="8"/>
  <c r="BC78" i="8"/>
  <c r="BS78" i="8"/>
  <c r="CI78" i="8"/>
  <c r="CY78" i="8"/>
  <c r="DO78" i="8"/>
  <c r="EE78" i="8"/>
  <c r="S67" i="8"/>
  <c r="W67" i="8"/>
  <c r="AA67" i="8"/>
  <c r="AE67" i="8"/>
  <c r="AI67" i="8"/>
  <c r="AM67" i="8"/>
  <c r="AQ67" i="8"/>
  <c r="AU67" i="8"/>
  <c r="AY67" i="8"/>
  <c r="BC67" i="8"/>
  <c r="BG67" i="8"/>
  <c r="BK67" i="8"/>
  <c r="BO67" i="8"/>
  <c r="BS67" i="8"/>
  <c r="BW67" i="8"/>
  <c r="CA67" i="8"/>
  <c r="CE67" i="8"/>
  <c r="CI67" i="8"/>
  <c r="CM67" i="8"/>
  <c r="CQ67" i="8"/>
  <c r="CU67" i="8"/>
  <c r="CY67" i="8"/>
  <c r="DC67" i="8"/>
  <c r="DG67" i="8"/>
  <c r="DK67" i="8"/>
  <c r="DO67" i="8"/>
  <c r="DS67" i="8"/>
  <c r="DW67" i="8"/>
  <c r="EA67" i="8"/>
  <c r="EE67" i="8"/>
  <c r="EI67" i="8"/>
  <c r="T67" i="8"/>
  <c r="AB67" i="8"/>
  <c r="AJ67" i="8"/>
  <c r="AR67" i="8"/>
  <c r="AZ67" i="8"/>
  <c r="BH67" i="8"/>
  <c r="BP67" i="8"/>
  <c r="BX67" i="8"/>
  <c r="CF67" i="8"/>
  <c r="CN67" i="8"/>
  <c r="CV67" i="8"/>
  <c r="DD67" i="8"/>
  <c r="DL67" i="8"/>
  <c r="DT67" i="8"/>
  <c r="EB67" i="8"/>
  <c r="EJ67" i="8"/>
  <c r="U67" i="8"/>
  <c r="AC67" i="8"/>
  <c r="AK67" i="8"/>
  <c r="AS67" i="8"/>
  <c r="BA67" i="8"/>
  <c r="BI67" i="8"/>
  <c r="BQ67" i="8"/>
  <c r="BY67" i="8"/>
  <c r="CG67" i="8"/>
  <c r="CO67" i="8"/>
  <c r="CW67" i="8"/>
  <c r="DE67" i="8"/>
  <c r="DM67" i="8"/>
  <c r="DU67" i="8"/>
  <c r="EC67" i="8"/>
  <c r="EK67" i="8"/>
  <c r="AG67" i="8"/>
  <c r="AW67" i="8"/>
  <c r="BM67" i="8"/>
  <c r="CC67" i="8"/>
  <c r="CS67" i="8"/>
  <c r="DI67" i="8"/>
  <c r="DY67" i="8"/>
  <c r="X67" i="8"/>
  <c r="AN67" i="8"/>
  <c r="BD67" i="8"/>
  <c r="BT67" i="8"/>
  <c r="CJ67" i="8"/>
  <c r="CZ67" i="8"/>
  <c r="DP67" i="8"/>
  <c r="EF67" i="8"/>
  <c r="EL66" i="8"/>
  <c r="DF66" i="8"/>
  <c r="BZ66" i="8"/>
  <c r="CN45" i="8"/>
  <c r="R127" i="8"/>
  <c r="V127" i="8"/>
  <c r="Z127" i="8"/>
  <c r="AD127" i="8"/>
  <c r="AH127" i="8"/>
  <c r="AL127" i="8"/>
  <c r="AP127" i="8"/>
  <c r="AT127" i="8"/>
  <c r="AX127" i="8"/>
  <c r="BB127" i="8"/>
  <c r="BF127" i="8"/>
  <c r="BJ127" i="8"/>
  <c r="BN127" i="8"/>
  <c r="BR127" i="8"/>
  <c r="BV127" i="8"/>
  <c r="BZ127" i="8"/>
  <c r="CD127" i="8"/>
  <c r="CH127" i="8"/>
  <c r="CL127" i="8"/>
  <c r="CP127" i="8"/>
  <c r="CT127" i="8"/>
  <c r="CX127" i="8"/>
  <c r="DB127" i="8"/>
  <c r="DF127" i="8"/>
  <c r="DJ127" i="8"/>
  <c r="DN127" i="8"/>
  <c r="DR127" i="8"/>
  <c r="DV127" i="8"/>
  <c r="DZ127" i="8"/>
  <c r="ED127" i="8"/>
  <c r="EH127" i="8"/>
  <c r="EL127" i="8"/>
  <c r="S114" i="8"/>
  <c r="W114" i="8"/>
  <c r="AA114" i="8"/>
  <c r="AE114" i="8"/>
  <c r="AI114" i="8"/>
  <c r="AM114" i="8"/>
  <c r="AQ114" i="8"/>
  <c r="AU114" i="8"/>
  <c r="AY114" i="8"/>
  <c r="BC114" i="8"/>
  <c r="BG114" i="8"/>
  <c r="BK114" i="8"/>
  <c r="BO114" i="8"/>
  <c r="BS114" i="8"/>
  <c r="BW114" i="8"/>
  <c r="CA114" i="8"/>
  <c r="CE114" i="8"/>
  <c r="CI114" i="8"/>
  <c r="CM114" i="8"/>
  <c r="CQ114" i="8"/>
  <c r="CU114" i="8"/>
  <c r="CY114" i="8"/>
  <c r="DC114" i="8"/>
  <c r="DG114" i="8"/>
  <c r="DK114" i="8"/>
  <c r="DO114" i="8"/>
  <c r="DS114" i="8"/>
  <c r="DW114" i="8"/>
  <c r="EA114" i="8"/>
  <c r="EE114" i="8"/>
  <c r="EI114" i="8"/>
  <c r="R114" i="8"/>
  <c r="X114" i="8"/>
  <c r="AC114" i="8"/>
  <c r="AH114" i="8"/>
  <c r="AN114" i="8"/>
  <c r="AS114" i="8"/>
  <c r="AX114" i="8"/>
  <c r="BD114" i="8"/>
  <c r="BI114" i="8"/>
  <c r="BN114" i="8"/>
  <c r="BT114" i="8"/>
  <c r="BY114" i="8"/>
  <c r="CD114" i="8"/>
  <c r="CJ114" i="8"/>
  <c r="CO114" i="8"/>
  <c r="CT114" i="8"/>
  <c r="CZ114" i="8"/>
  <c r="DE114" i="8"/>
  <c r="DJ114" i="8"/>
  <c r="DP114" i="8"/>
  <c r="DU114" i="8"/>
  <c r="DZ114" i="8"/>
  <c r="EF114" i="8"/>
  <c r="EK114" i="8"/>
  <c r="T114" i="8"/>
  <c r="Y114" i="8"/>
  <c r="AD114" i="8"/>
  <c r="AJ114" i="8"/>
  <c r="AO114" i="8"/>
  <c r="AT114" i="8"/>
  <c r="AZ114" i="8"/>
  <c r="BE114" i="8"/>
  <c r="BJ114" i="8"/>
  <c r="BP114" i="8"/>
  <c r="BU114" i="8"/>
  <c r="BZ114" i="8"/>
  <c r="CF114" i="8"/>
  <c r="CK114" i="8"/>
  <c r="CP114" i="8"/>
  <c r="CV114" i="8"/>
  <c r="DA114" i="8"/>
  <c r="DF114" i="8"/>
  <c r="DL114" i="8"/>
  <c r="DQ114" i="8"/>
  <c r="DV114" i="8"/>
  <c r="EB114" i="8"/>
  <c r="EG114" i="8"/>
  <c r="EL114" i="8"/>
  <c r="U113" i="8"/>
  <c r="Y113" i="8"/>
  <c r="AC113" i="8"/>
  <c r="AG113" i="8"/>
  <c r="AK113" i="8"/>
  <c r="AO113" i="8"/>
  <c r="AS113" i="8"/>
  <c r="AW113" i="8"/>
  <c r="BA113" i="8"/>
  <c r="BE113" i="8"/>
  <c r="BI113" i="8"/>
  <c r="BM113" i="8"/>
  <c r="BQ113" i="8"/>
  <c r="BU113" i="8"/>
  <c r="BY113" i="8"/>
  <c r="CC113" i="8"/>
  <c r="CG113" i="8"/>
  <c r="CK113" i="8"/>
  <c r="CO113" i="8"/>
  <c r="CS113" i="8"/>
  <c r="CW113" i="8"/>
  <c r="DA113" i="8"/>
  <c r="DE113" i="8"/>
  <c r="DI113" i="8"/>
  <c r="DM113" i="8"/>
  <c r="DQ113" i="8"/>
  <c r="DU113" i="8"/>
  <c r="DY113" i="8"/>
  <c r="EC113" i="8"/>
  <c r="EG113" i="8"/>
  <c r="EK113" i="8"/>
  <c r="V113" i="8"/>
  <c r="AA113" i="8"/>
  <c r="AF113" i="8"/>
  <c r="AL113" i="8"/>
  <c r="AQ113" i="8"/>
  <c r="AV113" i="8"/>
  <c r="BB113" i="8"/>
  <c r="BG113" i="8"/>
  <c r="BL113" i="8"/>
  <c r="BR113" i="8"/>
  <c r="BW113" i="8"/>
  <c r="CB113" i="8"/>
  <c r="CH113" i="8"/>
  <c r="CM113" i="8"/>
  <c r="CR113" i="8"/>
  <c r="CX113" i="8"/>
  <c r="DC113" i="8"/>
  <c r="DH113" i="8"/>
  <c r="DN113" i="8"/>
  <c r="DS113" i="8"/>
  <c r="DX113" i="8"/>
  <c r="ED113" i="8"/>
  <c r="EI113" i="8"/>
  <c r="R113" i="8"/>
  <c r="W113" i="8"/>
  <c r="AB113" i="8"/>
  <c r="AH113" i="8"/>
  <c r="AM113" i="8"/>
  <c r="AR113" i="8"/>
  <c r="AX113" i="8"/>
  <c r="BC113" i="8"/>
  <c r="BH113" i="8"/>
  <c r="BN113" i="8"/>
  <c r="BS113" i="8"/>
  <c r="BX113" i="8"/>
  <c r="CD113" i="8"/>
  <c r="CI113" i="8"/>
  <c r="CN113" i="8"/>
  <c r="CT113" i="8"/>
  <c r="CY113" i="8"/>
  <c r="DD113" i="8"/>
  <c r="DJ113" i="8"/>
  <c r="DO113" i="8"/>
  <c r="DT113" i="8"/>
  <c r="DZ113" i="8"/>
  <c r="EE113" i="8"/>
  <c r="EJ113" i="8"/>
  <c r="U103" i="8"/>
  <c r="Y103" i="8"/>
  <c r="AC103" i="8"/>
  <c r="AG103" i="8"/>
  <c r="AK103" i="8"/>
  <c r="AO103" i="8"/>
  <c r="AS103" i="8"/>
  <c r="AW103" i="8"/>
  <c r="BA103" i="8"/>
  <c r="BE103" i="8"/>
  <c r="BI103" i="8"/>
  <c r="BM103" i="8"/>
  <c r="BQ103" i="8"/>
  <c r="BU103" i="8"/>
  <c r="BY103" i="8"/>
  <c r="CC103" i="8"/>
  <c r="CG103" i="8"/>
  <c r="CK103" i="8"/>
  <c r="CO103" i="8"/>
  <c r="CS103" i="8"/>
  <c r="CW103" i="8"/>
  <c r="DA103" i="8"/>
  <c r="DE103" i="8"/>
  <c r="DI103" i="8"/>
  <c r="DM103" i="8"/>
  <c r="DQ103" i="8"/>
  <c r="DU103" i="8"/>
  <c r="DY103" i="8"/>
  <c r="EC103" i="8"/>
  <c r="EG103" i="8"/>
  <c r="EK103" i="8"/>
  <c r="R103" i="8"/>
  <c r="W103" i="8"/>
  <c r="AB103" i="8"/>
  <c r="AH103" i="8"/>
  <c r="AM103" i="8"/>
  <c r="AR103" i="8"/>
  <c r="AX103" i="8"/>
  <c r="BC103" i="8"/>
  <c r="BH103" i="8"/>
  <c r="BN103" i="8"/>
  <c r="BS103" i="8"/>
  <c r="BX103" i="8"/>
  <c r="CD103" i="8"/>
  <c r="CI103" i="8"/>
  <c r="CN103" i="8"/>
  <c r="CT103" i="8"/>
  <c r="CY103" i="8"/>
  <c r="DD103" i="8"/>
  <c r="DJ103" i="8"/>
  <c r="DO103" i="8"/>
  <c r="DT103" i="8"/>
  <c r="DZ103" i="8"/>
  <c r="EE103" i="8"/>
  <c r="EJ103" i="8"/>
  <c r="S103" i="8"/>
  <c r="X103" i="8"/>
  <c r="AD103" i="8"/>
  <c r="AI103" i="8"/>
  <c r="AN103" i="8"/>
  <c r="AT103" i="8"/>
  <c r="AY103" i="8"/>
  <c r="BD103" i="8"/>
  <c r="BJ103" i="8"/>
  <c r="BO103" i="8"/>
  <c r="BT103" i="8"/>
  <c r="BZ103" i="8"/>
  <c r="CE103" i="8"/>
  <c r="CJ103" i="8"/>
  <c r="CP103" i="8"/>
  <c r="CU103" i="8"/>
  <c r="CZ103" i="8"/>
  <c r="DF103" i="8"/>
  <c r="DK103" i="8"/>
  <c r="DP103" i="8"/>
  <c r="DV103" i="8"/>
  <c r="EA103" i="8"/>
  <c r="EF103" i="8"/>
  <c r="EL103" i="8"/>
  <c r="S100" i="8"/>
  <c r="W100" i="8"/>
  <c r="AA100" i="8"/>
  <c r="AE100" i="8"/>
  <c r="AI100" i="8"/>
  <c r="AM100" i="8"/>
  <c r="AQ100" i="8"/>
  <c r="AU100" i="8"/>
  <c r="AY100" i="8"/>
  <c r="BC100" i="8"/>
  <c r="BG100" i="8"/>
  <c r="BK100" i="8"/>
  <c r="BO100" i="8"/>
  <c r="BS100" i="8"/>
  <c r="BW100" i="8"/>
  <c r="CA100" i="8"/>
  <c r="CE100" i="8"/>
  <c r="CI100" i="8"/>
  <c r="CM100" i="8"/>
  <c r="CQ100" i="8"/>
  <c r="CU100" i="8"/>
  <c r="CY100" i="8"/>
  <c r="DC100" i="8"/>
  <c r="DG100" i="8"/>
  <c r="DK100" i="8"/>
  <c r="DO100" i="8"/>
  <c r="DS100" i="8"/>
  <c r="DW100" i="8"/>
  <c r="EA100" i="8"/>
  <c r="EE100" i="8"/>
  <c r="EI100" i="8"/>
  <c r="V100" i="8"/>
  <c r="AB100" i="8"/>
  <c r="AG100" i="8"/>
  <c r="AL100" i="8"/>
  <c r="AR100" i="8"/>
  <c r="AW100" i="8"/>
  <c r="BB100" i="8"/>
  <c r="BH100" i="8"/>
  <c r="BM100" i="8"/>
  <c r="BR100" i="8"/>
  <c r="BX100" i="8"/>
  <c r="CC100" i="8"/>
  <c r="CH100" i="8"/>
  <c r="CN100" i="8"/>
  <c r="CS100" i="8"/>
  <c r="CX100" i="8"/>
  <c r="DD100" i="8"/>
  <c r="DI100" i="8"/>
  <c r="DN100" i="8"/>
  <c r="DT100" i="8"/>
  <c r="DY100" i="8"/>
  <c r="ED100" i="8"/>
  <c r="EJ100" i="8"/>
  <c r="R100" i="8"/>
  <c r="X100" i="8"/>
  <c r="AC100" i="8"/>
  <c r="AH100" i="8"/>
  <c r="AN100" i="8"/>
  <c r="AS100" i="8"/>
  <c r="AX100" i="8"/>
  <c r="BD100" i="8"/>
  <c r="BI100" i="8"/>
  <c r="BN100" i="8"/>
  <c r="BT100" i="8"/>
  <c r="BY100" i="8"/>
  <c r="CD100" i="8"/>
  <c r="CJ100" i="8"/>
  <c r="CO100" i="8"/>
  <c r="CT100" i="8"/>
  <c r="CZ100" i="8"/>
  <c r="DE100" i="8"/>
  <c r="DJ100" i="8"/>
  <c r="DP100" i="8"/>
  <c r="DU100" i="8"/>
  <c r="DZ100" i="8"/>
  <c r="EF100" i="8"/>
  <c r="EK100" i="8"/>
  <c r="T66" i="8"/>
  <c r="X66" i="8"/>
  <c r="AB66" i="8"/>
  <c r="AF66" i="8"/>
  <c r="AJ66" i="8"/>
  <c r="AN66" i="8"/>
  <c r="AR66" i="8"/>
  <c r="AV66" i="8"/>
  <c r="AZ66" i="8"/>
  <c r="BD66" i="8"/>
  <c r="BH66" i="8"/>
  <c r="BL66" i="8"/>
  <c r="BP66" i="8"/>
  <c r="BT66" i="8"/>
  <c r="BX66" i="8"/>
  <c r="CB66" i="8"/>
  <c r="CF66" i="8"/>
  <c r="CJ66" i="8"/>
  <c r="CN66" i="8"/>
  <c r="CR66" i="8"/>
  <c r="CV66" i="8"/>
  <c r="CZ66" i="8"/>
  <c r="DD66" i="8"/>
  <c r="DH66" i="8"/>
  <c r="DL66" i="8"/>
  <c r="DP66" i="8"/>
  <c r="DT66" i="8"/>
  <c r="DX66" i="8"/>
  <c r="EB66" i="8"/>
  <c r="EF66" i="8"/>
  <c r="EJ66" i="8"/>
  <c r="U66" i="8"/>
  <c r="Y66" i="8"/>
  <c r="AC66" i="8"/>
  <c r="AG66" i="8"/>
  <c r="AK66" i="8"/>
  <c r="AO66" i="8"/>
  <c r="AS66" i="8"/>
  <c r="AW66" i="8"/>
  <c r="BA66" i="8"/>
  <c r="BE66" i="8"/>
  <c r="BI66" i="8"/>
  <c r="BM66" i="8"/>
  <c r="BQ66" i="8"/>
  <c r="BU66" i="8"/>
  <c r="BY66" i="8"/>
  <c r="CC66" i="8"/>
  <c r="CG66" i="8"/>
  <c r="CK66" i="8"/>
  <c r="CO66" i="8"/>
  <c r="CS66" i="8"/>
  <c r="CW66" i="8"/>
  <c r="DA66" i="8"/>
  <c r="DE66" i="8"/>
  <c r="DI66" i="8"/>
  <c r="DM66" i="8"/>
  <c r="DQ66" i="8"/>
  <c r="DU66" i="8"/>
  <c r="DY66" i="8"/>
  <c r="EC66" i="8"/>
  <c r="EG66" i="8"/>
  <c r="EK66" i="8"/>
  <c r="R66" i="8"/>
  <c r="Z66" i="8"/>
  <c r="AH66" i="8"/>
  <c r="AP66" i="8"/>
  <c r="AX66" i="8"/>
  <c r="BF66" i="8"/>
  <c r="BN66" i="8"/>
  <c r="BV66" i="8"/>
  <c r="CD66" i="8"/>
  <c r="CL66" i="8"/>
  <c r="CT66" i="8"/>
  <c r="DB66" i="8"/>
  <c r="DJ66" i="8"/>
  <c r="DR66" i="8"/>
  <c r="DZ66" i="8"/>
  <c r="EH66" i="8"/>
  <c r="S66" i="8"/>
  <c r="AA66" i="8"/>
  <c r="AI66" i="8"/>
  <c r="AQ66" i="8"/>
  <c r="AY66" i="8"/>
  <c r="BG66" i="8"/>
  <c r="BO66" i="8"/>
  <c r="BW66" i="8"/>
  <c r="CE66" i="8"/>
  <c r="CM66" i="8"/>
  <c r="CU66" i="8"/>
  <c r="DC66" i="8"/>
  <c r="DK66" i="8"/>
  <c r="DS66" i="8"/>
  <c r="EA66" i="8"/>
  <c r="EI66" i="8"/>
  <c r="AE66" i="8"/>
  <c r="AU66" i="8"/>
  <c r="BK66" i="8"/>
  <c r="CA66" i="8"/>
  <c r="CQ66" i="8"/>
  <c r="DG66" i="8"/>
  <c r="DW66" i="8"/>
  <c r="V66" i="8"/>
  <c r="AL66" i="8"/>
  <c r="BB66" i="8"/>
  <c r="BR66" i="8"/>
  <c r="CH66" i="8"/>
  <c r="CX66" i="8"/>
  <c r="DN66" i="8"/>
  <c r="ED66" i="8"/>
  <c r="U47" i="8"/>
  <c r="Y47" i="8"/>
  <c r="AC47" i="8"/>
  <c r="AG47" i="8"/>
  <c r="AK47" i="8"/>
  <c r="AO47" i="8"/>
  <c r="AS47" i="8"/>
  <c r="AW47" i="8"/>
  <c r="BA47" i="8"/>
  <c r="BE47" i="8"/>
  <c r="BI47" i="8"/>
  <c r="BM47" i="8"/>
  <c r="BQ47" i="8"/>
  <c r="BU47" i="8"/>
  <c r="BY47" i="8"/>
  <c r="CC47" i="8"/>
  <c r="CG47" i="8"/>
  <c r="CK47" i="8"/>
  <c r="CO47" i="8"/>
  <c r="CS47" i="8"/>
  <c r="CW47" i="8"/>
  <c r="DA47" i="8"/>
  <c r="DE47" i="8"/>
  <c r="DI47" i="8"/>
  <c r="DM47" i="8"/>
  <c r="DQ47" i="8"/>
  <c r="DU47" i="8"/>
  <c r="DY47" i="8"/>
  <c r="EC47" i="8"/>
  <c r="EG47" i="8"/>
  <c r="EK47" i="8"/>
  <c r="R47" i="8"/>
  <c r="W47" i="8"/>
  <c r="AB47" i="8"/>
  <c r="AH47" i="8"/>
  <c r="AM47" i="8"/>
  <c r="AR47" i="8"/>
  <c r="AX47" i="8"/>
  <c r="BC47" i="8"/>
  <c r="BH47" i="8"/>
  <c r="BN47" i="8"/>
  <c r="BS47" i="8"/>
  <c r="BX47" i="8"/>
  <c r="CD47" i="8"/>
  <c r="CI47" i="8"/>
  <c r="CN47" i="8"/>
  <c r="CT47" i="8"/>
  <c r="CY47" i="8"/>
  <c r="DD47" i="8"/>
  <c r="DJ47" i="8"/>
  <c r="DO47" i="8"/>
  <c r="DT47" i="8"/>
  <c r="DZ47" i="8"/>
  <c r="EE47" i="8"/>
  <c r="EJ47" i="8"/>
  <c r="S47" i="8"/>
  <c r="X47" i="8"/>
  <c r="AD47" i="8"/>
  <c r="AI47" i="8"/>
  <c r="AN47" i="8"/>
  <c r="AT47" i="8"/>
  <c r="AY47" i="8"/>
  <c r="BD47" i="8"/>
  <c r="BJ47" i="8"/>
  <c r="BO47" i="8"/>
  <c r="BT47" i="8"/>
  <c r="BZ47" i="8"/>
  <c r="CE47" i="8"/>
  <c r="CJ47" i="8"/>
  <c r="CP47" i="8"/>
  <c r="CU47" i="8"/>
  <c r="CZ47" i="8"/>
  <c r="DF47" i="8"/>
  <c r="DK47" i="8"/>
  <c r="DP47" i="8"/>
  <c r="DV47" i="8"/>
  <c r="EA47" i="8"/>
  <c r="EF47" i="8"/>
  <c r="EL47" i="8"/>
  <c r="T47" i="8"/>
  <c r="AE47" i="8"/>
  <c r="AP47" i="8"/>
  <c r="AZ47" i="8"/>
  <c r="BK47" i="8"/>
  <c r="BV47" i="8"/>
  <c r="CF47" i="8"/>
  <c r="CQ47" i="8"/>
  <c r="DB47" i="8"/>
  <c r="DL47" i="8"/>
  <c r="DW47" i="8"/>
  <c r="EH47" i="8"/>
  <c r="V47" i="8"/>
  <c r="AF47" i="8"/>
  <c r="AQ47" i="8"/>
  <c r="BB47" i="8"/>
  <c r="BL47" i="8"/>
  <c r="BW47" i="8"/>
  <c r="CH47" i="8"/>
  <c r="CR47" i="8"/>
  <c r="DC47" i="8"/>
  <c r="DN47" i="8"/>
  <c r="DX47" i="8"/>
  <c r="EI47" i="8"/>
  <c r="AL47" i="8"/>
  <c r="BG47" i="8"/>
  <c r="CB47" i="8"/>
  <c r="CX47" i="8"/>
  <c r="DS47" i="8"/>
  <c r="Z47" i="8"/>
  <c r="AU47" i="8"/>
  <c r="BP47" i="8"/>
  <c r="CL47" i="8"/>
  <c r="DG47" i="8"/>
  <c r="EB47" i="8"/>
  <c r="BF47" i="8"/>
  <c r="CV47" i="8"/>
  <c r="AA47" i="8"/>
  <c r="BR47" i="8"/>
  <c r="DH47" i="8"/>
  <c r="EJ126" i="8"/>
  <c r="EF126" i="8"/>
  <c r="EB126" i="8"/>
  <c r="DX126" i="8"/>
  <c r="DT126" i="8"/>
  <c r="DP126" i="8"/>
  <c r="DL126" i="8"/>
  <c r="DH126" i="8"/>
  <c r="DD126" i="8"/>
  <c r="CZ126" i="8"/>
  <c r="CV126" i="8"/>
  <c r="CR126" i="8"/>
  <c r="CN126" i="8"/>
  <c r="CJ126" i="8"/>
  <c r="CF126" i="8"/>
  <c r="CB126" i="8"/>
  <c r="BX126" i="8"/>
  <c r="BT126" i="8"/>
  <c r="BP126" i="8"/>
  <c r="BL126" i="8"/>
  <c r="BH126" i="8"/>
  <c r="BD126" i="8"/>
  <c r="AZ126" i="8"/>
  <c r="AV126" i="8"/>
  <c r="AR126" i="8"/>
  <c r="AN126" i="8"/>
  <c r="AJ126" i="8"/>
  <c r="AF126" i="8"/>
  <c r="AB126" i="8"/>
  <c r="X126" i="8"/>
  <c r="EJ124" i="8"/>
  <c r="EF124" i="8"/>
  <c r="EB124" i="8"/>
  <c r="DX124" i="8"/>
  <c r="DT124" i="8"/>
  <c r="DP124" i="8"/>
  <c r="DL124" i="8"/>
  <c r="DH124" i="8"/>
  <c r="DD124" i="8"/>
  <c r="CZ124" i="8"/>
  <c r="CV124" i="8"/>
  <c r="CR124" i="8"/>
  <c r="CN124" i="8"/>
  <c r="CJ124" i="8"/>
  <c r="CF124" i="8"/>
  <c r="CB124" i="8"/>
  <c r="BX124" i="8"/>
  <c r="BT124" i="8"/>
  <c r="BP124" i="8"/>
  <c r="BL124" i="8"/>
  <c r="BH124" i="8"/>
  <c r="BD124" i="8"/>
  <c r="AZ124" i="8"/>
  <c r="AV124" i="8"/>
  <c r="AR124" i="8"/>
  <c r="AN124" i="8"/>
  <c r="AJ124" i="8"/>
  <c r="AF124" i="8"/>
  <c r="AB124" i="8"/>
  <c r="X124" i="8"/>
  <c r="EJ122" i="8"/>
  <c r="EF122" i="8"/>
  <c r="EB122" i="8"/>
  <c r="DX122" i="8"/>
  <c r="DT122" i="8"/>
  <c r="DP122" i="8"/>
  <c r="DL122" i="8"/>
  <c r="DH122" i="8"/>
  <c r="DD122" i="8"/>
  <c r="CZ122" i="8"/>
  <c r="CV122" i="8"/>
  <c r="CR122" i="8"/>
  <c r="CN122" i="8"/>
  <c r="CJ122" i="8"/>
  <c r="CF122" i="8"/>
  <c r="CB122" i="8"/>
  <c r="BX122" i="8"/>
  <c r="BT122" i="8"/>
  <c r="BP122" i="8"/>
  <c r="BL122" i="8"/>
  <c r="BH122" i="8"/>
  <c r="BD122" i="8"/>
  <c r="AZ122" i="8"/>
  <c r="AV122" i="8"/>
  <c r="AR122" i="8"/>
  <c r="AN122" i="8"/>
  <c r="AJ122" i="8"/>
  <c r="AF122" i="8"/>
  <c r="AB122" i="8"/>
  <c r="X122" i="8"/>
  <c r="EJ120" i="8"/>
  <c r="EF120" i="8"/>
  <c r="EB120" i="8"/>
  <c r="DX120" i="8"/>
  <c r="DT120" i="8"/>
  <c r="DP120" i="8"/>
  <c r="DL120" i="8"/>
  <c r="DH120" i="8"/>
  <c r="DD120" i="8"/>
  <c r="CZ120" i="8"/>
  <c r="CV120" i="8"/>
  <c r="CR120" i="8"/>
  <c r="CN120" i="8"/>
  <c r="CJ120" i="8"/>
  <c r="CF120" i="8"/>
  <c r="CB120" i="8"/>
  <c r="BX120" i="8"/>
  <c r="BT120" i="8"/>
  <c r="BP120" i="8"/>
  <c r="BL120" i="8"/>
  <c r="BH120" i="8"/>
  <c r="BD120" i="8"/>
  <c r="AZ120" i="8"/>
  <c r="AV120" i="8"/>
  <c r="AR120" i="8"/>
  <c r="AN120" i="8"/>
  <c r="AJ120" i="8"/>
  <c r="AF120" i="8"/>
  <c r="AB120" i="8"/>
  <c r="X120" i="8"/>
  <c r="EJ118" i="8"/>
  <c r="ED118" i="8"/>
  <c r="DY118" i="8"/>
  <c r="DT118" i="8"/>
  <c r="DN118" i="8"/>
  <c r="DI118" i="8"/>
  <c r="DD118" i="8"/>
  <c r="CX118" i="8"/>
  <c r="CS118" i="8"/>
  <c r="CN118" i="8"/>
  <c r="CH118" i="8"/>
  <c r="CC118" i="8"/>
  <c r="BX118" i="8"/>
  <c r="BR118" i="8"/>
  <c r="BM118" i="8"/>
  <c r="BH118" i="8"/>
  <c r="BB118" i="8"/>
  <c r="AW118" i="8"/>
  <c r="AR118" i="8"/>
  <c r="AL118" i="8"/>
  <c r="AG118" i="8"/>
  <c r="AB118" i="8"/>
  <c r="U117" i="8"/>
  <c r="Y117" i="8"/>
  <c r="AC117" i="8"/>
  <c r="AG117" i="8"/>
  <c r="AK117" i="8"/>
  <c r="AO117" i="8"/>
  <c r="AS117" i="8"/>
  <c r="AW117" i="8"/>
  <c r="BA117" i="8"/>
  <c r="BE117" i="8"/>
  <c r="BI117" i="8"/>
  <c r="BM117" i="8"/>
  <c r="BQ117" i="8"/>
  <c r="BU117" i="8"/>
  <c r="BY117" i="8"/>
  <c r="CC117" i="8"/>
  <c r="CG117" i="8"/>
  <c r="CK117" i="8"/>
  <c r="CO117" i="8"/>
  <c r="CS117" i="8"/>
  <c r="CW117" i="8"/>
  <c r="DA117" i="8"/>
  <c r="DE117" i="8"/>
  <c r="DI117" i="8"/>
  <c r="DM117" i="8"/>
  <c r="DQ117" i="8"/>
  <c r="DU117" i="8"/>
  <c r="DY117" i="8"/>
  <c r="EC117" i="8"/>
  <c r="EG117" i="8"/>
  <c r="EK117" i="8"/>
  <c r="EI115" i="8"/>
  <c r="ED115" i="8"/>
  <c r="DX115" i="8"/>
  <c r="DS115" i="8"/>
  <c r="DN115" i="8"/>
  <c r="DH115" i="8"/>
  <c r="DC115" i="8"/>
  <c r="CX115" i="8"/>
  <c r="CR115" i="8"/>
  <c r="CM115" i="8"/>
  <c r="CH115" i="8"/>
  <c r="CB115" i="8"/>
  <c r="BW115" i="8"/>
  <c r="BR115" i="8"/>
  <c r="BL115" i="8"/>
  <c r="BG115" i="8"/>
  <c r="BB115" i="8"/>
  <c r="AV115" i="8"/>
  <c r="AQ115" i="8"/>
  <c r="AL115" i="8"/>
  <c r="AF115" i="8"/>
  <c r="AA115" i="8"/>
  <c r="S112" i="8"/>
  <c r="W112" i="8"/>
  <c r="AA112" i="8"/>
  <c r="AE112" i="8"/>
  <c r="AI112" i="8"/>
  <c r="AM112" i="8"/>
  <c r="AQ112" i="8"/>
  <c r="AU112" i="8"/>
  <c r="AY112" i="8"/>
  <c r="BC112" i="8"/>
  <c r="BG112" i="8"/>
  <c r="BK112" i="8"/>
  <c r="BO112" i="8"/>
  <c r="BS112" i="8"/>
  <c r="BW112" i="8"/>
  <c r="CA112" i="8"/>
  <c r="CE112" i="8"/>
  <c r="CI112" i="8"/>
  <c r="CM112" i="8"/>
  <c r="CQ112" i="8"/>
  <c r="CU112" i="8"/>
  <c r="CY112" i="8"/>
  <c r="DC112" i="8"/>
  <c r="DG112" i="8"/>
  <c r="DK112" i="8"/>
  <c r="DO112" i="8"/>
  <c r="DS112" i="8"/>
  <c r="DW112" i="8"/>
  <c r="EA112" i="8"/>
  <c r="EE112" i="8"/>
  <c r="EI112" i="8"/>
  <c r="EJ110" i="8"/>
  <c r="ED110" i="8"/>
  <c r="DY110" i="8"/>
  <c r="DT110" i="8"/>
  <c r="DN110" i="8"/>
  <c r="DI110" i="8"/>
  <c r="DD110" i="8"/>
  <c r="CX110" i="8"/>
  <c r="CS110" i="8"/>
  <c r="CN110" i="8"/>
  <c r="CH110" i="8"/>
  <c r="CC110" i="8"/>
  <c r="BX110" i="8"/>
  <c r="BR110" i="8"/>
  <c r="BM110" i="8"/>
  <c r="BH110" i="8"/>
  <c r="BB110" i="8"/>
  <c r="AW110" i="8"/>
  <c r="AR110" i="8"/>
  <c r="AL110" i="8"/>
  <c r="AG110" i="8"/>
  <c r="AB110" i="8"/>
  <c r="U109" i="8"/>
  <c r="Y109" i="8"/>
  <c r="AC109" i="8"/>
  <c r="AG109" i="8"/>
  <c r="AK109" i="8"/>
  <c r="AO109" i="8"/>
  <c r="AS109" i="8"/>
  <c r="AW109" i="8"/>
  <c r="BA109" i="8"/>
  <c r="BE109" i="8"/>
  <c r="BI109" i="8"/>
  <c r="BM109" i="8"/>
  <c r="BQ109" i="8"/>
  <c r="BU109" i="8"/>
  <c r="BY109" i="8"/>
  <c r="CC109" i="8"/>
  <c r="CG109" i="8"/>
  <c r="CK109" i="8"/>
  <c r="CO109" i="8"/>
  <c r="CS109" i="8"/>
  <c r="CW109" i="8"/>
  <c r="DA109" i="8"/>
  <c r="DE109" i="8"/>
  <c r="DI109" i="8"/>
  <c r="DM109" i="8"/>
  <c r="DQ109" i="8"/>
  <c r="DU109" i="8"/>
  <c r="DY109" i="8"/>
  <c r="EC109" i="8"/>
  <c r="EG109" i="8"/>
  <c r="EK109" i="8"/>
  <c r="EI107" i="8"/>
  <c r="ED107" i="8"/>
  <c r="DX107" i="8"/>
  <c r="DS107" i="8"/>
  <c r="DN107" i="8"/>
  <c r="DH107" i="8"/>
  <c r="DC107" i="8"/>
  <c r="CX107" i="8"/>
  <c r="CR107" i="8"/>
  <c r="CM107" i="8"/>
  <c r="CH107" i="8"/>
  <c r="CB107" i="8"/>
  <c r="BW107" i="8"/>
  <c r="BR107" i="8"/>
  <c r="BL107" i="8"/>
  <c r="BG107" i="8"/>
  <c r="BB107" i="8"/>
  <c r="AV107" i="8"/>
  <c r="AQ107" i="8"/>
  <c r="AL107" i="8"/>
  <c r="AF107" i="8"/>
  <c r="AA107" i="8"/>
  <c r="S104" i="8"/>
  <c r="W104" i="8"/>
  <c r="AA104" i="8"/>
  <c r="AE104" i="8"/>
  <c r="AI104" i="8"/>
  <c r="AM104" i="8"/>
  <c r="AQ104" i="8"/>
  <c r="AU104" i="8"/>
  <c r="AY104" i="8"/>
  <c r="BC104" i="8"/>
  <c r="BG104" i="8"/>
  <c r="BK104" i="8"/>
  <c r="BO104" i="8"/>
  <c r="BS104" i="8"/>
  <c r="BW104" i="8"/>
  <c r="CA104" i="8"/>
  <c r="CE104" i="8"/>
  <c r="CI104" i="8"/>
  <c r="CM104" i="8"/>
  <c r="CQ104" i="8"/>
  <c r="CU104" i="8"/>
  <c r="CY104" i="8"/>
  <c r="DC104" i="8"/>
  <c r="DG104" i="8"/>
  <c r="DK104" i="8"/>
  <c r="DO104" i="8"/>
  <c r="DS104" i="8"/>
  <c r="DW104" i="8"/>
  <c r="EA104" i="8"/>
  <c r="EE104" i="8"/>
  <c r="EI104" i="8"/>
  <c r="EJ102" i="8"/>
  <c r="ED102" i="8"/>
  <c r="DY102" i="8"/>
  <c r="DT102" i="8"/>
  <c r="DN102" i="8"/>
  <c r="DI102" i="8"/>
  <c r="DD102" i="8"/>
  <c r="CX102" i="8"/>
  <c r="CS102" i="8"/>
  <c r="CN102" i="8"/>
  <c r="CH102" i="8"/>
  <c r="CC102" i="8"/>
  <c r="BX102" i="8"/>
  <c r="BR102" i="8"/>
  <c r="BM102" i="8"/>
  <c r="BH102" i="8"/>
  <c r="BB102" i="8"/>
  <c r="AW102" i="8"/>
  <c r="AR102" i="8"/>
  <c r="AL102" i="8"/>
  <c r="AG102" i="8"/>
  <c r="AB102" i="8"/>
  <c r="U101" i="8"/>
  <c r="Y101" i="8"/>
  <c r="AC101" i="8"/>
  <c r="AG101" i="8"/>
  <c r="AK101" i="8"/>
  <c r="AO101" i="8"/>
  <c r="AS101" i="8"/>
  <c r="AW101" i="8"/>
  <c r="BA101" i="8"/>
  <c r="BE101" i="8"/>
  <c r="BI101" i="8"/>
  <c r="BM101" i="8"/>
  <c r="BQ101" i="8"/>
  <c r="BU101" i="8"/>
  <c r="BY101" i="8"/>
  <c r="CC101" i="8"/>
  <c r="CG101" i="8"/>
  <c r="CK101" i="8"/>
  <c r="CO101" i="8"/>
  <c r="CS101" i="8"/>
  <c r="CW101" i="8"/>
  <c r="DA101" i="8"/>
  <c r="DE101" i="8"/>
  <c r="DI101" i="8"/>
  <c r="DM101" i="8"/>
  <c r="DQ101" i="8"/>
  <c r="DU101" i="8"/>
  <c r="DY101" i="8"/>
  <c r="EC101" i="8"/>
  <c r="EG101" i="8"/>
  <c r="EK101" i="8"/>
  <c r="EI99" i="8"/>
  <c r="ED99" i="8"/>
  <c r="DX99" i="8"/>
  <c r="DS99" i="8"/>
  <c r="DN99" i="8"/>
  <c r="DH99" i="8"/>
  <c r="DC99" i="8"/>
  <c r="CX99" i="8"/>
  <c r="CR99" i="8"/>
  <c r="CM99" i="8"/>
  <c r="CH99" i="8"/>
  <c r="CB99" i="8"/>
  <c r="BW99" i="8"/>
  <c r="BR99" i="8"/>
  <c r="BL99" i="8"/>
  <c r="BG99" i="8"/>
  <c r="BB99" i="8"/>
  <c r="AV99" i="8"/>
  <c r="AQ99" i="8"/>
  <c r="AL99" i="8"/>
  <c r="AF99" i="8"/>
  <c r="AA99" i="8"/>
  <c r="EJ97" i="8"/>
  <c r="EE97" i="8"/>
  <c r="DZ97" i="8"/>
  <c r="DT97" i="8"/>
  <c r="DO97" i="8"/>
  <c r="DJ97" i="8"/>
  <c r="DD97" i="8"/>
  <c r="CY97" i="8"/>
  <c r="CR97" i="8"/>
  <c r="CJ97" i="8"/>
  <c r="CC97" i="8"/>
  <c r="BW97" i="8"/>
  <c r="BO97" i="8"/>
  <c r="BH97" i="8"/>
  <c r="BA97" i="8"/>
  <c r="AS97" i="8"/>
  <c r="AM97" i="8"/>
  <c r="AF97" i="8"/>
  <c r="EG96" i="8"/>
  <c r="DY96" i="8"/>
  <c r="DR96" i="8"/>
  <c r="DK96" i="8"/>
  <c r="DC96" i="8"/>
  <c r="CW96" i="8"/>
  <c r="CP96" i="8"/>
  <c r="CH96" i="8"/>
  <c r="CA96" i="8"/>
  <c r="BU96" i="8"/>
  <c r="BM96" i="8"/>
  <c r="BF96" i="8"/>
  <c r="AY96" i="8"/>
  <c r="AQ96" i="8"/>
  <c r="AK96" i="8"/>
  <c r="AD96" i="8"/>
  <c r="EB93" i="8"/>
  <c r="DQ93" i="8"/>
  <c r="DG93" i="8"/>
  <c r="CV93" i="8"/>
  <c r="CK93" i="8"/>
  <c r="CA93" i="8"/>
  <c r="BP93" i="8"/>
  <c r="BE93" i="8"/>
  <c r="AU93" i="8"/>
  <c r="AJ93" i="8"/>
  <c r="EE89" i="8"/>
  <c r="DT89" i="8"/>
  <c r="DI89" i="8"/>
  <c r="CY89" i="8"/>
  <c r="CN89" i="8"/>
  <c r="CC89" i="8"/>
  <c r="BS89" i="8"/>
  <c r="BH89" i="8"/>
  <c r="AW89" i="8"/>
  <c r="AM89" i="8"/>
  <c r="EC88" i="8"/>
  <c r="DR88" i="8"/>
  <c r="DG88" i="8"/>
  <c r="CW88" i="8"/>
  <c r="CL88" i="8"/>
  <c r="CA88" i="8"/>
  <c r="BQ88" i="8"/>
  <c r="BF88" i="8"/>
  <c r="AU88" i="8"/>
  <c r="AK88" i="8"/>
  <c r="EB85" i="8"/>
  <c r="DQ85" i="8"/>
  <c r="DG85" i="8"/>
  <c r="CV85" i="8"/>
  <c r="CK85" i="8"/>
  <c r="CA85" i="8"/>
  <c r="BP85" i="8"/>
  <c r="BE85" i="8"/>
  <c r="AU85" i="8"/>
  <c r="AJ85" i="8"/>
  <c r="S75" i="8"/>
  <c r="W75" i="8"/>
  <c r="AA75" i="8"/>
  <c r="AE75" i="8"/>
  <c r="AI75" i="8"/>
  <c r="AM75" i="8"/>
  <c r="AQ75" i="8"/>
  <c r="AU75" i="8"/>
  <c r="AY75" i="8"/>
  <c r="BC75" i="8"/>
  <c r="BG75" i="8"/>
  <c r="BK75" i="8"/>
  <c r="BO75" i="8"/>
  <c r="BS75" i="8"/>
  <c r="BW75" i="8"/>
  <c r="CA75" i="8"/>
  <c r="CE75" i="8"/>
  <c r="CI75" i="8"/>
  <c r="CM75" i="8"/>
  <c r="CQ75" i="8"/>
  <c r="CU75" i="8"/>
  <c r="CY75" i="8"/>
  <c r="DC75" i="8"/>
  <c r="DG75" i="8"/>
  <c r="DK75" i="8"/>
  <c r="DO75" i="8"/>
  <c r="DS75" i="8"/>
  <c r="DW75" i="8"/>
  <c r="EA75" i="8"/>
  <c r="EE75" i="8"/>
  <c r="EI75" i="8"/>
  <c r="T75" i="8"/>
  <c r="AB75" i="8"/>
  <c r="AJ75" i="8"/>
  <c r="AR75" i="8"/>
  <c r="AZ75" i="8"/>
  <c r="BH75" i="8"/>
  <c r="BP75" i="8"/>
  <c r="BX75" i="8"/>
  <c r="CF75" i="8"/>
  <c r="CN75" i="8"/>
  <c r="CV75" i="8"/>
  <c r="DD75" i="8"/>
  <c r="DL75" i="8"/>
  <c r="DT75" i="8"/>
  <c r="EB75" i="8"/>
  <c r="EJ75" i="8"/>
  <c r="U75" i="8"/>
  <c r="AC75" i="8"/>
  <c r="AK75" i="8"/>
  <c r="AS75" i="8"/>
  <c r="BA75" i="8"/>
  <c r="BI75" i="8"/>
  <c r="BQ75" i="8"/>
  <c r="BY75" i="8"/>
  <c r="CG75" i="8"/>
  <c r="CO75" i="8"/>
  <c r="CW75" i="8"/>
  <c r="DE75" i="8"/>
  <c r="DM75" i="8"/>
  <c r="DU75" i="8"/>
  <c r="EC75" i="8"/>
  <c r="EK75" i="8"/>
  <c r="T74" i="8"/>
  <c r="X74" i="8"/>
  <c r="AB74" i="8"/>
  <c r="AF74" i="8"/>
  <c r="AJ74" i="8"/>
  <c r="AN74" i="8"/>
  <c r="AR74" i="8"/>
  <c r="AV74" i="8"/>
  <c r="AZ74" i="8"/>
  <c r="BD74" i="8"/>
  <c r="BH74" i="8"/>
  <c r="BL74" i="8"/>
  <c r="BP74" i="8"/>
  <c r="BT74" i="8"/>
  <c r="BX74" i="8"/>
  <c r="CB74" i="8"/>
  <c r="CF74" i="8"/>
  <c r="CJ74" i="8"/>
  <c r="CN74" i="8"/>
  <c r="CR74" i="8"/>
  <c r="CV74" i="8"/>
  <c r="CZ74" i="8"/>
  <c r="DD74" i="8"/>
  <c r="DH74" i="8"/>
  <c r="DL74" i="8"/>
  <c r="DP74" i="8"/>
  <c r="DT74" i="8"/>
  <c r="DX74" i="8"/>
  <c r="EB74" i="8"/>
  <c r="EF74" i="8"/>
  <c r="EJ74" i="8"/>
  <c r="U74" i="8"/>
  <c r="Y74" i="8"/>
  <c r="AC74" i="8"/>
  <c r="AG74" i="8"/>
  <c r="AK74" i="8"/>
  <c r="AO74" i="8"/>
  <c r="AS74" i="8"/>
  <c r="AW74" i="8"/>
  <c r="BA74" i="8"/>
  <c r="BE74" i="8"/>
  <c r="BI74" i="8"/>
  <c r="BM74" i="8"/>
  <c r="BQ74" i="8"/>
  <c r="BU74" i="8"/>
  <c r="BY74" i="8"/>
  <c r="CC74" i="8"/>
  <c r="CG74" i="8"/>
  <c r="CK74" i="8"/>
  <c r="CO74" i="8"/>
  <c r="CS74" i="8"/>
  <c r="CW74" i="8"/>
  <c r="DA74" i="8"/>
  <c r="DE74" i="8"/>
  <c r="DI74" i="8"/>
  <c r="DM74" i="8"/>
  <c r="DQ74" i="8"/>
  <c r="DU74" i="8"/>
  <c r="DY74" i="8"/>
  <c r="EC74" i="8"/>
  <c r="EG74" i="8"/>
  <c r="EK74" i="8"/>
  <c r="R74" i="8"/>
  <c r="Z74" i="8"/>
  <c r="AH74" i="8"/>
  <c r="AP74" i="8"/>
  <c r="AX74" i="8"/>
  <c r="BF74" i="8"/>
  <c r="BN74" i="8"/>
  <c r="BV74" i="8"/>
  <c r="CD74" i="8"/>
  <c r="CL74" i="8"/>
  <c r="CT74" i="8"/>
  <c r="DB74" i="8"/>
  <c r="DJ74" i="8"/>
  <c r="DR74" i="8"/>
  <c r="DZ74" i="8"/>
  <c r="EH74" i="8"/>
  <c r="S74" i="8"/>
  <c r="AA74" i="8"/>
  <c r="AI74" i="8"/>
  <c r="AQ74" i="8"/>
  <c r="AY74" i="8"/>
  <c r="BG74" i="8"/>
  <c r="BO74" i="8"/>
  <c r="BW74" i="8"/>
  <c r="CE74" i="8"/>
  <c r="CM74" i="8"/>
  <c r="CU74" i="8"/>
  <c r="DC74" i="8"/>
  <c r="DK74" i="8"/>
  <c r="DS74" i="8"/>
  <c r="EA74" i="8"/>
  <c r="EI74" i="8"/>
  <c r="DY71" i="8"/>
  <c r="DI71" i="8"/>
  <c r="CS71" i="8"/>
  <c r="CC71" i="8"/>
  <c r="BM71" i="8"/>
  <c r="AW71" i="8"/>
  <c r="DW70" i="8"/>
  <c r="DG70" i="8"/>
  <c r="CQ70" i="8"/>
  <c r="CA70" i="8"/>
  <c r="BK70" i="8"/>
  <c r="AU70" i="8"/>
  <c r="EI64" i="8"/>
  <c r="DS64" i="8"/>
  <c r="CX64" i="8"/>
  <c r="CC64" i="8"/>
  <c r="BH64" i="8"/>
  <c r="DR63" i="8"/>
  <c r="CV63" i="8"/>
  <c r="CA63" i="8"/>
  <c r="BF63" i="8"/>
  <c r="DW61" i="8"/>
  <c r="DB61" i="8"/>
  <c r="CF61" i="8"/>
  <c r="BK61" i="8"/>
  <c r="AP61" i="8"/>
  <c r="S118" i="8"/>
  <c r="W118" i="8"/>
  <c r="AA118" i="8"/>
  <c r="AE118" i="8"/>
  <c r="AI118" i="8"/>
  <c r="AM118" i="8"/>
  <c r="AQ118" i="8"/>
  <c r="AU118" i="8"/>
  <c r="AY118" i="8"/>
  <c r="BC118" i="8"/>
  <c r="BG118" i="8"/>
  <c r="BK118" i="8"/>
  <c r="BO118" i="8"/>
  <c r="BS118" i="8"/>
  <c r="BW118" i="8"/>
  <c r="CA118" i="8"/>
  <c r="CE118" i="8"/>
  <c r="CI118" i="8"/>
  <c r="CM118" i="8"/>
  <c r="CQ118" i="8"/>
  <c r="CU118" i="8"/>
  <c r="CY118" i="8"/>
  <c r="DC118" i="8"/>
  <c r="DG118" i="8"/>
  <c r="DK118" i="8"/>
  <c r="DO118" i="8"/>
  <c r="DS118" i="8"/>
  <c r="DW118" i="8"/>
  <c r="EA118" i="8"/>
  <c r="EE118" i="8"/>
  <c r="EI118" i="8"/>
  <c r="U115" i="8"/>
  <c r="Y115" i="8"/>
  <c r="AC115" i="8"/>
  <c r="AG115" i="8"/>
  <c r="AK115" i="8"/>
  <c r="AO115" i="8"/>
  <c r="AS115" i="8"/>
  <c r="AW115" i="8"/>
  <c r="BA115" i="8"/>
  <c r="BE115" i="8"/>
  <c r="BI115" i="8"/>
  <c r="BM115" i="8"/>
  <c r="BQ115" i="8"/>
  <c r="BU115" i="8"/>
  <c r="BY115" i="8"/>
  <c r="CC115" i="8"/>
  <c r="CG115" i="8"/>
  <c r="CK115" i="8"/>
  <c r="CO115" i="8"/>
  <c r="CS115" i="8"/>
  <c r="CW115" i="8"/>
  <c r="DA115" i="8"/>
  <c r="DE115" i="8"/>
  <c r="DI115" i="8"/>
  <c r="DM115" i="8"/>
  <c r="DQ115" i="8"/>
  <c r="DU115" i="8"/>
  <c r="DY115" i="8"/>
  <c r="EC115" i="8"/>
  <c r="EG115" i="8"/>
  <c r="EK115" i="8"/>
  <c r="S110" i="8"/>
  <c r="W110" i="8"/>
  <c r="AA110" i="8"/>
  <c r="AE110" i="8"/>
  <c r="AI110" i="8"/>
  <c r="AM110" i="8"/>
  <c r="AQ110" i="8"/>
  <c r="AU110" i="8"/>
  <c r="AY110" i="8"/>
  <c r="BC110" i="8"/>
  <c r="BG110" i="8"/>
  <c r="BK110" i="8"/>
  <c r="BO110" i="8"/>
  <c r="BS110" i="8"/>
  <c r="BW110" i="8"/>
  <c r="CA110" i="8"/>
  <c r="CE110" i="8"/>
  <c r="CI110" i="8"/>
  <c r="CM110" i="8"/>
  <c r="CQ110" i="8"/>
  <c r="CU110" i="8"/>
  <c r="CY110" i="8"/>
  <c r="DC110" i="8"/>
  <c r="DG110" i="8"/>
  <c r="DK110" i="8"/>
  <c r="DO110" i="8"/>
  <c r="DS110" i="8"/>
  <c r="DW110" i="8"/>
  <c r="EA110" i="8"/>
  <c r="EE110" i="8"/>
  <c r="EI110" i="8"/>
  <c r="U107" i="8"/>
  <c r="Y107" i="8"/>
  <c r="AC107" i="8"/>
  <c r="AG107" i="8"/>
  <c r="AK107" i="8"/>
  <c r="AO107" i="8"/>
  <c r="AS107" i="8"/>
  <c r="AW107" i="8"/>
  <c r="BA107" i="8"/>
  <c r="BE107" i="8"/>
  <c r="BI107" i="8"/>
  <c r="BM107" i="8"/>
  <c r="BQ107" i="8"/>
  <c r="BU107" i="8"/>
  <c r="BY107" i="8"/>
  <c r="CC107" i="8"/>
  <c r="CG107" i="8"/>
  <c r="CK107" i="8"/>
  <c r="CO107" i="8"/>
  <c r="CS107" i="8"/>
  <c r="CW107" i="8"/>
  <c r="DA107" i="8"/>
  <c r="DE107" i="8"/>
  <c r="DI107" i="8"/>
  <c r="DM107" i="8"/>
  <c r="DQ107" i="8"/>
  <c r="DU107" i="8"/>
  <c r="DY107" i="8"/>
  <c r="EC107" i="8"/>
  <c r="EG107" i="8"/>
  <c r="EK107" i="8"/>
  <c r="S102" i="8"/>
  <c r="W102" i="8"/>
  <c r="AA102" i="8"/>
  <c r="AE102" i="8"/>
  <c r="AI102" i="8"/>
  <c r="AM102" i="8"/>
  <c r="AQ102" i="8"/>
  <c r="AU102" i="8"/>
  <c r="AY102" i="8"/>
  <c r="BC102" i="8"/>
  <c r="BG102" i="8"/>
  <c r="BK102" i="8"/>
  <c r="BO102" i="8"/>
  <c r="BS102" i="8"/>
  <c r="BW102" i="8"/>
  <c r="CA102" i="8"/>
  <c r="CE102" i="8"/>
  <c r="CI102" i="8"/>
  <c r="CM102" i="8"/>
  <c r="CQ102" i="8"/>
  <c r="CU102" i="8"/>
  <c r="CY102" i="8"/>
  <c r="DC102" i="8"/>
  <c r="DG102" i="8"/>
  <c r="DK102" i="8"/>
  <c r="DO102" i="8"/>
  <c r="DS102" i="8"/>
  <c r="DW102" i="8"/>
  <c r="EA102" i="8"/>
  <c r="EE102" i="8"/>
  <c r="EI102" i="8"/>
  <c r="U99" i="8"/>
  <c r="Y99" i="8"/>
  <c r="AC99" i="8"/>
  <c r="AG99" i="8"/>
  <c r="AK99" i="8"/>
  <c r="AO99" i="8"/>
  <c r="AS99" i="8"/>
  <c r="AW99" i="8"/>
  <c r="BA99" i="8"/>
  <c r="BE99" i="8"/>
  <c r="BI99" i="8"/>
  <c r="BM99" i="8"/>
  <c r="BQ99" i="8"/>
  <c r="BU99" i="8"/>
  <c r="BY99" i="8"/>
  <c r="CC99" i="8"/>
  <c r="CG99" i="8"/>
  <c r="CK99" i="8"/>
  <c r="CO99" i="8"/>
  <c r="CS99" i="8"/>
  <c r="CW99" i="8"/>
  <c r="DA99" i="8"/>
  <c r="DE99" i="8"/>
  <c r="DI99" i="8"/>
  <c r="DM99" i="8"/>
  <c r="DQ99" i="8"/>
  <c r="DU99" i="8"/>
  <c r="DY99" i="8"/>
  <c r="EC99" i="8"/>
  <c r="EG99" i="8"/>
  <c r="EK99" i="8"/>
  <c r="T97" i="8"/>
  <c r="Y97" i="8"/>
  <c r="AE97" i="8"/>
  <c r="AJ97" i="8"/>
  <c r="AO97" i="8"/>
  <c r="AU97" i="8"/>
  <c r="AZ97" i="8"/>
  <c r="BE97" i="8"/>
  <c r="BK97" i="8"/>
  <c r="BP97" i="8"/>
  <c r="BU97" i="8"/>
  <c r="CA97" i="8"/>
  <c r="CF97" i="8"/>
  <c r="CK97" i="8"/>
  <c r="CQ97" i="8"/>
  <c r="CV97" i="8"/>
  <c r="DA97" i="8"/>
  <c r="DE97" i="8"/>
  <c r="DI97" i="8"/>
  <c r="DM97" i="8"/>
  <c r="DQ97" i="8"/>
  <c r="DU97" i="8"/>
  <c r="DY97" i="8"/>
  <c r="EC97" i="8"/>
  <c r="EG97" i="8"/>
  <c r="EK97" i="8"/>
  <c r="T96" i="8"/>
  <c r="X96" i="8"/>
  <c r="AB96" i="8"/>
  <c r="AF96" i="8"/>
  <c r="AJ96" i="8"/>
  <c r="AN96" i="8"/>
  <c r="AR96" i="8"/>
  <c r="AV96" i="8"/>
  <c r="AZ96" i="8"/>
  <c r="BD96" i="8"/>
  <c r="BH96" i="8"/>
  <c r="BL96" i="8"/>
  <c r="BP96" i="8"/>
  <c r="BT96" i="8"/>
  <c r="BX96" i="8"/>
  <c r="CB96" i="8"/>
  <c r="CF96" i="8"/>
  <c r="CJ96" i="8"/>
  <c r="CN96" i="8"/>
  <c r="CR96" i="8"/>
  <c r="CV96" i="8"/>
  <c r="CZ96" i="8"/>
  <c r="DD96" i="8"/>
  <c r="DH96" i="8"/>
  <c r="DL96" i="8"/>
  <c r="DP96" i="8"/>
  <c r="DT96" i="8"/>
  <c r="DX96" i="8"/>
  <c r="EB96" i="8"/>
  <c r="EF96" i="8"/>
  <c r="EJ96" i="8"/>
  <c r="R96" i="8"/>
  <c r="W96" i="8"/>
  <c r="AC96" i="8"/>
  <c r="AH96" i="8"/>
  <c r="AM96" i="8"/>
  <c r="AS96" i="8"/>
  <c r="AX96" i="8"/>
  <c r="BC96" i="8"/>
  <c r="BI96" i="8"/>
  <c r="BN96" i="8"/>
  <c r="BS96" i="8"/>
  <c r="BY96" i="8"/>
  <c r="CD96" i="8"/>
  <c r="CI96" i="8"/>
  <c r="CO96" i="8"/>
  <c r="CT96" i="8"/>
  <c r="CY96" i="8"/>
  <c r="DE96" i="8"/>
  <c r="DJ96" i="8"/>
  <c r="DO96" i="8"/>
  <c r="DU96" i="8"/>
  <c r="DZ96" i="8"/>
  <c r="EE96" i="8"/>
  <c r="EK96" i="8"/>
  <c r="R93" i="8"/>
  <c r="V93" i="8"/>
  <c r="Z93" i="8"/>
  <c r="AD93" i="8"/>
  <c r="AH93" i="8"/>
  <c r="AL93" i="8"/>
  <c r="AP93" i="8"/>
  <c r="AT93" i="8"/>
  <c r="AX93" i="8"/>
  <c r="BB93" i="8"/>
  <c r="BF93" i="8"/>
  <c r="BJ93" i="8"/>
  <c r="BN93" i="8"/>
  <c r="BR93" i="8"/>
  <c r="BV93" i="8"/>
  <c r="BZ93" i="8"/>
  <c r="CD93" i="8"/>
  <c r="CH93" i="8"/>
  <c r="CL93" i="8"/>
  <c r="CP93" i="8"/>
  <c r="CT93" i="8"/>
  <c r="CX93" i="8"/>
  <c r="DB93" i="8"/>
  <c r="DF93" i="8"/>
  <c r="DJ93" i="8"/>
  <c r="DN93" i="8"/>
  <c r="DR93" i="8"/>
  <c r="DV93" i="8"/>
  <c r="DZ93" i="8"/>
  <c r="ED93" i="8"/>
  <c r="EH93" i="8"/>
  <c r="EL93" i="8"/>
  <c r="U93" i="8"/>
  <c r="AA93" i="8"/>
  <c r="AF93" i="8"/>
  <c r="AK93" i="8"/>
  <c r="AQ93" i="8"/>
  <c r="AV93" i="8"/>
  <c r="BA93" i="8"/>
  <c r="BG93" i="8"/>
  <c r="BL93" i="8"/>
  <c r="BQ93" i="8"/>
  <c r="BW93" i="8"/>
  <c r="CB93" i="8"/>
  <c r="CG93" i="8"/>
  <c r="CM93" i="8"/>
  <c r="CR93" i="8"/>
  <c r="CW93" i="8"/>
  <c r="DC93" i="8"/>
  <c r="DH93" i="8"/>
  <c r="DM93" i="8"/>
  <c r="DS93" i="8"/>
  <c r="DX93" i="8"/>
  <c r="EC93" i="8"/>
  <c r="EI93" i="8"/>
  <c r="W93" i="8"/>
  <c r="AB93" i="8"/>
  <c r="AG93" i="8"/>
  <c r="AM93" i="8"/>
  <c r="AR93" i="8"/>
  <c r="AW93" i="8"/>
  <c r="BC93" i="8"/>
  <c r="BH93" i="8"/>
  <c r="BM93" i="8"/>
  <c r="BS93" i="8"/>
  <c r="BX93" i="8"/>
  <c r="CC93" i="8"/>
  <c r="CI93" i="8"/>
  <c r="CN93" i="8"/>
  <c r="CS93" i="8"/>
  <c r="CY93" i="8"/>
  <c r="DD93" i="8"/>
  <c r="DI93" i="8"/>
  <c r="DO93" i="8"/>
  <c r="DT93" i="8"/>
  <c r="DY93" i="8"/>
  <c r="EE93" i="8"/>
  <c r="EJ93" i="8"/>
  <c r="S89" i="8"/>
  <c r="X89" i="8"/>
  <c r="AC89" i="8"/>
  <c r="AI89" i="8"/>
  <c r="AN89" i="8"/>
  <c r="AS89" i="8"/>
  <c r="AY89" i="8"/>
  <c r="BD89" i="8"/>
  <c r="BI89" i="8"/>
  <c r="BO89" i="8"/>
  <c r="BT89" i="8"/>
  <c r="BY89" i="8"/>
  <c r="CE89" i="8"/>
  <c r="CJ89" i="8"/>
  <c r="CO89" i="8"/>
  <c r="CU89" i="8"/>
  <c r="CZ89" i="8"/>
  <c r="DE89" i="8"/>
  <c r="DK89" i="8"/>
  <c r="DP89" i="8"/>
  <c r="DU89" i="8"/>
  <c r="EA89" i="8"/>
  <c r="EF89" i="8"/>
  <c r="EK89" i="8"/>
  <c r="T89" i="8"/>
  <c r="Y89" i="8"/>
  <c r="AE89" i="8"/>
  <c r="AJ89" i="8"/>
  <c r="AO89" i="8"/>
  <c r="AU89" i="8"/>
  <c r="AZ89" i="8"/>
  <c r="BE89" i="8"/>
  <c r="BK89" i="8"/>
  <c r="BP89" i="8"/>
  <c r="BU89" i="8"/>
  <c r="CA89" i="8"/>
  <c r="CF89" i="8"/>
  <c r="CK89" i="8"/>
  <c r="CQ89" i="8"/>
  <c r="CV89" i="8"/>
  <c r="DA89" i="8"/>
  <c r="DG89" i="8"/>
  <c r="DL89" i="8"/>
  <c r="DQ89" i="8"/>
  <c r="DW89" i="8"/>
  <c r="EB89" i="8"/>
  <c r="EG89" i="8"/>
  <c r="T88" i="8"/>
  <c r="X88" i="8"/>
  <c r="AB88" i="8"/>
  <c r="AF88" i="8"/>
  <c r="AJ88" i="8"/>
  <c r="AN88" i="8"/>
  <c r="AR88" i="8"/>
  <c r="AV88" i="8"/>
  <c r="AZ88" i="8"/>
  <c r="BD88" i="8"/>
  <c r="BH88" i="8"/>
  <c r="BL88" i="8"/>
  <c r="BP88" i="8"/>
  <c r="BT88" i="8"/>
  <c r="BX88" i="8"/>
  <c r="CB88" i="8"/>
  <c r="CF88" i="8"/>
  <c r="CJ88" i="8"/>
  <c r="CN88" i="8"/>
  <c r="CR88" i="8"/>
  <c r="CV88" i="8"/>
  <c r="CZ88" i="8"/>
  <c r="DD88" i="8"/>
  <c r="DH88" i="8"/>
  <c r="DL88" i="8"/>
  <c r="DP88" i="8"/>
  <c r="DT88" i="8"/>
  <c r="DX88" i="8"/>
  <c r="EB88" i="8"/>
  <c r="EF88" i="8"/>
  <c r="EJ88" i="8"/>
  <c r="V88" i="8"/>
  <c r="AA88" i="8"/>
  <c r="AG88" i="8"/>
  <c r="AL88" i="8"/>
  <c r="AQ88" i="8"/>
  <c r="AW88" i="8"/>
  <c r="BB88" i="8"/>
  <c r="BG88" i="8"/>
  <c r="BM88" i="8"/>
  <c r="BR88" i="8"/>
  <c r="BW88" i="8"/>
  <c r="CC88" i="8"/>
  <c r="CH88" i="8"/>
  <c r="CM88" i="8"/>
  <c r="CS88" i="8"/>
  <c r="CX88" i="8"/>
  <c r="DC88" i="8"/>
  <c r="DI88" i="8"/>
  <c r="DN88" i="8"/>
  <c r="DS88" i="8"/>
  <c r="DY88" i="8"/>
  <c r="ED88" i="8"/>
  <c r="EI88" i="8"/>
  <c r="R88" i="8"/>
  <c r="W88" i="8"/>
  <c r="AC88" i="8"/>
  <c r="AH88" i="8"/>
  <c r="AM88" i="8"/>
  <c r="AS88" i="8"/>
  <c r="AX88" i="8"/>
  <c r="BC88" i="8"/>
  <c r="BI88" i="8"/>
  <c r="BN88" i="8"/>
  <c r="BS88" i="8"/>
  <c r="BY88" i="8"/>
  <c r="CD88" i="8"/>
  <c r="CI88" i="8"/>
  <c r="CO88" i="8"/>
  <c r="CT88" i="8"/>
  <c r="CY88" i="8"/>
  <c r="DE88" i="8"/>
  <c r="DJ88" i="8"/>
  <c r="DO88" i="8"/>
  <c r="DU88" i="8"/>
  <c r="DZ88" i="8"/>
  <c r="EE88" i="8"/>
  <c r="EK88" i="8"/>
  <c r="R85" i="8"/>
  <c r="V85" i="8"/>
  <c r="Z85" i="8"/>
  <c r="AD85" i="8"/>
  <c r="AH85" i="8"/>
  <c r="AL85" i="8"/>
  <c r="AP85" i="8"/>
  <c r="AT85" i="8"/>
  <c r="AX85" i="8"/>
  <c r="BB85" i="8"/>
  <c r="BF85" i="8"/>
  <c r="BJ85" i="8"/>
  <c r="BN85" i="8"/>
  <c r="BR85" i="8"/>
  <c r="BV85" i="8"/>
  <c r="BZ85" i="8"/>
  <c r="CD85" i="8"/>
  <c r="CH85" i="8"/>
  <c r="CL85" i="8"/>
  <c r="CP85" i="8"/>
  <c r="CT85" i="8"/>
  <c r="CX85" i="8"/>
  <c r="DB85" i="8"/>
  <c r="DF85" i="8"/>
  <c r="DJ85" i="8"/>
  <c r="DN85" i="8"/>
  <c r="DR85" i="8"/>
  <c r="DV85" i="8"/>
  <c r="DZ85" i="8"/>
  <c r="ED85" i="8"/>
  <c r="EH85" i="8"/>
  <c r="EL85" i="8"/>
  <c r="U85" i="8"/>
  <c r="AA85" i="8"/>
  <c r="AF85" i="8"/>
  <c r="AK85" i="8"/>
  <c r="AQ85" i="8"/>
  <c r="AV85" i="8"/>
  <c r="BA85" i="8"/>
  <c r="BG85" i="8"/>
  <c r="BL85" i="8"/>
  <c r="BQ85" i="8"/>
  <c r="BW85" i="8"/>
  <c r="CB85" i="8"/>
  <c r="CG85" i="8"/>
  <c r="CM85" i="8"/>
  <c r="CR85" i="8"/>
  <c r="CW85" i="8"/>
  <c r="DC85" i="8"/>
  <c r="DH85" i="8"/>
  <c r="DM85" i="8"/>
  <c r="DS85" i="8"/>
  <c r="DX85" i="8"/>
  <c r="EC85" i="8"/>
  <c r="EI85" i="8"/>
  <c r="W85" i="8"/>
  <c r="AB85" i="8"/>
  <c r="AG85" i="8"/>
  <c r="AM85" i="8"/>
  <c r="AR85" i="8"/>
  <c r="AW85" i="8"/>
  <c r="BC85" i="8"/>
  <c r="BH85" i="8"/>
  <c r="BM85" i="8"/>
  <c r="BS85" i="8"/>
  <c r="BX85" i="8"/>
  <c r="CC85" i="8"/>
  <c r="CI85" i="8"/>
  <c r="CN85" i="8"/>
  <c r="CS85" i="8"/>
  <c r="CY85" i="8"/>
  <c r="DD85" i="8"/>
  <c r="DI85" i="8"/>
  <c r="DO85" i="8"/>
  <c r="DT85" i="8"/>
  <c r="DY85" i="8"/>
  <c r="EE85" i="8"/>
  <c r="EJ85" i="8"/>
  <c r="S71" i="8"/>
  <c r="W71" i="8"/>
  <c r="AA71" i="8"/>
  <c r="AE71" i="8"/>
  <c r="AI71" i="8"/>
  <c r="AM71" i="8"/>
  <c r="AQ71" i="8"/>
  <c r="AU71" i="8"/>
  <c r="AY71" i="8"/>
  <c r="BC71" i="8"/>
  <c r="BG71" i="8"/>
  <c r="BK71" i="8"/>
  <c r="BO71" i="8"/>
  <c r="BS71" i="8"/>
  <c r="BW71" i="8"/>
  <c r="CA71" i="8"/>
  <c r="CE71" i="8"/>
  <c r="CI71" i="8"/>
  <c r="CM71" i="8"/>
  <c r="CQ71" i="8"/>
  <c r="CU71" i="8"/>
  <c r="CY71" i="8"/>
  <c r="DC71" i="8"/>
  <c r="DG71" i="8"/>
  <c r="DK71" i="8"/>
  <c r="DO71" i="8"/>
  <c r="DS71" i="8"/>
  <c r="DW71" i="8"/>
  <c r="EA71" i="8"/>
  <c r="EE71" i="8"/>
  <c r="EI71" i="8"/>
  <c r="T71" i="8"/>
  <c r="AB71" i="8"/>
  <c r="AJ71" i="8"/>
  <c r="AR71" i="8"/>
  <c r="AZ71" i="8"/>
  <c r="BH71" i="8"/>
  <c r="BP71" i="8"/>
  <c r="BX71" i="8"/>
  <c r="CF71" i="8"/>
  <c r="CN71" i="8"/>
  <c r="CV71" i="8"/>
  <c r="DD71" i="8"/>
  <c r="DL71" i="8"/>
  <c r="DT71" i="8"/>
  <c r="EB71" i="8"/>
  <c r="EJ71" i="8"/>
  <c r="U71" i="8"/>
  <c r="AC71" i="8"/>
  <c r="AK71" i="8"/>
  <c r="AS71" i="8"/>
  <c r="BA71" i="8"/>
  <c r="BI71" i="8"/>
  <c r="BQ71" i="8"/>
  <c r="BY71" i="8"/>
  <c r="CG71" i="8"/>
  <c r="CO71" i="8"/>
  <c r="CW71" i="8"/>
  <c r="DE71" i="8"/>
  <c r="DM71" i="8"/>
  <c r="DU71" i="8"/>
  <c r="EC71" i="8"/>
  <c r="EK71" i="8"/>
  <c r="T70" i="8"/>
  <c r="X70" i="8"/>
  <c r="AB70" i="8"/>
  <c r="AF70" i="8"/>
  <c r="AJ70" i="8"/>
  <c r="AN70" i="8"/>
  <c r="AR70" i="8"/>
  <c r="AV70" i="8"/>
  <c r="AZ70" i="8"/>
  <c r="BD70" i="8"/>
  <c r="BH70" i="8"/>
  <c r="BL70" i="8"/>
  <c r="BP70" i="8"/>
  <c r="BT70" i="8"/>
  <c r="BX70" i="8"/>
  <c r="CB70" i="8"/>
  <c r="CF70" i="8"/>
  <c r="CJ70" i="8"/>
  <c r="CN70" i="8"/>
  <c r="CR70" i="8"/>
  <c r="CV70" i="8"/>
  <c r="CZ70" i="8"/>
  <c r="DD70" i="8"/>
  <c r="DH70" i="8"/>
  <c r="DL70" i="8"/>
  <c r="DP70" i="8"/>
  <c r="DT70" i="8"/>
  <c r="DX70" i="8"/>
  <c r="EB70" i="8"/>
  <c r="EF70" i="8"/>
  <c r="EJ70" i="8"/>
  <c r="U70" i="8"/>
  <c r="Y70" i="8"/>
  <c r="AC70" i="8"/>
  <c r="AG70" i="8"/>
  <c r="AK70" i="8"/>
  <c r="AO70" i="8"/>
  <c r="AS70" i="8"/>
  <c r="AW70" i="8"/>
  <c r="BA70" i="8"/>
  <c r="BE70" i="8"/>
  <c r="BI70" i="8"/>
  <c r="BM70" i="8"/>
  <c r="BQ70" i="8"/>
  <c r="BU70" i="8"/>
  <c r="BY70" i="8"/>
  <c r="CC70" i="8"/>
  <c r="CG70" i="8"/>
  <c r="CK70" i="8"/>
  <c r="CO70" i="8"/>
  <c r="CS70" i="8"/>
  <c r="CW70" i="8"/>
  <c r="DA70" i="8"/>
  <c r="DE70" i="8"/>
  <c r="DI70" i="8"/>
  <c r="DM70" i="8"/>
  <c r="DQ70" i="8"/>
  <c r="DU70" i="8"/>
  <c r="DY70" i="8"/>
  <c r="EC70" i="8"/>
  <c r="EG70" i="8"/>
  <c r="EK70" i="8"/>
  <c r="R70" i="8"/>
  <c r="Z70" i="8"/>
  <c r="AH70" i="8"/>
  <c r="AP70" i="8"/>
  <c r="AX70" i="8"/>
  <c r="BF70" i="8"/>
  <c r="BN70" i="8"/>
  <c r="BV70" i="8"/>
  <c r="CD70" i="8"/>
  <c r="CL70" i="8"/>
  <c r="CT70" i="8"/>
  <c r="DB70" i="8"/>
  <c r="DJ70" i="8"/>
  <c r="DR70" i="8"/>
  <c r="DZ70" i="8"/>
  <c r="EH70" i="8"/>
  <c r="S70" i="8"/>
  <c r="AA70" i="8"/>
  <c r="AI70" i="8"/>
  <c r="AQ70" i="8"/>
  <c r="AY70" i="8"/>
  <c r="BG70" i="8"/>
  <c r="BO70" i="8"/>
  <c r="BW70" i="8"/>
  <c r="CE70" i="8"/>
  <c r="CM70" i="8"/>
  <c r="CU70" i="8"/>
  <c r="DC70" i="8"/>
  <c r="DK70" i="8"/>
  <c r="DS70" i="8"/>
  <c r="EA70" i="8"/>
  <c r="EI70" i="8"/>
  <c r="S64" i="8"/>
  <c r="W64" i="8"/>
  <c r="AA64" i="8"/>
  <c r="AE64" i="8"/>
  <c r="AI64" i="8"/>
  <c r="AM64" i="8"/>
  <c r="AQ64" i="8"/>
  <c r="AU64" i="8"/>
  <c r="AY64" i="8"/>
  <c r="BC64" i="8"/>
  <c r="BG64" i="8"/>
  <c r="BK64" i="8"/>
  <c r="BO64" i="8"/>
  <c r="BS64" i="8"/>
  <c r="BW64" i="8"/>
  <c r="CA64" i="8"/>
  <c r="CE64" i="8"/>
  <c r="CI64" i="8"/>
  <c r="CM64" i="8"/>
  <c r="CQ64" i="8"/>
  <c r="CU64" i="8"/>
  <c r="CY64" i="8"/>
  <c r="DC64" i="8"/>
  <c r="DG64" i="8"/>
  <c r="DK64" i="8"/>
  <c r="DO64" i="8"/>
  <c r="R64" i="8"/>
  <c r="X64" i="8"/>
  <c r="AC64" i="8"/>
  <c r="AH64" i="8"/>
  <c r="AN64" i="8"/>
  <c r="AS64" i="8"/>
  <c r="AX64" i="8"/>
  <c r="BD64" i="8"/>
  <c r="BI64" i="8"/>
  <c r="BN64" i="8"/>
  <c r="BT64" i="8"/>
  <c r="BY64" i="8"/>
  <c r="CD64" i="8"/>
  <c r="CJ64" i="8"/>
  <c r="CO64" i="8"/>
  <c r="CT64" i="8"/>
  <c r="CZ64" i="8"/>
  <c r="DE64" i="8"/>
  <c r="DJ64" i="8"/>
  <c r="DP64" i="8"/>
  <c r="DT64" i="8"/>
  <c r="DX64" i="8"/>
  <c r="EB64" i="8"/>
  <c r="EF64" i="8"/>
  <c r="EJ64" i="8"/>
  <c r="T64" i="8"/>
  <c r="Y64" i="8"/>
  <c r="AD64" i="8"/>
  <c r="AJ64" i="8"/>
  <c r="AO64" i="8"/>
  <c r="AT64" i="8"/>
  <c r="AZ64" i="8"/>
  <c r="BE64" i="8"/>
  <c r="BJ64" i="8"/>
  <c r="BP64" i="8"/>
  <c r="BU64" i="8"/>
  <c r="BZ64" i="8"/>
  <c r="CF64" i="8"/>
  <c r="CK64" i="8"/>
  <c r="CP64" i="8"/>
  <c r="CV64" i="8"/>
  <c r="DA64" i="8"/>
  <c r="DF64" i="8"/>
  <c r="DL64" i="8"/>
  <c r="DQ64" i="8"/>
  <c r="DU64" i="8"/>
  <c r="DY64" i="8"/>
  <c r="EC64" i="8"/>
  <c r="EG64" i="8"/>
  <c r="EK64" i="8"/>
  <c r="U64" i="8"/>
  <c r="AF64" i="8"/>
  <c r="AP64" i="8"/>
  <c r="BA64" i="8"/>
  <c r="BL64" i="8"/>
  <c r="BV64" i="8"/>
  <c r="CG64" i="8"/>
  <c r="CR64" i="8"/>
  <c r="DB64" i="8"/>
  <c r="DM64" i="8"/>
  <c r="DV64" i="8"/>
  <c r="ED64" i="8"/>
  <c r="EL64" i="8"/>
  <c r="V64" i="8"/>
  <c r="AG64" i="8"/>
  <c r="AR64" i="8"/>
  <c r="BB64" i="8"/>
  <c r="BM64" i="8"/>
  <c r="BX64" i="8"/>
  <c r="CH64" i="8"/>
  <c r="CS64" i="8"/>
  <c r="DD64" i="8"/>
  <c r="DN64" i="8"/>
  <c r="DW64" i="8"/>
  <c r="EE64" i="8"/>
  <c r="U63" i="8"/>
  <c r="Y63" i="8"/>
  <c r="AC63" i="8"/>
  <c r="AG63" i="8"/>
  <c r="AK63" i="8"/>
  <c r="AO63" i="8"/>
  <c r="AS63" i="8"/>
  <c r="AW63" i="8"/>
  <c r="BA63" i="8"/>
  <c r="BE63" i="8"/>
  <c r="BI63" i="8"/>
  <c r="BM63" i="8"/>
  <c r="BQ63" i="8"/>
  <c r="BU63" i="8"/>
  <c r="BY63" i="8"/>
  <c r="CC63" i="8"/>
  <c r="CG63" i="8"/>
  <c r="CK63" i="8"/>
  <c r="CO63" i="8"/>
  <c r="CS63" i="8"/>
  <c r="CW63" i="8"/>
  <c r="DA63" i="8"/>
  <c r="DE63" i="8"/>
  <c r="DI63" i="8"/>
  <c r="DM63" i="8"/>
  <c r="DQ63" i="8"/>
  <c r="DU63" i="8"/>
  <c r="DY63" i="8"/>
  <c r="EC63" i="8"/>
  <c r="EG63" i="8"/>
  <c r="EK63" i="8"/>
  <c r="V63" i="8"/>
  <c r="AA63" i="8"/>
  <c r="AF63" i="8"/>
  <c r="AL63" i="8"/>
  <c r="AQ63" i="8"/>
  <c r="AV63" i="8"/>
  <c r="BB63" i="8"/>
  <c r="BG63" i="8"/>
  <c r="BL63" i="8"/>
  <c r="BR63" i="8"/>
  <c r="BW63" i="8"/>
  <c r="CB63" i="8"/>
  <c r="CH63" i="8"/>
  <c r="CM63" i="8"/>
  <c r="CR63" i="8"/>
  <c r="CX63" i="8"/>
  <c r="DC63" i="8"/>
  <c r="DH63" i="8"/>
  <c r="DN63" i="8"/>
  <c r="DS63" i="8"/>
  <c r="DX63" i="8"/>
  <c r="ED63" i="8"/>
  <c r="EI63" i="8"/>
  <c r="R63" i="8"/>
  <c r="W63" i="8"/>
  <c r="AB63" i="8"/>
  <c r="AH63" i="8"/>
  <c r="AM63" i="8"/>
  <c r="AR63" i="8"/>
  <c r="AX63" i="8"/>
  <c r="BC63" i="8"/>
  <c r="BH63" i="8"/>
  <c r="BN63" i="8"/>
  <c r="BS63" i="8"/>
  <c r="BX63" i="8"/>
  <c r="CD63" i="8"/>
  <c r="CI63" i="8"/>
  <c r="CN63" i="8"/>
  <c r="CT63" i="8"/>
  <c r="CY63" i="8"/>
  <c r="DD63" i="8"/>
  <c r="DJ63" i="8"/>
  <c r="DO63" i="8"/>
  <c r="DT63" i="8"/>
  <c r="DZ63" i="8"/>
  <c r="EE63" i="8"/>
  <c r="EJ63" i="8"/>
  <c r="S63" i="8"/>
  <c r="AD63" i="8"/>
  <c r="AN63" i="8"/>
  <c r="AY63" i="8"/>
  <c r="BJ63" i="8"/>
  <c r="BT63" i="8"/>
  <c r="CE63" i="8"/>
  <c r="CP63" i="8"/>
  <c r="CZ63" i="8"/>
  <c r="DK63" i="8"/>
  <c r="DV63" i="8"/>
  <c r="EF63" i="8"/>
  <c r="T63" i="8"/>
  <c r="AE63" i="8"/>
  <c r="AP63" i="8"/>
  <c r="AZ63" i="8"/>
  <c r="BK63" i="8"/>
  <c r="BV63" i="8"/>
  <c r="CF63" i="8"/>
  <c r="CQ63" i="8"/>
  <c r="DB63" i="8"/>
  <c r="DL63" i="8"/>
  <c r="DW63" i="8"/>
  <c r="EH63" i="8"/>
  <c r="V61" i="8"/>
  <c r="AF61" i="8"/>
  <c r="AQ61" i="8"/>
  <c r="BB61" i="8"/>
  <c r="BL61" i="8"/>
  <c r="BW61" i="8"/>
  <c r="CH61" i="8"/>
  <c r="CR61" i="8"/>
  <c r="DC61" i="8"/>
  <c r="DN61" i="8"/>
  <c r="DX61" i="8"/>
  <c r="EI61" i="8"/>
  <c r="Z61" i="8"/>
  <c r="AJ61" i="8"/>
  <c r="AU61" i="8"/>
  <c r="BF61" i="8"/>
  <c r="BP61" i="8"/>
  <c r="CA61" i="8"/>
  <c r="CL61" i="8"/>
  <c r="CV61" i="8"/>
  <c r="DG61" i="8"/>
  <c r="DR61" i="8"/>
  <c r="EB61" i="8"/>
  <c r="S58" i="8"/>
  <c r="W58" i="8"/>
  <c r="AA58" i="8"/>
  <c r="AE58" i="8"/>
  <c r="AI58" i="8"/>
  <c r="AM58" i="8"/>
  <c r="AQ58" i="8"/>
  <c r="AU58" i="8"/>
  <c r="AY58" i="8"/>
  <c r="BC58" i="8"/>
  <c r="BG58" i="8"/>
  <c r="BK58" i="8"/>
  <c r="BO58" i="8"/>
  <c r="BS58" i="8"/>
  <c r="BW58" i="8"/>
  <c r="CA58" i="8"/>
  <c r="CE58" i="8"/>
  <c r="CI58" i="8"/>
  <c r="CM58" i="8"/>
  <c r="CQ58" i="8"/>
  <c r="CU58" i="8"/>
  <c r="CY58" i="8"/>
  <c r="DC58" i="8"/>
  <c r="DG58" i="8"/>
  <c r="DK58" i="8"/>
  <c r="DO58" i="8"/>
  <c r="DS58" i="8"/>
  <c r="DW58" i="8"/>
  <c r="EA58" i="8"/>
  <c r="EE58" i="8"/>
  <c r="EI58" i="8"/>
  <c r="V58" i="8"/>
  <c r="AB58" i="8"/>
  <c r="AG58" i="8"/>
  <c r="AL58" i="8"/>
  <c r="AR58" i="8"/>
  <c r="AW58" i="8"/>
  <c r="BB58" i="8"/>
  <c r="BH58" i="8"/>
  <c r="BM58" i="8"/>
  <c r="BR58" i="8"/>
  <c r="BX58" i="8"/>
  <c r="CC58" i="8"/>
  <c r="CH58" i="8"/>
  <c r="CN58" i="8"/>
  <c r="CS58" i="8"/>
  <c r="CX58" i="8"/>
  <c r="DD58" i="8"/>
  <c r="DI58" i="8"/>
  <c r="DN58" i="8"/>
  <c r="DT58" i="8"/>
  <c r="DY58" i="8"/>
  <c r="ED58" i="8"/>
  <c r="EJ58" i="8"/>
  <c r="R58" i="8"/>
  <c r="X58" i="8"/>
  <c r="AC58" i="8"/>
  <c r="AH58" i="8"/>
  <c r="AN58" i="8"/>
  <c r="AS58" i="8"/>
  <c r="AX58" i="8"/>
  <c r="BD58" i="8"/>
  <c r="BI58" i="8"/>
  <c r="BN58" i="8"/>
  <c r="BT58" i="8"/>
  <c r="BY58" i="8"/>
  <c r="CD58" i="8"/>
  <c r="CJ58" i="8"/>
  <c r="CO58" i="8"/>
  <c r="CT58" i="8"/>
  <c r="CZ58" i="8"/>
  <c r="DE58" i="8"/>
  <c r="DJ58" i="8"/>
  <c r="DP58" i="8"/>
  <c r="DU58" i="8"/>
  <c r="DZ58" i="8"/>
  <c r="EF58" i="8"/>
  <c r="EK58" i="8"/>
  <c r="U58" i="8"/>
  <c r="AF58" i="8"/>
  <c r="AP58" i="8"/>
  <c r="BA58" i="8"/>
  <c r="BL58" i="8"/>
  <c r="BV58" i="8"/>
  <c r="CG58" i="8"/>
  <c r="CR58" i="8"/>
  <c r="DB58" i="8"/>
  <c r="DM58" i="8"/>
  <c r="DX58" i="8"/>
  <c r="EH58" i="8"/>
  <c r="Y58" i="8"/>
  <c r="AJ58" i="8"/>
  <c r="AT58" i="8"/>
  <c r="BE58" i="8"/>
  <c r="BP58" i="8"/>
  <c r="BZ58" i="8"/>
  <c r="CK58" i="8"/>
  <c r="CV58" i="8"/>
  <c r="DF58" i="8"/>
  <c r="DQ58" i="8"/>
  <c r="EB58" i="8"/>
  <c r="EL58" i="8"/>
  <c r="U34" i="8"/>
  <c r="Y34" i="8"/>
  <c r="AC34" i="8"/>
  <c r="AG34" i="8"/>
  <c r="AK34" i="8"/>
  <c r="AO34" i="8"/>
  <c r="AS34" i="8"/>
  <c r="AW34" i="8"/>
  <c r="BA34" i="8"/>
  <c r="BE34" i="8"/>
  <c r="BI34" i="8"/>
  <c r="BM34" i="8"/>
  <c r="BQ34" i="8"/>
  <c r="BU34" i="8"/>
  <c r="BY34" i="8"/>
  <c r="CC34" i="8"/>
  <c r="CG34" i="8"/>
  <c r="CK34" i="8"/>
  <c r="CO34" i="8"/>
  <c r="CS34" i="8"/>
  <c r="CW34" i="8"/>
  <c r="DA34" i="8"/>
  <c r="DE34" i="8"/>
  <c r="DI34" i="8"/>
  <c r="DM34" i="8"/>
  <c r="DQ34" i="8"/>
  <c r="DU34" i="8"/>
  <c r="DY34" i="8"/>
  <c r="EC34" i="8"/>
  <c r="EG34" i="8"/>
  <c r="EK34" i="8"/>
  <c r="V34" i="8"/>
  <c r="AA34" i="8"/>
  <c r="AF34" i="8"/>
  <c r="AL34" i="8"/>
  <c r="AQ34" i="8"/>
  <c r="AV34" i="8"/>
  <c r="BB34" i="8"/>
  <c r="BG34" i="8"/>
  <c r="BL34" i="8"/>
  <c r="BR34" i="8"/>
  <c r="BW34" i="8"/>
  <c r="CB34" i="8"/>
  <c r="CH34" i="8"/>
  <c r="CM34" i="8"/>
  <c r="CR34" i="8"/>
  <c r="CX34" i="8"/>
  <c r="DC34" i="8"/>
  <c r="DH34" i="8"/>
  <c r="DN34" i="8"/>
  <c r="DS34" i="8"/>
  <c r="DX34" i="8"/>
  <c r="ED34" i="8"/>
  <c r="EI34" i="8"/>
  <c r="R34" i="8"/>
  <c r="W34" i="8"/>
  <c r="AB34" i="8"/>
  <c r="AH34" i="8"/>
  <c r="AM34" i="8"/>
  <c r="AR34" i="8"/>
  <c r="AX34" i="8"/>
  <c r="BC34" i="8"/>
  <c r="BH34" i="8"/>
  <c r="BN34" i="8"/>
  <c r="BS34" i="8"/>
  <c r="BX34" i="8"/>
  <c r="CD34" i="8"/>
  <c r="CI34" i="8"/>
  <c r="CN34" i="8"/>
  <c r="CT34" i="8"/>
  <c r="CY34" i="8"/>
  <c r="DD34" i="8"/>
  <c r="DJ34" i="8"/>
  <c r="DO34" i="8"/>
  <c r="DT34" i="8"/>
  <c r="DZ34" i="8"/>
  <c r="EE34" i="8"/>
  <c r="EJ34" i="8"/>
  <c r="S34" i="8"/>
  <c r="AD34" i="8"/>
  <c r="AN34" i="8"/>
  <c r="AY34" i="8"/>
  <c r="BJ34" i="8"/>
  <c r="BT34" i="8"/>
  <c r="CE34" i="8"/>
  <c r="CP34" i="8"/>
  <c r="CZ34" i="8"/>
  <c r="DK34" i="8"/>
  <c r="DV34" i="8"/>
  <c r="EF34" i="8"/>
  <c r="T34" i="8"/>
  <c r="AE34" i="8"/>
  <c r="AP34" i="8"/>
  <c r="AZ34" i="8"/>
  <c r="BK34" i="8"/>
  <c r="BV34" i="8"/>
  <c r="CF34" i="8"/>
  <c r="CQ34" i="8"/>
  <c r="DB34" i="8"/>
  <c r="DL34" i="8"/>
  <c r="DW34" i="8"/>
  <c r="EH34" i="8"/>
  <c r="X34" i="8"/>
  <c r="AT34" i="8"/>
  <c r="BO34" i="8"/>
  <c r="CJ34" i="8"/>
  <c r="DF34" i="8"/>
  <c r="EA34" i="8"/>
  <c r="Z34" i="8"/>
  <c r="AU34" i="8"/>
  <c r="BP34" i="8"/>
  <c r="CL34" i="8"/>
  <c r="DG34" i="8"/>
  <c r="EB34" i="8"/>
  <c r="BF34" i="8"/>
  <c r="CV34" i="8"/>
  <c r="AI34" i="8"/>
  <c r="BZ34" i="8"/>
  <c r="DP34" i="8"/>
  <c r="R97" i="8"/>
  <c r="V97" i="8"/>
  <c r="Z97" i="8"/>
  <c r="AD97" i="8"/>
  <c r="AH97" i="8"/>
  <c r="AL97" i="8"/>
  <c r="AP97" i="8"/>
  <c r="AT97" i="8"/>
  <c r="AX97" i="8"/>
  <c r="BB97" i="8"/>
  <c r="BF97" i="8"/>
  <c r="BJ97" i="8"/>
  <c r="BN97" i="8"/>
  <c r="BR97" i="8"/>
  <c r="BV97" i="8"/>
  <c r="BZ97" i="8"/>
  <c r="CD97" i="8"/>
  <c r="CH97" i="8"/>
  <c r="CL97" i="8"/>
  <c r="CP97" i="8"/>
  <c r="CT97" i="8"/>
  <c r="CX97" i="8"/>
  <c r="EI95" i="8"/>
  <c r="EC95" i="8"/>
  <c r="DX95" i="8"/>
  <c r="DS95" i="8"/>
  <c r="DM95" i="8"/>
  <c r="DH95" i="8"/>
  <c r="DC95" i="8"/>
  <c r="CW95" i="8"/>
  <c r="CR95" i="8"/>
  <c r="CM95" i="8"/>
  <c r="CG95" i="8"/>
  <c r="CB95" i="8"/>
  <c r="BW95" i="8"/>
  <c r="BQ95" i="8"/>
  <c r="BL95" i="8"/>
  <c r="BG95" i="8"/>
  <c r="BA95" i="8"/>
  <c r="AV95" i="8"/>
  <c r="AQ95" i="8"/>
  <c r="AK95" i="8"/>
  <c r="AF95" i="8"/>
  <c r="AA95" i="8"/>
  <c r="T94" i="8"/>
  <c r="X94" i="8"/>
  <c r="AB94" i="8"/>
  <c r="AF94" i="8"/>
  <c r="AJ94" i="8"/>
  <c r="AN94" i="8"/>
  <c r="AR94" i="8"/>
  <c r="AV94" i="8"/>
  <c r="AZ94" i="8"/>
  <c r="BD94" i="8"/>
  <c r="BH94" i="8"/>
  <c r="BL94" i="8"/>
  <c r="BP94" i="8"/>
  <c r="BT94" i="8"/>
  <c r="BX94" i="8"/>
  <c r="CB94" i="8"/>
  <c r="CF94" i="8"/>
  <c r="CJ94" i="8"/>
  <c r="CN94" i="8"/>
  <c r="CR94" i="8"/>
  <c r="CV94" i="8"/>
  <c r="CZ94" i="8"/>
  <c r="DD94" i="8"/>
  <c r="DH94" i="8"/>
  <c r="DL94" i="8"/>
  <c r="DP94" i="8"/>
  <c r="DT94" i="8"/>
  <c r="DX94" i="8"/>
  <c r="EB94" i="8"/>
  <c r="EF94" i="8"/>
  <c r="EJ94" i="8"/>
  <c r="EH92" i="8"/>
  <c r="EC92" i="8"/>
  <c r="DW92" i="8"/>
  <c r="DR92" i="8"/>
  <c r="DM92" i="8"/>
  <c r="DG92" i="8"/>
  <c r="DB92" i="8"/>
  <c r="CW92" i="8"/>
  <c r="CQ92" i="8"/>
  <c r="CL92" i="8"/>
  <c r="CG92" i="8"/>
  <c r="CA92" i="8"/>
  <c r="BV92" i="8"/>
  <c r="BQ92" i="8"/>
  <c r="BK92" i="8"/>
  <c r="BF92" i="8"/>
  <c r="BA92" i="8"/>
  <c r="AU92" i="8"/>
  <c r="AP92" i="8"/>
  <c r="AK92" i="8"/>
  <c r="AE92" i="8"/>
  <c r="Z92" i="8"/>
  <c r="R89" i="8"/>
  <c r="V89" i="8"/>
  <c r="Z89" i="8"/>
  <c r="AD89" i="8"/>
  <c r="AH89" i="8"/>
  <c r="AL89" i="8"/>
  <c r="AP89" i="8"/>
  <c r="AT89" i="8"/>
  <c r="AX89" i="8"/>
  <c r="BB89" i="8"/>
  <c r="BF89" i="8"/>
  <c r="BJ89" i="8"/>
  <c r="BN89" i="8"/>
  <c r="BR89" i="8"/>
  <c r="BV89" i="8"/>
  <c r="BZ89" i="8"/>
  <c r="CD89" i="8"/>
  <c r="CH89" i="8"/>
  <c r="CL89" i="8"/>
  <c r="CP89" i="8"/>
  <c r="CT89" i="8"/>
  <c r="CX89" i="8"/>
  <c r="DB89" i="8"/>
  <c r="DF89" i="8"/>
  <c r="DJ89" i="8"/>
  <c r="DN89" i="8"/>
  <c r="DR89" i="8"/>
  <c r="DV89" i="8"/>
  <c r="DZ89" i="8"/>
  <c r="ED89" i="8"/>
  <c r="EH89" i="8"/>
  <c r="EL89" i="8"/>
  <c r="EI87" i="8"/>
  <c r="EC87" i="8"/>
  <c r="DX87" i="8"/>
  <c r="DS87" i="8"/>
  <c r="DM87" i="8"/>
  <c r="DH87" i="8"/>
  <c r="DC87" i="8"/>
  <c r="CW87" i="8"/>
  <c r="CR87" i="8"/>
  <c r="CM87" i="8"/>
  <c r="CG87" i="8"/>
  <c r="CB87" i="8"/>
  <c r="BW87" i="8"/>
  <c r="BQ87" i="8"/>
  <c r="BL87" i="8"/>
  <c r="BG87" i="8"/>
  <c r="BA87" i="8"/>
  <c r="AV87" i="8"/>
  <c r="AQ87" i="8"/>
  <c r="AK87" i="8"/>
  <c r="AF87" i="8"/>
  <c r="AA87" i="8"/>
  <c r="T86" i="8"/>
  <c r="X86" i="8"/>
  <c r="AB86" i="8"/>
  <c r="AF86" i="8"/>
  <c r="AJ86" i="8"/>
  <c r="AN86" i="8"/>
  <c r="AR86" i="8"/>
  <c r="AV86" i="8"/>
  <c r="AZ86" i="8"/>
  <c r="BD86" i="8"/>
  <c r="BH86" i="8"/>
  <c r="BL86" i="8"/>
  <c r="BP86" i="8"/>
  <c r="BT86" i="8"/>
  <c r="BX86" i="8"/>
  <c r="CB86" i="8"/>
  <c r="CF86" i="8"/>
  <c r="CJ86" i="8"/>
  <c r="CN86" i="8"/>
  <c r="CR86" i="8"/>
  <c r="CV86" i="8"/>
  <c r="CZ86" i="8"/>
  <c r="DD86" i="8"/>
  <c r="DH86" i="8"/>
  <c r="DL86" i="8"/>
  <c r="DP86" i="8"/>
  <c r="DT86" i="8"/>
  <c r="DX86" i="8"/>
  <c r="EB86" i="8"/>
  <c r="EF86" i="8"/>
  <c r="EJ86" i="8"/>
  <c r="EH84" i="8"/>
  <c r="EC84" i="8"/>
  <c r="DW84" i="8"/>
  <c r="DR84" i="8"/>
  <c r="DM84" i="8"/>
  <c r="DG84" i="8"/>
  <c r="DB84" i="8"/>
  <c r="CW84" i="8"/>
  <c r="CQ84" i="8"/>
  <c r="CL84" i="8"/>
  <c r="CG84" i="8"/>
  <c r="CA84" i="8"/>
  <c r="BV84" i="8"/>
  <c r="BQ84" i="8"/>
  <c r="BK84" i="8"/>
  <c r="BC84" i="8"/>
  <c r="AU84" i="8"/>
  <c r="AM84" i="8"/>
  <c r="AE84" i="8"/>
  <c r="R83" i="8"/>
  <c r="EG81" i="8"/>
  <c r="DY81" i="8"/>
  <c r="DQ81" i="8"/>
  <c r="DI81" i="8"/>
  <c r="DA81" i="8"/>
  <c r="CS81" i="8"/>
  <c r="CK81" i="8"/>
  <c r="CC81" i="8"/>
  <c r="BU81" i="8"/>
  <c r="BM81" i="8"/>
  <c r="BE81" i="8"/>
  <c r="AW81" i="8"/>
  <c r="AO81" i="8"/>
  <c r="AG81" i="8"/>
  <c r="EE80" i="8"/>
  <c r="DW80" i="8"/>
  <c r="DO80" i="8"/>
  <c r="DG80" i="8"/>
  <c r="CY80" i="8"/>
  <c r="CQ80" i="8"/>
  <c r="CI80" i="8"/>
  <c r="CA80" i="8"/>
  <c r="BS80" i="8"/>
  <c r="BK80" i="8"/>
  <c r="BC80" i="8"/>
  <c r="AU80" i="8"/>
  <c r="AM80" i="8"/>
  <c r="AE80" i="8"/>
  <c r="R79" i="8"/>
  <c r="EG77" i="8"/>
  <c r="DY77" i="8"/>
  <c r="DQ77" i="8"/>
  <c r="DI77" i="8"/>
  <c r="DA77" i="8"/>
  <c r="CS77" i="8"/>
  <c r="CK77" i="8"/>
  <c r="CC77" i="8"/>
  <c r="BU77" i="8"/>
  <c r="BM77" i="8"/>
  <c r="BE77" i="8"/>
  <c r="AW77" i="8"/>
  <c r="AO77" i="8"/>
  <c r="AG77" i="8"/>
  <c r="EE76" i="8"/>
  <c r="DW76" i="8"/>
  <c r="DO76" i="8"/>
  <c r="DG76" i="8"/>
  <c r="CY76" i="8"/>
  <c r="CQ76" i="8"/>
  <c r="CI76" i="8"/>
  <c r="CA76" i="8"/>
  <c r="BS76" i="8"/>
  <c r="BK76" i="8"/>
  <c r="BC76" i="8"/>
  <c r="AU76" i="8"/>
  <c r="AM76" i="8"/>
  <c r="AE76" i="8"/>
  <c r="R75" i="8"/>
  <c r="EG73" i="8"/>
  <c r="DY73" i="8"/>
  <c r="DQ73" i="8"/>
  <c r="DI73" i="8"/>
  <c r="DA73" i="8"/>
  <c r="CS73" i="8"/>
  <c r="CK73" i="8"/>
  <c r="CC73" i="8"/>
  <c r="BU73" i="8"/>
  <c r="BM73" i="8"/>
  <c r="BE73" i="8"/>
  <c r="AW73" i="8"/>
  <c r="AO73" i="8"/>
  <c r="AG73" i="8"/>
  <c r="EE72" i="8"/>
  <c r="DW72" i="8"/>
  <c r="DO72" i="8"/>
  <c r="DG72" i="8"/>
  <c r="CY72" i="8"/>
  <c r="CQ72" i="8"/>
  <c r="CI72" i="8"/>
  <c r="CA72" i="8"/>
  <c r="BS72" i="8"/>
  <c r="BK72" i="8"/>
  <c r="BC72" i="8"/>
  <c r="AU72" i="8"/>
  <c r="AM72" i="8"/>
  <c r="AE72" i="8"/>
  <c r="R71" i="8"/>
  <c r="EG69" i="8"/>
  <c r="DY69" i="8"/>
  <c r="DQ69" i="8"/>
  <c r="DI69" i="8"/>
  <c r="DA69" i="8"/>
  <c r="CS69" i="8"/>
  <c r="CK69" i="8"/>
  <c r="CC69" i="8"/>
  <c r="BU69" i="8"/>
  <c r="BM69" i="8"/>
  <c r="BE69" i="8"/>
  <c r="AW69" i="8"/>
  <c r="AO69" i="8"/>
  <c r="AG69" i="8"/>
  <c r="EE68" i="8"/>
  <c r="DW68" i="8"/>
  <c r="DO68" i="8"/>
  <c r="DG68" i="8"/>
  <c r="CY68" i="8"/>
  <c r="CQ68" i="8"/>
  <c r="CI68" i="8"/>
  <c r="CA68" i="8"/>
  <c r="BS68" i="8"/>
  <c r="BK68" i="8"/>
  <c r="BC68" i="8"/>
  <c r="AU68" i="8"/>
  <c r="AM68" i="8"/>
  <c r="AE68" i="8"/>
  <c r="R67" i="8"/>
  <c r="EG65" i="8"/>
  <c r="DY65" i="8"/>
  <c r="DQ65" i="8"/>
  <c r="DI65" i="8"/>
  <c r="DA65" i="8"/>
  <c r="CS65" i="8"/>
  <c r="CK65" i="8"/>
  <c r="CC65" i="8"/>
  <c r="BU65" i="8"/>
  <c r="BM65" i="8"/>
  <c r="BE65" i="8"/>
  <c r="AW65" i="8"/>
  <c r="AO65" i="8"/>
  <c r="AG65" i="8"/>
  <c r="U61" i="8"/>
  <c r="Y61" i="8"/>
  <c r="AC61" i="8"/>
  <c r="AG61" i="8"/>
  <c r="AK61" i="8"/>
  <c r="AO61" i="8"/>
  <c r="AS61" i="8"/>
  <c r="AW61" i="8"/>
  <c r="BA61" i="8"/>
  <c r="BE61" i="8"/>
  <c r="BI61" i="8"/>
  <c r="BM61" i="8"/>
  <c r="BQ61" i="8"/>
  <c r="BU61" i="8"/>
  <c r="BY61" i="8"/>
  <c r="CC61" i="8"/>
  <c r="CG61" i="8"/>
  <c r="CK61" i="8"/>
  <c r="CO61" i="8"/>
  <c r="CS61" i="8"/>
  <c r="CW61" i="8"/>
  <c r="DA61" i="8"/>
  <c r="DE61" i="8"/>
  <c r="DI61" i="8"/>
  <c r="DM61" i="8"/>
  <c r="DQ61" i="8"/>
  <c r="DU61" i="8"/>
  <c r="DY61" i="8"/>
  <c r="EC61" i="8"/>
  <c r="EG61" i="8"/>
  <c r="EK61" i="8"/>
  <c r="R61" i="8"/>
  <c r="W61" i="8"/>
  <c r="AB61" i="8"/>
  <c r="AH61" i="8"/>
  <c r="AM61" i="8"/>
  <c r="AR61" i="8"/>
  <c r="AX61" i="8"/>
  <c r="BC61" i="8"/>
  <c r="BH61" i="8"/>
  <c r="BN61" i="8"/>
  <c r="BS61" i="8"/>
  <c r="BX61" i="8"/>
  <c r="CD61" i="8"/>
  <c r="CI61" i="8"/>
  <c r="CN61" i="8"/>
  <c r="CT61" i="8"/>
  <c r="CY61" i="8"/>
  <c r="DD61" i="8"/>
  <c r="DJ61" i="8"/>
  <c r="DO61" i="8"/>
  <c r="DT61" i="8"/>
  <c r="DZ61" i="8"/>
  <c r="EE61" i="8"/>
  <c r="EJ61" i="8"/>
  <c r="S61" i="8"/>
  <c r="X61" i="8"/>
  <c r="AD61" i="8"/>
  <c r="AI61" i="8"/>
  <c r="AN61" i="8"/>
  <c r="AT61" i="8"/>
  <c r="AY61" i="8"/>
  <c r="BD61" i="8"/>
  <c r="BJ61" i="8"/>
  <c r="BO61" i="8"/>
  <c r="BT61" i="8"/>
  <c r="BZ61" i="8"/>
  <c r="CE61" i="8"/>
  <c r="CJ61" i="8"/>
  <c r="CP61" i="8"/>
  <c r="CU61" i="8"/>
  <c r="CZ61" i="8"/>
  <c r="DF61" i="8"/>
  <c r="DK61" i="8"/>
  <c r="DP61" i="8"/>
  <c r="DV61" i="8"/>
  <c r="EA61" i="8"/>
  <c r="EF61" i="8"/>
  <c r="EL61" i="8"/>
  <c r="T59" i="8"/>
  <c r="Z59" i="8"/>
  <c r="AE59" i="8"/>
  <c r="AJ59" i="8"/>
  <c r="AP59" i="8"/>
  <c r="AU59" i="8"/>
  <c r="AZ59" i="8"/>
  <c r="BF59" i="8"/>
  <c r="BK59" i="8"/>
  <c r="BP59" i="8"/>
  <c r="BV59" i="8"/>
  <c r="CA59" i="8"/>
  <c r="CF59" i="8"/>
  <c r="CL59" i="8"/>
  <c r="CQ59" i="8"/>
  <c r="CV59" i="8"/>
  <c r="DB59" i="8"/>
  <c r="DG59" i="8"/>
  <c r="DL59" i="8"/>
  <c r="DR59" i="8"/>
  <c r="DW59" i="8"/>
  <c r="EB59" i="8"/>
  <c r="EH59" i="8"/>
  <c r="ED56" i="8"/>
  <c r="DT56" i="8"/>
  <c r="DI56" i="8"/>
  <c r="CX56" i="8"/>
  <c r="CN56" i="8"/>
  <c r="CC56" i="8"/>
  <c r="BR56" i="8"/>
  <c r="BH56" i="8"/>
  <c r="AW56" i="8"/>
  <c r="AL56" i="8"/>
  <c r="S50" i="8"/>
  <c r="W50" i="8"/>
  <c r="AA50" i="8"/>
  <c r="AE50" i="8"/>
  <c r="AI50" i="8"/>
  <c r="AM50" i="8"/>
  <c r="AQ50" i="8"/>
  <c r="AU50" i="8"/>
  <c r="AY50" i="8"/>
  <c r="BC50" i="8"/>
  <c r="BG50" i="8"/>
  <c r="BK50" i="8"/>
  <c r="BO50" i="8"/>
  <c r="BS50" i="8"/>
  <c r="BW50" i="8"/>
  <c r="CA50" i="8"/>
  <c r="CE50" i="8"/>
  <c r="CI50" i="8"/>
  <c r="CM50" i="8"/>
  <c r="CQ50" i="8"/>
  <c r="CU50" i="8"/>
  <c r="CY50" i="8"/>
  <c r="DC50" i="8"/>
  <c r="DG50" i="8"/>
  <c r="DK50" i="8"/>
  <c r="DO50" i="8"/>
  <c r="DS50" i="8"/>
  <c r="DW50" i="8"/>
  <c r="EA50" i="8"/>
  <c r="EE50" i="8"/>
  <c r="EI50" i="8"/>
  <c r="R50" i="8"/>
  <c r="X50" i="8"/>
  <c r="AC50" i="8"/>
  <c r="AH50" i="8"/>
  <c r="AN50" i="8"/>
  <c r="AS50" i="8"/>
  <c r="AX50" i="8"/>
  <c r="BD50" i="8"/>
  <c r="BI50" i="8"/>
  <c r="BN50" i="8"/>
  <c r="BT50" i="8"/>
  <c r="BY50" i="8"/>
  <c r="CD50" i="8"/>
  <c r="CJ50" i="8"/>
  <c r="CO50" i="8"/>
  <c r="CT50" i="8"/>
  <c r="CZ50" i="8"/>
  <c r="DE50" i="8"/>
  <c r="DJ50" i="8"/>
  <c r="DP50" i="8"/>
  <c r="DU50" i="8"/>
  <c r="DZ50" i="8"/>
  <c r="EF50" i="8"/>
  <c r="EK50" i="8"/>
  <c r="T50" i="8"/>
  <c r="Y50" i="8"/>
  <c r="AD50" i="8"/>
  <c r="AJ50" i="8"/>
  <c r="AO50" i="8"/>
  <c r="AT50" i="8"/>
  <c r="AZ50" i="8"/>
  <c r="BE50" i="8"/>
  <c r="BJ50" i="8"/>
  <c r="BP50" i="8"/>
  <c r="BU50" i="8"/>
  <c r="BZ50" i="8"/>
  <c r="CF50" i="8"/>
  <c r="CK50" i="8"/>
  <c r="CP50" i="8"/>
  <c r="CV50" i="8"/>
  <c r="DA50" i="8"/>
  <c r="DF50" i="8"/>
  <c r="DL50" i="8"/>
  <c r="DQ50" i="8"/>
  <c r="DV50" i="8"/>
  <c r="EB50" i="8"/>
  <c r="EG50" i="8"/>
  <c r="EL50" i="8"/>
  <c r="AB50" i="8"/>
  <c r="AL50" i="8"/>
  <c r="AW50" i="8"/>
  <c r="BH50" i="8"/>
  <c r="BR50" i="8"/>
  <c r="CC50" i="8"/>
  <c r="CN50" i="8"/>
  <c r="CX50" i="8"/>
  <c r="DI50" i="8"/>
  <c r="DT50" i="8"/>
  <c r="ED50" i="8"/>
  <c r="U50" i="8"/>
  <c r="AF50" i="8"/>
  <c r="AP50" i="8"/>
  <c r="BA50" i="8"/>
  <c r="BL50" i="8"/>
  <c r="BV50" i="8"/>
  <c r="CG50" i="8"/>
  <c r="CR50" i="8"/>
  <c r="DB50" i="8"/>
  <c r="DM50" i="8"/>
  <c r="DX50" i="8"/>
  <c r="EH50" i="8"/>
  <c r="EL49" i="8"/>
  <c r="DP49" i="8"/>
  <c r="CU49" i="8"/>
  <c r="BZ49" i="8"/>
  <c r="BD49" i="8"/>
  <c r="EB44" i="8"/>
  <c r="DF44" i="8"/>
  <c r="CK44" i="8"/>
  <c r="BP44" i="8"/>
  <c r="AT44" i="8"/>
  <c r="S26" i="8"/>
  <c r="W26" i="8"/>
  <c r="AA26" i="8"/>
  <c r="AE26" i="8"/>
  <c r="AI26" i="8"/>
  <c r="Y26" i="8"/>
  <c r="AG26" i="8"/>
  <c r="AN26" i="8"/>
  <c r="AS26" i="8"/>
  <c r="AY26" i="8"/>
  <c r="BD26" i="8"/>
  <c r="BI26" i="8"/>
  <c r="BO26" i="8"/>
  <c r="BT26" i="8"/>
  <c r="BY26" i="8"/>
  <c r="CE26" i="8"/>
  <c r="CJ26" i="8"/>
  <c r="CO26" i="8"/>
  <c r="CU26" i="8"/>
  <c r="CZ26" i="8"/>
  <c r="DE26" i="8"/>
  <c r="DK26" i="8"/>
  <c r="DP26" i="8"/>
  <c r="DU26" i="8"/>
  <c r="EA26" i="8"/>
  <c r="EF26" i="8"/>
  <c r="EK26" i="8"/>
  <c r="T26" i="8"/>
  <c r="AB26" i="8"/>
  <c r="AJ26" i="8"/>
  <c r="AO26" i="8"/>
  <c r="AU26" i="8"/>
  <c r="AZ26" i="8"/>
  <c r="BE26" i="8"/>
  <c r="BK26" i="8"/>
  <c r="BP26" i="8"/>
  <c r="BU26" i="8"/>
  <c r="CA26" i="8"/>
  <c r="CF26" i="8"/>
  <c r="CK26" i="8"/>
  <c r="CQ26" i="8"/>
  <c r="CV26" i="8"/>
  <c r="DA26" i="8"/>
  <c r="DG26" i="8"/>
  <c r="DL26" i="8"/>
  <c r="DQ26" i="8"/>
  <c r="DW26" i="8"/>
  <c r="EB26" i="8"/>
  <c r="EG26" i="8"/>
  <c r="X26" i="8"/>
  <c r="AM26" i="8"/>
  <c r="AW26" i="8"/>
  <c r="BH26" i="8"/>
  <c r="BS26" i="8"/>
  <c r="CC26" i="8"/>
  <c r="CN26" i="8"/>
  <c r="CY26" i="8"/>
  <c r="DI26" i="8"/>
  <c r="DT26" i="8"/>
  <c r="EE26" i="8"/>
  <c r="AC26" i="8"/>
  <c r="AQ26" i="8"/>
  <c r="BA26" i="8"/>
  <c r="BL26" i="8"/>
  <c r="BW26" i="8"/>
  <c r="CG26" i="8"/>
  <c r="CR26" i="8"/>
  <c r="DC26" i="8"/>
  <c r="DM26" i="8"/>
  <c r="DX26" i="8"/>
  <c r="EI26" i="8"/>
  <c r="AF26" i="8"/>
  <c r="BC26" i="8"/>
  <c r="BX26" i="8"/>
  <c r="CS26" i="8"/>
  <c r="DO26" i="8"/>
  <c r="EJ26" i="8"/>
  <c r="AK26" i="8"/>
  <c r="BG26" i="8"/>
  <c r="CB26" i="8"/>
  <c r="CW26" i="8"/>
  <c r="DS26" i="8"/>
  <c r="AR26" i="8"/>
  <c r="CI26" i="8"/>
  <c r="DY26" i="8"/>
  <c r="AV26" i="8"/>
  <c r="CM26" i="8"/>
  <c r="EC26" i="8"/>
  <c r="R95" i="8"/>
  <c r="V95" i="8"/>
  <c r="Z95" i="8"/>
  <c r="AD95" i="8"/>
  <c r="AH95" i="8"/>
  <c r="AL95" i="8"/>
  <c r="AP95" i="8"/>
  <c r="AT95" i="8"/>
  <c r="AX95" i="8"/>
  <c r="BB95" i="8"/>
  <c r="BF95" i="8"/>
  <c r="BJ95" i="8"/>
  <c r="BN95" i="8"/>
  <c r="BR95" i="8"/>
  <c r="BV95" i="8"/>
  <c r="BZ95" i="8"/>
  <c r="CD95" i="8"/>
  <c r="CH95" i="8"/>
  <c r="CL95" i="8"/>
  <c r="CP95" i="8"/>
  <c r="CT95" i="8"/>
  <c r="CX95" i="8"/>
  <c r="DB95" i="8"/>
  <c r="DF95" i="8"/>
  <c r="DJ95" i="8"/>
  <c r="DN95" i="8"/>
  <c r="DR95" i="8"/>
  <c r="DV95" i="8"/>
  <c r="DZ95" i="8"/>
  <c r="ED95" i="8"/>
  <c r="EH95" i="8"/>
  <c r="EL95" i="8"/>
  <c r="T92" i="8"/>
  <c r="X92" i="8"/>
  <c r="AB92" i="8"/>
  <c r="AF92" i="8"/>
  <c r="AJ92" i="8"/>
  <c r="AN92" i="8"/>
  <c r="AR92" i="8"/>
  <c r="AV92" i="8"/>
  <c r="AZ92" i="8"/>
  <c r="BD92" i="8"/>
  <c r="BH92" i="8"/>
  <c r="BL92" i="8"/>
  <c r="BP92" i="8"/>
  <c r="BT92" i="8"/>
  <c r="BX92" i="8"/>
  <c r="CB92" i="8"/>
  <c r="CF92" i="8"/>
  <c r="CJ92" i="8"/>
  <c r="CN92" i="8"/>
  <c r="CR92" i="8"/>
  <c r="CV92" i="8"/>
  <c r="CZ92" i="8"/>
  <c r="DD92" i="8"/>
  <c r="DH92" i="8"/>
  <c r="DL92" i="8"/>
  <c r="DP92" i="8"/>
  <c r="DT92" i="8"/>
  <c r="DX92" i="8"/>
  <c r="EB92" i="8"/>
  <c r="EF92" i="8"/>
  <c r="EJ92" i="8"/>
  <c r="R87" i="8"/>
  <c r="V87" i="8"/>
  <c r="Z87" i="8"/>
  <c r="AD87" i="8"/>
  <c r="AH87" i="8"/>
  <c r="AL87" i="8"/>
  <c r="AP87" i="8"/>
  <c r="AT87" i="8"/>
  <c r="AX87" i="8"/>
  <c r="BB87" i="8"/>
  <c r="BF87" i="8"/>
  <c r="BJ87" i="8"/>
  <c r="BN87" i="8"/>
  <c r="BR87" i="8"/>
  <c r="BV87" i="8"/>
  <c r="BZ87" i="8"/>
  <c r="CD87" i="8"/>
  <c r="CH87" i="8"/>
  <c r="CL87" i="8"/>
  <c r="CP87" i="8"/>
  <c r="CT87" i="8"/>
  <c r="CX87" i="8"/>
  <c r="DB87" i="8"/>
  <c r="DF87" i="8"/>
  <c r="DJ87" i="8"/>
  <c r="DN87" i="8"/>
  <c r="DR87" i="8"/>
  <c r="DV87" i="8"/>
  <c r="DZ87" i="8"/>
  <c r="ED87" i="8"/>
  <c r="EH87" i="8"/>
  <c r="EL87" i="8"/>
  <c r="T84" i="8"/>
  <c r="X84" i="8"/>
  <c r="AB84" i="8"/>
  <c r="AF84" i="8"/>
  <c r="AJ84" i="8"/>
  <c r="AN84" i="8"/>
  <c r="AR84" i="8"/>
  <c r="AV84" i="8"/>
  <c r="AZ84" i="8"/>
  <c r="BD84" i="8"/>
  <c r="BH84" i="8"/>
  <c r="BL84" i="8"/>
  <c r="BP84" i="8"/>
  <c r="BT84" i="8"/>
  <c r="BX84" i="8"/>
  <c r="CB84" i="8"/>
  <c r="CF84" i="8"/>
  <c r="CJ84" i="8"/>
  <c r="CN84" i="8"/>
  <c r="CR84" i="8"/>
  <c r="CV84" i="8"/>
  <c r="CZ84" i="8"/>
  <c r="DD84" i="8"/>
  <c r="DH84" i="8"/>
  <c r="DL84" i="8"/>
  <c r="DP84" i="8"/>
  <c r="DT84" i="8"/>
  <c r="DX84" i="8"/>
  <c r="EB84" i="8"/>
  <c r="EF84" i="8"/>
  <c r="EJ84" i="8"/>
  <c r="U84" i="8"/>
  <c r="Y84" i="8"/>
  <c r="AC84" i="8"/>
  <c r="AG84" i="8"/>
  <c r="AK84" i="8"/>
  <c r="AO84" i="8"/>
  <c r="AS84" i="8"/>
  <c r="AW84" i="8"/>
  <c r="BA84" i="8"/>
  <c r="BE84" i="8"/>
  <c r="BI84" i="8"/>
  <c r="S81" i="8"/>
  <c r="W81" i="8"/>
  <c r="AA81" i="8"/>
  <c r="AE81" i="8"/>
  <c r="AI81" i="8"/>
  <c r="AM81" i="8"/>
  <c r="AQ81" i="8"/>
  <c r="AU81" i="8"/>
  <c r="AY81" i="8"/>
  <c r="BC81" i="8"/>
  <c r="BG81" i="8"/>
  <c r="BK81" i="8"/>
  <c r="BO81" i="8"/>
  <c r="BS81" i="8"/>
  <c r="BW81" i="8"/>
  <c r="CA81" i="8"/>
  <c r="CE81" i="8"/>
  <c r="CI81" i="8"/>
  <c r="CM81" i="8"/>
  <c r="CQ81" i="8"/>
  <c r="CU81" i="8"/>
  <c r="CY81" i="8"/>
  <c r="DC81" i="8"/>
  <c r="DG81" i="8"/>
  <c r="DK81" i="8"/>
  <c r="DO81" i="8"/>
  <c r="DS81" i="8"/>
  <c r="DW81" i="8"/>
  <c r="EA81" i="8"/>
  <c r="EE81" i="8"/>
  <c r="EI81" i="8"/>
  <c r="T80" i="8"/>
  <c r="X80" i="8"/>
  <c r="AB80" i="8"/>
  <c r="AF80" i="8"/>
  <c r="AJ80" i="8"/>
  <c r="AN80" i="8"/>
  <c r="AR80" i="8"/>
  <c r="AV80" i="8"/>
  <c r="AZ80" i="8"/>
  <c r="BD80" i="8"/>
  <c r="BH80" i="8"/>
  <c r="BL80" i="8"/>
  <c r="BP80" i="8"/>
  <c r="BT80" i="8"/>
  <c r="BX80" i="8"/>
  <c r="CB80" i="8"/>
  <c r="CF80" i="8"/>
  <c r="CJ80" i="8"/>
  <c r="CN80" i="8"/>
  <c r="CR80" i="8"/>
  <c r="CV80" i="8"/>
  <c r="CZ80" i="8"/>
  <c r="DD80" i="8"/>
  <c r="DH80" i="8"/>
  <c r="DL80" i="8"/>
  <c r="DP80" i="8"/>
  <c r="DT80" i="8"/>
  <c r="DX80" i="8"/>
  <c r="EB80" i="8"/>
  <c r="EF80" i="8"/>
  <c r="EJ80" i="8"/>
  <c r="U80" i="8"/>
  <c r="Y80" i="8"/>
  <c r="AC80" i="8"/>
  <c r="AG80" i="8"/>
  <c r="AK80" i="8"/>
  <c r="AO80" i="8"/>
  <c r="AS80" i="8"/>
  <c r="AW80" i="8"/>
  <c r="BA80" i="8"/>
  <c r="BE80" i="8"/>
  <c r="BI80" i="8"/>
  <c r="BM80" i="8"/>
  <c r="BQ80" i="8"/>
  <c r="BU80" i="8"/>
  <c r="BY80" i="8"/>
  <c r="CC80" i="8"/>
  <c r="CG80" i="8"/>
  <c r="CK80" i="8"/>
  <c r="CO80" i="8"/>
  <c r="CS80" i="8"/>
  <c r="CW80" i="8"/>
  <c r="DA80" i="8"/>
  <c r="DE80" i="8"/>
  <c r="DI80" i="8"/>
  <c r="DM80" i="8"/>
  <c r="DQ80" i="8"/>
  <c r="DU80" i="8"/>
  <c r="DY80" i="8"/>
  <c r="EC80" i="8"/>
  <c r="EG80" i="8"/>
  <c r="EK80" i="8"/>
  <c r="S77" i="8"/>
  <c r="W77" i="8"/>
  <c r="AA77" i="8"/>
  <c r="AE77" i="8"/>
  <c r="AI77" i="8"/>
  <c r="AM77" i="8"/>
  <c r="AQ77" i="8"/>
  <c r="AU77" i="8"/>
  <c r="AY77" i="8"/>
  <c r="BC77" i="8"/>
  <c r="BG77" i="8"/>
  <c r="BK77" i="8"/>
  <c r="BO77" i="8"/>
  <c r="BS77" i="8"/>
  <c r="BW77" i="8"/>
  <c r="CA77" i="8"/>
  <c r="CE77" i="8"/>
  <c r="CI77" i="8"/>
  <c r="CM77" i="8"/>
  <c r="CQ77" i="8"/>
  <c r="CU77" i="8"/>
  <c r="CY77" i="8"/>
  <c r="DC77" i="8"/>
  <c r="DG77" i="8"/>
  <c r="DK77" i="8"/>
  <c r="DO77" i="8"/>
  <c r="DS77" i="8"/>
  <c r="DW77" i="8"/>
  <c r="EA77" i="8"/>
  <c r="EE77" i="8"/>
  <c r="EI77" i="8"/>
  <c r="T76" i="8"/>
  <c r="X76" i="8"/>
  <c r="AB76" i="8"/>
  <c r="AF76" i="8"/>
  <c r="AJ76" i="8"/>
  <c r="AN76" i="8"/>
  <c r="AR76" i="8"/>
  <c r="AV76" i="8"/>
  <c r="AZ76" i="8"/>
  <c r="BD76" i="8"/>
  <c r="BH76" i="8"/>
  <c r="BL76" i="8"/>
  <c r="BP76" i="8"/>
  <c r="BT76" i="8"/>
  <c r="BX76" i="8"/>
  <c r="CB76" i="8"/>
  <c r="CF76" i="8"/>
  <c r="CJ76" i="8"/>
  <c r="CN76" i="8"/>
  <c r="CR76" i="8"/>
  <c r="CV76" i="8"/>
  <c r="CZ76" i="8"/>
  <c r="DD76" i="8"/>
  <c r="DH76" i="8"/>
  <c r="DL76" i="8"/>
  <c r="DP76" i="8"/>
  <c r="DT76" i="8"/>
  <c r="DX76" i="8"/>
  <c r="EB76" i="8"/>
  <c r="EF76" i="8"/>
  <c r="EJ76" i="8"/>
  <c r="U76" i="8"/>
  <c r="Y76" i="8"/>
  <c r="AC76" i="8"/>
  <c r="AG76" i="8"/>
  <c r="AK76" i="8"/>
  <c r="AO76" i="8"/>
  <c r="AS76" i="8"/>
  <c r="AW76" i="8"/>
  <c r="BA76" i="8"/>
  <c r="BE76" i="8"/>
  <c r="BI76" i="8"/>
  <c r="BM76" i="8"/>
  <c r="BQ76" i="8"/>
  <c r="BU76" i="8"/>
  <c r="BY76" i="8"/>
  <c r="CC76" i="8"/>
  <c r="CG76" i="8"/>
  <c r="CK76" i="8"/>
  <c r="CO76" i="8"/>
  <c r="CS76" i="8"/>
  <c r="CW76" i="8"/>
  <c r="DA76" i="8"/>
  <c r="DE76" i="8"/>
  <c r="DI76" i="8"/>
  <c r="DM76" i="8"/>
  <c r="DQ76" i="8"/>
  <c r="DU76" i="8"/>
  <c r="DY76" i="8"/>
  <c r="EC76" i="8"/>
  <c r="EG76" i="8"/>
  <c r="EK76" i="8"/>
  <c r="S73" i="8"/>
  <c r="W73" i="8"/>
  <c r="AA73" i="8"/>
  <c r="AE73" i="8"/>
  <c r="AI73" i="8"/>
  <c r="AM73" i="8"/>
  <c r="AQ73" i="8"/>
  <c r="AU73" i="8"/>
  <c r="AY73" i="8"/>
  <c r="BC73" i="8"/>
  <c r="BG73" i="8"/>
  <c r="BK73" i="8"/>
  <c r="BO73" i="8"/>
  <c r="BS73" i="8"/>
  <c r="BW73" i="8"/>
  <c r="CA73" i="8"/>
  <c r="CE73" i="8"/>
  <c r="CI73" i="8"/>
  <c r="CM73" i="8"/>
  <c r="CQ73" i="8"/>
  <c r="CU73" i="8"/>
  <c r="CY73" i="8"/>
  <c r="DC73" i="8"/>
  <c r="DG73" i="8"/>
  <c r="DK73" i="8"/>
  <c r="DO73" i="8"/>
  <c r="DS73" i="8"/>
  <c r="DW73" i="8"/>
  <c r="EA73" i="8"/>
  <c r="EE73" i="8"/>
  <c r="EI73" i="8"/>
  <c r="T72" i="8"/>
  <c r="X72" i="8"/>
  <c r="AB72" i="8"/>
  <c r="AF72" i="8"/>
  <c r="AJ72" i="8"/>
  <c r="AN72" i="8"/>
  <c r="AR72" i="8"/>
  <c r="AV72" i="8"/>
  <c r="AZ72" i="8"/>
  <c r="BD72" i="8"/>
  <c r="BH72" i="8"/>
  <c r="BL72" i="8"/>
  <c r="BP72" i="8"/>
  <c r="BT72" i="8"/>
  <c r="BX72" i="8"/>
  <c r="CB72" i="8"/>
  <c r="CF72" i="8"/>
  <c r="CJ72" i="8"/>
  <c r="CN72" i="8"/>
  <c r="CR72" i="8"/>
  <c r="CV72" i="8"/>
  <c r="CZ72" i="8"/>
  <c r="DD72" i="8"/>
  <c r="DH72" i="8"/>
  <c r="DL72" i="8"/>
  <c r="DP72" i="8"/>
  <c r="DT72" i="8"/>
  <c r="DX72" i="8"/>
  <c r="EB72" i="8"/>
  <c r="EF72" i="8"/>
  <c r="EJ72" i="8"/>
  <c r="U72" i="8"/>
  <c r="Y72" i="8"/>
  <c r="AC72" i="8"/>
  <c r="AG72" i="8"/>
  <c r="AK72" i="8"/>
  <c r="AO72" i="8"/>
  <c r="AS72" i="8"/>
  <c r="AW72" i="8"/>
  <c r="BA72" i="8"/>
  <c r="BE72" i="8"/>
  <c r="BI72" i="8"/>
  <c r="BM72" i="8"/>
  <c r="BQ72" i="8"/>
  <c r="BU72" i="8"/>
  <c r="BY72" i="8"/>
  <c r="CC72" i="8"/>
  <c r="CG72" i="8"/>
  <c r="CK72" i="8"/>
  <c r="CO72" i="8"/>
  <c r="CS72" i="8"/>
  <c r="CW72" i="8"/>
  <c r="DA72" i="8"/>
  <c r="DE72" i="8"/>
  <c r="DI72" i="8"/>
  <c r="DM72" i="8"/>
  <c r="DQ72" i="8"/>
  <c r="DU72" i="8"/>
  <c r="DY72" i="8"/>
  <c r="EC72" i="8"/>
  <c r="EG72" i="8"/>
  <c r="EK72" i="8"/>
  <c r="S69" i="8"/>
  <c r="W69" i="8"/>
  <c r="AA69" i="8"/>
  <c r="AE69" i="8"/>
  <c r="AI69" i="8"/>
  <c r="AM69" i="8"/>
  <c r="AQ69" i="8"/>
  <c r="AU69" i="8"/>
  <c r="AY69" i="8"/>
  <c r="BC69" i="8"/>
  <c r="BG69" i="8"/>
  <c r="BK69" i="8"/>
  <c r="BO69" i="8"/>
  <c r="BS69" i="8"/>
  <c r="BW69" i="8"/>
  <c r="CA69" i="8"/>
  <c r="CE69" i="8"/>
  <c r="CI69" i="8"/>
  <c r="CM69" i="8"/>
  <c r="CQ69" i="8"/>
  <c r="CU69" i="8"/>
  <c r="CY69" i="8"/>
  <c r="DC69" i="8"/>
  <c r="DG69" i="8"/>
  <c r="DK69" i="8"/>
  <c r="DO69" i="8"/>
  <c r="DS69" i="8"/>
  <c r="DW69" i="8"/>
  <c r="EA69" i="8"/>
  <c r="EE69" i="8"/>
  <c r="EI69" i="8"/>
  <c r="T68" i="8"/>
  <c r="X68" i="8"/>
  <c r="AB68" i="8"/>
  <c r="AF68" i="8"/>
  <c r="AJ68" i="8"/>
  <c r="AN68" i="8"/>
  <c r="AR68" i="8"/>
  <c r="AV68" i="8"/>
  <c r="AZ68" i="8"/>
  <c r="BD68" i="8"/>
  <c r="BH68" i="8"/>
  <c r="BL68" i="8"/>
  <c r="BP68" i="8"/>
  <c r="BT68" i="8"/>
  <c r="BX68" i="8"/>
  <c r="CB68" i="8"/>
  <c r="CF68" i="8"/>
  <c r="CJ68" i="8"/>
  <c r="CN68" i="8"/>
  <c r="CR68" i="8"/>
  <c r="CV68" i="8"/>
  <c r="CZ68" i="8"/>
  <c r="DD68" i="8"/>
  <c r="DH68" i="8"/>
  <c r="DL68" i="8"/>
  <c r="DP68" i="8"/>
  <c r="DT68" i="8"/>
  <c r="DX68" i="8"/>
  <c r="EB68" i="8"/>
  <c r="EF68" i="8"/>
  <c r="EJ68" i="8"/>
  <c r="U68" i="8"/>
  <c r="Y68" i="8"/>
  <c r="AC68" i="8"/>
  <c r="AG68" i="8"/>
  <c r="AK68" i="8"/>
  <c r="AO68" i="8"/>
  <c r="AS68" i="8"/>
  <c r="AW68" i="8"/>
  <c r="BA68" i="8"/>
  <c r="BE68" i="8"/>
  <c r="BI68" i="8"/>
  <c r="BM68" i="8"/>
  <c r="BQ68" i="8"/>
  <c r="BU68" i="8"/>
  <c r="BY68" i="8"/>
  <c r="CC68" i="8"/>
  <c r="CG68" i="8"/>
  <c r="CK68" i="8"/>
  <c r="CO68" i="8"/>
  <c r="CS68" i="8"/>
  <c r="CW68" i="8"/>
  <c r="DA68" i="8"/>
  <c r="DE68" i="8"/>
  <c r="DI68" i="8"/>
  <c r="DM68" i="8"/>
  <c r="DQ68" i="8"/>
  <c r="DU68" i="8"/>
  <c r="DY68" i="8"/>
  <c r="EC68" i="8"/>
  <c r="EG68" i="8"/>
  <c r="EK68" i="8"/>
  <c r="S65" i="8"/>
  <c r="W65" i="8"/>
  <c r="AA65" i="8"/>
  <c r="AE65" i="8"/>
  <c r="AI65" i="8"/>
  <c r="AM65" i="8"/>
  <c r="AQ65" i="8"/>
  <c r="AU65" i="8"/>
  <c r="AY65" i="8"/>
  <c r="BC65" i="8"/>
  <c r="BG65" i="8"/>
  <c r="BK65" i="8"/>
  <c r="BO65" i="8"/>
  <c r="BS65" i="8"/>
  <c r="BW65" i="8"/>
  <c r="CA65" i="8"/>
  <c r="CE65" i="8"/>
  <c r="CI65" i="8"/>
  <c r="CM65" i="8"/>
  <c r="CQ65" i="8"/>
  <c r="CU65" i="8"/>
  <c r="CY65" i="8"/>
  <c r="DC65" i="8"/>
  <c r="DG65" i="8"/>
  <c r="DK65" i="8"/>
  <c r="DO65" i="8"/>
  <c r="DS65" i="8"/>
  <c r="DW65" i="8"/>
  <c r="EA65" i="8"/>
  <c r="EE65" i="8"/>
  <c r="EI65" i="8"/>
  <c r="S56" i="8"/>
  <c r="W56" i="8"/>
  <c r="AA56" i="8"/>
  <c r="AE56" i="8"/>
  <c r="AI56" i="8"/>
  <c r="AM56" i="8"/>
  <c r="AQ56" i="8"/>
  <c r="AU56" i="8"/>
  <c r="AY56" i="8"/>
  <c r="BC56" i="8"/>
  <c r="BG56" i="8"/>
  <c r="BK56" i="8"/>
  <c r="BO56" i="8"/>
  <c r="BS56" i="8"/>
  <c r="BW56" i="8"/>
  <c r="CA56" i="8"/>
  <c r="CE56" i="8"/>
  <c r="CI56" i="8"/>
  <c r="CM56" i="8"/>
  <c r="CQ56" i="8"/>
  <c r="CU56" i="8"/>
  <c r="CY56" i="8"/>
  <c r="DC56" i="8"/>
  <c r="DG56" i="8"/>
  <c r="DK56" i="8"/>
  <c r="DO56" i="8"/>
  <c r="DS56" i="8"/>
  <c r="DW56" i="8"/>
  <c r="EA56" i="8"/>
  <c r="EE56" i="8"/>
  <c r="EI56" i="8"/>
  <c r="R56" i="8"/>
  <c r="X56" i="8"/>
  <c r="AC56" i="8"/>
  <c r="AH56" i="8"/>
  <c r="AN56" i="8"/>
  <c r="AS56" i="8"/>
  <c r="AX56" i="8"/>
  <c r="BD56" i="8"/>
  <c r="BI56" i="8"/>
  <c r="BN56" i="8"/>
  <c r="BT56" i="8"/>
  <c r="BY56" i="8"/>
  <c r="CD56" i="8"/>
  <c r="CJ56" i="8"/>
  <c r="CO56" i="8"/>
  <c r="CT56" i="8"/>
  <c r="CZ56" i="8"/>
  <c r="DE56" i="8"/>
  <c r="DJ56" i="8"/>
  <c r="DP56" i="8"/>
  <c r="DU56" i="8"/>
  <c r="DZ56" i="8"/>
  <c r="EF56" i="8"/>
  <c r="EK56" i="8"/>
  <c r="T56" i="8"/>
  <c r="Y56" i="8"/>
  <c r="AD56" i="8"/>
  <c r="AJ56" i="8"/>
  <c r="AO56" i="8"/>
  <c r="AT56" i="8"/>
  <c r="AZ56" i="8"/>
  <c r="BE56" i="8"/>
  <c r="BJ56" i="8"/>
  <c r="BP56" i="8"/>
  <c r="BU56" i="8"/>
  <c r="BZ56" i="8"/>
  <c r="CF56" i="8"/>
  <c r="CK56" i="8"/>
  <c r="CP56" i="8"/>
  <c r="CV56" i="8"/>
  <c r="DA56" i="8"/>
  <c r="DF56" i="8"/>
  <c r="DL56" i="8"/>
  <c r="DQ56" i="8"/>
  <c r="DV56" i="8"/>
  <c r="EB56" i="8"/>
  <c r="EG56" i="8"/>
  <c r="EL56" i="8"/>
  <c r="U49" i="8"/>
  <c r="Y49" i="8"/>
  <c r="AC49" i="8"/>
  <c r="AG49" i="8"/>
  <c r="AK49" i="8"/>
  <c r="AO49" i="8"/>
  <c r="AS49" i="8"/>
  <c r="AW49" i="8"/>
  <c r="BA49" i="8"/>
  <c r="BE49" i="8"/>
  <c r="BI49" i="8"/>
  <c r="BM49" i="8"/>
  <c r="BQ49" i="8"/>
  <c r="BU49" i="8"/>
  <c r="BY49" i="8"/>
  <c r="CC49" i="8"/>
  <c r="CG49" i="8"/>
  <c r="CK49" i="8"/>
  <c r="CO49" i="8"/>
  <c r="CS49" i="8"/>
  <c r="CW49" i="8"/>
  <c r="DA49" i="8"/>
  <c r="DE49" i="8"/>
  <c r="DI49" i="8"/>
  <c r="DM49" i="8"/>
  <c r="DQ49" i="8"/>
  <c r="DU49" i="8"/>
  <c r="DY49" i="8"/>
  <c r="EC49" i="8"/>
  <c r="EG49" i="8"/>
  <c r="EK49" i="8"/>
  <c r="V49" i="8"/>
  <c r="AA49" i="8"/>
  <c r="AF49" i="8"/>
  <c r="AL49" i="8"/>
  <c r="AQ49" i="8"/>
  <c r="AV49" i="8"/>
  <c r="BB49" i="8"/>
  <c r="BG49" i="8"/>
  <c r="BL49" i="8"/>
  <c r="BR49" i="8"/>
  <c r="BW49" i="8"/>
  <c r="CB49" i="8"/>
  <c r="CH49" i="8"/>
  <c r="CM49" i="8"/>
  <c r="CR49" i="8"/>
  <c r="CX49" i="8"/>
  <c r="DC49" i="8"/>
  <c r="DH49" i="8"/>
  <c r="DN49" i="8"/>
  <c r="DS49" i="8"/>
  <c r="DX49" i="8"/>
  <c r="ED49" i="8"/>
  <c r="EI49" i="8"/>
  <c r="R49" i="8"/>
  <c r="W49" i="8"/>
  <c r="AB49" i="8"/>
  <c r="AH49" i="8"/>
  <c r="AM49" i="8"/>
  <c r="AR49" i="8"/>
  <c r="AX49" i="8"/>
  <c r="BC49" i="8"/>
  <c r="BH49" i="8"/>
  <c r="BN49" i="8"/>
  <c r="BS49" i="8"/>
  <c r="BX49" i="8"/>
  <c r="CD49" i="8"/>
  <c r="CI49" i="8"/>
  <c r="CN49" i="8"/>
  <c r="CT49" i="8"/>
  <c r="CY49" i="8"/>
  <c r="DD49" i="8"/>
  <c r="DJ49" i="8"/>
  <c r="DO49" i="8"/>
  <c r="DT49" i="8"/>
  <c r="DZ49" i="8"/>
  <c r="EE49" i="8"/>
  <c r="EJ49" i="8"/>
  <c r="Z49" i="8"/>
  <c r="AJ49" i="8"/>
  <c r="AU49" i="8"/>
  <c r="BF49" i="8"/>
  <c r="BP49" i="8"/>
  <c r="CA49" i="8"/>
  <c r="CL49" i="8"/>
  <c r="CV49" i="8"/>
  <c r="DG49" i="8"/>
  <c r="DR49" i="8"/>
  <c r="EB49" i="8"/>
  <c r="S49" i="8"/>
  <c r="AD49" i="8"/>
  <c r="AN49" i="8"/>
  <c r="AY49" i="8"/>
  <c r="BJ49" i="8"/>
  <c r="BT49" i="8"/>
  <c r="CE49" i="8"/>
  <c r="CP49" i="8"/>
  <c r="CZ49" i="8"/>
  <c r="DK49" i="8"/>
  <c r="DV49" i="8"/>
  <c r="EF49" i="8"/>
  <c r="S44" i="8"/>
  <c r="W44" i="8"/>
  <c r="AA44" i="8"/>
  <c r="AE44" i="8"/>
  <c r="AI44" i="8"/>
  <c r="AM44" i="8"/>
  <c r="AQ44" i="8"/>
  <c r="AU44" i="8"/>
  <c r="AY44" i="8"/>
  <c r="BC44" i="8"/>
  <c r="BG44" i="8"/>
  <c r="BK44" i="8"/>
  <c r="BO44" i="8"/>
  <c r="BS44" i="8"/>
  <c r="BW44" i="8"/>
  <c r="CA44" i="8"/>
  <c r="CE44" i="8"/>
  <c r="CI44" i="8"/>
  <c r="CM44" i="8"/>
  <c r="CQ44" i="8"/>
  <c r="CU44" i="8"/>
  <c r="CY44" i="8"/>
  <c r="DC44" i="8"/>
  <c r="DG44" i="8"/>
  <c r="DK44" i="8"/>
  <c r="DO44" i="8"/>
  <c r="DS44" i="8"/>
  <c r="DW44" i="8"/>
  <c r="EA44" i="8"/>
  <c r="EE44" i="8"/>
  <c r="EI44" i="8"/>
  <c r="V44" i="8"/>
  <c r="AB44" i="8"/>
  <c r="AG44" i="8"/>
  <c r="AL44" i="8"/>
  <c r="AR44" i="8"/>
  <c r="AW44" i="8"/>
  <c r="BB44" i="8"/>
  <c r="BH44" i="8"/>
  <c r="BM44" i="8"/>
  <c r="BR44" i="8"/>
  <c r="BX44" i="8"/>
  <c r="CC44" i="8"/>
  <c r="CH44" i="8"/>
  <c r="CN44" i="8"/>
  <c r="CS44" i="8"/>
  <c r="CX44" i="8"/>
  <c r="DD44" i="8"/>
  <c r="DI44" i="8"/>
  <c r="DN44" i="8"/>
  <c r="DT44" i="8"/>
  <c r="DY44" i="8"/>
  <c r="ED44" i="8"/>
  <c r="EJ44" i="8"/>
  <c r="R44" i="8"/>
  <c r="X44" i="8"/>
  <c r="AC44" i="8"/>
  <c r="AH44" i="8"/>
  <c r="AN44" i="8"/>
  <c r="AS44" i="8"/>
  <c r="AX44" i="8"/>
  <c r="BD44" i="8"/>
  <c r="BI44" i="8"/>
  <c r="BN44" i="8"/>
  <c r="BT44" i="8"/>
  <c r="BY44" i="8"/>
  <c r="CD44" i="8"/>
  <c r="CJ44" i="8"/>
  <c r="CO44" i="8"/>
  <c r="CT44" i="8"/>
  <c r="CZ44" i="8"/>
  <c r="DE44" i="8"/>
  <c r="DJ44" i="8"/>
  <c r="DP44" i="8"/>
  <c r="DU44" i="8"/>
  <c r="DZ44" i="8"/>
  <c r="EF44" i="8"/>
  <c r="EK44" i="8"/>
  <c r="T44" i="8"/>
  <c r="AD44" i="8"/>
  <c r="AO44" i="8"/>
  <c r="AZ44" i="8"/>
  <c r="BJ44" i="8"/>
  <c r="BU44" i="8"/>
  <c r="CF44" i="8"/>
  <c r="CP44" i="8"/>
  <c r="DA44" i="8"/>
  <c r="DL44" i="8"/>
  <c r="DV44" i="8"/>
  <c r="EG44" i="8"/>
  <c r="U44" i="8"/>
  <c r="AF44" i="8"/>
  <c r="AP44" i="8"/>
  <c r="BA44" i="8"/>
  <c r="BL44" i="8"/>
  <c r="BV44" i="8"/>
  <c r="CG44" i="8"/>
  <c r="CR44" i="8"/>
  <c r="DB44" i="8"/>
  <c r="DM44" i="8"/>
  <c r="DX44" i="8"/>
  <c r="EH44" i="8"/>
  <c r="BQ26" i="8"/>
  <c r="S62" i="8"/>
  <c r="W62" i="8"/>
  <c r="AA62" i="8"/>
  <c r="AE62" i="8"/>
  <c r="AI62" i="8"/>
  <c r="AM62" i="8"/>
  <c r="AQ62" i="8"/>
  <c r="AU62" i="8"/>
  <c r="AY62" i="8"/>
  <c r="BC62" i="8"/>
  <c r="BG62" i="8"/>
  <c r="BK62" i="8"/>
  <c r="BO62" i="8"/>
  <c r="BS62" i="8"/>
  <c r="BW62" i="8"/>
  <c r="CA62" i="8"/>
  <c r="CE62" i="8"/>
  <c r="CI62" i="8"/>
  <c r="CM62" i="8"/>
  <c r="CQ62" i="8"/>
  <c r="CU62" i="8"/>
  <c r="CY62" i="8"/>
  <c r="DC62" i="8"/>
  <c r="DG62" i="8"/>
  <c r="DK62" i="8"/>
  <c r="DO62" i="8"/>
  <c r="DS62" i="8"/>
  <c r="DW62" i="8"/>
  <c r="EA62" i="8"/>
  <c r="EE62" i="8"/>
  <c r="EI62" i="8"/>
  <c r="U59" i="8"/>
  <c r="Y59" i="8"/>
  <c r="AC59" i="8"/>
  <c r="AG59" i="8"/>
  <c r="AK59" i="8"/>
  <c r="AO59" i="8"/>
  <c r="AS59" i="8"/>
  <c r="AW59" i="8"/>
  <c r="BA59" i="8"/>
  <c r="BE59" i="8"/>
  <c r="BI59" i="8"/>
  <c r="BM59" i="8"/>
  <c r="BQ59" i="8"/>
  <c r="BU59" i="8"/>
  <c r="BY59" i="8"/>
  <c r="CC59" i="8"/>
  <c r="CG59" i="8"/>
  <c r="CK59" i="8"/>
  <c r="CO59" i="8"/>
  <c r="CS59" i="8"/>
  <c r="CW59" i="8"/>
  <c r="DA59" i="8"/>
  <c r="DE59" i="8"/>
  <c r="DI59" i="8"/>
  <c r="DM59" i="8"/>
  <c r="DQ59" i="8"/>
  <c r="DU59" i="8"/>
  <c r="DY59" i="8"/>
  <c r="EC59" i="8"/>
  <c r="EG59" i="8"/>
  <c r="EK59" i="8"/>
  <c r="S52" i="8"/>
  <c r="W52" i="8"/>
  <c r="AA52" i="8"/>
  <c r="AE52" i="8"/>
  <c r="AI52" i="8"/>
  <c r="AM52" i="8"/>
  <c r="AQ52" i="8"/>
  <c r="AU52" i="8"/>
  <c r="AY52" i="8"/>
  <c r="BC52" i="8"/>
  <c r="BG52" i="8"/>
  <c r="BK52" i="8"/>
  <c r="BO52" i="8"/>
  <c r="BS52" i="8"/>
  <c r="BW52" i="8"/>
  <c r="CA52" i="8"/>
  <c r="CE52" i="8"/>
  <c r="CI52" i="8"/>
  <c r="CM52" i="8"/>
  <c r="CQ52" i="8"/>
  <c r="CU52" i="8"/>
  <c r="CY52" i="8"/>
  <c r="DC52" i="8"/>
  <c r="DG52" i="8"/>
  <c r="DK52" i="8"/>
  <c r="DO52" i="8"/>
  <c r="DS52" i="8"/>
  <c r="DW52" i="8"/>
  <c r="EA52" i="8"/>
  <c r="EE52" i="8"/>
  <c r="EI52" i="8"/>
  <c r="V52" i="8"/>
  <c r="AB52" i="8"/>
  <c r="AG52" i="8"/>
  <c r="AL52" i="8"/>
  <c r="AR52" i="8"/>
  <c r="AW52" i="8"/>
  <c r="BB52" i="8"/>
  <c r="BH52" i="8"/>
  <c r="BM52" i="8"/>
  <c r="BR52" i="8"/>
  <c r="BX52" i="8"/>
  <c r="CC52" i="8"/>
  <c r="CH52" i="8"/>
  <c r="CN52" i="8"/>
  <c r="CS52" i="8"/>
  <c r="CX52" i="8"/>
  <c r="DD52" i="8"/>
  <c r="DI52" i="8"/>
  <c r="DN52" i="8"/>
  <c r="DT52" i="8"/>
  <c r="DY52" i="8"/>
  <c r="ED52" i="8"/>
  <c r="EJ52" i="8"/>
  <c r="R52" i="8"/>
  <c r="X52" i="8"/>
  <c r="AC52" i="8"/>
  <c r="AH52" i="8"/>
  <c r="AN52" i="8"/>
  <c r="AS52" i="8"/>
  <c r="AX52" i="8"/>
  <c r="BD52" i="8"/>
  <c r="BI52" i="8"/>
  <c r="BN52" i="8"/>
  <c r="BT52" i="8"/>
  <c r="BY52" i="8"/>
  <c r="CD52" i="8"/>
  <c r="CJ52" i="8"/>
  <c r="CO52" i="8"/>
  <c r="CT52" i="8"/>
  <c r="CZ52" i="8"/>
  <c r="DE52" i="8"/>
  <c r="DJ52" i="8"/>
  <c r="DP52" i="8"/>
  <c r="DU52" i="8"/>
  <c r="DZ52" i="8"/>
  <c r="EF52" i="8"/>
  <c r="EK52" i="8"/>
  <c r="S42" i="8"/>
  <c r="W42" i="8"/>
  <c r="AA42" i="8"/>
  <c r="AE42" i="8"/>
  <c r="AI42" i="8"/>
  <c r="AM42" i="8"/>
  <c r="AQ42" i="8"/>
  <c r="AU42" i="8"/>
  <c r="AY42" i="8"/>
  <c r="BC42" i="8"/>
  <c r="BG42" i="8"/>
  <c r="BK42" i="8"/>
  <c r="BO42" i="8"/>
  <c r="BS42" i="8"/>
  <c r="BW42" i="8"/>
  <c r="CA42" i="8"/>
  <c r="CE42" i="8"/>
  <c r="CI42" i="8"/>
  <c r="CM42" i="8"/>
  <c r="CQ42" i="8"/>
  <c r="CU42" i="8"/>
  <c r="CY42" i="8"/>
  <c r="DC42" i="8"/>
  <c r="DG42" i="8"/>
  <c r="DK42" i="8"/>
  <c r="DO42" i="8"/>
  <c r="DS42" i="8"/>
  <c r="DW42" i="8"/>
  <c r="EA42" i="8"/>
  <c r="EE42" i="8"/>
  <c r="EI42" i="8"/>
  <c r="R42" i="8"/>
  <c r="X42" i="8"/>
  <c r="AC42" i="8"/>
  <c r="AH42" i="8"/>
  <c r="AN42" i="8"/>
  <c r="AS42" i="8"/>
  <c r="AX42" i="8"/>
  <c r="BD42" i="8"/>
  <c r="BI42" i="8"/>
  <c r="BN42" i="8"/>
  <c r="BT42" i="8"/>
  <c r="BY42" i="8"/>
  <c r="CD42" i="8"/>
  <c r="CJ42" i="8"/>
  <c r="CO42" i="8"/>
  <c r="CT42" i="8"/>
  <c r="CZ42" i="8"/>
  <c r="DE42" i="8"/>
  <c r="DJ42" i="8"/>
  <c r="DP42" i="8"/>
  <c r="DU42" i="8"/>
  <c r="DZ42" i="8"/>
  <c r="EF42" i="8"/>
  <c r="EK42" i="8"/>
  <c r="T42" i="8"/>
  <c r="Y42" i="8"/>
  <c r="AD42" i="8"/>
  <c r="AJ42" i="8"/>
  <c r="AO42" i="8"/>
  <c r="AT42" i="8"/>
  <c r="AZ42" i="8"/>
  <c r="BE42" i="8"/>
  <c r="BJ42" i="8"/>
  <c r="BP42" i="8"/>
  <c r="BU42" i="8"/>
  <c r="BZ42" i="8"/>
  <c r="CF42" i="8"/>
  <c r="CK42" i="8"/>
  <c r="CP42" i="8"/>
  <c r="CV42" i="8"/>
  <c r="DA42" i="8"/>
  <c r="DF42" i="8"/>
  <c r="DL42" i="8"/>
  <c r="DQ42" i="8"/>
  <c r="DV42" i="8"/>
  <c r="EB42" i="8"/>
  <c r="EG42" i="8"/>
  <c r="EL42" i="8"/>
  <c r="U41" i="8"/>
  <c r="Y41" i="8"/>
  <c r="AC41" i="8"/>
  <c r="AG41" i="8"/>
  <c r="AK41" i="8"/>
  <c r="AO41" i="8"/>
  <c r="AS41" i="8"/>
  <c r="AW41" i="8"/>
  <c r="BA41" i="8"/>
  <c r="BE41" i="8"/>
  <c r="BI41" i="8"/>
  <c r="BM41" i="8"/>
  <c r="BQ41" i="8"/>
  <c r="BU41" i="8"/>
  <c r="BY41" i="8"/>
  <c r="CC41" i="8"/>
  <c r="CG41" i="8"/>
  <c r="CK41" i="8"/>
  <c r="CO41" i="8"/>
  <c r="CS41" i="8"/>
  <c r="CW41" i="8"/>
  <c r="DA41" i="8"/>
  <c r="DE41" i="8"/>
  <c r="DI41" i="8"/>
  <c r="DM41" i="8"/>
  <c r="DQ41" i="8"/>
  <c r="DU41" i="8"/>
  <c r="DY41" i="8"/>
  <c r="EC41" i="8"/>
  <c r="EG41" i="8"/>
  <c r="EK41" i="8"/>
  <c r="V41" i="8"/>
  <c r="AA41" i="8"/>
  <c r="AF41" i="8"/>
  <c r="AL41" i="8"/>
  <c r="AQ41" i="8"/>
  <c r="AV41" i="8"/>
  <c r="BB41" i="8"/>
  <c r="BG41" i="8"/>
  <c r="BL41" i="8"/>
  <c r="BR41" i="8"/>
  <c r="BW41" i="8"/>
  <c r="CB41" i="8"/>
  <c r="CH41" i="8"/>
  <c r="CM41" i="8"/>
  <c r="CR41" i="8"/>
  <c r="CX41" i="8"/>
  <c r="DC41" i="8"/>
  <c r="DH41" i="8"/>
  <c r="DN41" i="8"/>
  <c r="DS41" i="8"/>
  <c r="DX41" i="8"/>
  <c r="ED41" i="8"/>
  <c r="EI41" i="8"/>
  <c r="R41" i="8"/>
  <c r="W41" i="8"/>
  <c r="AB41" i="8"/>
  <c r="AH41" i="8"/>
  <c r="AM41" i="8"/>
  <c r="AR41" i="8"/>
  <c r="AX41" i="8"/>
  <c r="BC41" i="8"/>
  <c r="BH41" i="8"/>
  <c r="BN41" i="8"/>
  <c r="BS41" i="8"/>
  <c r="BX41" i="8"/>
  <c r="CD41" i="8"/>
  <c r="CI41" i="8"/>
  <c r="CN41" i="8"/>
  <c r="CT41" i="8"/>
  <c r="CY41" i="8"/>
  <c r="DD41" i="8"/>
  <c r="DJ41" i="8"/>
  <c r="DO41" i="8"/>
  <c r="DT41" i="8"/>
  <c r="DZ41" i="8"/>
  <c r="EE41" i="8"/>
  <c r="EJ41" i="8"/>
  <c r="EL83" i="8"/>
  <c r="EH83" i="8"/>
  <c r="ED83" i="8"/>
  <c r="DZ83" i="8"/>
  <c r="DV83" i="8"/>
  <c r="DR83" i="8"/>
  <c r="DN83" i="8"/>
  <c r="DJ83" i="8"/>
  <c r="DF83" i="8"/>
  <c r="DB83" i="8"/>
  <c r="CX83" i="8"/>
  <c r="CT83" i="8"/>
  <c r="CP83" i="8"/>
  <c r="CL83" i="8"/>
  <c r="CH83" i="8"/>
  <c r="CD83" i="8"/>
  <c r="BZ83" i="8"/>
  <c r="BV83" i="8"/>
  <c r="BR83" i="8"/>
  <c r="BN83" i="8"/>
  <c r="BJ83" i="8"/>
  <c r="BF83" i="8"/>
  <c r="BB83" i="8"/>
  <c r="AX83" i="8"/>
  <c r="AT83" i="8"/>
  <c r="AP83" i="8"/>
  <c r="AL83" i="8"/>
  <c r="AH83" i="8"/>
  <c r="AD83" i="8"/>
  <c r="Z83" i="8"/>
  <c r="V83" i="8"/>
  <c r="EL81" i="8"/>
  <c r="EH81" i="8"/>
  <c r="ED81" i="8"/>
  <c r="DZ81" i="8"/>
  <c r="DV81" i="8"/>
  <c r="DR81" i="8"/>
  <c r="DN81" i="8"/>
  <c r="DJ81" i="8"/>
  <c r="DF81" i="8"/>
  <c r="DB81" i="8"/>
  <c r="CX81" i="8"/>
  <c r="CT81" i="8"/>
  <c r="CP81" i="8"/>
  <c r="CL81" i="8"/>
  <c r="CH81" i="8"/>
  <c r="CD81" i="8"/>
  <c r="BZ81" i="8"/>
  <c r="BV81" i="8"/>
  <c r="BR81" i="8"/>
  <c r="BN81" i="8"/>
  <c r="BJ81" i="8"/>
  <c r="BF81" i="8"/>
  <c r="BB81" i="8"/>
  <c r="AX81" i="8"/>
  <c r="AT81" i="8"/>
  <c r="AP81" i="8"/>
  <c r="AL81" i="8"/>
  <c r="AH81" i="8"/>
  <c r="AD81" i="8"/>
  <c r="Z81" i="8"/>
  <c r="V81" i="8"/>
  <c r="EL79" i="8"/>
  <c r="EH79" i="8"/>
  <c r="ED79" i="8"/>
  <c r="DZ79" i="8"/>
  <c r="DV79" i="8"/>
  <c r="DR79" i="8"/>
  <c r="DN79" i="8"/>
  <c r="DJ79" i="8"/>
  <c r="DF79" i="8"/>
  <c r="DB79" i="8"/>
  <c r="CX79" i="8"/>
  <c r="CT79" i="8"/>
  <c r="CP79" i="8"/>
  <c r="CL79" i="8"/>
  <c r="CH79" i="8"/>
  <c r="CD79" i="8"/>
  <c r="BZ79" i="8"/>
  <c r="BV79" i="8"/>
  <c r="BR79" i="8"/>
  <c r="BN79" i="8"/>
  <c r="BJ79" i="8"/>
  <c r="BF79" i="8"/>
  <c r="BB79" i="8"/>
  <c r="AX79" i="8"/>
  <c r="AT79" i="8"/>
  <c r="AP79" i="8"/>
  <c r="AL79" i="8"/>
  <c r="AH79" i="8"/>
  <c r="AD79" i="8"/>
  <c r="Z79" i="8"/>
  <c r="V79" i="8"/>
  <c r="EL77" i="8"/>
  <c r="EH77" i="8"/>
  <c r="ED77" i="8"/>
  <c r="DZ77" i="8"/>
  <c r="DV77" i="8"/>
  <c r="DR77" i="8"/>
  <c r="DN77" i="8"/>
  <c r="DJ77" i="8"/>
  <c r="DF77" i="8"/>
  <c r="DB77" i="8"/>
  <c r="CX77" i="8"/>
  <c r="CT77" i="8"/>
  <c r="CP77" i="8"/>
  <c r="CL77" i="8"/>
  <c r="CH77" i="8"/>
  <c r="CD77" i="8"/>
  <c r="BZ77" i="8"/>
  <c r="BV77" i="8"/>
  <c r="BR77" i="8"/>
  <c r="BN77" i="8"/>
  <c r="BJ77" i="8"/>
  <c r="BF77" i="8"/>
  <c r="BB77" i="8"/>
  <c r="AX77" i="8"/>
  <c r="AT77" i="8"/>
  <c r="AP77" i="8"/>
  <c r="AL77" i="8"/>
  <c r="AH77" i="8"/>
  <c r="AD77" i="8"/>
  <c r="Z77" i="8"/>
  <c r="V77" i="8"/>
  <c r="EL75" i="8"/>
  <c r="EH75" i="8"/>
  <c r="ED75" i="8"/>
  <c r="DZ75" i="8"/>
  <c r="DV75" i="8"/>
  <c r="DR75" i="8"/>
  <c r="DN75" i="8"/>
  <c r="DJ75" i="8"/>
  <c r="DF75" i="8"/>
  <c r="DB75" i="8"/>
  <c r="CX75" i="8"/>
  <c r="CT75" i="8"/>
  <c r="CP75" i="8"/>
  <c r="CL75" i="8"/>
  <c r="CH75" i="8"/>
  <c r="CD75" i="8"/>
  <c r="BZ75" i="8"/>
  <c r="BV75" i="8"/>
  <c r="BR75" i="8"/>
  <c r="BN75" i="8"/>
  <c r="BJ75" i="8"/>
  <c r="BF75" i="8"/>
  <c r="BB75" i="8"/>
  <c r="AX75" i="8"/>
  <c r="AT75" i="8"/>
  <c r="AP75" i="8"/>
  <c r="AL75" i="8"/>
  <c r="AH75" i="8"/>
  <c r="AD75" i="8"/>
  <c r="Z75" i="8"/>
  <c r="V75" i="8"/>
  <c r="EL73" i="8"/>
  <c r="EH73" i="8"/>
  <c r="ED73" i="8"/>
  <c r="DZ73" i="8"/>
  <c r="DV73" i="8"/>
  <c r="DR73" i="8"/>
  <c r="DN73" i="8"/>
  <c r="DJ73" i="8"/>
  <c r="DF73" i="8"/>
  <c r="DB73" i="8"/>
  <c r="CX73" i="8"/>
  <c r="CT73" i="8"/>
  <c r="CP73" i="8"/>
  <c r="CL73" i="8"/>
  <c r="CH73" i="8"/>
  <c r="CD73" i="8"/>
  <c r="BZ73" i="8"/>
  <c r="BV73" i="8"/>
  <c r="BR73" i="8"/>
  <c r="BN73" i="8"/>
  <c r="BJ73" i="8"/>
  <c r="BF73" i="8"/>
  <c r="BB73" i="8"/>
  <c r="AX73" i="8"/>
  <c r="AT73" i="8"/>
  <c r="AP73" i="8"/>
  <c r="AL73" i="8"/>
  <c r="AH73" i="8"/>
  <c r="AD73" i="8"/>
  <c r="Z73" i="8"/>
  <c r="V73" i="8"/>
  <c r="EL71" i="8"/>
  <c r="EH71" i="8"/>
  <c r="ED71" i="8"/>
  <c r="DZ71" i="8"/>
  <c r="DV71" i="8"/>
  <c r="DR71" i="8"/>
  <c r="DN71" i="8"/>
  <c r="DJ71" i="8"/>
  <c r="DF71" i="8"/>
  <c r="DB71" i="8"/>
  <c r="CX71" i="8"/>
  <c r="CT71" i="8"/>
  <c r="CP71" i="8"/>
  <c r="CL71" i="8"/>
  <c r="CH71" i="8"/>
  <c r="CD71" i="8"/>
  <c r="BZ71" i="8"/>
  <c r="BV71" i="8"/>
  <c r="BR71" i="8"/>
  <c r="BN71" i="8"/>
  <c r="BJ71" i="8"/>
  <c r="BF71" i="8"/>
  <c r="BB71" i="8"/>
  <c r="AX71" i="8"/>
  <c r="AT71" i="8"/>
  <c r="AP71" i="8"/>
  <c r="AL71" i="8"/>
  <c r="AH71" i="8"/>
  <c r="AD71" i="8"/>
  <c r="Z71" i="8"/>
  <c r="V71" i="8"/>
  <c r="EL69" i="8"/>
  <c r="EH69" i="8"/>
  <c r="ED69" i="8"/>
  <c r="DZ69" i="8"/>
  <c r="DV69" i="8"/>
  <c r="DR69" i="8"/>
  <c r="DN69" i="8"/>
  <c r="DJ69" i="8"/>
  <c r="DF69" i="8"/>
  <c r="DB69" i="8"/>
  <c r="CX69" i="8"/>
  <c r="CT69" i="8"/>
  <c r="CP69" i="8"/>
  <c r="CL69" i="8"/>
  <c r="CH69" i="8"/>
  <c r="CD69" i="8"/>
  <c r="BZ69" i="8"/>
  <c r="BV69" i="8"/>
  <c r="BR69" i="8"/>
  <c r="BN69" i="8"/>
  <c r="BJ69" i="8"/>
  <c r="BF69" i="8"/>
  <c r="BB69" i="8"/>
  <c r="AX69" i="8"/>
  <c r="AT69" i="8"/>
  <c r="AP69" i="8"/>
  <c r="AL69" i="8"/>
  <c r="AH69" i="8"/>
  <c r="AD69" i="8"/>
  <c r="Z69" i="8"/>
  <c r="V69" i="8"/>
  <c r="EL67" i="8"/>
  <c r="EH67" i="8"/>
  <c r="ED67" i="8"/>
  <c r="DZ67" i="8"/>
  <c r="DV67" i="8"/>
  <c r="DR67" i="8"/>
  <c r="DN67" i="8"/>
  <c r="DJ67" i="8"/>
  <c r="DF67" i="8"/>
  <c r="DB67" i="8"/>
  <c r="CX67" i="8"/>
  <c r="CT67" i="8"/>
  <c r="CP67" i="8"/>
  <c r="CL67" i="8"/>
  <c r="CH67" i="8"/>
  <c r="CD67" i="8"/>
  <c r="BZ67" i="8"/>
  <c r="BV67" i="8"/>
  <c r="BR67" i="8"/>
  <c r="BN67" i="8"/>
  <c r="BJ67" i="8"/>
  <c r="BF67" i="8"/>
  <c r="BB67" i="8"/>
  <c r="AX67" i="8"/>
  <c r="AT67" i="8"/>
  <c r="AP67" i="8"/>
  <c r="AL67" i="8"/>
  <c r="AH67" i="8"/>
  <c r="AD67" i="8"/>
  <c r="Z67" i="8"/>
  <c r="V67" i="8"/>
  <c r="EL65" i="8"/>
  <c r="EH65" i="8"/>
  <c r="ED65" i="8"/>
  <c r="DZ65" i="8"/>
  <c r="DV65" i="8"/>
  <c r="DR65" i="8"/>
  <c r="DN65" i="8"/>
  <c r="DJ65" i="8"/>
  <c r="DF65" i="8"/>
  <c r="DB65" i="8"/>
  <c r="CX65" i="8"/>
  <c r="CT65" i="8"/>
  <c r="CP65" i="8"/>
  <c r="CL65" i="8"/>
  <c r="CH65" i="8"/>
  <c r="CD65" i="8"/>
  <c r="BZ65" i="8"/>
  <c r="BV65" i="8"/>
  <c r="BR65" i="8"/>
  <c r="BN65" i="8"/>
  <c r="BJ65" i="8"/>
  <c r="BF65" i="8"/>
  <c r="BB65" i="8"/>
  <c r="AX65" i="8"/>
  <c r="AT65" i="8"/>
  <c r="AP65" i="8"/>
  <c r="AL65" i="8"/>
  <c r="AH65" i="8"/>
  <c r="AD65" i="8"/>
  <c r="Z65" i="8"/>
  <c r="V65" i="8"/>
  <c r="EL62" i="8"/>
  <c r="EG62" i="8"/>
  <c r="EB62" i="8"/>
  <c r="DV62" i="8"/>
  <c r="DQ62" i="8"/>
  <c r="DL62" i="8"/>
  <c r="DF62" i="8"/>
  <c r="DA62" i="8"/>
  <c r="CV62" i="8"/>
  <c r="CP62" i="8"/>
  <c r="CK62" i="8"/>
  <c r="CF62" i="8"/>
  <c r="BZ62" i="8"/>
  <c r="BU62" i="8"/>
  <c r="BP62" i="8"/>
  <c r="BJ62" i="8"/>
  <c r="BE62" i="8"/>
  <c r="AZ62" i="8"/>
  <c r="AT62" i="8"/>
  <c r="AO62" i="8"/>
  <c r="AJ62" i="8"/>
  <c r="AD62" i="8"/>
  <c r="Y62" i="8"/>
  <c r="T62" i="8"/>
  <c r="S60" i="8"/>
  <c r="W60" i="8"/>
  <c r="AA60" i="8"/>
  <c r="AE60" i="8"/>
  <c r="AI60" i="8"/>
  <c r="AM60" i="8"/>
  <c r="AQ60" i="8"/>
  <c r="AU60" i="8"/>
  <c r="AY60" i="8"/>
  <c r="BC60" i="8"/>
  <c r="BG60" i="8"/>
  <c r="BK60" i="8"/>
  <c r="BO60" i="8"/>
  <c r="BS60" i="8"/>
  <c r="BW60" i="8"/>
  <c r="CA60" i="8"/>
  <c r="CE60" i="8"/>
  <c r="CI60" i="8"/>
  <c r="CM60" i="8"/>
  <c r="CQ60" i="8"/>
  <c r="CU60" i="8"/>
  <c r="CY60" i="8"/>
  <c r="DC60" i="8"/>
  <c r="DG60" i="8"/>
  <c r="DK60" i="8"/>
  <c r="DO60" i="8"/>
  <c r="DS60" i="8"/>
  <c r="DW60" i="8"/>
  <c r="EA60" i="8"/>
  <c r="EE60" i="8"/>
  <c r="EI60" i="8"/>
  <c r="EL59" i="8"/>
  <c r="EF59" i="8"/>
  <c r="EA59" i="8"/>
  <c r="DV59" i="8"/>
  <c r="DP59" i="8"/>
  <c r="DK59" i="8"/>
  <c r="DF59" i="8"/>
  <c r="CZ59" i="8"/>
  <c r="CU59" i="8"/>
  <c r="CP59" i="8"/>
  <c r="CJ59" i="8"/>
  <c r="CE59" i="8"/>
  <c r="BZ59" i="8"/>
  <c r="BT59" i="8"/>
  <c r="BO59" i="8"/>
  <c r="BJ59" i="8"/>
  <c r="BD59" i="8"/>
  <c r="AY59" i="8"/>
  <c r="AT59" i="8"/>
  <c r="AN59" i="8"/>
  <c r="AI59" i="8"/>
  <c r="AD59" i="8"/>
  <c r="X59" i="8"/>
  <c r="S59" i="8"/>
  <c r="EH57" i="8"/>
  <c r="EB57" i="8"/>
  <c r="DW57" i="8"/>
  <c r="DR57" i="8"/>
  <c r="DL57" i="8"/>
  <c r="DG57" i="8"/>
  <c r="DB57" i="8"/>
  <c r="CV57" i="8"/>
  <c r="CQ57" i="8"/>
  <c r="CL57" i="8"/>
  <c r="CF57" i="8"/>
  <c r="CA57" i="8"/>
  <c r="BV57" i="8"/>
  <c r="BP57" i="8"/>
  <c r="BK57" i="8"/>
  <c r="BF57" i="8"/>
  <c r="AZ57" i="8"/>
  <c r="AU57" i="8"/>
  <c r="AP57" i="8"/>
  <c r="AJ57" i="8"/>
  <c r="AE57" i="8"/>
  <c r="Z57" i="8"/>
  <c r="U57" i="8"/>
  <c r="Y57" i="8"/>
  <c r="AC57" i="8"/>
  <c r="AG57" i="8"/>
  <c r="AK57" i="8"/>
  <c r="AO57" i="8"/>
  <c r="AS57" i="8"/>
  <c r="AW57" i="8"/>
  <c r="BA57" i="8"/>
  <c r="BE57" i="8"/>
  <c r="BI57" i="8"/>
  <c r="BM57" i="8"/>
  <c r="BQ57" i="8"/>
  <c r="BU57" i="8"/>
  <c r="BY57" i="8"/>
  <c r="CC57" i="8"/>
  <c r="CG57" i="8"/>
  <c r="CK57" i="8"/>
  <c r="CO57" i="8"/>
  <c r="CS57" i="8"/>
  <c r="CW57" i="8"/>
  <c r="DA57" i="8"/>
  <c r="DE57" i="8"/>
  <c r="DI57" i="8"/>
  <c r="DM57" i="8"/>
  <c r="DQ57" i="8"/>
  <c r="DU57" i="8"/>
  <c r="DY57" i="8"/>
  <c r="EC57" i="8"/>
  <c r="EG57" i="8"/>
  <c r="EK57" i="8"/>
  <c r="EI55" i="8"/>
  <c r="ED55" i="8"/>
  <c r="DW55" i="8"/>
  <c r="DO55" i="8"/>
  <c r="DG55" i="8"/>
  <c r="CY55" i="8"/>
  <c r="CQ55" i="8"/>
  <c r="CI55" i="8"/>
  <c r="CA55" i="8"/>
  <c r="BS55" i="8"/>
  <c r="BK55" i="8"/>
  <c r="BC55" i="8"/>
  <c r="AU55" i="8"/>
  <c r="AM55" i="8"/>
  <c r="AE55" i="8"/>
  <c r="U55" i="8"/>
  <c r="Y55" i="8"/>
  <c r="AC55" i="8"/>
  <c r="AG55" i="8"/>
  <c r="AK55" i="8"/>
  <c r="AO55" i="8"/>
  <c r="AS55" i="8"/>
  <c r="AW55" i="8"/>
  <c r="BA55" i="8"/>
  <c r="BE55" i="8"/>
  <c r="BI55" i="8"/>
  <c r="BM55" i="8"/>
  <c r="BQ55" i="8"/>
  <c r="BU55" i="8"/>
  <c r="BY55" i="8"/>
  <c r="CC55" i="8"/>
  <c r="CG55" i="8"/>
  <c r="CK55" i="8"/>
  <c r="CO55" i="8"/>
  <c r="CS55" i="8"/>
  <c r="CW55" i="8"/>
  <c r="DA55" i="8"/>
  <c r="DE55" i="8"/>
  <c r="DI55" i="8"/>
  <c r="DM55" i="8"/>
  <c r="DQ55" i="8"/>
  <c r="DU55" i="8"/>
  <c r="DY55" i="8"/>
  <c r="EC55" i="8"/>
  <c r="EG55" i="8"/>
  <c r="EK55" i="8"/>
  <c r="R55" i="8"/>
  <c r="V55" i="8"/>
  <c r="Z55" i="8"/>
  <c r="AD55" i="8"/>
  <c r="AH55" i="8"/>
  <c r="AL55" i="8"/>
  <c r="AP55" i="8"/>
  <c r="AT55" i="8"/>
  <c r="AX55" i="8"/>
  <c r="BB55" i="8"/>
  <c r="BF55" i="8"/>
  <c r="BJ55" i="8"/>
  <c r="BN55" i="8"/>
  <c r="BR55" i="8"/>
  <c r="BV55" i="8"/>
  <c r="BZ55" i="8"/>
  <c r="CD55" i="8"/>
  <c r="CH55" i="8"/>
  <c r="CL55" i="8"/>
  <c r="CP55" i="8"/>
  <c r="CT55" i="8"/>
  <c r="CX55" i="8"/>
  <c r="DB55" i="8"/>
  <c r="DF55" i="8"/>
  <c r="DJ55" i="8"/>
  <c r="DN55" i="8"/>
  <c r="DR55" i="8"/>
  <c r="DV55" i="8"/>
  <c r="DZ55" i="8"/>
  <c r="T53" i="8"/>
  <c r="Z53" i="8"/>
  <c r="AE53" i="8"/>
  <c r="AJ53" i="8"/>
  <c r="AP53" i="8"/>
  <c r="AU53" i="8"/>
  <c r="AZ53" i="8"/>
  <c r="BF53" i="8"/>
  <c r="BK53" i="8"/>
  <c r="BP53" i="8"/>
  <c r="BV53" i="8"/>
  <c r="CA53" i="8"/>
  <c r="CF53" i="8"/>
  <c r="CL53" i="8"/>
  <c r="CQ53" i="8"/>
  <c r="CV53" i="8"/>
  <c r="DB53" i="8"/>
  <c r="DG53" i="8"/>
  <c r="DL53" i="8"/>
  <c r="DR53" i="8"/>
  <c r="DW53" i="8"/>
  <c r="EB53" i="8"/>
  <c r="EH53" i="8"/>
  <c r="EL52" i="8"/>
  <c r="EB52" i="8"/>
  <c r="DQ52" i="8"/>
  <c r="DF52" i="8"/>
  <c r="CV52" i="8"/>
  <c r="CK52" i="8"/>
  <c r="BZ52" i="8"/>
  <c r="BP52" i="8"/>
  <c r="BE52" i="8"/>
  <c r="AT52" i="8"/>
  <c r="AJ52" i="8"/>
  <c r="Y52" i="8"/>
  <c r="EJ42" i="8"/>
  <c r="DY42" i="8"/>
  <c r="DN42" i="8"/>
  <c r="DD42" i="8"/>
  <c r="CS42" i="8"/>
  <c r="CH42" i="8"/>
  <c r="BX42" i="8"/>
  <c r="BM42" i="8"/>
  <c r="BB42" i="8"/>
  <c r="AR42" i="8"/>
  <c r="AG42" i="8"/>
  <c r="V42" i="8"/>
  <c r="EH41" i="8"/>
  <c r="DW41" i="8"/>
  <c r="DL41" i="8"/>
  <c r="DB41" i="8"/>
  <c r="CQ41" i="8"/>
  <c r="CF41" i="8"/>
  <c r="BV41" i="8"/>
  <c r="BK41" i="8"/>
  <c r="AZ41" i="8"/>
  <c r="AP41" i="8"/>
  <c r="AE41" i="8"/>
  <c r="T41" i="8"/>
  <c r="EB39" i="8"/>
  <c r="DR39" i="8"/>
  <c r="DG39" i="8"/>
  <c r="CV39" i="8"/>
  <c r="CL39" i="8"/>
  <c r="CA39" i="8"/>
  <c r="BP39" i="8"/>
  <c r="BF39" i="8"/>
  <c r="AU39" i="8"/>
  <c r="AJ39" i="8"/>
  <c r="U39" i="8"/>
  <c r="Y39" i="8"/>
  <c r="AC39" i="8"/>
  <c r="AG39" i="8"/>
  <c r="AK39" i="8"/>
  <c r="AO39" i="8"/>
  <c r="AS39" i="8"/>
  <c r="AW39" i="8"/>
  <c r="BA39" i="8"/>
  <c r="BE39" i="8"/>
  <c r="BI39" i="8"/>
  <c r="BM39" i="8"/>
  <c r="BQ39" i="8"/>
  <c r="BU39" i="8"/>
  <c r="BY39" i="8"/>
  <c r="CC39" i="8"/>
  <c r="CG39" i="8"/>
  <c r="CK39" i="8"/>
  <c r="CO39" i="8"/>
  <c r="CS39" i="8"/>
  <c r="CW39" i="8"/>
  <c r="DA39" i="8"/>
  <c r="DE39" i="8"/>
  <c r="DI39" i="8"/>
  <c r="DM39" i="8"/>
  <c r="DQ39" i="8"/>
  <c r="DU39" i="8"/>
  <c r="DY39" i="8"/>
  <c r="EC39" i="8"/>
  <c r="EG39" i="8"/>
  <c r="EK39" i="8"/>
  <c r="R39" i="8"/>
  <c r="W39" i="8"/>
  <c r="AB39" i="8"/>
  <c r="AH39" i="8"/>
  <c r="AM39" i="8"/>
  <c r="AR39" i="8"/>
  <c r="AX39" i="8"/>
  <c r="BC39" i="8"/>
  <c r="BH39" i="8"/>
  <c r="BN39" i="8"/>
  <c r="BS39" i="8"/>
  <c r="BX39" i="8"/>
  <c r="CD39" i="8"/>
  <c r="CI39" i="8"/>
  <c r="CN39" i="8"/>
  <c r="CT39" i="8"/>
  <c r="CY39" i="8"/>
  <c r="DD39" i="8"/>
  <c r="DJ39" i="8"/>
  <c r="DO39" i="8"/>
  <c r="DT39" i="8"/>
  <c r="DZ39" i="8"/>
  <c r="EE39" i="8"/>
  <c r="EJ39" i="8"/>
  <c r="S39" i="8"/>
  <c r="X39" i="8"/>
  <c r="AD39" i="8"/>
  <c r="AI39" i="8"/>
  <c r="AN39" i="8"/>
  <c r="AT39" i="8"/>
  <c r="AY39" i="8"/>
  <c r="BD39" i="8"/>
  <c r="BJ39" i="8"/>
  <c r="BO39" i="8"/>
  <c r="BT39" i="8"/>
  <c r="BZ39" i="8"/>
  <c r="CE39" i="8"/>
  <c r="CJ39" i="8"/>
  <c r="CP39" i="8"/>
  <c r="CU39" i="8"/>
  <c r="CZ39" i="8"/>
  <c r="DF39" i="8"/>
  <c r="DK39" i="8"/>
  <c r="DP39" i="8"/>
  <c r="DV39" i="8"/>
  <c r="EA39" i="8"/>
  <c r="EF39" i="8"/>
  <c r="EL39" i="8"/>
  <c r="T21" i="8"/>
  <c r="Y21" i="8"/>
  <c r="AE21" i="8"/>
  <c r="AJ21" i="8"/>
  <c r="AO21" i="8"/>
  <c r="AU21" i="8"/>
  <c r="AZ21" i="8"/>
  <c r="BE21" i="8"/>
  <c r="BK21" i="8"/>
  <c r="BP21" i="8"/>
  <c r="BU21" i="8"/>
  <c r="CA21" i="8"/>
  <c r="CF21" i="8"/>
  <c r="CK21" i="8"/>
  <c r="CQ21" i="8"/>
  <c r="CV21" i="8"/>
  <c r="DA21" i="8"/>
  <c r="DG21" i="8"/>
  <c r="DL21" i="8"/>
  <c r="DQ21" i="8"/>
  <c r="DW21" i="8"/>
  <c r="EB21" i="8"/>
  <c r="EG21" i="8"/>
  <c r="U21" i="8"/>
  <c r="AF21" i="8"/>
  <c r="AQ21" i="8"/>
  <c r="BA21" i="8"/>
  <c r="BL21" i="8"/>
  <c r="BW21" i="8"/>
  <c r="CG21" i="8"/>
  <c r="CR21" i="8"/>
  <c r="DC21" i="8"/>
  <c r="DM21" i="8"/>
  <c r="DX21" i="8"/>
  <c r="EI21" i="8"/>
  <c r="W21" i="8"/>
  <c r="AG21" i="8"/>
  <c r="AR21" i="8"/>
  <c r="BC21" i="8"/>
  <c r="BM21" i="8"/>
  <c r="BX21" i="8"/>
  <c r="CI21" i="8"/>
  <c r="CS21" i="8"/>
  <c r="DD21" i="8"/>
  <c r="DO21" i="8"/>
  <c r="DY21" i="8"/>
  <c r="EJ21" i="8"/>
  <c r="AA21" i="8"/>
  <c r="AV21" i="8"/>
  <c r="BQ21" i="8"/>
  <c r="CM21" i="8"/>
  <c r="DH21" i="8"/>
  <c r="EC21" i="8"/>
  <c r="AB21" i="8"/>
  <c r="AW21" i="8"/>
  <c r="BS21" i="8"/>
  <c r="CN21" i="8"/>
  <c r="DI21" i="8"/>
  <c r="EE21" i="8"/>
  <c r="AK21" i="8"/>
  <c r="CB21" i="8"/>
  <c r="DS21" i="8"/>
  <c r="AM21" i="8"/>
  <c r="CC21" i="8"/>
  <c r="DT21" i="8"/>
  <c r="U53" i="8"/>
  <c r="Y53" i="8"/>
  <c r="AC53" i="8"/>
  <c r="AG53" i="8"/>
  <c r="AK53" i="8"/>
  <c r="AO53" i="8"/>
  <c r="AS53" i="8"/>
  <c r="AW53" i="8"/>
  <c r="BA53" i="8"/>
  <c r="BE53" i="8"/>
  <c r="BI53" i="8"/>
  <c r="BM53" i="8"/>
  <c r="BQ53" i="8"/>
  <c r="BU53" i="8"/>
  <c r="BY53" i="8"/>
  <c r="CC53" i="8"/>
  <c r="CG53" i="8"/>
  <c r="CK53" i="8"/>
  <c r="CO53" i="8"/>
  <c r="CS53" i="8"/>
  <c r="CW53" i="8"/>
  <c r="DA53" i="8"/>
  <c r="DE53" i="8"/>
  <c r="DI53" i="8"/>
  <c r="DM53" i="8"/>
  <c r="DQ53" i="8"/>
  <c r="DU53" i="8"/>
  <c r="DY53" i="8"/>
  <c r="EC53" i="8"/>
  <c r="EG53" i="8"/>
  <c r="EK53" i="8"/>
  <c r="S48" i="8"/>
  <c r="W48" i="8"/>
  <c r="AA48" i="8"/>
  <c r="AE48" i="8"/>
  <c r="AI48" i="8"/>
  <c r="AM48" i="8"/>
  <c r="AQ48" i="8"/>
  <c r="AU48" i="8"/>
  <c r="AY48" i="8"/>
  <c r="BC48" i="8"/>
  <c r="BG48" i="8"/>
  <c r="BK48" i="8"/>
  <c r="BO48" i="8"/>
  <c r="BS48" i="8"/>
  <c r="BW48" i="8"/>
  <c r="CA48" i="8"/>
  <c r="CE48" i="8"/>
  <c r="CI48" i="8"/>
  <c r="CM48" i="8"/>
  <c r="CQ48" i="8"/>
  <c r="CU48" i="8"/>
  <c r="CY48" i="8"/>
  <c r="DC48" i="8"/>
  <c r="DG48" i="8"/>
  <c r="DK48" i="8"/>
  <c r="DO48" i="8"/>
  <c r="DS48" i="8"/>
  <c r="DW48" i="8"/>
  <c r="EA48" i="8"/>
  <c r="EE48" i="8"/>
  <c r="EI48" i="8"/>
  <c r="U45" i="8"/>
  <c r="Y45" i="8"/>
  <c r="AC45" i="8"/>
  <c r="AG45" i="8"/>
  <c r="AK45" i="8"/>
  <c r="AO45" i="8"/>
  <c r="AS45" i="8"/>
  <c r="AW45" i="8"/>
  <c r="BA45" i="8"/>
  <c r="BE45" i="8"/>
  <c r="BI45" i="8"/>
  <c r="BM45" i="8"/>
  <c r="BQ45" i="8"/>
  <c r="BU45" i="8"/>
  <c r="BY45" i="8"/>
  <c r="CC45" i="8"/>
  <c r="CG45" i="8"/>
  <c r="CK45" i="8"/>
  <c r="CO45" i="8"/>
  <c r="CS45" i="8"/>
  <c r="CW45" i="8"/>
  <c r="DA45" i="8"/>
  <c r="DE45" i="8"/>
  <c r="DI45" i="8"/>
  <c r="DM45" i="8"/>
  <c r="DQ45" i="8"/>
  <c r="DU45" i="8"/>
  <c r="DY45" i="8"/>
  <c r="EC45" i="8"/>
  <c r="EG45" i="8"/>
  <c r="EK45" i="8"/>
  <c r="S40" i="8"/>
  <c r="W40" i="8"/>
  <c r="AA40" i="8"/>
  <c r="AE40" i="8"/>
  <c r="AI40" i="8"/>
  <c r="AM40" i="8"/>
  <c r="AQ40" i="8"/>
  <c r="AU40" i="8"/>
  <c r="AY40" i="8"/>
  <c r="BC40" i="8"/>
  <c r="BG40" i="8"/>
  <c r="BK40" i="8"/>
  <c r="BO40" i="8"/>
  <c r="BS40" i="8"/>
  <c r="BW40" i="8"/>
  <c r="CA40" i="8"/>
  <c r="CE40" i="8"/>
  <c r="CI40" i="8"/>
  <c r="CM40" i="8"/>
  <c r="CQ40" i="8"/>
  <c r="CU40" i="8"/>
  <c r="CY40" i="8"/>
  <c r="DC40" i="8"/>
  <c r="DG40" i="8"/>
  <c r="DK40" i="8"/>
  <c r="DO40" i="8"/>
  <c r="DS40" i="8"/>
  <c r="DW40" i="8"/>
  <c r="EA40" i="8"/>
  <c r="EE40" i="8"/>
  <c r="EI40" i="8"/>
  <c r="R30" i="8"/>
  <c r="V30" i="8"/>
  <c r="Z30" i="8"/>
  <c r="AD30" i="8"/>
  <c r="AH30" i="8"/>
  <c r="AL30" i="8"/>
  <c r="AP30" i="8"/>
  <c r="AT30" i="8"/>
  <c r="AX30" i="8"/>
  <c r="BB30" i="8"/>
  <c r="BF30" i="8"/>
  <c r="BJ30" i="8"/>
  <c r="BN30" i="8"/>
  <c r="BR30" i="8"/>
  <c r="BV30" i="8"/>
  <c r="BZ30" i="8"/>
  <c r="CD30" i="8"/>
  <c r="CH30" i="8"/>
  <c r="CL30" i="8"/>
  <c r="CP30" i="8"/>
  <c r="CT30" i="8"/>
  <c r="CX30" i="8"/>
  <c r="DB30" i="8"/>
  <c r="DF30" i="8"/>
  <c r="DJ30" i="8"/>
  <c r="DN30" i="8"/>
  <c r="DR30" i="8"/>
  <c r="DV30" i="8"/>
  <c r="DZ30" i="8"/>
  <c r="ED30" i="8"/>
  <c r="EH30" i="8"/>
  <c r="EL30" i="8"/>
  <c r="U30" i="8"/>
  <c r="AA30" i="8"/>
  <c r="AF30" i="8"/>
  <c r="AK30" i="8"/>
  <c r="AQ30" i="8"/>
  <c r="AV30" i="8"/>
  <c r="BA30" i="8"/>
  <c r="BG30" i="8"/>
  <c r="BL30" i="8"/>
  <c r="BQ30" i="8"/>
  <c r="BW30" i="8"/>
  <c r="CB30" i="8"/>
  <c r="CG30" i="8"/>
  <c r="CM30" i="8"/>
  <c r="CR30" i="8"/>
  <c r="CW30" i="8"/>
  <c r="DC30" i="8"/>
  <c r="DH30" i="8"/>
  <c r="DM30" i="8"/>
  <c r="DS30" i="8"/>
  <c r="DX30" i="8"/>
  <c r="EC30" i="8"/>
  <c r="EI30" i="8"/>
  <c r="W30" i="8"/>
  <c r="AB30" i="8"/>
  <c r="AG30" i="8"/>
  <c r="AM30" i="8"/>
  <c r="AR30" i="8"/>
  <c r="AW30" i="8"/>
  <c r="BC30" i="8"/>
  <c r="BH30" i="8"/>
  <c r="BM30" i="8"/>
  <c r="BS30" i="8"/>
  <c r="BX30" i="8"/>
  <c r="CC30" i="8"/>
  <c r="CI30" i="8"/>
  <c r="CN30" i="8"/>
  <c r="CS30" i="8"/>
  <c r="CY30" i="8"/>
  <c r="DD30" i="8"/>
  <c r="DI30" i="8"/>
  <c r="DO30" i="8"/>
  <c r="DT30" i="8"/>
  <c r="DY30" i="8"/>
  <c r="EE30" i="8"/>
  <c r="EJ30" i="8"/>
  <c r="Y30" i="8"/>
  <c r="AJ30" i="8"/>
  <c r="AU30" i="8"/>
  <c r="BE30" i="8"/>
  <c r="BP30" i="8"/>
  <c r="CA30" i="8"/>
  <c r="CK30" i="8"/>
  <c r="CV30" i="8"/>
  <c r="DG30" i="8"/>
  <c r="DQ30" i="8"/>
  <c r="EB30" i="8"/>
  <c r="S30" i="8"/>
  <c r="AC30" i="8"/>
  <c r="AN30" i="8"/>
  <c r="AY30" i="8"/>
  <c r="BI30" i="8"/>
  <c r="BT30" i="8"/>
  <c r="CE30" i="8"/>
  <c r="CO30" i="8"/>
  <c r="CZ30" i="8"/>
  <c r="DK30" i="8"/>
  <c r="DU30" i="8"/>
  <c r="EF30" i="8"/>
  <c r="BK28" i="8"/>
  <c r="AO28" i="8"/>
  <c r="S54" i="8"/>
  <c r="W54" i="8"/>
  <c r="AA54" i="8"/>
  <c r="AE54" i="8"/>
  <c r="AI54" i="8"/>
  <c r="AM54" i="8"/>
  <c r="AQ54" i="8"/>
  <c r="AU54" i="8"/>
  <c r="AY54" i="8"/>
  <c r="BC54" i="8"/>
  <c r="BG54" i="8"/>
  <c r="EL53" i="8"/>
  <c r="EF53" i="8"/>
  <c r="EA53" i="8"/>
  <c r="DV53" i="8"/>
  <c r="DP53" i="8"/>
  <c r="DK53" i="8"/>
  <c r="DF53" i="8"/>
  <c r="CZ53" i="8"/>
  <c r="CU53" i="8"/>
  <c r="CP53" i="8"/>
  <c r="CJ53" i="8"/>
  <c r="CE53" i="8"/>
  <c r="BZ53" i="8"/>
  <c r="BT53" i="8"/>
  <c r="BO53" i="8"/>
  <c r="BJ53" i="8"/>
  <c r="BD53" i="8"/>
  <c r="AY53" i="8"/>
  <c r="AT53" i="8"/>
  <c r="AN53" i="8"/>
  <c r="AI53" i="8"/>
  <c r="AD53" i="8"/>
  <c r="X53" i="8"/>
  <c r="S53" i="8"/>
  <c r="EH51" i="8"/>
  <c r="EB51" i="8"/>
  <c r="DW51" i="8"/>
  <c r="DR51" i="8"/>
  <c r="DL51" i="8"/>
  <c r="DG51" i="8"/>
  <c r="DB51" i="8"/>
  <c r="CV51" i="8"/>
  <c r="CQ51" i="8"/>
  <c r="CL51" i="8"/>
  <c r="CF51" i="8"/>
  <c r="CA51" i="8"/>
  <c r="BV51" i="8"/>
  <c r="BP51" i="8"/>
  <c r="BK51" i="8"/>
  <c r="BF51" i="8"/>
  <c r="AZ51" i="8"/>
  <c r="AU51" i="8"/>
  <c r="AP51" i="8"/>
  <c r="AJ51" i="8"/>
  <c r="AE51" i="8"/>
  <c r="Z51" i="8"/>
  <c r="U51" i="8"/>
  <c r="Y51" i="8"/>
  <c r="AC51" i="8"/>
  <c r="AG51" i="8"/>
  <c r="AK51" i="8"/>
  <c r="AO51" i="8"/>
  <c r="AS51" i="8"/>
  <c r="AW51" i="8"/>
  <c r="BA51" i="8"/>
  <c r="BE51" i="8"/>
  <c r="BI51" i="8"/>
  <c r="BM51" i="8"/>
  <c r="BQ51" i="8"/>
  <c r="BU51" i="8"/>
  <c r="BY51" i="8"/>
  <c r="CC51" i="8"/>
  <c r="CG51" i="8"/>
  <c r="CK51" i="8"/>
  <c r="CO51" i="8"/>
  <c r="CS51" i="8"/>
  <c r="CW51" i="8"/>
  <c r="DA51" i="8"/>
  <c r="DE51" i="8"/>
  <c r="DI51" i="8"/>
  <c r="DM51" i="8"/>
  <c r="DQ51" i="8"/>
  <c r="DU51" i="8"/>
  <c r="DY51" i="8"/>
  <c r="EC51" i="8"/>
  <c r="EG51" i="8"/>
  <c r="EK51" i="8"/>
  <c r="EL48" i="8"/>
  <c r="EG48" i="8"/>
  <c r="EB48" i="8"/>
  <c r="DV48" i="8"/>
  <c r="DQ48" i="8"/>
  <c r="DL48" i="8"/>
  <c r="DF48" i="8"/>
  <c r="DA48" i="8"/>
  <c r="CV48" i="8"/>
  <c r="CP48" i="8"/>
  <c r="CK48" i="8"/>
  <c r="CF48" i="8"/>
  <c r="BZ48" i="8"/>
  <c r="BU48" i="8"/>
  <c r="BP48" i="8"/>
  <c r="BJ48" i="8"/>
  <c r="BE48" i="8"/>
  <c r="AZ48" i="8"/>
  <c r="AT48" i="8"/>
  <c r="AO48" i="8"/>
  <c r="AJ48" i="8"/>
  <c r="AD48" i="8"/>
  <c r="Y48" i="8"/>
  <c r="T48" i="8"/>
  <c r="S46" i="8"/>
  <c r="W46" i="8"/>
  <c r="AA46" i="8"/>
  <c r="AE46" i="8"/>
  <c r="AI46" i="8"/>
  <c r="AM46" i="8"/>
  <c r="AQ46" i="8"/>
  <c r="AU46" i="8"/>
  <c r="AY46" i="8"/>
  <c r="BC46" i="8"/>
  <c r="BG46" i="8"/>
  <c r="BK46" i="8"/>
  <c r="BO46" i="8"/>
  <c r="BS46" i="8"/>
  <c r="BW46" i="8"/>
  <c r="CA46" i="8"/>
  <c r="CE46" i="8"/>
  <c r="CI46" i="8"/>
  <c r="CM46" i="8"/>
  <c r="CQ46" i="8"/>
  <c r="CU46" i="8"/>
  <c r="CY46" i="8"/>
  <c r="DC46" i="8"/>
  <c r="DG46" i="8"/>
  <c r="DK46" i="8"/>
  <c r="DO46" i="8"/>
  <c r="DS46" i="8"/>
  <c r="DW46" i="8"/>
  <c r="EA46" i="8"/>
  <c r="EE46" i="8"/>
  <c r="EI46" i="8"/>
  <c r="EL45" i="8"/>
  <c r="EF45" i="8"/>
  <c r="EA45" i="8"/>
  <c r="DV45" i="8"/>
  <c r="DP45" i="8"/>
  <c r="DK45" i="8"/>
  <c r="DF45" i="8"/>
  <c r="CZ45" i="8"/>
  <c r="CU45" i="8"/>
  <c r="CP45" i="8"/>
  <c r="CJ45" i="8"/>
  <c r="CE45" i="8"/>
  <c r="BZ45" i="8"/>
  <c r="BT45" i="8"/>
  <c r="BO45" i="8"/>
  <c r="BJ45" i="8"/>
  <c r="BD45" i="8"/>
  <c r="AY45" i="8"/>
  <c r="AT45" i="8"/>
  <c r="AN45" i="8"/>
  <c r="AI45" i="8"/>
  <c r="AD45" i="8"/>
  <c r="X45" i="8"/>
  <c r="S45" i="8"/>
  <c r="EH43" i="8"/>
  <c r="EB43" i="8"/>
  <c r="DW43" i="8"/>
  <c r="DR43" i="8"/>
  <c r="DL43" i="8"/>
  <c r="DG43" i="8"/>
  <c r="DB43" i="8"/>
  <c r="CV43" i="8"/>
  <c r="CQ43" i="8"/>
  <c r="CL43" i="8"/>
  <c r="CF43" i="8"/>
  <c r="CA43" i="8"/>
  <c r="BV43" i="8"/>
  <c r="BP43" i="8"/>
  <c r="BK43" i="8"/>
  <c r="BF43" i="8"/>
  <c r="AZ43" i="8"/>
  <c r="AU43" i="8"/>
  <c r="AP43" i="8"/>
  <c r="AJ43" i="8"/>
  <c r="AE43" i="8"/>
  <c r="Z43" i="8"/>
  <c r="U43" i="8"/>
  <c r="Y43" i="8"/>
  <c r="AC43" i="8"/>
  <c r="AG43" i="8"/>
  <c r="AK43" i="8"/>
  <c r="AO43" i="8"/>
  <c r="AS43" i="8"/>
  <c r="AW43" i="8"/>
  <c r="BA43" i="8"/>
  <c r="BE43" i="8"/>
  <c r="BI43" i="8"/>
  <c r="BM43" i="8"/>
  <c r="BQ43" i="8"/>
  <c r="BU43" i="8"/>
  <c r="BY43" i="8"/>
  <c r="CC43" i="8"/>
  <c r="CG43" i="8"/>
  <c r="CK43" i="8"/>
  <c r="CO43" i="8"/>
  <c r="CS43" i="8"/>
  <c r="CW43" i="8"/>
  <c r="DA43" i="8"/>
  <c r="DE43" i="8"/>
  <c r="DI43" i="8"/>
  <c r="DM43" i="8"/>
  <c r="DQ43" i="8"/>
  <c r="DU43" i="8"/>
  <c r="DY43" i="8"/>
  <c r="EC43" i="8"/>
  <c r="EG43" i="8"/>
  <c r="EK43" i="8"/>
  <c r="EL40" i="8"/>
  <c r="EG40" i="8"/>
  <c r="EB40" i="8"/>
  <c r="DV40" i="8"/>
  <c r="DQ40" i="8"/>
  <c r="DL40" i="8"/>
  <c r="DF40" i="8"/>
  <c r="DA40" i="8"/>
  <c r="CV40" i="8"/>
  <c r="CP40" i="8"/>
  <c r="CK40" i="8"/>
  <c r="CF40" i="8"/>
  <c r="BZ40" i="8"/>
  <c r="BU40" i="8"/>
  <c r="BP40" i="8"/>
  <c r="BJ40" i="8"/>
  <c r="BE40" i="8"/>
  <c r="AZ40" i="8"/>
  <c r="AT40" i="8"/>
  <c r="AO40" i="8"/>
  <c r="AJ40" i="8"/>
  <c r="AD40" i="8"/>
  <c r="Y40" i="8"/>
  <c r="T40" i="8"/>
  <c r="S38" i="8"/>
  <c r="W38" i="8"/>
  <c r="AA38" i="8"/>
  <c r="AE38" i="8"/>
  <c r="AI38" i="8"/>
  <c r="AM38" i="8"/>
  <c r="AQ38" i="8"/>
  <c r="AU38" i="8"/>
  <c r="AY38" i="8"/>
  <c r="BC38" i="8"/>
  <c r="BG38" i="8"/>
  <c r="BK38" i="8"/>
  <c r="BO38" i="8"/>
  <c r="BS38" i="8"/>
  <c r="BW38" i="8"/>
  <c r="CA38" i="8"/>
  <c r="CE38" i="8"/>
  <c r="CI38" i="8"/>
  <c r="CM38" i="8"/>
  <c r="CQ38" i="8"/>
  <c r="CU38" i="8"/>
  <c r="CY38" i="8"/>
  <c r="DC38" i="8"/>
  <c r="DG38" i="8"/>
  <c r="DK38" i="8"/>
  <c r="DO38" i="8"/>
  <c r="DS38" i="8"/>
  <c r="DW38" i="8"/>
  <c r="EA38" i="8"/>
  <c r="EE38" i="8"/>
  <c r="EI38" i="8"/>
  <c r="S37" i="8"/>
  <c r="W37" i="8"/>
  <c r="AA37" i="8"/>
  <c r="AE37" i="8"/>
  <c r="AI37" i="8"/>
  <c r="AM37" i="8"/>
  <c r="AQ37" i="8"/>
  <c r="AU37" i="8"/>
  <c r="AY37" i="8"/>
  <c r="BC37" i="8"/>
  <c r="BG37" i="8"/>
  <c r="BK37" i="8"/>
  <c r="BO37" i="8"/>
  <c r="BS37" i="8"/>
  <c r="BW37" i="8"/>
  <c r="CA37" i="8"/>
  <c r="CE37" i="8"/>
  <c r="CI37" i="8"/>
  <c r="CM37" i="8"/>
  <c r="R37" i="8"/>
  <c r="X37" i="8"/>
  <c r="AC37" i="8"/>
  <c r="AH37" i="8"/>
  <c r="AN37" i="8"/>
  <c r="AS37" i="8"/>
  <c r="AX37" i="8"/>
  <c r="BD37" i="8"/>
  <c r="BI37" i="8"/>
  <c r="BN37" i="8"/>
  <c r="BT37" i="8"/>
  <c r="BY37" i="8"/>
  <c r="CD37" i="8"/>
  <c r="CJ37" i="8"/>
  <c r="CO37" i="8"/>
  <c r="CS37" i="8"/>
  <c r="CW37" i="8"/>
  <c r="DA37" i="8"/>
  <c r="DE37" i="8"/>
  <c r="DI37" i="8"/>
  <c r="DM37" i="8"/>
  <c r="DQ37" i="8"/>
  <c r="DU37" i="8"/>
  <c r="DY37" i="8"/>
  <c r="EC37" i="8"/>
  <c r="EG37" i="8"/>
  <c r="EK37" i="8"/>
  <c r="U28" i="8"/>
  <c r="AF28" i="8"/>
  <c r="AQ28" i="8"/>
  <c r="BA28" i="8"/>
  <c r="BL28" i="8"/>
  <c r="BW28" i="8"/>
  <c r="CG28" i="8"/>
  <c r="CR28" i="8"/>
  <c r="DC28" i="8"/>
  <c r="DM28" i="8"/>
  <c r="DX28" i="8"/>
  <c r="EI28" i="8"/>
  <c r="Y28" i="8"/>
  <c r="AJ28" i="8"/>
  <c r="AU28" i="8"/>
  <c r="BE28" i="8"/>
  <c r="BP28" i="8"/>
  <c r="CA28" i="8"/>
  <c r="CK28" i="8"/>
  <c r="CV28" i="8"/>
  <c r="DG28" i="8"/>
  <c r="DQ28" i="8"/>
  <c r="EB28" i="8"/>
  <c r="EI36" i="8"/>
  <c r="ED36" i="8"/>
  <c r="DX36" i="8"/>
  <c r="DS36" i="8"/>
  <c r="DN36" i="8"/>
  <c r="DH36" i="8"/>
  <c r="DC36" i="8"/>
  <c r="CX36" i="8"/>
  <c r="CR36" i="8"/>
  <c r="CM36" i="8"/>
  <c r="CH36" i="8"/>
  <c r="CB36" i="8"/>
  <c r="BW36" i="8"/>
  <c r="BR36" i="8"/>
  <c r="BL36" i="8"/>
  <c r="BG36" i="8"/>
  <c r="BB36" i="8"/>
  <c r="AV36" i="8"/>
  <c r="AQ36" i="8"/>
  <c r="AL36" i="8"/>
  <c r="AF36" i="8"/>
  <c r="AA36" i="8"/>
  <c r="S33" i="8"/>
  <c r="W33" i="8"/>
  <c r="AA33" i="8"/>
  <c r="AE33" i="8"/>
  <c r="AI33" i="8"/>
  <c r="AM33" i="8"/>
  <c r="AQ33" i="8"/>
  <c r="AU33" i="8"/>
  <c r="AY33" i="8"/>
  <c r="BC33" i="8"/>
  <c r="BG33" i="8"/>
  <c r="BK33" i="8"/>
  <c r="BO33" i="8"/>
  <c r="BS33" i="8"/>
  <c r="BW33" i="8"/>
  <c r="CA33" i="8"/>
  <c r="CE33" i="8"/>
  <c r="CI33" i="8"/>
  <c r="CM33" i="8"/>
  <c r="CQ33" i="8"/>
  <c r="CU33" i="8"/>
  <c r="CY33" i="8"/>
  <c r="DC33" i="8"/>
  <c r="DG33" i="8"/>
  <c r="DK33" i="8"/>
  <c r="DO33" i="8"/>
  <c r="DS33" i="8"/>
  <c r="DW33" i="8"/>
  <c r="EA33" i="8"/>
  <c r="EE33" i="8"/>
  <c r="EI33" i="8"/>
  <c r="EL32" i="8"/>
  <c r="EF32" i="8"/>
  <c r="EA32" i="8"/>
  <c r="DV32" i="8"/>
  <c r="DP32" i="8"/>
  <c r="DK32" i="8"/>
  <c r="DD32" i="8"/>
  <c r="CV32" i="8"/>
  <c r="CO32" i="8"/>
  <c r="CI32" i="8"/>
  <c r="CA32" i="8"/>
  <c r="BT32" i="8"/>
  <c r="BM32" i="8"/>
  <c r="BE32" i="8"/>
  <c r="AY32" i="8"/>
  <c r="AR32" i="8"/>
  <c r="AJ32" i="8"/>
  <c r="AC32" i="8"/>
  <c r="R28" i="8"/>
  <c r="V28" i="8"/>
  <c r="Z28" i="8"/>
  <c r="AD28" i="8"/>
  <c r="AH28" i="8"/>
  <c r="AL28" i="8"/>
  <c r="AP28" i="8"/>
  <c r="AT28" i="8"/>
  <c r="AX28" i="8"/>
  <c r="BB28" i="8"/>
  <c r="BF28" i="8"/>
  <c r="BJ28" i="8"/>
  <c r="BN28" i="8"/>
  <c r="BR28" i="8"/>
  <c r="BV28" i="8"/>
  <c r="BZ28" i="8"/>
  <c r="CD28" i="8"/>
  <c r="CH28" i="8"/>
  <c r="CL28" i="8"/>
  <c r="CP28" i="8"/>
  <c r="CT28" i="8"/>
  <c r="CX28" i="8"/>
  <c r="DB28" i="8"/>
  <c r="DF28" i="8"/>
  <c r="DJ28" i="8"/>
  <c r="DN28" i="8"/>
  <c r="DR28" i="8"/>
  <c r="DV28" i="8"/>
  <c r="DZ28" i="8"/>
  <c r="ED28" i="8"/>
  <c r="EH28" i="8"/>
  <c r="EL28" i="8"/>
  <c r="W28" i="8"/>
  <c r="AB28" i="8"/>
  <c r="AG28" i="8"/>
  <c r="AM28" i="8"/>
  <c r="AR28" i="8"/>
  <c r="AW28" i="8"/>
  <c r="BC28" i="8"/>
  <c r="BH28" i="8"/>
  <c r="BM28" i="8"/>
  <c r="BS28" i="8"/>
  <c r="BX28" i="8"/>
  <c r="CC28" i="8"/>
  <c r="CI28" i="8"/>
  <c r="CN28" i="8"/>
  <c r="CS28" i="8"/>
  <c r="CY28" i="8"/>
  <c r="DD28" i="8"/>
  <c r="DI28" i="8"/>
  <c r="DO28" i="8"/>
  <c r="DT28" i="8"/>
  <c r="DY28" i="8"/>
  <c r="EE28" i="8"/>
  <c r="EJ28" i="8"/>
  <c r="S28" i="8"/>
  <c r="X28" i="8"/>
  <c r="AC28" i="8"/>
  <c r="AI28" i="8"/>
  <c r="AN28" i="8"/>
  <c r="AS28" i="8"/>
  <c r="AY28" i="8"/>
  <c r="BD28" i="8"/>
  <c r="BI28" i="8"/>
  <c r="BO28" i="8"/>
  <c r="BT28" i="8"/>
  <c r="BY28" i="8"/>
  <c r="CE28" i="8"/>
  <c r="CJ28" i="8"/>
  <c r="CO28" i="8"/>
  <c r="CU28" i="8"/>
  <c r="CZ28" i="8"/>
  <c r="DE28" i="8"/>
  <c r="DK28" i="8"/>
  <c r="DP28" i="8"/>
  <c r="DU28" i="8"/>
  <c r="EA28" i="8"/>
  <c r="EF28" i="8"/>
  <c r="EK28" i="8"/>
  <c r="T27" i="8"/>
  <c r="X27" i="8"/>
  <c r="AB27" i="8"/>
  <c r="AF27" i="8"/>
  <c r="AJ27" i="8"/>
  <c r="AN27" i="8"/>
  <c r="AR27" i="8"/>
  <c r="AV27" i="8"/>
  <c r="AZ27" i="8"/>
  <c r="BD27" i="8"/>
  <c r="BH27" i="8"/>
  <c r="BL27" i="8"/>
  <c r="BP27" i="8"/>
  <c r="BT27" i="8"/>
  <c r="BX27" i="8"/>
  <c r="CB27" i="8"/>
  <c r="CF27" i="8"/>
  <c r="CJ27" i="8"/>
  <c r="CN27" i="8"/>
  <c r="CR27" i="8"/>
  <c r="CV27" i="8"/>
  <c r="CZ27" i="8"/>
  <c r="DD27" i="8"/>
  <c r="DH27" i="8"/>
  <c r="DL27" i="8"/>
  <c r="DP27" i="8"/>
  <c r="DT27" i="8"/>
  <c r="DX27" i="8"/>
  <c r="EB27" i="8"/>
  <c r="EF27" i="8"/>
  <c r="EJ27" i="8"/>
  <c r="U27" i="8"/>
  <c r="Z27" i="8"/>
  <c r="AE27" i="8"/>
  <c r="AK27" i="8"/>
  <c r="AP27" i="8"/>
  <c r="AU27" i="8"/>
  <c r="BA27" i="8"/>
  <c r="BF27" i="8"/>
  <c r="BK27" i="8"/>
  <c r="BQ27" i="8"/>
  <c r="BV27" i="8"/>
  <c r="CA27" i="8"/>
  <c r="CG27" i="8"/>
  <c r="CL27" i="8"/>
  <c r="CQ27" i="8"/>
  <c r="CW27" i="8"/>
  <c r="DB27" i="8"/>
  <c r="DG27" i="8"/>
  <c r="DM27" i="8"/>
  <c r="DR27" i="8"/>
  <c r="DW27" i="8"/>
  <c r="EC27" i="8"/>
  <c r="EH27" i="8"/>
  <c r="V27" i="8"/>
  <c r="AA27" i="8"/>
  <c r="AG27" i="8"/>
  <c r="AL27" i="8"/>
  <c r="AQ27" i="8"/>
  <c r="AW27" i="8"/>
  <c r="BB27" i="8"/>
  <c r="BG27" i="8"/>
  <c r="BM27" i="8"/>
  <c r="BR27" i="8"/>
  <c r="BW27" i="8"/>
  <c r="CC27" i="8"/>
  <c r="CH27" i="8"/>
  <c r="CM27" i="8"/>
  <c r="CS27" i="8"/>
  <c r="CX27" i="8"/>
  <c r="DC27" i="8"/>
  <c r="DI27" i="8"/>
  <c r="DN27" i="8"/>
  <c r="DS27" i="8"/>
  <c r="DY27" i="8"/>
  <c r="ED27" i="8"/>
  <c r="EI27" i="8"/>
  <c r="R26" i="8"/>
  <c r="U36" i="8"/>
  <c r="Y36" i="8"/>
  <c r="AC36" i="8"/>
  <c r="AG36" i="8"/>
  <c r="AK36" i="8"/>
  <c r="AO36" i="8"/>
  <c r="AS36" i="8"/>
  <c r="AW36" i="8"/>
  <c r="BA36" i="8"/>
  <c r="BE36" i="8"/>
  <c r="BI36" i="8"/>
  <c r="BM36" i="8"/>
  <c r="BQ36" i="8"/>
  <c r="BU36" i="8"/>
  <c r="BY36" i="8"/>
  <c r="CC36" i="8"/>
  <c r="CG36" i="8"/>
  <c r="CK36" i="8"/>
  <c r="CO36" i="8"/>
  <c r="CS36" i="8"/>
  <c r="CW36" i="8"/>
  <c r="DA36" i="8"/>
  <c r="DE36" i="8"/>
  <c r="DI36" i="8"/>
  <c r="DM36" i="8"/>
  <c r="DQ36" i="8"/>
  <c r="DU36" i="8"/>
  <c r="DY36" i="8"/>
  <c r="EC36" i="8"/>
  <c r="EG36" i="8"/>
  <c r="EK36" i="8"/>
  <c r="R32" i="8"/>
  <c r="V32" i="8"/>
  <c r="Z32" i="8"/>
  <c r="AD32" i="8"/>
  <c r="AH32" i="8"/>
  <c r="AL32" i="8"/>
  <c r="AP32" i="8"/>
  <c r="AT32" i="8"/>
  <c r="AX32" i="8"/>
  <c r="BB32" i="8"/>
  <c r="BF32" i="8"/>
  <c r="BJ32" i="8"/>
  <c r="BN32" i="8"/>
  <c r="BR32" i="8"/>
  <c r="BV32" i="8"/>
  <c r="BZ32" i="8"/>
  <c r="CD32" i="8"/>
  <c r="CH32" i="8"/>
  <c r="CL32" i="8"/>
  <c r="CP32" i="8"/>
  <c r="CT32" i="8"/>
  <c r="CX32" i="8"/>
  <c r="DB32" i="8"/>
  <c r="DF32" i="8"/>
  <c r="DJ32" i="8"/>
  <c r="U32" i="8"/>
  <c r="AA32" i="8"/>
  <c r="AF32" i="8"/>
  <c r="AK32" i="8"/>
  <c r="AQ32" i="8"/>
  <c r="AV32" i="8"/>
  <c r="BA32" i="8"/>
  <c r="BG32" i="8"/>
  <c r="BL32" i="8"/>
  <c r="BQ32" i="8"/>
  <c r="BW32" i="8"/>
  <c r="CB32" i="8"/>
  <c r="CG32" i="8"/>
  <c r="CM32" i="8"/>
  <c r="CR32" i="8"/>
  <c r="CW32" i="8"/>
  <c r="DC32" i="8"/>
  <c r="DH32" i="8"/>
  <c r="DM32" i="8"/>
  <c r="DQ32" i="8"/>
  <c r="DU32" i="8"/>
  <c r="DY32" i="8"/>
  <c r="EC32" i="8"/>
  <c r="EG32" i="8"/>
  <c r="EK32" i="8"/>
  <c r="T31" i="8"/>
  <c r="X31" i="8"/>
  <c r="AB31" i="8"/>
  <c r="AF31" i="8"/>
  <c r="AJ31" i="8"/>
  <c r="AN31" i="8"/>
  <c r="AR31" i="8"/>
  <c r="AV31" i="8"/>
  <c r="AZ31" i="8"/>
  <c r="BD31" i="8"/>
  <c r="BH31" i="8"/>
  <c r="BL31" i="8"/>
  <c r="BP31" i="8"/>
  <c r="BT31" i="8"/>
  <c r="BX31" i="8"/>
  <c r="CB31" i="8"/>
  <c r="CF31" i="8"/>
  <c r="CJ31" i="8"/>
  <c r="CN31" i="8"/>
  <c r="CR31" i="8"/>
  <c r="CV31" i="8"/>
  <c r="CZ31" i="8"/>
  <c r="DD31" i="8"/>
  <c r="DH31" i="8"/>
  <c r="DL31" i="8"/>
  <c r="DP31" i="8"/>
  <c r="DT31" i="8"/>
  <c r="DX31" i="8"/>
  <c r="EB31" i="8"/>
  <c r="EF31" i="8"/>
  <c r="EJ31" i="8"/>
  <c r="EH29" i="8"/>
  <c r="EC29" i="8"/>
  <c r="DW29" i="8"/>
  <c r="DR29" i="8"/>
  <c r="DM29" i="8"/>
  <c r="DG29" i="8"/>
  <c r="DB29" i="8"/>
  <c r="CW29" i="8"/>
  <c r="CQ29" i="8"/>
  <c r="CL29" i="8"/>
  <c r="CG29" i="8"/>
  <c r="CA29" i="8"/>
  <c r="BV29" i="8"/>
  <c r="BQ29" i="8"/>
  <c r="BK29" i="8"/>
  <c r="BF29" i="8"/>
  <c r="BA29" i="8"/>
  <c r="AU29" i="8"/>
  <c r="AP29" i="8"/>
  <c r="AK29" i="8"/>
  <c r="AE29" i="8"/>
  <c r="Z29" i="8"/>
  <c r="R25" i="8"/>
  <c r="V25" i="8"/>
  <c r="Z25" i="8"/>
  <c r="AD25" i="8"/>
  <c r="AH25" i="8"/>
  <c r="AL25" i="8"/>
  <c r="AP25" i="8"/>
  <c r="AT25" i="8"/>
  <c r="AX25" i="8"/>
  <c r="BB25" i="8"/>
  <c r="BF25" i="8"/>
  <c r="BJ25" i="8"/>
  <c r="U25" i="8"/>
  <c r="AA25" i="8"/>
  <c r="AF25" i="8"/>
  <c r="AK25" i="8"/>
  <c r="AQ25" i="8"/>
  <c r="AV25" i="8"/>
  <c r="BA25" i="8"/>
  <c r="BG25" i="8"/>
  <c r="BL25" i="8"/>
  <c r="BP25" i="8"/>
  <c r="BT25" i="8"/>
  <c r="BX25" i="8"/>
  <c r="CB25" i="8"/>
  <c r="CF25" i="8"/>
  <c r="CJ25" i="8"/>
  <c r="CN25" i="8"/>
  <c r="CR25" i="8"/>
  <c r="CV25" i="8"/>
  <c r="CZ25" i="8"/>
  <c r="DD25" i="8"/>
  <c r="DH25" i="8"/>
  <c r="DL25" i="8"/>
  <c r="DP25" i="8"/>
  <c r="DT25" i="8"/>
  <c r="DX25" i="8"/>
  <c r="EB25" i="8"/>
  <c r="EF25" i="8"/>
  <c r="EJ25" i="8"/>
  <c r="W25" i="8"/>
  <c r="AB25" i="8"/>
  <c r="AG25" i="8"/>
  <c r="AM25" i="8"/>
  <c r="AR25" i="8"/>
  <c r="AW25" i="8"/>
  <c r="BC25" i="8"/>
  <c r="BH25" i="8"/>
  <c r="BM25" i="8"/>
  <c r="BQ25" i="8"/>
  <c r="BU25" i="8"/>
  <c r="BY25" i="8"/>
  <c r="CC25" i="8"/>
  <c r="CG25" i="8"/>
  <c r="CK25" i="8"/>
  <c r="CO25" i="8"/>
  <c r="CS25" i="8"/>
  <c r="CW25" i="8"/>
  <c r="DA25" i="8"/>
  <c r="DE25" i="8"/>
  <c r="DI25" i="8"/>
  <c r="DM25" i="8"/>
  <c r="DQ25" i="8"/>
  <c r="DU25" i="8"/>
  <c r="DY25" i="8"/>
  <c r="EC25" i="8"/>
  <c r="EG25" i="8"/>
  <c r="EK25" i="8"/>
  <c r="EC23" i="8"/>
  <c r="DS23" i="8"/>
  <c r="DH23" i="8"/>
  <c r="CW23" i="8"/>
  <c r="CM23" i="8"/>
  <c r="CB23" i="8"/>
  <c r="BQ23" i="8"/>
  <c r="BG23" i="8"/>
  <c r="AV23" i="8"/>
  <c r="AK23" i="8"/>
  <c r="EL22" i="8"/>
  <c r="EA22" i="8"/>
  <c r="DQ22" i="8"/>
  <c r="DF22" i="8"/>
  <c r="CU22" i="8"/>
  <c r="CK22" i="8"/>
  <c r="BZ22" i="8"/>
  <c r="BO22" i="8"/>
  <c r="BE22" i="8"/>
  <c r="AT22" i="8"/>
  <c r="AI22" i="8"/>
  <c r="R17" i="8"/>
  <c r="V17" i="8"/>
  <c r="Z17" i="8"/>
  <c r="AD17" i="8"/>
  <c r="AH17" i="8"/>
  <c r="AL17" i="8"/>
  <c r="AP17" i="8"/>
  <c r="AT17" i="8"/>
  <c r="AX17" i="8"/>
  <c r="BB17" i="8"/>
  <c r="BF17" i="8"/>
  <c r="BJ17" i="8"/>
  <c r="BN17" i="8"/>
  <c r="BR17" i="8"/>
  <c r="BV17" i="8"/>
  <c r="BZ17" i="8"/>
  <c r="CD17" i="8"/>
  <c r="CH17" i="8"/>
  <c r="CL17" i="8"/>
  <c r="CP17" i="8"/>
  <c r="CT17" i="8"/>
  <c r="CX17" i="8"/>
  <c r="DB17" i="8"/>
  <c r="DF17" i="8"/>
  <c r="DJ17" i="8"/>
  <c r="DN17" i="8"/>
  <c r="DR17" i="8"/>
  <c r="DV17" i="8"/>
  <c r="DZ17" i="8"/>
  <c r="ED17" i="8"/>
  <c r="EH17" i="8"/>
  <c r="EL17" i="8"/>
  <c r="U17" i="8"/>
  <c r="AA17" i="8"/>
  <c r="AF17" i="8"/>
  <c r="AK17" i="8"/>
  <c r="AQ17" i="8"/>
  <c r="AV17" i="8"/>
  <c r="BA17" i="8"/>
  <c r="BG17" i="8"/>
  <c r="BL17" i="8"/>
  <c r="BQ17" i="8"/>
  <c r="BW17" i="8"/>
  <c r="CB17" i="8"/>
  <c r="CG17" i="8"/>
  <c r="CM17" i="8"/>
  <c r="CR17" i="8"/>
  <c r="CW17" i="8"/>
  <c r="DC17" i="8"/>
  <c r="DH17" i="8"/>
  <c r="DM17" i="8"/>
  <c r="DS17" i="8"/>
  <c r="DX17" i="8"/>
  <c r="EC17" i="8"/>
  <c r="EI17" i="8"/>
  <c r="W17" i="8"/>
  <c r="AB17" i="8"/>
  <c r="AG17" i="8"/>
  <c r="AM17" i="8"/>
  <c r="AR17" i="8"/>
  <c r="AW17" i="8"/>
  <c r="BC17" i="8"/>
  <c r="BH17" i="8"/>
  <c r="BM17" i="8"/>
  <c r="BS17" i="8"/>
  <c r="BX17" i="8"/>
  <c r="CC17" i="8"/>
  <c r="CI17" i="8"/>
  <c r="CN17" i="8"/>
  <c r="CS17" i="8"/>
  <c r="CY17" i="8"/>
  <c r="DD17" i="8"/>
  <c r="DI17" i="8"/>
  <c r="DO17" i="8"/>
  <c r="DT17" i="8"/>
  <c r="DY17" i="8"/>
  <c r="EE17" i="8"/>
  <c r="EJ17" i="8"/>
  <c r="S13" i="8"/>
  <c r="W13" i="8"/>
  <c r="AA13" i="8"/>
  <c r="AE13" i="8"/>
  <c r="AI13" i="8"/>
  <c r="AM13" i="8"/>
  <c r="AQ13" i="8"/>
  <c r="AU13" i="8"/>
  <c r="AY13" i="8"/>
  <c r="BC13" i="8"/>
  <c r="BG13" i="8"/>
  <c r="BK13" i="8"/>
  <c r="BO13" i="8"/>
  <c r="BS13" i="8"/>
  <c r="BW13" i="8"/>
  <c r="CA13" i="8"/>
  <c r="CE13" i="8"/>
  <c r="CI13" i="8"/>
  <c r="CM13" i="8"/>
  <c r="CQ13" i="8"/>
  <c r="CU13" i="8"/>
  <c r="CY13" i="8"/>
  <c r="DC13" i="8"/>
  <c r="DG13" i="8"/>
  <c r="DK13" i="8"/>
  <c r="DO13" i="8"/>
  <c r="DS13" i="8"/>
  <c r="DW13" i="8"/>
  <c r="EA13" i="8"/>
  <c r="EE13" i="8"/>
  <c r="EI13" i="8"/>
  <c r="BY13" i="8"/>
  <c r="CC13" i="8"/>
  <c r="CG13" i="8"/>
  <c r="CK13" i="8"/>
  <c r="CO13" i="8"/>
  <c r="CS13" i="8"/>
  <c r="CW13" i="8"/>
  <c r="DA13" i="8"/>
  <c r="DE13" i="8"/>
  <c r="DI13" i="8"/>
  <c r="DM13" i="8"/>
  <c r="DQ13" i="8"/>
  <c r="DU13" i="8"/>
  <c r="DY13" i="8"/>
  <c r="EC13" i="8"/>
  <c r="EG13" i="8"/>
  <c r="EK13" i="8"/>
  <c r="T13" i="8"/>
  <c r="AB13" i="8"/>
  <c r="AJ13" i="8"/>
  <c r="AR13" i="8"/>
  <c r="AZ13" i="8"/>
  <c r="BH13" i="8"/>
  <c r="BP13" i="8"/>
  <c r="BX13" i="8"/>
  <c r="CF13" i="8"/>
  <c r="CN13" i="8"/>
  <c r="CV13" i="8"/>
  <c r="DD13" i="8"/>
  <c r="DL13" i="8"/>
  <c r="DT13" i="8"/>
  <c r="EB13" i="8"/>
  <c r="EJ13" i="8"/>
  <c r="V13" i="8"/>
  <c r="AD13" i="8"/>
  <c r="AL13" i="8"/>
  <c r="AT13" i="8"/>
  <c r="BB13" i="8"/>
  <c r="BJ13" i="8"/>
  <c r="BR13" i="8"/>
  <c r="BZ13" i="8"/>
  <c r="CH13" i="8"/>
  <c r="CP13" i="8"/>
  <c r="CX13" i="8"/>
  <c r="DF13" i="8"/>
  <c r="DN13" i="8"/>
  <c r="DV13" i="8"/>
  <c r="ED13" i="8"/>
  <c r="EL13" i="8"/>
  <c r="R13" i="8"/>
  <c r="AH13" i="8"/>
  <c r="AX13" i="8"/>
  <c r="BN13" i="8"/>
  <c r="CD13" i="8"/>
  <c r="CT13" i="8"/>
  <c r="DJ13" i="8"/>
  <c r="DZ13" i="8"/>
  <c r="X13" i="8"/>
  <c r="AN13" i="8"/>
  <c r="BD13" i="8"/>
  <c r="BT13" i="8"/>
  <c r="CJ13" i="8"/>
  <c r="CZ13" i="8"/>
  <c r="DP13" i="8"/>
  <c r="EF13" i="8"/>
  <c r="EL12" i="8"/>
  <c r="CV12" i="8"/>
  <c r="T29" i="8"/>
  <c r="X29" i="8"/>
  <c r="AB29" i="8"/>
  <c r="AF29" i="8"/>
  <c r="AJ29" i="8"/>
  <c r="AN29" i="8"/>
  <c r="AR29" i="8"/>
  <c r="AV29" i="8"/>
  <c r="AZ29" i="8"/>
  <c r="BD29" i="8"/>
  <c r="BH29" i="8"/>
  <c r="BL29" i="8"/>
  <c r="BP29" i="8"/>
  <c r="BT29" i="8"/>
  <c r="BX29" i="8"/>
  <c r="CB29" i="8"/>
  <c r="CF29" i="8"/>
  <c r="CJ29" i="8"/>
  <c r="CN29" i="8"/>
  <c r="CR29" i="8"/>
  <c r="CV29" i="8"/>
  <c r="CZ29" i="8"/>
  <c r="DD29" i="8"/>
  <c r="DH29" i="8"/>
  <c r="DL29" i="8"/>
  <c r="DP29" i="8"/>
  <c r="DT29" i="8"/>
  <c r="DX29" i="8"/>
  <c r="EB29" i="8"/>
  <c r="EF29" i="8"/>
  <c r="EJ29" i="8"/>
  <c r="R23" i="8"/>
  <c r="V23" i="8"/>
  <c r="Z23" i="8"/>
  <c r="AD23" i="8"/>
  <c r="AH23" i="8"/>
  <c r="AL23" i="8"/>
  <c r="AP23" i="8"/>
  <c r="AT23" i="8"/>
  <c r="AX23" i="8"/>
  <c r="BB23" i="8"/>
  <c r="BF23" i="8"/>
  <c r="BJ23" i="8"/>
  <c r="BN23" i="8"/>
  <c r="BR23" i="8"/>
  <c r="BV23" i="8"/>
  <c r="BZ23" i="8"/>
  <c r="CD23" i="8"/>
  <c r="CH23" i="8"/>
  <c r="CL23" i="8"/>
  <c r="CP23" i="8"/>
  <c r="CT23" i="8"/>
  <c r="CX23" i="8"/>
  <c r="DB23" i="8"/>
  <c r="DF23" i="8"/>
  <c r="DJ23" i="8"/>
  <c r="DN23" i="8"/>
  <c r="DR23" i="8"/>
  <c r="DV23" i="8"/>
  <c r="DZ23" i="8"/>
  <c r="ED23" i="8"/>
  <c r="EH23" i="8"/>
  <c r="EL23" i="8"/>
  <c r="W23" i="8"/>
  <c r="AB23" i="8"/>
  <c r="AG23" i="8"/>
  <c r="AM23" i="8"/>
  <c r="AR23" i="8"/>
  <c r="AW23" i="8"/>
  <c r="BC23" i="8"/>
  <c r="BH23" i="8"/>
  <c r="BM23" i="8"/>
  <c r="BS23" i="8"/>
  <c r="BX23" i="8"/>
  <c r="CC23" i="8"/>
  <c r="CI23" i="8"/>
  <c r="CN23" i="8"/>
  <c r="CS23" i="8"/>
  <c r="CY23" i="8"/>
  <c r="DD23" i="8"/>
  <c r="DI23" i="8"/>
  <c r="DO23" i="8"/>
  <c r="DT23" i="8"/>
  <c r="DY23" i="8"/>
  <c r="EE23" i="8"/>
  <c r="EJ23" i="8"/>
  <c r="S23" i="8"/>
  <c r="X23" i="8"/>
  <c r="AC23" i="8"/>
  <c r="AI23" i="8"/>
  <c r="AN23" i="8"/>
  <c r="AS23" i="8"/>
  <c r="AY23" i="8"/>
  <c r="BD23" i="8"/>
  <c r="BI23" i="8"/>
  <c r="BO23" i="8"/>
  <c r="BT23" i="8"/>
  <c r="BY23" i="8"/>
  <c r="CE23" i="8"/>
  <c r="CJ23" i="8"/>
  <c r="CO23" i="8"/>
  <c r="CU23" i="8"/>
  <c r="CZ23" i="8"/>
  <c r="DE23" i="8"/>
  <c r="DK23" i="8"/>
  <c r="DP23" i="8"/>
  <c r="DU23" i="8"/>
  <c r="EA23" i="8"/>
  <c r="EF23" i="8"/>
  <c r="EK23" i="8"/>
  <c r="T22" i="8"/>
  <c r="X22" i="8"/>
  <c r="AB22" i="8"/>
  <c r="AF22" i="8"/>
  <c r="AJ22" i="8"/>
  <c r="AN22" i="8"/>
  <c r="AR22" i="8"/>
  <c r="AV22" i="8"/>
  <c r="AZ22" i="8"/>
  <c r="BD22" i="8"/>
  <c r="BH22" i="8"/>
  <c r="BL22" i="8"/>
  <c r="BP22" i="8"/>
  <c r="BT22" i="8"/>
  <c r="BX22" i="8"/>
  <c r="CB22" i="8"/>
  <c r="CF22" i="8"/>
  <c r="CJ22" i="8"/>
  <c r="CN22" i="8"/>
  <c r="CR22" i="8"/>
  <c r="CV22" i="8"/>
  <c r="CZ22" i="8"/>
  <c r="DD22" i="8"/>
  <c r="DH22" i="8"/>
  <c r="DL22" i="8"/>
  <c r="DP22" i="8"/>
  <c r="DT22" i="8"/>
  <c r="DX22" i="8"/>
  <c r="EB22" i="8"/>
  <c r="EF22" i="8"/>
  <c r="EJ22" i="8"/>
  <c r="U22" i="8"/>
  <c r="Z22" i="8"/>
  <c r="AE22" i="8"/>
  <c r="AK22" i="8"/>
  <c r="AP22" i="8"/>
  <c r="AU22" i="8"/>
  <c r="BA22" i="8"/>
  <c r="BF22" i="8"/>
  <c r="BK22" i="8"/>
  <c r="BQ22" i="8"/>
  <c r="BV22" i="8"/>
  <c r="CA22" i="8"/>
  <c r="CG22" i="8"/>
  <c r="CL22" i="8"/>
  <c r="CQ22" i="8"/>
  <c r="CW22" i="8"/>
  <c r="DB22" i="8"/>
  <c r="DG22" i="8"/>
  <c r="DM22" i="8"/>
  <c r="DR22" i="8"/>
  <c r="DW22" i="8"/>
  <c r="EC22" i="8"/>
  <c r="EH22" i="8"/>
  <c r="V22" i="8"/>
  <c r="AA22" i="8"/>
  <c r="AG22" i="8"/>
  <c r="AL22" i="8"/>
  <c r="AQ22" i="8"/>
  <c r="AW22" i="8"/>
  <c r="BB22" i="8"/>
  <c r="BG22" i="8"/>
  <c r="BM22" i="8"/>
  <c r="BR22" i="8"/>
  <c r="BW22" i="8"/>
  <c r="CC22" i="8"/>
  <c r="CH22" i="8"/>
  <c r="CM22" i="8"/>
  <c r="CS22" i="8"/>
  <c r="CX22" i="8"/>
  <c r="DC22" i="8"/>
  <c r="DI22" i="8"/>
  <c r="DN22" i="8"/>
  <c r="DS22" i="8"/>
  <c r="DY22" i="8"/>
  <c r="ED22" i="8"/>
  <c r="EI22" i="8"/>
  <c r="T12" i="8"/>
  <c r="X12" i="8"/>
  <c r="AB12" i="8"/>
  <c r="AF12" i="8"/>
  <c r="AJ12" i="8"/>
  <c r="R12" i="8"/>
  <c r="W12" i="8"/>
  <c r="AC12" i="8"/>
  <c r="AH12" i="8"/>
  <c r="AM12" i="8"/>
  <c r="AQ12" i="8"/>
  <c r="AU12" i="8"/>
  <c r="AY12" i="8"/>
  <c r="BC12" i="8"/>
  <c r="BG12" i="8"/>
  <c r="BK12" i="8"/>
  <c r="BO12" i="8"/>
  <c r="BS12" i="8"/>
  <c r="BW12" i="8"/>
  <c r="CA12" i="8"/>
  <c r="CE12" i="8"/>
  <c r="CI12" i="8"/>
  <c r="CM12" i="8"/>
  <c r="CQ12" i="8"/>
  <c r="CU12" i="8"/>
  <c r="CY12" i="8"/>
  <c r="DC12" i="8"/>
  <c r="DG12" i="8"/>
  <c r="DK12" i="8"/>
  <c r="DO12" i="8"/>
  <c r="DS12" i="8"/>
  <c r="DW12" i="8"/>
  <c r="EA12" i="8"/>
  <c r="EE12" i="8"/>
  <c r="EI12" i="8"/>
  <c r="S12" i="8"/>
  <c r="Z12" i="8"/>
  <c r="AG12" i="8"/>
  <c r="AN12" i="8"/>
  <c r="AS12" i="8"/>
  <c r="AX12" i="8"/>
  <c r="BD12" i="8"/>
  <c r="BI12" i="8"/>
  <c r="BN12" i="8"/>
  <c r="BT12" i="8"/>
  <c r="BY12" i="8"/>
  <c r="CD12" i="8"/>
  <c r="CJ12" i="8"/>
  <c r="CO12" i="8"/>
  <c r="CT12" i="8"/>
  <c r="CZ12" i="8"/>
  <c r="DE12" i="8"/>
  <c r="DJ12" i="8"/>
  <c r="DP12" i="8"/>
  <c r="DU12" i="8"/>
  <c r="DZ12" i="8"/>
  <c r="EF12" i="8"/>
  <c r="EK12" i="8"/>
  <c r="V12" i="8"/>
  <c r="AD12" i="8"/>
  <c r="AK12" i="8"/>
  <c r="AP12" i="8"/>
  <c r="AV12" i="8"/>
  <c r="BA12" i="8"/>
  <c r="BF12" i="8"/>
  <c r="BL12" i="8"/>
  <c r="BQ12" i="8"/>
  <c r="BV12" i="8"/>
  <c r="CB12" i="8"/>
  <c r="CG12" i="8"/>
  <c r="CL12" i="8"/>
  <c r="CR12" i="8"/>
  <c r="CW12" i="8"/>
  <c r="DB12" i="8"/>
  <c r="DH12" i="8"/>
  <c r="DM12" i="8"/>
  <c r="DR12" i="8"/>
  <c r="DX12" i="8"/>
  <c r="EC12" i="8"/>
  <c r="EH12" i="8"/>
  <c r="AA12" i="8"/>
  <c r="AO12" i="8"/>
  <c r="AZ12" i="8"/>
  <c r="BJ12" i="8"/>
  <c r="BU12" i="8"/>
  <c r="CF12" i="8"/>
  <c r="CP12" i="8"/>
  <c r="DA12" i="8"/>
  <c r="DL12" i="8"/>
  <c r="DV12" i="8"/>
  <c r="EG12" i="8"/>
  <c r="AE12" i="8"/>
  <c r="AR12" i="8"/>
  <c r="BB12" i="8"/>
  <c r="BM12" i="8"/>
  <c r="BX12" i="8"/>
  <c r="CH12" i="8"/>
  <c r="CS12" i="8"/>
  <c r="DD12" i="8"/>
  <c r="DN12" i="8"/>
  <c r="DY12" i="8"/>
  <c r="EJ12" i="8"/>
  <c r="AL12" i="8"/>
  <c r="BH12" i="8"/>
  <c r="CC12" i="8"/>
  <c r="CX12" i="8"/>
  <c r="DT12" i="8"/>
  <c r="U12" i="8"/>
  <c r="AT12" i="8"/>
  <c r="BP12" i="8"/>
  <c r="CK12" i="8"/>
  <c r="DF12" i="8"/>
  <c r="EB12" i="8"/>
  <c r="R21" i="8"/>
  <c r="V21" i="8"/>
  <c r="Z21" i="8"/>
  <c r="AD21" i="8"/>
  <c r="AH21" i="8"/>
  <c r="AL21" i="8"/>
  <c r="AP21" i="8"/>
  <c r="AT21" i="8"/>
  <c r="AX21" i="8"/>
  <c r="BB21" i="8"/>
  <c r="BF21" i="8"/>
  <c r="BJ21" i="8"/>
  <c r="BN21" i="8"/>
  <c r="BR21" i="8"/>
  <c r="BV21" i="8"/>
  <c r="BZ21" i="8"/>
  <c r="CD21" i="8"/>
  <c r="CH21" i="8"/>
  <c r="CL21" i="8"/>
  <c r="CP21" i="8"/>
  <c r="CT21" i="8"/>
  <c r="CX21" i="8"/>
  <c r="DB21" i="8"/>
  <c r="DF21" i="8"/>
  <c r="DJ21" i="8"/>
  <c r="DN21" i="8"/>
  <c r="DR21" i="8"/>
  <c r="DV21" i="8"/>
  <c r="DZ21" i="8"/>
  <c r="ED21" i="8"/>
  <c r="EH21" i="8"/>
  <c r="EL21" i="8"/>
  <c r="T18" i="8"/>
  <c r="X18" i="8"/>
  <c r="AB18" i="8"/>
  <c r="AF18" i="8"/>
  <c r="AJ18" i="8"/>
  <c r="AN18" i="8"/>
  <c r="AR18" i="8"/>
  <c r="AV18" i="8"/>
  <c r="AZ18" i="8"/>
  <c r="BD18" i="8"/>
  <c r="BH18" i="8"/>
  <c r="BL18" i="8"/>
  <c r="BP18" i="8"/>
  <c r="BT18" i="8"/>
  <c r="BX18" i="8"/>
  <c r="CB18" i="8"/>
  <c r="CF18" i="8"/>
  <c r="CJ18" i="8"/>
  <c r="CN18" i="8"/>
  <c r="CR18" i="8"/>
  <c r="CV18" i="8"/>
  <c r="CZ18" i="8"/>
  <c r="DD18" i="8"/>
  <c r="DH18" i="8"/>
  <c r="DL18" i="8"/>
  <c r="DP18" i="8"/>
  <c r="DT18" i="8"/>
  <c r="DX18" i="8"/>
  <c r="EB18" i="8"/>
  <c r="EF18" i="8"/>
  <c r="EJ18" i="8"/>
  <c r="EL26" i="8"/>
  <c r="EH26" i="8"/>
  <c r="ED26" i="8"/>
  <c r="DZ26" i="8"/>
  <c r="DV26" i="8"/>
  <c r="DR26" i="8"/>
  <c r="DN26" i="8"/>
  <c r="DJ26" i="8"/>
  <c r="DF26" i="8"/>
  <c r="DB26" i="8"/>
  <c r="CX26" i="8"/>
  <c r="CT26" i="8"/>
  <c r="CP26" i="8"/>
  <c r="CL26" i="8"/>
  <c r="CH26" i="8"/>
  <c r="CD26" i="8"/>
  <c r="BZ26" i="8"/>
  <c r="BV26" i="8"/>
  <c r="BR26" i="8"/>
  <c r="BN26" i="8"/>
  <c r="BJ26" i="8"/>
  <c r="BF26" i="8"/>
  <c r="BB26" i="8"/>
  <c r="AX26" i="8"/>
  <c r="AT26" i="8"/>
  <c r="AP26" i="8"/>
  <c r="AL26" i="8"/>
  <c r="AH26" i="8"/>
  <c r="AD26" i="8"/>
  <c r="Z26" i="8"/>
  <c r="V26" i="8"/>
  <c r="T24" i="8"/>
  <c r="X24" i="8"/>
  <c r="AB24" i="8"/>
  <c r="AF24" i="8"/>
  <c r="AJ24" i="8"/>
  <c r="AN24" i="8"/>
  <c r="AR24" i="8"/>
  <c r="AV24" i="8"/>
  <c r="AZ24" i="8"/>
  <c r="BD24" i="8"/>
  <c r="BH24" i="8"/>
  <c r="BL24" i="8"/>
  <c r="BP24" i="8"/>
  <c r="BT24" i="8"/>
  <c r="BX24" i="8"/>
  <c r="CB24" i="8"/>
  <c r="CF24" i="8"/>
  <c r="CJ24" i="8"/>
  <c r="CN24" i="8"/>
  <c r="CR24" i="8"/>
  <c r="CV24" i="8"/>
  <c r="CZ24" i="8"/>
  <c r="DD24" i="8"/>
  <c r="DH24" i="8"/>
  <c r="DL24" i="8"/>
  <c r="DP24" i="8"/>
  <c r="DT24" i="8"/>
  <c r="DX24" i="8"/>
  <c r="EB24" i="8"/>
  <c r="EF24" i="8"/>
  <c r="EJ24" i="8"/>
  <c r="EK21" i="8"/>
  <c r="EF21" i="8"/>
  <c r="EA21" i="8"/>
  <c r="DU21" i="8"/>
  <c r="DP21" i="8"/>
  <c r="DK21" i="8"/>
  <c r="DE21" i="8"/>
  <c r="CZ21" i="8"/>
  <c r="CU21" i="8"/>
  <c r="CO21" i="8"/>
  <c r="CJ21" i="8"/>
  <c r="CE21" i="8"/>
  <c r="BY21" i="8"/>
  <c r="BT21" i="8"/>
  <c r="BO21" i="8"/>
  <c r="BI21" i="8"/>
  <c r="BD21" i="8"/>
  <c r="AY21" i="8"/>
  <c r="AS21" i="8"/>
  <c r="AN21" i="8"/>
  <c r="AI21" i="8"/>
  <c r="AC21" i="8"/>
  <c r="X21" i="8"/>
  <c r="S21" i="8"/>
  <c r="EG19" i="8"/>
  <c r="EB19" i="8"/>
  <c r="DW19" i="8"/>
  <c r="DQ19" i="8"/>
  <c r="DL19" i="8"/>
  <c r="DG19" i="8"/>
  <c r="DA19" i="8"/>
  <c r="CV19" i="8"/>
  <c r="CQ19" i="8"/>
  <c r="CK19" i="8"/>
  <c r="CF19" i="8"/>
  <c r="CA19" i="8"/>
  <c r="BU19" i="8"/>
  <c r="BP19" i="8"/>
  <c r="BK19" i="8"/>
  <c r="BE19" i="8"/>
  <c r="AZ19" i="8"/>
  <c r="AU19" i="8"/>
  <c r="AO19" i="8"/>
  <c r="AJ19" i="8"/>
  <c r="AE19" i="8"/>
  <c r="Y19" i="8"/>
  <c r="R19" i="8"/>
  <c r="V19" i="8"/>
  <c r="Z19" i="8"/>
  <c r="AD19" i="8"/>
  <c r="AH19" i="8"/>
  <c r="AL19" i="8"/>
  <c r="AP19" i="8"/>
  <c r="AT19" i="8"/>
  <c r="AX19" i="8"/>
  <c r="BB19" i="8"/>
  <c r="BF19" i="8"/>
  <c r="BJ19" i="8"/>
  <c r="BN19" i="8"/>
  <c r="BR19" i="8"/>
  <c r="BV19" i="8"/>
  <c r="BZ19" i="8"/>
  <c r="CD19" i="8"/>
  <c r="CH19" i="8"/>
  <c r="CL19" i="8"/>
  <c r="CP19" i="8"/>
  <c r="CT19" i="8"/>
  <c r="CX19" i="8"/>
  <c r="DB19" i="8"/>
  <c r="DF19" i="8"/>
  <c r="DJ19" i="8"/>
  <c r="DN19" i="8"/>
  <c r="DR19" i="8"/>
  <c r="DV19" i="8"/>
  <c r="DZ19" i="8"/>
  <c r="ED19" i="8"/>
  <c r="EH19" i="8"/>
  <c r="EL19" i="8"/>
  <c r="EK18" i="8"/>
  <c r="EE18" i="8"/>
  <c r="DZ18" i="8"/>
  <c r="DU18" i="8"/>
  <c r="DO18" i="8"/>
  <c r="DJ18" i="8"/>
  <c r="DE18" i="8"/>
  <c r="CY18" i="8"/>
  <c r="CT18" i="8"/>
  <c r="CO18" i="8"/>
  <c r="CI18" i="8"/>
  <c r="CD18" i="8"/>
  <c r="BY18" i="8"/>
  <c r="BS18" i="8"/>
  <c r="BN18" i="8"/>
  <c r="BI18" i="8"/>
  <c r="BC18" i="8"/>
  <c r="AX18" i="8"/>
  <c r="AS18" i="8"/>
  <c r="AM18" i="8"/>
  <c r="AH18" i="8"/>
  <c r="AC18" i="8"/>
  <c r="W18" i="8"/>
  <c r="R18" i="8"/>
  <c r="U16" i="8"/>
  <c r="Y16" i="8"/>
  <c r="AC16" i="8"/>
  <c r="AG16" i="8"/>
  <c r="AK16" i="8"/>
  <c r="AO16" i="8"/>
  <c r="AS16" i="8"/>
  <c r="AW16" i="8"/>
  <c r="BA16" i="8"/>
  <c r="S16" i="8"/>
  <c r="W16" i="8"/>
  <c r="AA16" i="8"/>
  <c r="AE16" i="8"/>
  <c r="AI16" i="8"/>
  <c r="AM16" i="8"/>
  <c r="AQ16" i="8"/>
  <c r="AU16" i="8"/>
  <c r="AY16" i="8"/>
  <c r="BC16" i="8"/>
  <c r="BG16" i="8"/>
  <c r="BK16" i="8"/>
  <c r="BO16" i="8"/>
  <c r="BS16" i="8"/>
  <c r="BW16" i="8"/>
  <c r="CA16" i="8"/>
  <c r="CE16" i="8"/>
  <c r="CI16" i="8"/>
  <c r="CM16" i="8"/>
  <c r="CQ16" i="8"/>
  <c r="CU16" i="8"/>
  <c r="CY16" i="8"/>
  <c r="DC16" i="8"/>
  <c r="DG16" i="8"/>
  <c r="DK16" i="8"/>
  <c r="R16" i="8"/>
  <c r="Z16" i="8"/>
  <c r="AH16" i="8"/>
  <c r="AP16" i="8"/>
  <c r="AX16" i="8"/>
  <c r="BE16" i="8"/>
  <c r="BJ16" i="8"/>
  <c r="BP16" i="8"/>
  <c r="BU16" i="8"/>
  <c r="BZ16" i="8"/>
  <c r="CF16" i="8"/>
  <c r="CK16" i="8"/>
  <c r="CP16" i="8"/>
  <c r="CV16" i="8"/>
  <c r="DA16" i="8"/>
  <c r="DF16" i="8"/>
  <c r="DL16" i="8"/>
  <c r="DP16" i="8"/>
  <c r="DT16" i="8"/>
  <c r="DX16" i="8"/>
  <c r="EB16" i="8"/>
  <c r="EF16" i="8"/>
  <c r="EJ16" i="8"/>
  <c r="U14" i="8"/>
  <c r="Y14" i="8"/>
  <c r="AC14" i="8"/>
  <c r="AG14" i="8"/>
  <c r="AK14" i="8"/>
  <c r="AO14" i="8"/>
  <c r="AS14" i="8"/>
  <c r="AW14" i="8"/>
  <c r="BA14" i="8"/>
  <c r="BE14" i="8"/>
  <c r="BI14" i="8"/>
  <c r="BM14" i="8"/>
  <c r="BQ14" i="8"/>
  <c r="BU14" i="8"/>
  <c r="BY14" i="8"/>
  <c r="CC14" i="8"/>
  <c r="CG14" i="8"/>
  <c r="CK14" i="8"/>
  <c r="CO14" i="8"/>
  <c r="CS14" i="8"/>
  <c r="CW14" i="8"/>
  <c r="DA14" i="8"/>
  <c r="DE14" i="8"/>
  <c r="DI14" i="8"/>
  <c r="DM14" i="8"/>
  <c r="DQ14" i="8"/>
  <c r="DU14" i="8"/>
  <c r="DY14" i="8"/>
  <c r="EC14" i="8"/>
  <c r="EG14" i="8"/>
  <c r="EK14" i="8"/>
  <c r="S14" i="8"/>
  <c r="W14" i="8"/>
  <c r="AA14" i="8"/>
  <c r="AE14" i="8"/>
  <c r="AI14" i="8"/>
  <c r="AM14" i="8"/>
  <c r="AQ14" i="8"/>
  <c r="AU14" i="8"/>
  <c r="AY14" i="8"/>
  <c r="BC14" i="8"/>
  <c r="BG14" i="8"/>
  <c r="BK14" i="8"/>
  <c r="BO14" i="8"/>
  <c r="BS14" i="8"/>
  <c r="BW14" i="8"/>
  <c r="CA14" i="8"/>
  <c r="CE14" i="8"/>
  <c r="CI14" i="8"/>
  <c r="CM14" i="8"/>
  <c r="CQ14" i="8"/>
  <c r="CU14" i="8"/>
  <c r="CY14" i="8"/>
  <c r="DC14" i="8"/>
  <c r="DG14" i="8"/>
  <c r="DK14" i="8"/>
  <c r="DO14" i="8"/>
  <c r="DS14" i="8"/>
  <c r="DW14" i="8"/>
  <c r="EA14" i="8"/>
  <c r="EE14" i="8"/>
  <c r="EI14" i="8"/>
  <c r="U13" i="8"/>
  <c r="T8" i="8"/>
  <c r="X8" i="8"/>
  <c r="AB8" i="8"/>
  <c r="AF8" i="8"/>
  <c r="AJ8" i="8"/>
  <c r="AN8" i="8"/>
  <c r="AR8" i="8"/>
  <c r="AV8" i="8"/>
  <c r="AZ8" i="8"/>
  <c r="BD8" i="8"/>
  <c r="BH8" i="8"/>
  <c r="BL8" i="8"/>
  <c r="BP8" i="8"/>
  <c r="BT8" i="8"/>
  <c r="BX8" i="8"/>
  <c r="CB8" i="8"/>
  <c r="CF8" i="8"/>
  <c r="CJ8" i="8"/>
  <c r="CN8" i="8"/>
  <c r="CR8" i="8"/>
  <c r="CV8" i="8"/>
  <c r="CZ8" i="8"/>
  <c r="DD8" i="8"/>
  <c r="DH8" i="8"/>
  <c r="DL8" i="8"/>
  <c r="DP8" i="8"/>
  <c r="DT8" i="8"/>
  <c r="DX8" i="8"/>
  <c r="EB8" i="8"/>
  <c r="EF8" i="8"/>
  <c r="EJ8" i="8"/>
  <c r="V8" i="8"/>
  <c r="AA8" i="8"/>
  <c r="AG8" i="8"/>
  <c r="AL8" i="8"/>
  <c r="AQ8" i="8"/>
  <c r="AW8" i="8"/>
  <c r="BB8" i="8"/>
  <c r="BG8" i="8"/>
  <c r="BM8" i="8"/>
  <c r="BR8" i="8"/>
  <c r="BW8" i="8"/>
  <c r="CC8" i="8"/>
  <c r="CH8" i="8"/>
  <c r="CM8" i="8"/>
  <c r="CS8" i="8"/>
  <c r="CX8" i="8"/>
  <c r="DC8" i="8"/>
  <c r="DI8" i="8"/>
  <c r="DN8" i="8"/>
  <c r="DS8" i="8"/>
  <c r="DY8" i="8"/>
  <c r="ED8" i="8"/>
  <c r="EI8" i="8"/>
  <c r="W8" i="8"/>
  <c r="AD8" i="8"/>
  <c r="AK8" i="8"/>
  <c r="AS8" i="8"/>
  <c r="AY8" i="8"/>
  <c r="BF8" i="8"/>
  <c r="BN8" i="8"/>
  <c r="BU8" i="8"/>
  <c r="CA8" i="8"/>
  <c r="CI8" i="8"/>
  <c r="CP8" i="8"/>
  <c r="CW8" i="8"/>
  <c r="DE8" i="8"/>
  <c r="DK8" i="8"/>
  <c r="DR8" i="8"/>
  <c r="DZ8" i="8"/>
  <c r="EG8" i="8"/>
  <c r="S8" i="8"/>
  <c r="Z8" i="8"/>
  <c r="AH8" i="8"/>
  <c r="AO8" i="8"/>
  <c r="AU8" i="8"/>
  <c r="BC8" i="8"/>
  <c r="BJ8" i="8"/>
  <c r="BQ8" i="8"/>
  <c r="BY8" i="8"/>
  <c r="CE8" i="8"/>
  <c r="CL8" i="8"/>
  <c r="CT8" i="8"/>
  <c r="DA8" i="8"/>
  <c r="DG8" i="8"/>
  <c r="DO8" i="8"/>
  <c r="DV8" i="8"/>
  <c r="EC8" i="8"/>
  <c r="EK8" i="8"/>
  <c r="AC8" i="8"/>
  <c r="AP8" i="8"/>
  <c r="BE8" i="8"/>
  <c r="BS8" i="8"/>
  <c r="CG8" i="8"/>
  <c r="CU8" i="8"/>
  <c r="DJ8" i="8"/>
  <c r="DW8" i="8"/>
  <c r="EL8" i="8"/>
  <c r="U8" i="8"/>
  <c r="AI8" i="8"/>
  <c r="AX8" i="8"/>
  <c r="BK8" i="8"/>
  <c r="BZ8" i="8"/>
  <c r="CO8" i="8"/>
  <c r="DB8" i="8"/>
  <c r="DQ8" i="8"/>
  <c r="EE8" i="8"/>
  <c r="X7" i="8"/>
  <c r="AI7" i="8"/>
  <c r="AU7" i="8"/>
  <c r="BD7" i="8"/>
  <c r="BO7" i="8"/>
  <c r="CA7" i="8"/>
  <c r="CJ7" i="8"/>
  <c r="CU7" i="8"/>
  <c r="DC7" i="8"/>
  <c r="DI7" i="8"/>
  <c r="DP7" i="8"/>
  <c r="DX7" i="8"/>
  <c r="EE7" i="8"/>
  <c r="EK7" i="8"/>
  <c r="S7" i="8"/>
  <c r="AE7" i="8"/>
  <c r="AN7" i="8"/>
  <c r="AY7" i="8"/>
  <c r="BK7" i="8"/>
  <c r="BT7" i="8"/>
  <c r="CE7" i="8"/>
  <c r="CQ7" i="8"/>
  <c r="CY7" i="8"/>
  <c r="DE7" i="8"/>
  <c r="DM7" i="8"/>
  <c r="DT7" i="8"/>
  <c r="EA7" i="8"/>
  <c r="EI7" i="8"/>
  <c r="AF7" i="8"/>
  <c r="BC7" i="8"/>
  <c r="BW7" i="8"/>
  <c r="CR7" i="8"/>
  <c r="DH7" i="8"/>
  <c r="DU7" i="8"/>
  <c r="EJ7" i="8"/>
  <c r="W7" i="8"/>
  <c r="AQ7" i="8"/>
  <c r="BL7" i="8"/>
  <c r="CI7" i="8"/>
  <c r="CZ7" i="8"/>
  <c r="DO7" i="8"/>
  <c r="EC7" i="8"/>
  <c r="W3" i="8"/>
  <c r="AE3" i="8"/>
  <c r="AM3" i="8"/>
  <c r="AU3" i="8"/>
  <c r="BC3" i="8"/>
  <c r="BK3" i="8"/>
  <c r="BS3" i="8"/>
  <c r="CA3" i="8"/>
  <c r="CI3" i="8"/>
  <c r="CQ3" i="8"/>
  <c r="CY3" i="8"/>
  <c r="DG3" i="8"/>
  <c r="DO3" i="8"/>
  <c r="DW3" i="8"/>
  <c r="EE3" i="8"/>
  <c r="AA3" i="8"/>
  <c r="AQ3" i="8"/>
  <c r="BG3" i="8"/>
  <c r="BW3" i="8"/>
  <c r="CM3" i="8"/>
  <c r="DC3" i="8"/>
  <c r="DS3" i="8"/>
  <c r="EI3" i="8"/>
  <c r="S3" i="8"/>
  <c r="AI3" i="8"/>
  <c r="AY3" i="8"/>
  <c r="BO3" i="8"/>
  <c r="CE3" i="8"/>
  <c r="CU3" i="8"/>
  <c r="DK3" i="8"/>
  <c r="EA3" i="8"/>
  <c r="AN3" i="8"/>
  <c r="BT3" i="8"/>
  <c r="CZ3" i="8"/>
  <c r="EF3" i="8"/>
  <c r="X3" i="8"/>
  <c r="BD3" i="8"/>
  <c r="CJ3" i="8"/>
  <c r="DP3" i="8"/>
  <c r="R505" i="8"/>
  <c r="V505" i="8"/>
  <c r="Z505" i="8"/>
  <c r="AD505" i="8"/>
  <c r="AH505" i="8"/>
  <c r="AL505" i="8"/>
  <c r="AP505" i="8"/>
  <c r="AT505" i="8"/>
  <c r="AX505" i="8"/>
  <c r="BB505" i="8"/>
  <c r="BF505" i="8"/>
  <c r="BJ505" i="8"/>
  <c r="BN505" i="8"/>
  <c r="BR505" i="8"/>
  <c r="BV505" i="8"/>
  <c r="BZ505" i="8"/>
  <c r="CD505" i="8"/>
  <c r="CH505" i="8"/>
  <c r="CL505" i="8"/>
  <c r="CP505" i="8"/>
  <c r="CT505" i="8"/>
  <c r="CX505" i="8"/>
  <c r="T505" i="8"/>
  <c r="X505" i="8"/>
  <c r="AB505" i="8"/>
  <c r="AF505" i="8"/>
  <c r="AJ505" i="8"/>
  <c r="AN505" i="8"/>
  <c r="AR505" i="8"/>
  <c r="AV505" i="8"/>
  <c r="AZ505" i="8"/>
  <c r="BD505" i="8"/>
  <c r="BH505" i="8"/>
  <c r="BL505" i="8"/>
  <c r="BP505" i="8"/>
  <c r="BT505" i="8"/>
  <c r="BX505" i="8"/>
  <c r="CB505" i="8"/>
  <c r="CF505" i="8"/>
  <c r="CJ505" i="8"/>
  <c r="CN505" i="8"/>
  <c r="CR505" i="8"/>
  <c r="CV505" i="8"/>
  <c r="CZ505" i="8"/>
  <c r="DD505" i="8"/>
  <c r="DH505" i="8"/>
  <c r="DL505" i="8"/>
  <c r="DP505" i="8"/>
  <c r="DT505" i="8"/>
  <c r="DX505" i="8"/>
  <c r="EB505" i="8"/>
  <c r="EF505" i="8"/>
  <c r="EJ505" i="8"/>
  <c r="Y505" i="8"/>
  <c r="AG505" i="8"/>
  <c r="AO505" i="8"/>
  <c r="AW505" i="8"/>
  <c r="BE505" i="8"/>
  <c r="BM505" i="8"/>
  <c r="BU505" i="8"/>
  <c r="CC505" i="8"/>
  <c r="CK505" i="8"/>
  <c r="CS505" i="8"/>
  <c r="DA505" i="8"/>
  <c r="DF505" i="8"/>
  <c r="DK505" i="8"/>
  <c r="DQ505" i="8"/>
  <c r="DV505" i="8"/>
  <c r="EA505" i="8"/>
  <c r="EG505" i="8"/>
  <c r="EL505" i="8"/>
  <c r="S505" i="8"/>
  <c r="AA505" i="8"/>
  <c r="AI505" i="8"/>
  <c r="AQ505" i="8"/>
  <c r="AY505" i="8"/>
  <c r="BG505" i="8"/>
  <c r="BO505" i="8"/>
  <c r="BW505" i="8"/>
  <c r="CE505" i="8"/>
  <c r="CM505" i="8"/>
  <c r="CU505" i="8"/>
  <c r="DB505" i="8"/>
  <c r="DG505" i="8"/>
  <c r="DM505" i="8"/>
  <c r="DR505" i="8"/>
  <c r="DW505" i="8"/>
  <c r="EC505" i="8"/>
  <c r="EH505" i="8"/>
  <c r="AE505" i="8"/>
  <c r="AU505" i="8"/>
  <c r="BK505" i="8"/>
  <c r="CA505" i="8"/>
  <c r="CQ505" i="8"/>
  <c r="DE505" i="8"/>
  <c r="DO505" i="8"/>
  <c r="DZ505" i="8"/>
  <c r="EK505" i="8"/>
  <c r="U505" i="8"/>
  <c r="AK505" i="8"/>
  <c r="BA505" i="8"/>
  <c r="BQ505" i="8"/>
  <c r="CG505" i="8"/>
  <c r="CW505" i="8"/>
  <c r="DI505" i="8"/>
  <c r="DS505" i="8"/>
  <c r="ED505" i="8"/>
  <c r="AS505" i="8"/>
  <c r="BY505" i="8"/>
  <c r="DC505" i="8"/>
  <c r="DY505" i="8"/>
  <c r="W505" i="8"/>
  <c r="BC505" i="8"/>
  <c r="CI505" i="8"/>
  <c r="DJ505" i="8"/>
  <c r="EE505" i="8"/>
  <c r="BS505" i="8"/>
  <c r="DU505" i="8"/>
  <c r="AM505" i="8"/>
  <c r="CY505" i="8"/>
  <c r="DN505" i="8"/>
  <c r="BI505" i="8"/>
  <c r="S15" i="8"/>
  <c r="W15" i="8"/>
  <c r="AA15" i="8"/>
  <c r="AE15" i="8"/>
  <c r="AI15" i="8"/>
  <c r="AM15" i="8"/>
  <c r="AQ15" i="8"/>
  <c r="AU15" i="8"/>
  <c r="AY15" i="8"/>
  <c r="BC15" i="8"/>
  <c r="BG15" i="8"/>
  <c r="BK15" i="8"/>
  <c r="BO15" i="8"/>
  <c r="BS15" i="8"/>
  <c r="BW15" i="8"/>
  <c r="CA15" i="8"/>
  <c r="CE15" i="8"/>
  <c r="CI15" i="8"/>
  <c r="CM15" i="8"/>
  <c r="CQ15" i="8"/>
  <c r="CU15" i="8"/>
  <c r="CY15" i="8"/>
  <c r="DC15" i="8"/>
  <c r="DG15" i="8"/>
  <c r="DK15" i="8"/>
  <c r="DO15" i="8"/>
  <c r="DS15" i="8"/>
  <c r="DW15" i="8"/>
  <c r="EA15" i="8"/>
  <c r="EE15" i="8"/>
  <c r="EI15" i="8"/>
  <c r="CC15" i="8"/>
  <c r="CG15" i="8"/>
  <c r="CK15" i="8"/>
  <c r="CO15" i="8"/>
  <c r="CS15" i="8"/>
  <c r="CW15" i="8"/>
  <c r="DA15" i="8"/>
  <c r="DE15" i="8"/>
  <c r="DI15" i="8"/>
  <c r="DM15" i="8"/>
  <c r="DQ15" i="8"/>
  <c r="DU15" i="8"/>
  <c r="DY15" i="8"/>
  <c r="EC15" i="8"/>
  <c r="EG15" i="8"/>
  <c r="EK15" i="8"/>
  <c r="EL14" i="8"/>
  <c r="ED14" i="8"/>
  <c r="DV14" i="8"/>
  <c r="DN14" i="8"/>
  <c r="DF14" i="8"/>
  <c r="CX14" i="8"/>
  <c r="CP14" i="8"/>
  <c r="CH14" i="8"/>
  <c r="BZ14" i="8"/>
  <c r="BR14" i="8"/>
  <c r="BJ14" i="8"/>
  <c r="BB14" i="8"/>
  <c r="AT14" i="8"/>
  <c r="AL14" i="8"/>
  <c r="AD14" i="8"/>
  <c r="V14" i="8"/>
  <c r="EH8" i="8"/>
  <c r="DF8" i="8"/>
  <c r="CD8" i="8"/>
  <c r="BA8" i="8"/>
  <c r="Y8" i="8"/>
  <c r="DS7" i="8"/>
  <c r="CM7" i="8"/>
  <c r="AV7" i="8"/>
  <c r="DX3" i="8"/>
  <c r="BL3" i="8"/>
  <c r="CO505" i="8"/>
  <c r="BY15" i="8"/>
  <c r="BU15" i="8"/>
  <c r="BQ15" i="8"/>
  <c r="BM15" i="8"/>
  <c r="BI15" i="8"/>
  <c r="BE15" i="8"/>
  <c r="BA15" i="8"/>
  <c r="AW15" i="8"/>
  <c r="AS15" i="8"/>
  <c r="AO15" i="8"/>
  <c r="AK15" i="8"/>
  <c r="AG15" i="8"/>
  <c r="AC15" i="8"/>
  <c r="Y15" i="8"/>
  <c r="BU13" i="8"/>
  <c r="BQ13" i="8"/>
  <c r="BM13" i="8"/>
  <c r="BI13" i="8"/>
  <c r="BE13" i="8"/>
  <c r="BA13" i="8"/>
  <c r="AW13" i="8"/>
  <c r="AS13" i="8"/>
  <c r="AO13" i="8"/>
  <c r="AK13" i="8"/>
  <c r="AG13" i="8"/>
  <c r="AC13" i="8"/>
  <c r="Y13" i="8"/>
  <c r="R11" i="8"/>
  <c r="V11" i="8"/>
  <c r="Z11" i="8"/>
  <c r="AD11" i="8"/>
  <c r="AH11" i="8"/>
  <c r="AL11" i="8"/>
  <c r="AP11" i="8"/>
  <c r="AT11" i="8"/>
  <c r="AX11" i="8"/>
  <c r="BB11" i="8"/>
  <c r="BF11" i="8"/>
  <c r="BJ11" i="8"/>
  <c r="BN11" i="8"/>
  <c r="BR11" i="8"/>
  <c r="BV11" i="8"/>
  <c r="BZ11" i="8"/>
  <c r="CD11" i="8"/>
  <c r="CH11" i="8"/>
  <c r="CL11" i="8"/>
  <c r="CP11" i="8"/>
  <c r="CT11" i="8"/>
  <c r="CX11" i="8"/>
  <c r="DB11" i="8"/>
  <c r="DF11" i="8"/>
  <c r="DJ11" i="8"/>
  <c r="DN11" i="8"/>
  <c r="DR11" i="8"/>
  <c r="DV11" i="8"/>
  <c r="DZ11" i="8"/>
  <c r="ED11" i="8"/>
  <c r="EH11" i="8"/>
  <c r="EL11" i="8"/>
  <c r="U11" i="8"/>
  <c r="AA11" i="8"/>
  <c r="AF11" i="8"/>
  <c r="AK11" i="8"/>
  <c r="AQ11" i="8"/>
  <c r="AV11" i="8"/>
  <c r="BA11" i="8"/>
  <c r="BG11" i="8"/>
  <c r="BL11" i="8"/>
  <c r="BQ11" i="8"/>
  <c r="BW11" i="8"/>
  <c r="CB11" i="8"/>
  <c r="CG11" i="8"/>
  <c r="CM11" i="8"/>
  <c r="CR11" i="8"/>
  <c r="CW11" i="8"/>
  <c r="DC11" i="8"/>
  <c r="DH11" i="8"/>
  <c r="DM11" i="8"/>
  <c r="DS11" i="8"/>
  <c r="DX11" i="8"/>
  <c r="EC11" i="8"/>
  <c r="EI11" i="8"/>
  <c r="S11" i="8"/>
  <c r="X11" i="8"/>
  <c r="AC11" i="8"/>
  <c r="AI11" i="8"/>
  <c r="AN11" i="8"/>
  <c r="AS11" i="8"/>
  <c r="AY11" i="8"/>
  <c r="BD11" i="8"/>
  <c r="BI11" i="8"/>
  <c r="BO11" i="8"/>
  <c r="BT11" i="8"/>
  <c r="BY11" i="8"/>
  <c r="CE11" i="8"/>
  <c r="CJ11" i="8"/>
  <c r="CO11" i="8"/>
  <c r="CU11" i="8"/>
  <c r="CZ11" i="8"/>
  <c r="DE11" i="8"/>
  <c r="DK11" i="8"/>
  <c r="DP11" i="8"/>
  <c r="CB9" i="8"/>
  <c r="BM9" i="8"/>
  <c r="AZ9" i="8"/>
  <c r="AK9" i="8"/>
  <c r="U9" i="8"/>
  <c r="AB9" i="8"/>
  <c r="AJ9" i="8"/>
  <c r="AQ9" i="8"/>
  <c r="AW9" i="8"/>
  <c r="BE9" i="8"/>
  <c r="BL9" i="8"/>
  <c r="BS9" i="8"/>
  <c r="CA9" i="8"/>
  <c r="CF9" i="8"/>
  <c r="CK9" i="8"/>
  <c r="CQ9" i="8"/>
  <c r="CV9" i="8"/>
  <c r="DA9" i="8"/>
  <c r="DG9" i="8"/>
  <c r="DL9" i="8"/>
  <c r="DQ9" i="8"/>
  <c r="DW9" i="8"/>
  <c r="EB9" i="8"/>
  <c r="EG9" i="8"/>
  <c r="R9" i="8"/>
  <c r="V9" i="8"/>
  <c r="Z9" i="8"/>
  <c r="AD9" i="8"/>
  <c r="AH9" i="8"/>
  <c r="AL9" i="8"/>
  <c r="AP9" i="8"/>
  <c r="AT9" i="8"/>
  <c r="AX9" i="8"/>
  <c r="BB9" i="8"/>
  <c r="BF9" i="8"/>
  <c r="BJ9" i="8"/>
  <c r="BN9" i="8"/>
  <c r="BR9" i="8"/>
  <c r="BV9" i="8"/>
  <c r="BZ9" i="8"/>
  <c r="S9" i="8"/>
  <c r="X9" i="8"/>
  <c r="AC9" i="8"/>
  <c r="AI9" i="8"/>
  <c r="AN9" i="8"/>
  <c r="AS9" i="8"/>
  <c r="AY9" i="8"/>
  <c r="BD9" i="8"/>
  <c r="BI9" i="8"/>
  <c r="BO9" i="8"/>
  <c r="BT9" i="8"/>
  <c r="BY9" i="8"/>
  <c r="CD9" i="8"/>
  <c r="CH9" i="8"/>
  <c r="CL9" i="8"/>
  <c r="CP9" i="8"/>
  <c r="CT9" i="8"/>
  <c r="CX9" i="8"/>
  <c r="DB9" i="8"/>
  <c r="DF9" i="8"/>
  <c r="DJ9" i="8"/>
  <c r="DN9" i="8"/>
  <c r="DR9" i="8"/>
  <c r="DV9" i="8"/>
  <c r="DZ9" i="8"/>
  <c r="ED9" i="8"/>
  <c r="EH9" i="8"/>
  <c r="EL9" i="8"/>
  <c r="T10" i="8"/>
  <c r="X10" i="8"/>
  <c r="AB10" i="8"/>
  <c r="AF10" i="8"/>
  <c r="AJ10" i="8"/>
  <c r="AN10" i="8"/>
  <c r="AR10" i="8"/>
  <c r="AV10" i="8"/>
  <c r="AZ10" i="8"/>
  <c r="BD10" i="8"/>
  <c r="BH10" i="8"/>
  <c r="BL10" i="8"/>
  <c r="BP10" i="8"/>
  <c r="BT10" i="8"/>
  <c r="BX10" i="8"/>
  <c r="CB10" i="8"/>
  <c r="CF10" i="8"/>
  <c r="CJ10" i="8"/>
  <c r="CN10" i="8"/>
  <c r="CR10" i="8"/>
  <c r="CV10" i="8"/>
  <c r="CZ10" i="8"/>
  <c r="DD10" i="8"/>
  <c r="DH10" i="8"/>
  <c r="DL10" i="8"/>
  <c r="DP10" i="8"/>
  <c r="DT10" i="8"/>
  <c r="DX10" i="8"/>
  <c r="EB10" i="8"/>
  <c r="EF10" i="8"/>
  <c r="EJ10" i="8"/>
  <c r="EJ9" i="8"/>
  <c r="EE9" i="8"/>
  <c r="DY9" i="8"/>
  <c r="DT9" i="8"/>
  <c r="DO9" i="8"/>
  <c r="DI9" i="8"/>
  <c r="DD9" i="8"/>
  <c r="CY9" i="8"/>
  <c r="CS9" i="8"/>
  <c r="CN9" i="8"/>
  <c r="CI9" i="8"/>
  <c r="CC9" i="8"/>
  <c r="BW9" i="8"/>
  <c r="BP9" i="8"/>
  <c r="BH9" i="8"/>
  <c r="BA9" i="8"/>
  <c r="AU9" i="8"/>
  <c r="AM9" i="8"/>
  <c r="AF9" i="8"/>
  <c r="Y9" i="8"/>
  <c r="U7" i="8"/>
  <c r="Y7" i="8"/>
  <c r="AC7" i="8"/>
  <c r="AG7" i="8"/>
  <c r="AK7" i="8"/>
  <c r="AO7" i="8"/>
  <c r="AS7" i="8"/>
  <c r="AW7" i="8"/>
  <c r="BA7" i="8"/>
  <c r="BE7" i="8"/>
  <c r="BI7" i="8"/>
  <c r="BM7" i="8"/>
  <c r="BQ7" i="8"/>
  <c r="BU7" i="8"/>
  <c r="BY7" i="8"/>
  <c r="CC7" i="8"/>
  <c r="CG7" i="8"/>
  <c r="CK7" i="8"/>
  <c r="CO7" i="8"/>
  <c r="CS7" i="8"/>
  <c r="R7" i="8"/>
  <c r="V7" i="8"/>
  <c r="Z7" i="8"/>
  <c r="AD7" i="8"/>
  <c r="AH7" i="8"/>
  <c r="AL7" i="8"/>
  <c r="AP7" i="8"/>
  <c r="AT7" i="8"/>
  <c r="AX7" i="8"/>
  <c r="BB7" i="8"/>
  <c r="BF7" i="8"/>
  <c r="BJ7" i="8"/>
  <c r="BN7" i="8"/>
  <c r="BR7" i="8"/>
  <c r="BV7" i="8"/>
  <c r="BZ7" i="8"/>
  <c r="CD7" i="8"/>
  <c r="CH7" i="8"/>
  <c r="CL7" i="8"/>
  <c r="CP7" i="8"/>
  <c r="CT7" i="8"/>
  <c r="CX7" i="8"/>
  <c r="DB7" i="8"/>
  <c r="DF7" i="8"/>
  <c r="DJ7" i="8"/>
  <c r="DN7" i="8"/>
  <c r="DR7" i="8"/>
  <c r="DV7" i="8"/>
  <c r="DZ7" i="8"/>
  <c r="ED7" i="8"/>
  <c r="EH7" i="8"/>
  <c r="EL7" i="8"/>
  <c r="U3" i="8"/>
  <c r="Y3" i="8"/>
  <c r="AC3" i="8"/>
  <c r="AG3" i="8"/>
  <c r="AK3" i="8"/>
  <c r="AO3" i="8"/>
  <c r="AS3" i="8"/>
  <c r="AW3" i="8"/>
  <c r="BA3" i="8"/>
  <c r="BE3" i="8"/>
  <c r="BI3" i="8"/>
  <c r="BM3" i="8"/>
  <c r="BQ3" i="8"/>
  <c r="BU3" i="8"/>
  <c r="BY3" i="8"/>
  <c r="CC3" i="8"/>
  <c r="CG3" i="8"/>
  <c r="CK3" i="8"/>
  <c r="CO3" i="8"/>
  <c r="CS3" i="8"/>
  <c r="CW3" i="8"/>
  <c r="DA3" i="8"/>
  <c r="DE3" i="8"/>
  <c r="DI3" i="8"/>
  <c r="DM3" i="8"/>
  <c r="DQ3" i="8"/>
  <c r="DU3" i="8"/>
  <c r="DY3" i="8"/>
  <c r="EC3" i="8"/>
  <c r="EG3" i="8"/>
  <c r="EK3" i="8"/>
  <c r="R3" i="8"/>
  <c r="V3" i="8"/>
  <c r="Z3" i="8"/>
  <c r="AD3" i="8"/>
  <c r="AH3" i="8"/>
  <c r="AL3" i="8"/>
  <c r="AP3" i="8"/>
  <c r="AT3" i="8"/>
  <c r="AX3" i="8"/>
  <c r="BB3" i="8"/>
  <c r="BF3" i="8"/>
  <c r="BJ3" i="8"/>
  <c r="BN3" i="8"/>
  <c r="BR3" i="8"/>
  <c r="BV3" i="8"/>
  <c r="BZ3" i="8"/>
  <c r="CD3" i="8"/>
  <c r="CH3" i="8"/>
  <c r="CL3" i="8"/>
  <c r="CP3" i="8"/>
  <c r="CT3" i="8"/>
  <c r="CX3" i="8"/>
  <c r="DB3" i="8"/>
  <c r="DF3" i="8"/>
  <c r="DJ3" i="8"/>
  <c r="DN3" i="8"/>
  <c r="DR3" i="8"/>
  <c r="DV3" i="8"/>
  <c r="DZ3" i="8"/>
  <c r="ED3" i="8"/>
  <c r="EH3" i="8"/>
  <c r="EL3" i="8"/>
  <c r="R506" i="8"/>
  <c r="V506" i="8"/>
  <c r="Z506" i="8"/>
  <c r="AD506" i="8"/>
  <c r="AH506" i="8"/>
  <c r="AL506" i="8"/>
  <c r="AP506" i="8"/>
  <c r="AT506" i="8"/>
  <c r="AX506" i="8"/>
  <c r="BB506" i="8"/>
  <c r="BF506" i="8"/>
  <c r="BJ506" i="8"/>
  <c r="U506" i="8"/>
  <c r="AA506" i="8"/>
  <c r="AF506" i="8"/>
  <c r="AK506" i="8"/>
  <c r="AQ506" i="8"/>
  <c r="AV506" i="8"/>
  <c r="BA506" i="8"/>
  <c r="BG506" i="8"/>
  <c r="BL506" i="8"/>
  <c r="BP506" i="8"/>
  <c r="BT506" i="8"/>
  <c r="BX506" i="8"/>
  <c r="CB506" i="8"/>
  <c r="CF506" i="8"/>
  <c r="CJ506" i="8"/>
  <c r="CN506" i="8"/>
  <c r="CR506" i="8"/>
  <c r="CV506" i="8"/>
  <c r="CZ506" i="8"/>
  <c r="DD506" i="8"/>
  <c r="DH506" i="8"/>
  <c r="DL506" i="8"/>
  <c r="DP506" i="8"/>
  <c r="DT506" i="8"/>
  <c r="DX506" i="8"/>
  <c r="EB506" i="8"/>
  <c r="EF506" i="8"/>
  <c r="EJ506" i="8"/>
  <c r="W506" i="8"/>
  <c r="AB506" i="8"/>
  <c r="AG506" i="8"/>
  <c r="AM506" i="8"/>
  <c r="AR506" i="8"/>
  <c r="AW506" i="8"/>
  <c r="BC506" i="8"/>
  <c r="BH506" i="8"/>
  <c r="BM506" i="8"/>
  <c r="BQ506" i="8"/>
  <c r="BU506" i="8"/>
  <c r="BY506" i="8"/>
  <c r="CC506" i="8"/>
  <c r="CG506" i="8"/>
  <c r="CK506" i="8"/>
  <c r="CO506" i="8"/>
  <c r="CS506" i="8"/>
  <c r="CW506" i="8"/>
  <c r="DA506" i="8"/>
  <c r="DE506" i="8"/>
  <c r="DI506" i="8"/>
  <c r="DM506" i="8"/>
  <c r="DQ506" i="8"/>
  <c r="DU506" i="8"/>
  <c r="DY506" i="8"/>
  <c r="EC506" i="8"/>
  <c r="EG506" i="8"/>
  <c r="EK506" i="8"/>
  <c r="Y506" i="8"/>
  <c r="AJ506" i="8"/>
  <c r="AU506" i="8"/>
  <c r="BE506" i="8"/>
  <c r="BO506" i="8"/>
  <c r="BW506" i="8"/>
  <c r="CE506" i="8"/>
  <c r="CM506" i="8"/>
  <c r="CU506" i="8"/>
  <c r="DC506" i="8"/>
  <c r="DK506" i="8"/>
  <c r="DS506" i="8"/>
  <c r="EA506" i="8"/>
  <c r="EI506" i="8"/>
  <c r="S506" i="8"/>
  <c r="AC506" i="8"/>
  <c r="AN506" i="8"/>
  <c r="AY506" i="8"/>
  <c r="BI506" i="8"/>
  <c r="BR506" i="8"/>
  <c r="BZ506" i="8"/>
  <c r="CH506" i="8"/>
  <c r="CP506" i="8"/>
  <c r="CX506" i="8"/>
  <c r="DF506" i="8"/>
  <c r="DN506" i="8"/>
  <c r="DV506" i="8"/>
  <c r="ED506" i="8"/>
  <c r="EL506" i="8"/>
  <c r="EG7" i="8"/>
  <c r="EB7" i="8"/>
  <c r="DW7" i="8"/>
  <c r="DQ7" i="8"/>
  <c r="DL7" i="8"/>
  <c r="DG7" i="8"/>
  <c r="DA7" i="8"/>
  <c r="CV7" i="8"/>
  <c r="CN7" i="8"/>
  <c r="CF7" i="8"/>
  <c r="BX7" i="8"/>
  <c r="BP7" i="8"/>
  <c r="BH7" i="8"/>
  <c r="AZ7" i="8"/>
  <c r="AR7" i="8"/>
  <c r="AJ7" i="8"/>
  <c r="AB7" i="8"/>
  <c r="T7" i="8"/>
  <c r="EJ3" i="8"/>
  <c r="EB3" i="8"/>
  <c r="DT3" i="8"/>
  <c r="DL3" i="8"/>
  <c r="DD3" i="8"/>
  <c r="CV3" i="8"/>
  <c r="CN3" i="8"/>
  <c r="CF3" i="8"/>
  <c r="BX3" i="8"/>
  <c r="BP3" i="8"/>
  <c r="BH3" i="8"/>
  <c r="AZ3" i="8"/>
  <c r="AR3" i="8"/>
  <c r="AJ3" i="8"/>
  <c r="AB3" i="8"/>
  <c r="T3" i="8"/>
  <c r="DZ506" i="8"/>
  <c r="DJ506" i="8"/>
  <c r="CT506" i="8"/>
  <c r="CD506" i="8"/>
  <c r="BN506" i="8"/>
  <c r="AS506" i="8"/>
  <c r="X506" i="8"/>
  <c r="BL6" i="8"/>
  <c r="BH6" i="8"/>
  <c r="BD6" i="8"/>
  <c r="AZ6" i="8"/>
  <c r="AV6" i="8"/>
  <c r="AR6" i="8"/>
  <c r="AN6" i="8"/>
  <c r="AJ6" i="8"/>
  <c r="AF6" i="8"/>
  <c r="AB6" i="8"/>
  <c r="X6" i="8"/>
  <c r="X4" i="8"/>
  <c r="CT504" i="8"/>
  <c r="CX504" i="8"/>
  <c r="DB504" i="8"/>
  <c r="S504" i="8"/>
  <c r="W504" i="8"/>
  <c r="AA504" i="8"/>
  <c r="R504" i="8"/>
  <c r="R2" i="8"/>
  <c r="CP504" i="8"/>
  <c r="CL504" i="8"/>
  <c r="CH504" i="8"/>
  <c r="CD504" i="8"/>
  <c r="BZ504" i="8"/>
  <c r="BV504" i="8"/>
  <c r="BR504" i="8"/>
  <c r="BN504" i="8"/>
  <c r="BJ504" i="8"/>
  <c r="BF504" i="8"/>
  <c r="BB504" i="8"/>
  <c r="AX504" i="8"/>
  <c r="AT504" i="8"/>
  <c r="AP504" i="8"/>
  <c r="AL504" i="8"/>
  <c r="AH504" i="8"/>
  <c r="AD504" i="8"/>
  <c r="Z504" i="8"/>
  <c r="V504" i="8"/>
  <c r="BD2" i="8"/>
  <c r="AZ2" i="8"/>
  <c r="AV2" i="8"/>
  <c r="AR2" i="8"/>
  <c r="AN2" i="8"/>
  <c r="AJ2" i="8"/>
  <c r="AF2" i="8"/>
  <c r="AB2" i="8"/>
  <c r="X2" i="8"/>
  <c r="T2" i="8"/>
  <c r="CH2" i="8"/>
  <c r="CD2" i="8"/>
  <c r="BZ2" i="8"/>
  <c r="BV2" i="8"/>
  <c r="BR2" i="8"/>
  <c r="BN2" i="8"/>
  <c r="BJ2" i="8"/>
  <c r="BF2" i="8"/>
  <c r="BB2" i="8"/>
  <c r="AX2" i="8"/>
  <c r="AT2" i="8"/>
  <c r="AP2" i="8"/>
  <c r="AL2" i="8"/>
  <c r="AH2" i="8"/>
  <c r="AD2" i="8"/>
  <c r="Z2" i="8"/>
  <c r="V2" i="8"/>
  <c r="P3" i="2"/>
  <c r="P4" i="2"/>
  <c r="P5" i="2"/>
  <c r="P6" i="2"/>
  <c r="P7" i="2"/>
  <c r="P8" i="2"/>
  <c r="P9" i="2"/>
  <c r="P10" i="2"/>
  <c r="P11" i="2"/>
  <c r="P12" i="2"/>
  <c r="P2" i="2"/>
  <c r="Q59" i="8" l="1"/>
  <c r="Q21" i="8"/>
  <c r="Q49" i="8"/>
  <c r="Q44" i="8"/>
  <c r="Q56" i="8"/>
  <c r="Q69" i="8"/>
  <c r="Q26" i="8"/>
  <c r="Q63" i="8"/>
  <c r="Q102" i="8"/>
  <c r="Q47" i="8"/>
  <c r="Q119" i="8"/>
  <c r="Q91" i="8"/>
  <c r="Q175" i="8"/>
  <c r="Q133" i="8"/>
  <c r="Q173" i="8"/>
  <c r="Q152" i="8"/>
  <c r="Q307" i="8"/>
  <c r="Q323" i="8"/>
  <c r="Q339" i="8"/>
  <c r="Q361" i="8"/>
  <c r="Q237" i="8"/>
  <c r="Q263" i="8"/>
  <c r="Q321" i="8"/>
  <c r="Q247" i="8"/>
  <c r="Q351" i="8"/>
  <c r="Q372" i="8"/>
  <c r="Q421" i="8"/>
  <c r="Q382" i="8"/>
  <c r="Q401" i="8"/>
  <c r="Q409" i="8"/>
  <c r="Q234" i="8"/>
  <c r="Q260" i="8"/>
  <c r="Q367" i="8"/>
  <c r="Q493" i="8"/>
  <c r="Q449" i="8"/>
  <c r="Q451" i="8"/>
  <c r="Q387" i="8"/>
  <c r="Q203" i="8"/>
  <c r="Q276" i="8"/>
  <c r="Q282" i="8"/>
  <c r="Q86" i="8"/>
  <c r="Q174" i="8"/>
  <c r="Q182" i="8"/>
  <c r="Q189" i="8"/>
  <c r="Q233" i="8"/>
  <c r="Q142" i="8"/>
  <c r="Q472" i="8"/>
  <c r="Q470" i="8"/>
  <c r="Q24" i="8"/>
  <c r="Q170" i="8"/>
  <c r="Q402" i="8"/>
  <c r="Q482" i="8"/>
  <c r="Q4" i="8"/>
  <c r="Q25" i="8"/>
  <c r="Q452" i="8"/>
  <c r="Q158" i="8"/>
  <c r="Q458" i="8"/>
  <c r="Q498" i="8"/>
  <c r="Q394" i="8"/>
  <c r="Q492" i="8"/>
  <c r="Q314" i="8"/>
  <c r="Q45" i="8"/>
  <c r="Q30" i="8"/>
  <c r="Q40" i="8"/>
  <c r="Q61" i="8"/>
  <c r="Q58" i="8"/>
  <c r="Q20" i="8"/>
  <c r="Q98" i="8"/>
  <c r="Q113" i="8"/>
  <c r="Q151" i="8"/>
  <c r="Q159" i="8"/>
  <c r="Q145" i="8"/>
  <c r="Q202" i="8"/>
  <c r="Q277" i="8"/>
  <c r="Q293" i="8"/>
  <c r="Q311" i="8"/>
  <c r="Q327" i="8"/>
  <c r="Q343" i="8"/>
  <c r="Q309" i="8"/>
  <c r="Q239" i="8"/>
  <c r="Q257" i="8"/>
  <c r="Q268" i="8"/>
  <c r="Q366" i="8"/>
  <c r="Q368" i="8"/>
  <c r="Q413" i="8"/>
  <c r="Q378" i="8"/>
  <c r="Q385" i="8"/>
  <c r="Q212" i="8"/>
  <c r="Q383" i="8"/>
  <c r="Q407" i="8"/>
  <c r="Q415" i="8"/>
  <c r="Q243" i="8"/>
  <c r="Q284" i="8"/>
  <c r="Q299" i="8"/>
  <c r="Q467" i="8"/>
  <c r="Q501" i="8"/>
  <c r="Q5" i="8"/>
  <c r="Q195" i="8"/>
  <c r="Q228" i="8"/>
  <c r="Q95" i="8"/>
  <c r="Q144" i="8"/>
  <c r="Q172" i="8"/>
  <c r="Q193" i="8"/>
  <c r="Q216" i="8"/>
  <c r="Q2" i="8"/>
  <c r="Q37" i="8"/>
  <c r="Q118" i="8"/>
  <c r="Q67" i="8"/>
  <c r="Q78" i="8"/>
  <c r="Q82" i="8"/>
  <c r="Q109" i="8"/>
  <c r="Q131" i="8"/>
  <c r="Q137" i="8"/>
  <c r="Q504" i="8"/>
  <c r="Q7" i="8"/>
  <c r="Q16" i="8"/>
  <c r="Q50" i="8"/>
  <c r="Q71" i="8"/>
  <c r="Q147" i="8"/>
  <c r="Q210" i="8"/>
  <c r="Q161" i="8"/>
  <c r="Q345" i="8"/>
  <c r="Q185" i="8"/>
  <c r="Q279" i="8"/>
  <c r="Q295" i="8"/>
  <c r="Q305" i="8"/>
  <c r="Q337" i="8"/>
  <c r="Q389" i="8"/>
  <c r="Q204" i="8"/>
  <c r="Q298" i="8"/>
  <c r="Q379" i="8"/>
  <c r="Q398" i="8"/>
  <c r="Q251" i="8"/>
  <c r="Q503" i="8"/>
  <c r="Q481" i="8"/>
  <c r="Q495" i="8"/>
  <c r="Q219" i="8"/>
  <c r="Q265" i="8"/>
  <c r="Q291" i="8"/>
  <c r="Q373" i="8"/>
  <c r="Q427" i="8"/>
  <c r="Q18" i="8"/>
  <c r="Q156" i="8"/>
  <c r="Q326" i="8"/>
  <c r="Q232" i="8"/>
  <c r="Q396" i="8"/>
  <c r="Q55" i="8"/>
  <c r="Q310" i="8"/>
  <c r="Q431" i="8"/>
  <c r="Q316" i="8"/>
  <c r="Q426" i="8"/>
  <c r="Q436" i="8"/>
  <c r="Q179" i="8"/>
  <c r="Q328" i="8"/>
  <c r="Q450" i="8"/>
  <c r="Q388" i="8"/>
  <c r="Q354" i="8"/>
  <c r="Q500" i="8"/>
  <c r="Q440" i="8"/>
  <c r="Q3" i="8"/>
  <c r="Q14" i="8"/>
  <c r="Q28" i="8"/>
  <c r="Q33" i="8"/>
  <c r="Q53" i="8"/>
  <c r="Q42" i="8"/>
  <c r="Q62" i="8"/>
  <c r="Q73" i="8"/>
  <c r="Q34" i="8"/>
  <c r="Q112" i="8"/>
  <c r="Q79" i="8"/>
  <c r="Q101" i="8"/>
  <c r="Q261" i="8"/>
  <c r="Q325" i="8"/>
  <c r="Q341" i="8"/>
  <c r="Q357" i="8"/>
  <c r="Q244" i="8"/>
  <c r="Q416" i="8"/>
  <c r="Q391" i="8"/>
  <c r="Q423" i="8"/>
  <c r="Q248" i="8"/>
  <c r="Q273" i="8"/>
  <c r="Q290" i="8"/>
  <c r="Q348" i="8"/>
  <c r="Q392" i="8"/>
  <c r="Q355" i="8"/>
  <c r="Q463" i="8"/>
  <c r="Q477" i="8"/>
  <c r="Q489" i="8"/>
  <c r="Q395" i="8"/>
  <c r="Q419" i="8"/>
  <c r="Q177" i="8"/>
  <c r="Q10" i="8"/>
  <c r="Q32" i="8"/>
  <c r="Q85" i="8"/>
  <c r="Q149" i="8"/>
  <c r="Q157" i="8"/>
  <c r="Q51" i="8"/>
  <c r="Q208" i="8"/>
  <c r="Q164" i="8"/>
  <c r="Q224" i="8"/>
  <c r="Q128" i="8"/>
  <c r="Q171" i="8"/>
  <c r="Q340" i="8"/>
  <c r="Q215" i="8"/>
  <c r="Q448" i="8"/>
  <c r="Q88" i="8"/>
  <c r="Q200" i="8"/>
  <c r="Q132" i="8"/>
  <c r="Q115" i="8"/>
  <c r="Q332" i="8"/>
  <c r="Q338" i="8"/>
  <c r="Q484" i="8"/>
  <c r="Q420" i="8"/>
  <c r="Q410" i="8"/>
  <c r="Q304" i="8"/>
  <c r="Q198" i="8"/>
  <c r="Q199" i="8"/>
  <c r="Q490" i="8"/>
  <c r="Q444" i="8"/>
  <c r="Q124" i="8"/>
  <c r="Q442" i="8"/>
  <c r="Q506" i="8"/>
  <c r="Q9" i="8"/>
  <c r="Q11" i="8"/>
  <c r="Q15" i="8"/>
  <c r="Q38" i="8"/>
  <c r="Q46" i="8"/>
  <c r="Q54" i="8"/>
  <c r="Q48" i="8"/>
  <c r="Q39" i="8"/>
  <c r="Q52" i="8"/>
  <c r="Q65" i="8"/>
  <c r="Q81" i="8"/>
  <c r="Q64" i="8"/>
  <c r="Q70" i="8"/>
  <c r="Q89" i="8"/>
  <c r="Q75" i="8"/>
  <c r="Q104" i="8"/>
  <c r="Q106" i="8"/>
  <c r="Q135" i="8"/>
  <c r="Q123" i="8"/>
  <c r="Q125" i="8"/>
  <c r="Q108" i="8"/>
  <c r="Q90" i="8"/>
  <c r="Q160" i="8"/>
  <c r="Q183" i="8"/>
  <c r="Q169" i="8"/>
  <c r="Q186" i="8"/>
  <c r="Q139" i="8"/>
  <c r="Q238" i="8"/>
  <c r="Q241" i="8"/>
  <c r="Q255" i="8"/>
  <c r="Q271" i="8"/>
  <c r="Q287" i="8"/>
  <c r="Q303" i="8"/>
  <c r="Q319" i="8"/>
  <c r="Q335" i="8"/>
  <c r="Q176" i="8"/>
  <c r="Q242" i="8"/>
  <c r="Q245" i="8"/>
  <c r="Q262" i="8"/>
  <c r="Q278" i="8"/>
  <c r="Q294" i="8"/>
  <c r="Q301" i="8"/>
  <c r="Q317" i="8"/>
  <c r="Q333" i="8"/>
  <c r="Q349" i="8"/>
  <c r="Q365" i="8"/>
  <c r="Q274" i="8"/>
  <c r="Q283" i="8"/>
  <c r="Q289" i="8"/>
  <c r="Q300" i="8"/>
  <c r="Q362" i="8"/>
  <c r="Q376" i="8"/>
  <c r="Q397" i="8"/>
  <c r="Q374" i="8"/>
  <c r="Q408" i="8"/>
  <c r="Q417" i="8"/>
  <c r="Q196" i="8"/>
  <c r="Q226" i="8"/>
  <c r="Q356" i="8"/>
  <c r="Q360" i="8"/>
  <c r="Q375" i="8"/>
  <c r="Q390" i="8"/>
  <c r="Q414" i="8"/>
  <c r="Q422" i="8"/>
  <c r="Q258" i="8"/>
  <c r="Q267" i="8"/>
  <c r="Q384" i="8"/>
  <c r="Q393" i="8"/>
  <c r="Q400" i="8"/>
  <c r="Q491" i="8"/>
  <c r="Q359" i="8"/>
  <c r="Q377" i="8"/>
  <c r="Q453" i="8"/>
  <c r="Q469" i="8"/>
  <c r="Q471" i="8"/>
  <c r="Q473" i="8"/>
  <c r="Q483" i="8"/>
  <c r="Q485" i="8"/>
  <c r="Q497" i="8"/>
  <c r="Q369" i="8"/>
  <c r="Q83" i="8"/>
  <c r="Q211" i="8"/>
  <c r="Q220" i="8"/>
  <c r="Q27" i="8"/>
  <c r="Q57" i="8"/>
  <c r="Q141" i="8"/>
  <c r="Q93" i="8"/>
  <c r="Q134" i="8"/>
  <c r="Q168" i="8"/>
  <c r="Q229" i="8"/>
  <c r="Q29" i="8"/>
  <c r="Q221" i="8"/>
  <c r="Q207" i="8"/>
  <c r="Q217" i="8"/>
  <c r="Q225" i="8"/>
  <c r="Q127" i="8"/>
  <c r="Q214" i="8"/>
  <c r="Q272" i="8"/>
  <c r="Q322" i="8"/>
  <c r="Q406" i="8"/>
  <c r="Q197" i="8"/>
  <c r="Q184" i="8"/>
  <c r="Q433" i="8"/>
  <c r="Q441" i="8"/>
  <c r="Q346" i="8"/>
  <c r="Q358" i="8"/>
  <c r="Q318" i="8"/>
  <c r="Q439" i="8"/>
  <c r="Q457" i="8"/>
  <c r="Q460" i="8"/>
  <c r="Q478" i="8"/>
  <c r="Q479" i="8"/>
  <c r="Q6" i="8"/>
  <c r="Q19" i="8"/>
  <c r="Q22" i="8"/>
  <c r="Q41" i="8"/>
  <c r="Q31" i="8"/>
  <c r="Q120" i="8"/>
  <c r="Q121" i="8"/>
  <c r="Q72" i="8"/>
  <c r="Q148" i="8"/>
  <c r="Q162" i="8"/>
  <c r="Q192" i="8"/>
  <c r="Q222" i="8"/>
  <c r="Q404" i="8"/>
  <c r="Q334" i="8"/>
  <c r="Q140" i="8"/>
  <c r="Q165" i="8"/>
  <c r="Q350" i="8"/>
  <c r="Q474" i="8"/>
  <c r="Q96" i="8"/>
  <c r="Q136" i="8"/>
  <c r="Q191" i="8"/>
  <c r="Q205" i="8"/>
  <c r="Q386" i="8"/>
  <c r="Q412" i="8"/>
  <c r="Q476" i="8"/>
  <c r="Q80" i="8"/>
  <c r="Q429" i="8"/>
  <c r="Q446" i="8"/>
  <c r="Q435" i="8"/>
  <c r="Q438" i="8"/>
  <c r="Q306" i="8"/>
  <c r="Q486" i="8"/>
  <c r="Q502" i="8"/>
  <c r="Q459" i="8"/>
  <c r="Q488" i="8"/>
  <c r="Q330" i="8"/>
  <c r="Q280" i="8"/>
  <c r="Q302" i="8"/>
  <c r="Q336" i="8"/>
  <c r="Q288" i="8"/>
  <c r="Q437" i="8"/>
  <c r="Q432" i="8"/>
  <c r="Q468" i="8"/>
  <c r="Q163" i="8"/>
  <c r="Q178" i="8"/>
  <c r="Q201" i="8"/>
  <c r="Q166" i="8"/>
  <c r="Q308" i="8"/>
  <c r="Q17" i="8"/>
  <c r="Q464" i="8"/>
  <c r="Q320" i="8"/>
  <c r="Q480" i="8"/>
  <c r="Q76" i="8"/>
  <c r="Q418" i="8"/>
  <c r="Q43" i="8"/>
  <c r="Q256" i="8"/>
  <c r="Q94" i="8"/>
  <c r="Q505" i="8"/>
  <c r="Q8" i="8"/>
  <c r="Q12" i="8"/>
  <c r="Q23" i="8"/>
  <c r="Q13" i="8"/>
  <c r="Q60" i="8"/>
  <c r="Q77" i="8"/>
  <c r="Q110" i="8"/>
  <c r="Q74" i="8"/>
  <c r="Q66" i="8"/>
  <c r="Q100" i="8"/>
  <c r="Q103" i="8"/>
  <c r="Q114" i="8"/>
  <c r="Q117" i="8"/>
  <c r="Q35" i="8"/>
  <c r="Q116" i="8"/>
  <c r="Q143" i="8"/>
  <c r="Q167" i="8"/>
  <c r="Q130" i="8"/>
  <c r="Q153" i="8"/>
  <c r="Q111" i="8"/>
  <c r="Q155" i="8"/>
  <c r="Q180" i="8"/>
  <c r="Q181" i="8"/>
  <c r="Q194" i="8"/>
  <c r="Q246" i="8"/>
  <c r="Q249" i="8"/>
  <c r="Q254" i="8"/>
  <c r="Q270" i="8"/>
  <c r="Q286" i="8"/>
  <c r="Q315" i="8"/>
  <c r="Q331" i="8"/>
  <c r="Q353" i="8"/>
  <c r="Q250" i="8"/>
  <c r="Q253" i="8"/>
  <c r="Q269" i="8"/>
  <c r="Q285" i="8"/>
  <c r="Q313" i="8"/>
  <c r="Q329" i="8"/>
  <c r="Q236" i="8"/>
  <c r="Q252" i="8"/>
  <c r="Q347" i="8"/>
  <c r="Q364" i="8"/>
  <c r="Q380" i="8"/>
  <c r="Q405" i="8"/>
  <c r="Q425" i="8"/>
  <c r="Q188" i="8"/>
  <c r="Q218" i="8"/>
  <c r="Q266" i="8"/>
  <c r="Q275" i="8"/>
  <c r="Q281" i="8"/>
  <c r="Q292" i="8"/>
  <c r="Q371" i="8"/>
  <c r="Q399" i="8"/>
  <c r="Q235" i="8"/>
  <c r="Q240" i="8"/>
  <c r="Q352" i="8"/>
  <c r="Q363" i="8"/>
  <c r="Q370" i="8"/>
  <c r="Q424" i="8"/>
  <c r="Q443" i="8"/>
  <c r="Q447" i="8"/>
  <c r="Q403" i="8"/>
  <c r="Q445" i="8"/>
  <c r="Q455" i="8"/>
  <c r="Q461" i="8"/>
  <c r="Q465" i="8"/>
  <c r="Q475" i="8"/>
  <c r="Q487" i="8"/>
  <c r="Q499" i="8"/>
  <c r="Q381" i="8"/>
  <c r="Q411" i="8"/>
  <c r="Q129" i="8"/>
  <c r="Q187" i="8"/>
  <c r="Q227" i="8"/>
  <c r="Q259" i="8"/>
  <c r="Q297" i="8"/>
  <c r="Q68" i="8"/>
  <c r="Q105" i="8"/>
  <c r="Q99" i="8"/>
  <c r="Q107" i="8"/>
  <c r="Q138" i="8"/>
  <c r="Q97" i="8"/>
  <c r="Q154" i="8"/>
  <c r="Q231" i="8"/>
  <c r="Q206" i="8"/>
  <c r="Q223" i="8"/>
  <c r="Q264" i="8"/>
  <c r="Q324" i="8"/>
  <c r="Q344" i="8"/>
  <c r="Q434" i="8"/>
  <c r="Q92" i="8"/>
  <c r="Q87" i="8"/>
  <c r="Q122" i="8"/>
  <c r="Q84" i="8"/>
  <c r="Q209" i="8"/>
  <c r="Q342" i="8"/>
  <c r="Q296" i="8"/>
  <c r="Q462" i="8"/>
  <c r="Q213" i="8"/>
  <c r="Q428" i="8"/>
  <c r="Q466" i="8"/>
  <c r="Q454" i="8"/>
  <c r="Q430" i="8"/>
  <c r="Q36" i="8"/>
  <c r="Q190" i="8"/>
  <c r="Q230" i="8"/>
  <c r="Q494" i="8"/>
  <c r="Q150" i="8"/>
  <c r="Q312" i="8"/>
  <c r="Q146" i="8"/>
  <c r="Q126" i="8"/>
  <c r="Q496" i="8"/>
  <c r="Q456" i="8"/>
  <c r="K5" i="1"/>
  <c r="K6" i="1"/>
  <c r="K7" i="1"/>
  <c r="K8" i="1"/>
  <c r="K9" i="1"/>
  <c r="K10" i="1"/>
  <c r="K11" i="1"/>
  <c r="K12" i="1"/>
  <c r="K13" i="1"/>
  <c r="K14" i="1"/>
  <c r="K4" i="1"/>
  <c r="G8" i="9" l="1"/>
  <c r="G12" i="9"/>
  <c r="G1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Annika Malm</author>
  </authors>
  <commentList>
    <comment ref="B2" authorId="0" shapeId="0" xr:uid="{00000000-0006-0000-0100-000001000000}">
      <text>
        <r>
          <rPr>
            <b/>
            <sz val="9"/>
            <color indexed="81"/>
            <rFont val="Tahoma"/>
            <family val="2"/>
          </rPr>
          <t>Annika Malm:</t>
        </r>
        <r>
          <rPr>
            <sz val="9"/>
            <color indexed="81"/>
            <rFont val="Tahoma"/>
            <family val="2"/>
          </rPr>
          <t xml:space="preserve">
Justera efter egen erfarenhet</t>
        </r>
      </text>
    </comment>
    <comment ref="C2" authorId="0" shapeId="0" xr:uid="{00000000-0006-0000-0100-000002000000}">
      <text>
        <r>
          <rPr>
            <b/>
            <sz val="9"/>
            <color indexed="81"/>
            <rFont val="Tahoma"/>
            <family val="2"/>
          </rPr>
          <t>Annika Malm:</t>
        </r>
        <r>
          <rPr>
            <sz val="9"/>
            <color indexed="81"/>
            <rFont val="Tahoma"/>
            <family val="2"/>
          </rPr>
          <t xml:space="preserve">
Justera efter egen erfarenhet</t>
        </r>
      </text>
    </comment>
    <comment ref="D2" authorId="0" shapeId="0" xr:uid="{00000000-0006-0000-0100-000003000000}">
      <text>
        <r>
          <rPr>
            <b/>
            <sz val="9"/>
            <color indexed="81"/>
            <rFont val="Tahoma"/>
            <family val="2"/>
          </rPr>
          <t>Annika Malm:</t>
        </r>
        <r>
          <rPr>
            <sz val="9"/>
            <color indexed="81"/>
            <rFont val="Tahoma"/>
            <family val="2"/>
          </rPr>
          <t xml:space="preserve">
Justera efter egen erfarenhet</t>
        </r>
      </text>
    </comment>
    <comment ref="E2" authorId="0" shapeId="0" xr:uid="{00000000-0006-0000-0100-000004000000}">
      <text>
        <r>
          <rPr>
            <b/>
            <sz val="9"/>
            <color indexed="81"/>
            <rFont val="Tahoma"/>
            <family val="2"/>
          </rPr>
          <t>Annika Malm:</t>
        </r>
        <r>
          <rPr>
            <sz val="9"/>
            <color indexed="81"/>
            <rFont val="Tahoma"/>
            <family val="2"/>
          </rPr>
          <t xml:space="preserve">
Justera efter egen erfarenhet</t>
        </r>
      </text>
    </comment>
    <comment ref="F2" authorId="0" shapeId="0" xr:uid="{00000000-0006-0000-0100-000005000000}">
      <text>
        <r>
          <rPr>
            <b/>
            <sz val="9"/>
            <color indexed="81"/>
            <rFont val="Tahoma"/>
            <family val="2"/>
          </rPr>
          <t>Annika Malm:</t>
        </r>
        <r>
          <rPr>
            <sz val="9"/>
            <color indexed="81"/>
            <rFont val="Tahoma"/>
            <family val="2"/>
          </rPr>
          <t xml:space="preserve">
Justera efter egen erfarenhet</t>
        </r>
      </text>
    </comment>
    <comment ref="G2" authorId="0" shapeId="0" xr:uid="{00000000-0006-0000-0100-000006000000}">
      <text>
        <r>
          <rPr>
            <b/>
            <sz val="9"/>
            <color indexed="81"/>
            <rFont val="Tahoma"/>
            <family val="2"/>
          </rPr>
          <t>Annika Malm:</t>
        </r>
        <r>
          <rPr>
            <sz val="9"/>
            <color indexed="81"/>
            <rFont val="Tahoma"/>
            <family val="2"/>
          </rPr>
          <t xml:space="preserve">
Justera efter egen erfarenhet</t>
        </r>
      </text>
    </comment>
    <comment ref="H2" authorId="0" shapeId="0" xr:uid="{00000000-0006-0000-0100-000007000000}">
      <text>
        <r>
          <rPr>
            <b/>
            <sz val="9"/>
            <color indexed="81"/>
            <rFont val="Tahoma"/>
            <family val="2"/>
          </rPr>
          <t>Annika Malm:</t>
        </r>
        <r>
          <rPr>
            <sz val="9"/>
            <color indexed="81"/>
            <rFont val="Tahoma"/>
            <family val="2"/>
          </rPr>
          <t xml:space="preserve">
Justera efter egen erfarenhet</t>
        </r>
      </text>
    </comment>
    <comment ref="I2" authorId="0" shapeId="0" xr:uid="{00000000-0006-0000-0100-000008000000}">
      <text>
        <r>
          <rPr>
            <b/>
            <sz val="9"/>
            <color indexed="81"/>
            <rFont val="Tahoma"/>
            <family val="2"/>
          </rPr>
          <t>Annika Malm:</t>
        </r>
        <r>
          <rPr>
            <sz val="9"/>
            <color indexed="81"/>
            <rFont val="Tahoma"/>
            <family val="2"/>
          </rPr>
          <t xml:space="preserve">
Justera efter egen erfarenhet</t>
        </r>
      </text>
    </comment>
    <comment ref="J2" authorId="0" shapeId="0" xr:uid="{00000000-0006-0000-0100-000009000000}">
      <text>
        <r>
          <rPr>
            <b/>
            <sz val="9"/>
            <color indexed="81"/>
            <rFont val="Tahoma"/>
            <family val="2"/>
          </rPr>
          <t>Annika Malm:</t>
        </r>
        <r>
          <rPr>
            <sz val="9"/>
            <color indexed="81"/>
            <rFont val="Tahoma"/>
            <family val="2"/>
          </rPr>
          <t xml:space="preserve">
Justera efter egen erfarenhet</t>
        </r>
      </text>
    </comment>
    <comment ref="K2" authorId="0" shapeId="0" xr:uid="{00000000-0006-0000-0100-00000A000000}">
      <text>
        <r>
          <rPr>
            <b/>
            <sz val="9"/>
            <color indexed="81"/>
            <rFont val="Tahoma"/>
            <family val="2"/>
          </rPr>
          <t>Annika Malm:</t>
        </r>
        <r>
          <rPr>
            <sz val="9"/>
            <color indexed="81"/>
            <rFont val="Tahoma"/>
            <family val="2"/>
          </rPr>
          <t xml:space="preserve">
Denna ska alltid bli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Annika Malm</author>
  </authors>
  <commentList>
    <comment ref="D1" authorId="0" shapeId="0" xr:uid="{00000000-0006-0000-0200-000001000000}">
      <text>
        <r>
          <rPr>
            <b/>
            <sz val="9"/>
            <color indexed="81"/>
            <rFont val="Tahoma"/>
            <family val="2"/>
          </rPr>
          <t>Annika Malm:</t>
        </r>
        <r>
          <rPr>
            <sz val="9"/>
            <color indexed="81"/>
            <rFont val="Tahoma"/>
            <family val="2"/>
          </rPr>
          <t xml:space="preserve">
Ett år för kort tid, ta gärna med 3-10 år. Vi har valt 5.</t>
        </r>
      </text>
    </comment>
    <comment ref="G1" authorId="0" shapeId="0" xr:uid="{00000000-0006-0000-0200-000002000000}">
      <text>
        <r>
          <rPr>
            <b/>
            <sz val="9"/>
            <color indexed="81"/>
            <rFont val="Tahoma"/>
            <family val="2"/>
          </rPr>
          <t>Annika Malm:</t>
        </r>
        <r>
          <rPr>
            <sz val="9"/>
            <color indexed="81"/>
            <rFont val="Tahoma"/>
            <family val="2"/>
          </rPr>
          <t xml:space="preserve">
Om antal år som man tittar på ändras ska formeln i rutan ändras. Nu delas värdena med 5 eftersom vi tittar på 5 år.</t>
        </r>
      </text>
    </comment>
    <comment ref="F2" authorId="0" shapeId="0" xr:uid="{00000000-0006-0000-0200-000003000000}">
      <text>
        <r>
          <rPr>
            <b/>
            <sz val="9"/>
            <color indexed="81"/>
            <rFont val="Tahoma"/>
            <family val="2"/>
          </rPr>
          <t>Annika Malm:</t>
        </r>
        <r>
          <rPr>
            <sz val="9"/>
            <color indexed="81"/>
            <rFont val="Tahoma"/>
            <family val="2"/>
          </rPr>
          <t xml:space="preserve">
Justera efter egen erfarenhet</t>
        </r>
      </text>
    </comment>
    <comment ref="H2" authorId="0" shapeId="0" xr:uid="{00000000-0006-0000-0200-000004000000}">
      <text>
        <r>
          <rPr>
            <b/>
            <sz val="9"/>
            <color indexed="81"/>
            <rFont val="Tahoma"/>
            <family val="2"/>
          </rPr>
          <t>Annika Malm:</t>
        </r>
        <r>
          <rPr>
            <sz val="9"/>
            <color indexed="81"/>
            <rFont val="Tahoma"/>
            <family val="2"/>
          </rPr>
          <t xml:space="preserve">
Justera efter egen erfarenhet</t>
        </r>
      </text>
    </comment>
    <comment ref="I2" authorId="0" shapeId="0" xr:uid="{00000000-0006-0000-0200-000005000000}">
      <text>
        <r>
          <rPr>
            <b/>
            <sz val="9"/>
            <color indexed="81"/>
            <rFont val="Tahoma"/>
            <family val="2"/>
          </rPr>
          <t>Annika Malm:</t>
        </r>
        <r>
          <rPr>
            <sz val="9"/>
            <color indexed="81"/>
            <rFont val="Tahoma"/>
            <family val="2"/>
          </rPr>
          <t xml:space="preserve">
Denna ska alltid bli 100%</t>
        </r>
      </text>
    </comment>
    <comment ref="A3" authorId="0" shapeId="0" xr:uid="{00000000-0006-0000-0200-000006000000}">
      <text>
        <r>
          <rPr>
            <b/>
            <sz val="9"/>
            <color indexed="81"/>
            <rFont val="Tahoma"/>
            <family val="2"/>
          </rPr>
          <t>Annika Malm:</t>
        </r>
        <r>
          <rPr>
            <sz val="9"/>
            <color indexed="81"/>
            <rFont val="Tahoma"/>
            <family val="2"/>
          </rPr>
          <t xml:space="preserve">
En ledning definieras av en sträcka med samma egenskaper (Svenskt Vatten P109)</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Annika Malm</author>
  </authors>
  <commentList>
    <comment ref="A1" authorId="0" shapeId="0" xr:uid="{00000000-0006-0000-0300-000001000000}">
      <text>
        <r>
          <rPr>
            <b/>
            <sz val="9"/>
            <color indexed="81"/>
            <rFont val="Tahoma"/>
            <family val="2"/>
          </rPr>
          <t>Annika Malm:</t>
        </r>
        <r>
          <rPr>
            <sz val="9"/>
            <color indexed="81"/>
            <rFont val="Tahoma"/>
            <family val="2"/>
          </rPr>
          <t xml:space="preserve">
En ledning definieras av en sträcka med samma egenskaper (Svenskt Vatten P109)</t>
        </r>
      </text>
    </comment>
    <comment ref="C1" authorId="0" shapeId="0" xr:uid="{00000000-0006-0000-0300-000002000000}">
      <text>
        <r>
          <rPr>
            <b/>
            <sz val="9"/>
            <color indexed="81"/>
            <rFont val="Tahoma"/>
            <family val="2"/>
          </rPr>
          <t>Annika Malm:</t>
        </r>
        <r>
          <rPr>
            <sz val="9"/>
            <color indexed="81"/>
            <rFont val="Tahoma"/>
            <family val="2"/>
          </rPr>
          <t xml:space="preserve">
Måste ofta kollas manuellt</t>
        </r>
      </text>
    </comment>
    <comment ref="D1" authorId="0" shapeId="0" xr:uid="{00000000-0006-0000-0300-000003000000}">
      <text>
        <r>
          <rPr>
            <b/>
            <sz val="9"/>
            <color indexed="81"/>
            <rFont val="Tahoma"/>
            <family val="2"/>
          </rPr>
          <t>Annika Malm:</t>
        </r>
        <r>
          <rPr>
            <sz val="9"/>
            <color indexed="81"/>
            <rFont val="Tahoma"/>
            <family val="2"/>
          </rPr>
          <t xml:space="preserve">
Måste ofta kollas manuellt</t>
        </r>
      </text>
    </comment>
    <comment ref="E1" authorId="0" shapeId="0" xr:uid="{00000000-0006-0000-0300-000004000000}">
      <text>
        <r>
          <rPr>
            <b/>
            <sz val="9"/>
            <color indexed="81"/>
            <rFont val="Tahoma"/>
            <family val="2"/>
          </rPr>
          <t>Annika Malm:</t>
        </r>
        <r>
          <rPr>
            <sz val="9"/>
            <color indexed="81"/>
            <rFont val="Tahoma"/>
            <family val="2"/>
          </rPr>
          <t xml:space="preserve">
Måste ofta kollas manuellt</t>
        </r>
      </text>
    </comment>
    <comment ref="F1" authorId="0" shapeId="0" xr:uid="{00000000-0006-0000-0300-000005000000}">
      <text>
        <r>
          <rPr>
            <b/>
            <sz val="9"/>
            <color indexed="81"/>
            <rFont val="Tahoma"/>
            <family val="2"/>
          </rPr>
          <t>Annika Malm:</t>
        </r>
        <r>
          <rPr>
            <sz val="9"/>
            <color indexed="81"/>
            <rFont val="Tahoma"/>
            <family val="2"/>
          </rPr>
          <t xml:space="preserve">
Kan beräknas om det är inkodat i databasen hur många som är anslutna till respektive ledning och i de bästa fall även de som är uppströms drabbade (i enkelmatade områden eller om det finns flera ledningar inom samma avstängningsområde)</t>
        </r>
      </text>
    </comment>
    <comment ref="G1" authorId="0" shapeId="0" xr:uid="{00000000-0006-0000-0300-000006000000}">
      <text>
        <r>
          <rPr>
            <b/>
            <sz val="9"/>
            <color indexed="81"/>
            <rFont val="Tahoma"/>
            <family val="2"/>
          </rPr>
          <t>Annika Malm:</t>
        </r>
        <r>
          <rPr>
            <sz val="9"/>
            <color indexed="81"/>
            <rFont val="Tahoma"/>
            <family val="2"/>
          </rPr>
          <t xml:space="preserve">
T.ex. mer än en gång per tre år och/eller mer än tre gånger per tio år.</t>
        </r>
      </text>
    </comment>
    <comment ref="H1" authorId="0" shapeId="0" xr:uid="{00000000-0006-0000-0300-000007000000}">
      <text>
        <r>
          <rPr>
            <b/>
            <sz val="9"/>
            <color indexed="81"/>
            <rFont val="Tahoma"/>
            <family val="2"/>
          </rPr>
          <t>Annika Malm:</t>
        </r>
        <r>
          <rPr>
            <sz val="9"/>
            <color indexed="81"/>
            <rFont val="Tahoma"/>
            <family val="2"/>
          </rPr>
          <t xml:space="preserve">
Bör kunna sökas ut automatiskt i databas om det är inkodat med höjder.</t>
        </r>
      </text>
    </comment>
    <comment ref="I1" authorId="0" shapeId="0" xr:uid="{00000000-0006-0000-0300-000008000000}">
      <text>
        <r>
          <rPr>
            <b/>
            <sz val="9"/>
            <color indexed="81"/>
            <rFont val="Tahoma"/>
            <family val="2"/>
          </rPr>
          <t>Annika Malm:</t>
        </r>
        <r>
          <rPr>
            <sz val="9"/>
            <color indexed="81"/>
            <rFont val="Tahoma"/>
            <family val="2"/>
          </rPr>
          <t xml:space="preserve">
Data över byggnader finns oftast i databasen så att en automatisk utsökning kan ske.</t>
        </r>
      </text>
    </comment>
    <comment ref="J1" authorId="0" shapeId="0" xr:uid="{00000000-0006-0000-0300-000009000000}">
      <text>
        <r>
          <rPr>
            <b/>
            <sz val="9"/>
            <color indexed="81"/>
            <rFont val="Tahoma"/>
            <family val="2"/>
          </rPr>
          <t>Annika Malm:</t>
        </r>
        <r>
          <rPr>
            <sz val="9"/>
            <color indexed="81"/>
            <rFont val="Tahoma"/>
            <family val="2"/>
          </rPr>
          <t xml:space="preserve">
Lägg buffertzoner på vattendrag och gör en automatisk utsökning i databasen om det går, annars manuellt.</t>
        </r>
      </text>
    </comment>
    <comment ref="K1" authorId="0" shapeId="0" xr:uid="{00000000-0006-0000-0300-00000A000000}">
      <text>
        <r>
          <rPr>
            <b/>
            <sz val="9"/>
            <color indexed="81"/>
            <rFont val="Tahoma"/>
            <family val="2"/>
          </rPr>
          <t>Annika Malm:</t>
        </r>
        <r>
          <rPr>
            <sz val="9"/>
            <color indexed="81"/>
            <rFont val="Tahoma"/>
            <family val="2"/>
          </rPr>
          <t xml:space="preserve">
Lägg buffertzoner på dessa stråk  (om de är inkodade som streck i kartan) och gör en automatisk utsökning i databasen om det går, annars manuellt.</t>
        </r>
      </text>
    </comment>
    <comment ref="L1" authorId="0" shapeId="0" xr:uid="{00000000-0006-0000-0300-00000B000000}">
      <text>
        <r>
          <rPr>
            <b/>
            <sz val="9"/>
            <color indexed="81"/>
            <rFont val="Tahoma"/>
            <family val="2"/>
          </rPr>
          <t>Annika Malm:</t>
        </r>
        <r>
          <rPr>
            <sz val="9"/>
            <color indexed="81"/>
            <rFont val="Tahoma"/>
            <family val="2"/>
          </rPr>
          <t xml:space="preserve">
Måste oftast tas fram manuellt.</t>
        </r>
      </text>
    </comment>
    <comment ref="M1" authorId="0" shapeId="0" xr:uid="{00000000-0006-0000-0300-00000C000000}">
      <text>
        <r>
          <rPr>
            <b/>
            <sz val="9"/>
            <color indexed="81"/>
            <rFont val="Tahoma"/>
            <family val="2"/>
          </rPr>
          <t>Annika Malm:</t>
        </r>
        <r>
          <rPr>
            <sz val="9"/>
            <color indexed="81"/>
            <rFont val="Tahoma"/>
            <family val="2"/>
          </rPr>
          <t xml:space="preserve">
Här är det svårt att definiera nära utan det bästa är att manuellt ta fram de ledningar som ligger illa till och som kan skada samhällsviktiga anläggningar om de går sönder. Samhällsviktiga anläggningar bör defineras med andra aktörer inom kommunen/ verksamheten.</t>
        </r>
      </text>
    </comment>
    <comment ref="N1" authorId="0" shapeId="0" xr:uid="{00000000-0006-0000-0300-00000D000000}">
      <text>
        <r>
          <rPr>
            <b/>
            <sz val="9"/>
            <color indexed="81"/>
            <rFont val="Tahoma"/>
            <family val="2"/>
          </rPr>
          <t>Annika Malm:</t>
        </r>
        <r>
          <rPr>
            <sz val="9"/>
            <color indexed="81"/>
            <rFont val="Tahoma"/>
            <family val="2"/>
          </rPr>
          <t xml:space="preserve">
Bör kunna sökas ut automatiskt.</t>
        </r>
      </text>
    </comment>
    <comment ref="O1" authorId="0" shapeId="0" xr:uid="{00000000-0006-0000-0300-00000E000000}">
      <text>
        <r>
          <rPr>
            <b/>
            <sz val="9"/>
            <color indexed="81"/>
            <rFont val="Tahoma"/>
            <family val="2"/>
          </rPr>
          <t>Annika Malm:</t>
        </r>
        <r>
          <rPr>
            <sz val="9"/>
            <color indexed="81"/>
            <rFont val="Tahoma"/>
            <family val="2"/>
          </rPr>
          <t xml:space="preserve">
T ex asbestbetong som kräver arbetsmiljöåtgärder vid punktskada och förnyelse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Annika Malm</author>
  </authors>
  <commentList>
    <comment ref="B2" authorId="0" shapeId="0" xr:uid="{18A41487-C853-4EC3-A5DC-719C73F4E3F9}">
      <text>
        <r>
          <rPr>
            <b/>
            <sz val="9"/>
            <color indexed="81"/>
            <rFont val="Tahoma"/>
            <family val="2"/>
          </rPr>
          <t>Annika Malm:</t>
        </r>
        <r>
          <rPr>
            <sz val="9"/>
            <color indexed="81"/>
            <rFont val="Tahoma"/>
            <family val="2"/>
          </rPr>
          <t xml:space="preserve">
OBS! Byt i formlerna nedan om ni använder alt 2 (Ändra i formel i ruta "B2" från alt 1 till alt 2 och kopiera ner)</t>
        </r>
      </text>
    </comment>
  </commentList>
</comments>
</file>

<file path=xl/sharedStrings.xml><?xml version="1.0" encoding="utf-8"?>
<sst xmlns="http://schemas.openxmlformats.org/spreadsheetml/2006/main" count="1729" uniqueCount="664">
  <si>
    <t>Under hus</t>
  </si>
  <si>
    <t>Konsekvenspoäng</t>
  </si>
  <si>
    <t>Anvisning</t>
  </si>
  <si>
    <t>Ledning</t>
  </si>
  <si>
    <t>Konsekvens</t>
  </si>
  <si>
    <t>Risk</t>
  </si>
  <si>
    <t>Åtgärd</t>
  </si>
  <si>
    <t>Material</t>
  </si>
  <si>
    <t>Vikt</t>
  </si>
  <si>
    <t>Ålder</t>
  </si>
  <si>
    <t>Annan driftstörning</t>
  </si>
  <si>
    <t>Resultat</t>
  </si>
  <si>
    <t>Lägg in de med hög sannolikhet och konsekvens i Excelfil Tid och resurssatt åtgärdsplan</t>
  </si>
  <si>
    <t>Annat t ex från områdesvis koll</t>
  </si>
  <si>
    <t>Rörbrott/läcklagningar</t>
  </si>
  <si>
    <t>Inspektion (om det finns)</t>
  </si>
  <si>
    <t>Kvalitetsproblem</t>
  </si>
  <si>
    <t>Omgivningsparametrar (jordkorrosovitet)</t>
  </si>
  <si>
    <t>Vattenförluster</t>
  </si>
  <si>
    <t>&gt;=200 vattenledning</t>
  </si>
  <si>
    <t>Under spår/viktiga vägar (trafikverk, ambulans, genomfart)</t>
  </si>
  <si>
    <t>Stora sekundärskador (som under kyrkogård)</t>
  </si>
  <si>
    <t>Ledning som påverkar sjukhem, vårdcentral eller vattenkänslig industri</t>
  </si>
  <si>
    <t>Ledning på samma nivå som avloppsledning (risk för kontaminering)</t>
  </si>
  <si>
    <t>Matarledning från vattenverk, råvattenledning, överföringsledning (ej dubblerad)</t>
  </si>
  <si>
    <t>Nära samhälls-viktiga anläggningar</t>
  </si>
  <si>
    <t>Ledning som ligger djupare än 4 m</t>
  </si>
  <si>
    <t>Ledning som påverkar sjukhus</t>
  </si>
  <si>
    <t xml:space="preserve">4. Kolumn Q till kolumn EK (orangemarkerade) beräknar underlag för nuvärdesberäkningen i kolumn P </t>
  </si>
  <si>
    <t>Kostnaden för ett rörbrott beräknas. Indata hämtas från sidan "Enhetspriser".</t>
  </si>
  <si>
    <t xml:space="preserve">Kolumn N: </t>
  </si>
  <si>
    <t xml:space="preserve"> Ökningsfaktorn för rörbrottsfrekvensen beräknas.</t>
  </si>
  <si>
    <t xml:space="preserve">Kolumn M: </t>
  </si>
  <si>
    <t>Rörbrottsfrekvens beräknas(antal per km och år).</t>
  </si>
  <si>
    <t>Kolumn L:</t>
  </si>
  <si>
    <t>Kolumn K :</t>
  </si>
  <si>
    <t>3. Följande kolumner beräknar från inlagda värden (grönmarkerade)</t>
  </si>
  <si>
    <t>Ränta</t>
  </si>
  <si>
    <t>Läs mer i Excelfil Ekonomiska avvägningar som tillhör Förnyelsehandboken (2011-12)</t>
  </si>
  <si>
    <t>ST</t>
  </si>
  <si>
    <t>Exempel: Om en ledning har 1,0 rörbrott per km, år idag och ökningsfaktorn är 0,03 så blir antalet rörbrott 10 år senare 1,35 rörbrott per km, år.</t>
  </si>
  <si>
    <t>PE</t>
  </si>
  <si>
    <t>PVC</t>
  </si>
  <si>
    <t>Om ni inte vill ha med att antal rörbrott ökar med tiden, sätt alla till noll</t>
  </si>
  <si>
    <t>Segjärn</t>
  </si>
  <si>
    <t>Ökningsfaktorerna är uppskattningar från Förnyelsehandbokens bilagda Excelfil om ekonomiska avvägningar, med viss modifiering.</t>
  </si>
  <si>
    <t>Gråjärn</t>
  </si>
  <si>
    <t>Ökningsfaktor för läckor/rörbrott</t>
  </si>
  <si>
    <t>kr/st</t>
  </si>
  <si>
    <t>Dim &gt;500</t>
  </si>
  <si>
    <t>Dim 200-500</t>
  </si>
  <si>
    <t>Dim &lt;= 200</t>
  </si>
  <si>
    <t>Rörbrott/Läcklagning</t>
  </si>
  <si>
    <t>10 000 - 20 000</t>
  </si>
  <si>
    <t>kr/m</t>
  </si>
  <si>
    <t>Tillägg B-gata</t>
  </si>
  <si>
    <t>20 000 - 50 000</t>
  </si>
  <si>
    <t>Tillägg A-gata</t>
  </si>
  <si>
    <t xml:space="preserve">50 000 - 100 000 </t>
  </si>
  <si>
    <t>Brandpost</t>
  </si>
  <si>
    <t>&gt; 100 000</t>
  </si>
  <si>
    <t>Servis</t>
  </si>
  <si>
    <t>Baserat på (antal svar)</t>
  </si>
  <si>
    <t>Mediankostnad vattenledning kr /m</t>
  </si>
  <si>
    <t>Kommunstorlek</t>
  </si>
  <si>
    <t>Ansätt i så fall följande priser på rad 20 meterkostnad (inramad), och sätt resterande siffror för omläggning till noll.</t>
  </si>
  <si>
    <t>Ju större kommun desto dyrare ofta eftersom det är mera trångt att jobba i en större stad</t>
  </si>
  <si>
    <t>Meterpriset inbegriper allt från att startkostnad, lägga om ledning och allmänna serviser och avsluta projektet.</t>
  </si>
  <si>
    <r>
      <rPr>
        <b/>
        <sz val="11"/>
        <color theme="1"/>
        <rFont val="Calibri"/>
        <family val="2"/>
        <scheme val="minor"/>
      </rPr>
      <t>Alternativ</t>
    </r>
    <r>
      <rPr>
        <sz val="11"/>
        <color theme="1"/>
        <rFont val="Calibri"/>
        <family val="2"/>
        <scheme val="minor"/>
      </rPr>
      <t>: Har ni ingen aning om era meterkostnader använd följande nyckeltal från Svenskt Vattens statistikdatabas VASS.</t>
    </r>
  </si>
  <si>
    <t>kr</t>
  </si>
  <si>
    <t>Kostnader vid omläggning</t>
  </si>
  <si>
    <t>2. Fyll i nedanstående enhetspriser (gulmarkerade celler)</t>
  </si>
  <si>
    <t>Lägg in en samhällskostnad för ett rörbrott (shablon kr/brott). Det kan vara kostnaden för goodwill, eller kostnaden för olägenheten att bli utan vatten och/eller kostnaden för störningar i framkomlighet. Att denna ligger som en kolumn och inte som ett "enhetspris" beror på att man ska kunna koppla denna kolumn med en formel, t ex till antal drabbade brukare (kolumn C).</t>
  </si>
  <si>
    <t>Kolumn O:</t>
  </si>
  <si>
    <t>Gatunamn (eller annan relevant beteckning). Kan lämnas tom.</t>
  </si>
  <si>
    <t xml:space="preserve">Kolumn J: </t>
  </si>
  <si>
    <t>Antal serviser på aktuell ledning.</t>
  </si>
  <si>
    <t xml:space="preserve">Kolumn I: </t>
  </si>
  <si>
    <t>Vattenledningens materialtyp. Observera att om ökningsfaktorerna för ökad rörbrottsfrekvens med tiden ska fungera måste namnen på materialen stämma.</t>
  </si>
  <si>
    <t xml:space="preserve">Kolumn H: </t>
  </si>
  <si>
    <t>Vattenledningens dimension (mm).</t>
  </si>
  <si>
    <t xml:space="preserve">Kolumn G: </t>
  </si>
  <si>
    <t>A anger en gata där en avstängning vid rörbrott/läcka innebär betydande besvär för trafik etc. B anger en gata där en avstängning innebär obetydligt med besvär.</t>
  </si>
  <si>
    <t xml:space="preserve">Kolumn F: </t>
  </si>
  <si>
    <t>Det år ledningen är nedlagd. Om uppgift saknas anges värdet 1 i exemplet.</t>
  </si>
  <si>
    <t xml:space="preserve">Kolumn E: </t>
  </si>
  <si>
    <t>Vattenledningens längd mellan de två avstängningsventilerna (m).</t>
  </si>
  <si>
    <t xml:space="preserve">Kolumn D: </t>
  </si>
  <si>
    <t>Uppskatta det antal personer som berörs av ett rörbrott i den aktuella ledningen.</t>
  </si>
  <si>
    <t xml:space="preserve">Kolumn C: </t>
  </si>
  <si>
    <t>Antal rörbrott/läckor per år, helst som ett medelvärde över 3, 5 eller 10 år.</t>
  </si>
  <si>
    <t xml:space="preserve">Kolumn B: </t>
  </si>
  <si>
    <t>Vattenledningens identifikation (namn eller nummer). Ledningen ska kunna stängas av med en avstängningsventil i varje ände.</t>
  </si>
  <si>
    <t xml:space="preserve">Kolumn A: </t>
  </si>
  <si>
    <t>1. Fyll i kolumn A-J samt kolumn O på sidan "Kostnad nytta" (gulmarkerade)</t>
  </si>
  <si>
    <t>Flik "kostnad nytta" ger nettonuvärdet för att förnya en sträcka jämfört med att fortsätta laga läckor. Om värdet är positivt är det mer ekonomiskt att förnya, om värdet är negativt är det mer ekonomiskt att fortsätta punktreparera.</t>
  </si>
  <si>
    <t>Instruktion för nuvärdesberäkning av åtgärd i vattenledningar</t>
  </si>
  <si>
    <t>gata 505</t>
  </si>
  <si>
    <t>B</t>
  </si>
  <si>
    <t>gata 504</t>
  </si>
  <si>
    <t>gata 503</t>
  </si>
  <si>
    <t>gata 502</t>
  </si>
  <si>
    <t>gata 501</t>
  </si>
  <si>
    <t>gata 500</t>
  </si>
  <si>
    <t>gata 499</t>
  </si>
  <si>
    <t>gata 498</t>
  </si>
  <si>
    <t>gata 497</t>
  </si>
  <si>
    <t>gata 496</t>
  </si>
  <si>
    <t>gata 495</t>
  </si>
  <si>
    <t>gata 494</t>
  </si>
  <si>
    <t>gata 493</t>
  </si>
  <si>
    <t>gata 492</t>
  </si>
  <si>
    <t>gata 491</t>
  </si>
  <si>
    <t>gata 490</t>
  </si>
  <si>
    <t>gata 489</t>
  </si>
  <si>
    <t>gata 488</t>
  </si>
  <si>
    <t>gata 487</t>
  </si>
  <si>
    <t>gata 486</t>
  </si>
  <si>
    <t>gata 485</t>
  </si>
  <si>
    <t>gata 484</t>
  </si>
  <si>
    <t>gata 483</t>
  </si>
  <si>
    <t>gata 482</t>
  </si>
  <si>
    <t>gata 481</t>
  </si>
  <si>
    <t>gata 480</t>
  </si>
  <si>
    <t>gata 479</t>
  </si>
  <si>
    <t>gata 478</t>
  </si>
  <si>
    <t>gata 477</t>
  </si>
  <si>
    <t>gata 476</t>
  </si>
  <si>
    <t>gata 475</t>
  </si>
  <si>
    <t>gata 474</t>
  </si>
  <si>
    <t>gata 473</t>
  </si>
  <si>
    <t>gata 472</t>
  </si>
  <si>
    <t>gata 471</t>
  </si>
  <si>
    <t>gata 470</t>
  </si>
  <si>
    <t>gata 469</t>
  </si>
  <si>
    <t>gata 468</t>
  </si>
  <si>
    <t>gata 467</t>
  </si>
  <si>
    <t>gata 466</t>
  </si>
  <si>
    <t>gata 465</t>
  </si>
  <si>
    <t>gata 464</t>
  </si>
  <si>
    <t>gata 463</t>
  </si>
  <si>
    <t>gata 462</t>
  </si>
  <si>
    <t>gata 461</t>
  </si>
  <si>
    <t>gata 460</t>
  </si>
  <si>
    <t>gata 459</t>
  </si>
  <si>
    <t>gata 458</t>
  </si>
  <si>
    <t>gata 457</t>
  </si>
  <si>
    <t>gata 456</t>
  </si>
  <si>
    <t>gata 455</t>
  </si>
  <si>
    <t>gata 454</t>
  </si>
  <si>
    <t>gata 453</t>
  </si>
  <si>
    <t>gata 452</t>
  </si>
  <si>
    <t>gata 451</t>
  </si>
  <si>
    <t>gata 450</t>
  </si>
  <si>
    <t>gata 449</t>
  </si>
  <si>
    <t>gata 448</t>
  </si>
  <si>
    <t>gata 447</t>
  </si>
  <si>
    <t>gata 446</t>
  </si>
  <si>
    <t>gata 445</t>
  </si>
  <si>
    <t>gata 444</t>
  </si>
  <si>
    <t>gata 443</t>
  </si>
  <si>
    <t>gata 442</t>
  </si>
  <si>
    <t>gata 441</t>
  </si>
  <si>
    <t>gata 440</t>
  </si>
  <si>
    <t>gata 439</t>
  </si>
  <si>
    <t>gata 438</t>
  </si>
  <si>
    <t>gata 437</t>
  </si>
  <si>
    <t>gata 436</t>
  </si>
  <si>
    <t>gata 435</t>
  </si>
  <si>
    <t>gata 434</t>
  </si>
  <si>
    <t>gata 433</t>
  </si>
  <si>
    <t>gata 432</t>
  </si>
  <si>
    <t>gata 431</t>
  </si>
  <si>
    <t>gata 430</t>
  </si>
  <si>
    <t>gata 429</t>
  </si>
  <si>
    <t>gata 428</t>
  </si>
  <si>
    <t>gata 427</t>
  </si>
  <si>
    <t>gata 426</t>
  </si>
  <si>
    <t>gata 425</t>
  </si>
  <si>
    <t>gata 424</t>
  </si>
  <si>
    <t>gata 423</t>
  </si>
  <si>
    <t>gata 422</t>
  </si>
  <si>
    <t>gata 421</t>
  </si>
  <si>
    <t>gata 420</t>
  </si>
  <si>
    <t>gata 419</t>
  </si>
  <si>
    <t>gata 418</t>
  </si>
  <si>
    <t>gata 417</t>
  </si>
  <si>
    <t>gata 416</t>
  </si>
  <si>
    <t>gata 415</t>
  </si>
  <si>
    <t>gata 414</t>
  </si>
  <si>
    <t>gata 413</t>
  </si>
  <si>
    <t>gata 412</t>
  </si>
  <si>
    <t>gata 411</t>
  </si>
  <si>
    <t>gata 410</t>
  </si>
  <si>
    <t>gata 409</t>
  </si>
  <si>
    <t>gata 408</t>
  </si>
  <si>
    <t>gata 407</t>
  </si>
  <si>
    <t>gata 406</t>
  </si>
  <si>
    <t>gata 405</t>
  </si>
  <si>
    <t>gata 404</t>
  </si>
  <si>
    <t>gata 403</t>
  </si>
  <si>
    <t>gata 402</t>
  </si>
  <si>
    <t>gata 401</t>
  </si>
  <si>
    <t>gata 400</t>
  </si>
  <si>
    <t>gata 399</t>
  </si>
  <si>
    <t>gata 398</t>
  </si>
  <si>
    <t>gata 397</t>
  </si>
  <si>
    <t>gata 396</t>
  </si>
  <si>
    <t>gata 395</t>
  </si>
  <si>
    <t>gata 394</t>
  </si>
  <si>
    <t>gata 393</t>
  </si>
  <si>
    <t>gata 392</t>
  </si>
  <si>
    <t>gata 391</t>
  </si>
  <si>
    <t>gata 390</t>
  </si>
  <si>
    <t>gata 389</t>
  </si>
  <si>
    <t>gata 388</t>
  </si>
  <si>
    <t>gata 387</t>
  </si>
  <si>
    <t>gata 386</t>
  </si>
  <si>
    <t>gata 385</t>
  </si>
  <si>
    <t>gata 384</t>
  </si>
  <si>
    <t>gata 383</t>
  </si>
  <si>
    <t>gata 382</t>
  </si>
  <si>
    <t>gata 381</t>
  </si>
  <si>
    <t>gata 380</t>
  </si>
  <si>
    <t>gata 379</t>
  </si>
  <si>
    <t>gata 378</t>
  </si>
  <si>
    <t>gata 377</t>
  </si>
  <si>
    <t>gata 376</t>
  </si>
  <si>
    <t>gata 375</t>
  </si>
  <si>
    <t>gata 374</t>
  </si>
  <si>
    <t>gata 373</t>
  </si>
  <si>
    <t>gata 372</t>
  </si>
  <si>
    <t>gata 371</t>
  </si>
  <si>
    <t>gata 370</t>
  </si>
  <si>
    <t>gata 369</t>
  </si>
  <si>
    <t>gata 368</t>
  </si>
  <si>
    <t>gata 367</t>
  </si>
  <si>
    <t>gata 366</t>
  </si>
  <si>
    <t>gata 365</t>
  </si>
  <si>
    <t>gata 364</t>
  </si>
  <si>
    <t>gata 363</t>
  </si>
  <si>
    <t>gata 362</t>
  </si>
  <si>
    <t>gata 361</t>
  </si>
  <si>
    <t>gata 360</t>
  </si>
  <si>
    <t>gata 359</t>
  </si>
  <si>
    <t>gata 358</t>
  </si>
  <si>
    <t>gata 357</t>
  </si>
  <si>
    <t>gata 356</t>
  </si>
  <si>
    <t>gata 355</t>
  </si>
  <si>
    <t>gata 354</t>
  </si>
  <si>
    <t>gata 353</t>
  </si>
  <si>
    <t>gata 352</t>
  </si>
  <si>
    <t>gata 351</t>
  </si>
  <si>
    <t>gata 350</t>
  </si>
  <si>
    <t>gata 349</t>
  </si>
  <si>
    <t>gata 348</t>
  </si>
  <si>
    <t>gata 347</t>
  </si>
  <si>
    <t>gata 346</t>
  </si>
  <si>
    <t>gata 345</t>
  </si>
  <si>
    <t>gata 344</t>
  </si>
  <si>
    <t>gata 343</t>
  </si>
  <si>
    <t>gata 342</t>
  </si>
  <si>
    <t>gata 341</t>
  </si>
  <si>
    <t>gata 340</t>
  </si>
  <si>
    <t>gata 339</t>
  </si>
  <si>
    <t>gata 338</t>
  </si>
  <si>
    <t>gata 337</t>
  </si>
  <si>
    <t>gata 336</t>
  </si>
  <si>
    <t>gata 335</t>
  </si>
  <si>
    <t>gata 334</t>
  </si>
  <si>
    <t>gata 333</t>
  </si>
  <si>
    <t>gata 332</t>
  </si>
  <si>
    <t>gata 331</t>
  </si>
  <si>
    <t>gata 330</t>
  </si>
  <si>
    <t>gata 329</t>
  </si>
  <si>
    <t>gata 328</t>
  </si>
  <si>
    <t>gata 327</t>
  </si>
  <si>
    <t>gata 326</t>
  </si>
  <si>
    <t>gata 325</t>
  </si>
  <si>
    <t>gata 324</t>
  </si>
  <si>
    <t>gata 323</t>
  </si>
  <si>
    <t>gata 322</t>
  </si>
  <si>
    <t>gata 321</t>
  </si>
  <si>
    <t>gata 320</t>
  </si>
  <si>
    <t>gata 319</t>
  </si>
  <si>
    <t>gata 318</t>
  </si>
  <si>
    <t>gata 317</t>
  </si>
  <si>
    <t>gata 316</t>
  </si>
  <si>
    <t>gata 315</t>
  </si>
  <si>
    <t>gata 314</t>
  </si>
  <si>
    <t>gata 313</t>
  </si>
  <si>
    <t>gata 312</t>
  </si>
  <si>
    <t>gata 311</t>
  </si>
  <si>
    <t>gata 310</t>
  </si>
  <si>
    <t>gata 309</t>
  </si>
  <si>
    <t>gata 308</t>
  </si>
  <si>
    <t>gata 307</t>
  </si>
  <si>
    <t>gata 306</t>
  </si>
  <si>
    <t>gata 305</t>
  </si>
  <si>
    <t>gata 304</t>
  </si>
  <si>
    <t>gata 303</t>
  </si>
  <si>
    <t>gata 302</t>
  </si>
  <si>
    <t>gata 301</t>
  </si>
  <si>
    <t>gata 300</t>
  </si>
  <si>
    <t>gata 299</t>
  </si>
  <si>
    <t>gata 298</t>
  </si>
  <si>
    <t>gata 297</t>
  </si>
  <si>
    <t>gata 296</t>
  </si>
  <si>
    <t>gata 295</t>
  </si>
  <si>
    <t>gata 294</t>
  </si>
  <si>
    <t>gata 293</t>
  </si>
  <si>
    <t>gata 292</t>
  </si>
  <si>
    <t>gata 291</t>
  </si>
  <si>
    <t>gata 290</t>
  </si>
  <si>
    <t>gata 289</t>
  </si>
  <si>
    <t>gata 288</t>
  </si>
  <si>
    <t>gata 287</t>
  </si>
  <si>
    <t>gata 286</t>
  </si>
  <si>
    <t>gata 285</t>
  </si>
  <si>
    <t>gata 284</t>
  </si>
  <si>
    <t>gata 283</t>
  </si>
  <si>
    <t>gata 282</t>
  </si>
  <si>
    <t>gata 281</t>
  </si>
  <si>
    <t>gata 280</t>
  </si>
  <si>
    <t>gata 279</t>
  </si>
  <si>
    <t>gata 278</t>
  </si>
  <si>
    <t>gata 277</t>
  </si>
  <si>
    <t>gata 276</t>
  </si>
  <si>
    <t>gata 275</t>
  </si>
  <si>
    <t>gata 274</t>
  </si>
  <si>
    <t>gata 273</t>
  </si>
  <si>
    <t>gata 272</t>
  </si>
  <si>
    <t>gata 271</t>
  </si>
  <si>
    <t>gata 270</t>
  </si>
  <si>
    <t>gata 269</t>
  </si>
  <si>
    <t>gata 268</t>
  </si>
  <si>
    <t>gata 267</t>
  </si>
  <si>
    <t>gata 266</t>
  </si>
  <si>
    <t>gata 265</t>
  </si>
  <si>
    <t>gata 264</t>
  </si>
  <si>
    <t>gata 263</t>
  </si>
  <si>
    <t>gata 262</t>
  </si>
  <si>
    <t>gata 261</t>
  </si>
  <si>
    <t>gata 260</t>
  </si>
  <si>
    <t>gata 259</t>
  </si>
  <si>
    <t>gata 258</t>
  </si>
  <si>
    <t>gata 257</t>
  </si>
  <si>
    <t>gata 256</t>
  </si>
  <si>
    <t>gata 255</t>
  </si>
  <si>
    <t>gata 254</t>
  </si>
  <si>
    <t>gata 253</t>
  </si>
  <si>
    <t>gata 252</t>
  </si>
  <si>
    <t>gata 251</t>
  </si>
  <si>
    <t>gata 250</t>
  </si>
  <si>
    <t>gata 249</t>
  </si>
  <si>
    <t>gata 248</t>
  </si>
  <si>
    <t>gata 247</t>
  </si>
  <si>
    <t>gata 246</t>
  </si>
  <si>
    <t>gata 245</t>
  </si>
  <si>
    <t>gata 244</t>
  </si>
  <si>
    <t>gata 243</t>
  </si>
  <si>
    <t>gata 242</t>
  </si>
  <si>
    <t>gata 241</t>
  </si>
  <si>
    <t>gata 240</t>
  </si>
  <si>
    <t>gata 239</t>
  </si>
  <si>
    <t>gata 238</t>
  </si>
  <si>
    <t>gata 237</t>
  </si>
  <si>
    <t>gata 236</t>
  </si>
  <si>
    <t>gata 235</t>
  </si>
  <si>
    <t>gata 234</t>
  </si>
  <si>
    <t>gata 233</t>
  </si>
  <si>
    <t>gata 232</t>
  </si>
  <si>
    <t>gata 231</t>
  </si>
  <si>
    <t>gata 230</t>
  </si>
  <si>
    <t>gata 229</t>
  </si>
  <si>
    <t>gata 228</t>
  </si>
  <si>
    <t>gata 227</t>
  </si>
  <si>
    <t>gata 226</t>
  </si>
  <si>
    <t>gata 225</t>
  </si>
  <si>
    <t>gata 224</t>
  </si>
  <si>
    <t>gata 223</t>
  </si>
  <si>
    <t>gata 222</t>
  </si>
  <si>
    <t>gata 221</t>
  </si>
  <si>
    <t>gata 220</t>
  </si>
  <si>
    <t>gata 219</t>
  </si>
  <si>
    <t>gata 218</t>
  </si>
  <si>
    <t>gata 217</t>
  </si>
  <si>
    <t>gata 216</t>
  </si>
  <si>
    <t>gata 215</t>
  </si>
  <si>
    <t>gata 214</t>
  </si>
  <si>
    <t>gata 213</t>
  </si>
  <si>
    <t>gata 212</t>
  </si>
  <si>
    <t>gata 211</t>
  </si>
  <si>
    <t>gata 210</t>
  </si>
  <si>
    <t>gata 209</t>
  </si>
  <si>
    <t>gata 208</t>
  </si>
  <si>
    <t>gata 207</t>
  </si>
  <si>
    <t>gata 206</t>
  </si>
  <si>
    <t>gata 205</t>
  </si>
  <si>
    <t>gata 204</t>
  </si>
  <si>
    <t>gata 203</t>
  </si>
  <si>
    <t>gata 202</t>
  </si>
  <si>
    <t>gata 201</t>
  </si>
  <si>
    <t>gata 200</t>
  </si>
  <si>
    <t>gata 199</t>
  </si>
  <si>
    <t>gata 198</t>
  </si>
  <si>
    <t>gata 197</t>
  </si>
  <si>
    <t>gata 196</t>
  </si>
  <si>
    <t>gata 195</t>
  </si>
  <si>
    <t>gata 194</t>
  </si>
  <si>
    <t>gata 193</t>
  </si>
  <si>
    <t>gata 192</t>
  </si>
  <si>
    <t>gata 191</t>
  </si>
  <si>
    <t>gata 190</t>
  </si>
  <si>
    <t>gata 189</t>
  </si>
  <si>
    <t>gata 188</t>
  </si>
  <si>
    <t>gata 187</t>
  </si>
  <si>
    <t>gata 186</t>
  </si>
  <si>
    <t>gata 185</t>
  </si>
  <si>
    <t>gata 184</t>
  </si>
  <si>
    <t>gata 183</t>
  </si>
  <si>
    <t>gata 182</t>
  </si>
  <si>
    <t>gata 181</t>
  </si>
  <si>
    <t>gata 180</t>
  </si>
  <si>
    <t>gata 179</t>
  </si>
  <si>
    <t>gata 178</t>
  </si>
  <si>
    <t>gata 177</t>
  </si>
  <si>
    <t>gata 176</t>
  </si>
  <si>
    <t>gata 175</t>
  </si>
  <si>
    <t>gata 174</t>
  </si>
  <si>
    <t>gata 173</t>
  </si>
  <si>
    <t>gata 172</t>
  </si>
  <si>
    <t>gata 171</t>
  </si>
  <si>
    <t>gata 170</t>
  </si>
  <si>
    <t>gata 169</t>
  </si>
  <si>
    <t>gata 168</t>
  </si>
  <si>
    <t>gata 167</t>
  </si>
  <si>
    <t>gata 166</t>
  </si>
  <si>
    <t>gata 165</t>
  </si>
  <si>
    <t>gata 164</t>
  </si>
  <si>
    <t>gata 163</t>
  </si>
  <si>
    <t>gata 162</t>
  </si>
  <si>
    <t>gata 161</t>
  </si>
  <si>
    <t>gata 160</t>
  </si>
  <si>
    <t>gata 159</t>
  </si>
  <si>
    <t>gata 158</t>
  </si>
  <si>
    <t>gata 157</t>
  </si>
  <si>
    <t>gata 156</t>
  </si>
  <si>
    <t>gata 155</t>
  </si>
  <si>
    <t>gata 154</t>
  </si>
  <si>
    <t>gata 153</t>
  </si>
  <si>
    <t>gata 152</t>
  </si>
  <si>
    <t>gata 151</t>
  </si>
  <si>
    <t>gata 150</t>
  </si>
  <si>
    <t>gata 149</t>
  </si>
  <si>
    <t>gata 148</t>
  </si>
  <si>
    <t>gata 147</t>
  </si>
  <si>
    <t>gata 146</t>
  </si>
  <si>
    <t>gata 145</t>
  </si>
  <si>
    <t>gata 144</t>
  </si>
  <si>
    <t>gata 143</t>
  </si>
  <si>
    <t>gata 142</t>
  </si>
  <si>
    <t>gata 141</t>
  </si>
  <si>
    <t>gata 140</t>
  </si>
  <si>
    <t>gata 139</t>
  </si>
  <si>
    <t>gata 138</t>
  </si>
  <si>
    <t>gata 137</t>
  </si>
  <si>
    <t>gata 136</t>
  </si>
  <si>
    <t>gata 135</t>
  </si>
  <si>
    <t>gata 134</t>
  </si>
  <si>
    <t>gata 133</t>
  </si>
  <si>
    <t>gata 132</t>
  </si>
  <si>
    <t>gata 131</t>
  </si>
  <si>
    <t>gata 130</t>
  </si>
  <si>
    <t>gata 129</t>
  </si>
  <si>
    <t>gata 128</t>
  </si>
  <si>
    <t>gata 127</t>
  </si>
  <si>
    <t>gata 126</t>
  </si>
  <si>
    <t>gata 125</t>
  </si>
  <si>
    <t>gata 124</t>
  </si>
  <si>
    <t>gata 123</t>
  </si>
  <si>
    <t>gata 122</t>
  </si>
  <si>
    <t>gata 121</t>
  </si>
  <si>
    <t>gata 120</t>
  </si>
  <si>
    <t>gata 119</t>
  </si>
  <si>
    <t>gata 118</t>
  </si>
  <si>
    <t>gata 117</t>
  </si>
  <si>
    <t>gata 116</t>
  </si>
  <si>
    <t>gata 115</t>
  </si>
  <si>
    <t>gata 114</t>
  </si>
  <si>
    <t>gata 113</t>
  </si>
  <si>
    <t>gata 112</t>
  </si>
  <si>
    <t>gata 111</t>
  </si>
  <si>
    <t>gata 110</t>
  </si>
  <si>
    <t>gata 109</t>
  </si>
  <si>
    <t>gata 108</t>
  </si>
  <si>
    <t>gata 107</t>
  </si>
  <si>
    <t>gata 106</t>
  </si>
  <si>
    <t>gata 105</t>
  </si>
  <si>
    <t>gata 104</t>
  </si>
  <si>
    <t>gata 103</t>
  </si>
  <si>
    <t>gata 102</t>
  </si>
  <si>
    <t>gata 101</t>
  </si>
  <si>
    <t>gata 100</t>
  </si>
  <si>
    <t>gata 99</t>
  </si>
  <si>
    <t>gata 98</t>
  </si>
  <si>
    <t>gata 97</t>
  </si>
  <si>
    <t>gata 96</t>
  </si>
  <si>
    <t>gata 95</t>
  </si>
  <si>
    <t>gata 94</t>
  </si>
  <si>
    <t>gata 93</t>
  </si>
  <si>
    <t>gata 92</t>
  </si>
  <si>
    <t>gata 91</t>
  </si>
  <si>
    <t>gata 90</t>
  </si>
  <si>
    <t>gata 89</t>
  </si>
  <si>
    <t>gata 88</t>
  </si>
  <si>
    <t>gata 87</t>
  </si>
  <si>
    <t>gata 86</t>
  </si>
  <si>
    <t>gata 85</t>
  </si>
  <si>
    <t>gata 84</t>
  </si>
  <si>
    <t>gata 83</t>
  </si>
  <si>
    <t>gata 82</t>
  </si>
  <si>
    <t>gata 81</t>
  </si>
  <si>
    <t>gata 80</t>
  </si>
  <si>
    <t>gata 79</t>
  </si>
  <si>
    <t>gata 78</t>
  </si>
  <si>
    <t>gata 77</t>
  </si>
  <si>
    <t>gata 76</t>
  </si>
  <si>
    <t>gata 75</t>
  </si>
  <si>
    <t>gata 74</t>
  </si>
  <si>
    <t>gata 73</t>
  </si>
  <si>
    <t>gata 72</t>
  </si>
  <si>
    <t>gata 71</t>
  </si>
  <si>
    <t>gata 70</t>
  </si>
  <si>
    <t>gata 69</t>
  </si>
  <si>
    <t>gata 68</t>
  </si>
  <si>
    <t>gata 67</t>
  </si>
  <si>
    <t>gata 66</t>
  </si>
  <si>
    <t>gata 65</t>
  </si>
  <si>
    <t>gata 64</t>
  </si>
  <si>
    <t>gata 63</t>
  </si>
  <si>
    <t>gata 62</t>
  </si>
  <si>
    <t>gata 61</t>
  </si>
  <si>
    <t>gata 60</t>
  </si>
  <si>
    <t>gata 59</t>
  </si>
  <si>
    <t>gata 58</t>
  </si>
  <si>
    <t>gata 57</t>
  </si>
  <si>
    <t>gata 56</t>
  </si>
  <si>
    <t>gata 55</t>
  </si>
  <si>
    <t>gata 54</t>
  </si>
  <si>
    <t>gata 53</t>
  </si>
  <si>
    <t>gata 52</t>
  </si>
  <si>
    <t>gata 51</t>
  </si>
  <si>
    <t>gata 50</t>
  </si>
  <si>
    <t>gata 49</t>
  </si>
  <si>
    <t>gata 48</t>
  </si>
  <si>
    <t>gata 47</t>
  </si>
  <si>
    <t>gata 46</t>
  </si>
  <si>
    <t>gata 45</t>
  </si>
  <si>
    <t>gata 44</t>
  </si>
  <si>
    <t>gata 43</t>
  </si>
  <si>
    <t>gata 42</t>
  </si>
  <si>
    <t>gata 41</t>
  </si>
  <si>
    <t>gata 40</t>
  </si>
  <si>
    <t>gata 39</t>
  </si>
  <si>
    <t>gata 38</t>
  </si>
  <si>
    <t>gata 37</t>
  </si>
  <si>
    <t>gata 36</t>
  </si>
  <si>
    <t>gata 35</t>
  </si>
  <si>
    <t>gata 34</t>
  </si>
  <si>
    <t>gata 33</t>
  </si>
  <si>
    <t>gata 32</t>
  </si>
  <si>
    <t>gata 31</t>
  </si>
  <si>
    <t>gata 30</t>
  </si>
  <si>
    <t>gata 29</t>
  </si>
  <si>
    <t>gata 28</t>
  </si>
  <si>
    <t>gata 27</t>
  </si>
  <si>
    <t>gata 26</t>
  </si>
  <si>
    <t>gata 25</t>
  </si>
  <si>
    <t>gata 24</t>
  </si>
  <si>
    <t>gata 23</t>
  </si>
  <si>
    <t>gata 22</t>
  </si>
  <si>
    <t>gata 21</t>
  </si>
  <si>
    <t>gata 20</t>
  </si>
  <si>
    <t>gata 19</t>
  </si>
  <si>
    <t>gata 18</t>
  </si>
  <si>
    <t>gata 17</t>
  </si>
  <si>
    <t>gata 16</t>
  </si>
  <si>
    <t>gata 15</t>
  </si>
  <si>
    <t>gata 14</t>
  </si>
  <si>
    <t>gata 13</t>
  </si>
  <si>
    <t>gata 12</t>
  </si>
  <si>
    <t>A</t>
  </si>
  <si>
    <t>gata 11</t>
  </si>
  <si>
    <t>gata 10</t>
  </si>
  <si>
    <t>gata 9</t>
  </si>
  <si>
    <t>gata 8</t>
  </si>
  <si>
    <t>gata 7</t>
  </si>
  <si>
    <t>gata 6</t>
  </si>
  <si>
    <t>gata 5</t>
  </si>
  <si>
    <t>gata 4</t>
  </si>
  <si>
    <t>gata 3</t>
  </si>
  <si>
    <t>gata 2</t>
  </si>
  <si>
    <t>gata 1</t>
  </si>
  <si>
    <r>
      <t>Nettonuvärde, Φ</t>
    </r>
    <r>
      <rPr>
        <b/>
        <vertAlign val="subscript"/>
        <sz val="12"/>
        <rFont val="Times New Roman"/>
        <family val="1"/>
      </rPr>
      <t xml:space="preserve">t </t>
    </r>
    <r>
      <rPr>
        <b/>
        <sz val="12"/>
        <rFont val="Times New Roman"/>
        <family val="1"/>
      </rPr>
      <t>(per m)</t>
    </r>
  </si>
  <si>
    <t>Samhälls-kostnad per läcka</t>
  </si>
  <si>
    <t>Kostnad per rörbrott</t>
  </si>
  <si>
    <t>Rörbrotts-frekvens ökningsfaktor</t>
  </si>
  <si>
    <t>Rbfrekvens (st/km,år)</t>
  </si>
  <si>
    <t>Kostnad per meter Cm (kr/m)</t>
  </si>
  <si>
    <t>Gatunamn</t>
  </si>
  <si>
    <t>Antal serviser</t>
  </si>
  <si>
    <t>Dim (mm)</t>
  </si>
  <si>
    <t xml:space="preserve">Typ av gata, A eller B </t>
  </si>
  <si>
    <t>Läggår</t>
  </si>
  <si>
    <t>Ledningslängd (m)</t>
  </si>
  <si>
    <t xml:space="preserve">Befolkning </t>
  </si>
  <si>
    <t>Antal rörbrott per år</t>
  </si>
  <si>
    <t>Litt.nr</t>
  </si>
  <si>
    <t>-</t>
  </si>
  <si>
    <t>Stål</t>
  </si>
  <si>
    <t>Betyg rörbrott</t>
  </si>
  <si>
    <t>0-30</t>
  </si>
  <si>
    <t>30-50</t>
  </si>
  <si>
    <t>70-100</t>
  </si>
  <si>
    <t>&gt;100</t>
  </si>
  <si>
    <t xml:space="preserve">PE </t>
  </si>
  <si>
    <t xml:space="preserve">Övrigt/okänt </t>
  </si>
  <si>
    <t>Förslag till betyg - Material och ålder</t>
  </si>
  <si>
    <t>Startkostnad (inkl utredning och projektering)</t>
  </si>
  <si>
    <t>Meterkostnad dim &lt; 500</t>
  </si>
  <si>
    <t xml:space="preserve">                 Tillägg dim 500-700</t>
  </si>
  <si>
    <t xml:space="preserve">                 Tillägg dim &gt;700</t>
  </si>
  <si>
    <t>Kostnad per meter ledning vid omläggning beräknas. Kostnader hämtas från "Enhetspriser" ovan. Eller egna priser. Observera att enhetspriserna är uppskattningar utirån erfarenhet och inte några exaktheter.</t>
  </si>
  <si>
    <t xml:space="preserve">Gråjärn &lt;1950 </t>
  </si>
  <si>
    <t xml:space="preserve">Gråjärn &gt;1950 </t>
  </si>
  <si>
    <t xml:space="preserve">Segjärn &lt;1980 </t>
  </si>
  <si>
    <t xml:space="preserve">Segjärn &gt;1980 </t>
  </si>
  <si>
    <t xml:space="preserve">PVC &lt;1970 </t>
  </si>
  <si>
    <t xml:space="preserve">PVC &gt;1970 </t>
  </si>
  <si>
    <t>Lägg in de sträckor med hög sannolikhet och låg konsekvens i fliken kostnads nytta (läs fliken Instruktion först, där finns också indatarutor)</t>
  </si>
  <si>
    <t>Lednings-längd</t>
  </si>
  <si>
    <t>Betyg
material/ålder</t>
  </si>
  <si>
    <t>Nära (&lt;10 m) och under vattendrag och dim &gt;150 mm</t>
  </si>
  <si>
    <t>Ledning med fler än 100 brukare anslutna som drabbas</t>
  </si>
  <si>
    <t>fyll på med de rader ni behöver och kopiera ner formlerna.</t>
  </si>
  <si>
    <t>Medel senaste 5 åren: Rörbrott/läcklagningsfrekvens per km, år</t>
  </si>
  <si>
    <t>50-70</t>
  </si>
  <si>
    <t>Fyll på med de rader ni behöver och kopiera ner formlerna.</t>
  </si>
  <si>
    <t>Antal BP</t>
  </si>
  <si>
    <t>Asbest</t>
  </si>
  <si>
    <t>Galvstål</t>
  </si>
  <si>
    <t>Övriga konsekvenser</t>
  </si>
  <si>
    <t>Bedöm ledningars konsekvens i flik Konsekvensledningar (kan med fördel hämtas från databas). OBS! Alla kolumner måste inte vara med, använd de data ni har.</t>
  </si>
  <si>
    <t>Samma brukare drabbas återkommande av störning</t>
  </si>
  <si>
    <t>Antal rörbrott senaste fem åren</t>
  </si>
  <si>
    <t>De röda sträckorna tas till åtgärdslista (är det många måste de prioriteras en gång till så att de som behövs mest eller passar att göras först hamnar först)</t>
  </si>
  <si>
    <t>De orangea sträckorna bör tas till en egen lista där man sedan går igenom hur sträckorna ska hållas koll på.</t>
  </si>
  <si>
    <t>De gula sträckorna måste prioriteras en gång till, förslagsvis genom att använda Kostnad nytta (de två sista flikarna i denna Excelfil).</t>
  </si>
  <si>
    <t>Välj metod för sannolikhet nedan:</t>
  </si>
  <si>
    <t>Sannolikhetsledningar alt 2</t>
  </si>
  <si>
    <t>Hantering baserat på färg;</t>
  </si>
  <si>
    <t xml:space="preserve">Bedöm varje lednings sannolikhet i flik Sannolikhetsledningar. Använd antingen alternativ 1 eller alternativ 2. Data kan med fördel hämtas från databas. </t>
  </si>
  <si>
    <t>Se resultat under flik Riskledningar. Se resultat under flik Riskledningar.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</si>
</sst>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
    <numFmt numFmtId="167" formatCode="0.0%"/>
  </numFmts>
  <fonts count="19"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sz val="11"/>
      <color theme="1"/>
      <name val="Calibri"/>
      <family val="2"/>
      <scheme val="minor"/>
    </font>
    <font>
      <i/>
      <sz val="11"/>
      <color theme="1"/>
      <name val="Calibri"/>
      <family val="2"/>
      <scheme val="minor"/>
    </font>
    <font>
      <sz val="11"/>
      <name val="Calibri"/>
      <family val="2"/>
    </font>
    <font>
      <i/>
      <sz val="10"/>
      <name val="Arial"/>
      <family val="2"/>
    </font>
    <font>
      <b/>
      <sz val="10"/>
      <name val="Arial"/>
      <family val="2"/>
    </font>
    <font>
      <b/>
      <i/>
      <sz val="11"/>
      <color theme="1"/>
      <name val="Calibri"/>
      <family val="2"/>
      <scheme val="minor"/>
    </font>
    <font>
      <b/>
      <sz val="11"/>
      <name val="Calibri"/>
      <family val="2"/>
    </font>
    <font>
      <b/>
      <sz val="18"/>
      <color theme="1"/>
      <name val="Calibri"/>
      <family val="2"/>
      <scheme val="minor"/>
    </font>
    <font>
      <sz val="10"/>
      <name val="Arial"/>
      <family val="2"/>
    </font>
    <font>
      <b/>
      <vertAlign val="subscript"/>
      <sz val="12"/>
      <name val="Times New Roman"/>
      <family val="1"/>
    </font>
    <font>
      <b/>
      <sz val="12"/>
      <name val="Times New Roman"/>
      <family val="1"/>
    </font>
    <font>
      <b/>
      <sz val="11"/>
      <color rgb="FF000000"/>
      <name val="Calibri"/>
      <family val="2"/>
      <scheme val="minor"/>
    </font>
    <font>
      <sz val="9"/>
      <color indexed="81"/>
      <name val="Tahoma"/>
      <family val="2"/>
    </font>
    <font>
      <b/>
      <sz val="9"/>
      <color indexed="81"/>
      <name val="Tahoma"/>
      <family val="2"/>
    </font>
    <font>
      <b/>
      <sz val="16"/>
      <color theme="1"/>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9" fontId="4" fillId="0" borderId="0" applyFont="0" applyFill="0" applyBorder="0" applyAlignment="0" applyProtection="0"/>
    <xf numFmtId="0" fontId="4" fillId="0" borderId="0"/>
    <xf numFmtId="0" fontId="6" fillId="0" borderId="0"/>
    <xf numFmtId="0" fontId="12" fillId="0" borderId="0"/>
    <xf numFmtId="0" fontId="12" fillId="0" borderId="0"/>
  </cellStyleXfs>
  <cellXfs count="96">
    <xf numFmtId="0" fontId="0" fillId="0" borderId="0" xfId="0"/>
    <xf numFmtId="0" fontId="0" fillId="0" borderId="1" xfId="0" applyBorder="1"/>
    <xf numFmtId="0" fontId="0" fillId="0" borderId="1" xfId="0" applyBorder="1" applyAlignment="1">
      <alignment horizontal="center" wrapText="1"/>
    </xf>
    <xf numFmtId="0" fontId="0" fillId="0" borderId="0" xfId="0" applyAlignment="1">
      <alignment wrapText="1"/>
    </xf>
    <xf numFmtId="0" fontId="0" fillId="0" borderId="1" xfId="0" applyBorder="1" applyAlignment="1">
      <alignment wrapText="1"/>
    </xf>
    <xf numFmtId="0" fontId="1" fillId="0" borderId="1" xfId="0" applyFont="1" applyBorder="1"/>
    <xf numFmtId="0" fontId="0" fillId="0" borderId="1" xfId="0" applyBorder="1" applyAlignment="1">
      <alignment horizontal="center" wrapText="1"/>
    </xf>
    <xf numFmtId="0" fontId="0" fillId="3" borderId="1" xfId="0" applyFill="1" applyBorder="1"/>
    <xf numFmtId="9" fontId="0" fillId="0" borderId="1" xfId="0" applyNumberFormat="1" applyBorder="1" applyAlignment="1">
      <alignment horizontal="center"/>
    </xf>
    <xf numFmtId="0" fontId="0" fillId="0" borderId="0" xfId="0"/>
    <xf numFmtId="0" fontId="0" fillId="4" borderId="1" xfId="0" applyFill="1" applyBorder="1" applyAlignment="1">
      <alignment horizontal="center"/>
    </xf>
    <xf numFmtId="0" fontId="0" fillId="0" borderId="0" xfId="0" applyAlignment="1">
      <alignment horizontal="center"/>
    </xf>
    <xf numFmtId="49" fontId="0" fillId="0" borderId="0" xfId="0" applyNumberFormat="1" applyAlignment="1">
      <alignment horizontal="center"/>
    </xf>
    <xf numFmtId="49" fontId="3" fillId="0" borderId="0" xfId="0" applyNumberFormat="1" applyFont="1" applyAlignment="1">
      <alignment horizontal="center"/>
    </xf>
    <xf numFmtId="0" fontId="2" fillId="0" borderId="0" xfId="0" applyFont="1" applyAlignment="1">
      <alignment horizontal="center"/>
    </xf>
    <xf numFmtId="0" fontId="0" fillId="5" borderId="1" xfId="0" applyFill="1" applyBorder="1" applyAlignment="1">
      <alignment horizontal="center" wrapText="1"/>
    </xf>
    <xf numFmtId="0" fontId="0" fillId="0" borderId="0" xfId="0" applyFill="1" applyBorder="1"/>
    <xf numFmtId="3" fontId="5" fillId="0" borderId="0" xfId="2" applyNumberFormat="1" applyFont="1" applyFill="1" applyBorder="1" applyAlignment="1" applyProtection="1"/>
    <xf numFmtId="3" fontId="7" fillId="0" borderId="0" xfId="3" applyNumberFormat="1" applyFont="1" applyFill="1" applyBorder="1" applyAlignment="1" applyProtection="1"/>
    <xf numFmtId="3" fontId="1" fillId="0" borderId="0" xfId="2" applyNumberFormat="1" applyFont="1" applyFill="1" applyBorder="1" applyAlignment="1" applyProtection="1"/>
    <xf numFmtId="3" fontId="8" fillId="0" borderId="0" xfId="3" applyNumberFormat="1" applyFont="1" applyFill="1" applyBorder="1" applyAlignment="1" applyProtection="1"/>
    <xf numFmtId="0" fontId="0" fillId="0" borderId="0" xfId="0" applyFont="1"/>
    <xf numFmtId="0" fontId="0" fillId="0" borderId="0" xfId="0" applyAlignment="1">
      <alignment horizontal="right"/>
    </xf>
    <xf numFmtId="0" fontId="1" fillId="0" borderId="0" xfId="2" applyFont="1" applyFill="1" applyBorder="1" applyAlignment="1" applyProtection="1"/>
    <xf numFmtId="0" fontId="0" fillId="0" borderId="0" xfId="0" applyFill="1" applyAlignment="1">
      <alignment vertical="top" wrapText="1"/>
    </xf>
    <xf numFmtId="4" fontId="0" fillId="0" borderId="0" xfId="0" applyNumberFormat="1" applyFill="1"/>
    <xf numFmtId="0" fontId="9" fillId="0" borderId="0" xfId="0" applyFont="1"/>
    <xf numFmtId="164" fontId="0" fillId="2" borderId="0" xfId="0" applyNumberFormat="1" applyFill="1"/>
    <xf numFmtId="3" fontId="0" fillId="0" borderId="0" xfId="0" applyNumberFormat="1" applyFill="1"/>
    <xf numFmtId="3" fontId="0" fillId="2" borderId="0" xfId="0" applyNumberFormat="1" applyFill="1"/>
    <xf numFmtId="0" fontId="0" fillId="0" borderId="1" xfId="0" applyBorder="1" applyAlignment="1">
      <alignment horizontal="center"/>
    </xf>
    <xf numFmtId="3" fontId="0" fillId="2" borderId="0" xfId="0" applyNumberFormat="1" applyFill="1" applyAlignment="1">
      <alignment vertical="top" wrapText="1"/>
    </xf>
    <xf numFmtId="3" fontId="0" fillId="2" borderId="1" xfId="0" applyNumberFormat="1" applyFill="1" applyBorder="1" applyAlignment="1">
      <alignment vertical="top" wrapText="1"/>
    </xf>
    <xf numFmtId="0" fontId="0" fillId="0" borderId="0" xfId="0" applyFill="1"/>
    <xf numFmtId="0" fontId="10" fillId="0" borderId="0" xfId="2" applyNumberFormat="1" applyFont="1" applyFill="1" applyBorder="1" applyAlignment="1">
      <alignment horizontal="center" wrapText="1"/>
    </xf>
    <xf numFmtId="0" fontId="1" fillId="0" borderId="0" xfId="2" applyFont="1" applyFill="1" applyBorder="1" applyAlignment="1">
      <alignment horizontal="center"/>
    </xf>
    <xf numFmtId="0" fontId="0" fillId="0" borderId="0" xfId="2" applyFont="1" applyFill="1" applyBorder="1"/>
    <xf numFmtId="0" fontId="11" fillId="0" borderId="0" xfId="0" applyFont="1"/>
    <xf numFmtId="0" fontId="12" fillId="0" borderId="0" xfId="4"/>
    <xf numFmtId="0" fontId="0" fillId="3" borderId="0" xfId="0" applyFill="1"/>
    <xf numFmtId="0" fontId="12" fillId="7" borderId="0" xfId="4" applyFill="1" applyAlignment="1">
      <alignment horizontal="center" vertical="top"/>
    </xf>
    <xf numFmtId="0" fontId="12" fillId="2" borderId="0" xfId="4" applyFill="1" applyAlignment="1">
      <alignment horizontal="center" vertical="top"/>
    </xf>
    <xf numFmtId="0" fontId="12" fillId="6" borderId="0" xfId="4" applyFill="1" applyAlignment="1">
      <alignment horizontal="center" vertical="top"/>
    </xf>
    <xf numFmtId="0" fontId="12" fillId="6" borderId="0" xfId="4" applyFont="1" applyFill="1" applyAlignment="1">
      <alignment horizontal="center" vertical="top"/>
    </xf>
    <xf numFmtId="1" fontId="0" fillId="3" borderId="0" xfId="0" applyNumberFormat="1" applyFill="1"/>
    <xf numFmtId="3" fontId="0" fillId="3" borderId="0" xfId="0" applyNumberFormat="1" applyFill="1"/>
    <xf numFmtId="3" fontId="0" fillId="7" borderId="0" xfId="0" applyNumberFormat="1" applyFill="1" applyAlignment="1">
      <alignment horizontal="center" vertical="top"/>
    </xf>
    <xf numFmtId="3" fontId="12" fillId="2" borderId="0" xfId="4" applyNumberFormat="1" applyFill="1" applyAlignment="1">
      <alignment horizontal="center" vertical="top"/>
    </xf>
    <xf numFmtId="3" fontId="0" fillId="6" borderId="0" xfId="0" applyNumberFormat="1" applyFill="1" applyAlignment="1">
      <alignment horizontal="center" vertical="top"/>
    </xf>
    <xf numFmtId="165" fontId="12" fillId="6" borderId="0" xfId="0" applyNumberFormat="1" applyFont="1" applyFill="1" applyAlignment="1">
      <alignment horizontal="center" vertical="top"/>
    </xf>
    <xf numFmtId="166" fontId="12" fillId="6" borderId="0" xfId="4" applyNumberFormat="1" applyFill="1" applyAlignment="1">
      <alignment horizontal="center" vertical="top"/>
    </xf>
    <xf numFmtId="1" fontId="12" fillId="2" borderId="0" xfId="4" applyNumberFormat="1" applyFill="1" applyAlignment="1">
      <alignment horizontal="center" vertical="top"/>
    </xf>
    <xf numFmtId="0" fontId="0" fillId="0" borderId="0" xfId="0" applyAlignment="1">
      <alignment horizontal="center" wrapText="1"/>
    </xf>
    <xf numFmtId="0" fontId="0" fillId="3" borderId="0" xfId="0" applyFill="1" applyAlignment="1">
      <alignment horizontal="center" wrapText="1"/>
    </xf>
    <xf numFmtId="0" fontId="8" fillId="7" borderId="0" xfId="0" applyFont="1" applyFill="1" applyAlignment="1">
      <alignment horizontal="center" vertical="top" wrapText="1"/>
    </xf>
    <xf numFmtId="0" fontId="8" fillId="2" borderId="0" xfId="0" applyFont="1" applyFill="1" applyAlignment="1">
      <alignment horizontal="center" vertical="top" wrapText="1"/>
    </xf>
    <xf numFmtId="0" fontId="8" fillId="6" borderId="0" xfId="0" applyFont="1" applyFill="1" applyAlignment="1">
      <alignment horizontal="center" vertical="top" wrapText="1"/>
    </xf>
    <xf numFmtId="0" fontId="15" fillId="0" borderId="0" xfId="0" applyFont="1"/>
    <xf numFmtId="0" fontId="0" fillId="8" borderId="1" xfId="0" applyFill="1" applyBorder="1"/>
    <xf numFmtId="0" fontId="12" fillId="2" borderId="0" xfId="4" applyFill="1" applyAlignment="1" applyProtection="1">
      <alignment horizontal="center" vertical="top"/>
    </xf>
    <xf numFmtId="1" fontId="12" fillId="2" borderId="0" xfId="4" applyNumberFormat="1" applyFill="1" applyAlignment="1" applyProtection="1">
      <alignment horizontal="center" vertical="top"/>
    </xf>
    <xf numFmtId="0" fontId="9" fillId="0" borderId="0" xfId="0" applyFont="1" applyFill="1" applyAlignment="1">
      <alignment horizontal="right" vertical="top" wrapText="1"/>
    </xf>
    <xf numFmtId="0" fontId="9" fillId="0" borderId="0" xfId="0" applyFont="1" applyFill="1" applyAlignment="1">
      <alignment horizontal="right"/>
    </xf>
    <xf numFmtId="0" fontId="1" fillId="9" borderId="0" xfId="0" applyFont="1" applyFill="1"/>
    <xf numFmtId="0" fontId="0" fillId="9" borderId="0" xfId="0" applyFill="1"/>
    <xf numFmtId="0" fontId="1" fillId="9" borderId="0" xfId="0" applyFont="1" applyFill="1" applyAlignment="1">
      <alignment horizontal="left"/>
    </xf>
    <xf numFmtId="0" fontId="9" fillId="0" borderId="0" xfId="0" applyFont="1" applyAlignment="1">
      <alignment horizontal="right"/>
    </xf>
    <xf numFmtId="9" fontId="1" fillId="0" borderId="1" xfId="0" applyNumberFormat="1" applyFont="1" applyBorder="1" applyAlignment="1">
      <alignment horizontal="center"/>
    </xf>
    <xf numFmtId="0" fontId="2" fillId="0" borderId="0" xfId="0" applyFont="1"/>
    <xf numFmtId="0" fontId="0" fillId="8" borderId="1" xfId="0" applyFill="1" applyBorder="1" applyAlignment="1">
      <alignment horizontal="center"/>
    </xf>
    <xf numFmtId="0" fontId="3" fillId="0" borderId="0" xfId="0" applyFont="1"/>
    <xf numFmtId="0" fontId="0" fillId="8" borderId="1" xfId="0" applyFill="1" applyBorder="1" applyAlignment="1">
      <alignment horizontal="center"/>
    </xf>
    <xf numFmtId="0" fontId="3" fillId="0" borderId="1" xfId="0" applyFont="1" applyBorder="1" applyAlignment="1">
      <alignment horizontal="center" wrapText="1"/>
    </xf>
    <xf numFmtId="0" fontId="3" fillId="4" borderId="1" xfId="0" applyFont="1" applyFill="1" applyBorder="1" applyAlignment="1">
      <alignment horizontal="center"/>
    </xf>
    <xf numFmtId="0" fontId="3" fillId="0" borderId="1" xfId="0" applyFont="1" applyBorder="1"/>
    <xf numFmtId="9" fontId="0" fillId="4" borderId="1" xfId="0" applyNumberFormat="1" applyFill="1" applyBorder="1" applyAlignment="1">
      <alignment horizontal="center"/>
    </xf>
    <xf numFmtId="9" fontId="3" fillId="4" borderId="1" xfId="0" applyNumberFormat="1" applyFont="1" applyFill="1" applyBorder="1" applyAlignment="1">
      <alignment horizontal="center"/>
    </xf>
    <xf numFmtId="166" fontId="3" fillId="0" borderId="0" xfId="0" applyNumberFormat="1" applyFont="1"/>
    <xf numFmtId="166" fontId="0" fillId="0" borderId="1" xfId="0" applyNumberFormat="1" applyBorder="1"/>
    <xf numFmtId="0" fontId="3" fillId="5" borderId="1" xfId="0" applyFont="1" applyFill="1" applyBorder="1" applyAlignment="1">
      <alignment horizontal="center" wrapText="1"/>
    </xf>
    <xf numFmtId="167" fontId="0" fillId="2" borderId="0" xfId="1" applyNumberFormat="1" applyFont="1" applyFill="1"/>
    <xf numFmtId="0" fontId="1" fillId="0" borderId="0" xfId="0" applyFont="1"/>
    <xf numFmtId="0" fontId="1" fillId="2" borderId="1" xfId="0" applyFont="1" applyFill="1" applyBorder="1" applyAlignment="1">
      <alignment horizontal="center"/>
    </xf>
    <xf numFmtId="0" fontId="0" fillId="8" borderId="1" xfId="0" applyFill="1" applyBorder="1" applyAlignment="1">
      <alignment horizontal="center"/>
    </xf>
    <xf numFmtId="0" fontId="1" fillId="0" borderId="0" xfId="2" applyNumberFormat="1" applyFont="1" applyFill="1" applyBorder="1" applyAlignment="1">
      <alignment horizontal="center" wrapText="1"/>
    </xf>
    <xf numFmtId="0" fontId="1" fillId="0" borderId="0" xfId="0" applyFont="1" applyAlignment="1">
      <alignment horizontal="left" wrapText="1"/>
    </xf>
    <xf numFmtId="0" fontId="5" fillId="0" borderId="0" xfId="0" applyFont="1"/>
    <xf numFmtId="0" fontId="1" fillId="11" borderId="1" xfId="0" applyFont="1" applyFill="1" applyBorder="1"/>
    <xf numFmtId="0" fontId="18" fillId="0" borderId="0" xfId="0" applyFont="1"/>
    <xf numFmtId="0" fontId="1" fillId="10" borderId="1" xfId="0" applyFont="1" applyFill="1" applyBorder="1"/>
    <xf numFmtId="0" fontId="1" fillId="3" borderId="1" xfId="0" applyFont="1" applyFill="1" applyBorder="1"/>
    <xf numFmtId="0" fontId="1" fillId="2" borderId="1" xfId="0" applyFont="1" applyFill="1" applyBorder="1"/>
    <xf numFmtId="0" fontId="0" fillId="0" borderId="1" xfId="0" applyBorder="1" applyAlignment="1">
      <alignment vertical="top"/>
    </xf>
    <xf numFmtId="0" fontId="0" fillId="0" borderId="1" xfId="0" applyBorder="1" applyAlignment="1">
      <alignment vertical="top" wrapText="1"/>
    </xf>
    <xf numFmtId="0" fontId="0" fillId="0" borderId="1" xfId="0" applyFill="1" applyBorder="1" applyAlignment="1">
      <alignment vertical="top"/>
    </xf>
    <xf numFmtId="0" fontId="3" fillId="0" borderId="1" xfId="0" applyFont="1" applyFill="1" applyBorder="1" applyAlignment="1">
      <alignment vertical="top" wrapText="1"/>
    </xf>
  </cellXfs>
  <cellStyles count="6">
    <cellStyle name="Normal" xfId="0" builtinId="0"/>
    <cellStyle name="Normal 2" xfId="4" xr:uid="{00000000-0005-0000-0000-000001000000}"/>
    <cellStyle name="Normal 2 5" xfId="3" xr:uid="{00000000-0005-0000-0000-000002000000}"/>
    <cellStyle name="Normal 3" xfId="5" xr:uid="{00000000-0005-0000-0000-000003000000}"/>
    <cellStyle name="Normal 5" xfId="2" xr:uid="{00000000-0005-0000-0000-000004000000}"/>
    <cellStyle name="Procent" xfId="1" builtinId="5"/>
  </cellStyles>
  <dxfs count="14">
    <dxf>
      <fill>
        <patternFill>
          <bgColor rgb="FF92D050"/>
        </patternFill>
      </fill>
    </dxf>
    <dxf>
      <fill>
        <patternFill>
          <bgColor rgb="FFFF0000"/>
        </patternFill>
      </fill>
    </dxf>
    <dxf>
      <fill>
        <patternFill>
          <bgColor rgb="FFFFFF00"/>
        </patternFill>
      </fill>
    </dxf>
    <dxf>
      <fill>
        <patternFill>
          <bgColor rgb="FFFF0000"/>
        </patternFill>
      </fill>
    </dxf>
    <dxf>
      <fill>
        <patternFill>
          <bgColor rgb="FF92D050"/>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371475</xdr:colOff>
      <xdr:row>0</xdr:row>
      <xdr:rowOff>304800</xdr:rowOff>
    </xdr:from>
    <xdr:to>
      <xdr:col>15</xdr:col>
      <xdr:colOff>218782</xdr:colOff>
      <xdr:row>9</xdr:row>
      <xdr:rowOff>133086</xdr:rowOff>
    </xdr:to>
    <xdr:pic>
      <xdr:nvPicPr>
        <xdr:cNvPr id="2" name="Bildobjekt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172825" y="304800"/>
          <a:ext cx="2342857" cy="2114286"/>
        </a:xfrm>
        <a:prstGeom prst="rect">
          <a:avLst/>
        </a:prstGeom>
      </xdr:spPr>
    </xdr:pic>
    <xdr:clientData/>
  </xdr:twoCellAnchor>
  <xdr:twoCellAnchor>
    <xdr:from>
      <xdr:col>16</xdr:col>
      <xdr:colOff>1</xdr:colOff>
      <xdr:row>1</xdr:row>
      <xdr:rowOff>0</xdr:rowOff>
    </xdr:from>
    <xdr:to>
      <xdr:col>21</xdr:col>
      <xdr:colOff>9525</xdr:colOff>
      <xdr:row>6</xdr:row>
      <xdr:rowOff>47625</xdr:rowOff>
    </xdr:to>
    <xdr:sp macro="" textlink="">
      <xdr:nvSpPr>
        <xdr:cNvPr id="4" name="textruta 3">
          <a:extLst>
            <a:ext uri="{FF2B5EF4-FFF2-40B4-BE49-F238E27FC236}">
              <a16:creationId xmlns:a16="http://schemas.microsoft.com/office/drawing/2014/main" id="{00000000-0008-0000-0100-000004000000}"/>
            </a:ext>
          </a:extLst>
        </xdr:cNvPr>
        <xdr:cNvSpPr txBox="1"/>
      </xdr:nvSpPr>
      <xdr:spPr>
        <a:xfrm>
          <a:off x="13906501" y="762000"/>
          <a:ext cx="3057524" cy="1000125"/>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0" i="0" u="none" strike="noStrike">
              <a:solidFill>
                <a:schemeClr val="dk1"/>
              </a:solidFill>
              <a:effectLst/>
              <a:latin typeface="+mn-lt"/>
              <a:ea typeface="+mn-ea"/>
              <a:cs typeface="+mn-cs"/>
            </a:rPr>
            <a:t>Fördelningen av vikten på olika parametrar</a:t>
          </a:r>
          <a:r>
            <a:rPr lang="sv-SE" sz="1100" b="0" i="0" u="none" strike="noStrike" baseline="0">
              <a:solidFill>
                <a:schemeClr val="dk1"/>
              </a:solidFill>
              <a:effectLst/>
              <a:latin typeface="+mn-lt"/>
              <a:ea typeface="+mn-ea"/>
              <a:cs typeface="+mn-cs"/>
            </a:rPr>
            <a:t> är baserad på tidigare studier. </a:t>
          </a:r>
          <a:r>
            <a:rPr lang="sv-SE" sz="1100" b="0" i="0" u="none" strike="noStrike">
              <a:solidFill>
                <a:schemeClr val="dk1"/>
              </a:solidFill>
              <a:effectLst/>
              <a:latin typeface="+mn-lt"/>
              <a:ea typeface="+mn-ea"/>
              <a:cs typeface="+mn-cs"/>
            </a:rPr>
            <a:t>Ändra om ni vill vikterna</a:t>
          </a:r>
          <a:r>
            <a:rPr lang="sv-SE" sz="1100" b="0" i="0" u="none" strike="noStrike" baseline="0">
              <a:solidFill>
                <a:schemeClr val="dk1"/>
              </a:solidFill>
              <a:effectLst/>
              <a:latin typeface="+mn-lt"/>
              <a:ea typeface="+mn-ea"/>
              <a:cs typeface="+mn-cs"/>
            </a:rPr>
            <a:t> så att de passar er. Man kan också lägga till kolumner men kolla  formlerna i så fall!</a:t>
          </a:r>
          <a:endParaRPr lang="sv-SE" sz="1100" b="0" i="0" u="none" strike="noStrike">
            <a:solidFill>
              <a:schemeClr val="dk1"/>
            </a:solidFill>
            <a:effectLst/>
            <a:latin typeface="+mn-lt"/>
            <a:ea typeface="+mn-ea"/>
            <a:cs typeface="+mn-cs"/>
          </a:endParaRPr>
        </a:p>
      </xdr:txBody>
    </xdr:sp>
    <xdr:clientData/>
  </xdr:twoCellAnchor>
  <xdr:twoCellAnchor>
    <xdr:from>
      <xdr:col>16</xdr:col>
      <xdr:colOff>0</xdr:colOff>
      <xdr:row>7</xdr:row>
      <xdr:rowOff>1</xdr:rowOff>
    </xdr:from>
    <xdr:to>
      <xdr:col>21</xdr:col>
      <xdr:colOff>19050</xdr:colOff>
      <xdr:row>15</xdr:row>
      <xdr:rowOff>133351</xdr:rowOff>
    </xdr:to>
    <xdr:sp macro="" textlink="">
      <xdr:nvSpPr>
        <xdr:cNvPr id="5" name="textruta 4">
          <a:extLst>
            <a:ext uri="{FF2B5EF4-FFF2-40B4-BE49-F238E27FC236}">
              <a16:creationId xmlns:a16="http://schemas.microsoft.com/office/drawing/2014/main" id="{00000000-0008-0000-0100-000005000000}"/>
            </a:ext>
          </a:extLst>
        </xdr:cNvPr>
        <xdr:cNvSpPr txBox="1"/>
      </xdr:nvSpPr>
      <xdr:spPr>
        <a:xfrm>
          <a:off x="13931900" y="1905001"/>
          <a:ext cx="3067050" cy="165735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Material</a:t>
          </a:r>
        </a:p>
        <a:p>
          <a:r>
            <a:rPr lang="sv-SE" sz="1100" b="0" i="0" u="none" strike="noStrike">
              <a:solidFill>
                <a:schemeClr val="dk1"/>
              </a:solidFill>
              <a:effectLst/>
              <a:latin typeface="+mn-lt"/>
              <a:ea typeface="+mn-ea"/>
              <a:cs typeface="+mn-cs"/>
            </a:rPr>
            <a:t>Galv, PVC med</a:t>
          </a:r>
          <a:r>
            <a:rPr lang="sv-SE" sz="1100" b="0" i="0" u="none" strike="noStrike" baseline="0">
              <a:solidFill>
                <a:schemeClr val="dk1"/>
              </a:solidFill>
              <a:effectLst/>
              <a:latin typeface="+mn-lt"/>
              <a:ea typeface="+mn-ea"/>
              <a:cs typeface="+mn-cs"/>
            </a:rPr>
            <a:t> limmad muff (före 1973)	5</a:t>
          </a:r>
        </a:p>
        <a:p>
          <a:r>
            <a:rPr lang="sv-SE" sz="1100" b="0" i="0" u="none" strike="noStrike" baseline="0">
              <a:solidFill>
                <a:schemeClr val="dk1"/>
              </a:solidFill>
              <a:effectLst/>
              <a:latin typeface="+mn-lt"/>
              <a:ea typeface="+mn-ea"/>
              <a:cs typeface="+mn-cs"/>
            </a:rPr>
            <a:t>Gråjärn			4</a:t>
          </a:r>
        </a:p>
        <a:p>
          <a:r>
            <a:rPr lang="sv-SE" sz="1100" b="0" i="0" u="none" strike="noStrike" baseline="0">
              <a:solidFill>
                <a:schemeClr val="dk1"/>
              </a:solidFill>
              <a:effectLst/>
              <a:latin typeface="+mn-lt"/>
              <a:ea typeface="+mn-ea"/>
              <a:cs typeface="+mn-cs"/>
            </a:rPr>
            <a:t>Dålig plast			4</a:t>
          </a:r>
        </a:p>
        <a:p>
          <a:r>
            <a:rPr lang="sv-SE" sz="1100" b="0" i="0" u="none" strike="noStrike" baseline="0">
              <a:solidFill>
                <a:schemeClr val="dk1"/>
              </a:solidFill>
              <a:effectLst/>
              <a:latin typeface="+mn-lt"/>
              <a:ea typeface="+mn-ea"/>
              <a:cs typeface="+mn-cs"/>
            </a:rPr>
            <a:t>Segjärn utan korrosionsskydd		3</a:t>
          </a:r>
        </a:p>
        <a:p>
          <a:r>
            <a:rPr lang="sv-SE" sz="1100" b="0" i="0" u="none" strike="noStrike" baseline="0">
              <a:solidFill>
                <a:schemeClr val="dk1"/>
              </a:solidFill>
              <a:effectLst/>
              <a:latin typeface="+mn-lt"/>
              <a:ea typeface="+mn-ea"/>
              <a:cs typeface="+mn-cs"/>
            </a:rPr>
            <a:t>Betong, eternit			3</a:t>
          </a:r>
        </a:p>
        <a:p>
          <a:r>
            <a:rPr lang="sv-SE" sz="1100" b="0" i="0" u="none" strike="noStrike" baseline="0">
              <a:solidFill>
                <a:schemeClr val="dk1"/>
              </a:solidFill>
              <a:effectLst/>
              <a:latin typeface="+mn-lt"/>
              <a:ea typeface="+mn-ea"/>
              <a:cs typeface="+mn-cs"/>
            </a:rPr>
            <a:t>PVC (efter 1972)		2</a:t>
          </a:r>
        </a:p>
        <a:p>
          <a:r>
            <a:rPr lang="sv-SE" sz="1100" b="0" i="0" u="none" strike="noStrike" baseline="0">
              <a:solidFill>
                <a:schemeClr val="dk1"/>
              </a:solidFill>
              <a:effectLst/>
              <a:latin typeface="+mn-lt"/>
              <a:ea typeface="+mn-ea"/>
              <a:cs typeface="+mn-cs"/>
            </a:rPr>
            <a:t>Skyddat segjärn, plast (PE)		1</a:t>
          </a:r>
          <a:endParaRPr lang="sv-SE" sz="1100" b="0" i="0" u="none" strike="noStrike">
            <a:solidFill>
              <a:schemeClr val="dk1"/>
            </a:solidFill>
            <a:effectLst/>
            <a:latin typeface="+mn-lt"/>
            <a:ea typeface="+mn-ea"/>
            <a:cs typeface="+mn-cs"/>
          </a:endParaRPr>
        </a:p>
      </xdr:txBody>
    </xdr:sp>
    <xdr:clientData/>
  </xdr:twoCellAnchor>
  <xdr:twoCellAnchor>
    <xdr:from>
      <xdr:col>15</xdr:col>
      <xdr:colOff>596900</xdr:colOff>
      <xdr:row>16</xdr:row>
      <xdr:rowOff>73025</xdr:rowOff>
    </xdr:from>
    <xdr:to>
      <xdr:col>21</xdr:col>
      <xdr:colOff>6350</xdr:colOff>
      <xdr:row>23</xdr:row>
      <xdr:rowOff>44450</xdr:rowOff>
    </xdr:to>
    <xdr:sp macro="" textlink="">
      <xdr:nvSpPr>
        <xdr:cNvPr id="7" name="textruta 6">
          <a:extLst>
            <a:ext uri="{FF2B5EF4-FFF2-40B4-BE49-F238E27FC236}">
              <a16:creationId xmlns:a16="http://schemas.microsoft.com/office/drawing/2014/main" id="{00000000-0008-0000-0100-000007000000}"/>
            </a:ext>
          </a:extLst>
        </xdr:cNvPr>
        <xdr:cNvSpPr txBox="1"/>
      </xdr:nvSpPr>
      <xdr:spPr>
        <a:xfrm>
          <a:off x="13919200" y="3692525"/>
          <a:ext cx="3067050" cy="1304925"/>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Ålder</a:t>
          </a:r>
        </a:p>
        <a:p>
          <a:r>
            <a:rPr lang="sv-SE" sz="1100" b="0" i="0" u="none" strike="noStrike">
              <a:solidFill>
                <a:schemeClr val="dk1"/>
              </a:solidFill>
              <a:effectLst/>
              <a:latin typeface="+mn-lt"/>
              <a:ea typeface="+mn-ea"/>
              <a:cs typeface="+mn-cs"/>
            </a:rPr>
            <a:t>Material har långt mycket större betydelse än ålder, men följande</a:t>
          </a:r>
          <a:r>
            <a:rPr lang="sv-SE" sz="1100" b="0" i="0" u="none" strike="noStrike" baseline="0">
              <a:solidFill>
                <a:schemeClr val="dk1"/>
              </a:solidFill>
              <a:effectLst/>
              <a:latin typeface="+mn-lt"/>
              <a:ea typeface="+mn-ea"/>
              <a:cs typeface="+mn-cs"/>
            </a:rPr>
            <a:t> kan användas:</a:t>
          </a:r>
        </a:p>
        <a:p>
          <a:r>
            <a:rPr lang="sv-SE" sz="1100" b="0" i="0" u="none" strike="noStrike" baseline="0">
              <a:solidFill>
                <a:schemeClr val="dk1"/>
              </a:solidFill>
              <a:effectLst/>
              <a:latin typeface="+mn-lt"/>
              <a:ea typeface="+mn-ea"/>
              <a:cs typeface="+mn-cs"/>
            </a:rPr>
            <a:t>Mer än 80 år			4</a:t>
          </a:r>
        </a:p>
        <a:p>
          <a:r>
            <a:rPr lang="sv-SE" sz="1100" b="0" i="0" u="none" strike="noStrike" baseline="0">
              <a:solidFill>
                <a:schemeClr val="dk1"/>
              </a:solidFill>
              <a:effectLst/>
              <a:latin typeface="+mn-lt"/>
              <a:ea typeface="+mn-ea"/>
              <a:cs typeface="+mn-cs"/>
            </a:rPr>
            <a:t>50-80 år			3</a:t>
          </a:r>
        </a:p>
        <a:p>
          <a:r>
            <a:rPr lang="sv-SE" sz="1100" b="0" i="0" u="none" strike="noStrike" baseline="0">
              <a:solidFill>
                <a:schemeClr val="dk1"/>
              </a:solidFill>
              <a:effectLst/>
              <a:latin typeface="+mn-lt"/>
              <a:ea typeface="+mn-ea"/>
              <a:cs typeface="+mn-cs"/>
            </a:rPr>
            <a:t>30-50 år			2</a:t>
          </a:r>
        </a:p>
        <a:p>
          <a:r>
            <a:rPr lang="sv-SE" sz="1100" b="0" i="0" u="none" strike="noStrike" baseline="0">
              <a:solidFill>
                <a:schemeClr val="dk1"/>
              </a:solidFill>
              <a:effectLst/>
              <a:latin typeface="+mn-lt"/>
              <a:ea typeface="+mn-ea"/>
              <a:cs typeface="+mn-cs"/>
            </a:rPr>
            <a:t>Mindre än 30 år			1		</a:t>
          </a:r>
        </a:p>
        <a:p>
          <a:r>
            <a:rPr lang="sv-SE" sz="1100" b="0" i="0" u="none" strike="noStrike" baseline="0">
              <a:solidFill>
                <a:schemeClr val="dk1"/>
              </a:solidFill>
              <a:effectLst/>
              <a:latin typeface="+mn-lt"/>
              <a:ea typeface="+mn-ea"/>
              <a:cs typeface="+mn-cs"/>
            </a:rPr>
            <a:t>			</a:t>
          </a:r>
        </a:p>
        <a:p>
          <a:endParaRPr lang="sv-SE" sz="1100" b="0" i="0" u="none" strike="noStrike">
            <a:solidFill>
              <a:schemeClr val="dk1"/>
            </a:solidFill>
            <a:effectLst/>
            <a:latin typeface="+mn-lt"/>
            <a:ea typeface="+mn-ea"/>
            <a:cs typeface="+mn-cs"/>
          </a:endParaRPr>
        </a:p>
      </xdr:txBody>
    </xdr:sp>
    <xdr:clientData/>
  </xdr:twoCellAnchor>
  <xdr:twoCellAnchor>
    <xdr:from>
      <xdr:col>15</xdr:col>
      <xdr:colOff>606425</xdr:colOff>
      <xdr:row>24</xdr:row>
      <xdr:rowOff>53975</xdr:rowOff>
    </xdr:from>
    <xdr:to>
      <xdr:col>21</xdr:col>
      <xdr:colOff>47625</xdr:colOff>
      <xdr:row>28</xdr:row>
      <xdr:rowOff>168274</xdr:rowOff>
    </xdr:to>
    <xdr:sp macro="" textlink="">
      <xdr:nvSpPr>
        <xdr:cNvPr id="9" name="textruta 8">
          <a:extLst>
            <a:ext uri="{FF2B5EF4-FFF2-40B4-BE49-F238E27FC236}">
              <a16:creationId xmlns:a16="http://schemas.microsoft.com/office/drawing/2014/main" id="{00000000-0008-0000-0100-000009000000}"/>
            </a:ext>
          </a:extLst>
        </xdr:cNvPr>
        <xdr:cNvSpPr txBox="1"/>
      </xdr:nvSpPr>
      <xdr:spPr>
        <a:xfrm>
          <a:off x="13455650" y="5197475"/>
          <a:ext cx="3098800" cy="876299"/>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Rörbrott/läcklagningar</a:t>
          </a:r>
        </a:p>
        <a:p>
          <a:r>
            <a:rPr lang="sv-SE" sz="1100" b="0" i="0" u="none" strike="noStrike">
              <a:solidFill>
                <a:schemeClr val="dk1"/>
              </a:solidFill>
              <a:effectLst/>
              <a:latin typeface="+mn-lt"/>
              <a:ea typeface="+mn-ea"/>
              <a:cs typeface="+mn-cs"/>
            </a:rPr>
            <a:t>Många, mer än 50 ggr</a:t>
          </a:r>
          <a:r>
            <a:rPr lang="sv-SE" sz="1100" b="0" i="0" u="none" strike="noStrike" baseline="0">
              <a:solidFill>
                <a:schemeClr val="dk1"/>
              </a:solidFill>
              <a:effectLst/>
              <a:latin typeface="+mn-lt"/>
              <a:ea typeface="+mn-ea"/>
              <a:cs typeface="+mn-cs"/>
            </a:rPr>
            <a:t> medel per km, ledning, år	   5</a:t>
          </a:r>
        </a:p>
        <a:p>
          <a:r>
            <a:rPr lang="sv-SE" sz="1100" b="0" i="0" u="none" strike="noStrike" baseline="0">
              <a:solidFill>
                <a:schemeClr val="dk1"/>
              </a:solidFill>
              <a:effectLst/>
              <a:latin typeface="+mn-lt"/>
              <a:ea typeface="+mn-ea"/>
              <a:cs typeface="+mn-cs"/>
            </a:rPr>
            <a:t>Mer än 10 ggr medel		   4</a:t>
          </a:r>
        </a:p>
        <a:p>
          <a:r>
            <a:rPr lang="sv-SE" sz="1100" b="0" i="0" u="none" strike="noStrike" baseline="0">
              <a:solidFill>
                <a:schemeClr val="dk1"/>
              </a:solidFill>
              <a:effectLst/>
              <a:latin typeface="+mn-lt"/>
              <a:ea typeface="+mn-ea"/>
              <a:cs typeface="+mn-cs"/>
            </a:rPr>
            <a:t>Få, medel och mindre		   1</a:t>
          </a:r>
        </a:p>
      </xdr:txBody>
    </xdr:sp>
    <xdr:clientData/>
  </xdr:twoCellAnchor>
  <xdr:twoCellAnchor>
    <xdr:from>
      <xdr:col>16</xdr:col>
      <xdr:colOff>6350</xdr:colOff>
      <xdr:row>29</xdr:row>
      <xdr:rowOff>142875</xdr:rowOff>
    </xdr:from>
    <xdr:to>
      <xdr:col>21</xdr:col>
      <xdr:colOff>25400</xdr:colOff>
      <xdr:row>33</xdr:row>
      <xdr:rowOff>180975</xdr:rowOff>
    </xdr:to>
    <xdr:sp macro="" textlink="">
      <xdr:nvSpPr>
        <xdr:cNvPr id="13" name="textruta 12">
          <a:extLst>
            <a:ext uri="{FF2B5EF4-FFF2-40B4-BE49-F238E27FC236}">
              <a16:creationId xmlns:a16="http://schemas.microsoft.com/office/drawing/2014/main" id="{00000000-0008-0000-0100-00000D000000}"/>
            </a:ext>
          </a:extLst>
        </xdr:cNvPr>
        <xdr:cNvSpPr txBox="1"/>
      </xdr:nvSpPr>
      <xdr:spPr>
        <a:xfrm>
          <a:off x="13938250" y="6238875"/>
          <a:ext cx="3067050" cy="8001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Vattenförluster</a:t>
          </a:r>
        </a:p>
        <a:p>
          <a:r>
            <a:rPr lang="sv-SE" sz="1100" b="0" i="0" u="none" strike="noStrike">
              <a:solidFill>
                <a:schemeClr val="dk1"/>
              </a:solidFill>
              <a:effectLst/>
              <a:latin typeface="+mn-lt"/>
              <a:ea typeface="+mn-ea"/>
              <a:cs typeface="+mn-cs"/>
            </a:rPr>
            <a:t>Mer än 40%</a:t>
          </a:r>
          <a:r>
            <a:rPr lang="sv-SE" sz="1100" b="0" i="0" u="none" strike="noStrike" baseline="0">
              <a:solidFill>
                <a:schemeClr val="dk1"/>
              </a:solidFill>
              <a:effectLst/>
              <a:latin typeface="+mn-lt"/>
              <a:ea typeface="+mn-ea"/>
              <a:cs typeface="+mn-cs"/>
            </a:rPr>
            <a:t> eller ILI &gt;7 eller  &gt;15 m3/km,d	5</a:t>
          </a:r>
        </a:p>
        <a:p>
          <a:r>
            <a:rPr lang="sv-SE" sz="1100" b="0" i="0" u="none" strike="noStrike" baseline="0">
              <a:solidFill>
                <a:schemeClr val="dk1"/>
              </a:solidFill>
              <a:effectLst/>
              <a:latin typeface="+mn-lt"/>
              <a:ea typeface="+mn-ea"/>
              <a:cs typeface="+mn-cs"/>
            </a:rPr>
            <a:t>Mer än 25% eller ILI &gt;5 eller &gt; 10 m3/km,d	3</a:t>
          </a:r>
        </a:p>
        <a:p>
          <a:r>
            <a:rPr lang="sv-SE" sz="1100" b="0" i="0" u="none" strike="noStrike" baseline="0">
              <a:solidFill>
                <a:schemeClr val="dk1"/>
              </a:solidFill>
              <a:effectLst/>
              <a:latin typeface="+mn-lt"/>
              <a:ea typeface="+mn-ea"/>
              <a:cs typeface="+mn-cs"/>
            </a:rPr>
            <a:t>Mindre än ovan			1</a:t>
          </a:r>
        </a:p>
      </xdr:txBody>
    </xdr:sp>
    <xdr:clientData/>
  </xdr:twoCellAnchor>
  <xdr:twoCellAnchor>
    <xdr:from>
      <xdr:col>15</xdr:col>
      <xdr:colOff>600075</xdr:colOff>
      <xdr:row>34</xdr:row>
      <xdr:rowOff>107950</xdr:rowOff>
    </xdr:from>
    <xdr:to>
      <xdr:col>21</xdr:col>
      <xdr:colOff>9525</xdr:colOff>
      <xdr:row>40</xdr:row>
      <xdr:rowOff>38100</xdr:rowOff>
    </xdr:to>
    <xdr:sp macro="" textlink="">
      <xdr:nvSpPr>
        <xdr:cNvPr id="14" name="textruta 13">
          <a:extLst>
            <a:ext uri="{FF2B5EF4-FFF2-40B4-BE49-F238E27FC236}">
              <a16:creationId xmlns:a16="http://schemas.microsoft.com/office/drawing/2014/main" id="{00000000-0008-0000-0100-00000E000000}"/>
            </a:ext>
          </a:extLst>
        </xdr:cNvPr>
        <xdr:cNvSpPr txBox="1"/>
      </xdr:nvSpPr>
      <xdr:spPr>
        <a:xfrm>
          <a:off x="13922375" y="7156450"/>
          <a:ext cx="3067050" cy="107315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Kvalitetsproblem</a:t>
          </a:r>
        </a:p>
        <a:p>
          <a:r>
            <a:rPr lang="sv-SE" sz="1100" b="0" i="0" u="none" strike="noStrike">
              <a:solidFill>
                <a:schemeClr val="dk1"/>
              </a:solidFill>
              <a:effectLst/>
              <a:latin typeface="+mn-lt"/>
              <a:ea typeface="+mn-ea"/>
              <a:cs typeface="+mn-cs"/>
            </a:rPr>
            <a:t>Klagomål förekommer  regelbundet</a:t>
          </a:r>
          <a:r>
            <a:rPr lang="sv-SE" sz="1100" b="0" i="0" u="none" strike="noStrike" baseline="0">
              <a:solidFill>
                <a:schemeClr val="dk1"/>
              </a:solidFill>
              <a:effectLst/>
              <a:latin typeface="+mn-lt"/>
              <a:ea typeface="+mn-ea"/>
              <a:cs typeface="+mn-cs"/>
            </a:rPr>
            <a:t>/otjänligt prover			5</a:t>
          </a:r>
        </a:p>
        <a:p>
          <a:r>
            <a:rPr lang="sv-SE" sz="1100" b="0" i="0" u="none" strike="noStrike" baseline="0">
              <a:solidFill>
                <a:schemeClr val="dk1"/>
              </a:solidFill>
              <a:effectLst/>
              <a:latin typeface="+mn-lt"/>
              <a:ea typeface="+mn-ea"/>
              <a:cs typeface="+mn-cs"/>
            </a:rPr>
            <a:t>Klagomål förekommer/tjänligt med anm	3</a:t>
          </a:r>
        </a:p>
        <a:p>
          <a:r>
            <a:rPr lang="sv-SE" sz="1100" b="0" i="0" u="none" strike="noStrike" baseline="0">
              <a:solidFill>
                <a:schemeClr val="dk1"/>
              </a:solidFill>
              <a:effectLst/>
              <a:latin typeface="+mn-lt"/>
              <a:ea typeface="+mn-ea"/>
              <a:cs typeface="+mn-cs"/>
            </a:rPr>
            <a:t>Inga direkta klagomål eller problem med </a:t>
          </a:r>
          <a:endParaRPr lang="sv-SE" sz="1100" b="0" i="0" u="none" strike="noStrike">
            <a:solidFill>
              <a:schemeClr val="dk1"/>
            </a:solidFill>
            <a:effectLst/>
            <a:latin typeface="+mn-lt"/>
            <a:ea typeface="+mn-ea"/>
            <a:cs typeface="+mn-cs"/>
          </a:endParaRPr>
        </a:p>
      </xdr:txBody>
    </xdr:sp>
    <xdr:clientData/>
  </xdr:twoCellAnchor>
  <xdr:twoCellAnchor>
    <xdr:from>
      <xdr:col>16</xdr:col>
      <xdr:colOff>22225</xdr:colOff>
      <xdr:row>45</xdr:row>
      <xdr:rowOff>76200</xdr:rowOff>
    </xdr:from>
    <xdr:to>
      <xdr:col>21</xdr:col>
      <xdr:colOff>41275</xdr:colOff>
      <xdr:row>51</xdr:row>
      <xdr:rowOff>6350</xdr:rowOff>
    </xdr:to>
    <xdr:sp macro="" textlink="">
      <xdr:nvSpPr>
        <xdr:cNvPr id="10" name="textruta 9">
          <a:extLst>
            <a:ext uri="{FF2B5EF4-FFF2-40B4-BE49-F238E27FC236}">
              <a16:creationId xmlns:a16="http://schemas.microsoft.com/office/drawing/2014/main" id="{00000000-0008-0000-0100-00000A000000}"/>
            </a:ext>
          </a:extLst>
        </xdr:cNvPr>
        <xdr:cNvSpPr txBox="1"/>
      </xdr:nvSpPr>
      <xdr:spPr>
        <a:xfrm>
          <a:off x="13928725" y="9220200"/>
          <a:ext cx="3067050" cy="107315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ysClr val="windowText" lastClr="000000"/>
              </a:solidFill>
              <a:effectLst/>
              <a:latin typeface="+mn-lt"/>
              <a:ea typeface="+mn-ea"/>
              <a:cs typeface="+mn-cs"/>
            </a:rPr>
            <a:t>Förslag till betyg - Omgivningsparametrar (jordkorrosovitet)</a:t>
          </a:r>
        </a:p>
        <a:p>
          <a:r>
            <a:rPr lang="sv-SE" sz="1100" b="0" i="0" u="none" strike="noStrike">
              <a:solidFill>
                <a:sysClr val="windowText" lastClr="000000"/>
              </a:solidFill>
              <a:effectLst/>
              <a:latin typeface="+mn-lt"/>
              <a:ea typeface="+mn-ea"/>
              <a:cs typeface="+mn-cs"/>
            </a:rPr>
            <a:t>Hög korrosivitet</a:t>
          </a:r>
          <a:r>
            <a:rPr lang="sv-SE" sz="1100" b="0" i="0" u="none" strike="noStrike" baseline="0">
              <a:solidFill>
                <a:sysClr val="windowText" lastClr="000000"/>
              </a:solidFill>
              <a:effectLst/>
              <a:latin typeface="+mn-lt"/>
              <a:ea typeface="+mn-ea"/>
              <a:cs typeface="+mn-cs"/>
            </a:rPr>
            <a:t>			5</a:t>
          </a:r>
        </a:p>
        <a:p>
          <a:r>
            <a:rPr lang="sv-SE" sz="1100" b="0" i="0" u="none" strike="noStrike" baseline="0">
              <a:solidFill>
                <a:sysClr val="windowText" lastClr="000000"/>
              </a:solidFill>
              <a:effectLst/>
              <a:latin typeface="+mn-lt"/>
              <a:ea typeface="+mn-ea"/>
              <a:cs typeface="+mn-cs"/>
            </a:rPr>
            <a:t>Medel			3</a:t>
          </a:r>
        </a:p>
        <a:p>
          <a:r>
            <a:rPr lang="sv-SE" sz="1100" b="0" i="0" u="none" strike="noStrike" baseline="0">
              <a:solidFill>
                <a:sysClr val="windowText" lastClr="000000"/>
              </a:solidFill>
              <a:effectLst/>
              <a:latin typeface="+mn-lt"/>
              <a:ea typeface="+mn-ea"/>
              <a:cs typeface="+mn-cs"/>
            </a:rPr>
            <a:t>Låg			1</a:t>
          </a:r>
          <a:endParaRPr lang="sv-SE" sz="1100" b="0" i="0" u="none" strike="noStrike">
            <a:solidFill>
              <a:sysClr val="windowText" lastClr="000000"/>
            </a:solidFill>
            <a:effectLst/>
            <a:latin typeface="+mn-lt"/>
            <a:ea typeface="+mn-ea"/>
            <a:cs typeface="+mn-cs"/>
          </a:endParaRPr>
        </a:p>
      </xdr:txBody>
    </xdr:sp>
    <xdr:clientData/>
  </xdr:twoCellAnchor>
  <xdr:twoCellAnchor>
    <xdr:from>
      <xdr:col>16</xdr:col>
      <xdr:colOff>3175</xdr:colOff>
      <xdr:row>41</xdr:row>
      <xdr:rowOff>19050</xdr:rowOff>
    </xdr:from>
    <xdr:to>
      <xdr:col>21</xdr:col>
      <xdr:colOff>22225</xdr:colOff>
      <xdr:row>44</xdr:row>
      <xdr:rowOff>104775</xdr:rowOff>
    </xdr:to>
    <xdr:sp macro="" textlink="">
      <xdr:nvSpPr>
        <xdr:cNvPr id="11" name="textruta 10">
          <a:extLst>
            <a:ext uri="{FF2B5EF4-FFF2-40B4-BE49-F238E27FC236}">
              <a16:creationId xmlns:a16="http://schemas.microsoft.com/office/drawing/2014/main" id="{00000000-0008-0000-0100-00000B000000}"/>
            </a:ext>
          </a:extLst>
        </xdr:cNvPr>
        <xdr:cNvSpPr txBox="1"/>
      </xdr:nvSpPr>
      <xdr:spPr>
        <a:xfrm>
          <a:off x="13909675" y="8401050"/>
          <a:ext cx="3067050" cy="657225"/>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ysClr val="windowText" lastClr="000000"/>
              </a:solidFill>
              <a:effectLst/>
              <a:latin typeface="+mn-lt"/>
              <a:ea typeface="+mn-ea"/>
              <a:cs typeface="+mn-cs"/>
            </a:rPr>
            <a:t>Förslag till betyg - Inspektion</a:t>
          </a:r>
        </a:p>
        <a:p>
          <a:r>
            <a:rPr lang="sv-SE" sz="1100" b="0" i="0" u="none" strike="noStrike">
              <a:solidFill>
                <a:sysClr val="windowText" lastClr="000000"/>
              </a:solidFill>
              <a:effectLst/>
              <a:latin typeface="+mn-lt"/>
              <a:ea typeface="+mn-ea"/>
              <a:cs typeface="+mn-cs"/>
            </a:rPr>
            <a:t>Beror</a:t>
          </a:r>
          <a:r>
            <a:rPr lang="sv-SE" sz="1100" b="0" i="0" u="none" strike="noStrike" baseline="0">
              <a:solidFill>
                <a:sysClr val="windowText" lastClr="000000"/>
              </a:solidFill>
              <a:effectLst/>
              <a:latin typeface="+mn-lt"/>
              <a:ea typeface="+mn-ea"/>
              <a:cs typeface="+mn-cs"/>
            </a:rPr>
            <a:t> på inspektionens utdata, och det är svårt att ange generella värden här.</a:t>
          </a:r>
          <a:endParaRPr lang="sv-SE" sz="1100" b="0" i="0" u="none" strike="noStrike">
            <a:solidFill>
              <a:sysClr val="windowText" lastClr="000000"/>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38100</xdr:colOff>
      <xdr:row>0</xdr:row>
      <xdr:rowOff>0</xdr:rowOff>
    </xdr:from>
    <xdr:to>
      <xdr:col>12</xdr:col>
      <xdr:colOff>552157</xdr:colOff>
      <xdr:row>7</xdr:row>
      <xdr:rowOff>18786</xdr:rowOff>
    </xdr:to>
    <xdr:pic>
      <xdr:nvPicPr>
        <xdr:cNvPr id="2" name="Bildobjekt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7000875" y="0"/>
          <a:ext cx="2342857" cy="2114286"/>
        </a:xfrm>
        <a:prstGeom prst="rect">
          <a:avLst/>
        </a:prstGeom>
      </xdr:spPr>
    </xdr:pic>
    <xdr:clientData/>
  </xdr:twoCellAnchor>
  <xdr:twoCellAnchor>
    <xdr:from>
      <xdr:col>13</xdr:col>
      <xdr:colOff>0</xdr:colOff>
      <xdr:row>21</xdr:row>
      <xdr:rowOff>0</xdr:rowOff>
    </xdr:from>
    <xdr:to>
      <xdr:col>17</xdr:col>
      <xdr:colOff>590550</xdr:colOff>
      <xdr:row>26</xdr:row>
      <xdr:rowOff>28575</xdr:rowOff>
    </xdr:to>
    <xdr:sp macro="" textlink="">
      <xdr:nvSpPr>
        <xdr:cNvPr id="6" name="textruta 5">
          <a:extLst>
            <a:ext uri="{FF2B5EF4-FFF2-40B4-BE49-F238E27FC236}">
              <a16:creationId xmlns:a16="http://schemas.microsoft.com/office/drawing/2014/main" id="{00000000-0008-0000-0200-000006000000}"/>
            </a:ext>
          </a:extLst>
        </xdr:cNvPr>
        <xdr:cNvSpPr txBox="1"/>
      </xdr:nvSpPr>
      <xdr:spPr>
        <a:xfrm>
          <a:off x="10267950" y="4762500"/>
          <a:ext cx="3295650" cy="981075"/>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Rörbrott/läcklagningar</a:t>
          </a:r>
        </a:p>
        <a:p>
          <a:r>
            <a:rPr lang="sv-SE" sz="1100" b="0" i="0">
              <a:solidFill>
                <a:schemeClr val="dk1"/>
              </a:solidFill>
              <a:effectLst/>
              <a:latin typeface="+mn-lt"/>
              <a:ea typeface="+mn-ea"/>
              <a:cs typeface="+mn-cs"/>
            </a:rPr>
            <a:t>Många, mer än 50 ggr</a:t>
          </a:r>
          <a:r>
            <a:rPr lang="sv-SE" sz="1100" b="0" i="0" baseline="0">
              <a:solidFill>
                <a:schemeClr val="dk1"/>
              </a:solidFill>
              <a:effectLst/>
              <a:latin typeface="+mn-lt"/>
              <a:ea typeface="+mn-ea"/>
              <a:cs typeface="+mn-cs"/>
            </a:rPr>
            <a:t> medel per km, ledning, år</a:t>
          </a:r>
        </a:p>
        <a:p>
          <a:r>
            <a:rPr lang="sv-SE" sz="1100" b="0" i="0" u="none" strike="noStrike" baseline="0">
              <a:solidFill>
                <a:schemeClr val="dk1"/>
              </a:solidFill>
              <a:effectLst/>
              <a:latin typeface="+mn-lt"/>
              <a:ea typeface="+mn-ea"/>
              <a:cs typeface="+mn-cs"/>
            </a:rPr>
            <a:t>eller  mer än vart tredje år 		   5</a:t>
          </a:r>
        </a:p>
        <a:p>
          <a:r>
            <a:rPr lang="sv-SE" sz="1100" b="0" i="0" u="none" strike="noStrike" baseline="0">
              <a:solidFill>
                <a:schemeClr val="dk1"/>
              </a:solidFill>
              <a:effectLst/>
              <a:latin typeface="+mn-lt"/>
              <a:ea typeface="+mn-ea"/>
              <a:cs typeface="+mn-cs"/>
            </a:rPr>
            <a:t>Mer än 10 ggr medel		   4</a:t>
          </a:r>
        </a:p>
        <a:p>
          <a:r>
            <a:rPr lang="sv-SE" sz="1100" b="0" i="0" u="none" strike="noStrike" baseline="0">
              <a:solidFill>
                <a:schemeClr val="dk1"/>
              </a:solidFill>
              <a:effectLst/>
              <a:latin typeface="+mn-lt"/>
              <a:ea typeface="+mn-ea"/>
              <a:cs typeface="+mn-cs"/>
            </a:rPr>
            <a:t>Få, medel och mindre		   1</a:t>
          </a:r>
        </a:p>
      </xdr:txBody>
    </xdr:sp>
    <xdr:clientData/>
  </xdr:twoCellAnchor>
  <xdr:twoCellAnchor>
    <xdr:from>
      <xdr:col>13</xdr:col>
      <xdr:colOff>9525</xdr:colOff>
      <xdr:row>0</xdr:row>
      <xdr:rowOff>409575</xdr:rowOff>
    </xdr:from>
    <xdr:to>
      <xdr:col>17</xdr:col>
      <xdr:colOff>361949</xdr:colOff>
      <xdr:row>6</xdr:row>
      <xdr:rowOff>85725</xdr:rowOff>
    </xdr:to>
    <xdr:sp macro="" textlink="">
      <xdr:nvSpPr>
        <xdr:cNvPr id="5" name="textruta 4">
          <a:extLst>
            <a:ext uri="{FF2B5EF4-FFF2-40B4-BE49-F238E27FC236}">
              <a16:creationId xmlns:a16="http://schemas.microsoft.com/office/drawing/2014/main" id="{00000000-0008-0000-0200-000005000000}"/>
            </a:ext>
          </a:extLst>
        </xdr:cNvPr>
        <xdr:cNvSpPr txBox="1"/>
      </xdr:nvSpPr>
      <xdr:spPr>
        <a:xfrm>
          <a:off x="9410700" y="409575"/>
          <a:ext cx="3057524" cy="139065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0" i="0" u="none" strike="noStrike">
              <a:solidFill>
                <a:schemeClr val="dk1"/>
              </a:solidFill>
              <a:effectLst/>
              <a:latin typeface="+mn-lt"/>
              <a:ea typeface="+mn-ea"/>
              <a:cs typeface="+mn-cs"/>
            </a:rPr>
            <a:t>Fördelningen av vikten på olika parametrar</a:t>
          </a:r>
          <a:r>
            <a:rPr lang="sv-SE" sz="1100" b="0" i="0" u="none" strike="noStrike" baseline="0">
              <a:solidFill>
                <a:schemeClr val="dk1"/>
              </a:solidFill>
              <a:effectLst/>
              <a:latin typeface="+mn-lt"/>
              <a:ea typeface="+mn-ea"/>
              <a:cs typeface="+mn-cs"/>
            </a:rPr>
            <a:t> är baserad på tidigare studier. </a:t>
          </a:r>
          <a:r>
            <a:rPr lang="sv-SE" sz="1100" b="0" i="0" u="none" strike="noStrike">
              <a:solidFill>
                <a:schemeClr val="dk1"/>
              </a:solidFill>
              <a:effectLst/>
              <a:latin typeface="+mn-lt"/>
              <a:ea typeface="+mn-ea"/>
              <a:cs typeface="+mn-cs"/>
            </a:rPr>
            <a:t>Ändra om ni vill vikterna</a:t>
          </a:r>
          <a:r>
            <a:rPr lang="sv-SE" sz="1100" b="0" i="0" u="none" strike="noStrike" baseline="0">
              <a:solidFill>
                <a:schemeClr val="dk1"/>
              </a:solidFill>
              <a:effectLst/>
              <a:latin typeface="+mn-lt"/>
              <a:ea typeface="+mn-ea"/>
              <a:cs typeface="+mn-cs"/>
            </a:rPr>
            <a:t> så att de passar er. Man kan också lägga till kolumner men kolla  formlerna i så fall!</a:t>
          </a:r>
        </a:p>
        <a:p>
          <a:endParaRPr lang="sv-SE" sz="1100" b="0" i="0" u="none" strike="noStrike" baseline="0">
            <a:solidFill>
              <a:schemeClr val="dk1"/>
            </a:solidFill>
            <a:effectLst/>
            <a:latin typeface="+mn-lt"/>
            <a:ea typeface="+mn-ea"/>
            <a:cs typeface="+mn-cs"/>
          </a:endParaRPr>
        </a:p>
        <a:p>
          <a:r>
            <a:rPr lang="sv-SE" sz="1100" b="0" i="0" u="none" strike="noStrike" baseline="0">
              <a:solidFill>
                <a:schemeClr val="dk1"/>
              </a:solidFill>
              <a:effectLst/>
              <a:latin typeface="+mn-lt"/>
              <a:ea typeface="+mn-ea"/>
              <a:cs typeface="+mn-cs"/>
            </a:rPr>
            <a:t>Betyg noll "0" betyder att data saknas för att klassa ledningen.</a:t>
          </a:r>
          <a:endParaRPr lang="sv-SE" sz="1100" b="0" i="0" u="none" strike="noStrike">
            <a:solidFill>
              <a:schemeClr val="dk1"/>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76200</xdr:colOff>
      <xdr:row>0</xdr:row>
      <xdr:rowOff>152400</xdr:rowOff>
    </xdr:from>
    <xdr:to>
      <xdr:col>19</xdr:col>
      <xdr:colOff>590257</xdr:colOff>
      <xdr:row>6</xdr:row>
      <xdr:rowOff>171186</xdr:rowOff>
    </xdr:to>
    <xdr:pic>
      <xdr:nvPicPr>
        <xdr:cNvPr id="10" name="Bildobjekt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1"/>
        <a:stretch>
          <a:fillRect/>
        </a:stretch>
      </xdr:blipFill>
      <xdr:spPr>
        <a:xfrm>
          <a:off x="7639050" y="342900"/>
          <a:ext cx="2342857" cy="2114286"/>
        </a:xfrm>
        <a:prstGeom prst="rect">
          <a:avLst/>
        </a:prstGeom>
      </xdr:spPr>
    </xdr:pic>
    <xdr:clientData/>
  </xdr:twoCellAnchor>
  <xdr:twoCellAnchor>
    <xdr:from>
      <xdr:col>20</xdr:col>
      <xdr:colOff>142875</xdr:colOff>
      <xdr:row>0</xdr:row>
      <xdr:rowOff>238125</xdr:rowOff>
    </xdr:from>
    <xdr:to>
      <xdr:col>27</xdr:col>
      <xdr:colOff>561975</xdr:colOff>
      <xdr:row>3</xdr:row>
      <xdr:rowOff>85725</xdr:rowOff>
    </xdr:to>
    <xdr:sp macro="" textlink="">
      <xdr:nvSpPr>
        <xdr:cNvPr id="5" name="textruta 4">
          <a:extLst>
            <a:ext uri="{FF2B5EF4-FFF2-40B4-BE49-F238E27FC236}">
              <a16:creationId xmlns:a16="http://schemas.microsoft.com/office/drawing/2014/main" id="{00000000-0008-0000-0300-000005000000}"/>
            </a:ext>
          </a:extLst>
        </xdr:cNvPr>
        <xdr:cNvSpPr txBox="1"/>
      </xdr:nvSpPr>
      <xdr:spPr>
        <a:xfrm>
          <a:off x="9534525" y="238125"/>
          <a:ext cx="4686300" cy="11811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0" i="0" u="none" strike="noStrike">
              <a:solidFill>
                <a:schemeClr val="dk1"/>
              </a:solidFill>
              <a:effectLst/>
              <a:latin typeface="+mn-lt"/>
              <a:ea typeface="+mn-ea"/>
              <a:cs typeface="+mn-cs"/>
            </a:rPr>
            <a:t>Ge en poäng för varje konsekvenstyp. </a:t>
          </a:r>
        </a:p>
        <a:p>
          <a:r>
            <a:rPr lang="sv-SE" sz="1100" b="0" i="0" u="none" strike="noStrike">
              <a:solidFill>
                <a:schemeClr val="dk1"/>
              </a:solidFill>
              <a:effectLst/>
              <a:latin typeface="+mn-lt"/>
              <a:ea typeface="+mn-ea"/>
              <a:cs typeface="+mn-cs"/>
            </a:rPr>
            <a:t>Om det finns någon konsekvens blir konsekvenspoängen 4, om det är mer än 3 olika konsekvenser blir konsekvenspoängen 5.</a:t>
          </a:r>
          <a:r>
            <a:rPr lang="sv-SE"/>
            <a:t> </a:t>
          </a:r>
        </a:p>
        <a:p>
          <a:r>
            <a:rPr lang="sv-SE" sz="1100" b="0" i="0" u="none" strike="noStrike">
              <a:solidFill>
                <a:schemeClr val="dk1"/>
              </a:solidFill>
              <a:effectLst/>
              <a:latin typeface="+mn-lt"/>
              <a:ea typeface="+mn-ea"/>
              <a:cs typeface="+mn-cs"/>
            </a:rPr>
            <a:t>Om du gör det för hand, ta bara med de ledningar som har konsekvenser och fyll in i listan ovan!</a:t>
          </a:r>
          <a:r>
            <a:rPr lang="sv-SE"/>
            <a:t> </a:t>
          </a:r>
        </a:p>
        <a:p>
          <a:pPr marL="0" marR="0" indent="0" defTabSz="914400" eaLnBrk="1" fontAlgn="auto" latinLnBrk="0" hangingPunct="1">
            <a:lnSpc>
              <a:spcPct val="100000"/>
            </a:lnSpc>
            <a:spcBef>
              <a:spcPts val="0"/>
            </a:spcBef>
            <a:spcAft>
              <a:spcPts val="0"/>
            </a:spcAft>
            <a:buClrTx/>
            <a:buSzTx/>
            <a:buFontTx/>
            <a:buNone/>
            <a:tabLst/>
            <a:defRPr/>
          </a:pPr>
          <a:r>
            <a:rPr lang="sv-SE" sz="1100" b="0" i="0" baseline="0">
              <a:solidFill>
                <a:schemeClr val="dk1"/>
              </a:solidFill>
              <a:effectLst/>
              <a:latin typeface="+mn-lt"/>
              <a:ea typeface="+mn-ea"/>
              <a:cs typeface="+mn-cs"/>
            </a:rPr>
            <a:t>Man kan också lägga till kolumner eller förfina med olika poäng för olika konsekvenser, men kolla  formlerna i så fall!</a:t>
          </a:r>
          <a:endParaRPr lang="sv-SE">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514351</xdr:colOff>
      <xdr:row>1</xdr:row>
      <xdr:rowOff>53168</xdr:rowOff>
    </xdr:from>
    <xdr:to>
      <xdr:col>12</xdr:col>
      <xdr:colOff>605517</xdr:colOff>
      <xdr:row>16</xdr:row>
      <xdr:rowOff>28575</xdr:rowOff>
    </xdr:to>
    <xdr:pic>
      <xdr:nvPicPr>
        <xdr:cNvPr id="2" name="Bildobjekt 1">
          <a:extLst>
            <a:ext uri="{FF2B5EF4-FFF2-40B4-BE49-F238E27FC236}">
              <a16:creationId xmlns:a16="http://schemas.microsoft.com/office/drawing/2014/main" id="{E1760A20-BB16-400B-8849-F347BA705D6F}"/>
            </a:ext>
          </a:extLst>
        </xdr:cNvPr>
        <xdr:cNvPicPr>
          <a:picLocks noChangeAspect="1"/>
        </xdr:cNvPicPr>
      </xdr:nvPicPr>
      <xdr:blipFill>
        <a:blip xmlns:r="http://schemas.openxmlformats.org/officeDocument/2006/relationships" r:embed="rId1"/>
        <a:stretch>
          <a:fillRect/>
        </a:stretch>
      </xdr:blipFill>
      <xdr:spPr>
        <a:xfrm>
          <a:off x="6457951" y="243668"/>
          <a:ext cx="3139166" cy="2832907"/>
        </a:xfrm>
        <a:prstGeom prst="rect">
          <a:avLst/>
        </a:prstGeom>
      </xdr:spPr>
    </xdr:pic>
    <xdr:clientData/>
  </xdr:twoCellAnchor>
  <xdr:twoCellAnchor>
    <xdr:from>
      <xdr:col>13</xdr:col>
      <xdr:colOff>381000</xdr:colOff>
      <xdr:row>3</xdr:row>
      <xdr:rowOff>47625</xdr:rowOff>
    </xdr:from>
    <xdr:to>
      <xdr:col>18</xdr:col>
      <xdr:colOff>466725</xdr:colOff>
      <xdr:row>7</xdr:row>
      <xdr:rowOff>57150</xdr:rowOff>
    </xdr:to>
    <xdr:sp macro="" textlink="">
      <xdr:nvSpPr>
        <xdr:cNvPr id="3" name="Oval 2">
          <a:extLst>
            <a:ext uri="{FF2B5EF4-FFF2-40B4-BE49-F238E27FC236}">
              <a16:creationId xmlns:a16="http://schemas.microsoft.com/office/drawing/2014/main" id="{74B0932E-5893-43B1-8898-F196E78D9A43}"/>
            </a:ext>
          </a:extLst>
        </xdr:cNvPr>
        <xdr:cNvSpPr/>
      </xdr:nvSpPr>
      <xdr:spPr>
        <a:xfrm>
          <a:off x="9982200" y="619125"/>
          <a:ext cx="3133725" cy="771525"/>
        </a:xfrm>
        <a:prstGeom prst="wedgeEllipseCallout">
          <a:avLst>
            <a:gd name="adj1" fmla="val -78584"/>
            <a:gd name="adj2" fmla="val -48478"/>
          </a:avLst>
        </a:prstGeom>
        <a:ln w="12700">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sv-SE" sz="1100"/>
            <a:t>Ju högre upp i högra hörnet, desto högre</a:t>
          </a:r>
          <a:r>
            <a:rPr lang="sv-SE" sz="1100" baseline="0"/>
            <a:t> prioritet bör projektet ha!</a:t>
          </a:r>
          <a:endParaRPr lang="sv-SE"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nder%20rev/ledningsvis-prio---dricksvatten-1.3Mv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visning"/>
      <sheetName val="Ledningar sanning och kånka"/>
      <sheetName val="Sannolikhetsledningar alt 1"/>
      <sheetName val="Sannolikhetsledningar alt 2"/>
      <sheetName val="Konsekvensledningar"/>
      <sheetName val="RiskledningarU"/>
      <sheetName val="Instruktion Kostnad nytta"/>
      <sheetName val="Kostnad nytta"/>
    </sheetNames>
    <sheetDataSet>
      <sheetData sheetId="0"/>
      <sheetData sheetId="1"/>
      <sheetData sheetId="2">
        <row r="4">
          <cell r="A4">
            <v>1</v>
          </cell>
        </row>
        <row r="5">
          <cell r="A5">
            <v>2</v>
          </cell>
        </row>
        <row r="6">
          <cell r="A6">
            <v>3</v>
          </cell>
        </row>
        <row r="7">
          <cell r="A7">
            <v>4</v>
          </cell>
        </row>
        <row r="8">
          <cell r="A8">
            <v>5</v>
          </cell>
        </row>
        <row r="9">
          <cell r="A9">
            <v>6</v>
          </cell>
        </row>
        <row r="10">
          <cell r="A10">
            <v>7</v>
          </cell>
        </row>
        <row r="11">
          <cell r="A11">
            <v>8</v>
          </cell>
        </row>
        <row r="12">
          <cell r="A12">
            <v>9</v>
          </cell>
        </row>
        <row r="13">
          <cell r="A13">
            <v>10</v>
          </cell>
        </row>
        <row r="14">
          <cell r="A14">
            <v>11</v>
          </cell>
        </row>
        <row r="15">
          <cell r="A15">
            <v>12</v>
          </cell>
        </row>
        <row r="16">
          <cell r="A16">
            <v>13</v>
          </cell>
        </row>
        <row r="17">
          <cell r="A17">
            <v>14</v>
          </cell>
        </row>
        <row r="18">
          <cell r="A18">
            <v>15</v>
          </cell>
        </row>
        <row r="19">
          <cell r="A19">
            <v>16</v>
          </cell>
        </row>
        <row r="20">
          <cell r="A20">
            <v>17</v>
          </cell>
        </row>
        <row r="21">
          <cell r="A21">
            <v>18</v>
          </cell>
        </row>
        <row r="22">
          <cell r="A22">
            <v>19</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tabSelected="1" workbookViewId="0">
      <selection sqref="A1:B1"/>
    </sheetView>
  </sheetViews>
  <sheetFormatPr defaultRowHeight="15" x14ac:dyDescent="0.25"/>
  <cols>
    <col min="1" max="1" width="9.42578125" customWidth="1"/>
    <col min="2" max="2" width="60.85546875" customWidth="1"/>
  </cols>
  <sheetData>
    <row r="1" spans="1:2" x14ac:dyDescent="0.25">
      <c r="A1" s="82" t="s">
        <v>2</v>
      </c>
      <c r="B1" s="82"/>
    </row>
    <row r="2" spans="1:2" ht="45" x14ac:dyDescent="0.25">
      <c r="A2" s="92">
        <v>1</v>
      </c>
      <c r="B2" s="93" t="s">
        <v>662</v>
      </c>
    </row>
    <row r="3" spans="1:2" ht="45" x14ac:dyDescent="0.25">
      <c r="A3" s="92">
        <v>2</v>
      </c>
      <c r="B3" s="93" t="s">
        <v>653</v>
      </c>
    </row>
    <row r="4" spans="1:2" ht="30" x14ac:dyDescent="0.25">
      <c r="A4" s="92">
        <v>3</v>
      </c>
      <c r="B4" s="93" t="s">
        <v>663</v>
      </c>
    </row>
    <row r="5" spans="1:2" ht="30" x14ac:dyDescent="0.25">
      <c r="A5" s="94">
        <v>4</v>
      </c>
      <c r="B5" s="93" t="s">
        <v>12</v>
      </c>
    </row>
    <row r="6" spans="1:2" ht="45" x14ac:dyDescent="0.25">
      <c r="A6" s="92">
        <v>5</v>
      </c>
      <c r="B6" s="95" t="s">
        <v>640</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53"/>
  <sheetViews>
    <sheetView zoomScaleNormal="100" workbookViewId="0"/>
  </sheetViews>
  <sheetFormatPr defaultRowHeight="15" x14ac:dyDescent="0.25"/>
  <cols>
    <col min="2" max="3" width="13.28515625" customWidth="1"/>
    <col min="4" max="4" width="14.85546875" bestFit="1" customWidth="1"/>
    <col min="5" max="5" width="16.42578125" customWidth="1"/>
    <col min="6" max="6" width="16.42578125" style="9" customWidth="1"/>
    <col min="7" max="7" width="16.42578125" customWidth="1"/>
    <col min="8" max="9" width="13.28515625" style="9" customWidth="1"/>
    <col min="10" max="10" width="14.85546875" customWidth="1"/>
    <col min="11" max="11" width="14" customWidth="1"/>
    <col min="12" max="12" width="10" bestFit="1" customWidth="1"/>
  </cols>
  <sheetData>
    <row r="1" spans="1:11" s="3" customFormat="1" ht="60" x14ac:dyDescent="0.25">
      <c r="A1" s="4"/>
      <c r="B1" s="6" t="s">
        <v>7</v>
      </c>
      <c r="C1" s="6" t="s">
        <v>9</v>
      </c>
      <c r="D1" s="6" t="s">
        <v>14</v>
      </c>
      <c r="E1" s="6" t="s">
        <v>18</v>
      </c>
      <c r="F1" s="6" t="s">
        <v>16</v>
      </c>
      <c r="G1" s="6" t="s">
        <v>10</v>
      </c>
      <c r="H1" s="6" t="s">
        <v>15</v>
      </c>
      <c r="I1" s="6" t="s">
        <v>17</v>
      </c>
      <c r="J1" s="6" t="s">
        <v>13</v>
      </c>
      <c r="K1" s="6" t="s">
        <v>11</v>
      </c>
    </row>
    <row r="2" spans="1:11" x14ac:dyDescent="0.25">
      <c r="A2" s="1" t="s">
        <v>8</v>
      </c>
      <c r="B2" s="8">
        <v>0.3</v>
      </c>
      <c r="C2" s="8">
        <v>0.05</v>
      </c>
      <c r="D2" s="8">
        <v>0.3</v>
      </c>
      <c r="E2" s="8">
        <v>0.1</v>
      </c>
      <c r="F2" s="8">
        <v>0.1</v>
      </c>
      <c r="G2" s="8">
        <v>0</v>
      </c>
      <c r="H2" s="8">
        <v>0</v>
      </c>
      <c r="I2" s="8">
        <v>0.15</v>
      </c>
      <c r="J2" s="8">
        <v>0</v>
      </c>
      <c r="K2" s="67">
        <f>IF(SUM(B2:J2)=1,SUM(B2:J2),"FELSUMMA")</f>
        <v>0.99999999999999989</v>
      </c>
    </row>
    <row r="3" spans="1:11" x14ac:dyDescent="0.25">
      <c r="A3" s="1" t="s">
        <v>3</v>
      </c>
      <c r="B3" s="10"/>
      <c r="C3" s="10"/>
      <c r="D3" s="10"/>
      <c r="E3" s="10"/>
      <c r="F3" s="10"/>
      <c r="G3" s="10"/>
      <c r="H3" s="10"/>
      <c r="I3" s="10"/>
      <c r="J3" s="10"/>
      <c r="K3" s="10"/>
    </row>
    <row r="4" spans="1:11" x14ac:dyDescent="0.25">
      <c r="A4" s="1">
        <v>1</v>
      </c>
      <c r="B4" s="1">
        <v>5</v>
      </c>
      <c r="C4" s="1">
        <v>5</v>
      </c>
      <c r="D4" s="1">
        <v>5</v>
      </c>
      <c r="E4" s="1">
        <v>5</v>
      </c>
      <c r="F4" s="1">
        <v>5</v>
      </c>
      <c r="G4" s="1">
        <v>5</v>
      </c>
      <c r="H4" s="1">
        <v>5</v>
      </c>
      <c r="I4" s="1">
        <v>5</v>
      </c>
      <c r="J4" s="1">
        <v>5</v>
      </c>
      <c r="K4" s="1">
        <f>B4*B$2+C4*C$2+D4*D$2+E4*E$2+F4*F$2+G4*G$2+H4*H$2+I4*I$2+J4*J$2</f>
        <v>5</v>
      </c>
    </row>
    <row r="5" spans="1:11" x14ac:dyDescent="0.25">
      <c r="A5" s="1">
        <v>2</v>
      </c>
      <c r="B5" s="1">
        <v>1</v>
      </c>
      <c r="C5" s="1">
        <v>1</v>
      </c>
      <c r="D5" s="1">
        <v>1</v>
      </c>
      <c r="E5" s="1">
        <v>1</v>
      </c>
      <c r="F5" s="1">
        <v>1</v>
      </c>
      <c r="G5" s="1">
        <v>1</v>
      </c>
      <c r="H5" s="1">
        <v>1</v>
      </c>
      <c r="I5" s="1">
        <v>1</v>
      </c>
      <c r="J5" s="1">
        <v>1</v>
      </c>
      <c r="K5" s="1">
        <f t="shared" ref="K5:K22" si="0">B5*B$2+C5*C$2+D5*D$2+E5*E$2+F5*F$2+G5*G$2+H5*H$2+I5*I$2+J5*J$2</f>
        <v>0.99999999999999989</v>
      </c>
    </row>
    <row r="6" spans="1:11" x14ac:dyDescent="0.25">
      <c r="A6" s="1">
        <v>3</v>
      </c>
      <c r="B6" s="1">
        <v>5</v>
      </c>
      <c r="C6" s="1">
        <v>1</v>
      </c>
      <c r="D6" s="1">
        <v>2</v>
      </c>
      <c r="E6" s="1">
        <v>1</v>
      </c>
      <c r="F6" s="1">
        <v>1</v>
      </c>
      <c r="G6" s="1">
        <v>1</v>
      </c>
      <c r="H6" s="1">
        <v>5</v>
      </c>
      <c r="I6" s="1">
        <v>1</v>
      </c>
      <c r="J6" s="1">
        <v>5</v>
      </c>
      <c r="K6" s="1">
        <f t="shared" si="0"/>
        <v>2.5</v>
      </c>
    </row>
    <row r="7" spans="1:11" x14ac:dyDescent="0.25">
      <c r="A7" s="1">
        <v>4</v>
      </c>
      <c r="B7" s="1">
        <v>3</v>
      </c>
      <c r="C7" s="1">
        <v>3</v>
      </c>
      <c r="D7" s="1">
        <v>3</v>
      </c>
      <c r="E7" s="1">
        <v>1</v>
      </c>
      <c r="F7" s="1">
        <v>5</v>
      </c>
      <c r="G7" s="1">
        <v>5</v>
      </c>
      <c r="H7" s="1">
        <v>3</v>
      </c>
      <c r="I7" s="1">
        <v>5</v>
      </c>
      <c r="J7" s="1">
        <v>1</v>
      </c>
      <c r="K7" s="1">
        <f t="shared" si="0"/>
        <v>3.3</v>
      </c>
    </row>
    <row r="8" spans="1:11" x14ac:dyDescent="0.25">
      <c r="A8" s="1">
        <v>5</v>
      </c>
      <c r="B8" s="1">
        <v>2</v>
      </c>
      <c r="C8" s="1">
        <v>1</v>
      </c>
      <c r="D8" s="1">
        <v>1</v>
      </c>
      <c r="E8" s="1">
        <v>3</v>
      </c>
      <c r="F8" s="1">
        <v>5</v>
      </c>
      <c r="G8" s="1">
        <v>5</v>
      </c>
      <c r="H8" s="1">
        <v>2</v>
      </c>
      <c r="I8" s="1">
        <v>5</v>
      </c>
      <c r="J8" s="1">
        <v>2</v>
      </c>
      <c r="K8" s="1">
        <f t="shared" si="0"/>
        <v>2.5</v>
      </c>
    </row>
    <row r="9" spans="1:11" x14ac:dyDescent="0.25">
      <c r="A9" s="1">
        <v>6</v>
      </c>
      <c r="B9" s="1">
        <v>3</v>
      </c>
      <c r="C9" s="1">
        <v>5</v>
      </c>
      <c r="D9" s="1">
        <v>3</v>
      </c>
      <c r="E9" s="1">
        <v>5</v>
      </c>
      <c r="F9" s="1">
        <v>4</v>
      </c>
      <c r="G9" s="1">
        <v>4</v>
      </c>
      <c r="H9" s="1">
        <v>3</v>
      </c>
      <c r="I9" s="1">
        <v>3</v>
      </c>
      <c r="J9" s="1">
        <v>3</v>
      </c>
      <c r="K9" s="1">
        <f t="shared" si="0"/>
        <v>3.3999999999999995</v>
      </c>
    </row>
    <row r="10" spans="1:11" x14ac:dyDescent="0.25">
      <c r="A10" s="1">
        <v>7</v>
      </c>
      <c r="B10" s="1">
        <v>2</v>
      </c>
      <c r="C10" s="1">
        <v>1</v>
      </c>
      <c r="D10" s="1">
        <v>3</v>
      </c>
      <c r="E10" s="1">
        <v>3</v>
      </c>
      <c r="F10" s="1">
        <v>2</v>
      </c>
      <c r="G10" s="1">
        <v>2</v>
      </c>
      <c r="H10" s="1">
        <v>2</v>
      </c>
      <c r="I10" s="1">
        <v>3</v>
      </c>
      <c r="J10" s="1">
        <v>3</v>
      </c>
      <c r="K10" s="1">
        <f t="shared" si="0"/>
        <v>2.5</v>
      </c>
    </row>
    <row r="11" spans="1:11" x14ac:dyDescent="0.25">
      <c r="A11" s="1">
        <v>8</v>
      </c>
      <c r="B11" s="1">
        <v>1</v>
      </c>
      <c r="C11" s="1">
        <v>1</v>
      </c>
      <c r="D11" s="1">
        <v>4</v>
      </c>
      <c r="E11" s="1">
        <v>2</v>
      </c>
      <c r="F11" s="1">
        <v>5</v>
      </c>
      <c r="G11" s="1">
        <v>5</v>
      </c>
      <c r="H11" s="1">
        <v>1</v>
      </c>
      <c r="I11" s="1">
        <v>5</v>
      </c>
      <c r="J11" s="1">
        <v>5</v>
      </c>
      <c r="K11" s="1">
        <f t="shared" si="0"/>
        <v>3</v>
      </c>
    </row>
    <row r="12" spans="1:11" x14ac:dyDescent="0.25">
      <c r="A12" s="1">
        <v>9</v>
      </c>
      <c r="B12" s="1">
        <v>5</v>
      </c>
      <c r="C12" s="1">
        <v>1</v>
      </c>
      <c r="D12" s="1">
        <v>3</v>
      </c>
      <c r="E12" s="1">
        <v>3</v>
      </c>
      <c r="F12" s="1">
        <v>2</v>
      </c>
      <c r="G12" s="1">
        <v>2</v>
      </c>
      <c r="H12" s="1">
        <v>5</v>
      </c>
      <c r="I12" s="1">
        <v>1</v>
      </c>
      <c r="J12" s="1">
        <v>3</v>
      </c>
      <c r="K12" s="1">
        <f t="shared" si="0"/>
        <v>3.1</v>
      </c>
    </row>
    <row r="13" spans="1:11" x14ac:dyDescent="0.25">
      <c r="A13" s="1">
        <v>10</v>
      </c>
      <c r="B13" s="1">
        <v>3</v>
      </c>
      <c r="C13" s="1">
        <v>4</v>
      </c>
      <c r="D13" s="1">
        <v>5</v>
      </c>
      <c r="E13" s="1">
        <v>2</v>
      </c>
      <c r="F13" s="1">
        <v>5</v>
      </c>
      <c r="G13" s="1">
        <v>5</v>
      </c>
      <c r="H13" s="1">
        <v>3</v>
      </c>
      <c r="I13" s="1">
        <v>5</v>
      </c>
      <c r="J13" s="1">
        <v>5</v>
      </c>
      <c r="K13" s="1">
        <f t="shared" si="0"/>
        <v>4.05</v>
      </c>
    </row>
    <row r="14" spans="1:11" x14ac:dyDescent="0.25">
      <c r="A14" s="1">
        <v>11</v>
      </c>
      <c r="B14" s="1">
        <v>1</v>
      </c>
      <c r="C14" s="1">
        <v>1</v>
      </c>
      <c r="D14" s="1">
        <v>1</v>
      </c>
      <c r="E14" s="1">
        <v>4</v>
      </c>
      <c r="F14" s="1">
        <v>3</v>
      </c>
      <c r="G14" s="1">
        <v>3</v>
      </c>
      <c r="H14" s="1">
        <v>1</v>
      </c>
      <c r="I14" s="1">
        <v>3</v>
      </c>
      <c r="J14" s="1">
        <v>5</v>
      </c>
      <c r="K14" s="1">
        <f t="shared" si="0"/>
        <v>1.7999999999999998</v>
      </c>
    </row>
    <row r="15" spans="1:11" x14ac:dyDescent="0.25">
      <c r="A15" s="1">
        <v>12</v>
      </c>
      <c r="B15" s="1"/>
      <c r="C15" s="1"/>
      <c r="D15" s="1"/>
      <c r="E15" s="1"/>
      <c r="F15" s="1"/>
      <c r="G15" s="1"/>
      <c r="H15" s="1"/>
      <c r="I15" s="1"/>
      <c r="J15" s="1"/>
      <c r="K15" s="1">
        <f t="shared" si="0"/>
        <v>0</v>
      </c>
    </row>
    <row r="16" spans="1:11" x14ac:dyDescent="0.25">
      <c r="A16" s="1">
        <v>13</v>
      </c>
      <c r="B16" s="1"/>
      <c r="C16" s="1"/>
      <c r="D16" s="1"/>
      <c r="E16" s="1"/>
      <c r="F16" s="1"/>
      <c r="G16" s="1"/>
      <c r="H16" s="1"/>
      <c r="I16" s="1"/>
      <c r="J16" s="1"/>
      <c r="K16" s="1">
        <f t="shared" si="0"/>
        <v>0</v>
      </c>
    </row>
    <row r="17" spans="1:12" x14ac:dyDescent="0.25">
      <c r="A17" s="1">
        <v>14</v>
      </c>
      <c r="B17" s="1"/>
      <c r="C17" s="1"/>
      <c r="D17" s="1"/>
      <c r="E17" s="1"/>
      <c r="F17" s="1"/>
      <c r="G17" s="1"/>
      <c r="H17" s="1"/>
      <c r="I17" s="1"/>
      <c r="J17" s="1"/>
      <c r="K17" s="1">
        <f t="shared" si="0"/>
        <v>0</v>
      </c>
    </row>
    <row r="18" spans="1:12" x14ac:dyDescent="0.25">
      <c r="A18" s="1">
        <v>15</v>
      </c>
      <c r="B18" s="1"/>
      <c r="C18" s="1"/>
      <c r="D18" s="1"/>
      <c r="E18" s="1"/>
      <c r="F18" s="1"/>
      <c r="G18" s="1"/>
      <c r="H18" s="1"/>
      <c r="I18" s="1"/>
      <c r="J18" s="1"/>
      <c r="K18" s="1">
        <f t="shared" si="0"/>
        <v>0</v>
      </c>
    </row>
    <row r="19" spans="1:12" x14ac:dyDescent="0.25">
      <c r="A19" s="1">
        <v>16</v>
      </c>
      <c r="B19" s="1"/>
      <c r="C19" s="1"/>
      <c r="D19" s="1"/>
      <c r="E19" s="1"/>
      <c r="F19" s="1"/>
      <c r="G19" s="1"/>
      <c r="H19" s="1"/>
      <c r="I19" s="1"/>
      <c r="J19" s="1"/>
      <c r="K19" s="1">
        <f t="shared" si="0"/>
        <v>0</v>
      </c>
    </row>
    <row r="20" spans="1:12" x14ac:dyDescent="0.25">
      <c r="A20" s="1">
        <v>17</v>
      </c>
      <c r="B20" s="1"/>
      <c r="C20" s="1"/>
      <c r="D20" s="1"/>
      <c r="E20" s="1"/>
      <c r="F20" s="1"/>
      <c r="G20" s="1"/>
      <c r="H20" s="1"/>
      <c r="I20" s="1"/>
      <c r="J20" s="1"/>
      <c r="K20" s="1">
        <f t="shared" si="0"/>
        <v>0</v>
      </c>
    </row>
    <row r="21" spans="1:12" x14ac:dyDescent="0.25">
      <c r="A21" s="1">
        <v>18</v>
      </c>
      <c r="B21" s="1"/>
      <c r="C21" s="1"/>
      <c r="D21" s="1"/>
      <c r="E21" s="1"/>
      <c r="F21" s="1"/>
      <c r="G21" s="1"/>
      <c r="H21" s="1"/>
      <c r="I21" s="1"/>
      <c r="J21" s="1"/>
      <c r="K21" s="1">
        <f t="shared" si="0"/>
        <v>0</v>
      </c>
    </row>
    <row r="22" spans="1:12" x14ac:dyDescent="0.25">
      <c r="A22" s="1">
        <v>19</v>
      </c>
      <c r="B22" s="1"/>
      <c r="C22" s="1"/>
      <c r="D22" s="1"/>
      <c r="E22" s="1"/>
      <c r="F22" s="1"/>
      <c r="G22" s="1"/>
      <c r="H22" s="1"/>
      <c r="I22" s="1"/>
      <c r="J22" s="1"/>
      <c r="K22" s="1">
        <f t="shared" si="0"/>
        <v>0</v>
      </c>
    </row>
    <row r="23" spans="1:12" x14ac:dyDescent="0.25">
      <c r="A23" s="9" t="s">
        <v>645</v>
      </c>
    </row>
    <row r="28" spans="1:12" x14ac:dyDescent="0.25">
      <c r="L28" s="9"/>
    </row>
    <row r="29" spans="1:12" x14ac:dyDescent="0.25">
      <c r="L29" s="9"/>
    </row>
    <row r="30" spans="1:12" x14ac:dyDescent="0.25">
      <c r="L30" s="9"/>
    </row>
    <row r="31" spans="1:12" x14ac:dyDescent="0.25">
      <c r="L31" s="9"/>
    </row>
    <row r="32" spans="1:12" x14ac:dyDescent="0.25">
      <c r="L32" s="9"/>
    </row>
    <row r="33" spans="12:20" x14ac:dyDescent="0.25">
      <c r="L33" s="9"/>
    </row>
    <row r="34" spans="12:20" x14ac:dyDescent="0.25">
      <c r="L34" s="9"/>
    </row>
    <row r="35" spans="12:20" x14ac:dyDescent="0.25">
      <c r="N35" s="9"/>
      <c r="O35" s="9"/>
      <c r="P35" s="9"/>
      <c r="Q35" s="9"/>
      <c r="R35" s="9"/>
      <c r="S35" s="9"/>
      <c r="T35" s="9"/>
    </row>
    <row r="36" spans="12:20" x14ac:dyDescent="0.25">
      <c r="N36" s="9"/>
      <c r="O36" s="9"/>
      <c r="P36" s="9"/>
      <c r="Q36" s="9"/>
      <c r="R36" s="9"/>
      <c r="S36" s="9"/>
      <c r="T36" s="9"/>
    </row>
    <row r="48" spans="12:20" x14ac:dyDescent="0.25">
      <c r="N48" s="9"/>
      <c r="O48" s="11"/>
      <c r="P48" s="11"/>
      <c r="Q48" s="9"/>
      <c r="R48" s="9"/>
      <c r="S48" s="11"/>
      <c r="T48" s="12"/>
    </row>
    <row r="49" spans="14:20" x14ac:dyDescent="0.25">
      <c r="N49" s="9"/>
      <c r="O49" s="11"/>
      <c r="P49" s="11"/>
      <c r="Q49" s="9"/>
      <c r="R49" s="9"/>
      <c r="S49" s="12"/>
      <c r="T49" s="12"/>
    </row>
    <row r="50" spans="14:20" x14ac:dyDescent="0.25">
      <c r="N50" s="9"/>
      <c r="O50" s="11"/>
      <c r="P50" s="11"/>
      <c r="Q50" s="9"/>
      <c r="R50" s="9"/>
      <c r="S50" s="12"/>
      <c r="T50" s="12"/>
    </row>
    <row r="51" spans="14:20" x14ac:dyDescent="0.25">
      <c r="N51" s="9"/>
      <c r="O51" s="11"/>
      <c r="P51" s="11"/>
      <c r="Q51" s="9"/>
      <c r="R51" s="9"/>
      <c r="S51" s="12"/>
      <c r="T51" s="12"/>
    </row>
    <row r="52" spans="14:20" x14ac:dyDescent="0.25">
      <c r="N52" s="9"/>
      <c r="O52" s="13"/>
      <c r="P52" s="14"/>
      <c r="Q52" s="9"/>
      <c r="R52" s="9"/>
      <c r="S52" s="12"/>
      <c r="T52" s="14"/>
    </row>
    <row r="53" spans="14:20" x14ac:dyDescent="0.25">
      <c r="N53" s="9"/>
      <c r="O53" s="9"/>
      <c r="P53" s="9"/>
      <c r="Q53" s="9"/>
      <c r="R53" s="9"/>
      <c r="S53" s="9"/>
      <c r="T53" s="9"/>
    </row>
  </sheetData>
  <conditionalFormatting sqref="K4:K22">
    <cfRule type="cellIs" dxfId="13" priority="1" operator="lessThan">
      <formula>3</formula>
    </cfRule>
    <cfRule type="cellIs" dxfId="12" priority="2" operator="between">
      <formula>3</formula>
      <formula>5</formula>
    </cfRule>
  </conditionalFormatting>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3"/>
  <sheetViews>
    <sheetView workbookViewId="0"/>
  </sheetViews>
  <sheetFormatPr defaultRowHeight="15" x14ac:dyDescent="0.25"/>
  <cols>
    <col min="1" max="1" width="9.140625" style="9"/>
    <col min="2" max="3" width="13.28515625" style="9" customWidth="1"/>
    <col min="4" max="4" width="8.140625" style="9" customWidth="1"/>
    <col min="5" max="5" width="13.28515625" style="70" customWidth="1"/>
    <col min="6" max="6" width="13.28515625" style="9" customWidth="1"/>
    <col min="7" max="7" width="18.140625" style="9" customWidth="1"/>
    <col min="8" max="8" width="14.85546875" style="9" bestFit="1" customWidth="1"/>
    <col min="9" max="9" width="14" style="9" customWidth="1"/>
    <col min="10" max="13" width="9.140625" style="9"/>
    <col min="14" max="14" width="13.140625" style="9" customWidth="1"/>
    <col min="15" max="16384" width="9.140625" style="9"/>
  </cols>
  <sheetData>
    <row r="1" spans="1:19" s="3" customFormat="1" ht="75" x14ac:dyDescent="0.25">
      <c r="A1" s="4"/>
      <c r="B1" s="6" t="s">
        <v>7</v>
      </c>
      <c r="C1" s="6" t="s">
        <v>9</v>
      </c>
      <c r="D1" s="6" t="s">
        <v>655</v>
      </c>
      <c r="E1" s="72" t="s">
        <v>641</v>
      </c>
      <c r="F1" s="6" t="s">
        <v>642</v>
      </c>
      <c r="G1" s="6" t="s">
        <v>646</v>
      </c>
      <c r="H1" s="6" t="s">
        <v>621</v>
      </c>
      <c r="I1" s="6" t="s">
        <v>11</v>
      </c>
    </row>
    <row r="2" spans="1:19" x14ac:dyDescent="0.25">
      <c r="A2" s="1" t="s">
        <v>8</v>
      </c>
      <c r="B2" s="75" t="s">
        <v>619</v>
      </c>
      <c r="C2" s="75" t="s">
        <v>619</v>
      </c>
      <c r="D2" s="75" t="s">
        <v>619</v>
      </c>
      <c r="E2" s="76" t="s">
        <v>619</v>
      </c>
      <c r="F2" s="8">
        <v>0.3</v>
      </c>
      <c r="G2" s="75" t="s">
        <v>619</v>
      </c>
      <c r="H2" s="8">
        <v>0.7</v>
      </c>
      <c r="I2" s="67">
        <f>IF(SUM(B2:H2)=1,SUM(B2:H2),"FELSUMMA")</f>
        <v>1</v>
      </c>
    </row>
    <row r="3" spans="1:19" x14ac:dyDescent="0.25">
      <c r="A3" s="1" t="s">
        <v>3</v>
      </c>
      <c r="B3" s="10"/>
      <c r="C3" s="10"/>
      <c r="D3" s="10"/>
      <c r="E3" s="73"/>
      <c r="F3" s="10"/>
      <c r="G3" s="10"/>
      <c r="H3" s="10"/>
      <c r="I3" s="10"/>
    </row>
    <row r="4" spans="1:19" x14ac:dyDescent="0.25">
      <c r="A4" s="1">
        <v>1</v>
      </c>
      <c r="B4" s="1" t="s">
        <v>46</v>
      </c>
      <c r="C4" s="1">
        <v>67</v>
      </c>
      <c r="D4" s="1">
        <v>4</v>
      </c>
      <c r="E4" s="74">
        <v>50</v>
      </c>
      <c r="F4" s="1">
        <v>4</v>
      </c>
      <c r="G4" s="78">
        <f>D4/E4*1000/5</f>
        <v>16</v>
      </c>
      <c r="H4" s="1">
        <v>5</v>
      </c>
      <c r="I4" s="1">
        <f>F4*F$2+H4*H$2</f>
        <v>4.7</v>
      </c>
    </row>
    <row r="5" spans="1:19" x14ac:dyDescent="0.25">
      <c r="A5" s="1">
        <v>2</v>
      </c>
      <c r="B5" s="1" t="s">
        <v>44</v>
      </c>
      <c r="C5" s="1">
        <v>40</v>
      </c>
      <c r="D5" s="1">
        <v>3</v>
      </c>
      <c r="E5" s="74">
        <v>30</v>
      </c>
      <c r="F5" s="1">
        <v>3</v>
      </c>
      <c r="G5" s="78">
        <f t="shared" ref="G5:G14" si="0">D5/E5*1000/5</f>
        <v>20</v>
      </c>
      <c r="H5" s="1">
        <v>5</v>
      </c>
      <c r="I5" s="1">
        <f>F5*F$2+H5*H$2</f>
        <v>4.4000000000000004</v>
      </c>
    </row>
    <row r="6" spans="1:19" x14ac:dyDescent="0.25">
      <c r="A6" s="1">
        <v>3</v>
      </c>
      <c r="B6" s="1" t="s">
        <v>41</v>
      </c>
      <c r="C6" s="1">
        <v>16</v>
      </c>
      <c r="D6" s="1">
        <v>2</v>
      </c>
      <c r="E6" s="74">
        <v>40</v>
      </c>
      <c r="F6" s="1">
        <v>1</v>
      </c>
      <c r="G6" s="78">
        <f t="shared" si="0"/>
        <v>10</v>
      </c>
      <c r="H6" s="1">
        <v>4</v>
      </c>
      <c r="I6" s="1">
        <f>F6*F$2+H6*H$2</f>
        <v>3.0999999999999996</v>
      </c>
    </row>
    <row r="7" spans="1:19" x14ac:dyDescent="0.25">
      <c r="A7" s="1">
        <v>4</v>
      </c>
      <c r="B7" s="1" t="s">
        <v>620</v>
      </c>
      <c r="C7" s="1">
        <v>56</v>
      </c>
      <c r="D7" s="1">
        <v>4</v>
      </c>
      <c r="E7" s="74">
        <v>55</v>
      </c>
      <c r="F7" s="1">
        <v>2</v>
      </c>
      <c r="G7" s="78">
        <f t="shared" si="0"/>
        <v>14.545454545454543</v>
      </c>
      <c r="H7" s="1">
        <v>5</v>
      </c>
      <c r="I7" s="1">
        <f>F7*F$2+H7*H$2</f>
        <v>4.0999999999999996</v>
      </c>
    </row>
    <row r="8" spans="1:19" x14ac:dyDescent="0.25">
      <c r="A8" s="1">
        <v>5</v>
      </c>
      <c r="B8" s="1" t="s">
        <v>42</v>
      </c>
      <c r="C8" s="1">
        <v>36</v>
      </c>
      <c r="D8" s="1">
        <v>1</v>
      </c>
      <c r="E8" s="74">
        <v>60</v>
      </c>
      <c r="F8" s="1">
        <v>2</v>
      </c>
      <c r="G8" s="78">
        <f t="shared" si="0"/>
        <v>3.3333333333333335</v>
      </c>
      <c r="H8" s="1">
        <v>1</v>
      </c>
      <c r="I8" s="1">
        <f t="shared" ref="I8:I22" si="1">F8*F$2+H8*H$2</f>
        <v>1.2999999999999998</v>
      </c>
      <c r="N8" s="57" t="s">
        <v>628</v>
      </c>
    </row>
    <row r="9" spans="1:19" x14ac:dyDescent="0.25">
      <c r="A9" s="1">
        <v>6</v>
      </c>
      <c r="B9" s="1" t="s">
        <v>46</v>
      </c>
      <c r="C9" s="1">
        <v>89</v>
      </c>
      <c r="D9" s="1">
        <v>8</v>
      </c>
      <c r="E9" s="74">
        <v>70</v>
      </c>
      <c r="F9" s="1">
        <v>4</v>
      </c>
      <c r="G9" s="78">
        <f t="shared" si="0"/>
        <v>22.857142857142854</v>
      </c>
      <c r="H9" s="1">
        <v>5</v>
      </c>
      <c r="I9" s="1">
        <f t="shared" si="1"/>
        <v>4.7</v>
      </c>
      <c r="N9" s="83" t="s">
        <v>7</v>
      </c>
      <c r="O9" s="83" t="s">
        <v>9</v>
      </c>
      <c r="P9" s="83"/>
      <c r="Q9" s="83"/>
      <c r="R9" s="83"/>
      <c r="S9" s="83"/>
    </row>
    <row r="10" spans="1:19" x14ac:dyDescent="0.25">
      <c r="A10" s="1">
        <v>7</v>
      </c>
      <c r="B10" s="1" t="s">
        <v>44</v>
      </c>
      <c r="C10" s="1">
        <v>20</v>
      </c>
      <c r="D10" s="1">
        <v>3</v>
      </c>
      <c r="E10" s="74">
        <v>50</v>
      </c>
      <c r="F10" s="1">
        <v>1</v>
      </c>
      <c r="G10" s="78">
        <f t="shared" si="0"/>
        <v>12</v>
      </c>
      <c r="H10" s="1">
        <v>5</v>
      </c>
      <c r="I10" s="1">
        <f t="shared" si="1"/>
        <v>3.8</v>
      </c>
      <c r="N10" s="83"/>
      <c r="O10" s="69" t="s">
        <v>622</v>
      </c>
      <c r="P10" s="69" t="s">
        <v>623</v>
      </c>
      <c r="Q10" s="69" t="s">
        <v>647</v>
      </c>
      <c r="R10" s="69" t="s">
        <v>624</v>
      </c>
      <c r="S10" s="69" t="s">
        <v>625</v>
      </c>
    </row>
    <row r="11" spans="1:19" x14ac:dyDescent="0.25">
      <c r="A11" s="1">
        <v>8</v>
      </c>
      <c r="B11" s="1" t="s">
        <v>41</v>
      </c>
      <c r="C11" s="1">
        <v>19</v>
      </c>
      <c r="D11" s="1">
        <v>0</v>
      </c>
      <c r="E11" s="74">
        <v>90</v>
      </c>
      <c r="F11" s="1">
        <v>1</v>
      </c>
      <c r="G11" s="78">
        <f t="shared" si="0"/>
        <v>0</v>
      </c>
      <c r="H11" s="1">
        <v>1</v>
      </c>
      <c r="I11" s="1">
        <f t="shared" si="1"/>
        <v>1</v>
      </c>
      <c r="N11" s="58" t="s">
        <v>634</v>
      </c>
      <c r="O11" s="69" t="s">
        <v>619</v>
      </c>
      <c r="P11" s="69" t="s">
        <v>619</v>
      </c>
      <c r="Q11" s="69">
        <v>3</v>
      </c>
      <c r="R11" s="69">
        <v>4</v>
      </c>
      <c r="S11" s="69">
        <v>5</v>
      </c>
    </row>
    <row r="12" spans="1:19" x14ac:dyDescent="0.25">
      <c r="A12" s="1">
        <v>9</v>
      </c>
      <c r="B12" s="1" t="s">
        <v>620</v>
      </c>
      <c r="C12" s="1">
        <v>19</v>
      </c>
      <c r="D12" s="1">
        <v>1</v>
      </c>
      <c r="E12" s="74">
        <v>130</v>
      </c>
      <c r="F12" s="1">
        <v>1</v>
      </c>
      <c r="G12" s="78">
        <f t="shared" si="0"/>
        <v>1.5384615384615385</v>
      </c>
      <c r="H12" s="1">
        <v>1</v>
      </c>
      <c r="I12" s="1">
        <f t="shared" si="1"/>
        <v>1</v>
      </c>
      <c r="N12" s="58" t="s">
        <v>635</v>
      </c>
      <c r="O12" s="69" t="s">
        <v>619</v>
      </c>
      <c r="P12" s="69">
        <v>2</v>
      </c>
      <c r="Q12" s="69">
        <v>2</v>
      </c>
      <c r="R12" s="69">
        <v>3</v>
      </c>
      <c r="S12" s="69" t="s">
        <v>619</v>
      </c>
    </row>
    <row r="13" spans="1:19" x14ac:dyDescent="0.25">
      <c r="A13" s="1">
        <v>10</v>
      </c>
      <c r="B13" s="1" t="s">
        <v>42</v>
      </c>
      <c r="C13" s="1">
        <v>39</v>
      </c>
      <c r="D13" s="1">
        <v>2</v>
      </c>
      <c r="E13" s="74">
        <v>50</v>
      </c>
      <c r="F13" s="1">
        <v>2</v>
      </c>
      <c r="G13" s="78">
        <f t="shared" si="0"/>
        <v>8</v>
      </c>
      <c r="H13" s="1">
        <v>4</v>
      </c>
      <c r="I13" s="1">
        <f t="shared" si="1"/>
        <v>3.4</v>
      </c>
      <c r="J13" s="70"/>
      <c r="K13" s="70"/>
      <c r="L13" s="70"/>
      <c r="N13" s="58" t="s">
        <v>636</v>
      </c>
      <c r="O13" s="69" t="s">
        <v>619</v>
      </c>
      <c r="P13" s="69">
        <v>3</v>
      </c>
      <c r="Q13" s="69">
        <v>4</v>
      </c>
      <c r="R13" s="69" t="s">
        <v>619</v>
      </c>
      <c r="S13" s="69" t="s">
        <v>619</v>
      </c>
    </row>
    <row r="14" spans="1:19" x14ac:dyDescent="0.25">
      <c r="A14" s="1">
        <v>11</v>
      </c>
      <c r="B14" s="1" t="s">
        <v>46</v>
      </c>
      <c r="C14" s="1">
        <v>49</v>
      </c>
      <c r="D14" s="1">
        <v>3</v>
      </c>
      <c r="E14" s="74">
        <v>43</v>
      </c>
      <c r="F14" s="1">
        <v>3</v>
      </c>
      <c r="G14" s="78">
        <f t="shared" si="0"/>
        <v>13.953488372093023</v>
      </c>
      <c r="H14" s="1">
        <v>5</v>
      </c>
      <c r="I14" s="1">
        <f t="shared" si="1"/>
        <v>4.4000000000000004</v>
      </c>
      <c r="J14" s="70"/>
      <c r="K14" s="70"/>
      <c r="L14" s="70"/>
      <c r="N14" s="58" t="s">
        <v>637</v>
      </c>
      <c r="O14" s="69">
        <v>1</v>
      </c>
      <c r="P14" s="69">
        <v>2</v>
      </c>
      <c r="Q14" s="69" t="s">
        <v>619</v>
      </c>
      <c r="R14" s="69" t="s">
        <v>619</v>
      </c>
      <c r="S14" s="69" t="s">
        <v>619</v>
      </c>
    </row>
    <row r="15" spans="1:19" x14ac:dyDescent="0.25">
      <c r="A15" s="1">
        <v>12</v>
      </c>
      <c r="B15" s="1"/>
      <c r="C15" s="1"/>
      <c r="D15" s="1"/>
      <c r="E15" s="74"/>
      <c r="F15" s="1"/>
      <c r="G15" s="1"/>
      <c r="H15" s="1"/>
      <c r="I15" s="1">
        <f t="shared" si="1"/>
        <v>0</v>
      </c>
      <c r="J15" s="70"/>
      <c r="K15" s="70"/>
      <c r="L15" s="70"/>
      <c r="N15" s="58" t="s">
        <v>626</v>
      </c>
      <c r="O15" s="69">
        <v>1</v>
      </c>
      <c r="P15" s="69">
        <v>2</v>
      </c>
      <c r="Q15" s="69">
        <v>2</v>
      </c>
      <c r="R15" s="69" t="s">
        <v>619</v>
      </c>
      <c r="S15" s="69" t="s">
        <v>619</v>
      </c>
    </row>
    <row r="16" spans="1:19" x14ac:dyDescent="0.25">
      <c r="A16" s="1">
        <v>13</v>
      </c>
      <c r="B16" s="1"/>
      <c r="C16" s="1"/>
      <c r="D16" s="1"/>
      <c r="E16" s="74"/>
      <c r="F16" s="1"/>
      <c r="G16" s="1"/>
      <c r="H16" s="1"/>
      <c r="I16" s="1">
        <f t="shared" si="1"/>
        <v>0</v>
      </c>
      <c r="J16" s="70"/>
      <c r="K16" s="70"/>
      <c r="L16" s="70"/>
      <c r="N16" s="58" t="s">
        <v>638</v>
      </c>
      <c r="O16" s="69" t="s">
        <v>619</v>
      </c>
      <c r="P16" s="69">
        <v>5</v>
      </c>
      <c r="Q16" s="69">
        <v>5</v>
      </c>
      <c r="R16" s="69" t="s">
        <v>619</v>
      </c>
      <c r="S16" s="69" t="s">
        <v>619</v>
      </c>
    </row>
    <row r="17" spans="1:19" x14ac:dyDescent="0.25">
      <c r="A17" s="1">
        <v>14</v>
      </c>
      <c r="B17" s="1"/>
      <c r="C17" s="1"/>
      <c r="D17" s="1"/>
      <c r="E17" s="74"/>
      <c r="F17" s="1"/>
      <c r="G17" s="1"/>
      <c r="H17" s="1"/>
      <c r="I17" s="1">
        <f t="shared" si="1"/>
        <v>0</v>
      </c>
      <c r="J17" s="70"/>
      <c r="K17" s="70"/>
      <c r="L17" s="70"/>
      <c r="N17" s="58" t="s">
        <v>639</v>
      </c>
      <c r="O17" s="69">
        <v>1</v>
      </c>
      <c r="P17" s="69">
        <v>2</v>
      </c>
      <c r="Q17" s="69">
        <v>2</v>
      </c>
      <c r="R17" s="69" t="s">
        <v>619</v>
      </c>
      <c r="S17" s="69" t="s">
        <v>619</v>
      </c>
    </row>
    <row r="18" spans="1:19" x14ac:dyDescent="0.25">
      <c r="A18" s="1">
        <v>15</v>
      </c>
      <c r="B18" s="1"/>
      <c r="C18" s="1"/>
      <c r="D18" s="1"/>
      <c r="E18" s="74"/>
      <c r="F18" s="1"/>
      <c r="G18" s="1"/>
      <c r="H18" s="1"/>
      <c r="I18" s="1">
        <f t="shared" si="1"/>
        <v>0</v>
      </c>
      <c r="J18" s="70"/>
      <c r="K18" s="70"/>
      <c r="L18" s="70"/>
      <c r="N18" s="58" t="s">
        <v>651</v>
      </c>
      <c r="O18" s="69" t="s">
        <v>619</v>
      </c>
      <c r="P18" s="69">
        <v>5</v>
      </c>
      <c r="Q18" s="69">
        <v>5</v>
      </c>
      <c r="R18" s="69" t="s">
        <v>619</v>
      </c>
      <c r="S18" s="69" t="s">
        <v>619</v>
      </c>
    </row>
    <row r="19" spans="1:19" x14ac:dyDescent="0.25">
      <c r="A19" s="1">
        <v>16</v>
      </c>
      <c r="B19" s="1"/>
      <c r="C19" s="1"/>
      <c r="D19" s="1"/>
      <c r="E19" s="74"/>
      <c r="F19" s="1"/>
      <c r="G19" s="1"/>
      <c r="H19" s="1"/>
      <c r="I19" s="1">
        <f t="shared" si="1"/>
        <v>0</v>
      </c>
      <c r="J19" s="70"/>
      <c r="K19" s="70"/>
      <c r="L19" s="70"/>
      <c r="N19" s="58" t="s">
        <v>650</v>
      </c>
      <c r="O19" s="71" t="s">
        <v>619</v>
      </c>
      <c r="P19" s="71">
        <v>2</v>
      </c>
      <c r="Q19" s="71">
        <v>2</v>
      </c>
      <c r="R19" s="71" t="s">
        <v>619</v>
      </c>
      <c r="S19" s="71" t="s">
        <v>619</v>
      </c>
    </row>
    <row r="20" spans="1:19" x14ac:dyDescent="0.25">
      <c r="A20" s="1">
        <v>17</v>
      </c>
      <c r="B20" s="1"/>
      <c r="C20" s="1"/>
      <c r="D20" s="1"/>
      <c r="E20" s="74"/>
      <c r="F20" s="1"/>
      <c r="G20" s="1"/>
      <c r="H20" s="1"/>
      <c r="I20" s="1">
        <f t="shared" si="1"/>
        <v>0</v>
      </c>
      <c r="N20" s="58" t="s">
        <v>627</v>
      </c>
      <c r="O20" s="71">
        <v>1</v>
      </c>
      <c r="P20" s="71">
        <v>2</v>
      </c>
      <c r="Q20" s="71">
        <v>2</v>
      </c>
      <c r="R20" s="71">
        <v>3</v>
      </c>
      <c r="S20" s="71">
        <v>4</v>
      </c>
    </row>
    <row r="21" spans="1:19" x14ac:dyDescent="0.25">
      <c r="A21" s="1">
        <v>18</v>
      </c>
      <c r="B21" s="1"/>
      <c r="C21" s="1"/>
      <c r="D21" s="1"/>
      <c r="E21" s="74"/>
      <c r="F21" s="1"/>
      <c r="G21" s="1"/>
      <c r="H21" s="1"/>
      <c r="I21" s="1">
        <f t="shared" si="1"/>
        <v>0</v>
      </c>
    </row>
    <row r="22" spans="1:19" x14ac:dyDescent="0.25">
      <c r="A22" s="1">
        <v>19</v>
      </c>
      <c r="B22" s="1"/>
      <c r="C22" s="1"/>
      <c r="D22" s="1"/>
      <c r="E22" s="74"/>
      <c r="F22" s="1"/>
      <c r="G22" s="1"/>
      <c r="H22" s="1"/>
      <c r="I22" s="1">
        <f t="shared" si="1"/>
        <v>0</v>
      </c>
    </row>
    <row r="23" spans="1:19" x14ac:dyDescent="0.25">
      <c r="A23" s="9" t="s">
        <v>645</v>
      </c>
    </row>
    <row r="27" spans="1:19" x14ac:dyDescent="0.25">
      <c r="E27" s="77"/>
    </row>
    <row r="48" spans="13:13" x14ac:dyDescent="0.25">
      <c r="M48" s="11"/>
    </row>
    <row r="49" spans="13:17" x14ac:dyDescent="0.25">
      <c r="M49" s="11"/>
      <c r="P49" s="11"/>
      <c r="Q49" s="12"/>
    </row>
    <row r="50" spans="13:17" x14ac:dyDescent="0.25">
      <c r="M50" s="11"/>
      <c r="P50" s="12"/>
      <c r="Q50" s="12"/>
    </row>
    <row r="51" spans="13:17" x14ac:dyDescent="0.25">
      <c r="M51" s="11"/>
      <c r="P51" s="12"/>
      <c r="Q51" s="12"/>
    </row>
    <row r="52" spans="13:17" x14ac:dyDescent="0.25">
      <c r="M52" s="13"/>
      <c r="P52" s="12"/>
      <c r="Q52" s="12"/>
    </row>
    <row r="53" spans="13:17" x14ac:dyDescent="0.25">
      <c r="P53" s="12"/>
      <c r="Q53" s="14"/>
    </row>
  </sheetData>
  <mergeCells count="2">
    <mergeCell ref="O9:S9"/>
    <mergeCell ref="N9:N10"/>
  </mergeCells>
  <conditionalFormatting sqref="I4:I22">
    <cfRule type="cellIs" dxfId="11" priority="1" operator="lessThan">
      <formula>3</formula>
    </cfRule>
    <cfRule type="cellIs" dxfId="10" priority="2" operator="between">
      <formula>3</formula>
      <formula>5</formula>
    </cfRule>
  </conditionalFormatting>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21"/>
  <sheetViews>
    <sheetView workbookViewId="0"/>
  </sheetViews>
  <sheetFormatPr defaultRowHeight="15" x14ac:dyDescent="0.25"/>
  <cols>
    <col min="2" max="2" width="10.140625" bestFit="1" customWidth="1"/>
    <col min="3" max="3" width="11.85546875" customWidth="1"/>
    <col min="4" max="4" width="18.5703125" customWidth="1"/>
    <col min="5" max="7" width="16.5703125" style="70" customWidth="1"/>
    <col min="8" max="8" width="15.7109375" style="70" customWidth="1"/>
    <col min="9" max="9" width="9.140625" style="70"/>
    <col min="10" max="10" width="14.5703125" style="70" customWidth="1"/>
    <col min="11" max="11" width="16" customWidth="1"/>
    <col min="12" max="12" width="15.7109375" customWidth="1"/>
    <col min="13" max="13" width="10.28515625" customWidth="1"/>
    <col min="14" max="14" width="10.28515625" style="9" customWidth="1"/>
  </cols>
  <sheetData>
    <row r="1" spans="1:21" s="3" customFormat="1" ht="90" x14ac:dyDescent="0.25">
      <c r="A1" s="1" t="s">
        <v>3</v>
      </c>
      <c r="B1" s="15" t="s">
        <v>19</v>
      </c>
      <c r="C1" s="15" t="s">
        <v>27</v>
      </c>
      <c r="D1" s="15" t="s">
        <v>22</v>
      </c>
      <c r="E1" s="79" t="s">
        <v>24</v>
      </c>
      <c r="F1" s="79" t="s">
        <v>644</v>
      </c>
      <c r="G1" s="79" t="s">
        <v>654</v>
      </c>
      <c r="H1" s="79" t="s">
        <v>23</v>
      </c>
      <c r="I1" s="79" t="s">
        <v>0</v>
      </c>
      <c r="J1" s="79" t="s">
        <v>643</v>
      </c>
      <c r="K1" s="15" t="s">
        <v>20</v>
      </c>
      <c r="L1" s="15" t="s">
        <v>21</v>
      </c>
      <c r="M1" s="15" t="s">
        <v>25</v>
      </c>
      <c r="N1" s="6" t="s">
        <v>26</v>
      </c>
      <c r="O1" s="2" t="s">
        <v>652</v>
      </c>
      <c r="P1" s="2" t="s">
        <v>1</v>
      </c>
    </row>
    <row r="2" spans="1:21" x14ac:dyDescent="0.25">
      <c r="A2" s="1">
        <v>1</v>
      </c>
      <c r="B2" s="1">
        <v>1</v>
      </c>
      <c r="C2" s="1">
        <v>1</v>
      </c>
      <c r="D2" s="1">
        <v>1</v>
      </c>
      <c r="E2" s="74">
        <v>1</v>
      </c>
      <c r="F2" s="74">
        <v>1</v>
      </c>
      <c r="G2" s="74">
        <v>1</v>
      </c>
      <c r="H2" s="74">
        <v>1</v>
      </c>
      <c r="I2" s="74">
        <v>1</v>
      </c>
      <c r="J2" s="74">
        <v>1</v>
      </c>
      <c r="K2" s="1">
        <v>1</v>
      </c>
      <c r="L2" s="1">
        <v>1</v>
      </c>
      <c r="M2" s="1">
        <v>1</v>
      </c>
      <c r="N2" s="1">
        <v>1</v>
      </c>
      <c r="O2" s="1">
        <v>1</v>
      </c>
      <c r="P2" s="1">
        <f>IF(SUM(B2:O2)&gt;3,5,IF(SUM(B2:O2)&gt;0,4,1))</f>
        <v>5</v>
      </c>
    </row>
    <row r="3" spans="1:21" x14ac:dyDescent="0.25">
      <c r="A3" s="1">
        <v>2</v>
      </c>
      <c r="B3" s="1">
        <v>0</v>
      </c>
      <c r="C3" s="1">
        <v>0</v>
      </c>
      <c r="D3" s="1">
        <v>0</v>
      </c>
      <c r="E3" s="74">
        <v>0</v>
      </c>
      <c r="F3" s="74">
        <v>0</v>
      </c>
      <c r="G3" s="74">
        <v>0</v>
      </c>
      <c r="H3" s="74">
        <v>0</v>
      </c>
      <c r="I3" s="74">
        <v>0</v>
      </c>
      <c r="J3" s="74">
        <v>0</v>
      </c>
      <c r="K3" s="1">
        <v>0</v>
      </c>
      <c r="L3" s="1">
        <v>0</v>
      </c>
      <c r="M3" s="1">
        <v>0</v>
      </c>
      <c r="N3" s="1">
        <v>0</v>
      </c>
      <c r="O3" s="1">
        <v>0</v>
      </c>
      <c r="P3" s="1">
        <f t="shared" ref="P3:P12" si="0">IF(SUM(B3:O3)&gt;3,5,IF(SUM(B3:O3)&gt;0,4,1))</f>
        <v>1</v>
      </c>
    </row>
    <row r="4" spans="1:21" x14ac:dyDescent="0.25">
      <c r="A4" s="1">
        <v>3</v>
      </c>
      <c r="B4" s="1">
        <v>0</v>
      </c>
      <c r="C4" s="1">
        <v>0</v>
      </c>
      <c r="D4" s="1">
        <v>0</v>
      </c>
      <c r="E4" s="74">
        <v>1</v>
      </c>
      <c r="F4" s="74">
        <v>0</v>
      </c>
      <c r="G4" s="74">
        <v>0</v>
      </c>
      <c r="H4" s="74">
        <v>1</v>
      </c>
      <c r="I4" s="74">
        <v>1</v>
      </c>
      <c r="J4" s="74">
        <v>1</v>
      </c>
      <c r="K4" s="1">
        <v>1</v>
      </c>
      <c r="L4" s="1">
        <v>0</v>
      </c>
      <c r="M4" s="1">
        <v>1</v>
      </c>
      <c r="N4" s="1">
        <v>0</v>
      </c>
      <c r="O4" s="1">
        <v>0</v>
      </c>
      <c r="P4" s="1">
        <f t="shared" si="0"/>
        <v>5</v>
      </c>
    </row>
    <row r="5" spans="1:21" x14ac:dyDescent="0.25">
      <c r="A5" s="1">
        <v>4</v>
      </c>
      <c r="B5" s="1">
        <v>0</v>
      </c>
      <c r="C5" s="1">
        <v>0</v>
      </c>
      <c r="D5" s="1">
        <v>0</v>
      </c>
      <c r="E5" s="74">
        <v>0</v>
      </c>
      <c r="F5" s="74">
        <v>0</v>
      </c>
      <c r="G5" s="74">
        <v>0</v>
      </c>
      <c r="H5" s="74">
        <v>0</v>
      </c>
      <c r="I5" s="74">
        <v>0</v>
      </c>
      <c r="J5" s="74">
        <v>0</v>
      </c>
      <c r="K5" s="1">
        <v>1</v>
      </c>
      <c r="L5" s="1">
        <v>0</v>
      </c>
      <c r="M5" s="1">
        <v>1</v>
      </c>
      <c r="N5" s="1">
        <v>0</v>
      </c>
      <c r="O5" s="1">
        <v>0</v>
      </c>
      <c r="P5" s="1">
        <f t="shared" si="0"/>
        <v>4</v>
      </c>
    </row>
    <row r="6" spans="1:21" x14ac:dyDescent="0.25">
      <c r="A6" s="1">
        <v>5</v>
      </c>
      <c r="B6" s="1">
        <v>0</v>
      </c>
      <c r="C6" s="1">
        <v>0</v>
      </c>
      <c r="D6" s="1">
        <v>0</v>
      </c>
      <c r="E6" s="74">
        <v>1</v>
      </c>
      <c r="F6" s="74">
        <v>0</v>
      </c>
      <c r="G6" s="74">
        <v>0</v>
      </c>
      <c r="H6" s="74">
        <v>1</v>
      </c>
      <c r="I6" s="74">
        <v>1</v>
      </c>
      <c r="J6" s="74">
        <v>0</v>
      </c>
      <c r="K6" s="1">
        <v>1</v>
      </c>
      <c r="L6" s="1">
        <v>0</v>
      </c>
      <c r="M6" s="1">
        <v>1</v>
      </c>
      <c r="N6" s="1">
        <v>0</v>
      </c>
      <c r="O6" s="1">
        <v>0</v>
      </c>
      <c r="P6" s="1">
        <f t="shared" si="0"/>
        <v>5</v>
      </c>
    </row>
    <row r="7" spans="1:21" x14ac:dyDescent="0.25">
      <c r="A7" s="1">
        <v>6</v>
      </c>
      <c r="B7" s="1">
        <v>0</v>
      </c>
      <c r="C7" s="1">
        <v>0</v>
      </c>
      <c r="D7" s="1">
        <v>1</v>
      </c>
      <c r="E7" s="74">
        <v>0</v>
      </c>
      <c r="F7" s="74">
        <v>0</v>
      </c>
      <c r="G7" s="74">
        <v>0</v>
      </c>
      <c r="H7" s="74">
        <v>1</v>
      </c>
      <c r="I7" s="74">
        <v>0</v>
      </c>
      <c r="J7" s="74">
        <v>0</v>
      </c>
      <c r="K7" s="1">
        <v>0</v>
      </c>
      <c r="L7" s="1">
        <v>0</v>
      </c>
      <c r="M7" s="1">
        <v>1</v>
      </c>
      <c r="N7" s="1">
        <v>0</v>
      </c>
      <c r="O7" s="1">
        <v>0</v>
      </c>
      <c r="P7" s="1">
        <f t="shared" si="0"/>
        <v>4</v>
      </c>
      <c r="U7" s="68"/>
    </row>
    <row r="8" spans="1:21" x14ac:dyDescent="0.25">
      <c r="A8" s="1">
        <v>7</v>
      </c>
      <c r="B8" s="1">
        <v>0</v>
      </c>
      <c r="C8" s="1">
        <v>0</v>
      </c>
      <c r="D8" s="1">
        <v>0</v>
      </c>
      <c r="E8" s="74">
        <v>0</v>
      </c>
      <c r="F8" s="74">
        <v>0</v>
      </c>
      <c r="G8" s="74">
        <v>0</v>
      </c>
      <c r="H8" s="74">
        <v>0</v>
      </c>
      <c r="I8" s="74">
        <v>0</v>
      </c>
      <c r="J8" s="74">
        <v>0</v>
      </c>
      <c r="K8" s="1">
        <v>0</v>
      </c>
      <c r="L8" s="1">
        <v>0</v>
      </c>
      <c r="M8" s="1">
        <v>0</v>
      </c>
      <c r="N8" s="1">
        <v>0</v>
      </c>
      <c r="O8" s="1">
        <v>0</v>
      </c>
      <c r="P8" s="1">
        <f t="shared" si="0"/>
        <v>1</v>
      </c>
      <c r="U8" s="68"/>
    </row>
    <row r="9" spans="1:21" x14ac:dyDescent="0.25">
      <c r="A9" s="1">
        <v>8</v>
      </c>
      <c r="B9" s="1">
        <v>0</v>
      </c>
      <c r="C9" s="1">
        <v>0</v>
      </c>
      <c r="D9" s="1">
        <v>0</v>
      </c>
      <c r="E9" s="74">
        <v>0</v>
      </c>
      <c r="F9" s="74">
        <v>0</v>
      </c>
      <c r="G9" s="74">
        <v>0</v>
      </c>
      <c r="H9" s="74">
        <v>0</v>
      </c>
      <c r="I9" s="74">
        <v>0</v>
      </c>
      <c r="J9" s="74">
        <v>0</v>
      </c>
      <c r="K9" s="1">
        <v>0</v>
      </c>
      <c r="L9" s="1">
        <v>0</v>
      </c>
      <c r="M9" s="1">
        <v>0</v>
      </c>
      <c r="N9" s="1">
        <v>0</v>
      </c>
      <c r="O9" s="1">
        <v>0</v>
      </c>
      <c r="P9" s="1">
        <f t="shared" si="0"/>
        <v>1</v>
      </c>
    </row>
    <row r="10" spans="1:21" x14ac:dyDescent="0.25">
      <c r="A10" s="1">
        <v>9</v>
      </c>
      <c r="B10" s="1">
        <v>0</v>
      </c>
      <c r="C10" s="1">
        <v>0</v>
      </c>
      <c r="D10" s="1">
        <v>0</v>
      </c>
      <c r="E10" s="74">
        <v>0</v>
      </c>
      <c r="F10" s="74">
        <v>1</v>
      </c>
      <c r="G10" s="74">
        <v>1</v>
      </c>
      <c r="H10" s="74">
        <v>0</v>
      </c>
      <c r="I10" s="74">
        <v>0</v>
      </c>
      <c r="J10" s="74">
        <v>0</v>
      </c>
      <c r="K10" s="1">
        <v>0</v>
      </c>
      <c r="L10" s="1">
        <v>0</v>
      </c>
      <c r="M10" s="1">
        <v>0</v>
      </c>
      <c r="N10" s="1">
        <v>0</v>
      </c>
      <c r="O10" s="1">
        <v>0</v>
      </c>
      <c r="P10" s="1">
        <f t="shared" si="0"/>
        <v>4</v>
      </c>
    </row>
    <row r="11" spans="1:21" x14ac:dyDescent="0.25">
      <c r="A11" s="1">
        <v>10</v>
      </c>
      <c r="B11" s="1">
        <v>0</v>
      </c>
      <c r="C11" s="1">
        <v>0</v>
      </c>
      <c r="D11" s="1">
        <v>0</v>
      </c>
      <c r="E11" s="74">
        <v>1</v>
      </c>
      <c r="F11" s="74">
        <v>0</v>
      </c>
      <c r="G11" s="74">
        <v>0</v>
      </c>
      <c r="H11" s="74">
        <v>1</v>
      </c>
      <c r="I11" s="74">
        <v>1</v>
      </c>
      <c r="J11" s="74">
        <v>0</v>
      </c>
      <c r="K11" s="1">
        <v>1</v>
      </c>
      <c r="L11" s="1">
        <v>0</v>
      </c>
      <c r="M11" s="1">
        <v>1</v>
      </c>
      <c r="N11" s="1">
        <v>0</v>
      </c>
      <c r="O11" s="1">
        <v>0</v>
      </c>
      <c r="P11" s="1">
        <f t="shared" si="0"/>
        <v>5</v>
      </c>
    </row>
    <row r="12" spans="1:21" x14ac:dyDescent="0.25">
      <c r="A12" s="1">
        <v>11</v>
      </c>
      <c r="B12" s="1">
        <v>0</v>
      </c>
      <c r="C12" s="1">
        <v>0</v>
      </c>
      <c r="D12" s="1">
        <v>0</v>
      </c>
      <c r="E12" s="74">
        <v>1</v>
      </c>
      <c r="F12" s="74">
        <v>0</v>
      </c>
      <c r="G12" s="74">
        <v>0</v>
      </c>
      <c r="H12" s="74">
        <v>1</v>
      </c>
      <c r="I12" s="74">
        <v>1</v>
      </c>
      <c r="J12" s="74">
        <v>0</v>
      </c>
      <c r="K12" s="1">
        <v>1</v>
      </c>
      <c r="L12" s="1">
        <v>0</v>
      </c>
      <c r="M12" s="1">
        <v>1</v>
      </c>
      <c r="N12" s="1">
        <v>0</v>
      </c>
      <c r="O12" s="1">
        <v>0</v>
      </c>
      <c r="P12" s="1">
        <f t="shared" si="0"/>
        <v>5</v>
      </c>
    </row>
    <row r="13" spans="1:21" x14ac:dyDescent="0.25">
      <c r="A13" s="1">
        <v>12</v>
      </c>
      <c r="B13" s="1"/>
      <c r="C13" s="1"/>
      <c r="D13" s="1"/>
      <c r="E13" s="74"/>
      <c r="F13" s="74"/>
      <c r="G13" s="74"/>
      <c r="H13" s="74"/>
      <c r="I13" s="74"/>
      <c r="J13" s="74"/>
      <c r="K13" s="1"/>
      <c r="L13" s="1"/>
      <c r="M13" s="1"/>
      <c r="N13" s="1"/>
      <c r="O13" s="1"/>
      <c r="P13" s="1">
        <f t="shared" ref="P13:P20" si="1">IF(SUM(B13:O13)&gt;3,5,IF(SUM(B13:O13)&gt;0,4,1))</f>
        <v>1</v>
      </c>
    </row>
    <row r="14" spans="1:21" x14ac:dyDescent="0.25">
      <c r="A14" s="1">
        <v>13</v>
      </c>
      <c r="B14" s="1"/>
      <c r="C14" s="1"/>
      <c r="D14" s="1"/>
      <c r="E14" s="74"/>
      <c r="F14" s="74"/>
      <c r="G14" s="74"/>
      <c r="H14" s="74"/>
      <c r="I14" s="74"/>
      <c r="J14" s="74"/>
      <c r="K14" s="1"/>
      <c r="L14" s="1"/>
      <c r="M14" s="1"/>
      <c r="N14" s="1"/>
      <c r="O14" s="1"/>
      <c r="P14" s="1">
        <f t="shared" si="1"/>
        <v>1</v>
      </c>
    </row>
    <row r="15" spans="1:21" x14ac:dyDescent="0.25">
      <c r="A15" s="1">
        <v>14</v>
      </c>
      <c r="B15" s="1"/>
      <c r="C15" s="1"/>
      <c r="D15" s="1"/>
      <c r="E15" s="74"/>
      <c r="F15" s="74"/>
      <c r="G15" s="74"/>
      <c r="H15" s="74"/>
      <c r="I15" s="74"/>
      <c r="J15" s="74"/>
      <c r="K15" s="1"/>
      <c r="L15" s="1"/>
      <c r="M15" s="1"/>
      <c r="N15" s="1"/>
      <c r="O15" s="1"/>
      <c r="P15" s="1">
        <f t="shared" si="1"/>
        <v>1</v>
      </c>
    </row>
    <row r="16" spans="1:21" x14ac:dyDescent="0.25">
      <c r="A16" s="1">
        <v>15</v>
      </c>
      <c r="B16" s="1"/>
      <c r="C16" s="1"/>
      <c r="D16" s="1"/>
      <c r="E16" s="74"/>
      <c r="F16" s="74"/>
      <c r="G16" s="74"/>
      <c r="H16" s="74"/>
      <c r="I16" s="74"/>
      <c r="J16" s="74"/>
      <c r="K16" s="1"/>
      <c r="L16" s="1"/>
      <c r="M16" s="1"/>
      <c r="N16" s="1"/>
      <c r="O16" s="1"/>
      <c r="P16" s="1">
        <f t="shared" si="1"/>
        <v>1</v>
      </c>
    </row>
    <row r="17" spans="1:16" x14ac:dyDescent="0.25">
      <c r="A17" s="1">
        <v>16</v>
      </c>
      <c r="B17" s="1"/>
      <c r="C17" s="1"/>
      <c r="D17" s="1"/>
      <c r="E17" s="74"/>
      <c r="F17" s="74"/>
      <c r="G17" s="74"/>
      <c r="H17" s="74"/>
      <c r="I17" s="74"/>
      <c r="J17" s="74"/>
      <c r="K17" s="1"/>
      <c r="L17" s="1"/>
      <c r="M17" s="1"/>
      <c r="N17" s="1"/>
      <c r="O17" s="1"/>
      <c r="P17" s="1">
        <f t="shared" si="1"/>
        <v>1</v>
      </c>
    </row>
    <row r="18" spans="1:16" x14ac:dyDescent="0.25">
      <c r="A18" s="1">
        <v>17</v>
      </c>
      <c r="B18" s="1"/>
      <c r="C18" s="1"/>
      <c r="D18" s="1"/>
      <c r="E18" s="74"/>
      <c r="F18" s="74"/>
      <c r="G18" s="74"/>
      <c r="H18" s="74"/>
      <c r="I18" s="74"/>
      <c r="J18" s="74"/>
      <c r="K18" s="1"/>
      <c r="L18" s="1"/>
      <c r="M18" s="1"/>
      <c r="N18" s="1"/>
      <c r="O18" s="1"/>
      <c r="P18" s="1">
        <f t="shared" si="1"/>
        <v>1</v>
      </c>
    </row>
    <row r="19" spans="1:16" x14ac:dyDescent="0.25">
      <c r="A19" s="1">
        <v>18</v>
      </c>
      <c r="B19" s="1"/>
      <c r="C19" s="1"/>
      <c r="D19" s="1"/>
      <c r="E19" s="74"/>
      <c r="F19" s="74"/>
      <c r="G19" s="74"/>
      <c r="H19" s="74"/>
      <c r="I19" s="74"/>
      <c r="J19" s="74"/>
      <c r="K19" s="1"/>
      <c r="L19" s="1"/>
      <c r="M19" s="1"/>
      <c r="N19" s="1"/>
      <c r="O19" s="1"/>
      <c r="P19" s="1">
        <f t="shared" si="1"/>
        <v>1</v>
      </c>
    </row>
    <row r="20" spans="1:16" x14ac:dyDescent="0.25">
      <c r="A20" s="1">
        <v>19</v>
      </c>
      <c r="B20" s="1"/>
      <c r="C20" s="1"/>
      <c r="D20" s="1"/>
      <c r="E20" s="74"/>
      <c r="F20" s="74"/>
      <c r="G20" s="74"/>
      <c r="H20" s="74"/>
      <c r="I20" s="74"/>
      <c r="J20" s="74"/>
      <c r="K20" s="1"/>
      <c r="L20" s="1"/>
      <c r="M20" s="1"/>
      <c r="N20" s="1"/>
      <c r="O20" s="1"/>
      <c r="P20" s="1">
        <f t="shared" si="1"/>
        <v>1</v>
      </c>
    </row>
    <row r="21" spans="1:16" x14ac:dyDescent="0.25">
      <c r="A21" s="9" t="s">
        <v>645</v>
      </c>
    </row>
  </sheetData>
  <conditionalFormatting sqref="P2:P20">
    <cfRule type="cellIs" dxfId="9" priority="4" operator="lessThanOrEqual">
      <formula>3</formula>
    </cfRule>
    <cfRule type="cellIs" dxfId="8" priority="5" operator="greaterThan">
      <formula>3</formula>
    </cfRule>
  </conditionalFormatting>
  <pageMargins left="0.7" right="0.7" top="0.75" bottom="0.75" header="0.3" footer="0.3"/>
  <pageSetup paperSize="9" orientation="portrait" verticalDpi="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1D085-DD4E-4371-A5AD-34C4BCD1E9CD}">
  <dimension ref="A1:W23"/>
  <sheetViews>
    <sheetView workbookViewId="0"/>
  </sheetViews>
  <sheetFormatPr defaultRowHeight="15" x14ac:dyDescent="0.25"/>
  <cols>
    <col min="1" max="1" width="10.140625" style="9" bestFit="1" customWidth="1"/>
    <col min="2" max="2" width="25.5703125" style="9" bestFit="1" customWidth="1"/>
    <col min="3" max="3" width="11.5703125" style="9" bestFit="1" customWidth="1"/>
    <col min="4" max="4" width="9.140625" style="9"/>
    <col min="5" max="5" width="14.42578125" style="9" bestFit="1" customWidth="1"/>
    <col min="6" max="16384" width="9.140625" style="9"/>
  </cols>
  <sheetData>
    <row r="1" spans="1:5" x14ac:dyDescent="0.25">
      <c r="B1" s="86" t="s">
        <v>659</v>
      </c>
    </row>
    <row r="2" spans="1:5" x14ac:dyDescent="0.25">
      <c r="A2" s="5" t="s">
        <v>3</v>
      </c>
      <c r="B2" s="87" t="s">
        <v>660</v>
      </c>
      <c r="C2" s="5" t="s">
        <v>4</v>
      </c>
      <c r="D2" s="5" t="s">
        <v>5</v>
      </c>
      <c r="E2" s="5" t="s">
        <v>6</v>
      </c>
    </row>
    <row r="3" spans="1:5" x14ac:dyDescent="0.25">
      <c r="A3" s="1">
        <f>'[1]Sannolikhetsledningar alt 1'!A4</f>
        <v>1</v>
      </c>
      <c r="B3" s="1">
        <f>IF(RIGHT(B$2,1)="1",ROUNDUP('Sannolikhetsledningar alt 1'!K4,0),ROUNDUP('Sannolikhetsledningar alt 2'!I4,0))</f>
        <v>5</v>
      </c>
      <c r="C3" s="1">
        <f>Konsekvensledningar!P2</f>
        <v>5</v>
      </c>
      <c r="D3" s="7"/>
      <c r="E3" s="7" t="str">
        <f>IF(AND(B3&lt;4,C3&lt;4),"Ingen",IF(AND(C3&lt;4,B3&gt;3),"kostnadnytta",IF(AND(C3=4,B3&lt;4),"Håll koll",IF(AND(C3=5,B3&lt;3),"Håll koll","Till åtgärdslista"))))</f>
        <v>Till åtgärdslista</v>
      </c>
    </row>
    <row r="4" spans="1:5" x14ac:dyDescent="0.25">
      <c r="A4" s="1">
        <f>'[1]Sannolikhetsledningar alt 1'!A5</f>
        <v>2</v>
      </c>
      <c r="B4" s="1">
        <f>IF(RIGHT(B$2,1)="1",ROUNDUP('Sannolikhetsledningar alt 1'!K5,0),ROUNDUP('Sannolikhetsledningar alt 2'!I5,0))</f>
        <v>5</v>
      </c>
      <c r="C4" s="1">
        <f>Konsekvensledningar!P3</f>
        <v>1</v>
      </c>
      <c r="D4" s="7"/>
      <c r="E4" s="7" t="str">
        <f t="shared" ref="E4:E21" si="0">IF(AND(B4&lt;4,C4&lt;4),"Ingen",IF(AND(C4&lt;4,B4&gt;3),"kostnadnytta",IF(AND(C4=4,B4&lt;4),"Håll koll",IF(AND(C4=5,B4&lt;3),"Håll koll","Till åtgärdslista"))))</f>
        <v>kostnadnytta</v>
      </c>
    </row>
    <row r="5" spans="1:5" x14ac:dyDescent="0.25">
      <c r="A5" s="1">
        <f>'[1]Sannolikhetsledningar alt 1'!A6</f>
        <v>3</v>
      </c>
      <c r="B5" s="1">
        <f>IF(RIGHT(B$2,1)="1",ROUNDUP('Sannolikhetsledningar alt 1'!K6,0),ROUNDUP('Sannolikhetsledningar alt 2'!I6,0))</f>
        <v>4</v>
      </c>
      <c r="C5" s="1">
        <f>Konsekvensledningar!P4</f>
        <v>5</v>
      </c>
      <c r="D5" s="7"/>
      <c r="E5" s="7" t="str">
        <f t="shared" si="0"/>
        <v>Till åtgärdslista</v>
      </c>
    </row>
    <row r="6" spans="1:5" x14ac:dyDescent="0.25">
      <c r="A6" s="1">
        <f>'[1]Sannolikhetsledningar alt 1'!A7</f>
        <v>4</v>
      </c>
      <c r="B6" s="1">
        <f>IF(RIGHT(B$2,1)="1",ROUNDUP('Sannolikhetsledningar alt 1'!K7,0),ROUNDUP('Sannolikhetsledningar alt 2'!I7,0))</f>
        <v>5</v>
      </c>
      <c r="C6" s="1">
        <f>Konsekvensledningar!P5</f>
        <v>4</v>
      </c>
      <c r="D6" s="7"/>
      <c r="E6" s="7" t="str">
        <f t="shared" si="0"/>
        <v>Till åtgärdslista</v>
      </c>
    </row>
    <row r="7" spans="1:5" x14ac:dyDescent="0.25">
      <c r="A7" s="1">
        <f>'[1]Sannolikhetsledningar alt 1'!A8</f>
        <v>5</v>
      </c>
      <c r="B7" s="1">
        <f>IF(RIGHT(B$2,1)="1",ROUNDUP('Sannolikhetsledningar alt 1'!K8,0),ROUNDUP('Sannolikhetsledningar alt 2'!I8,0))</f>
        <v>2</v>
      </c>
      <c r="C7" s="1">
        <f>Konsekvensledningar!P6</f>
        <v>5</v>
      </c>
      <c r="D7" s="7"/>
      <c r="E7" s="7" t="str">
        <f t="shared" si="0"/>
        <v>Håll koll</v>
      </c>
    </row>
    <row r="8" spans="1:5" x14ac:dyDescent="0.25">
      <c r="A8" s="1">
        <f>'[1]Sannolikhetsledningar alt 1'!A9</f>
        <v>6</v>
      </c>
      <c r="B8" s="1">
        <f>IF(RIGHT(B$2,1)="1",ROUNDUP('Sannolikhetsledningar alt 1'!K9,0),ROUNDUP('Sannolikhetsledningar alt 2'!I9,0))</f>
        <v>5</v>
      </c>
      <c r="C8" s="1">
        <f>Konsekvensledningar!P7</f>
        <v>4</v>
      </c>
      <c r="D8" s="7"/>
      <c r="E8" s="7" t="str">
        <f t="shared" si="0"/>
        <v>Till åtgärdslista</v>
      </c>
    </row>
    <row r="9" spans="1:5" x14ac:dyDescent="0.25">
      <c r="A9" s="1">
        <f>'[1]Sannolikhetsledningar alt 1'!A10</f>
        <v>7</v>
      </c>
      <c r="B9" s="1">
        <f>IF(RIGHT(B$2,1)="1",ROUNDUP('Sannolikhetsledningar alt 1'!K10,0),ROUNDUP('Sannolikhetsledningar alt 2'!I10,0))</f>
        <v>4</v>
      </c>
      <c r="C9" s="1">
        <f>Konsekvensledningar!P8</f>
        <v>1</v>
      </c>
      <c r="D9" s="7"/>
      <c r="E9" s="7" t="str">
        <f t="shared" si="0"/>
        <v>kostnadnytta</v>
      </c>
    </row>
    <row r="10" spans="1:5" x14ac:dyDescent="0.25">
      <c r="A10" s="1">
        <f>'[1]Sannolikhetsledningar alt 1'!A11</f>
        <v>8</v>
      </c>
      <c r="B10" s="1">
        <f>IF(RIGHT(B$2,1)="1",ROUNDUP('Sannolikhetsledningar alt 1'!K11,0),ROUNDUP('Sannolikhetsledningar alt 2'!I11,0))</f>
        <v>1</v>
      </c>
      <c r="C10" s="1">
        <f>Konsekvensledningar!P9</f>
        <v>1</v>
      </c>
      <c r="D10" s="7"/>
      <c r="E10" s="7" t="str">
        <f t="shared" si="0"/>
        <v>Ingen</v>
      </c>
    </row>
    <row r="11" spans="1:5" x14ac:dyDescent="0.25">
      <c r="A11" s="1">
        <f>'[1]Sannolikhetsledningar alt 1'!A12</f>
        <v>9</v>
      </c>
      <c r="B11" s="1">
        <f>IF(RIGHT(B$2,1)="1",ROUNDUP('Sannolikhetsledningar alt 1'!K12,0),ROUNDUP('Sannolikhetsledningar alt 2'!I12,0))</f>
        <v>1</v>
      </c>
      <c r="C11" s="1">
        <f>Konsekvensledningar!P10</f>
        <v>4</v>
      </c>
      <c r="D11" s="7"/>
      <c r="E11" s="7" t="str">
        <f t="shared" si="0"/>
        <v>Håll koll</v>
      </c>
    </row>
    <row r="12" spans="1:5" x14ac:dyDescent="0.25">
      <c r="A12" s="1">
        <f>'[1]Sannolikhetsledningar alt 1'!A13</f>
        <v>10</v>
      </c>
      <c r="B12" s="1">
        <f>IF(RIGHT(B$2,1)="1",ROUNDUP('Sannolikhetsledningar alt 1'!K13,0),ROUNDUP('Sannolikhetsledningar alt 2'!I13,0))</f>
        <v>4</v>
      </c>
      <c r="C12" s="1">
        <f>Konsekvensledningar!P11</f>
        <v>5</v>
      </c>
      <c r="D12" s="7"/>
      <c r="E12" s="7" t="str">
        <f t="shared" si="0"/>
        <v>Till åtgärdslista</v>
      </c>
    </row>
    <row r="13" spans="1:5" x14ac:dyDescent="0.25">
      <c r="A13" s="1">
        <f>'[1]Sannolikhetsledningar alt 1'!A14</f>
        <v>11</v>
      </c>
      <c r="B13" s="1">
        <f>IF(RIGHT(B$2,1)="1",ROUNDUP('Sannolikhetsledningar alt 1'!K14,0),ROUNDUP('Sannolikhetsledningar alt 2'!I14,0))</f>
        <v>5</v>
      </c>
      <c r="C13" s="1">
        <f>Konsekvensledningar!P12</f>
        <v>5</v>
      </c>
      <c r="D13" s="7"/>
      <c r="E13" s="7" t="str">
        <f t="shared" si="0"/>
        <v>Till åtgärdslista</v>
      </c>
    </row>
    <row r="14" spans="1:5" x14ac:dyDescent="0.25">
      <c r="A14" s="1">
        <f>'[1]Sannolikhetsledningar alt 1'!A15</f>
        <v>12</v>
      </c>
      <c r="B14" s="1">
        <f>IF(RIGHT(B$2,1)="1",ROUNDUP('Sannolikhetsledningar alt 1'!K15,0),ROUNDUP('Sannolikhetsledningar alt 2'!I15,0))</f>
        <v>0</v>
      </c>
      <c r="C14" s="1">
        <f>Konsekvensledningar!P13</f>
        <v>1</v>
      </c>
      <c r="D14" s="7"/>
      <c r="E14" s="7" t="str">
        <f t="shared" si="0"/>
        <v>Ingen</v>
      </c>
    </row>
    <row r="15" spans="1:5" x14ac:dyDescent="0.25">
      <c r="A15" s="1">
        <f>'[1]Sannolikhetsledningar alt 1'!A16</f>
        <v>13</v>
      </c>
      <c r="B15" s="1">
        <f>IF(RIGHT(B$2,1)="1",ROUNDUP('Sannolikhetsledningar alt 1'!K16,0),ROUNDUP('Sannolikhetsledningar alt 2'!I16,0))</f>
        <v>0</v>
      </c>
      <c r="C15" s="1">
        <f>Konsekvensledningar!P14</f>
        <v>1</v>
      </c>
      <c r="D15" s="7"/>
      <c r="E15" s="7" t="str">
        <f t="shared" si="0"/>
        <v>Ingen</v>
      </c>
    </row>
    <row r="16" spans="1:5" x14ac:dyDescent="0.25">
      <c r="A16" s="1">
        <f>'[1]Sannolikhetsledningar alt 1'!A17</f>
        <v>14</v>
      </c>
      <c r="B16" s="1">
        <f>IF(RIGHT(B$2,1)="1",ROUNDUP('Sannolikhetsledningar alt 1'!K17,0),ROUNDUP('Sannolikhetsledningar alt 2'!I17,0))</f>
        <v>0</v>
      </c>
      <c r="C16" s="1">
        <f>Konsekvensledningar!P15</f>
        <v>1</v>
      </c>
      <c r="D16" s="7"/>
      <c r="E16" s="7" t="str">
        <f t="shared" si="0"/>
        <v>Ingen</v>
      </c>
    </row>
    <row r="17" spans="1:23" x14ac:dyDescent="0.25">
      <c r="A17" s="1">
        <f>'[1]Sannolikhetsledningar alt 1'!A18</f>
        <v>15</v>
      </c>
      <c r="B17" s="1">
        <f>IF(RIGHT(B$2,1)="1",ROUNDUP('Sannolikhetsledningar alt 1'!K18,0),ROUNDUP('Sannolikhetsledningar alt 2'!I18,0))</f>
        <v>0</v>
      </c>
      <c r="C17" s="1">
        <f>Konsekvensledningar!P16</f>
        <v>1</v>
      </c>
      <c r="D17" s="7"/>
      <c r="E17" s="7" t="str">
        <f t="shared" si="0"/>
        <v>Ingen</v>
      </c>
    </row>
    <row r="18" spans="1:23" x14ac:dyDescent="0.25">
      <c r="A18" s="1">
        <f>'[1]Sannolikhetsledningar alt 1'!A19</f>
        <v>16</v>
      </c>
      <c r="B18" s="1">
        <f>IF(RIGHT(B$2,1)="1",ROUNDUP('Sannolikhetsledningar alt 1'!K19,0),ROUNDUP('Sannolikhetsledningar alt 2'!I19,0))</f>
        <v>0</v>
      </c>
      <c r="C18" s="1">
        <f>Konsekvensledningar!P17</f>
        <v>1</v>
      </c>
      <c r="D18" s="7"/>
      <c r="E18" s="7" t="str">
        <f t="shared" si="0"/>
        <v>Ingen</v>
      </c>
      <c r="I18" s="81"/>
    </row>
    <row r="19" spans="1:23" x14ac:dyDescent="0.25">
      <c r="A19" s="1">
        <f>'[1]Sannolikhetsledningar alt 1'!A20</f>
        <v>17</v>
      </c>
      <c r="B19" s="1">
        <f>IF(RIGHT(B$2,1)="1",ROUNDUP('Sannolikhetsledningar alt 1'!K20,0),ROUNDUP('Sannolikhetsledningar alt 2'!I20,0))</f>
        <v>0</v>
      </c>
      <c r="C19" s="1">
        <f>Konsekvensledningar!P18</f>
        <v>1</v>
      </c>
      <c r="D19" s="7"/>
      <c r="E19" s="7" t="str">
        <f t="shared" si="0"/>
        <v>Ingen</v>
      </c>
    </row>
    <row r="20" spans="1:23" ht="21" x14ac:dyDescent="0.35">
      <c r="A20" s="1">
        <f>'[1]Sannolikhetsledningar alt 1'!A21</f>
        <v>18</v>
      </c>
      <c r="B20" s="1">
        <f>IF(RIGHT(B$2,1)="1",ROUNDUP('Sannolikhetsledningar alt 1'!K21,0),ROUNDUP('Sannolikhetsledningar alt 2'!I21,0))</f>
        <v>0</v>
      </c>
      <c r="C20" s="1">
        <f>Konsekvensledningar!P19</f>
        <v>1</v>
      </c>
      <c r="D20" s="7"/>
      <c r="E20" s="7" t="str">
        <f t="shared" si="0"/>
        <v>Ingen</v>
      </c>
      <c r="I20" s="88" t="s">
        <v>661</v>
      </c>
      <c r="K20" s="81"/>
      <c r="L20" s="81"/>
      <c r="M20" s="81"/>
      <c r="N20" s="81"/>
      <c r="O20" s="81"/>
      <c r="P20" s="81"/>
      <c r="Q20" s="81"/>
      <c r="R20" s="81"/>
      <c r="S20" s="81"/>
      <c r="T20" s="81"/>
      <c r="U20" s="81"/>
      <c r="V20" s="81"/>
      <c r="W20" s="81"/>
    </row>
    <row r="21" spans="1:23" x14ac:dyDescent="0.25">
      <c r="A21" s="1">
        <f>'[1]Sannolikhetsledningar alt 1'!A22</f>
        <v>19</v>
      </c>
      <c r="B21" s="1">
        <f>IF(RIGHT(B$2,1)="1",ROUNDUP('Sannolikhetsledningar alt 1'!K22,0),ROUNDUP('Sannolikhetsledningar alt 2'!I22,0))</f>
        <v>0</v>
      </c>
      <c r="C21" s="1">
        <f>Konsekvensledningar!P20</f>
        <v>1</v>
      </c>
      <c r="D21" s="7"/>
      <c r="E21" s="7" t="str">
        <f t="shared" si="0"/>
        <v>Ingen</v>
      </c>
      <c r="I21" s="89"/>
      <c r="J21" s="9" t="s">
        <v>656</v>
      </c>
      <c r="K21" s="81"/>
      <c r="L21" s="81"/>
      <c r="M21" s="81"/>
      <c r="N21" s="81"/>
      <c r="O21" s="81"/>
      <c r="P21" s="81"/>
      <c r="Q21" s="81"/>
      <c r="R21" s="81"/>
      <c r="S21" s="81"/>
      <c r="T21" s="81"/>
      <c r="U21" s="81"/>
      <c r="V21" s="81"/>
      <c r="W21" s="81"/>
    </row>
    <row r="22" spans="1:23" x14ac:dyDescent="0.25">
      <c r="A22" s="86" t="s">
        <v>648</v>
      </c>
      <c r="I22" s="90"/>
      <c r="J22" s="9" t="s">
        <v>657</v>
      </c>
      <c r="K22" s="81"/>
      <c r="L22" s="81"/>
      <c r="M22" s="81"/>
      <c r="N22" s="81"/>
      <c r="O22" s="81"/>
      <c r="P22" s="81"/>
      <c r="Q22" s="81"/>
      <c r="R22" s="81"/>
      <c r="S22" s="81"/>
      <c r="T22" s="81"/>
      <c r="U22" s="81"/>
      <c r="V22" s="81"/>
      <c r="W22" s="81"/>
    </row>
    <row r="23" spans="1:23" x14ac:dyDescent="0.25">
      <c r="I23" s="91"/>
      <c r="J23" s="9" t="s">
        <v>658</v>
      </c>
    </row>
  </sheetData>
  <conditionalFormatting sqref="D3:D21">
    <cfRule type="expression" dxfId="7" priority="8">
      <formula>AND(B3&gt;3,C3&gt;3)</formula>
    </cfRule>
  </conditionalFormatting>
  <conditionalFormatting sqref="D3:D21">
    <cfRule type="expression" dxfId="6" priority="7">
      <formula>AND(B3&gt;3,C3&lt;4)</formula>
    </cfRule>
  </conditionalFormatting>
  <conditionalFormatting sqref="D3:D21">
    <cfRule type="expression" dxfId="5" priority="6">
      <formula>AND(B3=3,C3=5)</formula>
    </cfRule>
  </conditionalFormatting>
  <conditionalFormatting sqref="D3:D21">
    <cfRule type="expression" dxfId="4" priority="5">
      <formula>AND(B3&lt;4,C3&lt;4)</formula>
    </cfRule>
  </conditionalFormatting>
  <conditionalFormatting sqref="E3:E21">
    <cfRule type="expression" dxfId="3" priority="4">
      <formula>AND(B3&gt;3,C3&gt;3)</formula>
    </cfRule>
  </conditionalFormatting>
  <conditionalFormatting sqref="E3:E21">
    <cfRule type="expression" dxfId="2" priority="3">
      <formula>AND(B3&gt;3,C3&lt;4)</formula>
    </cfRule>
  </conditionalFormatting>
  <conditionalFormatting sqref="E3:E21">
    <cfRule type="expression" dxfId="1" priority="2">
      <formula>AND(B3=3,C3=5)</formula>
    </cfRule>
  </conditionalFormatting>
  <conditionalFormatting sqref="E3:E21">
    <cfRule type="expression" dxfId="0" priority="1">
      <formula>AND(B3&lt;4,C3&lt;4)</formula>
    </cfRule>
  </conditionalFormatting>
  <dataValidations count="1">
    <dataValidation type="list" allowBlank="1" showInputMessage="1" showErrorMessage="1" sqref="B2" xr:uid="{ACF36118-1EBF-4DE1-9A94-1E769910FB3C}">
      <formula1>"Sannolikhetsledningar alt 1,Sannolikhetsledningar alt 2"</formula1>
    </dataValidation>
  </dataValidation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50"/>
  <sheetViews>
    <sheetView workbookViewId="0"/>
  </sheetViews>
  <sheetFormatPr defaultRowHeight="15" x14ac:dyDescent="0.25"/>
  <cols>
    <col min="1" max="1" width="12.140625" style="9" customWidth="1"/>
    <col min="2" max="2" width="78.42578125" style="9" customWidth="1"/>
    <col min="3" max="4" width="9.140625" style="9"/>
    <col min="5" max="5" width="22.28515625" style="9" customWidth="1"/>
    <col min="6" max="6" width="33.42578125" style="9" bestFit="1" customWidth="1"/>
    <col min="7" max="7" width="20.7109375" style="9" bestFit="1" customWidth="1"/>
    <col min="8" max="11" width="9.140625" style="9"/>
    <col min="12" max="12" width="20.5703125" style="9" bestFit="1" customWidth="1"/>
    <col min="13" max="13" width="18.28515625" style="9" customWidth="1"/>
    <col min="14" max="16384" width="9.140625" style="9"/>
  </cols>
  <sheetData>
    <row r="1" spans="1:15" ht="23.25" x14ac:dyDescent="0.35">
      <c r="A1" s="37" t="s">
        <v>96</v>
      </c>
    </row>
    <row r="2" spans="1:15" ht="45" customHeight="1" x14ac:dyDescent="0.25">
      <c r="A2" s="85" t="s">
        <v>95</v>
      </c>
      <c r="B2" s="85"/>
    </row>
    <row r="4" spans="1:15" x14ac:dyDescent="0.25">
      <c r="A4" s="63" t="s">
        <v>94</v>
      </c>
      <c r="B4" s="64"/>
      <c r="C4" s="64"/>
      <c r="D4" s="64"/>
    </row>
    <row r="5" spans="1:15" ht="30" x14ac:dyDescent="0.25">
      <c r="A5" s="61" t="s">
        <v>93</v>
      </c>
      <c r="B5" s="24" t="s">
        <v>92</v>
      </c>
    </row>
    <row r="6" spans="1:15" x14ac:dyDescent="0.25">
      <c r="A6" s="62" t="s">
        <v>91</v>
      </c>
      <c r="B6" s="33" t="s">
        <v>90</v>
      </c>
    </row>
    <row r="7" spans="1:15" x14ac:dyDescent="0.25">
      <c r="A7" s="62" t="s">
        <v>89</v>
      </c>
      <c r="B7" s="33" t="s">
        <v>88</v>
      </c>
    </row>
    <row r="8" spans="1:15" x14ac:dyDescent="0.25">
      <c r="A8" s="62" t="s">
        <v>87</v>
      </c>
      <c r="B8" s="33" t="s">
        <v>86</v>
      </c>
      <c r="K8" s="16"/>
      <c r="L8" s="16"/>
      <c r="M8" s="16"/>
      <c r="N8" s="16"/>
      <c r="O8" s="16"/>
    </row>
    <row r="9" spans="1:15" x14ac:dyDescent="0.25">
      <c r="A9" s="62" t="s">
        <v>85</v>
      </c>
      <c r="B9" s="33" t="s">
        <v>84</v>
      </c>
      <c r="K9" s="16"/>
      <c r="L9" s="16"/>
      <c r="M9" s="16"/>
      <c r="N9" s="16"/>
      <c r="O9" s="16"/>
    </row>
    <row r="10" spans="1:15" ht="30" x14ac:dyDescent="0.25">
      <c r="A10" s="61" t="s">
        <v>83</v>
      </c>
      <c r="B10" s="24" t="s">
        <v>82</v>
      </c>
      <c r="K10" s="16"/>
      <c r="L10" s="36"/>
      <c r="M10" s="35"/>
      <c r="N10" s="16"/>
      <c r="O10" s="16"/>
    </row>
    <row r="11" spans="1:15" x14ac:dyDescent="0.25">
      <c r="A11" s="62" t="s">
        <v>81</v>
      </c>
      <c r="B11" s="33" t="s">
        <v>80</v>
      </c>
      <c r="K11" s="16"/>
      <c r="L11" s="84"/>
      <c r="M11" s="34"/>
      <c r="N11" s="16"/>
      <c r="O11" s="16"/>
    </row>
    <row r="12" spans="1:15" ht="30" x14ac:dyDescent="0.25">
      <c r="A12" s="62" t="s">
        <v>79</v>
      </c>
      <c r="B12" s="24" t="s">
        <v>78</v>
      </c>
      <c r="K12" s="16"/>
      <c r="L12" s="84"/>
      <c r="M12" s="34"/>
      <c r="N12" s="16"/>
      <c r="O12" s="16"/>
    </row>
    <row r="13" spans="1:15" x14ac:dyDescent="0.25">
      <c r="A13" s="62" t="s">
        <v>77</v>
      </c>
      <c r="B13" s="33" t="s">
        <v>76</v>
      </c>
      <c r="K13" s="16"/>
      <c r="L13" s="23"/>
      <c r="M13" s="19"/>
      <c r="N13" s="16"/>
      <c r="O13" s="16"/>
    </row>
    <row r="14" spans="1:15" x14ac:dyDescent="0.25">
      <c r="A14" s="62" t="s">
        <v>75</v>
      </c>
      <c r="B14" s="33" t="s">
        <v>74</v>
      </c>
      <c r="K14" s="16"/>
      <c r="L14" s="20"/>
      <c r="M14" s="19"/>
      <c r="N14" s="16"/>
      <c r="O14" s="16"/>
    </row>
    <row r="15" spans="1:15" ht="75" x14ac:dyDescent="0.25">
      <c r="A15" s="62" t="s">
        <v>73</v>
      </c>
      <c r="B15" s="24" t="s">
        <v>72</v>
      </c>
      <c r="K15" s="16"/>
      <c r="L15" s="18"/>
      <c r="M15" s="17"/>
      <c r="N15" s="16"/>
      <c r="O15" s="16"/>
    </row>
    <row r="16" spans="1:15" x14ac:dyDescent="0.25">
      <c r="A16" s="22"/>
      <c r="K16" s="16"/>
      <c r="L16" s="23"/>
      <c r="M16" s="19"/>
      <c r="N16" s="16"/>
      <c r="O16" s="16"/>
    </row>
    <row r="17" spans="1:15" x14ac:dyDescent="0.25">
      <c r="A17" s="65" t="s">
        <v>71</v>
      </c>
      <c r="B17" s="64"/>
      <c r="C17" s="64"/>
      <c r="D17" s="64"/>
      <c r="K17" s="16"/>
      <c r="L17" s="23"/>
      <c r="M17" s="19"/>
      <c r="N17" s="16"/>
      <c r="O17" s="16"/>
    </row>
    <row r="18" spans="1:15" x14ac:dyDescent="0.25">
      <c r="A18" s="22"/>
      <c r="B18" s="26" t="s">
        <v>70</v>
      </c>
      <c r="K18" s="16"/>
      <c r="L18" s="23"/>
      <c r="M18" s="19"/>
      <c r="N18" s="16"/>
      <c r="O18" s="16"/>
    </row>
    <row r="19" spans="1:15" x14ac:dyDescent="0.25">
      <c r="A19" s="22"/>
      <c r="B19" s="9" t="s">
        <v>629</v>
      </c>
      <c r="C19" s="31">
        <v>150000</v>
      </c>
      <c r="D19" s="9" t="s">
        <v>69</v>
      </c>
      <c r="E19" s="9" t="s">
        <v>68</v>
      </c>
      <c r="K19" s="16"/>
      <c r="L19" s="23"/>
      <c r="M19" s="19"/>
      <c r="N19" s="16"/>
      <c r="O19" s="16"/>
    </row>
    <row r="20" spans="1:15" x14ac:dyDescent="0.25">
      <c r="A20" s="22"/>
      <c r="B20" s="9" t="s">
        <v>630</v>
      </c>
      <c r="C20" s="32">
        <v>2500</v>
      </c>
      <c r="D20" s="9" t="s">
        <v>54</v>
      </c>
      <c r="E20" s="9" t="s">
        <v>67</v>
      </c>
      <c r="K20" s="16"/>
      <c r="L20" s="23"/>
      <c r="M20" s="19"/>
      <c r="N20" s="16"/>
      <c r="O20" s="16"/>
    </row>
    <row r="21" spans="1:15" x14ac:dyDescent="0.25">
      <c r="A21" s="22"/>
      <c r="B21" s="9" t="s">
        <v>631</v>
      </c>
      <c r="C21" s="31">
        <v>2000</v>
      </c>
      <c r="D21" s="9" t="s">
        <v>54</v>
      </c>
      <c r="E21" s="9" t="s">
        <v>66</v>
      </c>
      <c r="K21" s="16"/>
      <c r="L21" s="23"/>
      <c r="M21" s="19"/>
      <c r="N21" s="16"/>
      <c r="O21" s="16"/>
    </row>
    <row r="22" spans="1:15" x14ac:dyDescent="0.25">
      <c r="A22" s="22"/>
      <c r="B22" s="9" t="s">
        <v>632</v>
      </c>
      <c r="C22" s="31">
        <v>4000</v>
      </c>
      <c r="D22" s="9" t="s">
        <v>54</v>
      </c>
      <c r="E22" s="9" t="s">
        <v>65</v>
      </c>
      <c r="K22" s="16"/>
      <c r="L22" s="23"/>
      <c r="M22" s="19"/>
      <c r="N22" s="16"/>
      <c r="O22" s="16"/>
    </row>
    <row r="23" spans="1:15" x14ac:dyDescent="0.25">
      <c r="A23" s="22"/>
      <c r="B23" s="9" t="s">
        <v>61</v>
      </c>
      <c r="C23" s="31">
        <v>25000</v>
      </c>
      <c r="D23" s="9" t="s">
        <v>48</v>
      </c>
      <c r="E23" s="5" t="s">
        <v>64</v>
      </c>
      <c r="F23" s="5" t="s">
        <v>63</v>
      </c>
      <c r="G23" s="5" t="s">
        <v>62</v>
      </c>
      <c r="K23" s="16"/>
      <c r="L23" s="23"/>
      <c r="M23" s="19"/>
      <c r="N23" s="16"/>
      <c r="O23" s="16"/>
    </row>
    <row r="24" spans="1:15" x14ac:dyDescent="0.25">
      <c r="A24" s="22"/>
      <c r="B24" s="9" t="s">
        <v>59</v>
      </c>
      <c r="C24" s="31">
        <v>10000</v>
      </c>
      <c r="D24" s="9" t="s">
        <v>48</v>
      </c>
      <c r="E24" s="30" t="s">
        <v>60</v>
      </c>
      <c r="F24" s="30">
        <v>7400</v>
      </c>
      <c r="G24" s="30">
        <v>8</v>
      </c>
      <c r="K24" s="16"/>
      <c r="L24" s="23"/>
      <c r="M24" s="19"/>
      <c r="N24" s="16"/>
      <c r="O24" s="16"/>
    </row>
    <row r="25" spans="1:15" x14ac:dyDescent="0.25">
      <c r="A25" s="22"/>
      <c r="B25" s="9" t="s">
        <v>57</v>
      </c>
      <c r="C25" s="31">
        <v>1000</v>
      </c>
      <c r="D25" s="9" t="s">
        <v>54</v>
      </c>
      <c r="E25" s="30" t="s">
        <v>58</v>
      </c>
      <c r="F25" s="30">
        <v>4600</v>
      </c>
      <c r="G25" s="30">
        <v>15</v>
      </c>
      <c r="K25" s="16"/>
      <c r="L25" s="23"/>
      <c r="M25" s="19"/>
      <c r="N25" s="16"/>
      <c r="O25" s="16"/>
    </row>
    <row r="26" spans="1:15" x14ac:dyDescent="0.25">
      <c r="A26" s="22"/>
      <c r="B26" s="9" t="s">
        <v>55</v>
      </c>
      <c r="C26" s="31">
        <v>0</v>
      </c>
      <c r="D26" s="9" t="s">
        <v>54</v>
      </c>
      <c r="E26" s="30" t="s">
        <v>56</v>
      </c>
      <c r="F26" s="30">
        <v>2300</v>
      </c>
      <c r="G26" s="30">
        <v>23</v>
      </c>
      <c r="K26" s="16"/>
      <c r="L26" s="23"/>
      <c r="M26" s="19"/>
      <c r="N26" s="16"/>
      <c r="O26" s="16"/>
    </row>
    <row r="27" spans="1:15" x14ac:dyDescent="0.25">
      <c r="A27" s="22"/>
      <c r="B27" s="26" t="s">
        <v>52</v>
      </c>
      <c r="E27" s="30" t="s">
        <v>53</v>
      </c>
      <c r="F27" s="30">
        <v>2500</v>
      </c>
      <c r="G27" s="30">
        <v>18</v>
      </c>
      <c r="K27" s="16"/>
      <c r="L27" s="23"/>
      <c r="M27" s="19"/>
      <c r="N27" s="16"/>
      <c r="O27" s="16"/>
    </row>
    <row r="28" spans="1:15" x14ac:dyDescent="0.25">
      <c r="A28" s="22"/>
      <c r="B28" s="9" t="s">
        <v>51</v>
      </c>
      <c r="C28" s="29">
        <v>45000</v>
      </c>
      <c r="D28" s="9" t="s">
        <v>48</v>
      </c>
      <c r="K28" s="16"/>
      <c r="L28" s="23"/>
      <c r="M28" s="19"/>
      <c r="N28" s="16"/>
      <c r="O28" s="16"/>
    </row>
    <row r="29" spans="1:15" x14ac:dyDescent="0.25">
      <c r="A29" s="22"/>
      <c r="B29" s="9" t="s">
        <v>50</v>
      </c>
      <c r="C29" s="29">
        <v>60000</v>
      </c>
      <c r="D29" s="9" t="s">
        <v>48</v>
      </c>
      <c r="K29" s="16"/>
      <c r="L29" s="23"/>
      <c r="M29" s="19"/>
      <c r="N29" s="16"/>
      <c r="O29" s="16"/>
    </row>
    <row r="30" spans="1:15" x14ac:dyDescent="0.25">
      <c r="A30" s="22"/>
      <c r="B30" s="9" t="s">
        <v>49</v>
      </c>
      <c r="C30" s="29">
        <v>200000</v>
      </c>
      <c r="D30" s="9" t="s">
        <v>48</v>
      </c>
      <c r="K30" s="16"/>
      <c r="L30" s="23"/>
      <c r="M30" s="19"/>
      <c r="N30" s="16"/>
      <c r="O30" s="16"/>
    </row>
    <row r="31" spans="1:15" x14ac:dyDescent="0.25">
      <c r="A31" s="22"/>
      <c r="B31" s="26" t="s">
        <v>47</v>
      </c>
      <c r="C31" s="28"/>
      <c r="K31" s="16"/>
      <c r="L31" s="23"/>
      <c r="M31" s="19"/>
      <c r="N31" s="16"/>
      <c r="O31" s="16"/>
    </row>
    <row r="32" spans="1:15" x14ac:dyDescent="0.25">
      <c r="A32" s="22"/>
      <c r="B32" s="9" t="s">
        <v>46</v>
      </c>
      <c r="C32" s="27">
        <v>0.03</v>
      </c>
      <c r="K32" s="16"/>
      <c r="L32" s="23"/>
      <c r="M32" s="19"/>
      <c r="N32" s="16"/>
      <c r="O32" s="16"/>
    </row>
    <row r="33" spans="1:15" x14ac:dyDescent="0.25">
      <c r="A33" s="22"/>
      <c r="B33" s="9" t="s">
        <v>44</v>
      </c>
      <c r="C33" s="27">
        <v>5.0000000000000001E-3</v>
      </c>
      <c r="E33" s="9" t="s">
        <v>45</v>
      </c>
      <c r="K33" s="16"/>
      <c r="L33" s="23"/>
      <c r="M33" s="19"/>
      <c r="N33" s="16"/>
      <c r="O33" s="16"/>
    </row>
    <row r="34" spans="1:15" x14ac:dyDescent="0.25">
      <c r="A34" s="22"/>
      <c r="B34" s="9" t="s">
        <v>42</v>
      </c>
      <c r="C34" s="27">
        <v>0.02</v>
      </c>
      <c r="E34" s="9" t="s">
        <v>43</v>
      </c>
      <c r="K34" s="16"/>
      <c r="L34" s="23"/>
      <c r="M34" s="19"/>
      <c r="N34" s="16"/>
      <c r="O34" s="16"/>
    </row>
    <row r="35" spans="1:15" x14ac:dyDescent="0.25">
      <c r="A35" s="22"/>
      <c r="B35" s="9" t="s">
        <v>41</v>
      </c>
      <c r="C35" s="27">
        <v>1E-3</v>
      </c>
      <c r="K35" s="16"/>
      <c r="L35" s="23"/>
      <c r="M35" s="19"/>
      <c r="N35" s="16"/>
      <c r="O35" s="16"/>
    </row>
    <row r="36" spans="1:15" x14ac:dyDescent="0.25">
      <c r="A36" s="22"/>
      <c r="B36" s="9" t="s">
        <v>39</v>
      </c>
      <c r="C36" s="27">
        <v>0.01</v>
      </c>
      <c r="E36" s="9" t="s">
        <v>40</v>
      </c>
      <c r="K36" s="16"/>
      <c r="L36" s="23"/>
      <c r="M36" s="19"/>
      <c r="N36" s="16"/>
      <c r="O36" s="16"/>
    </row>
    <row r="37" spans="1:15" x14ac:dyDescent="0.25">
      <c r="A37" s="22"/>
      <c r="B37" s="26" t="s">
        <v>37</v>
      </c>
      <c r="C37" s="80">
        <v>0.02</v>
      </c>
      <c r="E37" s="9" t="s">
        <v>38</v>
      </c>
      <c r="K37" s="16"/>
      <c r="L37" s="23"/>
      <c r="M37" s="19"/>
      <c r="N37" s="16"/>
      <c r="O37" s="16"/>
    </row>
    <row r="38" spans="1:15" x14ac:dyDescent="0.25">
      <c r="A38" s="22"/>
      <c r="C38" s="25"/>
      <c r="K38" s="16"/>
      <c r="L38" s="23"/>
      <c r="M38" s="19"/>
      <c r="N38" s="16"/>
      <c r="O38" s="16"/>
    </row>
    <row r="39" spans="1:15" x14ac:dyDescent="0.25">
      <c r="A39" s="22"/>
      <c r="K39" s="16"/>
      <c r="L39" s="23"/>
      <c r="M39" s="19"/>
      <c r="N39" s="16"/>
      <c r="O39" s="16"/>
    </row>
    <row r="40" spans="1:15" x14ac:dyDescent="0.25">
      <c r="A40" s="63" t="s">
        <v>36</v>
      </c>
      <c r="B40" s="64"/>
      <c r="C40" s="64"/>
      <c r="D40" s="64"/>
      <c r="K40" s="16"/>
      <c r="L40" s="23"/>
      <c r="M40" s="19"/>
      <c r="N40" s="16"/>
      <c r="O40" s="16"/>
    </row>
    <row r="41" spans="1:15" ht="45" x14ac:dyDescent="0.25">
      <c r="A41" s="61" t="s">
        <v>35</v>
      </c>
      <c r="B41" s="24" t="s">
        <v>633</v>
      </c>
      <c r="K41" s="16"/>
      <c r="L41" s="20"/>
      <c r="M41" s="19"/>
      <c r="N41" s="16"/>
      <c r="O41" s="16"/>
    </row>
    <row r="42" spans="1:15" x14ac:dyDescent="0.25">
      <c r="A42" s="66" t="s">
        <v>34</v>
      </c>
      <c r="B42" s="21" t="s">
        <v>33</v>
      </c>
      <c r="K42" s="16"/>
      <c r="L42" s="18"/>
      <c r="M42" s="17"/>
      <c r="N42" s="16"/>
      <c r="O42" s="16"/>
    </row>
    <row r="43" spans="1:15" x14ac:dyDescent="0.25">
      <c r="A43" s="66" t="s">
        <v>32</v>
      </c>
      <c r="B43" s="21" t="s">
        <v>31</v>
      </c>
      <c r="K43" s="16"/>
      <c r="L43" s="23"/>
      <c r="M43" s="19"/>
      <c r="N43" s="16"/>
      <c r="O43" s="16"/>
    </row>
    <row r="44" spans="1:15" x14ac:dyDescent="0.25">
      <c r="A44" s="66" t="s">
        <v>30</v>
      </c>
      <c r="B44" s="21" t="s">
        <v>29</v>
      </c>
      <c r="K44" s="16"/>
      <c r="L44" s="20"/>
      <c r="M44" s="19"/>
      <c r="N44" s="16"/>
      <c r="O44" s="16"/>
    </row>
    <row r="45" spans="1:15" x14ac:dyDescent="0.25">
      <c r="K45" s="16"/>
      <c r="L45" s="18"/>
      <c r="M45" s="17"/>
      <c r="N45" s="16"/>
      <c r="O45" s="16"/>
    </row>
    <row r="46" spans="1:15" x14ac:dyDescent="0.25">
      <c r="A46" s="63" t="s">
        <v>28</v>
      </c>
      <c r="B46" s="64"/>
      <c r="C46" s="64"/>
      <c r="D46" s="64"/>
      <c r="K46" s="16"/>
      <c r="L46" s="16"/>
      <c r="M46" s="16"/>
      <c r="N46" s="16"/>
      <c r="O46" s="16"/>
    </row>
    <row r="47" spans="1:15" x14ac:dyDescent="0.25">
      <c r="K47" s="16"/>
      <c r="L47" s="16"/>
      <c r="M47" s="16"/>
      <c r="N47" s="16"/>
      <c r="O47" s="16"/>
    </row>
    <row r="48" spans="1:15" x14ac:dyDescent="0.25">
      <c r="K48" s="16"/>
      <c r="L48" s="16"/>
      <c r="M48" s="16"/>
      <c r="N48" s="16"/>
      <c r="O48" s="16"/>
    </row>
    <row r="49" spans="11:15" x14ac:dyDescent="0.25">
      <c r="K49" s="16"/>
      <c r="L49" s="16"/>
      <c r="M49" s="16"/>
      <c r="N49" s="16"/>
      <c r="O49" s="16"/>
    </row>
    <row r="50" spans="11:15" x14ac:dyDescent="0.25">
      <c r="K50" s="16"/>
      <c r="L50" s="16"/>
      <c r="M50" s="16"/>
      <c r="N50" s="16"/>
      <c r="O50" s="16"/>
    </row>
  </sheetData>
  <mergeCells count="2">
    <mergeCell ref="L11:L12"/>
    <mergeCell ref="A2:B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L507"/>
  <sheetViews>
    <sheetView zoomScale="70" zoomScaleNormal="70" workbookViewId="0"/>
  </sheetViews>
  <sheetFormatPr defaultRowHeight="15" x14ac:dyDescent="0.25"/>
  <cols>
    <col min="1" max="1" width="7.42578125" style="41" customWidth="1"/>
    <col min="2" max="2" width="14.85546875" style="41" customWidth="1"/>
    <col min="3" max="3" width="13.7109375" style="41" customWidth="1"/>
    <col min="4" max="4" width="9.42578125" style="41" customWidth="1"/>
    <col min="5" max="5" width="7.28515625" style="41" customWidth="1"/>
    <col min="6" max="6" width="10.85546875" style="41" customWidth="1"/>
    <col min="7" max="7" width="6.140625" style="41" customWidth="1"/>
    <col min="8" max="8" width="8.42578125" style="41" customWidth="1"/>
    <col min="9" max="10" width="9.140625" style="41" customWidth="1"/>
    <col min="11" max="11" width="18.85546875" style="41" customWidth="1"/>
    <col min="12" max="12" width="11.5703125" style="42" bestFit="1" customWidth="1"/>
    <col min="13" max="13" width="12.85546875" style="42" customWidth="1"/>
    <col min="14" max="14" width="13" style="43" customWidth="1"/>
    <col min="15" max="15" width="12.42578125" style="42" customWidth="1"/>
    <col min="16" max="16" width="10.85546875" style="41" customWidth="1"/>
    <col min="17" max="17" width="14.42578125" style="40" customWidth="1"/>
    <col min="18" max="18" width="11.140625" style="39" customWidth="1"/>
    <col min="19" max="20" width="5.42578125" style="39" bestFit="1" customWidth="1"/>
    <col min="21" max="111" width="5.140625" style="39" bestFit="1" customWidth="1"/>
    <col min="112" max="142" width="4.7109375" style="39" customWidth="1"/>
    <col min="143" max="254" width="9.140625" style="38"/>
    <col min="255" max="255" width="7" style="38" bestFit="1" customWidth="1"/>
    <col min="256" max="256" width="14.85546875" style="38" bestFit="1" customWidth="1"/>
    <col min="257" max="257" width="16.7109375" style="38" bestFit="1" customWidth="1"/>
    <col min="258" max="258" width="3.5703125" style="38" bestFit="1" customWidth="1"/>
    <col min="259" max="259" width="11.140625" style="38" bestFit="1" customWidth="1"/>
    <col min="260" max="260" width="27.5703125" style="38" bestFit="1" customWidth="1"/>
    <col min="261" max="261" width="12.140625" style="38" bestFit="1" customWidth="1"/>
    <col min="262" max="262" width="10.5703125" style="38" bestFit="1" customWidth="1"/>
    <col min="263" max="263" width="9" style="38" bestFit="1" customWidth="1"/>
    <col min="264" max="264" width="11" style="38" bestFit="1" customWidth="1"/>
    <col min="265" max="265" width="16.42578125" style="38" bestFit="1" customWidth="1"/>
    <col min="266" max="266" width="11.5703125" style="38" bestFit="1" customWidth="1"/>
    <col min="267" max="267" width="13.85546875" style="38" bestFit="1" customWidth="1"/>
    <col min="268" max="510" width="9.140625" style="38"/>
    <col min="511" max="511" width="7" style="38" bestFit="1" customWidth="1"/>
    <col min="512" max="512" width="14.85546875" style="38" bestFit="1" customWidth="1"/>
    <col min="513" max="513" width="16.7109375" style="38" bestFit="1" customWidth="1"/>
    <col min="514" max="514" width="3.5703125" style="38" bestFit="1" customWidth="1"/>
    <col min="515" max="515" width="11.140625" style="38" bestFit="1" customWidth="1"/>
    <col min="516" max="516" width="27.5703125" style="38" bestFit="1" customWidth="1"/>
    <col min="517" max="517" width="12.140625" style="38" bestFit="1" customWidth="1"/>
    <col min="518" max="518" width="10.5703125" style="38" bestFit="1" customWidth="1"/>
    <col min="519" max="519" width="9" style="38" bestFit="1" customWidth="1"/>
    <col min="520" max="520" width="11" style="38" bestFit="1" customWidth="1"/>
    <col min="521" max="521" width="16.42578125" style="38" bestFit="1" customWidth="1"/>
    <col min="522" max="522" width="11.5703125" style="38" bestFit="1" customWidth="1"/>
    <col min="523" max="523" width="13.85546875" style="38" bestFit="1" customWidth="1"/>
    <col min="524" max="766" width="9.140625" style="38"/>
    <col min="767" max="767" width="7" style="38" bestFit="1" customWidth="1"/>
    <col min="768" max="768" width="14.85546875" style="38" bestFit="1" customWidth="1"/>
    <col min="769" max="769" width="16.7109375" style="38" bestFit="1" customWidth="1"/>
    <col min="770" max="770" width="3.5703125" style="38" bestFit="1" customWidth="1"/>
    <col min="771" max="771" width="11.140625" style="38" bestFit="1" customWidth="1"/>
    <col min="772" max="772" width="27.5703125" style="38" bestFit="1" customWidth="1"/>
    <col min="773" max="773" width="12.140625" style="38" bestFit="1" customWidth="1"/>
    <col min="774" max="774" width="10.5703125" style="38" bestFit="1" customWidth="1"/>
    <col min="775" max="775" width="9" style="38" bestFit="1" customWidth="1"/>
    <col min="776" max="776" width="11" style="38" bestFit="1" customWidth="1"/>
    <col min="777" max="777" width="16.42578125" style="38" bestFit="1" customWidth="1"/>
    <col min="778" max="778" width="11.5703125" style="38" bestFit="1" customWidth="1"/>
    <col min="779" max="779" width="13.85546875" style="38" bestFit="1" customWidth="1"/>
    <col min="780" max="1022" width="9.140625" style="38"/>
    <col min="1023" max="1023" width="7" style="38" bestFit="1" customWidth="1"/>
    <col min="1024" max="1024" width="14.85546875" style="38" bestFit="1" customWidth="1"/>
    <col min="1025" max="1025" width="16.7109375" style="38" bestFit="1" customWidth="1"/>
    <col min="1026" max="1026" width="3.5703125" style="38" bestFit="1" customWidth="1"/>
    <col min="1027" max="1027" width="11.140625" style="38" bestFit="1" customWidth="1"/>
    <col min="1028" max="1028" width="27.5703125" style="38" bestFit="1" customWidth="1"/>
    <col min="1029" max="1029" width="12.140625" style="38" bestFit="1" customWidth="1"/>
    <col min="1030" max="1030" width="10.5703125" style="38" bestFit="1" customWidth="1"/>
    <col min="1031" max="1031" width="9" style="38" bestFit="1" customWidth="1"/>
    <col min="1032" max="1032" width="11" style="38" bestFit="1" customWidth="1"/>
    <col min="1033" max="1033" width="16.42578125" style="38" bestFit="1" customWidth="1"/>
    <col min="1034" max="1034" width="11.5703125" style="38" bestFit="1" customWidth="1"/>
    <col min="1035" max="1035" width="13.85546875" style="38" bestFit="1" customWidth="1"/>
    <col min="1036" max="1278" width="9.140625" style="38"/>
    <col min="1279" max="1279" width="7" style="38" bestFit="1" customWidth="1"/>
    <col min="1280" max="1280" width="14.85546875" style="38" bestFit="1" customWidth="1"/>
    <col min="1281" max="1281" width="16.7109375" style="38" bestFit="1" customWidth="1"/>
    <col min="1282" max="1282" width="3.5703125" style="38" bestFit="1" customWidth="1"/>
    <col min="1283" max="1283" width="11.140625" style="38" bestFit="1" customWidth="1"/>
    <col min="1284" max="1284" width="27.5703125" style="38" bestFit="1" customWidth="1"/>
    <col min="1285" max="1285" width="12.140625" style="38" bestFit="1" customWidth="1"/>
    <col min="1286" max="1286" width="10.5703125" style="38" bestFit="1" customWidth="1"/>
    <col min="1287" max="1287" width="9" style="38" bestFit="1" customWidth="1"/>
    <col min="1288" max="1288" width="11" style="38" bestFit="1" customWidth="1"/>
    <col min="1289" max="1289" width="16.42578125" style="38" bestFit="1" customWidth="1"/>
    <col min="1290" max="1290" width="11.5703125" style="38" bestFit="1" customWidth="1"/>
    <col min="1291" max="1291" width="13.85546875" style="38" bestFit="1" customWidth="1"/>
    <col min="1292" max="1534" width="9.140625" style="38"/>
    <col min="1535" max="1535" width="7" style="38" bestFit="1" customWidth="1"/>
    <col min="1536" max="1536" width="14.85546875" style="38" bestFit="1" customWidth="1"/>
    <col min="1537" max="1537" width="16.7109375" style="38" bestFit="1" customWidth="1"/>
    <col min="1538" max="1538" width="3.5703125" style="38" bestFit="1" customWidth="1"/>
    <col min="1539" max="1539" width="11.140625" style="38" bestFit="1" customWidth="1"/>
    <col min="1540" max="1540" width="27.5703125" style="38" bestFit="1" customWidth="1"/>
    <col min="1541" max="1541" width="12.140625" style="38" bestFit="1" customWidth="1"/>
    <col min="1542" max="1542" width="10.5703125" style="38" bestFit="1" customWidth="1"/>
    <col min="1543" max="1543" width="9" style="38" bestFit="1" customWidth="1"/>
    <col min="1544" max="1544" width="11" style="38" bestFit="1" customWidth="1"/>
    <col min="1545" max="1545" width="16.42578125" style="38" bestFit="1" customWidth="1"/>
    <col min="1546" max="1546" width="11.5703125" style="38" bestFit="1" customWidth="1"/>
    <col min="1547" max="1547" width="13.85546875" style="38" bestFit="1" customWidth="1"/>
    <col min="1548" max="1790" width="9.140625" style="38"/>
    <col min="1791" max="1791" width="7" style="38" bestFit="1" customWidth="1"/>
    <col min="1792" max="1792" width="14.85546875" style="38" bestFit="1" customWidth="1"/>
    <col min="1793" max="1793" width="16.7109375" style="38" bestFit="1" customWidth="1"/>
    <col min="1794" max="1794" width="3.5703125" style="38" bestFit="1" customWidth="1"/>
    <col min="1795" max="1795" width="11.140625" style="38" bestFit="1" customWidth="1"/>
    <col min="1796" max="1796" width="27.5703125" style="38" bestFit="1" customWidth="1"/>
    <col min="1797" max="1797" width="12.140625" style="38" bestFit="1" customWidth="1"/>
    <col min="1798" max="1798" width="10.5703125" style="38" bestFit="1" customWidth="1"/>
    <col min="1799" max="1799" width="9" style="38" bestFit="1" customWidth="1"/>
    <col min="1800" max="1800" width="11" style="38" bestFit="1" customWidth="1"/>
    <col min="1801" max="1801" width="16.42578125" style="38" bestFit="1" customWidth="1"/>
    <col min="1802" max="1802" width="11.5703125" style="38" bestFit="1" customWidth="1"/>
    <col min="1803" max="1803" width="13.85546875" style="38" bestFit="1" customWidth="1"/>
    <col min="1804" max="2046" width="9.140625" style="38"/>
    <col min="2047" max="2047" width="7" style="38" bestFit="1" customWidth="1"/>
    <col min="2048" max="2048" width="14.85546875" style="38" bestFit="1" customWidth="1"/>
    <col min="2049" max="2049" width="16.7109375" style="38" bestFit="1" customWidth="1"/>
    <col min="2050" max="2050" width="3.5703125" style="38" bestFit="1" customWidth="1"/>
    <col min="2051" max="2051" width="11.140625" style="38" bestFit="1" customWidth="1"/>
    <col min="2052" max="2052" width="27.5703125" style="38" bestFit="1" customWidth="1"/>
    <col min="2053" max="2053" width="12.140625" style="38" bestFit="1" customWidth="1"/>
    <col min="2054" max="2054" width="10.5703125" style="38" bestFit="1" customWidth="1"/>
    <col min="2055" max="2055" width="9" style="38" bestFit="1" customWidth="1"/>
    <col min="2056" max="2056" width="11" style="38" bestFit="1" customWidth="1"/>
    <col min="2057" max="2057" width="16.42578125" style="38" bestFit="1" customWidth="1"/>
    <col min="2058" max="2058" width="11.5703125" style="38" bestFit="1" customWidth="1"/>
    <col min="2059" max="2059" width="13.85546875" style="38" bestFit="1" customWidth="1"/>
    <col min="2060" max="2302" width="9.140625" style="38"/>
    <col min="2303" max="2303" width="7" style="38" bestFit="1" customWidth="1"/>
    <col min="2304" max="2304" width="14.85546875" style="38" bestFit="1" customWidth="1"/>
    <col min="2305" max="2305" width="16.7109375" style="38" bestFit="1" customWidth="1"/>
    <col min="2306" max="2306" width="3.5703125" style="38" bestFit="1" customWidth="1"/>
    <col min="2307" max="2307" width="11.140625" style="38" bestFit="1" customWidth="1"/>
    <col min="2308" max="2308" width="27.5703125" style="38" bestFit="1" customWidth="1"/>
    <col min="2309" max="2309" width="12.140625" style="38" bestFit="1" customWidth="1"/>
    <col min="2310" max="2310" width="10.5703125" style="38" bestFit="1" customWidth="1"/>
    <col min="2311" max="2311" width="9" style="38" bestFit="1" customWidth="1"/>
    <col min="2312" max="2312" width="11" style="38" bestFit="1" customWidth="1"/>
    <col min="2313" max="2313" width="16.42578125" style="38" bestFit="1" customWidth="1"/>
    <col min="2314" max="2314" width="11.5703125" style="38" bestFit="1" customWidth="1"/>
    <col min="2315" max="2315" width="13.85546875" style="38" bestFit="1" customWidth="1"/>
    <col min="2316" max="2558" width="9.140625" style="38"/>
    <col min="2559" max="2559" width="7" style="38" bestFit="1" customWidth="1"/>
    <col min="2560" max="2560" width="14.85546875" style="38" bestFit="1" customWidth="1"/>
    <col min="2561" max="2561" width="16.7109375" style="38" bestFit="1" customWidth="1"/>
    <col min="2562" max="2562" width="3.5703125" style="38" bestFit="1" customWidth="1"/>
    <col min="2563" max="2563" width="11.140625" style="38" bestFit="1" customWidth="1"/>
    <col min="2564" max="2564" width="27.5703125" style="38" bestFit="1" customWidth="1"/>
    <col min="2565" max="2565" width="12.140625" style="38" bestFit="1" customWidth="1"/>
    <col min="2566" max="2566" width="10.5703125" style="38" bestFit="1" customWidth="1"/>
    <col min="2567" max="2567" width="9" style="38" bestFit="1" customWidth="1"/>
    <col min="2568" max="2568" width="11" style="38" bestFit="1" customWidth="1"/>
    <col min="2569" max="2569" width="16.42578125" style="38" bestFit="1" customWidth="1"/>
    <col min="2570" max="2570" width="11.5703125" style="38" bestFit="1" customWidth="1"/>
    <col min="2571" max="2571" width="13.85546875" style="38" bestFit="1" customWidth="1"/>
    <col min="2572" max="2814" width="9.140625" style="38"/>
    <col min="2815" max="2815" width="7" style="38" bestFit="1" customWidth="1"/>
    <col min="2816" max="2816" width="14.85546875" style="38" bestFit="1" customWidth="1"/>
    <col min="2817" max="2817" width="16.7109375" style="38" bestFit="1" customWidth="1"/>
    <col min="2818" max="2818" width="3.5703125" style="38" bestFit="1" customWidth="1"/>
    <col min="2819" max="2819" width="11.140625" style="38" bestFit="1" customWidth="1"/>
    <col min="2820" max="2820" width="27.5703125" style="38" bestFit="1" customWidth="1"/>
    <col min="2821" max="2821" width="12.140625" style="38" bestFit="1" customWidth="1"/>
    <col min="2822" max="2822" width="10.5703125" style="38" bestFit="1" customWidth="1"/>
    <col min="2823" max="2823" width="9" style="38" bestFit="1" customWidth="1"/>
    <col min="2824" max="2824" width="11" style="38" bestFit="1" customWidth="1"/>
    <col min="2825" max="2825" width="16.42578125" style="38" bestFit="1" customWidth="1"/>
    <col min="2826" max="2826" width="11.5703125" style="38" bestFit="1" customWidth="1"/>
    <col min="2827" max="2827" width="13.85546875" style="38" bestFit="1" customWidth="1"/>
    <col min="2828" max="3070" width="9.140625" style="38"/>
    <col min="3071" max="3071" width="7" style="38" bestFit="1" customWidth="1"/>
    <col min="3072" max="3072" width="14.85546875" style="38" bestFit="1" customWidth="1"/>
    <col min="3073" max="3073" width="16.7109375" style="38" bestFit="1" customWidth="1"/>
    <col min="3074" max="3074" width="3.5703125" style="38" bestFit="1" customWidth="1"/>
    <col min="3075" max="3075" width="11.140625" style="38" bestFit="1" customWidth="1"/>
    <col min="3076" max="3076" width="27.5703125" style="38" bestFit="1" customWidth="1"/>
    <col min="3077" max="3077" width="12.140625" style="38" bestFit="1" customWidth="1"/>
    <col min="3078" max="3078" width="10.5703125" style="38" bestFit="1" customWidth="1"/>
    <col min="3079" max="3079" width="9" style="38" bestFit="1" customWidth="1"/>
    <col min="3080" max="3080" width="11" style="38" bestFit="1" customWidth="1"/>
    <col min="3081" max="3081" width="16.42578125" style="38" bestFit="1" customWidth="1"/>
    <col min="3082" max="3082" width="11.5703125" style="38" bestFit="1" customWidth="1"/>
    <col min="3083" max="3083" width="13.85546875" style="38" bestFit="1" customWidth="1"/>
    <col min="3084" max="3326" width="9.140625" style="38"/>
    <col min="3327" max="3327" width="7" style="38" bestFit="1" customWidth="1"/>
    <col min="3328" max="3328" width="14.85546875" style="38" bestFit="1" customWidth="1"/>
    <col min="3329" max="3329" width="16.7109375" style="38" bestFit="1" customWidth="1"/>
    <col min="3330" max="3330" width="3.5703125" style="38" bestFit="1" customWidth="1"/>
    <col min="3331" max="3331" width="11.140625" style="38" bestFit="1" customWidth="1"/>
    <col min="3332" max="3332" width="27.5703125" style="38" bestFit="1" customWidth="1"/>
    <col min="3333" max="3333" width="12.140625" style="38" bestFit="1" customWidth="1"/>
    <col min="3334" max="3334" width="10.5703125" style="38" bestFit="1" customWidth="1"/>
    <col min="3335" max="3335" width="9" style="38" bestFit="1" customWidth="1"/>
    <col min="3336" max="3336" width="11" style="38" bestFit="1" customWidth="1"/>
    <col min="3337" max="3337" width="16.42578125" style="38" bestFit="1" customWidth="1"/>
    <col min="3338" max="3338" width="11.5703125" style="38" bestFit="1" customWidth="1"/>
    <col min="3339" max="3339" width="13.85546875" style="38" bestFit="1" customWidth="1"/>
    <col min="3340" max="3582" width="9.140625" style="38"/>
    <col min="3583" max="3583" width="7" style="38" bestFit="1" customWidth="1"/>
    <col min="3584" max="3584" width="14.85546875" style="38" bestFit="1" customWidth="1"/>
    <col min="3585" max="3585" width="16.7109375" style="38" bestFit="1" customWidth="1"/>
    <col min="3586" max="3586" width="3.5703125" style="38" bestFit="1" customWidth="1"/>
    <col min="3587" max="3587" width="11.140625" style="38" bestFit="1" customWidth="1"/>
    <col min="3588" max="3588" width="27.5703125" style="38" bestFit="1" customWidth="1"/>
    <col min="3589" max="3589" width="12.140625" style="38" bestFit="1" customWidth="1"/>
    <col min="3590" max="3590" width="10.5703125" style="38" bestFit="1" customWidth="1"/>
    <col min="3591" max="3591" width="9" style="38" bestFit="1" customWidth="1"/>
    <col min="3592" max="3592" width="11" style="38" bestFit="1" customWidth="1"/>
    <col min="3593" max="3593" width="16.42578125" style="38" bestFit="1" customWidth="1"/>
    <col min="3594" max="3594" width="11.5703125" style="38" bestFit="1" customWidth="1"/>
    <col min="3595" max="3595" width="13.85546875" style="38" bestFit="1" customWidth="1"/>
    <col min="3596" max="3838" width="9.140625" style="38"/>
    <col min="3839" max="3839" width="7" style="38" bestFit="1" customWidth="1"/>
    <col min="3840" max="3840" width="14.85546875" style="38" bestFit="1" customWidth="1"/>
    <col min="3841" max="3841" width="16.7109375" style="38" bestFit="1" customWidth="1"/>
    <col min="3842" max="3842" width="3.5703125" style="38" bestFit="1" customWidth="1"/>
    <col min="3843" max="3843" width="11.140625" style="38" bestFit="1" customWidth="1"/>
    <col min="3844" max="3844" width="27.5703125" style="38" bestFit="1" customWidth="1"/>
    <col min="3845" max="3845" width="12.140625" style="38" bestFit="1" customWidth="1"/>
    <col min="3846" max="3846" width="10.5703125" style="38" bestFit="1" customWidth="1"/>
    <col min="3847" max="3847" width="9" style="38" bestFit="1" customWidth="1"/>
    <col min="3848" max="3848" width="11" style="38" bestFit="1" customWidth="1"/>
    <col min="3849" max="3849" width="16.42578125" style="38" bestFit="1" customWidth="1"/>
    <col min="3850" max="3850" width="11.5703125" style="38" bestFit="1" customWidth="1"/>
    <col min="3851" max="3851" width="13.85546875" style="38" bestFit="1" customWidth="1"/>
    <col min="3852" max="4094" width="9.140625" style="38"/>
    <col min="4095" max="4095" width="7" style="38" bestFit="1" customWidth="1"/>
    <col min="4096" max="4096" width="14.85546875" style="38" bestFit="1" customWidth="1"/>
    <col min="4097" max="4097" width="16.7109375" style="38" bestFit="1" customWidth="1"/>
    <col min="4098" max="4098" width="3.5703125" style="38" bestFit="1" customWidth="1"/>
    <col min="4099" max="4099" width="11.140625" style="38" bestFit="1" customWidth="1"/>
    <col min="4100" max="4100" width="27.5703125" style="38" bestFit="1" customWidth="1"/>
    <col min="4101" max="4101" width="12.140625" style="38" bestFit="1" customWidth="1"/>
    <col min="4102" max="4102" width="10.5703125" style="38" bestFit="1" customWidth="1"/>
    <col min="4103" max="4103" width="9" style="38" bestFit="1" customWidth="1"/>
    <col min="4104" max="4104" width="11" style="38" bestFit="1" customWidth="1"/>
    <col min="4105" max="4105" width="16.42578125" style="38" bestFit="1" customWidth="1"/>
    <col min="4106" max="4106" width="11.5703125" style="38" bestFit="1" customWidth="1"/>
    <col min="4107" max="4107" width="13.85546875" style="38" bestFit="1" customWidth="1"/>
    <col min="4108" max="4350" width="9.140625" style="38"/>
    <col min="4351" max="4351" width="7" style="38" bestFit="1" customWidth="1"/>
    <col min="4352" max="4352" width="14.85546875" style="38" bestFit="1" customWidth="1"/>
    <col min="4353" max="4353" width="16.7109375" style="38" bestFit="1" customWidth="1"/>
    <col min="4354" max="4354" width="3.5703125" style="38" bestFit="1" customWidth="1"/>
    <col min="4355" max="4355" width="11.140625" style="38" bestFit="1" customWidth="1"/>
    <col min="4356" max="4356" width="27.5703125" style="38" bestFit="1" customWidth="1"/>
    <col min="4357" max="4357" width="12.140625" style="38" bestFit="1" customWidth="1"/>
    <col min="4358" max="4358" width="10.5703125" style="38" bestFit="1" customWidth="1"/>
    <col min="4359" max="4359" width="9" style="38" bestFit="1" customWidth="1"/>
    <col min="4360" max="4360" width="11" style="38" bestFit="1" customWidth="1"/>
    <col min="4361" max="4361" width="16.42578125" style="38" bestFit="1" customWidth="1"/>
    <col min="4362" max="4362" width="11.5703125" style="38" bestFit="1" customWidth="1"/>
    <col min="4363" max="4363" width="13.85546875" style="38" bestFit="1" customWidth="1"/>
    <col min="4364" max="4606" width="9.140625" style="38"/>
    <col min="4607" max="4607" width="7" style="38" bestFit="1" customWidth="1"/>
    <col min="4608" max="4608" width="14.85546875" style="38" bestFit="1" customWidth="1"/>
    <col min="4609" max="4609" width="16.7109375" style="38" bestFit="1" customWidth="1"/>
    <col min="4610" max="4610" width="3.5703125" style="38" bestFit="1" customWidth="1"/>
    <col min="4611" max="4611" width="11.140625" style="38" bestFit="1" customWidth="1"/>
    <col min="4612" max="4612" width="27.5703125" style="38" bestFit="1" customWidth="1"/>
    <col min="4613" max="4613" width="12.140625" style="38" bestFit="1" customWidth="1"/>
    <col min="4614" max="4614" width="10.5703125" style="38" bestFit="1" customWidth="1"/>
    <col min="4615" max="4615" width="9" style="38" bestFit="1" customWidth="1"/>
    <col min="4616" max="4616" width="11" style="38" bestFit="1" customWidth="1"/>
    <col min="4617" max="4617" width="16.42578125" style="38" bestFit="1" customWidth="1"/>
    <col min="4618" max="4618" width="11.5703125" style="38" bestFit="1" customWidth="1"/>
    <col min="4619" max="4619" width="13.85546875" style="38" bestFit="1" customWidth="1"/>
    <col min="4620" max="4862" width="9.140625" style="38"/>
    <col min="4863" max="4863" width="7" style="38" bestFit="1" customWidth="1"/>
    <col min="4864" max="4864" width="14.85546875" style="38" bestFit="1" customWidth="1"/>
    <col min="4865" max="4865" width="16.7109375" style="38" bestFit="1" customWidth="1"/>
    <col min="4866" max="4866" width="3.5703125" style="38" bestFit="1" customWidth="1"/>
    <col min="4867" max="4867" width="11.140625" style="38" bestFit="1" customWidth="1"/>
    <col min="4868" max="4868" width="27.5703125" style="38" bestFit="1" customWidth="1"/>
    <col min="4869" max="4869" width="12.140625" style="38" bestFit="1" customWidth="1"/>
    <col min="4870" max="4870" width="10.5703125" style="38" bestFit="1" customWidth="1"/>
    <col min="4871" max="4871" width="9" style="38" bestFit="1" customWidth="1"/>
    <col min="4872" max="4872" width="11" style="38" bestFit="1" customWidth="1"/>
    <col min="4873" max="4873" width="16.42578125" style="38" bestFit="1" customWidth="1"/>
    <col min="4874" max="4874" width="11.5703125" style="38" bestFit="1" customWidth="1"/>
    <col min="4875" max="4875" width="13.85546875" style="38" bestFit="1" customWidth="1"/>
    <col min="4876" max="5118" width="9.140625" style="38"/>
    <col min="5119" max="5119" width="7" style="38" bestFit="1" customWidth="1"/>
    <col min="5120" max="5120" width="14.85546875" style="38" bestFit="1" customWidth="1"/>
    <col min="5121" max="5121" width="16.7109375" style="38" bestFit="1" customWidth="1"/>
    <col min="5122" max="5122" width="3.5703125" style="38" bestFit="1" customWidth="1"/>
    <col min="5123" max="5123" width="11.140625" style="38" bestFit="1" customWidth="1"/>
    <col min="5124" max="5124" width="27.5703125" style="38" bestFit="1" customWidth="1"/>
    <col min="5125" max="5125" width="12.140625" style="38" bestFit="1" customWidth="1"/>
    <col min="5126" max="5126" width="10.5703125" style="38" bestFit="1" customWidth="1"/>
    <col min="5127" max="5127" width="9" style="38" bestFit="1" customWidth="1"/>
    <col min="5128" max="5128" width="11" style="38" bestFit="1" customWidth="1"/>
    <col min="5129" max="5129" width="16.42578125" style="38" bestFit="1" customWidth="1"/>
    <col min="5130" max="5130" width="11.5703125" style="38" bestFit="1" customWidth="1"/>
    <col min="5131" max="5131" width="13.85546875" style="38" bestFit="1" customWidth="1"/>
    <col min="5132" max="5374" width="9.140625" style="38"/>
    <col min="5375" max="5375" width="7" style="38" bestFit="1" customWidth="1"/>
    <col min="5376" max="5376" width="14.85546875" style="38" bestFit="1" customWidth="1"/>
    <col min="5377" max="5377" width="16.7109375" style="38" bestFit="1" customWidth="1"/>
    <col min="5378" max="5378" width="3.5703125" style="38" bestFit="1" customWidth="1"/>
    <col min="5379" max="5379" width="11.140625" style="38" bestFit="1" customWidth="1"/>
    <col min="5380" max="5380" width="27.5703125" style="38" bestFit="1" customWidth="1"/>
    <col min="5381" max="5381" width="12.140625" style="38" bestFit="1" customWidth="1"/>
    <col min="5382" max="5382" width="10.5703125" style="38" bestFit="1" customWidth="1"/>
    <col min="5383" max="5383" width="9" style="38" bestFit="1" customWidth="1"/>
    <col min="5384" max="5384" width="11" style="38" bestFit="1" customWidth="1"/>
    <col min="5385" max="5385" width="16.42578125" style="38" bestFit="1" customWidth="1"/>
    <col min="5386" max="5386" width="11.5703125" style="38" bestFit="1" customWidth="1"/>
    <col min="5387" max="5387" width="13.85546875" style="38" bestFit="1" customWidth="1"/>
    <col min="5388" max="5630" width="9.140625" style="38"/>
    <col min="5631" max="5631" width="7" style="38" bestFit="1" customWidth="1"/>
    <col min="5632" max="5632" width="14.85546875" style="38" bestFit="1" customWidth="1"/>
    <col min="5633" max="5633" width="16.7109375" style="38" bestFit="1" customWidth="1"/>
    <col min="5634" max="5634" width="3.5703125" style="38" bestFit="1" customWidth="1"/>
    <col min="5635" max="5635" width="11.140625" style="38" bestFit="1" customWidth="1"/>
    <col min="5636" max="5636" width="27.5703125" style="38" bestFit="1" customWidth="1"/>
    <col min="5637" max="5637" width="12.140625" style="38" bestFit="1" customWidth="1"/>
    <col min="5638" max="5638" width="10.5703125" style="38" bestFit="1" customWidth="1"/>
    <col min="5639" max="5639" width="9" style="38" bestFit="1" customWidth="1"/>
    <col min="5640" max="5640" width="11" style="38" bestFit="1" customWidth="1"/>
    <col min="5641" max="5641" width="16.42578125" style="38" bestFit="1" customWidth="1"/>
    <col min="5642" max="5642" width="11.5703125" style="38" bestFit="1" customWidth="1"/>
    <col min="5643" max="5643" width="13.85546875" style="38" bestFit="1" customWidth="1"/>
    <col min="5644" max="5886" width="9.140625" style="38"/>
    <col min="5887" max="5887" width="7" style="38" bestFit="1" customWidth="1"/>
    <col min="5888" max="5888" width="14.85546875" style="38" bestFit="1" customWidth="1"/>
    <col min="5889" max="5889" width="16.7109375" style="38" bestFit="1" customWidth="1"/>
    <col min="5890" max="5890" width="3.5703125" style="38" bestFit="1" customWidth="1"/>
    <col min="5891" max="5891" width="11.140625" style="38" bestFit="1" customWidth="1"/>
    <col min="5892" max="5892" width="27.5703125" style="38" bestFit="1" customWidth="1"/>
    <col min="5893" max="5893" width="12.140625" style="38" bestFit="1" customWidth="1"/>
    <col min="5894" max="5894" width="10.5703125" style="38" bestFit="1" customWidth="1"/>
    <col min="5895" max="5895" width="9" style="38" bestFit="1" customWidth="1"/>
    <col min="5896" max="5896" width="11" style="38" bestFit="1" customWidth="1"/>
    <col min="5897" max="5897" width="16.42578125" style="38" bestFit="1" customWidth="1"/>
    <col min="5898" max="5898" width="11.5703125" style="38" bestFit="1" customWidth="1"/>
    <col min="5899" max="5899" width="13.85546875" style="38" bestFit="1" customWidth="1"/>
    <col min="5900" max="6142" width="9.140625" style="38"/>
    <col min="6143" max="6143" width="7" style="38" bestFit="1" customWidth="1"/>
    <col min="6144" max="6144" width="14.85546875" style="38" bestFit="1" customWidth="1"/>
    <col min="6145" max="6145" width="16.7109375" style="38" bestFit="1" customWidth="1"/>
    <col min="6146" max="6146" width="3.5703125" style="38" bestFit="1" customWidth="1"/>
    <col min="6147" max="6147" width="11.140625" style="38" bestFit="1" customWidth="1"/>
    <col min="6148" max="6148" width="27.5703125" style="38" bestFit="1" customWidth="1"/>
    <col min="6149" max="6149" width="12.140625" style="38" bestFit="1" customWidth="1"/>
    <col min="6150" max="6150" width="10.5703125" style="38" bestFit="1" customWidth="1"/>
    <col min="6151" max="6151" width="9" style="38" bestFit="1" customWidth="1"/>
    <col min="6152" max="6152" width="11" style="38" bestFit="1" customWidth="1"/>
    <col min="6153" max="6153" width="16.42578125" style="38" bestFit="1" customWidth="1"/>
    <col min="6154" max="6154" width="11.5703125" style="38" bestFit="1" customWidth="1"/>
    <col min="6155" max="6155" width="13.85546875" style="38" bestFit="1" customWidth="1"/>
    <col min="6156" max="6398" width="9.140625" style="38"/>
    <col min="6399" max="6399" width="7" style="38" bestFit="1" customWidth="1"/>
    <col min="6400" max="6400" width="14.85546875" style="38" bestFit="1" customWidth="1"/>
    <col min="6401" max="6401" width="16.7109375" style="38" bestFit="1" customWidth="1"/>
    <col min="6402" max="6402" width="3.5703125" style="38" bestFit="1" customWidth="1"/>
    <col min="6403" max="6403" width="11.140625" style="38" bestFit="1" customWidth="1"/>
    <col min="6404" max="6404" width="27.5703125" style="38" bestFit="1" customWidth="1"/>
    <col min="6405" max="6405" width="12.140625" style="38" bestFit="1" customWidth="1"/>
    <col min="6406" max="6406" width="10.5703125" style="38" bestFit="1" customWidth="1"/>
    <col min="6407" max="6407" width="9" style="38" bestFit="1" customWidth="1"/>
    <col min="6408" max="6408" width="11" style="38" bestFit="1" customWidth="1"/>
    <col min="6409" max="6409" width="16.42578125" style="38" bestFit="1" customWidth="1"/>
    <col min="6410" max="6410" width="11.5703125" style="38" bestFit="1" customWidth="1"/>
    <col min="6411" max="6411" width="13.85546875" style="38" bestFit="1" customWidth="1"/>
    <col min="6412" max="6654" width="9.140625" style="38"/>
    <col min="6655" max="6655" width="7" style="38" bestFit="1" customWidth="1"/>
    <col min="6656" max="6656" width="14.85546875" style="38" bestFit="1" customWidth="1"/>
    <col min="6657" max="6657" width="16.7109375" style="38" bestFit="1" customWidth="1"/>
    <col min="6658" max="6658" width="3.5703125" style="38" bestFit="1" customWidth="1"/>
    <col min="6659" max="6659" width="11.140625" style="38" bestFit="1" customWidth="1"/>
    <col min="6660" max="6660" width="27.5703125" style="38" bestFit="1" customWidth="1"/>
    <col min="6661" max="6661" width="12.140625" style="38" bestFit="1" customWidth="1"/>
    <col min="6662" max="6662" width="10.5703125" style="38" bestFit="1" customWidth="1"/>
    <col min="6663" max="6663" width="9" style="38" bestFit="1" customWidth="1"/>
    <col min="6664" max="6664" width="11" style="38" bestFit="1" customWidth="1"/>
    <col min="6665" max="6665" width="16.42578125" style="38" bestFit="1" customWidth="1"/>
    <col min="6666" max="6666" width="11.5703125" style="38" bestFit="1" customWidth="1"/>
    <col min="6667" max="6667" width="13.85546875" style="38" bestFit="1" customWidth="1"/>
    <col min="6668" max="6910" width="9.140625" style="38"/>
    <col min="6911" max="6911" width="7" style="38" bestFit="1" customWidth="1"/>
    <col min="6912" max="6912" width="14.85546875" style="38" bestFit="1" customWidth="1"/>
    <col min="6913" max="6913" width="16.7109375" style="38" bestFit="1" customWidth="1"/>
    <col min="6914" max="6914" width="3.5703125" style="38" bestFit="1" customWidth="1"/>
    <col min="6915" max="6915" width="11.140625" style="38" bestFit="1" customWidth="1"/>
    <col min="6916" max="6916" width="27.5703125" style="38" bestFit="1" customWidth="1"/>
    <col min="6917" max="6917" width="12.140625" style="38" bestFit="1" customWidth="1"/>
    <col min="6918" max="6918" width="10.5703125" style="38" bestFit="1" customWidth="1"/>
    <col min="6919" max="6919" width="9" style="38" bestFit="1" customWidth="1"/>
    <col min="6920" max="6920" width="11" style="38" bestFit="1" customWidth="1"/>
    <col min="6921" max="6921" width="16.42578125" style="38" bestFit="1" customWidth="1"/>
    <col min="6922" max="6922" width="11.5703125" style="38" bestFit="1" customWidth="1"/>
    <col min="6923" max="6923" width="13.85546875" style="38" bestFit="1" customWidth="1"/>
    <col min="6924" max="7166" width="9.140625" style="38"/>
    <col min="7167" max="7167" width="7" style="38" bestFit="1" customWidth="1"/>
    <col min="7168" max="7168" width="14.85546875" style="38" bestFit="1" customWidth="1"/>
    <col min="7169" max="7169" width="16.7109375" style="38" bestFit="1" customWidth="1"/>
    <col min="7170" max="7170" width="3.5703125" style="38" bestFit="1" customWidth="1"/>
    <col min="7171" max="7171" width="11.140625" style="38" bestFit="1" customWidth="1"/>
    <col min="7172" max="7172" width="27.5703125" style="38" bestFit="1" customWidth="1"/>
    <col min="7173" max="7173" width="12.140625" style="38" bestFit="1" customWidth="1"/>
    <col min="7174" max="7174" width="10.5703125" style="38" bestFit="1" customWidth="1"/>
    <col min="7175" max="7175" width="9" style="38" bestFit="1" customWidth="1"/>
    <col min="7176" max="7176" width="11" style="38" bestFit="1" customWidth="1"/>
    <col min="7177" max="7177" width="16.42578125" style="38" bestFit="1" customWidth="1"/>
    <col min="7178" max="7178" width="11.5703125" style="38" bestFit="1" customWidth="1"/>
    <col min="7179" max="7179" width="13.85546875" style="38" bestFit="1" customWidth="1"/>
    <col min="7180" max="7422" width="9.140625" style="38"/>
    <col min="7423" max="7423" width="7" style="38" bestFit="1" customWidth="1"/>
    <col min="7424" max="7424" width="14.85546875" style="38" bestFit="1" customWidth="1"/>
    <col min="7425" max="7425" width="16.7109375" style="38" bestFit="1" customWidth="1"/>
    <col min="7426" max="7426" width="3.5703125" style="38" bestFit="1" customWidth="1"/>
    <col min="7427" max="7427" width="11.140625" style="38" bestFit="1" customWidth="1"/>
    <col min="7428" max="7428" width="27.5703125" style="38" bestFit="1" customWidth="1"/>
    <col min="7429" max="7429" width="12.140625" style="38" bestFit="1" customWidth="1"/>
    <col min="7430" max="7430" width="10.5703125" style="38" bestFit="1" customWidth="1"/>
    <col min="7431" max="7431" width="9" style="38" bestFit="1" customWidth="1"/>
    <col min="7432" max="7432" width="11" style="38" bestFit="1" customWidth="1"/>
    <col min="7433" max="7433" width="16.42578125" style="38" bestFit="1" customWidth="1"/>
    <col min="7434" max="7434" width="11.5703125" style="38" bestFit="1" customWidth="1"/>
    <col min="7435" max="7435" width="13.85546875" style="38" bestFit="1" customWidth="1"/>
    <col min="7436" max="7678" width="9.140625" style="38"/>
    <col min="7679" max="7679" width="7" style="38" bestFit="1" customWidth="1"/>
    <col min="7680" max="7680" width="14.85546875" style="38" bestFit="1" customWidth="1"/>
    <col min="7681" max="7681" width="16.7109375" style="38" bestFit="1" customWidth="1"/>
    <col min="7682" max="7682" width="3.5703125" style="38" bestFit="1" customWidth="1"/>
    <col min="7683" max="7683" width="11.140625" style="38" bestFit="1" customWidth="1"/>
    <col min="7684" max="7684" width="27.5703125" style="38" bestFit="1" customWidth="1"/>
    <col min="7685" max="7685" width="12.140625" style="38" bestFit="1" customWidth="1"/>
    <col min="7686" max="7686" width="10.5703125" style="38" bestFit="1" customWidth="1"/>
    <col min="7687" max="7687" width="9" style="38" bestFit="1" customWidth="1"/>
    <col min="7688" max="7688" width="11" style="38" bestFit="1" customWidth="1"/>
    <col min="7689" max="7689" width="16.42578125" style="38" bestFit="1" customWidth="1"/>
    <col min="7690" max="7690" width="11.5703125" style="38" bestFit="1" customWidth="1"/>
    <col min="7691" max="7691" width="13.85546875" style="38" bestFit="1" customWidth="1"/>
    <col min="7692" max="7934" width="9.140625" style="38"/>
    <col min="7935" max="7935" width="7" style="38" bestFit="1" customWidth="1"/>
    <col min="7936" max="7936" width="14.85546875" style="38" bestFit="1" customWidth="1"/>
    <col min="7937" max="7937" width="16.7109375" style="38" bestFit="1" customWidth="1"/>
    <col min="7938" max="7938" width="3.5703125" style="38" bestFit="1" customWidth="1"/>
    <col min="7939" max="7939" width="11.140625" style="38" bestFit="1" customWidth="1"/>
    <col min="7940" max="7940" width="27.5703125" style="38" bestFit="1" customWidth="1"/>
    <col min="7941" max="7941" width="12.140625" style="38" bestFit="1" customWidth="1"/>
    <col min="7942" max="7942" width="10.5703125" style="38" bestFit="1" customWidth="1"/>
    <col min="7943" max="7943" width="9" style="38" bestFit="1" customWidth="1"/>
    <col min="7944" max="7944" width="11" style="38" bestFit="1" customWidth="1"/>
    <col min="7945" max="7945" width="16.42578125" style="38" bestFit="1" customWidth="1"/>
    <col min="7946" max="7946" width="11.5703125" style="38" bestFit="1" customWidth="1"/>
    <col min="7947" max="7947" width="13.85546875" style="38" bestFit="1" customWidth="1"/>
    <col min="7948" max="8190" width="9.140625" style="38"/>
    <col min="8191" max="8191" width="7" style="38" bestFit="1" customWidth="1"/>
    <col min="8192" max="8192" width="14.85546875" style="38" bestFit="1" customWidth="1"/>
    <col min="8193" max="8193" width="16.7109375" style="38" bestFit="1" customWidth="1"/>
    <col min="8194" max="8194" width="3.5703125" style="38" bestFit="1" customWidth="1"/>
    <col min="8195" max="8195" width="11.140625" style="38" bestFit="1" customWidth="1"/>
    <col min="8196" max="8196" width="27.5703125" style="38" bestFit="1" customWidth="1"/>
    <col min="8197" max="8197" width="12.140625" style="38" bestFit="1" customWidth="1"/>
    <col min="8198" max="8198" width="10.5703125" style="38" bestFit="1" customWidth="1"/>
    <col min="8199" max="8199" width="9" style="38" bestFit="1" customWidth="1"/>
    <col min="8200" max="8200" width="11" style="38" bestFit="1" customWidth="1"/>
    <col min="8201" max="8201" width="16.42578125" style="38" bestFit="1" customWidth="1"/>
    <col min="8202" max="8202" width="11.5703125" style="38" bestFit="1" customWidth="1"/>
    <col min="8203" max="8203" width="13.85546875" style="38" bestFit="1" customWidth="1"/>
    <col min="8204" max="8446" width="9.140625" style="38"/>
    <col min="8447" max="8447" width="7" style="38" bestFit="1" customWidth="1"/>
    <col min="8448" max="8448" width="14.85546875" style="38" bestFit="1" customWidth="1"/>
    <col min="8449" max="8449" width="16.7109375" style="38" bestFit="1" customWidth="1"/>
    <col min="8450" max="8450" width="3.5703125" style="38" bestFit="1" customWidth="1"/>
    <col min="8451" max="8451" width="11.140625" style="38" bestFit="1" customWidth="1"/>
    <col min="8452" max="8452" width="27.5703125" style="38" bestFit="1" customWidth="1"/>
    <col min="8453" max="8453" width="12.140625" style="38" bestFit="1" customWidth="1"/>
    <col min="8454" max="8454" width="10.5703125" style="38" bestFit="1" customWidth="1"/>
    <col min="8455" max="8455" width="9" style="38" bestFit="1" customWidth="1"/>
    <col min="8456" max="8456" width="11" style="38" bestFit="1" customWidth="1"/>
    <col min="8457" max="8457" width="16.42578125" style="38" bestFit="1" customWidth="1"/>
    <col min="8458" max="8458" width="11.5703125" style="38" bestFit="1" customWidth="1"/>
    <col min="8459" max="8459" width="13.85546875" style="38" bestFit="1" customWidth="1"/>
    <col min="8460" max="8702" width="9.140625" style="38"/>
    <col min="8703" max="8703" width="7" style="38" bestFit="1" customWidth="1"/>
    <col min="8704" max="8704" width="14.85546875" style="38" bestFit="1" customWidth="1"/>
    <col min="8705" max="8705" width="16.7109375" style="38" bestFit="1" customWidth="1"/>
    <col min="8706" max="8706" width="3.5703125" style="38" bestFit="1" customWidth="1"/>
    <col min="8707" max="8707" width="11.140625" style="38" bestFit="1" customWidth="1"/>
    <col min="8708" max="8708" width="27.5703125" style="38" bestFit="1" customWidth="1"/>
    <col min="8709" max="8709" width="12.140625" style="38" bestFit="1" customWidth="1"/>
    <col min="8710" max="8710" width="10.5703125" style="38" bestFit="1" customWidth="1"/>
    <col min="8711" max="8711" width="9" style="38" bestFit="1" customWidth="1"/>
    <col min="8712" max="8712" width="11" style="38" bestFit="1" customWidth="1"/>
    <col min="8713" max="8713" width="16.42578125" style="38" bestFit="1" customWidth="1"/>
    <col min="8714" max="8714" width="11.5703125" style="38" bestFit="1" customWidth="1"/>
    <col min="8715" max="8715" width="13.85546875" style="38" bestFit="1" customWidth="1"/>
    <col min="8716" max="8958" width="9.140625" style="38"/>
    <col min="8959" max="8959" width="7" style="38" bestFit="1" customWidth="1"/>
    <col min="8960" max="8960" width="14.85546875" style="38" bestFit="1" customWidth="1"/>
    <col min="8961" max="8961" width="16.7109375" style="38" bestFit="1" customWidth="1"/>
    <col min="8962" max="8962" width="3.5703125" style="38" bestFit="1" customWidth="1"/>
    <col min="8963" max="8963" width="11.140625" style="38" bestFit="1" customWidth="1"/>
    <col min="8964" max="8964" width="27.5703125" style="38" bestFit="1" customWidth="1"/>
    <col min="8965" max="8965" width="12.140625" style="38" bestFit="1" customWidth="1"/>
    <col min="8966" max="8966" width="10.5703125" style="38" bestFit="1" customWidth="1"/>
    <col min="8967" max="8967" width="9" style="38" bestFit="1" customWidth="1"/>
    <col min="8968" max="8968" width="11" style="38" bestFit="1" customWidth="1"/>
    <col min="8969" max="8969" width="16.42578125" style="38" bestFit="1" customWidth="1"/>
    <col min="8970" max="8970" width="11.5703125" style="38" bestFit="1" customWidth="1"/>
    <col min="8971" max="8971" width="13.85546875" style="38" bestFit="1" customWidth="1"/>
    <col min="8972" max="9214" width="9.140625" style="38"/>
    <col min="9215" max="9215" width="7" style="38" bestFit="1" customWidth="1"/>
    <col min="9216" max="9216" width="14.85546875" style="38" bestFit="1" customWidth="1"/>
    <col min="9217" max="9217" width="16.7109375" style="38" bestFit="1" customWidth="1"/>
    <col min="9218" max="9218" width="3.5703125" style="38" bestFit="1" customWidth="1"/>
    <col min="9219" max="9219" width="11.140625" style="38" bestFit="1" customWidth="1"/>
    <col min="9220" max="9220" width="27.5703125" style="38" bestFit="1" customWidth="1"/>
    <col min="9221" max="9221" width="12.140625" style="38" bestFit="1" customWidth="1"/>
    <col min="9222" max="9222" width="10.5703125" style="38" bestFit="1" customWidth="1"/>
    <col min="9223" max="9223" width="9" style="38" bestFit="1" customWidth="1"/>
    <col min="9224" max="9224" width="11" style="38" bestFit="1" customWidth="1"/>
    <col min="9225" max="9225" width="16.42578125" style="38" bestFit="1" customWidth="1"/>
    <col min="9226" max="9226" width="11.5703125" style="38" bestFit="1" customWidth="1"/>
    <col min="9227" max="9227" width="13.85546875" style="38" bestFit="1" customWidth="1"/>
    <col min="9228" max="9470" width="9.140625" style="38"/>
    <col min="9471" max="9471" width="7" style="38" bestFit="1" customWidth="1"/>
    <col min="9472" max="9472" width="14.85546875" style="38" bestFit="1" customWidth="1"/>
    <col min="9473" max="9473" width="16.7109375" style="38" bestFit="1" customWidth="1"/>
    <col min="9474" max="9474" width="3.5703125" style="38" bestFit="1" customWidth="1"/>
    <col min="9475" max="9475" width="11.140625" style="38" bestFit="1" customWidth="1"/>
    <col min="9476" max="9476" width="27.5703125" style="38" bestFit="1" customWidth="1"/>
    <col min="9477" max="9477" width="12.140625" style="38" bestFit="1" customWidth="1"/>
    <col min="9478" max="9478" width="10.5703125" style="38" bestFit="1" customWidth="1"/>
    <col min="9479" max="9479" width="9" style="38" bestFit="1" customWidth="1"/>
    <col min="9480" max="9480" width="11" style="38" bestFit="1" customWidth="1"/>
    <col min="9481" max="9481" width="16.42578125" style="38" bestFit="1" customWidth="1"/>
    <col min="9482" max="9482" width="11.5703125" style="38" bestFit="1" customWidth="1"/>
    <col min="9483" max="9483" width="13.85546875" style="38" bestFit="1" customWidth="1"/>
    <col min="9484" max="9726" width="9.140625" style="38"/>
    <col min="9727" max="9727" width="7" style="38" bestFit="1" customWidth="1"/>
    <col min="9728" max="9728" width="14.85546875" style="38" bestFit="1" customWidth="1"/>
    <col min="9729" max="9729" width="16.7109375" style="38" bestFit="1" customWidth="1"/>
    <col min="9730" max="9730" width="3.5703125" style="38" bestFit="1" customWidth="1"/>
    <col min="9731" max="9731" width="11.140625" style="38" bestFit="1" customWidth="1"/>
    <col min="9732" max="9732" width="27.5703125" style="38" bestFit="1" customWidth="1"/>
    <col min="9733" max="9733" width="12.140625" style="38" bestFit="1" customWidth="1"/>
    <col min="9734" max="9734" width="10.5703125" style="38" bestFit="1" customWidth="1"/>
    <col min="9735" max="9735" width="9" style="38" bestFit="1" customWidth="1"/>
    <col min="9736" max="9736" width="11" style="38" bestFit="1" customWidth="1"/>
    <col min="9737" max="9737" width="16.42578125" style="38" bestFit="1" customWidth="1"/>
    <col min="9738" max="9738" width="11.5703125" style="38" bestFit="1" customWidth="1"/>
    <col min="9739" max="9739" width="13.85546875" style="38" bestFit="1" customWidth="1"/>
    <col min="9740" max="9982" width="9.140625" style="38"/>
    <col min="9983" max="9983" width="7" style="38" bestFit="1" customWidth="1"/>
    <col min="9984" max="9984" width="14.85546875" style="38" bestFit="1" customWidth="1"/>
    <col min="9985" max="9985" width="16.7109375" style="38" bestFit="1" customWidth="1"/>
    <col min="9986" max="9986" width="3.5703125" style="38" bestFit="1" customWidth="1"/>
    <col min="9987" max="9987" width="11.140625" style="38" bestFit="1" customWidth="1"/>
    <col min="9988" max="9988" width="27.5703125" style="38" bestFit="1" customWidth="1"/>
    <col min="9989" max="9989" width="12.140625" style="38" bestFit="1" customWidth="1"/>
    <col min="9990" max="9990" width="10.5703125" style="38" bestFit="1" customWidth="1"/>
    <col min="9991" max="9991" width="9" style="38" bestFit="1" customWidth="1"/>
    <col min="9992" max="9992" width="11" style="38" bestFit="1" customWidth="1"/>
    <col min="9993" max="9993" width="16.42578125" style="38" bestFit="1" customWidth="1"/>
    <col min="9994" max="9994" width="11.5703125" style="38" bestFit="1" customWidth="1"/>
    <col min="9995" max="9995" width="13.85546875" style="38" bestFit="1" customWidth="1"/>
    <col min="9996" max="10238" width="9.140625" style="38"/>
    <col min="10239" max="10239" width="7" style="38" bestFit="1" customWidth="1"/>
    <col min="10240" max="10240" width="14.85546875" style="38" bestFit="1" customWidth="1"/>
    <col min="10241" max="10241" width="16.7109375" style="38" bestFit="1" customWidth="1"/>
    <col min="10242" max="10242" width="3.5703125" style="38" bestFit="1" customWidth="1"/>
    <col min="10243" max="10243" width="11.140625" style="38" bestFit="1" customWidth="1"/>
    <col min="10244" max="10244" width="27.5703125" style="38" bestFit="1" customWidth="1"/>
    <col min="10245" max="10245" width="12.140625" style="38" bestFit="1" customWidth="1"/>
    <col min="10246" max="10246" width="10.5703125" style="38" bestFit="1" customWidth="1"/>
    <col min="10247" max="10247" width="9" style="38" bestFit="1" customWidth="1"/>
    <col min="10248" max="10248" width="11" style="38" bestFit="1" customWidth="1"/>
    <col min="10249" max="10249" width="16.42578125" style="38" bestFit="1" customWidth="1"/>
    <col min="10250" max="10250" width="11.5703125" style="38" bestFit="1" customWidth="1"/>
    <col min="10251" max="10251" width="13.85546875" style="38" bestFit="1" customWidth="1"/>
    <col min="10252" max="10494" width="9.140625" style="38"/>
    <col min="10495" max="10495" width="7" style="38" bestFit="1" customWidth="1"/>
    <col min="10496" max="10496" width="14.85546875" style="38" bestFit="1" customWidth="1"/>
    <col min="10497" max="10497" width="16.7109375" style="38" bestFit="1" customWidth="1"/>
    <col min="10498" max="10498" width="3.5703125" style="38" bestFit="1" customWidth="1"/>
    <col min="10499" max="10499" width="11.140625" style="38" bestFit="1" customWidth="1"/>
    <col min="10500" max="10500" width="27.5703125" style="38" bestFit="1" customWidth="1"/>
    <col min="10501" max="10501" width="12.140625" style="38" bestFit="1" customWidth="1"/>
    <col min="10502" max="10502" width="10.5703125" style="38" bestFit="1" customWidth="1"/>
    <col min="10503" max="10503" width="9" style="38" bestFit="1" customWidth="1"/>
    <col min="10504" max="10504" width="11" style="38" bestFit="1" customWidth="1"/>
    <col min="10505" max="10505" width="16.42578125" style="38" bestFit="1" customWidth="1"/>
    <col min="10506" max="10506" width="11.5703125" style="38" bestFit="1" customWidth="1"/>
    <col min="10507" max="10507" width="13.85546875" style="38" bestFit="1" customWidth="1"/>
    <col min="10508" max="10750" width="9.140625" style="38"/>
    <col min="10751" max="10751" width="7" style="38" bestFit="1" customWidth="1"/>
    <col min="10752" max="10752" width="14.85546875" style="38" bestFit="1" customWidth="1"/>
    <col min="10753" max="10753" width="16.7109375" style="38" bestFit="1" customWidth="1"/>
    <col min="10754" max="10754" width="3.5703125" style="38" bestFit="1" customWidth="1"/>
    <col min="10755" max="10755" width="11.140625" style="38" bestFit="1" customWidth="1"/>
    <col min="10756" max="10756" width="27.5703125" style="38" bestFit="1" customWidth="1"/>
    <col min="10757" max="10757" width="12.140625" style="38" bestFit="1" customWidth="1"/>
    <col min="10758" max="10758" width="10.5703125" style="38" bestFit="1" customWidth="1"/>
    <col min="10759" max="10759" width="9" style="38" bestFit="1" customWidth="1"/>
    <col min="10760" max="10760" width="11" style="38" bestFit="1" customWidth="1"/>
    <col min="10761" max="10761" width="16.42578125" style="38" bestFit="1" customWidth="1"/>
    <col min="10762" max="10762" width="11.5703125" style="38" bestFit="1" customWidth="1"/>
    <col min="10763" max="10763" width="13.85546875" style="38" bestFit="1" customWidth="1"/>
    <col min="10764" max="11006" width="9.140625" style="38"/>
    <col min="11007" max="11007" width="7" style="38" bestFit="1" customWidth="1"/>
    <col min="11008" max="11008" width="14.85546875" style="38" bestFit="1" customWidth="1"/>
    <col min="11009" max="11009" width="16.7109375" style="38" bestFit="1" customWidth="1"/>
    <col min="11010" max="11010" width="3.5703125" style="38" bestFit="1" customWidth="1"/>
    <col min="11011" max="11011" width="11.140625" style="38" bestFit="1" customWidth="1"/>
    <col min="11012" max="11012" width="27.5703125" style="38" bestFit="1" customWidth="1"/>
    <col min="11013" max="11013" width="12.140625" style="38" bestFit="1" customWidth="1"/>
    <col min="11014" max="11014" width="10.5703125" style="38" bestFit="1" customWidth="1"/>
    <col min="11015" max="11015" width="9" style="38" bestFit="1" customWidth="1"/>
    <col min="11016" max="11016" width="11" style="38" bestFit="1" customWidth="1"/>
    <col min="11017" max="11017" width="16.42578125" style="38" bestFit="1" customWidth="1"/>
    <col min="11018" max="11018" width="11.5703125" style="38" bestFit="1" customWidth="1"/>
    <col min="11019" max="11019" width="13.85546875" style="38" bestFit="1" customWidth="1"/>
    <col min="11020" max="11262" width="9.140625" style="38"/>
    <col min="11263" max="11263" width="7" style="38" bestFit="1" customWidth="1"/>
    <col min="11264" max="11264" width="14.85546875" style="38" bestFit="1" customWidth="1"/>
    <col min="11265" max="11265" width="16.7109375" style="38" bestFit="1" customWidth="1"/>
    <col min="11266" max="11266" width="3.5703125" style="38" bestFit="1" customWidth="1"/>
    <col min="11267" max="11267" width="11.140625" style="38" bestFit="1" customWidth="1"/>
    <col min="11268" max="11268" width="27.5703125" style="38" bestFit="1" customWidth="1"/>
    <col min="11269" max="11269" width="12.140625" style="38" bestFit="1" customWidth="1"/>
    <col min="11270" max="11270" width="10.5703125" style="38" bestFit="1" customWidth="1"/>
    <col min="11271" max="11271" width="9" style="38" bestFit="1" customWidth="1"/>
    <col min="11272" max="11272" width="11" style="38" bestFit="1" customWidth="1"/>
    <col min="11273" max="11273" width="16.42578125" style="38" bestFit="1" customWidth="1"/>
    <col min="11274" max="11274" width="11.5703125" style="38" bestFit="1" customWidth="1"/>
    <col min="11275" max="11275" width="13.85546875" style="38" bestFit="1" customWidth="1"/>
    <col min="11276" max="11518" width="9.140625" style="38"/>
    <col min="11519" max="11519" width="7" style="38" bestFit="1" customWidth="1"/>
    <col min="11520" max="11520" width="14.85546875" style="38" bestFit="1" customWidth="1"/>
    <col min="11521" max="11521" width="16.7109375" style="38" bestFit="1" customWidth="1"/>
    <col min="11522" max="11522" width="3.5703125" style="38" bestFit="1" customWidth="1"/>
    <col min="11523" max="11523" width="11.140625" style="38" bestFit="1" customWidth="1"/>
    <col min="11524" max="11524" width="27.5703125" style="38" bestFit="1" customWidth="1"/>
    <col min="11525" max="11525" width="12.140625" style="38" bestFit="1" customWidth="1"/>
    <col min="11526" max="11526" width="10.5703125" style="38" bestFit="1" customWidth="1"/>
    <col min="11527" max="11527" width="9" style="38" bestFit="1" customWidth="1"/>
    <col min="11528" max="11528" width="11" style="38" bestFit="1" customWidth="1"/>
    <col min="11529" max="11529" width="16.42578125" style="38" bestFit="1" customWidth="1"/>
    <col min="11530" max="11530" width="11.5703125" style="38" bestFit="1" customWidth="1"/>
    <col min="11531" max="11531" width="13.85546875" style="38" bestFit="1" customWidth="1"/>
    <col min="11532" max="11774" width="9.140625" style="38"/>
    <col min="11775" max="11775" width="7" style="38" bestFit="1" customWidth="1"/>
    <col min="11776" max="11776" width="14.85546875" style="38" bestFit="1" customWidth="1"/>
    <col min="11777" max="11777" width="16.7109375" style="38" bestFit="1" customWidth="1"/>
    <col min="11778" max="11778" width="3.5703125" style="38" bestFit="1" customWidth="1"/>
    <col min="11779" max="11779" width="11.140625" style="38" bestFit="1" customWidth="1"/>
    <col min="11780" max="11780" width="27.5703125" style="38" bestFit="1" customWidth="1"/>
    <col min="11781" max="11781" width="12.140625" style="38" bestFit="1" customWidth="1"/>
    <col min="11782" max="11782" width="10.5703125" style="38" bestFit="1" customWidth="1"/>
    <col min="11783" max="11783" width="9" style="38" bestFit="1" customWidth="1"/>
    <col min="11784" max="11784" width="11" style="38" bestFit="1" customWidth="1"/>
    <col min="11785" max="11785" width="16.42578125" style="38" bestFit="1" customWidth="1"/>
    <col min="11786" max="11786" width="11.5703125" style="38" bestFit="1" customWidth="1"/>
    <col min="11787" max="11787" width="13.85546875" style="38" bestFit="1" customWidth="1"/>
    <col min="11788" max="12030" width="9.140625" style="38"/>
    <col min="12031" max="12031" width="7" style="38" bestFit="1" customWidth="1"/>
    <col min="12032" max="12032" width="14.85546875" style="38" bestFit="1" customWidth="1"/>
    <col min="12033" max="12033" width="16.7109375" style="38" bestFit="1" customWidth="1"/>
    <col min="12034" max="12034" width="3.5703125" style="38" bestFit="1" customWidth="1"/>
    <col min="12035" max="12035" width="11.140625" style="38" bestFit="1" customWidth="1"/>
    <col min="12036" max="12036" width="27.5703125" style="38" bestFit="1" customWidth="1"/>
    <col min="12037" max="12037" width="12.140625" style="38" bestFit="1" customWidth="1"/>
    <col min="12038" max="12038" width="10.5703125" style="38" bestFit="1" customWidth="1"/>
    <col min="12039" max="12039" width="9" style="38" bestFit="1" customWidth="1"/>
    <col min="12040" max="12040" width="11" style="38" bestFit="1" customWidth="1"/>
    <col min="12041" max="12041" width="16.42578125" style="38" bestFit="1" customWidth="1"/>
    <col min="12042" max="12042" width="11.5703125" style="38" bestFit="1" customWidth="1"/>
    <col min="12043" max="12043" width="13.85546875" style="38" bestFit="1" customWidth="1"/>
    <col min="12044" max="12286" width="9.140625" style="38"/>
    <col min="12287" max="12287" width="7" style="38" bestFit="1" customWidth="1"/>
    <col min="12288" max="12288" width="14.85546875" style="38" bestFit="1" customWidth="1"/>
    <col min="12289" max="12289" width="16.7109375" style="38" bestFit="1" customWidth="1"/>
    <col min="12290" max="12290" width="3.5703125" style="38" bestFit="1" customWidth="1"/>
    <col min="12291" max="12291" width="11.140625" style="38" bestFit="1" customWidth="1"/>
    <col min="12292" max="12292" width="27.5703125" style="38" bestFit="1" customWidth="1"/>
    <col min="12293" max="12293" width="12.140625" style="38" bestFit="1" customWidth="1"/>
    <col min="12294" max="12294" width="10.5703125" style="38" bestFit="1" customWidth="1"/>
    <col min="12295" max="12295" width="9" style="38" bestFit="1" customWidth="1"/>
    <col min="12296" max="12296" width="11" style="38" bestFit="1" customWidth="1"/>
    <col min="12297" max="12297" width="16.42578125" style="38" bestFit="1" customWidth="1"/>
    <col min="12298" max="12298" width="11.5703125" style="38" bestFit="1" customWidth="1"/>
    <col min="12299" max="12299" width="13.85546875" style="38" bestFit="1" customWidth="1"/>
    <col min="12300" max="12542" width="9.140625" style="38"/>
    <col min="12543" max="12543" width="7" style="38" bestFit="1" customWidth="1"/>
    <col min="12544" max="12544" width="14.85546875" style="38" bestFit="1" customWidth="1"/>
    <col min="12545" max="12545" width="16.7109375" style="38" bestFit="1" customWidth="1"/>
    <col min="12546" max="12546" width="3.5703125" style="38" bestFit="1" customWidth="1"/>
    <col min="12547" max="12547" width="11.140625" style="38" bestFit="1" customWidth="1"/>
    <col min="12548" max="12548" width="27.5703125" style="38" bestFit="1" customWidth="1"/>
    <col min="12549" max="12549" width="12.140625" style="38" bestFit="1" customWidth="1"/>
    <col min="12550" max="12550" width="10.5703125" style="38" bestFit="1" customWidth="1"/>
    <col min="12551" max="12551" width="9" style="38" bestFit="1" customWidth="1"/>
    <col min="12552" max="12552" width="11" style="38" bestFit="1" customWidth="1"/>
    <col min="12553" max="12553" width="16.42578125" style="38" bestFit="1" customWidth="1"/>
    <col min="12554" max="12554" width="11.5703125" style="38" bestFit="1" customWidth="1"/>
    <col min="12555" max="12555" width="13.85546875" style="38" bestFit="1" customWidth="1"/>
    <col min="12556" max="12798" width="9.140625" style="38"/>
    <col min="12799" max="12799" width="7" style="38" bestFit="1" customWidth="1"/>
    <col min="12800" max="12800" width="14.85546875" style="38" bestFit="1" customWidth="1"/>
    <col min="12801" max="12801" width="16.7109375" style="38" bestFit="1" customWidth="1"/>
    <col min="12802" max="12802" width="3.5703125" style="38" bestFit="1" customWidth="1"/>
    <col min="12803" max="12803" width="11.140625" style="38" bestFit="1" customWidth="1"/>
    <col min="12804" max="12804" width="27.5703125" style="38" bestFit="1" customWidth="1"/>
    <col min="12805" max="12805" width="12.140625" style="38" bestFit="1" customWidth="1"/>
    <col min="12806" max="12806" width="10.5703125" style="38" bestFit="1" customWidth="1"/>
    <col min="12807" max="12807" width="9" style="38" bestFit="1" customWidth="1"/>
    <col min="12808" max="12808" width="11" style="38" bestFit="1" customWidth="1"/>
    <col min="12809" max="12809" width="16.42578125" style="38" bestFit="1" customWidth="1"/>
    <col min="12810" max="12810" width="11.5703125" style="38" bestFit="1" customWidth="1"/>
    <col min="12811" max="12811" width="13.85546875" style="38" bestFit="1" customWidth="1"/>
    <col min="12812" max="13054" width="9.140625" style="38"/>
    <col min="13055" max="13055" width="7" style="38" bestFit="1" customWidth="1"/>
    <col min="13056" max="13056" width="14.85546875" style="38" bestFit="1" customWidth="1"/>
    <col min="13057" max="13057" width="16.7109375" style="38" bestFit="1" customWidth="1"/>
    <col min="13058" max="13058" width="3.5703125" style="38" bestFit="1" customWidth="1"/>
    <col min="13059" max="13059" width="11.140625" style="38" bestFit="1" customWidth="1"/>
    <col min="13060" max="13060" width="27.5703125" style="38" bestFit="1" customWidth="1"/>
    <col min="13061" max="13061" width="12.140625" style="38" bestFit="1" customWidth="1"/>
    <col min="13062" max="13062" width="10.5703125" style="38" bestFit="1" customWidth="1"/>
    <col min="13063" max="13063" width="9" style="38" bestFit="1" customWidth="1"/>
    <col min="13064" max="13064" width="11" style="38" bestFit="1" customWidth="1"/>
    <col min="13065" max="13065" width="16.42578125" style="38" bestFit="1" customWidth="1"/>
    <col min="13066" max="13066" width="11.5703125" style="38" bestFit="1" customWidth="1"/>
    <col min="13067" max="13067" width="13.85546875" style="38" bestFit="1" customWidth="1"/>
    <col min="13068" max="13310" width="9.140625" style="38"/>
    <col min="13311" max="13311" width="7" style="38" bestFit="1" customWidth="1"/>
    <col min="13312" max="13312" width="14.85546875" style="38" bestFit="1" customWidth="1"/>
    <col min="13313" max="13313" width="16.7109375" style="38" bestFit="1" customWidth="1"/>
    <col min="13314" max="13314" width="3.5703125" style="38" bestFit="1" customWidth="1"/>
    <col min="13315" max="13315" width="11.140625" style="38" bestFit="1" customWidth="1"/>
    <col min="13316" max="13316" width="27.5703125" style="38" bestFit="1" customWidth="1"/>
    <col min="13317" max="13317" width="12.140625" style="38" bestFit="1" customWidth="1"/>
    <col min="13318" max="13318" width="10.5703125" style="38" bestFit="1" customWidth="1"/>
    <col min="13319" max="13319" width="9" style="38" bestFit="1" customWidth="1"/>
    <col min="13320" max="13320" width="11" style="38" bestFit="1" customWidth="1"/>
    <col min="13321" max="13321" width="16.42578125" style="38" bestFit="1" customWidth="1"/>
    <col min="13322" max="13322" width="11.5703125" style="38" bestFit="1" customWidth="1"/>
    <col min="13323" max="13323" width="13.85546875" style="38" bestFit="1" customWidth="1"/>
    <col min="13324" max="13566" width="9.140625" style="38"/>
    <col min="13567" max="13567" width="7" style="38" bestFit="1" customWidth="1"/>
    <col min="13568" max="13568" width="14.85546875" style="38" bestFit="1" customWidth="1"/>
    <col min="13569" max="13569" width="16.7109375" style="38" bestFit="1" customWidth="1"/>
    <col min="13570" max="13570" width="3.5703125" style="38" bestFit="1" customWidth="1"/>
    <col min="13571" max="13571" width="11.140625" style="38" bestFit="1" customWidth="1"/>
    <col min="13572" max="13572" width="27.5703125" style="38" bestFit="1" customWidth="1"/>
    <col min="13573" max="13573" width="12.140625" style="38" bestFit="1" customWidth="1"/>
    <col min="13574" max="13574" width="10.5703125" style="38" bestFit="1" customWidth="1"/>
    <col min="13575" max="13575" width="9" style="38" bestFit="1" customWidth="1"/>
    <col min="13576" max="13576" width="11" style="38" bestFit="1" customWidth="1"/>
    <col min="13577" max="13577" width="16.42578125" style="38" bestFit="1" customWidth="1"/>
    <col min="13578" max="13578" width="11.5703125" style="38" bestFit="1" customWidth="1"/>
    <col min="13579" max="13579" width="13.85546875" style="38" bestFit="1" customWidth="1"/>
    <col min="13580" max="13822" width="9.140625" style="38"/>
    <col min="13823" max="13823" width="7" style="38" bestFit="1" customWidth="1"/>
    <col min="13824" max="13824" width="14.85546875" style="38" bestFit="1" customWidth="1"/>
    <col min="13825" max="13825" width="16.7109375" style="38" bestFit="1" customWidth="1"/>
    <col min="13826" max="13826" width="3.5703125" style="38" bestFit="1" customWidth="1"/>
    <col min="13827" max="13827" width="11.140625" style="38" bestFit="1" customWidth="1"/>
    <col min="13828" max="13828" width="27.5703125" style="38" bestFit="1" customWidth="1"/>
    <col min="13829" max="13829" width="12.140625" style="38" bestFit="1" customWidth="1"/>
    <col min="13830" max="13830" width="10.5703125" style="38" bestFit="1" customWidth="1"/>
    <col min="13831" max="13831" width="9" style="38" bestFit="1" customWidth="1"/>
    <col min="13832" max="13832" width="11" style="38" bestFit="1" customWidth="1"/>
    <col min="13833" max="13833" width="16.42578125" style="38" bestFit="1" customWidth="1"/>
    <col min="13834" max="13834" width="11.5703125" style="38" bestFit="1" customWidth="1"/>
    <col min="13835" max="13835" width="13.85546875" style="38" bestFit="1" customWidth="1"/>
    <col min="13836" max="14078" width="9.140625" style="38"/>
    <col min="14079" max="14079" width="7" style="38" bestFit="1" customWidth="1"/>
    <col min="14080" max="14080" width="14.85546875" style="38" bestFit="1" customWidth="1"/>
    <col min="14081" max="14081" width="16.7109375" style="38" bestFit="1" customWidth="1"/>
    <col min="14082" max="14082" width="3.5703125" style="38" bestFit="1" customWidth="1"/>
    <col min="14083" max="14083" width="11.140625" style="38" bestFit="1" customWidth="1"/>
    <col min="14084" max="14084" width="27.5703125" style="38" bestFit="1" customWidth="1"/>
    <col min="14085" max="14085" width="12.140625" style="38" bestFit="1" customWidth="1"/>
    <col min="14086" max="14086" width="10.5703125" style="38" bestFit="1" customWidth="1"/>
    <col min="14087" max="14087" width="9" style="38" bestFit="1" customWidth="1"/>
    <col min="14088" max="14088" width="11" style="38" bestFit="1" customWidth="1"/>
    <col min="14089" max="14089" width="16.42578125" style="38" bestFit="1" customWidth="1"/>
    <col min="14090" max="14090" width="11.5703125" style="38" bestFit="1" customWidth="1"/>
    <col min="14091" max="14091" width="13.85546875" style="38" bestFit="1" customWidth="1"/>
    <col min="14092" max="14334" width="9.140625" style="38"/>
    <col min="14335" max="14335" width="7" style="38" bestFit="1" customWidth="1"/>
    <col min="14336" max="14336" width="14.85546875" style="38" bestFit="1" customWidth="1"/>
    <col min="14337" max="14337" width="16.7109375" style="38" bestFit="1" customWidth="1"/>
    <col min="14338" max="14338" width="3.5703125" style="38" bestFit="1" customWidth="1"/>
    <col min="14339" max="14339" width="11.140625" style="38" bestFit="1" customWidth="1"/>
    <col min="14340" max="14340" width="27.5703125" style="38" bestFit="1" customWidth="1"/>
    <col min="14341" max="14341" width="12.140625" style="38" bestFit="1" customWidth="1"/>
    <col min="14342" max="14342" width="10.5703125" style="38" bestFit="1" customWidth="1"/>
    <col min="14343" max="14343" width="9" style="38" bestFit="1" customWidth="1"/>
    <col min="14344" max="14344" width="11" style="38" bestFit="1" customWidth="1"/>
    <col min="14345" max="14345" width="16.42578125" style="38" bestFit="1" customWidth="1"/>
    <col min="14346" max="14346" width="11.5703125" style="38" bestFit="1" customWidth="1"/>
    <col min="14347" max="14347" width="13.85546875" style="38" bestFit="1" customWidth="1"/>
    <col min="14348" max="14590" width="9.140625" style="38"/>
    <col min="14591" max="14591" width="7" style="38" bestFit="1" customWidth="1"/>
    <col min="14592" max="14592" width="14.85546875" style="38" bestFit="1" customWidth="1"/>
    <col min="14593" max="14593" width="16.7109375" style="38" bestFit="1" customWidth="1"/>
    <col min="14594" max="14594" width="3.5703125" style="38" bestFit="1" customWidth="1"/>
    <col min="14595" max="14595" width="11.140625" style="38" bestFit="1" customWidth="1"/>
    <col min="14596" max="14596" width="27.5703125" style="38" bestFit="1" customWidth="1"/>
    <col min="14597" max="14597" width="12.140625" style="38" bestFit="1" customWidth="1"/>
    <col min="14598" max="14598" width="10.5703125" style="38" bestFit="1" customWidth="1"/>
    <col min="14599" max="14599" width="9" style="38" bestFit="1" customWidth="1"/>
    <col min="14600" max="14600" width="11" style="38" bestFit="1" customWidth="1"/>
    <col min="14601" max="14601" width="16.42578125" style="38" bestFit="1" customWidth="1"/>
    <col min="14602" max="14602" width="11.5703125" style="38" bestFit="1" customWidth="1"/>
    <col min="14603" max="14603" width="13.85546875" style="38" bestFit="1" customWidth="1"/>
    <col min="14604" max="14846" width="9.140625" style="38"/>
    <col min="14847" max="14847" width="7" style="38" bestFit="1" customWidth="1"/>
    <col min="14848" max="14848" width="14.85546875" style="38" bestFit="1" customWidth="1"/>
    <col min="14849" max="14849" width="16.7109375" style="38" bestFit="1" customWidth="1"/>
    <col min="14850" max="14850" width="3.5703125" style="38" bestFit="1" customWidth="1"/>
    <col min="14851" max="14851" width="11.140625" style="38" bestFit="1" customWidth="1"/>
    <col min="14852" max="14852" width="27.5703125" style="38" bestFit="1" customWidth="1"/>
    <col min="14853" max="14853" width="12.140625" style="38" bestFit="1" customWidth="1"/>
    <col min="14854" max="14854" width="10.5703125" style="38" bestFit="1" customWidth="1"/>
    <col min="14855" max="14855" width="9" style="38" bestFit="1" customWidth="1"/>
    <col min="14856" max="14856" width="11" style="38" bestFit="1" customWidth="1"/>
    <col min="14857" max="14857" width="16.42578125" style="38" bestFit="1" customWidth="1"/>
    <col min="14858" max="14858" width="11.5703125" style="38" bestFit="1" customWidth="1"/>
    <col min="14859" max="14859" width="13.85546875" style="38" bestFit="1" customWidth="1"/>
    <col min="14860" max="15102" width="9.140625" style="38"/>
    <col min="15103" max="15103" width="7" style="38" bestFit="1" customWidth="1"/>
    <col min="15104" max="15104" width="14.85546875" style="38" bestFit="1" customWidth="1"/>
    <col min="15105" max="15105" width="16.7109375" style="38" bestFit="1" customWidth="1"/>
    <col min="15106" max="15106" width="3.5703125" style="38" bestFit="1" customWidth="1"/>
    <col min="15107" max="15107" width="11.140625" style="38" bestFit="1" customWidth="1"/>
    <col min="15108" max="15108" width="27.5703125" style="38" bestFit="1" customWidth="1"/>
    <col min="15109" max="15109" width="12.140625" style="38" bestFit="1" customWidth="1"/>
    <col min="15110" max="15110" width="10.5703125" style="38" bestFit="1" customWidth="1"/>
    <col min="15111" max="15111" width="9" style="38" bestFit="1" customWidth="1"/>
    <col min="15112" max="15112" width="11" style="38" bestFit="1" customWidth="1"/>
    <col min="15113" max="15113" width="16.42578125" style="38" bestFit="1" customWidth="1"/>
    <col min="15114" max="15114" width="11.5703125" style="38" bestFit="1" customWidth="1"/>
    <col min="15115" max="15115" width="13.85546875" style="38" bestFit="1" customWidth="1"/>
    <col min="15116" max="15358" width="9.140625" style="38"/>
    <col min="15359" max="15359" width="7" style="38" bestFit="1" customWidth="1"/>
    <col min="15360" max="15360" width="14.85546875" style="38" bestFit="1" customWidth="1"/>
    <col min="15361" max="15361" width="16.7109375" style="38" bestFit="1" customWidth="1"/>
    <col min="15362" max="15362" width="3.5703125" style="38" bestFit="1" customWidth="1"/>
    <col min="15363" max="15363" width="11.140625" style="38" bestFit="1" customWidth="1"/>
    <col min="15364" max="15364" width="27.5703125" style="38" bestFit="1" customWidth="1"/>
    <col min="15365" max="15365" width="12.140625" style="38" bestFit="1" customWidth="1"/>
    <col min="15366" max="15366" width="10.5703125" style="38" bestFit="1" customWidth="1"/>
    <col min="15367" max="15367" width="9" style="38" bestFit="1" customWidth="1"/>
    <col min="15368" max="15368" width="11" style="38" bestFit="1" customWidth="1"/>
    <col min="15369" max="15369" width="16.42578125" style="38" bestFit="1" customWidth="1"/>
    <col min="15370" max="15370" width="11.5703125" style="38" bestFit="1" customWidth="1"/>
    <col min="15371" max="15371" width="13.85546875" style="38" bestFit="1" customWidth="1"/>
    <col min="15372" max="15614" width="9.140625" style="38"/>
    <col min="15615" max="15615" width="7" style="38" bestFit="1" customWidth="1"/>
    <col min="15616" max="15616" width="14.85546875" style="38" bestFit="1" customWidth="1"/>
    <col min="15617" max="15617" width="16.7109375" style="38" bestFit="1" customWidth="1"/>
    <col min="15618" max="15618" width="3.5703125" style="38" bestFit="1" customWidth="1"/>
    <col min="15619" max="15619" width="11.140625" style="38" bestFit="1" customWidth="1"/>
    <col min="15620" max="15620" width="27.5703125" style="38" bestFit="1" customWidth="1"/>
    <col min="15621" max="15621" width="12.140625" style="38" bestFit="1" customWidth="1"/>
    <col min="15622" max="15622" width="10.5703125" style="38" bestFit="1" customWidth="1"/>
    <col min="15623" max="15623" width="9" style="38" bestFit="1" customWidth="1"/>
    <col min="15624" max="15624" width="11" style="38" bestFit="1" customWidth="1"/>
    <col min="15625" max="15625" width="16.42578125" style="38" bestFit="1" customWidth="1"/>
    <col min="15626" max="15626" width="11.5703125" style="38" bestFit="1" customWidth="1"/>
    <col min="15627" max="15627" width="13.85546875" style="38" bestFit="1" customWidth="1"/>
    <col min="15628" max="15870" width="9.140625" style="38"/>
    <col min="15871" max="15871" width="7" style="38" bestFit="1" customWidth="1"/>
    <col min="15872" max="15872" width="14.85546875" style="38" bestFit="1" customWidth="1"/>
    <col min="15873" max="15873" width="16.7109375" style="38" bestFit="1" customWidth="1"/>
    <col min="15874" max="15874" width="3.5703125" style="38" bestFit="1" customWidth="1"/>
    <col min="15875" max="15875" width="11.140625" style="38" bestFit="1" customWidth="1"/>
    <col min="15876" max="15876" width="27.5703125" style="38" bestFit="1" customWidth="1"/>
    <col min="15877" max="15877" width="12.140625" style="38" bestFit="1" customWidth="1"/>
    <col min="15878" max="15878" width="10.5703125" style="38" bestFit="1" customWidth="1"/>
    <col min="15879" max="15879" width="9" style="38" bestFit="1" customWidth="1"/>
    <col min="15880" max="15880" width="11" style="38" bestFit="1" customWidth="1"/>
    <col min="15881" max="15881" width="16.42578125" style="38" bestFit="1" customWidth="1"/>
    <col min="15882" max="15882" width="11.5703125" style="38" bestFit="1" customWidth="1"/>
    <col min="15883" max="15883" width="13.85546875" style="38" bestFit="1" customWidth="1"/>
    <col min="15884" max="16126" width="9.140625" style="38"/>
    <col min="16127" max="16127" width="7" style="38" bestFit="1" customWidth="1"/>
    <col min="16128" max="16128" width="14.85546875" style="38" bestFit="1" customWidth="1"/>
    <col min="16129" max="16129" width="16.7109375" style="38" bestFit="1" customWidth="1"/>
    <col min="16130" max="16130" width="3.5703125" style="38" bestFit="1" customWidth="1"/>
    <col min="16131" max="16131" width="11.140625" style="38" bestFit="1" customWidth="1"/>
    <col min="16132" max="16132" width="27.5703125" style="38" bestFit="1" customWidth="1"/>
    <col min="16133" max="16133" width="12.140625" style="38" bestFit="1" customWidth="1"/>
    <col min="16134" max="16134" width="10.5703125" style="38" bestFit="1" customWidth="1"/>
    <col min="16135" max="16135" width="9" style="38" bestFit="1" customWidth="1"/>
    <col min="16136" max="16136" width="11" style="38" bestFit="1" customWidth="1"/>
    <col min="16137" max="16137" width="16.42578125" style="38" bestFit="1" customWidth="1"/>
    <col min="16138" max="16138" width="11.5703125" style="38" bestFit="1" customWidth="1"/>
    <col min="16139" max="16139" width="13.85546875" style="38" bestFit="1" customWidth="1"/>
    <col min="16140" max="16384" width="9.140625" style="38"/>
  </cols>
  <sheetData>
    <row r="1" spans="1:142" s="52" customFormat="1" ht="51" x14ac:dyDescent="0.25">
      <c r="A1" s="55" t="s">
        <v>618</v>
      </c>
      <c r="B1" s="55" t="s">
        <v>617</v>
      </c>
      <c r="C1" s="55" t="s">
        <v>616</v>
      </c>
      <c r="D1" s="55" t="s">
        <v>615</v>
      </c>
      <c r="E1" s="55" t="s">
        <v>614</v>
      </c>
      <c r="F1" s="55" t="s">
        <v>613</v>
      </c>
      <c r="G1" s="55" t="s">
        <v>612</v>
      </c>
      <c r="H1" s="55" t="s">
        <v>7</v>
      </c>
      <c r="I1" s="55" t="s">
        <v>611</v>
      </c>
      <c r="J1" s="55" t="s">
        <v>649</v>
      </c>
      <c r="K1" s="55" t="s">
        <v>610</v>
      </c>
      <c r="L1" s="56" t="s">
        <v>609</v>
      </c>
      <c r="M1" s="56" t="s">
        <v>608</v>
      </c>
      <c r="N1" s="56" t="s">
        <v>607</v>
      </c>
      <c r="O1" s="56" t="s">
        <v>606</v>
      </c>
      <c r="P1" s="55" t="s">
        <v>605</v>
      </c>
      <c r="Q1" s="54" t="s">
        <v>604</v>
      </c>
      <c r="R1" s="53">
        <v>1</v>
      </c>
      <c r="S1" s="53">
        <v>2</v>
      </c>
      <c r="T1" s="53">
        <v>3</v>
      </c>
      <c r="U1" s="53">
        <v>4</v>
      </c>
      <c r="V1" s="53">
        <v>5</v>
      </c>
      <c r="W1" s="53">
        <v>6</v>
      </c>
      <c r="X1" s="53">
        <v>7</v>
      </c>
      <c r="Y1" s="53">
        <v>8</v>
      </c>
      <c r="Z1" s="53">
        <v>9</v>
      </c>
      <c r="AA1" s="53">
        <v>10</v>
      </c>
      <c r="AB1" s="53">
        <v>11</v>
      </c>
      <c r="AC1" s="53">
        <v>12</v>
      </c>
      <c r="AD1" s="53">
        <v>13</v>
      </c>
      <c r="AE1" s="53">
        <v>14</v>
      </c>
      <c r="AF1" s="53">
        <v>15</v>
      </c>
      <c r="AG1" s="53">
        <v>16</v>
      </c>
      <c r="AH1" s="53">
        <v>17</v>
      </c>
      <c r="AI1" s="53">
        <v>18</v>
      </c>
      <c r="AJ1" s="53">
        <v>19</v>
      </c>
      <c r="AK1" s="53">
        <v>20</v>
      </c>
      <c r="AL1" s="53">
        <v>21</v>
      </c>
      <c r="AM1" s="53">
        <v>22</v>
      </c>
      <c r="AN1" s="53">
        <v>23</v>
      </c>
      <c r="AO1" s="53">
        <v>24</v>
      </c>
      <c r="AP1" s="53">
        <v>25</v>
      </c>
      <c r="AQ1" s="53">
        <v>26</v>
      </c>
      <c r="AR1" s="53">
        <v>27</v>
      </c>
      <c r="AS1" s="53">
        <v>28</v>
      </c>
      <c r="AT1" s="53">
        <v>29</v>
      </c>
      <c r="AU1" s="53">
        <v>30</v>
      </c>
      <c r="AV1" s="53">
        <v>31</v>
      </c>
      <c r="AW1" s="53">
        <v>32</v>
      </c>
      <c r="AX1" s="53">
        <v>33</v>
      </c>
      <c r="AY1" s="53">
        <v>34</v>
      </c>
      <c r="AZ1" s="53">
        <v>35</v>
      </c>
      <c r="BA1" s="53">
        <v>36</v>
      </c>
      <c r="BB1" s="53">
        <v>37</v>
      </c>
      <c r="BC1" s="53">
        <v>38</v>
      </c>
      <c r="BD1" s="53">
        <v>39</v>
      </c>
      <c r="BE1" s="53">
        <v>40</v>
      </c>
      <c r="BF1" s="53">
        <v>41</v>
      </c>
      <c r="BG1" s="53">
        <v>42</v>
      </c>
      <c r="BH1" s="53">
        <v>43</v>
      </c>
      <c r="BI1" s="53">
        <v>44</v>
      </c>
      <c r="BJ1" s="53">
        <v>45</v>
      </c>
      <c r="BK1" s="53">
        <v>46</v>
      </c>
      <c r="BL1" s="53">
        <v>47</v>
      </c>
      <c r="BM1" s="53">
        <v>48</v>
      </c>
      <c r="BN1" s="53">
        <v>49</v>
      </c>
      <c r="BO1" s="53">
        <v>50</v>
      </c>
      <c r="BP1" s="53">
        <v>51</v>
      </c>
      <c r="BQ1" s="53">
        <v>52</v>
      </c>
      <c r="BR1" s="53">
        <v>53</v>
      </c>
      <c r="BS1" s="53">
        <v>54</v>
      </c>
      <c r="BT1" s="53">
        <v>55</v>
      </c>
      <c r="BU1" s="53">
        <v>56</v>
      </c>
      <c r="BV1" s="53">
        <v>57</v>
      </c>
      <c r="BW1" s="53">
        <v>58</v>
      </c>
      <c r="BX1" s="53">
        <v>59</v>
      </c>
      <c r="BY1" s="53">
        <v>60</v>
      </c>
      <c r="BZ1" s="53">
        <v>61</v>
      </c>
      <c r="CA1" s="53">
        <v>62</v>
      </c>
      <c r="CB1" s="53">
        <v>63</v>
      </c>
      <c r="CC1" s="53">
        <v>64</v>
      </c>
      <c r="CD1" s="53">
        <v>65</v>
      </c>
      <c r="CE1" s="53">
        <v>66</v>
      </c>
      <c r="CF1" s="53">
        <v>67</v>
      </c>
      <c r="CG1" s="53">
        <v>68</v>
      </c>
      <c r="CH1" s="53">
        <v>69</v>
      </c>
      <c r="CI1" s="53">
        <v>70</v>
      </c>
      <c r="CJ1" s="53">
        <v>71</v>
      </c>
      <c r="CK1" s="53">
        <v>72</v>
      </c>
      <c r="CL1" s="53">
        <v>73</v>
      </c>
      <c r="CM1" s="53">
        <v>74</v>
      </c>
      <c r="CN1" s="53">
        <v>75</v>
      </c>
      <c r="CO1" s="53">
        <v>76</v>
      </c>
      <c r="CP1" s="53">
        <v>77</v>
      </c>
      <c r="CQ1" s="53">
        <v>78</v>
      </c>
      <c r="CR1" s="53">
        <v>79</v>
      </c>
      <c r="CS1" s="53">
        <v>80</v>
      </c>
      <c r="CT1" s="53">
        <v>81</v>
      </c>
      <c r="CU1" s="53">
        <v>82</v>
      </c>
      <c r="CV1" s="53">
        <v>83</v>
      </c>
      <c r="CW1" s="53">
        <v>84</v>
      </c>
      <c r="CX1" s="53">
        <v>85</v>
      </c>
      <c r="CY1" s="53">
        <v>86</v>
      </c>
      <c r="CZ1" s="53">
        <v>87</v>
      </c>
      <c r="DA1" s="53">
        <v>88</v>
      </c>
      <c r="DB1" s="53">
        <v>89</v>
      </c>
      <c r="DC1" s="53">
        <v>90</v>
      </c>
      <c r="DD1" s="53">
        <v>91</v>
      </c>
      <c r="DE1" s="53">
        <v>92</v>
      </c>
      <c r="DF1" s="53">
        <v>93</v>
      </c>
      <c r="DG1" s="53">
        <v>94</v>
      </c>
      <c r="DH1" s="53">
        <v>95</v>
      </c>
      <c r="DI1" s="53">
        <v>96</v>
      </c>
      <c r="DJ1" s="53">
        <v>97</v>
      </c>
      <c r="DK1" s="53">
        <v>98</v>
      </c>
      <c r="DL1" s="53">
        <v>99</v>
      </c>
      <c r="DM1" s="53">
        <v>100</v>
      </c>
      <c r="DN1" s="53">
        <v>101</v>
      </c>
      <c r="DO1" s="53">
        <v>102</v>
      </c>
      <c r="DP1" s="53">
        <v>103</v>
      </c>
      <c r="DQ1" s="53">
        <v>104</v>
      </c>
      <c r="DR1" s="53">
        <v>105</v>
      </c>
      <c r="DS1" s="53">
        <v>106</v>
      </c>
      <c r="DT1" s="53">
        <v>107</v>
      </c>
      <c r="DU1" s="53">
        <v>108</v>
      </c>
      <c r="DV1" s="53">
        <v>109</v>
      </c>
      <c r="DW1" s="53">
        <v>110</v>
      </c>
      <c r="DX1" s="53">
        <v>111</v>
      </c>
      <c r="DY1" s="53">
        <v>112</v>
      </c>
      <c r="DZ1" s="53">
        <v>113</v>
      </c>
      <c r="EA1" s="53">
        <v>114</v>
      </c>
      <c r="EB1" s="53">
        <v>115</v>
      </c>
      <c r="EC1" s="53">
        <v>116</v>
      </c>
      <c r="ED1" s="53">
        <v>117</v>
      </c>
      <c r="EE1" s="53">
        <v>118</v>
      </c>
      <c r="EF1" s="53">
        <v>119</v>
      </c>
      <c r="EG1" s="53">
        <v>120</v>
      </c>
      <c r="EH1" s="53">
        <v>121</v>
      </c>
      <c r="EI1" s="53">
        <v>122</v>
      </c>
      <c r="EJ1" s="53">
        <v>123</v>
      </c>
      <c r="EK1" s="53">
        <v>124</v>
      </c>
      <c r="EL1" s="53">
        <v>125</v>
      </c>
    </row>
    <row r="2" spans="1:142" x14ac:dyDescent="0.25">
      <c r="A2" s="41">
        <v>1</v>
      </c>
      <c r="B2" s="41">
        <v>2.2999999999999998</v>
      </c>
      <c r="C2" s="41">
        <v>34</v>
      </c>
      <c r="D2" s="51">
        <v>19.516500000000001</v>
      </c>
      <c r="E2" s="41">
        <v>1</v>
      </c>
      <c r="F2" s="41" t="s">
        <v>592</v>
      </c>
      <c r="G2" s="41">
        <v>356</v>
      </c>
      <c r="H2" s="41" t="s">
        <v>46</v>
      </c>
      <c r="I2" s="41">
        <v>3</v>
      </c>
      <c r="J2" s="41">
        <v>1</v>
      </c>
      <c r="K2" s="41" t="s">
        <v>603</v>
      </c>
      <c r="L2" s="48">
        <f>'Instruktion Kostnad nytta'!C$19/D2+IF((IF(F2="A",'Instruktion Kostnad nytta'!C$25,0)+IF(G2&lt;500,'Instruktion Kostnad nytta'!C$20,('Instruktion Kostnad nytta'!C$20+'Instruktion Kostnad nytta'!C$21))+IF(G2&lt;700,0,('Instruktion Kostnad nytta'!C$22-'Instruktion Kostnad nytta'!C$21))+I2*'Instruktion Kostnad nytta'!C$23/D2)&lt;3000,3000,(IF(F2="A",'Instruktion Kostnad nytta'!C$25,0)+IF(G2&lt;500,'Instruktion Kostnad nytta'!C$20,('Instruktion Kostnad nytta'!C$20+'Instruktion Kostnad nytta'!C$21))+IF(G2&lt;700,0,('Instruktion Kostnad nytta'!C$22-'Instruktion Kostnad nytta'!C$21))+I2*'Instruktion Kostnad nytta'!C$23/D2+J2*'Instruktion Kostnad nytta'!C$24/D2))</f>
        <v>15541.093433761176</v>
      </c>
      <c r="M2" s="50">
        <f t="shared" ref="M2:M65" si="0">B2/D2*1000</f>
        <v>117.84899956447107</v>
      </c>
      <c r="N2" s="49">
        <f>IF(H2="Gråjärn",'Instruktion Kostnad nytta'!C$32,IF(H2="segjärn",'Instruktion Kostnad nytta'!C$33,IF(H2="PVC",'Instruktion Kostnad nytta'!C$34,IF(H2="PE",'Instruktion Kostnad nytta'!C$35,IF(H2="ST",'Instruktion Kostnad nytta'!C$36,0)))))</f>
        <v>0.03</v>
      </c>
      <c r="O2" s="48">
        <f>IF(G2&lt;200,'Instruktion Kostnad nytta'!C$28,(IF(G2&lt;500,'Instruktion Kostnad nytta'!C$29,'Instruktion Kostnad nytta'!C$30)))</f>
        <v>60000</v>
      </c>
      <c r="P2" s="47">
        <v>4000</v>
      </c>
      <c r="Q2" s="46">
        <f t="shared" ref="Q2:Q65" si="1">SUM(R2:EL2)</f>
        <v>21901.639745761207</v>
      </c>
      <c r="R2" s="45">
        <f>((($B2*2.71^(R$1*$N2)*($D2/1000)*($O2+P2)/$D2)-$L2)/((1+'Instruktion Kostnad nytta'!$C$37)^R$1))</f>
        <v>-15087.67099110357</v>
      </c>
      <c r="S2" s="45">
        <f>((($B2*2.71^(S$1*$N2)*($D2/1000)*($O2+$P2)/$D2))/((1+'Instruktion Kostnad nytta'!$C$37)^S$1))</f>
        <v>150.20542689401245</v>
      </c>
      <c r="T2" s="45">
        <f>((($B2*2.71^(T$1*$N2)*($D2/1000)*($O2+$P2)/$D2))/((1+'Instruktion Kostnad nytta'!$C$37)^T$1))</f>
        <v>151.73107364669445</v>
      </c>
      <c r="U2" s="45">
        <f>((($B2*2.71^(U$1*$N2)*($D2/1000)*($O2+$P2)/$D2))/((1+'Instruktion Kostnad nytta'!$C$37)^U$1))</f>
        <v>153.27221649736771</v>
      </c>
      <c r="V2" s="45">
        <f>((($B2*2.71^(V$1*$N2)*($D2/1000)*($O2+$P2)/$D2))/((1+'Instruktion Kostnad nytta'!$C$37)^V$1))</f>
        <v>154.82901284095504</v>
      </c>
      <c r="W2" s="45">
        <f>((($B2*2.71^(W$1*$N2)*($D2/1000)*($O2+$P2)/$D2))/((1+'Instruktion Kostnad nytta'!$C$37)^W$1))</f>
        <v>156.40162167105041</v>
      </c>
      <c r="X2" s="45">
        <f>((($B2*2.71^(X$1*$N2)*($D2/1000)*($O2+$P2)/$D2))/((1+'Instruktion Kostnad nytta'!$C$37)^X$1))</f>
        <v>157.99020359615628</v>
      </c>
      <c r="Y2" s="45">
        <f>((($B2*2.71^(Y$1*$N2)*($D2/1000)*($O2+$P2)/$D2))/((1+'Instruktion Kostnad nytta'!$C$37)^Y$1))</f>
        <v>159.5949208560867</v>
      </c>
      <c r="Z2" s="45">
        <f>((($B2*2.71^(Z$1*$N2)*($D2/1000)*($O2+$P2)/$D2))/((1+'Instruktion Kostnad nytta'!$C$37)^Z$1))</f>
        <v>161.21593733853666</v>
      </c>
      <c r="AA2" s="45">
        <f>((($B2*2.71^(AA$1*$N2)*($D2/1000)*($O2+$P2)/$D2))/((1+'Instruktion Kostnad nytta'!$C$37)^AA$1))</f>
        <v>162.85341859581959</v>
      </c>
      <c r="AB2" s="45">
        <f>((($B2*2.71^(AB$1*$N2)*($D2/1000)*($O2+$P2)/$D2))/((1+'Instruktion Kostnad nytta'!$C$37)^AB$1))</f>
        <v>164.50753186177496</v>
      </c>
      <c r="AC2" s="45">
        <f>((($B2*2.71^(AC$1*$N2)*($D2/1000)*($O2+$P2)/$D2))/((1+'Instruktion Kostnad nytta'!$C$37)^AC$1))</f>
        <v>166.17844606884771</v>
      </c>
      <c r="AD2" s="45">
        <f>((($B2*2.71^(AD$1*$N2)*($D2/1000)*($O2+$P2)/$D2))/((1+'Instruktion Kostnad nytta'!$C$37)^AD$1))</f>
        <v>167.86633186534146</v>
      </c>
      <c r="AE2" s="45">
        <f>((($B2*2.71^(AE$1*$N2)*($D2/1000)*($O2+$P2)/$D2))/((1+'Instruktion Kostnad nytta'!$C$37)^AE$1))</f>
        <v>169.57136163284582</v>
      </c>
      <c r="AF2" s="45">
        <f>((($B2*2.71^(AF$1*$N2)*($D2/1000)*($O2+$P2)/$D2))/((1+'Instruktion Kostnad nytta'!$C$37)^AF$1))</f>
        <v>171.29370950384231</v>
      </c>
      <c r="AG2" s="45">
        <f>((($B2*2.71^(AG$1*$N2)*($D2/1000)*($O2+$P2)/$D2))/((1+'Instruktion Kostnad nytta'!$C$37)^AG$1))</f>
        <v>173.03355137948759</v>
      </c>
      <c r="AH2" s="45">
        <f>((($B2*2.71^(AH$1*$N2)*($D2/1000)*($O2+$P2)/$D2))/((1+'Instruktion Kostnad nytta'!$C$37)^AH$1))</f>
        <v>174.79106494757875</v>
      </c>
      <c r="AI2" s="45">
        <f>((($B2*2.71^(AI$1*$N2)*($D2/1000)*($O2+$P2)/$D2))/((1+'Instruktion Kostnad nytta'!$C$37)^AI$1))</f>
        <v>176.56642970069959</v>
      </c>
      <c r="AJ2" s="45">
        <f>((($B2*2.71^(AJ$1*$N2)*($D2/1000)*($O2+$P2)/$D2))/((1+'Instruktion Kostnad nytta'!$C$37)^AJ$1))</f>
        <v>178.35982695455249</v>
      </c>
      <c r="AK2" s="45">
        <f>((($B2*2.71^(AK$1*$N2)*($D2/1000)*($O2+$P2)/$D2))/((1+'Instruktion Kostnad nytta'!$C$37)^AK$1))</f>
        <v>180.17143986647574</v>
      </c>
      <c r="AL2" s="45">
        <f>((($B2*2.71^(AL$1*$N2)*($D2/1000)*($O2+$P2)/$D2))/((1+'Instruktion Kostnad nytta'!$C$37)^AL$1))</f>
        <v>182.00145345414916</v>
      </c>
      <c r="AM2" s="45">
        <f>((($B2*2.71^(AM$1*$N2)*($D2/1000)*($O2+$P2)/$D2))/((1+'Instruktion Kostnad nytta'!$C$37)^AM$1))</f>
        <v>183.85005461448972</v>
      </c>
      <c r="AN2" s="45">
        <f>((($B2*2.71^(AN$1*$N2)*($D2/1000)*($O2+$P2)/$D2))/((1+'Instruktion Kostnad nytta'!$C$37)^AN$1))</f>
        <v>185.71743214273926</v>
      </c>
      <c r="AO2" s="45">
        <f>((($B2*2.71^(AO$1*$N2)*($D2/1000)*($O2+$P2)/$D2))/((1+'Instruktion Kostnad nytta'!$C$37)^AO$1))</f>
        <v>187.6037767517455</v>
      </c>
      <c r="AP2" s="45">
        <f>((($B2*2.71^(AP$1*$N2)*($D2/1000)*($O2+$P2)/$D2))/((1+'Instruktion Kostnad nytta'!$C$37)^AP$1))</f>
        <v>189.50928109143987</v>
      </c>
      <c r="AQ2" s="45">
        <f>((($B2*2.71^(AQ$1*$N2)*($D2/1000)*($O2+$P2)/$D2))/((1+'Instruktion Kostnad nytta'!$C$37)^AQ$1))</f>
        <v>191.4341397685119</v>
      </c>
      <c r="AR2" s="45">
        <f>((($B2*2.71^(AR$1*$N2)*($D2/1000)*($O2+$P2)/$D2))/((1+'Instruktion Kostnad nytta'!$C$37)^AR$1))</f>
        <v>193.37854936628489</v>
      </c>
      <c r="AS2" s="45">
        <f>((($B2*2.71^(AS$1*$N2)*($D2/1000)*($O2+$P2)/$D2))/((1+'Instruktion Kostnad nytta'!$C$37)^AS$1))</f>
        <v>195.34270846479203</v>
      </c>
      <c r="AT2" s="45">
        <f>((($B2*2.71^(AT$1*$N2)*($D2/1000)*($O2+$P2)/$D2))/((1+'Instruktion Kostnad nytta'!$C$37)^AT$1))</f>
        <v>197.32681766105767</v>
      </c>
      <c r="AU2" s="45">
        <f>((($B2*2.71^(AU$1*$N2)*($D2/1000)*($O2+$P2)/$D2))/((1+'Instruktion Kostnad nytta'!$C$37)^AU$1))</f>
        <v>199.33107958958362</v>
      </c>
      <c r="AV2" s="45">
        <f>((($B2*2.71^(AV$1*$N2)*($D2/1000)*($O2+$P2)/$D2))/((1+'Instruktion Kostnad nytta'!$C$37)^AV$1))</f>
        <v>201.35569894304439</v>
      </c>
      <c r="AW2" s="45">
        <f>((($B2*2.71^(AW$1*$N2)*($D2/1000)*($O2+$P2)/$D2))/((1+'Instruktion Kostnad nytta'!$C$37)^AW$1))</f>
        <v>203.40088249319149</v>
      </c>
      <c r="AX2" s="45">
        <f>((($B2*2.71^(AX$1*$N2)*($D2/1000)*($O2+$P2)/$D2))/((1+'Instruktion Kostnad nytta'!$C$37)^AX$1))</f>
        <v>205.46683911197164</v>
      </c>
      <c r="AY2" s="45">
        <f>((($B2*2.71^(AY$1*$N2)*($D2/1000)*($O2+$P2)/$D2))/((1+'Instruktion Kostnad nytta'!$C$37)^AY$1))</f>
        <v>207.55377979285802</v>
      </c>
      <c r="AZ2" s="45">
        <f>((($B2*2.71^(AZ$1*$N2)*($D2/1000)*($O2+$P2)/$D2))/((1+'Instruktion Kostnad nytta'!$C$37)^AZ$1))</f>
        <v>209.66191767239877</v>
      </c>
      <c r="BA2" s="45">
        <f>((($B2*2.71^(BA$1*$N2)*($D2/1000)*($O2+$P2)/$D2))/((1+'Instruktion Kostnad nytta'!$C$37)^BA$1))</f>
        <v>211.7914680519844</v>
      </c>
      <c r="BB2" s="45">
        <f>((($B2*2.71^(BB$1*$N2)*($D2/1000)*($O2+$P2)/$D2))/((1+'Instruktion Kostnad nytta'!$C$37)^BB$1))</f>
        <v>213.94264841983656</v>
      </c>
      <c r="BC2" s="45">
        <f>((($B2*2.71^(BC$1*$N2)*($D2/1000)*($O2+$P2)/$D2))/((1+'Instruktion Kostnad nytta'!$C$37)^BC$1))</f>
        <v>216.11567847321953</v>
      </c>
      <c r="BD2" s="45">
        <f>((($B2*2.71^(BD$1*$N2)*($D2/1000)*($O2+$P2)/$D2))/((1+'Instruktion Kostnad nytta'!$C$37)^BD$1))</f>
        <v>218.31078014087763</v>
      </c>
      <c r="BE2" s="45">
        <f>((($B2*2.71^(BE$1*$N2)*($D2/1000)*($O2+$P2)/$D2))/((1+'Instruktion Kostnad nytta'!$C$37)^BE$1))</f>
        <v>220.52817760570031</v>
      </c>
      <c r="BF2" s="45">
        <f>((($B2*2.71^(BF$1*$N2)*($D2/1000)*($O2+$P2)/$D2))/((1+'Instruktion Kostnad nytta'!$C$37)^BF$1))</f>
        <v>222.76809732761834</v>
      </c>
      <c r="BG2" s="45">
        <f>((($B2*2.71^(BG$1*$N2)*($D2/1000)*($O2+$P2)/$D2))/((1+'Instruktion Kostnad nytta'!$C$37)^BG$1))</f>
        <v>225.03076806673116</v>
      </c>
      <c r="BH2" s="45">
        <f>((($B2*2.71^(BH$1*$N2)*($D2/1000)*($O2+$P2)/$D2))/((1+'Instruktion Kostnad nytta'!$C$37)^BH$1))</f>
        <v>227.31642090667017</v>
      </c>
      <c r="BI2" s="45">
        <f>((($B2*2.71^(BI$1*$N2)*($D2/1000)*($O2+$P2)/$D2))/((1+'Instruktion Kostnad nytta'!$C$37)^BI$1))</f>
        <v>229.62528927819878</v>
      </c>
      <c r="BJ2" s="45">
        <f>((($B2*2.71^(BJ$1*$N2)*($D2/1000)*($O2+$P2)/$D2))/((1+'Instruktion Kostnad nytta'!$C$37)^BJ$1))</f>
        <v>231.95760898305306</v>
      </c>
      <c r="BK2" s="45">
        <f>((($B2*2.71^(BK$1*$N2)*($D2/1000)*($O2+$P2)/$D2))/((1+'Instruktion Kostnad nytta'!$C$37)^BK$1))</f>
        <v>234.3136182180227</v>
      </c>
      <c r="BL2" s="45">
        <f>((($B2*2.71^(BL$1*$N2)*($D2/1000)*($O2+$P2)/$D2))/((1+'Instruktion Kostnad nytta'!$C$37)^BL$1))</f>
        <v>236.6935575992793</v>
      </c>
      <c r="BM2" s="45">
        <f>((($B2*2.71^(BM$1*$N2)*($D2/1000)*($O2+$P2)/$D2))/((1+'Instruktion Kostnad nytta'!$C$37)^BM$1))</f>
        <v>239.09767018694819</v>
      </c>
      <c r="BN2" s="45">
        <f>((($B2*2.71^(BN$1*$N2)*($D2/1000)*($O2+$P2)/$D2))/((1+'Instruktion Kostnad nytta'!$C$37)^BN$1))</f>
        <v>241.526201509934</v>
      </c>
      <c r="BO2" s="45">
        <f>((($B2*2.71^(BO$1*$N2)*($D2/1000)*($O2+$P2)/$D2))/((1+'Instruktion Kostnad nytta'!$C$37)^BO$1))</f>
        <v>243.97939959099432</v>
      </c>
      <c r="BP2" s="45">
        <f>((($B2*2.71^(BP$1*$N2)*($D2/1000)*($O2+$P2)/$D2))/((1+'Instruktion Kostnad nytta'!$C$37)^BP$1))</f>
        <v>246.45751497207144</v>
      </c>
      <c r="BQ2" s="45">
        <f>((($B2*2.71^(BQ$1*$N2)*($D2/1000)*($O2+$P2)/$D2))/((1+'Instruktion Kostnad nytta'!$C$37)^BQ$1))</f>
        <v>248.96080073987881</v>
      </c>
      <c r="BR2" s="45">
        <f>((($B2*2.71^(BR$1*$N2)*($D2/1000)*($O2+$P2)/$D2))/((1+'Instruktion Kostnad nytta'!$C$37)^BR$1))</f>
        <v>251.48951255174907</v>
      </c>
      <c r="BS2" s="45">
        <f>((($B2*2.71^(BS$1*$N2)*($D2/1000)*($O2+$P2)/$D2))/((1+'Instruktion Kostnad nytta'!$C$37)^BS$1))</f>
        <v>254.04390866174367</v>
      </c>
      <c r="BT2" s="45">
        <f>((($B2*2.71^(BT$1*$N2)*($D2/1000)*($O2+$P2)/$D2))/((1+'Instruktion Kostnad nytta'!$C$37)^BT$1))</f>
        <v>256.62424994702837</v>
      </c>
      <c r="BU2" s="45">
        <f>((($B2*2.71^(BU$1*$N2)*($D2/1000)*($O2+$P2)/$D2))/((1+'Instruktion Kostnad nytta'!$C$37)^BU$1))</f>
        <v>259.23079993451591</v>
      </c>
      <c r="BV2" s="45">
        <f>((($B2*2.71^(BV$1*$N2)*($D2/1000)*($O2+$P2)/$D2))/((1+'Instruktion Kostnad nytta'!$C$37)^BV$1))</f>
        <v>261.86382482777958</v>
      </c>
      <c r="BW2" s="45">
        <f>((($B2*2.71^(BW$1*$N2)*($D2/1000)*($O2+$P2)/$D2))/((1+'Instruktion Kostnad nytta'!$C$37)^BW$1))</f>
        <v>264.52359353424117</v>
      </c>
      <c r="BX2" s="45">
        <f>((($B2*2.71^(BX$1*$N2)*($D2/1000)*($O2+$P2)/$D2))/((1+'Instruktion Kostnad nytta'!$C$37)^BX$1))</f>
        <v>267.21037769263285</v>
      </c>
      <c r="BY2" s="45">
        <f>((($B2*2.71^(BY$1*$N2)*($D2/1000)*($O2+$P2)/$D2))/((1+'Instruktion Kostnad nytta'!$C$37)^BY$1))</f>
        <v>269.92445170074001</v>
      </c>
      <c r="BZ2" s="45">
        <f>((($B2*2.71^(BZ$1*$N2)*($D2/1000)*($O2+$P2)/$D2))/((1+'Instruktion Kostnad nytta'!$C$37)^BZ$1))</f>
        <v>272.66609274342534</v>
      </c>
      <c r="CA2" s="45">
        <f>((($B2*2.71^(CA$1*$N2)*($D2/1000)*($O2+$P2)/$D2))/((1+'Instruktion Kostnad nytta'!$C$37)^CA$1))</f>
        <v>275.43558082093688</v>
      </c>
      <c r="CB2" s="45">
        <f>((($B2*2.71^(CB$1*$N2)*($D2/1000)*($O2+$P2)/$D2))/((1+'Instruktion Kostnad nytta'!$C$37)^CB$1))</f>
        <v>278.23319877750419</v>
      </c>
      <c r="CC2" s="45">
        <f>((($B2*2.71^(CC$1*$N2)*($D2/1000)*($O2+$P2)/$D2))/((1+'Instruktion Kostnad nytta'!$C$37)^CC$1))</f>
        <v>281.05923233022486</v>
      </c>
      <c r="CD2" s="45">
        <f>((($B2*2.71^(CD$1*$N2)*($D2/1000)*($O2+$P2)/$D2))/((1+'Instruktion Kostnad nytta'!$C$37)^CD$1))</f>
        <v>283.91397009824487</v>
      </c>
      <c r="CE2" s="45">
        <f>((($B2*2.71^(CE$1*$N2)*($D2/1000)*($O2+$P2)/$D2))/((1+'Instruktion Kostnad nytta'!$C$37)^CE$1))</f>
        <v>286.79770363223417</v>
      </c>
      <c r="CF2" s="45">
        <f>((($B2*2.71^(CF$1*$N2)*($D2/1000)*($O2+$P2)/$D2))/((1+'Instruktion Kostnad nytta'!$C$37)^CF$1))</f>
        <v>289.71072744416279</v>
      </c>
      <c r="CG2" s="45">
        <f>((($B2*2.71^(CG$1*$N2)*($D2/1000)*($O2+$P2)/$D2))/((1+'Instruktion Kostnad nytta'!$C$37)^CG$1))</f>
        <v>292.65333903737906</v>
      </c>
      <c r="CH2" s="45">
        <f>((($B2*2.71^(CH$1*$N2)*($D2/1000)*($O2+$P2)/$D2))/((1+'Instruktion Kostnad nytta'!$C$37)^CH$1))</f>
        <v>295.62583893699292</v>
      </c>
      <c r="CI2" s="45">
        <f>((($B2*2.71^(CI$1*$N2)*($D2/1000)*($O2+$P2)/$D2))/((1+'Instruktion Kostnad nytta'!$C$37)^CI$1))</f>
        <v>298.62853072056868</v>
      </c>
      <c r="CJ2" s="45">
        <f>((($B2*2.71^(CJ$1*$N2)*($D2/1000)*($O2+$P2)/$D2))/((1+'Instruktion Kostnad nytta'!$C$37)^CJ$1))</f>
        <v>301.66172104912778</v>
      </c>
      <c r="CK2" s="45">
        <f>((($B2*2.71^(CK$1*$N2)*($D2/1000)*($O2+$P2)/$D2))/((1+'Instruktion Kostnad nytta'!$C$37)^CK$1))</f>
        <v>304.72571969846973</v>
      </c>
      <c r="CL2" s="45">
        <f>((($B2*2.71^(CL$1*$N2)*($D2/1000)*($O2+$P2)/$D2))/((1+'Instruktion Kostnad nytta'!$C$37)^CL$1))</f>
        <v>307.82083959080677</v>
      </c>
      <c r="CM2" s="45">
        <f>((($B2*2.71^(CM$1*$N2)*($D2/1000)*($O2+$P2)/$D2))/((1+'Instruktion Kostnad nytta'!$C$37)^CM$1))</f>
        <v>310.94739682672417</v>
      </c>
      <c r="CN2" s="45">
        <f>((($B2*2.71^(CN$1*$N2)*($D2/1000)*($O2+$P2)/$D2))/((1+'Instruktion Kostnad nytta'!$C$37)^CN$1))</f>
        <v>314.10571071746261</v>
      </c>
      <c r="CO2" s="45">
        <f>((($B2*2.71^(CO$1*$N2)*($D2/1000)*($O2+$P2)/$D2))/((1+'Instruktion Kostnad nytta'!$C$37)^CO$1))</f>
        <v>317.29610381752735</v>
      </c>
      <c r="CP2" s="45">
        <f>((($B2*2.71^(CP$1*$N2)*($D2/1000)*($O2+$P2)/$D2))/((1+'Instruktion Kostnad nytta'!$C$37)^CP$1))</f>
        <v>320.51890195763343</v>
      </c>
      <c r="CQ2" s="45">
        <f>((($B2*2.71^(CQ$1*$N2)*($D2/1000)*($O2+$P2)/$D2))/((1+'Instruktion Kostnad nytta'!$C$37)^CQ$1))</f>
        <v>323.77443427797959</v>
      </c>
      <c r="CR2" s="45">
        <f>((($B2*2.71^(CR$1*$N2)*($D2/1000)*($O2+$P2)/$D2))/((1+'Instruktion Kostnad nytta'!$C$37)^CR$1))</f>
        <v>327.06303326186475</v>
      </c>
      <c r="CS2" s="45">
        <f>((($B2*2.71^(CS$1*$N2)*($D2/1000)*($O2+$P2)/$D2))/((1+'Instruktion Kostnad nytta'!$C$37)^CS$1))</f>
        <v>330.38503476964217</v>
      </c>
      <c r="CT2" s="45">
        <f>((($B2*2.71^(CT$1*$N2)*($D2/1000)*($O2+$P2)/$D2))/((1+'Instruktion Kostnad nytta'!$C$37)^CT$1))</f>
        <v>333.74077807302285</v>
      </c>
      <c r="CU2" s="45">
        <f>((($B2*2.71^(CU$1*$N2)*($D2/1000)*($O2+$P2)/$D2))/((1+'Instruktion Kostnad nytta'!$C$37)^CU$1))</f>
        <v>337.13060588972326</v>
      </c>
      <c r="CV2" s="45">
        <f>((($B2*2.71^(CV$1*$N2)*($D2/1000)*($O2+$P2)/$D2))/((1+'Instruktion Kostnad nytta'!$C$37)^CV$1))</f>
        <v>340.55486441846648</v>
      </c>
      <c r="CW2" s="45">
        <f>((($B2*2.71^(CW$1*$N2)*($D2/1000)*($O2+$P2)/$D2))/((1+'Instruktion Kostnad nytta'!$C$37)^CW$1))</f>
        <v>344.01390337434083</v>
      </c>
      <c r="CX2" s="45">
        <f>((($B2*2.71^(CX$1*$N2)*($D2/1000)*($O2+$P2)/$D2))/((1+'Instruktion Kostnad nytta'!$C$37)^CX$1))</f>
        <v>347.50807602451312</v>
      </c>
      <c r="CY2" s="45">
        <f>((($B2*2.71^(CY$1*$N2)*($D2/1000)*($O2+$P2)/$D2))/((1+'Instruktion Kostnad nytta'!$C$37)^CY$1))</f>
        <v>351.03773922430992</v>
      </c>
      <c r="CZ2" s="45">
        <f>((($B2*2.71^(CZ$1*$N2)*($D2/1000)*($O2+$P2)/$D2))/((1+'Instruktion Kostnad nytta'!$C$37)^CZ$1))</f>
        <v>354.60325345366124</v>
      </c>
      <c r="DA2" s="45">
        <f>((($B2*2.71^(DA$1*$N2)*($D2/1000)*($O2+$P2)/$D2))/((1+'Instruktion Kostnad nytta'!$C$37)^DA$1))</f>
        <v>358.20498285391642</v>
      </c>
      <c r="DB2" s="45">
        <f>((($B2*2.71^(DB$1*$N2)*($D2/1000)*($O2+$P2)/$D2))/((1+'Instruktion Kostnad nytta'!$C$37)^DB$1))</f>
        <v>361.84329526503319</v>
      </c>
      <c r="DC2" s="45">
        <f>((($B2*2.71^(DC$1*$N2)*($D2/1000)*($O2+$P2)/$D2))/((1+'Instruktion Kostnad nytta'!$C$37)^DC$1))</f>
        <v>365.51856226314476</v>
      </c>
      <c r="DD2" s="45">
        <f>((($B2*2.71^(DD$1*$N2)*($D2/1000)*($O2+$P2)/$D2))/((1+'Instruktion Kostnad nytta'!$C$37)^DD$1))</f>
        <v>369.23115919850903</v>
      </c>
      <c r="DE2" s="45">
        <f>((($B2*2.71^(DE$1*$N2)*($D2/1000)*($O2+$P2)/$D2))/((1+'Instruktion Kostnad nytta'!$C$37)^DE$1))</f>
        <v>372.98146523384071</v>
      </c>
      <c r="DF2" s="45">
        <f>((($B2*2.71^(DF$1*$N2)*($D2/1000)*($O2+$P2)/$D2))/((1+'Instruktion Kostnad nytta'!$C$37)^DF$1))</f>
        <v>376.7698633830376</v>
      </c>
      <c r="DG2" s="45">
        <f>((($B2*2.71^(DG$1*$N2)*($D2/1000)*($O2+$P2)/$D2))/((1+'Instruktion Kostnad nytta'!$C$37)^DG$1))</f>
        <v>380.59674055029433</v>
      </c>
      <c r="DH2" s="45">
        <f>((($B2*2.71^(DH$1*$N2)*($D2/1000)*($O2+$P2)/$D2))/((1+'Instruktion Kostnad nytta'!$C$37)^DH$1))</f>
        <v>384.4624875696191</v>
      </c>
      <c r="DI2" s="45">
        <f>((($B2*2.71^(DI$1*$N2)*($D2/1000)*($O2+$P2)/$D2))/((1+'Instruktion Kostnad nytta'!$C$37)^DI$1))</f>
        <v>388.36749924474645</v>
      </c>
      <c r="DJ2" s="45">
        <f>((($B2*2.71^(DJ$1*$N2)*($D2/1000)*($O2+$P2)/$D2))/((1+'Instruktion Kostnad nytta'!$C$37)^DJ$1))</f>
        <v>392.31217438946061</v>
      </c>
      <c r="DK2" s="45">
        <f>((($B2*2.71^(DK$1*$N2)*($D2/1000)*($O2+$P2)/$D2))/((1+'Instruktion Kostnad nytta'!$C$37)^DK$1))</f>
        <v>396.29691586832359</v>
      </c>
      <c r="DL2" s="45">
        <f>((($B2*2.71^(DL$1*$N2)*($D2/1000)*($O2+$P2)/$D2))/((1+'Instruktion Kostnad nytta'!$C$37)^DL$1))</f>
        <v>400.32213063782046</v>
      </c>
      <c r="DM2" s="45">
        <f>((($B2*2.71^(DM$1*$N2)*($D2/1000)*($O2+$P2)/$D2))/((1+'Instruktion Kostnad nytta'!$C$37)^DM$1))</f>
        <v>404.38822978792183</v>
      </c>
      <c r="DN2" s="45">
        <f>((($B2*2.71^(DN$1*$N2)*($D2/1000)*($O2+$P2)/$D2))/((1+'Instruktion Kostnad nytta'!$C$37)^DN$1))</f>
        <v>408.49562858406563</v>
      </c>
      <c r="DO2" s="45">
        <f>((($B2*2.71^(DO$1*$N2)*($D2/1000)*($O2+$P2)/$D2))/((1+'Instruktion Kostnad nytta'!$C$37)^DO$1))</f>
        <v>412.64474650957084</v>
      </c>
      <c r="DP2" s="45">
        <f>((($B2*2.71^(DP$1*$N2)*($D2/1000)*($O2+$P2)/$D2))/((1+'Instruktion Kostnad nytta'!$C$37)^DP$1))</f>
        <v>416.83600730847542</v>
      </c>
      <c r="DQ2" s="45">
        <f>((($B2*2.71^(DQ$1*$N2)*($D2/1000)*($O2+$P2)/$D2))/((1+'Instruktion Kostnad nytta'!$C$37)^DQ$1))</f>
        <v>421.06983902881547</v>
      </c>
      <c r="DR2" s="45">
        <f>((($B2*2.71^(DR$1*$N2)*($D2/1000)*($O2+$P2)/$D2))/((1+'Instruktion Kostnad nytta'!$C$37)^DR$1))</f>
        <v>425.34667406633992</v>
      </c>
      <c r="DS2" s="45">
        <f>((($B2*2.71^(DS$1*$N2)*($D2/1000)*($O2+$P2)/$D2))/((1+'Instruktion Kostnad nytta'!$C$37)^DS$1))</f>
        <v>429.66694920867087</v>
      </c>
      <c r="DT2" s="45">
        <f>((($B2*2.71^(DT$1*$N2)*($D2/1000)*($O2+$P2)/$D2))/((1+'Instruktion Kostnad nytta'!$C$37)^DT$1))</f>
        <v>434.03110567991172</v>
      </c>
      <c r="DU2" s="45">
        <f>((($B2*2.71^(DU$1*$N2)*($D2/1000)*($O2+$P2)/$D2))/((1+'Instruktion Kostnad nytta'!$C$37)^DU$1))</f>
        <v>438.43958918570905</v>
      </c>
      <c r="DV2" s="45">
        <f>((($B2*2.71^(DV$1*$N2)*($D2/1000)*($O2+$P2)/$D2))/((1+'Instruktion Kostnad nytta'!$C$37)^DV$1))</f>
        <v>442.8928499587729</v>
      </c>
      <c r="DW2" s="45">
        <f>((($B2*2.71^(DW$1*$N2)*($D2/1000)*($O2+$P2)/$D2))/((1+'Instruktion Kostnad nytta'!$C$37)^DW$1))</f>
        <v>447.39134280485644</v>
      </c>
      <c r="DX2" s="45">
        <f>((($B2*2.71^(DX$1*$N2)*($D2/1000)*($O2+$P2)/$D2))/((1+'Instruktion Kostnad nytta'!$C$37)^DX$1))</f>
        <v>451.93552714920753</v>
      </c>
      <c r="DY2" s="45">
        <f>((($B2*2.71^(DY$1*$N2)*($D2/1000)*($O2+$P2)/$D2))/((1+'Instruktion Kostnad nytta'!$C$37)^DY$1))</f>
        <v>456.52586708348497</v>
      </c>
      <c r="DZ2" s="45">
        <f>((($B2*2.71^(DZ$1*$N2)*($D2/1000)*($O2+$P2)/$D2))/((1+'Instruktion Kostnad nytta'!$C$37)^DZ$1))</f>
        <v>461.16283141316052</v>
      </c>
      <c r="EA2" s="45">
        <f>((($B2*2.71^(EA$1*$N2)*($D2/1000)*($O2+$P2)/$D2))/((1+'Instruktion Kostnad nytta'!$C$37)^EA$1))</f>
        <v>465.84689370539422</v>
      </c>
      <c r="EB2" s="45">
        <f>((($B2*2.71^(EB$1*$N2)*($D2/1000)*($O2+$P2)/$D2))/((1+'Instruktion Kostnad nytta'!$C$37)^EB$1))</f>
        <v>470.57853233740025</v>
      </c>
      <c r="EC2" s="45">
        <f>((($B2*2.71^(EC$1*$N2)*($D2/1000)*($O2+$P2)/$D2))/((1+'Instruktion Kostnad nytta'!$C$37)^EC$1))</f>
        <v>475.35823054530175</v>
      </c>
      <c r="ED2" s="45">
        <f>((($B2*2.71^(ED$1*$N2)*($D2/1000)*($O2+$P2)/$D2))/((1+'Instruktion Kostnad nytta'!$C$37)^ED$1))</f>
        <v>480.18647647348553</v>
      </c>
      <c r="EE2" s="45">
        <f>((($B2*2.71^(EE$1*$N2)*($D2/1000)*($O2+$P2)/$D2))/((1+'Instruktion Kostnad nytta'!$C$37)^EE$1))</f>
        <v>485.06376322445288</v>
      </c>
      <c r="EF2" s="45">
        <f>((($B2*2.71^(EF$1*$N2)*($D2/1000)*($O2+$P2)/$D2))/((1+'Instruktion Kostnad nytta'!$C$37)^EF$1))</f>
        <v>489.99058890918184</v>
      </c>
      <c r="EG2" s="45">
        <f>((($B2*2.71^(EG$1*$N2)*($D2/1000)*($O2+$P2)/$D2))/((1+'Instruktion Kostnad nytta'!$C$37)^EG$1))</f>
        <v>494.96745669799691</v>
      </c>
      <c r="EH2" s="45">
        <f>((($B2*2.71^(EH$1*$N2)*($D2/1000)*($O2+$P2)/$D2))/((1+'Instruktion Kostnad nytta'!$C$37)^EH$1))</f>
        <v>499.99487487195819</v>
      </c>
      <c r="EI2" s="45">
        <f>((($B2*2.71^(EI$1*$N2)*($D2/1000)*($O2+$P2)/$D2))/((1+'Instruktion Kostnad nytta'!$C$37)^EI$1))</f>
        <v>505.0733568747707</v>
      </c>
      <c r="EJ2" s="45">
        <f>((($B2*2.71^(EJ$1*$N2)*($D2/1000)*($O2+$P2)/$D2))/((1+'Instruktion Kostnad nytta'!$C$37)^EJ$1))</f>
        <v>510.20342136522305</v>
      </c>
      <c r="EK2" s="45">
        <f>((($B2*2.71^(EK$1*$N2)*($D2/1000)*($O2+$P2)/$D2))/((1+'Instruktion Kostnad nytta'!$C$37)^EK$1))</f>
        <v>515.38559227015537</v>
      </c>
      <c r="EL2" s="45">
        <f>((($B2*2.71^(EL$1*$N2)*($D2/1000)*($O2+$P2)/$D2))/((1+'Instruktion Kostnad nytta'!$C$37)^EL$1))</f>
        <v>520.62039883796922</v>
      </c>
    </row>
    <row r="3" spans="1:142" x14ac:dyDescent="0.25">
      <c r="A3" s="41">
        <v>7</v>
      </c>
      <c r="B3" s="41">
        <v>2.1</v>
      </c>
      <c r="C3" s="41">
        <v>2</v>
      </c>
      <c r="D3" s="51">
        <v>58.757100000000001</v>
      </c>
      <c r="E3" s="41">
        <v>1889</v>
      </c>
      <c r="F3" s="41" t="s">
        <v>98</v>
      </c>
      <c r="G3" s="41">
        <v>127</v>
      </c>
      <c r="H3" s="41" t="s">
        <v>46</v>
      </c>
      <c r="I3" s="41">
        <v>4</v>
      </c>
      <c r="J3" s="41">
        <v>0</v>
      </c>
      <c r="K3" s="41" t="s">
        <v>597</v>
      </c>
      <c r="L3" s="48">
        <f>'Instruktion Kostnad nytta'!C$19/D3+IF((IF(F3="A",'Instruktion Kostnad nytta'!C$25,0)+IF(G3&lt;500,'Instruktion Kostnad nytta'!C$20,('Instruktion Kostnad nytta'!C$20+'Instruktion Kostnad nytta'!C$21))+IF(G3&lt;700,0,('Instruktion Kostnad nytta'!C$22-'Instruktion Kostnad nytta'!C$21))+I3*'Instruktion Kostnad nytta'!C$23/D3)&lt;3000,3000,(IF(F3="A",'Instruktion Kostnad nytta'!C$25,0)+IF(G3&lt;500,'Instruktion Kostnad nytta'!C$20,('Instruktion Kostnad nytta'!C$20+'Instruktion Kostnad nytta'!C$21))+IF(G3&lt;700,0,('Instruktion Kostnad nytta'!C$22-'Instruktion Kostnad nytta'!C$21))+I3*'Instruktion Kostnad nytta'!C$23/D3))</f>
        <v>6754.8049512314265</v>
      </c>
      <c r="M3" s="50">
        <f t="shared" si="0"/>
        <v>35.740361590343973</v>
      </c>
      <c r="N3" s="49">
        <f>IF(H3="Gråjärn",'Instruktion Kostnad nytta'!C$32,IF(H3="segjärn",'Instruktion Kostnad nytta'!C$33,IF(H3="PVC",'Instruktion Kostnad nytta'!C$34,IF(H3="PE",'Instruktion Kostnad nytta'!C$35,IF(H3="ST",'Instruktion Kostnad nytta'!C$36,0)))))</f>
        <v>0.03</v>
      </c>
      <c r="O3" s="48">
        <f>IF(G3&lt;200,'Instruktion Kostnad nytta'!C$28,(IF(G3&lt;500,'Instruktion Kostnad nytta'!C$29,'Instruktion Kostnad nytta'!C$30)))</f>
        <v>45000</v>
      </c>
      <c r="P3" s="47">
        <v>4000</v>
      </c>
      <c r="Q3" s="46">
        <f t="shared" si="1"/>
        <v>19464.278920913672</v>
      </c>
      <c r="R3" s="45">
        <f t="shared" ref="R3:R66" si="2">((($B3*2.71^(R$1*$N3)*($D3/1000)*($O3+P3)/$D3)-$L3)/((1+0.04)^R$1))</f>
        <v>-6393.0585439191145</v>
      </c>
      <c r="S3" s="45">
        <f>((($B3*2.71^(S$1*$N3)*($D3/1000)*($O3+$P3)/$D3))/((1+'Instruktion Kostnad nytta'!$C$37)^S$1))</f>
        <v>105.00094040349106</v>
      </c>
      <c r="T3" s="45">
        <f>((($B3*2.71^(T$1*$N3)*($D3/1000)*($O3+$P3)/$D3))/((1+'Instruktion Kostnad nytta'!$C$37)^T$1))</f>
        <v>106.06744210764175</v>
      </c>
      <c r="U3" s="45">
        <f>((($B3*2.71^(U$1*$N3)*($D3/1000)*($O3+$P3)/$D3))/((1+'Instruktion Kostnad nytta'!$C$37)^U$1))</f>
        <v>107.14477634224959</v>
      </c>
      <c r="V3" s="45">
        <f>((($B3*2.71^(V$1*$N3)*($D3/1000)*($O3+$P3)/$D3))/((1+'Instruktion Kostnad nytta'!$C$37)^V$1))</f>
        <v>108.23305313406439</v>
      </c>
      <c r="W3" s="45">
        <f>((($B3*2.71^(W$1*$N3)*($D3/1000)*($O3+$P3)/$D3))/((1+'Instruktion Kostnad nytta'!$C$37)^W$1))</f>
        <v>109.33238362738511</v>
      </c>
      <c r="X3" s="45">
        <f>((($B3*2.71^(X$1*$N3)*($D3/1000)*($O3+$P3)/$D3))/((1+'Instruktion Kostnad nytta'!$C$37)^X$1))</f>
        <v>110.44288009541091</v>
      </c>
      <c r="Y3" s="45">
        <f>((($B3*2.71^(Y$1*$N3)*($D3/1000)*($O3+$P3)/$D3))/((1+'Instruktion Kostnad nytta'!$C$37)^Y$1))</f>
        <v>111.56465595170737</v>
      </c>
      <c r="Z3" s="45">
        <f>((($B3*2.71^(Z$1*$N3)*($D3/1000)*($O3+$P3)/$D3))/((1+'Instruktion Kostnad nytta'!$C$37)^Z$1))</f>
        <v>112.69782576178957</v>
      </c>
      <c r="AA3" s="45">
        <f>((($B3*2.71^(AA$1*$N3)*($D3/1000)*($O3+$P3)/$D3))/((1+'Instruktion Kostnad nytta'!$C$37)^AA$1))</f>
        <v>113.84250525482224</v>
      </c>
      <c r="AB3" s="45">
        <f>((($B3*2.71^(AB$1*$N3)*($D3/1000)*($O3+$P3)/$D3))/((1+'Instruktion Kostnad nytta'!$C$37)^AB$1))</f>
        <v>114.99881133543914</v>
      </c>
      <c r="AC3" s="45">
        <f>((($B3*2.71^(AC$1*$N3)*($D3/1000)*($O3+$P3)/$D3))/((1+'Instruktion Kostnad nytta'!$C$37)^AC$1))</f>
        <v>116.1668620956823</v>
      </c>
      <c r="AD3" s="45">
        <f>((($B3*2.71^(AD$1*$N3)*($D3/1000)*($O3+$P3)/$D3))/((1+'Instruktion Kostnad nytta'!$C$37)^AD$1))</f>
        <v>117.34677682706277</v>
      </c>
      <c r="AE3" s="45">
        <f>((($B3*2.71^(AE$1*$N3)*($D3/1000)*($O3+$P3)/$D3))/((1+'Instruktion Kostnad nytta'!$C$37)^AE$1))</f>
        <v>118.53867603274347</v>
      </c>
      <c r="AF3" s="45">
        <f>((($B3*2.71^(AF$1*$N3)*($D3/1000)*($O3+$P3)/$D3))/((1+'Instruktion Kostnad nytta'!$C$37)^AF$1))</f>
        <v>119.74268143984631</v>
      </c>
      <c r="AG3" s="45">
        <f>((($B3*2.71^(AG$1*$N3)*($D3/1000)*($O3+$P3)/$D3))/((1+'Instruktion Kostnad nytta'!$C$37)^AG$1))</f>
        <v>120.95891601188369</v>
      </c>
      <c r="AH3" s="45">
        <f>((($B3*2.71^(AH$1*$N3)*($D3/1000)*($O3+$P3)/$D3))/((1+'Instruktion Kostnad nytta'!$C$37)^AH$1))</f>
        <v>122.18750396131698</v>
      </c>
      <c r="AI3" s="45">
        <f>((($B3*2.71^(AI$1*$N3)*($D3/1000)*($O3+$P3)/$D3))/((1+'Instruktion Kostnad nytta'!$C$37)^AI$1))</f>
        <v>123.42857076224182</v>
      </c>
      <c r="AJ3" s="45">
        <f>((($B3*2.71^(AJ$1*$N3)*($D3/1000)*($O3+$P3)/$D3))/((1+'Instruktion Kostnad nytta'!$C$37)^AJ$1))</f>
        <v>124.68224316320284</v>
      </c>
      <c r="AK3" s="45">
        <f>((($B3*2.71^(AK$1*$N3)*($D3/1000)*($O3+$P3)/$D3))/((1+'Instruktion Kostnad nytta'!$C$37)^AK$1))</f>
        <v>125.94864920013829</v>
      </c>
      <c r="AL3" s="45">
        <f>((($B3*2.71^(AL$1*$N3)*($D3/1000)*($O3+$P3)/$D3))/((1+'Instruktion Kostnad nytta'!$C$37)^AL$1))</f>
        <v>127.22791820945619</v>
      </c>
      <c r="AM3" s="45">
        <f>((($B3*2.71^(AM$1*$N3)*($D3/1000)*($O3+$P3)/$D3))/((1+'Instruktion Kostnad nytta'!$C$37)^AM$1))</f>
        <v>128.52018084124316</v>
      </c>
      <c r="AN3" s="45">
        <f>((($B3*2.71^(AN$1*$N3)*($D3/1000)*($O3+$P3)/$D3))/((1+'Instruktion Kostnad nytta'!$C$37)^AN$1))</f>
        <v>129.82556907260783</v>
      </c>
      <c r="AO3" s="45">
        <f>((($B3*2.71^(AO$1*$N3)*($D3/1000)*($O3+$P3)/$D3))/((1+'Instruktion Kostnad nytta'!$C$37)^AO$1))</f>
        <v>131.1442162211591</v>
      </c>
      <c r="AP3" s="45">
        <f>((($B3*2.71^(AP$1*$N3)*($D3/1000)*($O3+$P3)/$D3))/((1+'Instruktion Kostnad nytta'!$C$37)^AP$1))</f>
        <v>132.47625695862206</v>
      </c>
      <c r="AQ3" s="45">
        <f>((($B3*2.71^(AQ$1*$N3)*($D3/1000)*($O3+$P3)/$D3))/((1+'Instruktion Kostnad nytta'!$C$37)^AQ$1))</f>
        <v>133.82182732459157</v>
      </c>
      <c r="AR3" s="45">
        <f>((($B3*2.71^(AR$1*$N3)*($D3/1000)*($O3+$P3)/$D3))/((1+'Instruktion Kostnad nytta'!$C$37)^AR$1))</f>
        <v>135.18106474042608</v>
      </c>
      <c r="AS3" s="45">
        <f>((($B3*2.71^(AS$1*$N3)*($D3/1000)*($O3+$P3)/$D3))/((1+'Instruktion Kostnad nytta'!$C$37)^AS$1))</f>
        <v>136.55410802328194</v>
      </c>
      <c r="AT3" s="45">
        <f>((($B3*2.71^(AT$1*$N3)*($D3/1000)*($O3+$P3)/$D3))/((1+'Instruktion Kostnad nytta'!$C$37)^AT$1))</f>
        <v>137.94109740029103</v>
      </c>
      <c r="AU3" s="45">
        <f>((($B3*2.71^(AU$1*$N3)*($D3/1000)*($O3+$P3)/$D3))/((1+'Instruktion Kostnad nytta'!$C$37)^AU$1))</f>
        <v>139.34217452288152</v>
      </c>
      <c r="AV3" s="45">
        <f>((($B3*2.71^(AV$1*$N3)*($D3/1000)*($O3+$P3)/$D3))/((1+'Instruktion Kostnad nytta'!$C$37)^AV$1))</f>
        <v>140.75748248124506</v>
      </c>
      <c r="AW3" s="45">
        <f>((($B3*2.71^(AW$1*$N3)*($D3/1000)*($O3+$P3)/$D3))/((1+'Instruktion Kostnad nytta'!$C$37)^AW$1))</f>
        <v>142.18716581894981</v>
      </c>
      <c r="AX3" s="45">
        <f>((($B3*2.71^(AX$1*$N3)*($D3/1000)*($O3+$P3)/$D3))/((1+'Instruktion Kostnad nytta'!$C$37)^AX$1))</f>
        <v>143.63137054770303</v>
      </c>
      <c r="AY3" s="45">
        <f>((($B3*2.71^(AY$1*$N3)*($D3/1000)*($O3+$P3)/$D3))/((1+'Instruktion Kostnad nytta'!$C$37)^AY$1))</f>
        <v>145.09024416226288</v>
      </c>
      <c r="AZ3" s="45">
        <f>((($B3*2.71^(AZ$1*$N3)*($D3/1000)*($O3+$P3)/$D3))/((1+'Instruktion Kostnad nytta'!$C$37)^AZ$1))</f>
        <v>146.56393565550158</v>
      </c>
      <c r="BA3" s="45">
        <f>((($B3*2.71^(BA$1*$N3)*($D3/1000)*($O3+$P3)/$D3))/((1+'Instruktion Kostnad nytta'!$C$37)^BA$1))</f>
        <v>148.05259553362228</v>
      </c>
      <c r="BB3" s="45">
        <f>((($B3*2.71^(BB$1*$N3)*($D3/1000)*($O3+$P3)/$D3))/((1+'Instruktion Kostnad nytta'!$C$37)^BB$1))</f>
        <v>149.55637583152978</v>
      </c>
      <c r="BC3" s="45">
        <f>((($B3*2.71^(BC$1*$N3)*($D3/1000)*($O3+$P3)/$D3))/((1+'Instruktion Kostnad nytta'!$C$37)^BC$1))</f>
        <v>151.07543012835797</v>
      </c>
      <c r="BD3" s="45">
        <f>((($B3*2.71^(BD$1*$N3)*($D3/1000)*($O3+$P3)/$D3))/((1+'Instruktion Kostnad nytta'!$C$37)^BD$1))</f>
        <v>152.60991356315427</v>
      </c>
      <c r="BE3" s="45">
        <f>((($B3*2.71^(BE$1*$N3)*($D3/1000)*($O3+$P3)/$D3))/((1+'Instruktion Kostnad nytta'!$C$37)^BE$1))</f>
        <v>154.15998285072396</v>
      </c>
      <c r="BF3" s="45">
        <f>((($B3*2.71^(BF$1*$N3)*($D3/1000)*($O3+$P3)/$D3))/((1+'Instruktion Kostnad nytta'!$C$37)^BF$1))</f>
        <v>155.72579629763541</v>
      </c>
      <c r="BG3" s="45">
        <f>((($B3*2.71^(BG$1*$N3)*($D3/1000)*($O3+$P3)/$D3))/((1+'Instruktion Kostnad nytta'!$C$37)^BG$1))</f>
        <v>157.30751381838752</v>
      </c>
      <c r="BH3" s="45">
        <f>((($B3*2.71^(BH$1*$N3)*($D3/1000)*($O3+$P3)/$D3))/((1+'Instruktion Kostnad nytta'!$C$37)^BH$1))</f>
        <v>158.90529695174158</v>
      </c>
      <c r="BI3" s="45">
        <f>((($B3*2.71^(BI$1*$N3)*($D3/1000)*($O3+$P3)/$D3))/((1+'Instruktion Kostnad nytta'!$C$37)^BI$1))</f>
        <v>160.51930887721915</v>
      </c>
      <c r="BJ3" s="45">
        <f>((($B3*2.71^(BJ$1*$N3)*($D3/1000)*($O3+$P3)/$D3))/((1+'Instruktion Kostnad nytta'!$C$37)^BJ$1))</f>
        <v>162.14971443176739</v>
      </c>
      <c r="BK3" s="45">
        <f>((($B3*2.71^(BK$1*$N3)*($D3/1000)*($O3+$P3)/$D3))/((1+'Instruktion Kostnad nytta'!$C$37)^BK$1))</f>
        <v>163.79668012659334</v>
      </c>
      <c r="BL3" s="45">
        <f>((($B3*2.71^(BL$1*$N3)*($D3/1000)*($O3+$P3)/$D3))/((1+'Instruktion Kostnad nytta'!$C$37)^BL$1))</f>
        <v>165.46037416417013</v>
      </c>
      <c r="BM3" s="45">
        <f>((($B3*2.71^(BM$1*$N3)*($D3/1000)*($O3+$P3)/$D3))/((1+'Instruktion Kostnad nytta'!$C$37)^BM$1))</f>
        <v>167.14096645541426</v>
      </c>
      <c r="BN3" s="45">
        <f>((($B3*2.71^(BN$1*$N3)*($D3/1000)*($O3+$P3)/$D3))/((1+'Instruktion Kostnad nytta'!$C$37)^BN$1))</f>
        <v>168.83862863703948</v>
      </c>
      <c r="BO3" s="45">
        <f>((($B3*2.71^(BO$1*$N3)*($D3/1000)*($O3+$P3)/$D3))/((1+'Instruktion Kostnad nytta'!$C$37)^BO$1))</f>
        <v>170.55353408908502</v>
      </c>
      <c r="BP3" s="45">
        <f>((($B3*2.71^(BP$1*$N3)*($D3/1000)*($O3+$P3)/$D3))/((1+'Instruktion Kostnad nytta'!$C$37)^BP$1))</f>
        <v>172.28585795262336</v>
      </c>
      <c r="BQ3" s="45">
        <f>((($B3*2.71^(BQ$1*$N3)*($D3/1000)*($O3+$P3)/$D3))/((1+'Instruktion Kostnad nytta'!$C$37)^BQ$1))</f>
        <v>174.03577714764623</v>
      </c>
      <c r="BR3" s="45">
        <f>((($B3*2.71^(BR$1*$N3)*($D3/1000)*($O3+$P3)/$D3))/((1+'Instruktion Kostnad nytta'!$C$37)^BR$1))</f>
        <v>175.8034703911344</v>
      </c>
      <c r="BS3" s="45">
        <f>((($B3*2.71^(BS$1*$N3)*($D3/1000)*($O3+$P3)/$D3))/((1+'Instruktion Kostnad nytta'!$C$37)^BS$1))</f>
        <v>177.58911821530862</v>
      </c>
      <c r="BT3" s="45">
        <f>((($B3*2.71^(BT$1*$N3)*($D3/1000)*($O3+$P3)/$D3))/((1+'Instruktion Kostnad nytta'!$C$37)^BT$1))</f>
        <v>179.39290298606815</v>
      </c>
      <c r="BU3" s="45">
        <f>((($B3*2.71^(BU$1*$N3)*($D3/1000)*($O3+$P3)/$D3))/((1+'Instruktion Kostnad nytta'!$C$37)^BU$1))</f>
        <v>181.21500892161473</v>
      </c>
      <c r="BV3" s="45">
        <f>((($B3*2.71^(BV$1*$N3)*($D3/1000)*($O3+$P3)/$D3))/((1+'Instruktion Kostnad nytta'!$C$37)^BV$1))</f>
        <v>183.05562211126716</v>
      </c>
      <c r="BW3" s="45">
        <f>((($B3*2.71^(BW$1*$N3)*($D3/1000)*($O3+$P3)/$D3))/((1+'Instruktion Kostnad nytta'!$C$37)^BW$1))</f>
        <v>184.91493053446615</v>
      </c>
      <c r="BX3" s="45">
        <f>((($B3*2.71^(BX$1*$N3)*($D3/1000)*($O3+$P3)/$D3))/((1+'Instruktion Kostnad nytta'!$C$37)^BX$1))</f>
        <v>186.79312407997224</v>
      </c>
      <c r="BY3" s="45">
        <f>((($B3*2.71^(BY$1*$N3)*($D3/1000)*($O3+$P3)/$D3))/((1+'Instruktion Kostnad nytta'!$C$37)^BY$1))</f>
        <v>188.69039456525914</v>
      </c>
      <c r="BZ3" s="45">
        <f>((($B3*2.71^(BZ$1*$N3)*($D3/1000)*($O3+$P3)/$D3))/((1+'Instruktion Kostnad nytta'!$C$37)^BZ$1))</f>
        <v>190.60693575610372</v>
      </c>
      <c r="CA3" s="45">
        <f>((($B3*2.71^(CA$1*$N3)*($D3/1000)*($O3+$P3)/$D3))/((1+'Instruktion Kostnad nytta'!$C$37)^CA$1))</f>
        <v>192.54294338637504</v>
      </c>
      <c r="CB3" s="45">
        <f>((($B3*2.71^(CB$1*$N3)*($D3/1000)*($O3+$P3)/$D3))/((1+'Instruktion Kostnad nytta'!$C$37)^CB$1))</f>
        <v>194.49861517802432</v>
      </c>
      <c r="CC3" s="45">
        <f>((($B3*2.71^(CC$1*$N3)*($D3/1000)*($O3+$P3)/$D3))/((1+'Instruktion Kostnad nytta'!$C$37)^CC$1))</f>
        <v>196.4741508612781</v>
      </c>
      <c r="CD3" s="45">
        <f>((($B3*2.71^(CD$1*$N3)*($D3/1000)*($O3+$P3)/$D3))/((1+'Instruktion Kostnad nytta'!$C$37)^CD$1))</f>
        <v>198.46975219503668</v>
      </c>
      <c r="CE3" s="45">
        <f>((($B3*2.71^(CE$1*$N3)*($D3/1000)*($O3+$P3)/$D3))/((1+'Instruktion Kostnad nytta'!$C$37)^CE$1))</f>
        <v>200.48562298747893</v>
      </c>
      <c r="CF3" s="45">
        <f>((($B3*2.71^(CF$1*$N3)*($D3/1000)*($O3+$P3)/$D3))/((1+'Instruktion Kostnad nytta'!$C$37)^CF$1))</f>
        <v>202.52196911687741</v>
      </c>
      <c r="CG3" s="45">
        <f>((($B3*2.71^(CG$1*$N3)*($D3/1000)*($O3+$P3)/$D3))/((1+'Instruktion Kostnad nytta'!$C$37)^CG$1))</f>
        <v>204.5789985526244</v>
      </c>
      <c r="CH3" s="45">
        <f>((($B3*2.71^(CH$1*$N3)*($D3/1000)*($O3+$P3)/$D3))/((1+'Instruktion Kostnad nytta'!$C$37)^CH$1))</f>
        <v>206.6569213764713</v>
      </c>
      <c r="CI3" s="45">
        <f>((($B3*2.71^(CI$1*$N3)*($D3/1000)*($O3+$P3)/$D3))/((1+'Instruktion Kostnad nytta'!$C$37)^CI$1))</f>
        <v>208.75594980398455</v>
      </c>
      <c r="CJ3" s="45">
        <f>((($B3*2.71^(CJ$1*$N3)*($D3/1000)*($O3+$P3)/$D3))/((1+'Instruktion Kostnad nytta'!$C$37)^CJ$1))</f>
        <v>210.87629820621783</v>
      </c>
      <c r="CK3" s="45">
        <f>((($B3*2.71^(CK$1*$N3)*($D3/1000)*($O3+$P3)/$D3))/((1+'Instruktion Kostnad nytta'!$C$37)^CK$1))</f>
        <v>213.01818313160689</v>
      </c>
      <c r="CL3" s="45">
        <f>((($B3*2.71^(CL$1*$N3)*($D3/1000)*($O3+$P3)/$D3))/((1+'Instruktion Kostnad nytta'!$C$37)^CL$1))</f>
        <v>215.18182332808439</v>
      </c>
      <c r="CM3" s="45">
        <f>((($B3*2.71^(CM$1*$N3)*($D3/1000)*($O3+$P3)/$D3))/((1+'Instruktion Kostnad nytta'!$C$37)^CM$1))</f>
        <v>217.3674397654207</v>
      </c>
      <c r="CN3" s="45">
        <f>((($B3*2.71^(CN$1*$N3)*($D3/1000)*($O3+$P3)/$D3))/((1+'Instruktion Kostnad nytta'!$C$37)^CN$1))</f>
        <v>219.57525565779147</v>
      </c>
      <c r="CO3" s="45">
        <f>((($B3*2.71^(CO$1*$N3)*($D3/1000)*($O3+$P3)/$D3))/((1+'Instruktion Kostnad nytta'!$C$37)^CO$1))</f>
        <v>221.80549648657313</v>
      </c>
      <c r="CP3" s="45">
        <f>((($B3*2.71^(CP$1*$N3)*($D3/1000)*($O3+$P3)/$D3))/((1+'Instruktion Kostnad nytta'!$C$37)^CP$1))</f>
        <v>224.05839002337285</v>
      </c>
      <c r="CQ3" s="45">
        <f>((($B3*2.71^(CQ$1*$N3)*($D3/1000)*($O3+$P3)/$D3))/((1+'Instruktion Kostnad nytta'!$C$37)^CQ$1))</f>
        <v>226.33416635328871</v>
      </c>
      <c r="CR3" s="45">
        <f>((($B3*2.71^(CR$1*$N3)*($D3/1000)*($O3+$P3)/$D3))/((1+'Instruktion Kostnad nytta'!$C$37)^CR$1))</f>
        <v>228.63305789840959</v>
      </c>
      <c r="CS3" s="45">
        <f>((($B3*2.71^(CS$1*$N3)*($D3/1000)*($O3+$P3)/$D3))/((1+'Instruktion Kostnad nytta'!$C$37)^CS$1))</f>
        <v>230.95529944155018</v>
      </c>
      <c r="CT3" s="45">
        <f>((($B3*2.71^(CT$1*$N3)*($D3/1000)*($O3+$P3)/$D3))/((1+'Instruktion Kostnad nytta'!$C$37)^CT$1))</f>
        <v>233.30112815023136</v>
      </c>
      <c r="CU3" s="45">
        <f>((($B3*2.71^(CU$1*$N3)*($D3/1000)*($O3+$P3)/$D3))/((1+'Instruktion Kostnad nytta'!$C$37)^CU$1))</f>
        <v>235.67078360090031</v>
      </c>
      <c r="CV3" s="45">
        <f>((($B3*2.71^(CV$1*$N3)*($D3/1000)*($O3+$P3)/$D3))/((1+'Instruktion Kostnad nytta'!$C$37)^CV$1))</f>
        <v>238.06450780339819</v>
      </c>
      <c r="CW3" s="45">
        <f>((($B3*2.71^(CW$1*$N3)*($D3/1000)*($O3+$P3)/$D3))/((1+'Instruktion Kostnad nytta'!$C$37)^CW$1))</f>
        <v>240.48254522567714</v>
      </c>
      <c r="CX3" s="45">
        <f>((($B3*2.71^(CX$1*$N3)*($D3/1000)*($O3+$P3)/$D3))/((1+'Instruktion Kostnad nytta'!$C$37)^CX$1))</f>
        <v>242.92514281876629</v>
      </c>
      <c r="CY3" s="45">
        <f>((($B3*2.71^(CY$1*$N3)*($D3/1000)*($O3+$P3)/$D3))/((1+'Instruktion Kostnad nytta'!$C$37)^CY$1))</f>
        <v>245.39255004199381</v>
      </c>
      <c r="CZ3" s="45">
        <f>((($B3*2.71^(CZ$1*$N3)*($D3/1000)*($O3+$P3)/$D3))/((1+'Instruktion Kostnad nytta'!$C$37)^CZ$1))</f>
        <v>247.88501888846298</v>
      </c>
      <c r="DA3" s="45">
        <f>((($B3*2.71^(DA$1*$N3)*($D3/1000)*($O3+$P3)/$D3))/((1+'Instruktion Kostnad nytta'!$C$37)^DA$1))</f>
        <v>250.40280391078809</v>
      </c>
      <c r="DB3" s="45">
        <f>((($B3*2.71^(DB$1*$N3)*($D3/1000)*($O3+$P3)/$D3))/((1+'Instruktion Kostnad nytta'!$C$37)^DB$1))</f>
        <v>252.94616224709191</v>
      </c>
      <c r="DC3" s="45">
        <f>((($B3*2.71^(DC$1*$N3)*($D3/1000)*($O3+$P3)/$D3))/((1+'Instruktion Kostnad nytta'!$C$37)^DC$1))</f>
        <v>255.51535364726644</v>
      </c>
      <c r="DD3" s="45">
        <f>((($B3*2.71^(DD$1*$N3)*($D3/1000)*($O3+$P3)/$D3))/((1+'Instruktion Kostnad nytta'!$C$37)^DD$1))</f>
        <v>258.11064049950124</v>
      </c>
      <c r="DE3" s="45">
        <f>((($B3*2.71^(DE$1*$N3)*($D3/1000)*($O3+$P3)/$D3))/((1+'Instruktion Kostnad nytta'!$C$37)^DE$1))</f>
        <v>260.73228785708028</v>
      </c>
      <c r="DF3" s="45">
        <f>((($B3*2.71^(DF$1*$N3)*($D3/1000)*($O3+$P3)/$D3))/((1+'Instruktion Kostnad nytta'!$C$37)^DF$1))</f>
        <v>263.38056346545233</v>
      </c>
      <c r="DG3" s="45">
        <f>((($B3*2.71^(DG$1*$N3)*($D3/1000)*($O3+$P3)/$D3))/((1+'Instruktion Kostnad nytta'!$C$37)^DG$1))</f>
        <v>266.05573778957404</v>
      </c>
      <c r="DH3" s="45">
        <f>((($B3*2.71^(DH$1*$N3)*($D3/1000)*($O3+$P3)/$D3))/((1+'Instruktion Kostnad nytta'!$C$37)^DH$1))</f>
        <v>268.75808404153406</v>
      </c>
      <c r="DI3" s="45">
        <f>((($B3*2.71^(DI$1*$N3)*($D3/1000)*($O3+$P3)/$D3))/((1+'Instruktion Kostnad nytta'!$C$37)^DI$1))</f>
        <v>271.48787820845399</v>
      </c>
      <c r="DJ3" s="45">
        <f>((($B3*2.71^(DJ$1*$N3)*($D3/1000)*($O3+$P3)/$D3))/((1+'Instruktion Kostnad nytta'!$C$37)^DJ$1))</f>
        <v>274.24539908067595</v>
      </c>
      <c r="DK3" s="45">
        <f>((($B3*2.71^(DK$1*$N3)*($D3/1000)*($O3+$P3)/$D3))/((1+'Instruktion Kostnad nytta'!$C$37)^DK$1))</f>
        <v>277.03092828023438</v>
      </c>
      <c r="DL3" s="45">
        <f>((($B3*2.71^(DL$1*$N3)*($D3/1000)*($O3+$P3)/$D3))/((1+'Instruktion Kostnad nytta'!$C$37)^DL$1))</f>
        <v>279.84475028961776</v>
      </c>
      <c r="DM3" s="45">
        <f>((($B3*2.71^(DM$1*$N3)*($D3/1000)*($O3+$P3)/$D3))/((1+'Instruktion Kostnad nytta'!$C$37)^DM$1))</f>
        <v>282.6871524808231</v>
      </c>
      <c r="DN3" s="45">
        <f>((($B3*2.71^(DN$1*$N3)*($D3/1000)*($O3+$P3)/$D3))/((1+'Instruktion Kostnad nytta'!$C$37)^DN$1))</f>
        <v>285.55842514470356</v>
      </c>
      <c r="DO3" s="45">
        <f>((($B3*2.71^(DO$1*$N3)*($D3/1000)*($O3+$P3)/$D3))/((1+'Instruktion Kostnad nytta'!$C$37)^DO$1))</f>
        <v>288.45886152061712</v>
      </c>
      <c r="DP3" s="45">
        <f>((($B3*2.71^(DP$1*$N3)*($D3/1000)*($O3+$P3)/$D3))/((1+'Instruktion Kostnad nytta'!$C$37)^DP$1))</f>
        <v>291.38875782637314</v>
      </c>
      <c r="DQ3" s="45">
        <f>((($B3*2.71^(DQ$1*$N3)*($D3/1000)*($O3+$P3)/$D3))/((1+'Instruktion Kostnad nytta'!$C$37)^DQ$1))</f>
        <v>294.34841328848597</v>
      </c>
      <c r="DR3" s="45">
        <f>((($B3*2.71^(DR$1*$N3)*($D3/1000)*($O3+$P3)/$D3))/((1+'Instruktion Kostnad nytta'!$C$37)^DR$1))</f>
        <v>297.33813017273366</v>
      </c>
      <c r="DS3" s="45">
        <f>((($B3*2.71^(DS$1*$N3)*($D3/1000)*($O3+$P3)/$D3))/((1+'Instruktion Kostnad nytta'!$C$37)^DS$1))</f>
        <v>300.35821381502876</v>
      </c>
      <c r="DT3" s="45">
        <f>((($B3*2.71^(DT$1*$N3)*($D3/1000)*($O3+$P3)/$D3))/((1+'Instruktion Kostnad nytta'!$C$37)^DT$1))</f>
        <v>303.40897265260139</v>
      </c>
      <c r="DU3" s="45">
        <f>((($B3*2.71^(DU$1*$N3)*($D3/1000)*($O3+$P3)/$D3))/((1+'Instruktion Kostnad nytta'!$C$37)^DU$1))</f>
        <v>306.49071825549913</v>
      </c>
      <c r="DV3" s="45">
        <f>((($B3*2.71^(DV$1*$N3)*($D3/1000)*($O3+$P3)/$D3))/((1+'Instruktion Kostnad nytta'!$C$37)^DV$1))</f>
        <v>309.60376535840857</v>
      </c>
      <c r="DW3" s="45">
        <f>((($B3*2.71^(DW$1*$N3)*($D3/1000)*($O3+$P3)/$D3))/((1+'Instruktion Kostnad nytta'!$C$37)^DW$1))</f>
        <v>312.74843189279716</v>
      </c>
      <c r="DX3" s="45">
        <f>((($B3*2.71^(DX$1*$N3)*($D3/1000)*($O3+$P3)/$D3))/((1+'Instruktion Kostnad nytta'!$C$37)^DX$1))</f>
        <v>315.92503901938494</v>
      </c>
      <c r="DY3" s="45">
        <f>((($B3*2.71^(DY$1*$N3)*($D3/1000)*($O3+$P3)/$D3))/((1+'Instruktion Kostnad nytta'!$C$37)^DY$1))</f>
        <v>319.13391116094164</v>
      </c>
      <c r="DZ3" s="45">
        <f>((($B3*2.71^(DZ$1*$N3)*($D3/1000)*($O3+$P3)/$D3))/((1+'Instruktion Kostnad nytta'!$C$37)^DZ$1))</f>
        <v>322.37537603542273</v>
      </c>
      <c r="EA3" s="45">
        <f>((($B3*2.71^(EA$1*$N3)*($D3/1000)*($O3+$P3)/$D3))/((1+'Instruktion Kostnad nytta'!$C$37)^EA$1))</f>
        <v>325.64976468943672</v>
      </c>
      <c r="EB3" s="45">
        <f>((($B3*2.71^(EB$1*$N3)*($D3/1000)*($O3+$P3)/$D3))/((1+'Instruktion Kostnad nytta'!$C$37)^EB$1))</f>
        <v>328.957411532055</v>
      </c>
      <c r="EC3" s="45">
        <f>((($B3*2.71^(EC$1*$N3)*($D3/1000)*($O3+$P3)/$D3))/((1+'Instruktion Kostnad nytta'!$C$37)^EC$1))</f>
        <v>332.29865436896443</v>
      </c>
      <c r="ED3" s="45">
        <f>((($B3*2.71^(ED$1*$N3)*($D3/1000)*($O3+$P3)/$D3))/((1+'Instruktion Kostnad nytta'!$C$37)^ED$1))</f>
        <v>335.67383443696781</v>
      </c>
      <c r="EE3" s="45">
        <f>((($B3*2.71^(EE$1*$N3)*($D3/1000)*($O3+$P3)/$D3))/((1+'Instruktion Kostnad nytta'!$C$37)^EE$1))</f>
        <v>339.08329643883292</v>
      </c>
      <c r="EF3" s="45">
        <f>((($B3*2.71^(EF$1*$N3)*($D3/1000)*($O3+$P3)/$D3))/((1+'Instruktion Kostnad nytta'!$C$37)^EF$1))</f>
        <v>342.52738857849738</v>
      </c>
      <c r="EG3" s="45">
        <f>((($B3*2.71^(EG$1*$N3)*($D3/1000)*($O3+$P3)/$D3))/((1+'Instruktion Kostnad nytta'!$C$37)^EG$1))</f>
        <v>346.00646259662972</v>
      </c>
      <c r="EH3" s="45">
        <f>((($B3*2.71^(EH$1*$N3)*($D3/1000)*($O3+$P3)/$D3))/((1+'Instruktion Kostnad nytta'!$C$37)^EH$1))</f>
        <v>349.52087380655229</v>
      </c>
      <c r="EI3" s="45">
        <f>((($B3*2.71^(EI$1*$N3)*($D3/1000)*($O3+$P3)/$D3))/((1+'Instruktion Kostnad nytta'!$C$37)^EI$1))</f>
        <v>353.07098113052928</v>
      </c>
      <c r="EJ3" s="45">
        <f>((($B3*2.71^(EJ$1*$N3)*($D3/1000)*($O3+$P3)/$D3))/((1+'Instruktion Kostnad nytta'!$C$37)^EJ$1))</f>
        <v>356.65714713642291</v>
      </c>
      <c r="EK3" s="45">
        <f>((($B3*2.71^(EK$1*$N3)*($D3/1000)*($O3+$P3)/$D3))/((1+'Instruktion Kostnad nytta'!$C$37)^EK$1))</f>
        <v>360.27973807472148</v>
      </c>
      <c r="EL3" s="45">
        <f>((($B3*2.71^(EL$1*$N3)*($D3/1000)*($O3+$P3)/$D3))/((1+'Instruktion Kostnad nytta'!$C$37)^EL$1))</f>
        <v>363.93912391594461</v>
      </c>
    </row>
    <row r="4" spans="1:142" x14ac:dyDescent="0.25">
      <c r="A4" s="41">
        <v>6</v>
      </c>
      <c r="B4" s="41">
        <v>3.2</v>
      </c>
      <c r="C4" s="41">
        <v>0</v>
      </c>
      <c r="D4" s="51">
        <v>144.81100000000001</v>
      </c>
      <c r="E4" s="41">
        <v>1976</v>
      </c>
      <c r="F4" s="41" t="s">
        <v>592</v>
      </c>
      <c r="G4" s="41">
        <v>150</v>
      </c>
      <c r="H4" s="41" t="s">
        <v>44</v>
      </c>
      <c r="I4" s="41">
        <v>4</v>
      </c>
      <c r="J4" s="41">
        <v>0</v>
      </c>
      <c r="K4" s="41" t="s">
        <v>598</v>
      </c>
      <c r="L4" s="48">
        <f>'Instruktion Kostnad nytta'!C$19/D4+IF((IF(F4="A",'Instruktion Kostnad nytta'!C$25,0)+IF(G4&lt;500,'Instruktion Kostnad nytta'!C$20,('Instruktion Kostnad nytta'!C$20+'Instruktion Kostnad nytta'!C$21))+IF(G4&lt;700,0,('Instruktion Kostnad nytta'!C$22-'Instruktion Kostnad nytta'!C$21))+I4*'Instruktion Kostnad nytta'!C$23/D4)&lt;3000,3000,(IF(F4="A",'Instruktion Kostnad nytta'!C$25,0)+IF(G4&lt;500,'Instruktion Kostnad nytta'!C$20,('Instruktion Kostnad nytta'!C$20+'Instruktion Kostnad nytta'!C$21))+IF(G4&lt;700,0,('Instruktion Kostnad nytta'!C$22-'Instruktion Kostnad nytta'!C$21))+I4*'Instruktion Kostnad nytta'!C$23/D4))</f>
        <v>5226.3881887425678</v>
      </c>
      <c r="M4" s="50">
        <f t="shared" si="0"/>
        <v>22.097768815904868</v>
      </c>
      <c r="N4" s="49">
        <f>IF(H4="Gråjärn",'Instruktion Kostnad nytta'!C$32,IF(H4="segjärn",'Instruktion Kostnad nytta'!C$33,IF(H4="PVC",'Instruktion Kostnad nytta'!C$34,IF(H4="PE",'Instruktion Kostnad nytta'!C$35,IF(H4="ST",'Instruktion Kostnad nytta'!C$36,0)))))</f>
        <v>5.0000000000000001E-3</v>
      </c>
      <c r="O4" s="48">
        <f>IF(G4&lt;200,'Instruktion Kostnad nytta'!C$28,(IF(G4&lt;500,'Instruktion Kostnad nytta'!C$29,'Instruktion Kostnad nytta'!C$30)))</f>
        <v>45000</v>
      </c>
      <c r="P4" s="47">
        <v>4000</v>
      </c>
      <c r="Q4" s="46">
        <f t="shared" si="1"/>
        <v>3827.3884602680246</v>
      </c>
      <c r="R4" s="45">
        <f t="shared" si="2"/>
        <v>-4873.8506054952131</v>
      </c>
      <c r="S4" s="45">
        <f>((($B4*2.71^(S$1*$N4)*($D4/1000)*($O4+$P4)/$D4))/((1+'Instruktion Kostnad nytta'!$C$37)^S$1))</f>
        <v>152.22129339350832</v>
      </c>
      <c r="T4" s="45">
        <f>((($B4*2.71^(T$1*$N4)*($D4/1000)*($O4+$P4)/$D4))/((1+'Instruktion Kostnad nytta'!$C$37)^T$1))</f>
        <v>149.98232525963633</v>
      </c>
      <c r="U4" s="45">
        <f>((($B4*2.71^(U$1*$N4)*($D4/1000)*($O4+$P4)/$D4))/((1+'Instruktion Kostnad nytta'!$C$37)^U$1))</f>
        <v>147.77628930097279</v>
      </c>
      <c r="V4" s="45">
        <f>((($B4*2.71^(V$1*$N4)*($D4/1000)*($O4+$P4)/$D4))/((1+'Instruktion Kostnad nytta'!$C$37)^V$1))</f>
        <v>145.60270113002352</v>
      </c>
      <c r="W4" s="45">
        <f>((($B4*2.71^(W$1*$N4)*($D4/1000)*($O4+$P4)/$D4))/((1+'Instruktion Kostnad nytta'!$C$37)^W$1))</f>
        <v>143.46108348397536</v>
      </c>
      <c r="X4" s="45">
        <f>((($B4*2.71^(X$1*$N4)*($D4/1000)*($O4+$P4)/$D4))/((1+'Instruktion Kostnad nytta'!$C$37)^X$1))</f>
        <v>141.35096611990184</v>
      </c>
      <c r="Y4" s="45">
        <f>((($B4*2.71^(Y$1*$N4)*($D4/1000)*($O4+$P4)/$D4))/((1+'Instruktion Kostnad nytta'!$C$37)^Y$1))</f>
        <v>139.27188571151021</v>
      </c>
      <c r="Z4" s="45">
        <f>((($B4*2.71^(Z$1*$N4)*($D4/1000)*($O4+$P4)/$D4))/((1+'Instruktion Kostnad nytta'!$C$37)^Z$1))</f>
        <v>137.22338574740709</v>
      </c>
      <c r="AA4" s="45">
        <f>((($B4*2.71^(AA$1*$N4)*($D4/1000)*($O4+$P4)/$D4))/((1+'Instruktion Kostnad nytta'!$C$37)^AA$1))</f>
        <v>135.20501643086067</v>
      </c>
      <c r="AB4" s="45">
        <f>((($B4*2.71^(AB$1*$N4)*($D4/1000)*($O4+$P4)/$D4))/((1+'Instruktion Kostnad nytta'!$C$37)^AB$1))</f>
        <v>133.21633458103713</v>
      </c>
      <c r="AC4" s="45">
        <f>((($B4*2.71^(AC$1*$N4)*($D4/1000)*($O4+$P4)/$D4))/((1+'Instruktion Kostnad nytta'!$C$37)^AC$1))</f>
        <v>131.25690353568973</v>
      </c>
      <c r="AD4" s="45">
        <f>((($B4*2.71^(AD$1*$N4)*($D4/1000)*($O4+$P4)/$D4))/((1+'Instruktion Kostnad nytta'!$C$37)^AD$1))</f>
        <v>129.32629305527945</v>
      </c>
      <c r="AE4" s="45">
        <f>((($B4*2.71^(AE$1*$N4)*($D4/1000)*($O4+$P4)/$D4))/((1+'Instruktion Kostnad nytta'!$C$37)^AE$1))</f>
        <v>127.42407922850539</v>
      </c>
      <c r="AF4" s="45">
        <f>((($B4*2.71^(AF$1*$N4)*($D4/1000)*($O4+$P4)/$D4))/((1+'Instruktion Kostnad nytta'!$C$37)^AF$1))</f>
        <v>125.54984437922533</v>
      </c>
      <c r="AG4" s="45">
        <f>((($B4*2.71^(AG$1*$N4)*($D4/1000)*($O4+$P4)/$D4))/((1+'Instruktion Kostnad nytta'!$C$37)^AG$1))</f>
        <v>123.70317697474468</v>
      </c>
      <c r="AH4" s="45">
        <f>((($B4*2.71^(AH$1*$N4)*($D4/1000)*($O4+$P4)/$D4))/((1+'Instruktion Kostnad nytta'!$C$37)^AH$1))</f>
        <v>121.88367153545511</v>
      </c>
      <c r="AI4" s="45">
        <f>((($B4*2.71^(AI$1*$N4)*($D4/1000)*($O4+$P4)/$D4))/((1+'Instruktion Kostnad nytta'!$C$37)^AI$1))</f>
        <v>120.0909285458016</v>
      </c>
      <c r="AJ4" s="45">
        <f>((($B4*2.71^(AJ$1*$N4)*($D4/1000)*($O4+$P4)/$D4))/((1+'Instruktion Kostnad nytta'!$C$37)^AJ$1))</f>
        <v>118.3245543665594</v>
      </c>
      <c r="AK4" s="45">
        <f>((($B4*2.71^(AK$1*$N4)*($D4/1000)*($O4+$P4)/$D4))/((1+'Instruktion Kostnad nytta'!$C$37)^AK$1))</f>
        <v>116.58416114840117</v>
      </c>
      <c r="AL4" s="45">
        <f>((($B4*2.71^(AL$1*$N4)*($D4/1000)*($O4+$P4)/$D4))/((1+'Instruktion Kostnad nytta'!$C$37)^AL$1))</f>
        <v>114.86936674673571</v>
      </c>
      <c r="AM4" s="45">
        <f>((($B4*2.71^(AM$1*$N4)*($D4/1000)*($O4+$P4)/$D4))/((1+'Instruktion Kostnad nytta'!$C$37)^AM$1))</f>
        <v>113.17979463779861</v>
      </c>
      <c r="AN4" s="45">
        <f>((($B4*2.71^(AN$1*$N4)*($D4/1000)*($O4+$P4)/$D4))/((1+'Instruktion Kostnad nytta'!$C$37)^AN$1))</f>
        <v>111.5150738359781</v>
      </c>
      <c r="AO4" s="45">
        <f>((($B4*2.71^(AO$1*$N4)*($D4/1000)*($O4+$P4)/$D4))/((1+'Instruktion Kostnad nytta'!$C$37)^AO$1))</f>
        <v>109.87483881235565</v>
      </c>
      <c r="AP4" s="45">
        <f>((($B4*2.71^(AP$1*$N4)*($D4/1000)*($O4+$P4)/$D4))/((1+'Instruktion Kostnad nytta'!$C$37)^AP$1))</f>
        <v>108.25872941444617</v>
      </c>
      <c r="AQ4" s="45">
        <f>((($B4*2.71^(AQ$1*$N4)*($D4/1000)*($O4+$P4)/$D4))/((1+'Instruktion Kostnad nytta'!$C$37)^AQ$1))</f>
        <v>106.66639078711746</v>
      </c>
      <c r="AR4" s="45">
        <f>((($B4*2.71^(AR$1*$N4)*($D4/1000)*($O4+$P4)/$D4))/((1+'Instruktion Kostnad nytta'!$C$37)^AR$1))</f>
        <v>105.09747329467372</v>
      </c>
      <c r="AS4" s="45">
        <f>((($B4*2.71^(AS$1*$N4)*($D4/1000)*($O4+$P4)/$D4))/((1+'Instruktion Kostnad nytta'!$C$37)^AS$1))</f>
        <v>103.55163244408431</v>
      </c>
      <c r="AT4" s="45">
        <f>((($B4*2.71^(AT$1*$N4)*($D4/1000)*($O4+$P4)/$D4))/((1+'Instruktion Kostnad nytta'!$C$37)^AT$1))</f>
        <v>102.02852880934267</v>
      </c>
      <c r="AU4" s="45">
        <f>((($B4*2.71^(AU$1*$N4)*($D4/1000)*($O4+$P4)/$D4))/((1+'Instruktion Kostnad nytta'!$C$37)^AU$1))</f>
        <v>100.5278279569368</v>
      </c>
      <c r="AV4" s="45">
        <f>((($B4*2.71^(AV$1*$N4)*($D4/1000)*($O4+$P4)/$D4))/((1+'Instruktion Kostnad nytta'!$C$37)^AV$1))</f>
        <v>99.049200372416863</v>
      </c>
      <c r="AW4" s="45">
        <f>((($B4*2.71^(AW$1*$N4)*($D4/1000)*($O4+$P4)/$D4))/((1+'Instruktion Kostnad nytta'!$C$37)^AW$1))</f>
        <v>97.592321388042109</v>
      </c>
      <c r="AX4" s="45">
        <f>((($B4*2.71^(AX$1*$N4)*($D4/1000)*($O4+$P4)/$D4))/((1+'Instruktion Kostnad nytta'!$C$37)^AX$1))</f>
        <v>96.156871111492705</v>
      </c>
      <c r="AY4" s="45">
        <f>((($B4*2.71^(AY$1*$N4)*($D4/1000)*($O4+$P4)/$D4))/((1+'Instruktion Kostnad nytta'!$C$37)^AY$1))</f>
        <v>94.742534355629559</v>
      </c>
      <c r="AZ4" s="45">
        <f>((($B4*2.71^(AZ$1*$N4)*($D4/1000)*($O4+$P4)/$D4))/((1+'Instruktion Kostnad nytta'!$C$37)^AZ$1))</f>
        <v>93.349000569287583</v>
      </c>
      <c r="BA4" s="45">
        <f>((($B4*2.71^(BA$1*$N4)*($D4/1000)*($O4+$P4)/$D4))/((1+'Instruktion Kostnad nytta'!$C$37)^BA$1))</f>
        <v>91.975963769086917</v>
      </c>
      <c r="BB4" s="45">
        <f>((($B4*2.71^(BB$1*$N4)*($D4/1000)*($O4+$P4)/$D4))/((1+'Instruktion Kostnad nytta'!$C$37)^BB$1))</f>
        <v>90.623122472246834</v>
      </c>
      <c r="BC4" s="45">
        <f>((($B4*2.71^(BC$1*$N4)*($D4/1000)*($O4+$P4)/$D4))/((1+'Instruktion Kostnad nytta'!$C$37)^BC$1))</f>
        <v>89.290179630388153</v>
      </c>
      <c r="BD4" s="45">
        <f>((($B4*2.71^(BD$1*$N4)*($D4/1000)*($O4+$P4)/$D4))/((1+'Instruktion Kostnad nytta'!$C$37)^BD$1))</f>
        <v>87.976842564309436</v>
      </c>
      <c r="BE4" s="45">
        <f>((($B4*2.71^(BE$1*$N4)*($D4/1000)*($O4+$P4)/$D4))/((1+'Instruktion Kostnad nytta'!$C$37)^BE$1))</f>
        <v>86.682822899721785</v>
      </c>
      <c r="BF4" s="45">
        <f>((($B4*2.71^(BF$1*$N4)*($D4/1000)*($O4+$P4)/$D4))/((1+'Instruktion Kostnad nytta'!$C$37)^BF$1))</f>
        <v>85.407836503930042</v>
      </c>
      <c r="BG4" s="45">
        <f>((($B4*2.71^(BG$1*$N4)*($D4/1000)*($O4+$P4)/$D4))/((1+'Instruktion Kostnad nytta'!$C$37)^BG$1))</f>
        <v>84.151603423444328</v>
      </c>
      <c r="BH4" s="45">
        <f>((($B4*2.71^(BH$1*$N4)*($D4/1000)*($O4+$P4)/$D4))/((1+'Instruktion Kostnad nytta'!$C$37)^BH$1))</f>
        <v>82.913847822509723</v>
      </c>
      <c r="BI4" s="45">
        <f>((($B4*2.71^(BI$1*$N4)*($D4/1000)*($O4+$P4)/$D4))/((1+'Instruktion Kostnad nytta'!$C$37)^BI$1))</f>
        <v>81.694297922540017</v>
      </c>
      <c r="BJ4" s="45">
        <f>((($B4*2.71^(BJ$1*$N4)*($D4/1000)*($O4+$P4)/$D4))/((1+'Instruktion Kostnad nytta'!$C$37)^BJ$1))</f>
        <v>80.492685942442279</v>
      </c>
      <c r="BK4" s="45">
        <f>((($B4*2.71^(BK$1*$N4)*($D4/1000)*($O4+$P4)/$D4))/((1+'Instruktion Kostnad nytta'!$C$37)^BK$1))</f>
        <v>79.308748039819136</v>
      </c>
      <c r="BL4" s="45">
        <f>((($B4*2.71^(BL$1*$N4)*($D4/1000)*($O4+$P4)/$D4))/((1+'Instruktion Kostnad nytta'!$C$37)^BL$1))</f>
        <v>78.142224253035906</v>
      </c>
      <c r="BM4" s="45">
        <f>((($B4*2.71^(BM$1*$N4)*($D4/1000)*($O4+$P4)/$D4))/((1+'Instruktion Kostnad nytta'!$C$37)^BM$1))</f>
        <v>76.992858444139898</v>
      </c>
      <c r="BN4" s="45">
        <f>((($B4*2.71^(BN$1*$N4)*($D4/1000)*($O4+$P4)/$D4))/((1+'Instruktion Kostnad nytta'!$C$37)^BN$1))</f>
        <v>75.860398242619254</v>
      </c>
      <c r="BO4" s="45">
        <f>((($B4*2.71^(BO$1*$N4)*($D4/1000)*($O4+$P4)/$D4))/((1+'Instruktion Kostnad nytta'!$C$37)^BO$1))</f>
        <v>74.744594989988968</v>
      </c>
      <c r="BP4" s="45">
        <f>((($B4*2.71^(BP$1*$N4)*($D4/1000)*($O4+$P4)/$D4))/((1+'Instruktion Kostnad nytta'!$C$37)^BP$1))</f>
        <v>73.645203685192143</v>
      </c>
      <c r="BQ4" s="45">
        <f>((($B4*2.71^(BQ$1*$N4)*($D4/1000)*($O4+$P4)/$D4))/((1+'Instruktion Kostnad nytta'!$C$37)^BQ$1))</f>
        <v>72.561982930803964</v>
      </c>
      <c r="BR4" s="45">
        <f>((($B4*2.71^(BR$1*$N4)*($D4/1000)*($O4+$P4)/$D4))/((1+'Instruktion Kostnad nytta'!$C$37)^BR$1))</f>
        <v>71.494694880027467</v>
      </c>
      <c r="BS4" s="45">
        <f>((($B4*2.71^(BS$1*$N4)*($D4/1000)*($O4+$P4)/$D4))/((1+'Instruktion Kostnad nytta'!$C$37)^BS$1))</f>
        <v>70.443105184468436</v>
      </c>
      <c r="BT4" s="45">
        <f>((($B4*2.71^(BT$1*$N4)*($D4/1000)*($O4+$P4)/$D4))/((1+'Instruktion Kostnad nytta'!$C$37)^BT$1))</f>
        <v>69.406982942678709</v>
      </c>
      <c r="BU4" s="45">
        <f>((($B4*2.71^(BU$1*$N4)*($D4/1000)*($O4+$P4)/$D4))/((1+'Instruktion Kostnad nytta'!$C$37)^BU$1))</f>
        <v>68.386100649456225</v>
      </c>
      <c r="BV4" s="45">
        <f>((($B4*2.71^(BV$1*$N4)*($D4/1000)*($O4+$P4)/$D4))/((1+'Instruktion Kostnad nytta'!$C$37)^BV$1))</f>
        <v>67.38023414589108</v>
      </c>
      <c r="BW4" s="45">
        <f>((($B4*2.71^(BW$1*$N4)*($D4/1000)*($O4+$P4)/$D4))/((1+'Instruktion Kostnad nytta'!$C$37)^BW$1))</f>
        <v>66.389162570145828</v>
      </c>
      <c r="BX4" s="45">
        <f>((($B4*2.71^(BX$1*$N4)*($D4/1000)*($O4+$P4)/$D4))/((1+'Instruktion Kostnad nytta'!$C$37)^BX$1))</f>
        <v>65.412668308960278</v>
      </c>
      <c r="BY4" s="45">
        <f>((($B4*2.71^(BY$1*$N4)*($D4/1000)*($O4+$P4)/$D4))/((1+'Instruktion Kostnad nytta'!$C$37)^BY$1))</f>
        <v>64.450536949869175</v>
      </c>
      <c r="BZ4" s="45">
        <f>((($B4*2.71^(BZ$1*$N4)*($D4/1000)*($O4+$P4)/$D4))/((1+'Instruktion Kostnad nytta'!$C$37)^BZ$1))</f>
        <v>63.502557234122982</v>
      </c>
      <c r="CA4" s="45">
        <f>((($B4*2.71^(CA$1*$N4)*($D4/1000)*($O4+$P4)/$D4))/((1+'Instruktion Kostnad nytta'!$C$37)^CA$1))</f>
        <v>62.568521010300906</v>
      </c>
      <c r="CB4" s="45">
        <f>((($B4*2.71^(CB$1*$N4)*($D4/1000)*($O4+$P4)/$D4))/((1+'Instruktion Kostnad nytta'!$C$37)^CB$1))</f>
        <v>61.64822318860643</v>
      </c>
      <c r="CC4" s="45">
        <f>((($B4*2.71^(CC$1*$N4)*($D4/1000)*($O4+$P4)/$D4))/((1+'Instruktion Kostnad nytta'!$C$37)^CC$1))</f>
        <v>60.741461695834836</v>
      </c>
      <c r="CD4" s="45">
        <f>((($B4*2.71^(CD$1*$N4)*($D4/1000)*($O4+$P4)/$D4))/((1+'Instruktion Kostnad nytta'!$C$37)^CD$1))</f>
        <v>59.848037431003441</v>
      </c>
      <c r="CE4" s="45">
        <f>((($B4*2.71^(CE$1*$N4)*($D4/1000)*($O4+$P4)/$D4))/((1+'Instruktion Kostnad nytta'!$C$37)^CE$1))</f>
        <v>58.96775422163406</v>
      </c>
      <c r="CF4" s="45">
        <f>((($B4*2.71^(CF$1*$N4)*($D4/1000)*($O4+$P4)/$D4))/((1+'Instruktion Kostnad nytta'!$C$37)^CF$1))</f>
        <v>58.100418780678829</v>
      </c>
      <c r="CG4" s="45">
        <f>((($B4*2.71^(CG$1*$N4)*($D4/1000)*($O4+$P4)/$D4))/((1+'Instruktion Kostnad nytta'!$C$37)^CG$1))</f>
        <v>57.245840664079388</v>
      </c>
      <c r="CH4" s="45">
        <f>((($B4*2.71^(CH$1*$N4)*($D4/1000)*($O4+$P4)/$D4))/((1+'Instruktion Kostnad nytta'!$C$37)^CH$1))</f>
        <v>56.403832228950321</v>
      </c>
      <c r="CI4" s="45">
        <f>((($B4*2.71^(CI$1*$N4)*($D4/1000)*($O4+$P4)/$D4))/((1+'Instruktion Kostnad nytta'!$C$37)^CI$1))</f>
        <v>55.5742085923779</v>
      </c>
      <c r="CJ4" s="45">
        <f>((($B4*2.71^(CJ$1*$N4)*($D4/1000)*($O4+$P4)/$D4))/((1+'Instruktion Kostnad nytta'!$C$37)^CJ$1))</f>
        <v>54.756787590824416</v>
      </c>
      <c r="CK4" s="45">
        <f>((($B4*2.71^(CK$1*$N4)*($D4/1000)*($O4+$P4)/$D4))/((1+'Instruktion Kostnad nytta'!$C$37)^CK$1))</f>
        <v>53.951389740130011</v>
      </c>
      <c r="CL4" s="45">
        <f>((($B4*2.71^(CL$1*$N4)*($D4/1000)*($O4+$P4)/$D4))/((1+'Instruktion Kostnad nytta'!$C$37)^CL$1))</f>
        <v>53.157838196102652</v>
      </c>
      <c r="CM4" s="45">
        <f>((($B4*2.71^(CM$1*$N4)*($D4/1000)*($O4+$P4)/$D4))/((1+'Instruktion Kostnad nytta'!$C$37)^CM$1))</f>
        <v>52.37595871568778</v>
      </c>
      <c r="CN4" s="45">
        <f>((($B4*2.71^(CN$1*$N4)*($D4/1000)*($O4+$P4)/$D4))/((1+'Instruktion Kostnad nytta'!$C$37)^CN$1))</f>
        <v>51.605579618709093</v>
      </c>
      <c r="CO4" s="45">
        <f>((($B4*2.71^(CO$1*$N4)*($D4/1000)*($O4+$P4)/$D4))/((1+'Instruktion Kostnad nytta'!$C$37)^CO$1))</f>
        <v>50.846531750172126</v>
      </c>
      <c r="CP4" s="45">
        <f>((($B4*2.71^(CP$1*$N4)*($D4/1000)*($O4+$P4)/$D4))/((1+'Instruktion Kostnad nytta'!$C$37)^CP$1))</f>
        <v>50.098648443122237</v>
      </c>
      <c r="CQ4" s="45">
        <f>((($B4*2.71^(CQ$1*$N4)*($D4/1000)*($O4+$P4)/$D4))/((1+'Instruktion Kostnad nytta'!$C$37)^CQ$1))</f>
        <v>49.361765482049002</v>
      </c>
      <c r="CR4" s="45">
        <f>((($B4*2.71^(CR$1*$N4)*($D4/1000)*($O4+$P4)/$D4))/((1+'Instruktion Kostnad nytta'!$C$37)^CR$1))</f>
        <v>48.635721066828701</v>
      </c>
      <c r="CS4" s="45">
        <f>((($B4*2.71^(CS$1*$N4)*($D4/1000)*($O4+$P4)/$D4))/((1+'Instruktion Kostnad nytta'!$C$37)^CS$1))</f>
        <v>47.92035577719728</v>
      </c>
      <c r="CT4" s="45">
        <f>((($B4*2.71^(CT$1*$N4)*($D4/1000)*($O4+$P4)/$D4))/((1+'Instruktion Kostnad nytta'!$C$37)^CT$1))</f>
        <v>47.215512537745937</v>
      </c>
      <c r="CU4" s="45">
        <f>((($B4*2.71^(CU$1*$N4)*($D4/1000)*($O4+$P4)/$D4))/((1+'Instruktion Kostnad nytta'!$C$37)^CU$1))</f>
        <v>46.521036583431432</v>
      </c>
      <c r="CV4" s="45">
        <f>((($B4*2.71^(CV$1*$N4)*($D4/1000)*($O4+$P4)/$D4))/((1+'Instruktion Kostnad nytta'!$C$37)^CV$1))</f>
        <v>45.836775425593714</v>
      </c>
      <c r="CW4" s="45">
        <f>((($B4*2.71^(CW$1*$N4)*($D4/1000)*($O4+$P4)/$D4))/((1+'Instruktion Kostnad nytta'!$C$37)^CW$1))</f>
        <v>45.16257881847352</v>
      </c>
      <c r="CX4" s="45">
        <f>((($B4*2.71^(CX$1*$N4)*($D4/1000)*($O4+$P4)/$D4))/((1+'Instruktion Kostnad nytta'!$C$37)^CX$1))</f>
        <v>44.498298726222266</v>
      </c>
      <c r="CY4" s="45">
        <f>((($B4*2.71^(CY$1*$N4)*($D4/1000)*($O4+$P4)/$D4))/((1+'Instruktion Kostnad nytta'!$C$37)^CY$1))</f>
        <v>43.843789290397325</v>
      </c>
      <c r="CZ4" s="45">
        <f>((($B4*2.71^(CZ$1*$N4)*($D4/1000)*($O4+$P4)/$D4))/((1+'Instruktion Kostnad nytta'!$C$37)^CZ$1))</f>
        <v>43.198906797935315</v>
      </c>
      <c r="DA4" s="45">
        <f>((($B4*2.71^(DA$1*$N4)*($D4/1000)*($O4+$P4)/$D4))/((1+'Instruktion Kostnad nytta'!$C$37)^DA$1))</f>
        <v>42.56350964959649</v>
      </c>
      <c r="DB4" s="45">
        <f>((($B4*2.71^(DB$1*$N4)*($D4/1000)*($O4+$P4)/$D4))/((1+'Instruktion Kostnad nytta'!$C$37)^DB$1))</f>
        <v>41.937458328873277</v>
      </c>
      <c r="DC4" s="45">
        <f>((($B4*2.71^(DC$1*$N4)*($D4/1000)*($O4+$P4)/$D4))/((1+'Instruktion Kostnad nytta'!$C$37)^DC$1))</f>
        <v>41.320615371356162</v>
      </c>
      <c r="DD4" s="45">
        <f>((($B4*2.71^(DD$1*$N4)*($D4/1000)*($O4+$P4)/$D4))/((1+'Instruktion Kostnad nytta'!$C$37)^DD$1))</f>
        <v>40.712845334550053</v>
      </c>
      <c r="DE4" s="45">
        <f>((($B4*2.71^(DE$1*$N4)*($D4/1000)*($O4+$P4)/$D4))/((1+'Instruktion Kostnad nytta'!$C$37)^DE$1))</f>
        <v>40.114014768134666</v>
      </c>
      <c r="DF4" s="45">
        <f>((($B4*2.71^(DF$1*$N4)*($D4/1000)*($O4+$P4)/$D4))/((1+'Instruktion Kostnad nytta'!$C$37)^DF$1))</f>
        <v>39.523992184662433</v>
      </c>
      <c r="DG4" s="45">
        <f>((($B4*2.71^(DG$1*$N4)*($D4/1000)*($O4+$P4)/$D4))/((1+'Instruktion Kostnad nytta'!$C$37)^DG$1))</f>
        <v>38.942648030687195</v>
      </c>
      <c r="DH4" s="45">
        <f>((($B4*2.71^(DH$1*$N4)*($D4/1000)*($O4+$P4)/$D4))/((1+'Instruktion Kostnad nytta'!$C$37)^DH$1))</f>
        <v>38.369854658317792</v>
      </c>
      <c r="DI4" s="45">
        <f>((($B4*2.71^(DI$1*$N4)*($D4/1000)*($O4+$P4)/$D4))/((1+'Instruktion Kostnad nytta'!$C$37)^DI$1))</f>
        <v>37.805486297189816</v>
      </c>
      <c r="DJ4" s="45">
        <f>((($B4*2.71^(DJ$1*$N4)*($D4/1000)*($O4+$P4)/$D4))/((1+'Instruktion Kostnad nytta'!$C$37)^DJ$1))</f>
        <v>37.249419026849878</v>
      </c>
      <c r="DK4" s="45">
        <f>((($B4*2.71^(DK$1*$N4)*($D4/1000)*($O4+$P4)/$D4))/((1+'Instruktion Kostnad nytta'!$C$37)^DK$1))</f>
        <v>36.701530749545853</v>
      </c>
      <c r="DL4" s="45">
        <f>((($B4*2.71^(DL$1*$N4)*($D4/1000)*($O4+$P4)/$D4))/((1+'Instruktion Kostnad nytta'!$C$37)^DL$1))</f>
        <v>36.161701163417391</v>
      </c>
      <c r="DM4" s="45">
        <f>((($B4*2.71^(DM$1*$N4)*($D4/1000)*($O4+$P4)/$D4))/((1+'Instruktion Kostnad nytta'!$C$37)^DM$1))</f>
        <v>35.629811736080903</v>
      </c>
      <c r="DN4" s="45">
        <f>((($B4*2.71^(DN$1*$N4)*($D4/1000)*($O4+$P4)/$D4))/((1+'Instruktion Kostnad nytta'!$C$37)^DN$1))</f>
        <v>35.105745678602858</v>
      </c>
      <c r="DO4" s="45">
        <f>((($B4*2.71^(DO$1*$N4)*($D4/1000)*($O4+$P4)/$D4))/((1+'Instruktion Kostnad nytta'!$C$37)^DO$1))</f>
        <v>34.589387919856094</v>
      </c>
      <c r="DP4" s="45">
        <f>((($B4*2.71^(DP$1*$N4)*($D4/1000)*($O4+$P4)/$D4))/((1+'Instruktion Kostnad nytta'!$C$37)^DP$1))</f>
        <v>34.080625081253146</v>
      </c>
      <c r="DQ4" s="45">
        <f>((($B4*2.71^(DQ$1*$N4)*($D4/1000)*($O4+$P4)/$D4))/((1+'Instruktion Kostnad nytta'!$C$37)^DQ$1))</f>
        <v>33.579345451851317</v>
      </c>
      <c r="DR4" s="45">
        <f>((($B4*2.71^(DR$1*$N4)*($D4/1000)*($O4+$P4)/$D4))/((1+'Instruktion Kostnad nytta'!$C$37)^DR$1))</f>
        <v>33.085438963823925</v>
      </c>
      <c r="DS4" s="45">
        <f>((($B4*2.71^(DS$1*$N4)*($D4/1000)*($O4+$P4)/$D4))/((1+'Instruktion Kostnad nytta'!$C$37)^DS$1))</f>
        <v>32.598797168292272</v>
      </c>
      <c r="DT4" s="45">
        <f>((($B4*2.71^(DT$1*$N4)*($D4/1000)*($O4+$P4)/$D4))/((1+'Instruktion Kostnad nytta'!$C$37)^DT$1))</f>
        <v>32.119313211513095</v>
      </c>
      <c r="DU4" s="45">
        <f>((($B4*2.71^(DU$1*$N4)*($D4/1000)*($O4+$P4)/$D4))/((1+'Instruktion Kostnad nytta'!$C$37)^DU$1))</f>
        <v>31.646881811416357</v>
      </c>
      <c r="DV4" s="45">
        <f>((($B4*2.71^(DV$1*$N4)*($D4/1000)*($O4+$P4)/$D4))/((1+'Instruktion Kostnad nytta'!$C$37)^DV$1))</f>
        <v>31.181399234488026</v>
      </c>
      <c r="DW4" s="45">
        <f>((($B4*2.71^(DW$1*$N4)*($D4/1000)*($O4+$P4)/$D4))/((1+'Instruktion Kostnad nytta'!$C$37)^DW$1))</f>
        <v>30.722763272992932</v>
      </c>
      <c r="DX4" s="45">
        <f>((($B4*2.71^(DX$1*$N4)*($D4/1000)*($O4+$P4)/$D4))/((1+'Instruktion Kostnad nytta'!$C$37)^DX$1))</f>
        <v>30.270873222532636</v>
      </c>
      <c r="DY4" s="45">
        <f>((($B4*2.71^(DY$1*$N4)*($D4/1000)*($O4+$P4)/$D4))/((1+'Instruktion Kostnad nytta'!$C$37)^DY$1))</f>
        <v>29.825629859933404</v>
      </c>
      <c r="DZ4" s="45">
        <f>((($B4*2.71^(DZ$1*$N4)*($D4/1000)*($O4+$P4)/$D4))/((1+'Instruktion Kostnad nytta'!$C$37)^DZ$1))</f>
        <v>29.386935421459402</v>
      </c>
      <c r="EA4" s="45">
        <f>((($B4*2.71^(EA$1*$N4)*($D4/1000)*($O4+$P4)/$D4))/((1+'Instruktion Kostnad nytta'!$C$37)^EA$1))</f>
        <v>28.954693581346326</v>
      </c>
      <c r="EB4" s="45">
        <f>((($B4*2.71^(EB$1*$N4)*($D4/1000)*($O4+$P4)/$D4))/((1+'Instruktion Kostnad nytta'!$C$37)^EB$1))</f>
        <v>28.528809430650853</v>
      </c>
      <c r="EC4" s="45">
        <f>((($B4*2.71^(EC$1*$N4)*($D4/1000)*($O4+$P4)/$D4))/((1+'Instruktion Kostnad nytta'!$C$37)^EC$1))</f>
        <v>28.109189456411041</v>
      </c>
      <c r="ED4" s="45">
        <f>((($B4*2.71^(ED$1*$N4)*($D4/1000)*($O4+$P4)/$D4))/((1+'Instruktion Kostnad nytta'!$C$37)^ED$1))</f>
        <v>27.695741521113451</v>
      </c>
      <c r="EE4" s="45">
        <f>((($B4*2.71^(EE$1*$N4)*($D4/1000)*($O4+$P4)/$D4))/((1+'Instruktion Kostnad nytta'!$C$37)^EE$1))</f>
        <v>27.288374842462083</v>
      </c>
      <c r="EF4" s="45">
        <f>((($B4*2.71^(EF$1*$N4)*($D4/1000)*($O4+$P4)/$D4))/((1+'Instruktion Kostnad nytta'!$C$37)^EF$1))</f>
        <v>26.886999973445029</v>
      </c>
      <c r="EG4" s="45">
        <f>((($B4*2.71^(EG$1*$N4)*($D4/1000)*($O4+$P4)/$D4))/((1+'Instruktion Kostnad nytta'!$C$37)^EG$1))</f>
        <v>26.491528782694207</v>
      </c>
      <c r="EH4" s="45">
        <f>((($B4*2.71^(EH$1*$N4)*($D4/1000)*($O4+$P4)/$D4))/((1+'Instruktion Kostnad nytta'!$C$37)^EH$1))</f>
        <v>26.101874435134086</v>
      </c>
      <c r="EI4" s="45">
        <f>((($B4*2.71^(EI$1*$N4)*($D4/1000)*($O4+$P4)/$D4))/((1+'Instruktion Kostnad nytta'!$C$37)^EI$1))</f>
        <v>25.71795137291495</v>
      </c>
      <c r="EJ4" s="45">
        <f>((($B4*2.71^(EJ$1*$N4)*($D4/1000)*($O4+$P4)/$D4))/((1+'Instruktion Kostnad nytta'!$C$37)^EJ$1))</f>
        <v>25.339675296626655</v>
      </c>
      <c r="EK4" s="45">
        <f>((($B4*2.71^(EK$1*$N4)*($D4/1000)*($O4+$P4)/$D4))/((1+'Instruktion Kostnad nytta'!$C$37)^EK$1))</f>
        <v>24.966963146788686</v>
      </c>
      <c r="EL4" s="45">
        <f>((($B4*2.71^(EL$1*$N4)*($D4/1000)*($O4+$P4)/$D4))/((1+'Instruktion Kostnad nytta'!$C$37)^EL$1))</f>
        <v>24.599733085612499</v>
      </c>
    </row>
    <row r="5" spans="1:142" x14ac:dyDescent="0.25">
      <c r="A5" s="41">
        <v>2</v>
      </c>
      <c r="B5" s="41">
        <v>3.1</v>
      </c>
      <c r="C5" s="41">
        <v>23</v>
      </c>
      <c r="D5" s="51">
        <v>45.460799999999999</v>
      </c>
      <c r="E5" s="41">
        <v>1948</v>
      </c>
      <c r="F5" s="41" t="s">
        <v>98</v>
      </c>
      <c r="G5" s="41">
        <v>100</v>
      </c>
      <c r="H5" s="41" t="s">
        <v>39</v>
      </c>
      <c r="I5" s="41">
        <v>5</v>
      </c>
      <c r="J5" s="41">
        <v>0</v>
      </c>
      <c r="K5" s="41" t="s">
        <v>602</v>
      </c>
      <c r="L5" s="48">
        <f>'Instruktion Kostnad nytta'!C$19/D5+IF((IF(F5="A",'Instruktion Kostnad nytta'!C$25,0)+IF(G5&lt;500,'Instruktion Kostnad nytta'!C$20,('Instruktion Kostnad nytta'!C$20+'Instruktion Kostnad nytta'!C$21))+IF(G5&lt;700,0,('Instruktion Kostnad nytta'!C$22-'Instruktion Kostnad nytta'!C$21))+I5*'Instruktion Kostnad nytta'!C$23/D5)&lt;3000,3000,(IF(F5="A",'Instruktion Kostnad nytta'!C$25,0)+IF(G5&lt;500,'Instruktion Kostnad nytta'!C$20,('Instruktion Kostnad nytta'!C$20+'Instruktion Kostnad nytta'!C$21))+IF(G5&lt;700,0,('Instruktion Kostnad nytta'!C$22-'Instruktion Kostnad nytta'!C$21))+I5*'Instruktion Kostnad nytta'!C$23/D5))</f>
        <v>8549.1676345334872</v>
      </c>
      <c r="M5" s="50">
        <f t="shared" si="0"/>
        <v>68.190616971104774</v>
      </c>
      <c r="N5" s="49">
        <f>IF(H5="Gråjärn",'Instruktion Kostnad nytta'!C$32,IF(H5="segjärn",'Instruktion Kostnad nytta'!C$33,IF(H5="PVC",'Instruktion Kostnad nytta'!C$34,IF(H5="PE",'Instruktion Kostnad nytta'!C$35,IF(H5="ST",'Instruktion Kostnad nytta'!C$36,0)))))</f>
        <v>0.01</v>
      </c>
      <c r="O5" s="48">
        <f>IF(G5&lt;200,'Instruktion Kostnad nytta'!C$28,(IF(G5&lt;500,'Instruktion Kostnad nytta'!C$29,'Instruktion Kostnad nytta'!C$30)))</f>
        <v>45000</v>
      </c>
      <c r="P5" s="47">
        <v>4000</v>
      </c>
      <c r="Q5" s="46">
        <f t="shared" si="1"/>
        <v>2651.7319994236304</v>
      </c>
      <c r="R5" s="45">
        <f t="shared" si="2"/>
        <v>-8072.8323997003245</v>
      </c>
      <c r="S5" s="45">
        <f>((($B5*2.71^(S$1*$N5)*($D5/1000)*($O5+$P5)/$D5))/((1+'Instruktion Kostnad nytta'!$C$37)^S$1))</f>
        <v>148.94187478283422</v>
      </c>
      <c r="T5" s="45">
        <f>((($B5*2.71^(T$1*$N5)*($D5/1000)*($O5+$P5)/$D5))/((1+'Instruktion Kostnad nytta'!$C$37)^T$1))</f>
        <v>147.48448543555438</v>
      </c>
      <c r="U5" s="45">
        <f>((($B5*2.71^(U$1*$N5)*($D5/1000)*($O5+$P5)/$D5))/((1+'Instruktion Kostnad nytta'!$C$37)^U$1))</f>
        <v>146.04135657554616</v>
      </c>
      <c r="V5" s="45">
        <f>((($B5*2.71^(V$1*$N5)*($D5/1000)*($O5+$P5)/$D5))/((1+'Instruktion Kostnad nytta'!$C$37)^V$1))</f>
        <v>144.61234866460214</v>
      </c>
      <c r="W5" s="45">
        <f>((($B5*2.71^(W$1*$N5)*($D5/1000)*($O5+$P5)/$D5))/((1+'Instruktion Kostnad nytta'!$C$37)^W$1))</f>
        <v>143.19732352988962</v>
      </c>
      <c r="X5" s="45">
        <f>((($B5*2.71^(X$1*$N5)*($D5/1000)*($O5+$P5)/$D5))/((1+'Instruktion Kostnad nytta'!$C$37)^X$1))</f>
        <v>141.79614435059077</v>
      </c>
      <c r="Y5" s="45">
        <f>((($B5*2.71^(Y$1*$N5)*($D5/1000)*($O5+$P5)/$D5))/((1+'Instruktion Kostnad nytta'!$C$37)^Y$1))</f>
        <v>140.40867564467297</v>
      </c>
      <c r="Z5" s="45">
        <f>((($B5*2.71^(Z$1*$N5)*($D5/1000)*($O5+$P5)/$D5))/((1+'Instruktion Kostnad nytta'!$C$37)^Z$1))</f>
        <v>139.03478325578916</v>
      </c>
      <c r="AA5" s="45">
        <f>((($B5*2.71^(AA$1*$N5)*($D5/1000)*($O5+$P5)/$D5))/((1+'Instruktion Kostnad nytta'!$C$37)^AA$1))</f>
        <v>137.67433434030588</v>
      </c>
      <c r="AB5" s="45">
        <f>((($B5*2.71^(AB$1*$N5)*($D5/1000)*($O5+$P5)/$D5))/((1+'Instruktion Kostnad nytta'!$C$37)^AB$1))</f>
        <v>136.32719735445849</v>
      </c>
      <c r="AC5" s="45">
        <f>((($B5*2.71^(AC$1*$N5)*($D5/1000)*($O5+$P5)/$D5))/((1+'Instruktion Kostnad nytta'!$C$37)^AC$1))</f>
        <v>134.99324204163193</v>
      </c>
      <c r="AD5" s="45">
        <f>((($B5*2.71^(AD$1*$N5)*($D5/1000)*($O5+$P5)/$D5))/((1+'Instruktion Kostnad nytta'!$C$37)^AD$1))</f>
        <v>133.67233941976616</v>
      </c>
      <c r="AE5" s="45">
        <f>((($B5*2.71^(AE$1*$N5)*($D5/1000)*($O5+$P5)/$D5))/((1+'Instruktion Kostnad nytta'!$C$37)^AE$1))</f>
        <v>132.36436176888461</v>
      </c>
      <c r="AF5" s="45">
        <f>((($B5*2.71^(AF$1*$N5)*($D5/1000)*($O5+$P5)/$D5))/((1+'Instruktion Kostnad nytta'!$C$37)^AF$1))</f>
        <v>131.06918261874475</v>
      </c>
      <c r="AG5" s="45">
        <f>((($B5*2.71^(AG$1*$N5)*($D5/1000)*($O5+$P5)/$D5))/((1+'Instruktion Kostnad nytta'!$C$37)^AG$1))</f>
        <v>129.78667673660948</v>
      </c>
      <c r="AH5" s="45">
        <f>((($B5*2.71^(AH$1*$N5)*($D5/1000)*($O5+$P5)/$D5))/((1+'Instruktion Kostnad nytta'!$C$37)^AH$1))</f>
        <v>128.5167201151383</v>
      </c>
      <c r="AI5" s="45">
        <f>((($B5*2.71^(AI$1*$N5)*($D5/1000)*($O5+$P5)/$D5))/((1+'Instruktion Kostnad nytta'!$C$37)^AI$1))</f>
        <v>127.2591899603968</v>
      </c>
      <c r="AJ5" s="45">
        <f>((($B5*2.71^(AJ$1*$N5)*($D5/1000)*($O5+$P5)/$D5))/((1+'Instruktion Kostnad nytta'!$C$37)^AJ$1))</f>
        <v>126.01396467998342</v>
      </c>
      <c r="AK5" s="45">
        <f>((($B5*2.71^(AK$1*$N5)*($D5/1000)*($O5+$P5)/$D5))/((1+'Instruktion Kostnad nytta'!$C$37)^AK$1))</f>
        <v>124.78092387127275</v>
      </c>
      <c r="AL5" s="45">
        <f>((($B5*2.71^(AL$1*$N5)*($D5/1000)*($O5+$P5)/$D5))/((1+'Instruktion Kostnad nytta'!$C$37)^AL$1))</f>
        <v>123.55994830977342</v>
      </c>
      <c r="AM5" s="45">
        <f>((($B5*2.71^(AM$1*$N5)*($D5/1000)*($O5+$P5)/$D5))/((1+'Instruktion Kostnad nytta'!$C$37)^AM$1))</f>
        <v>122.3509199376002</v>
      </c>
      <c r="AN5" s="45">
        <f>((($B5*2.71^(AN$1*$N5)*($D5/1000)*($O5+$P5)/$D5))/((1+'Instruktion Kostnad nytta'!$C$37)^AN$1))</f>
        <v>121.15372185205887</v>
      </c>
      <c r="AO5" s="45">
        <f>((($B5*2.71^(AO$1*$N5)*($D5/1000)*($O5+$P5)/$D5))/((1+'Instruktion Kostnad nytta'!$C$37)^AO$1))</f>
        <v>119.9682382943425</v>
      </c>
      <c r="AP5" s="45">
        <f>((($B5*2.71^(AP$1*$N5)*($D5/1000)*($O5+$P5)/$D5))/((1+'Instruktion Kostnad nytta'!$C$37)^AP$1))</f>
        <v>118.79435463833887</v>
      </c>
      <c r="AQ5" s="45">
        <f>((($B5*2.71^(AQ$1*$N5)*($D5/1000)*($O5+$P5)/$D5))/((1+'Instruktion Kostnad nytta'!$C$37)^AQ$1))</f>
        <v>117.63195737954688</v>
      </c>
      <c r="AR5" s="45">
        <f>((($B5*2.71^(AR$1*$N5)*($D5/1000)*($O5+$P5)/$D5))/((1+'Instruktion Kostnad nytta'!$C$37)^AR$1))</f>
        <v>116.48093412410185</v>
      </c>
      <c r="AS5" s="45">
        <f>((($B5*2.71^(AS$1*$N5)*($D5/1000)*($O5+$P5)/$D5))/((1+'Instruktion Kostnad nytta'!$C$37)^AS$1))</f>
        <v>115.3411735779076</v>
      </c>
      <c r="AT5" s="45">
        <f>((($B5*2.71^(AT$1*$N5)*($D5/1000)*($O5+$P5)/$D5))/((1+'Instruktion Kostnad nytta'!$C$37)^AT$1))</f>
        <v>114.21256553587581</v>
      </c>
      <c r="AU5" s="45">
        <f>((($B5*2.71^(AU$1*$N5)*($D5/1000)*($O5+$P5)/$D5))/((1+'Instruktion Kostnad nytta'!$C$37)^AU$1))</f>
        <v>113.09500087126966</v>
      </c>
      <c r="AV5" s="45">
        <f>((($B5*2.71^(AV$1*$N5)*($D5/1000)*($O5+$P5)/$D5))/((1+'Instruktion Kostnad nytta'!$C$37)^AV$1))</f>
        <v>111.98837152515247</v>
      </c>
      <c r="AW5" s="45">
        <f>((($B5*2.71^(AW$1*$N5)*($D5/1000)*($O5+$P5)/$D5))/((1+'Instruktion Kostnad nytta'!$C$37)^AW$1))</f>
        <v>110.89257049593922</v>
      </c>
      <c r="AX5" s="45">
        <f>((($B5*2.71^(AX$1*$N5)*($D5/1000)*($O5+$P5)/$D5))/((1+'Instruktion Kostnad nytta'!$C$37)^AX$1))</f>
        <v>109.80749182905051</v>
      </c>
      <c r="AY5" s="45">
        <f>((($B5*2.71^(AY$1*$N5)*($D5/1000)*($O5+$P5)/$D5))/((1+'Instruktion Kostnad nytta'!$C$37)^AY$1))</f>
        <v>108.73303060666753</v>
      </c>
      <c r="AZ5" s="45">
        <f>((($B5*2.71^(AZ$1*$N5)*($D5/1000)*($O5+$P5)/$D5))/((1+'Instruktion Kostnad nytta'!$C$37)^AZ$1))</f>
        <v>107.66908293758745</v>
      </c>
      <c r="BA5" s="45">
        <f>((($B5*2.71^(BA$1*$N5)*($D5/1000)*($O5+$P5)/$D5))/((1+'Instruktion Kostnad nytta'!$C$37)^BA$1))</f>
        <v>106.61554594717811</v>
      </c>
      <c r="BB5" s="45">
        <f>((($B5*2.71^(BB$1*$N5)*($D5/1000)*($O5+$P5)/$D5))/((1+'Instruktion Kostnad nytta'!$C$37)^BB$1))</f>
        <v>105.57231776743082</v>
      </c>
      <c r="BC5" s="45">
        <f>((($B5*2.71^(BC$1*$N5)*($D5/1000)*($O5+$P5)/$D5))/((1+'Instruktion Kostnad nytta'!$C$37)^BC$1))</f>
        <v>104.53929752711063</v>
      </c>
      <c r="BD5" s="45">
        <f>((($B5*2.71^(BD$1*$N5)*($D5/1000)*($O5+$P5)/$D5))/((1+'Instruktion Kostnad nytta'!$C$37)^BD$1))</f>
        <v>103.51638534200309</v>
      </c>
      <c r="BE5" s="45">
        <f>((($B5*2.71^(BE$1*$N5)*($D5/1000)*($O5+$P5)/$D5))/((1+'Instruktion Kostnad nytta'!$C$37)^BE$1))</f>
        <v>102.50348230525586</v>
      </c>
      <c r="BF5" s="45">
        <f>((($B5*2.71^(BF$1*$N5)*($D5/1000)*($O5+$P5)/$D5))/((1+'Instruktion Kostnad nytta'!$C$37)^BF$1))</f>
        <v>101.50049047781587</v>
      </c>
      <c r="BG5" s="45">
        <f>((($B5*2.71^(BG$1*$N5)*($D5/1000)*($O5+$P5)/$D5))/((1+'Instruktion Kostnad nytta'!$C$37)^BG$1))</f>
        <v>100.50731287895904</v>
      </c>
      <c r="BH5" s="45">
        <f>((($B5*2.71^(BH$1*$N5)*($D5/1000)*($O5+$P5)/$D5))/((1+'Instruktion Kostnad nytta'!$C$37)^BH$1))</f>
        <v>99.523853476913146</v>
      </c>
      <c r="BI5" s="45">
        <f>((($B5*2.71^(BI$1*$N5)*($D5/1000)*($O5+$P5)/$D5))/((1+'Instruktion Kostnad nytta'!$C$37)^BI$1))</f>
        <v>98.550017179572464</v>
      </c>
      <c r="BJ5" s="45">
        <f>((($B5*2.71^(BJ$1*$N5)*($D5/1000)*($O5+$P5)/$D5))/((1+'Instruktion Kostnad nytta'!$C$37)^BJ$1))</f>
        <v>97.585709825303084</v>
      </c>
      <c r="BK5" s="45">
        <f>((($B5*2.71^(BK$1*$N5)*($D5/1000)*($O5+$P5)/$D5))/((1+'Instruktion Kostnad nytta'!$C$37)^BK$1))</f>
        <v>96.630838173838313</v>
      </c>
      <c r="BL5" s="45">
        <f>((($B5*2.71^(BL$1*$N5)*($D5/1000)*($O5+$P5)/$D5))/((1+'Instruktion Kostnad nytta'!$C$37)^BL$1))</f>
        <v>95.685309897263252</v>
      </c>
      <c r="BM5" s="45">
        <f>((($B5*2.71^(BM$1*$N5)*($D5/1000)*($O5+$P5)/$D5))/((1+'Instruktion Kostnad nytta'!$C$37)^BM$1))</f>
        <v>94.749033571087182</v>
      </c>
      <c r="BN5" s="45">
        <f>((($B5*2.71^(BN$1*$N5)*($D5/1000)*($O5+$P5)/$D5))/((1+'Instruktion Kostnad nytta'!$C$37)^BN$1))</f>
        <v>93.821918665404013</v>
      </c>
      <c r="BO5" s="45">
        <f>((($B5*2.71^(BO$1*$N5)*($D5/1000)*($O5+$P5)/$D5))/((1+'Instruktion Kostnad nytta'!$C$37)^BO$1))</f>
        <v>92.903875536138401</v>
      </c>
      <c r="BP5" s="45">
        <f>((($B5*2.71^(BP$1*$N5)*($D5/1000)*($O5+$P5)/$D5))/((1+'Instruktion Kostnad nytta'!$C$37)^BP$1))</f>
        <v>91.994815416378273</v>
      </c>
      <c r="BQ5" s="45">
        <f>((($B5*2.71^(BQ$1*$N5)*($D5/1000)*($O5+$P5)/$D5))/((1+'Instruktion Kostnad nytta'!$C$37)^BQ$1))</f>
        <v>91.094650407791576</v>
      </c>
      <c r="BR5" s="45">
        <f>((($B5*2.71^(BR$1*$N5)*($D5/1000)*($O5+$P5)/$D5))/((1+'Instruktion Kostnad nytta'!$C$37)^BR$1))</f>
        <v>90.203293472127442</v>
      </c>
      <c r="BS5" s="45">
        <f>((($B5*2.71^(BS$1*$N5)*($D5/1000)*($O5+$P5)/$D5))/((1+'Instruktion Kostnad nytta'!$C$37)^BS$1))</f>
        <v>89.320658422800193</v>
      </c>
      <c r="BT5" s="45">
        <f>((($B5*2.71^(BT$1*$N5)*($D5/1000)*($O5+$P5)/$D5))/((1+'Instruktion Kostnad nytta'!$C$37)^BT$1))</f>
        <v>88.446659916555973</v>
      </c>
      <c r="BU5" s="45">
        <f>((($B5*2.71^(BU$1*$N5)*($D5/1000)*($O5+$P5)/$D5))/((1+'Instruktion Kostnad nytta'!$C$37)^BU$1))</f>
        <v>87.581213445220641</v>
      </c>
      <c r="BV5" s="45">
        <f>((($B5*2.71^(BV$1*$N5)*($D5/1000)*($O5+$P5)/$D5))/((1+'Instruktion Kostnad nytta'!$C$37)^BV$1))</f>
        <v>86.72423532752866</v>
      </c>
      <c r="BW5" s="45">
        <f>((($B5*2.71^(BW$1*$N5)*($D5/1000)*($O5+$P5)/$D5))/((1+'Instruktion Kostnad nytta'!$C$37)^BW$1))</f>
        <v>85.875642701031765</v>
      </c>
      <c r="BX5" s="45">
        <f>((($B5*2.71^(BX$1*$N5)*($D5/1000)*($O5+$P5)/$D5))/((1+'Instruktion Kostnad nytta'!$C$37)^BX$1))</f>
        <v>85.035353514087035</v>
      </c>
      <c r="BY5" s="45">
        <f>((($B5*2.71^(BY$1*$N5)*($D5/1000)*($O5+$P5)/$D5))/((1+'Instruktion Kostnad nytta'!$C$37)^BY$1))</f>
        <v>84.203286517922862</v>
      </c>
      <c r="BZ5" s="45">
        <f>((($B5*2.71^(BZ$1*$N5)*($D5/1000)*($O5+$P5)/$D5))/((1+'Instruktion Kostnad nytta'!$C$37)^BZ$1))</f>
        <v>83.379361258783319</v>
      </c>
      <c r="CA5" s="45">
        <f>((($B5*2.71^(CA$1*$N5)*($D5/1000)*($O5+$P5)/$D5))/((1+'Instruktion Kostnad nytta'!$C$37)^CA$1))</f>
        <v>82.56349807014864</v>
      </c>
      <c r="CB5" s="45">
        <f>((($B5*2.71^(CB$1*$N5)*($D5/1000)*($O5+$P5)/$D5))/((1+'Instruktion Kostnad nytta'!$C$37)^CB$1))</f>
        <v>81.755618065032323</v>
      </c>
      <c r="CC5" s="45">
        <f>((($B5*2.71^(CC$1*$N5)*($D5/1000)*($O5+$P5)/$D5))/((1+'Instruktion Kostnad nytta'!$C$37)^CC$1))</f>
        <v>80.955643128353202</v>
      </c>
      <c r="CD5" s="45">
        <f>((($B5*2.71^(CD$1*$N5)*($D5/1000)*($O5+$P5)/$D5))/((1+'Instruktion Kostnad nytta'!$C$37)^CD$1))</f>
        <v>80.16349590938286</v>
      </c>
      <c r="CE5" s="45">
        <f>((($B5*2.71^(CE$1*$N5)*($D5/1000)*($O5+$P5)/$D5))/((1+'Instruktion Kostnad nytta'!$C$37)^CE$1))</f>
        <v>79.379099814265956</v>
      </c>
      <c r="CF5" s="45">
        <f>((($B5*2.71^(CF$1*$N5)*($D5/1000)*($O5+$P5)/$D5))/((1+'Instruktion Kostnad nytta'!$C$37)^CF$1))</f>
        <v>78.602378998614526</v>
      </c>
      <c r="CG5" s="45">
        <f>((($B5*2.71^(CG$1*$N5)*($D5/1000)*($O5+$P5)/$D5))/((1+'Instruktion Kostnad nytta'!$C$37)^CG$1))</f>
        <v>77.833258360174455</v>
      </c>
      <c r="CH5" s="45">
        <f>((($B5*2.71^(CH$1*$N5)*($D5/1000)*($O5+$P5)/$D5))/((1+'Instruktion Kostnad nytta'!$C$37)^CH$1))</f>
        <v>77.071663531563658</v>
      </c>
      <c r="CI5" s="45">
        <f>((($B5*2.71^(CI$1*$N5)*($D5/1000)*($O5+$P5)/$D5))/((1+'Instruktion Kostnad nytta'!$C$37)^CI$1))</f>
        <v>76.317520873081506</v>
      </c>
      <c r="CJ5" s="45">
        <f>((($B5*2.71^(CJ$1*$N5)*($D5/1000)*($O5+$P5)/$D5))/((1+'Instruktion Kostnad nytta'!$C$37)^CJ$1))</f>
        <v>75.570757465588443</v>
      </c>
      <c r="CK5" s="45">
        <f>((($B5*2.71^(CK$1*$N5)*($D5/1000)*($O5+$P5)/$D5))/((1+'Instruktion Kostnad nytta'!$C$37)^CK$1))</f>
        <v>74.831301103455189</v>
      </c>
      <c r="CL5" s="45">
        <f>((($B5*2.71^(CL$1*$N5)*($D5/1000)*($O5+$P5)/$D5))/((1+'Instruktion Kostnad nytta'!$C$37)^CL$1))</f>
        <v>74.099080287581359</v>
      </c>
      <c r="CM5" s="45">
        <f>((($B5*2.71^(CM$1*$N5)*($D5/1000)*($O5+$P5)/$D5))/((1+'Instruktion Kostnad nytta'!$C$37)^CM$1))</f>
        <v>73.374024218481807</v>
      </c>
      <c r="CN5" s="45">
        <f>((($B5*2.71^(CN$1*$N5)*($D5/1000)*($O5+$P5)/$D5))/((1+'Instruktion Kostnad nytta'!$C$37)^CN$1))</f>
        <v>72.656062789441222</v>
      </c>
      <c r="CO5" s="45">
        <f>((($B5*2.71^(CO$1*$N5)*($D5/1000)*($O5+$P5)/$D5))/((1+'Instruktion Kostnad nytta'!$C$37)^CO$1))</f>
        <v>71.945126579735089</v>
      </c>
      <c r="CP5" s="45">
        <f>((($B5*2.71^(CP$1*$N5)*($D5/1000)*($O5+$P5)/$D5))/((1+'Instruktion Kostnad nytta'!$C$37)^CP$1))</f>
        <v>71.241146847917676</v>
      </c>
      <c r="CQ5" s="45">
        <f>((($B5*2.71^(CQ$1*$N5)*($D5/1000)*($O5+$P5)/$D5))/((1+'Instruktion Kostnad nytta'!$C$37)^CQ$1))</f>
        <v>70.544055525174869</v>
      </c>
      <c r="CR5" s="45">
        <f>((($B5*2.71^(CR$1*$N5)*($D5/1000)*($O5+$P5)/$D5))/((1+'Instruktion Kostnad nytta'!$C$37)^CR$1))</f>
        <v>69.853785208742977</v>
      </c>
      <c r="CS5" s="45">
        <f>((($B5*2.71^(CS$1*$N5)*($D5/1000)*($O5+$P5)/$D5))/((1+'Instruktion Kostnad nytta'!$C$37)^CS$1))</f>
        <v>69.170269155391054</v>
      </c>
      <c r="CT5" s="45">
        <f>((($B5*2.71^(CT$1*$N5)*($D5/1000)*($O5+$P5)/$D5))/((1+'Instruktion Kostnad nytta'!$C$37)^CT$1))</f>
        <v>68.493441274967694</v>
      </c>
      <c r="CU5" s="45">
        <f>((($B5*2.71^(CU$1*$N5)*($D5/1000)*($O5+$P5)/$D5))/((1+'Instruktion Kostnad nytta'!$C$37)^CU$1))</f>
        <v>67.823236124010492</v>
      </c>
      <c r="CV5" s="45">
        <f>((($B5*2.71^(CV$1*$N5)*($D5/1000)*($O5+$P5)/$D5))/((1+'Instruktion Kostnad nytta'!$C$37)^CV$1))</f>
        <v>67.159588899418338</v>
      </c>
      <c r="CW5" s="45">
        <f>((($B5*2.71^(CW$1*$N5)*($D5/1000)*($O5+$P5)/$D5))/((1+'Instruktion Kostnad nytta'!$C$37)^CW$1))</f>
        <v>66.502435432185422</v>
      </c>
      <c r="CX5" s="45">
        <f>((($B5*2.71^(CX$1*$N5)*($D5/1000)*($O5+$P5)/$D5))/((1+'Instruktion Kostnad nytta'!$C$37)^CX$1))</f>
        <v>65.85171218119676</v>
      </c>
      <c r="CY5" s="45">
        <f>((($B5*2.71^(CY$1*$N5)*($D5/1000)*($O5+$P5)/$D5))/((1+'Instruktion Kostnad nytta'!$C$37)^CY$1))</f>
        <v>65.207356227084119</v>
      </c>
      <c r="CZ5" s="45">
        <f>((($B5*2.71^(CZ$1*$N5)*($D5/1000)*($O5+$P5)/$D5))/((1+'Instruktion Kostnad nytta'!$C$37)^CZ$1))</f>
        <v>64.569305266142521</v>
      </c>
      <c r="DA5" s="45">
        <f>((($B5*2.71^(DA$1*$N5)*($D5/1000)*($O5+$P5)/$D5))/((1+'Instruktion Kostnad nytta'!$C$37)^DA$1))</f>
        <v>63.937497604305662</v>
      </c>
      <c r="DB5" s="45">
        <f>((($B5*2.71^(DB$1*$N5)*($D5/1000)*($O5+$P5)/$D5))/((1+'Instruktion Kostnad nytta'!$C$37)^DB$1))</f>
        <v>63.311872151180992</v>
      </c>
      <c r="DC5" s="45">
        <f>((($B5*2.71^(DC$1*$N5)*($D5/1000)*($O5+$P5)/$D5))/((1+'Instruktion Kostnad nytta'!$C$37)^DC$1))</f>
        <v>62.692368414142564</v>
      </c>
      <c r="DD5" s="45">
        <f>((($B5*2.71^(DD$1*$N5)*($D5/1000)*($O5+$P5)/$D5))/((1+'Instruktion Kostnad nytta'!$C$37)^DD$1))</f>
        <v>62.078926492481948</v>
      </c>
      <c r="DE5" s="45">
        <f>((($B5*2.71^(DE$1*$N5)*($D5/1000)*($O5+$P5)/$D5))/((1+'Instruktion Kostnad nytta'!$C$37)^DE$1))</f>
        <v>61.471487071616409</v>
      </c>
      <c r="DF5" s="45">
        <f>((($B5*2.71^(DF$1*$N5)*($D5/1000)*($O5+$P5)/$D5))/((1+'Instruktion Kostnad nytta'!$C$37)^DF$1))</f>
        <v>60.869991417353631</v>
      </c>
      <c r="DG5" s="45">
        <f>((($B5*2.71^(DG$1*$N5)*($D5/1000)*($O5+$P5)/$D5))/((1+'Instruktion Kostnad nytta'!$C$37)^DG$1))</f>
        <v>60.274381370212666</v>
      </c>
      <c r="DH5" s="45">
        <f>((($B5*2.71^(DH$1*$N5)*($D5/1000)*($O5+$P5)/$D5))/((1+'Instruktion Kostnad nytta'!$C$37)^DH$1))</f>
        <v>59.684599339800393</v>
      </c>
      <c r="DI5" s="45">
        <f>((($B5*2.71^(DI$1*$N5)*($D5/1000)*($O5+$P5)/$D5))/((1+'Instruktion Kostnad nytta'!$C$37)^DI$1))</f>
        <v>59.100588299242972</v>
      </c>
      <c r="DJ5" s="45">
        <f>((($B5*2.71^(DJ$1*$N5)*($D5/1000)*($O5+$P5)/$D5))/((1+'Instruktion Kostnad nytta'!$C$37)^DJ$1))</f>
        <v>58.522291779671967</v>
      </c>
      <c r="DK5" s="45">
        <f>((($B5*2.71^(DK$1*$N5)*($D5/1000)*($O5+$P5)/$D5))/((1+'Instruktion Kostnad nytta'!$C$37)^DK$1))</f>
        <v>57.949653864764223</v>
      </c>
      <c r="DL5" s="45">
        <f>((($B5*2.71^(DL$1*$N5)*($D5/1000)*($O5+$P5)/$D5))/((1+'Instruktion Kostnad nytta'!$C$37)^DL$1))</f>
        <v>57.382619185335045</v>
      </c>
      <c r="DM5" s="45">
        <f>((($B5*2.71^(DM$1*$N5)*($D5/1000)*($O5+$P5)/$D5))/((1+'Instruktion Kostnad nytta'!$C$37)^DM$1))</f>
        <v>56.821132913984826</v>
      </c>
      <c r="DN5" s="45">
        <f>((($B5*2.71^(DN$1*$N5)*($D5/1000)*($O5+$P5)/$D5))/((1+'Instruktion Kostnad nytta'!$C$37)^DN$1))</f>
        <v>56.265140759797454</v>
      </c>
      <c r="DO5" s="45">
        <f>((($B5*2.71^(DO$1*$N5)*($D5/1000)*($O5+$P5)/$D5))/((1+'Instruktion Kostnad nytta'!$C$37)^DO$1))</f>
        <v>55.714588963090897</v>
      </c>
      <c r="DP5" s="45">
        <f>((($B5*2.71^(DP$1*$N5)*($D5/1000)*($O5+$P5)/$D5))/((1+'Instruktion Kostnad nytta'!$C$37)^DP$1))</f>
        <v>55.16942429021919</v>
      </c>
      <c r="DQ5" s="45">
        <f>((($B5*2.71^(DQ$1*$N5)*($D5/1000)*($O5+$P5)/$D5))/((1+'Instruktion Kostnad nytta'!$C$37)^DQ$1))</f>
        <v>54.629594028425039</v>
      </c>
      <c r="DR5" s="45">
        <f>((($B5*2.71^(DR$1*$N5)*($D5/1000)*($O5+$P5)/$D5))/((1+'Instruktion Kostnad nytta'!$C$37)^DR$1))</f>
        <v>54.095045980743109</v>
      </c>
      <c r="DS5" s="45">
        <f>((($B5*2.71^(DS$1*$N5)*($D5/1000)*($O5+$P5)/$D5))/((1+'Instruktion Kostnad nytta'!$C$37)^DS$1))</f>
        <v>53.565728460952911</v>
      </c>
      <c r="DT5" s="45">
        <f>((($B5*2.71^(DT$1*$N5)*($D5/1000)*($O5+$P5)/$D5))/((1+'Instruktion Kostnad nytta'!$C$37)^DT$1))</f>
        <v>53.041590288581283</v>
      </c>
      <c r="DU5" s="45">
        <f>((($B5*2.71^(DU$1*$N5)*($D5/1000)*($O5+$P5)/$D5))/((1+'Instruktion Kostnad nytta'!$C$37)^DU$1))</f>
        <v>52.522580783953572</v>
      </c>
      <c r="DV5" s="45">
        <f>((($B5*2.71^(DV$1*$N5)*($D5/1000)*($O5+$P5)/$D5))/((1+'Instruktion Kostnad nytta'!$C$37)^DV$1))</f>
        <v>52.00864976329342</v>
      </c>
      <c r="DW5" s="45">
        <f>((($B5*2.71^(DW$1*$N5)*($D5/1000)*($O5+$P5)/$D5))/((1+'Instruktion Kostnad nytta'!$C$37)^DW$1))</f>
        <v>51.499747533870362</v>
      </c>
      <c r="DX5" s="45">
        <f>((($B5*2.71^(DX$1*$N5)*($D5/1000)*($O5+$P5)/$D5))/((1+'Instruktion Kostnad nytta'!$C$37)^DX$1))</f>
        <v>50.995824889195063</v>
      </c>
      <c r="DY5" s="45">
        <f>((($B5*2.71^(DY$1*$N5)*($D5/1000)*($O5+$P5)/$D5))/((1+'Instruktion Kostnad nytta'!$C$37)^DY$1))</f>
        <v>50.496833104261306</v>
      </c>
      <c r="DZ5" s="45">
        <f>((($B5*2.71^(DZ$1*$N5)*($D5/1000)*($O5+$P5)/$D5))/((1+'Instruktion Kostnad nytta'!$C$37)^DZ$1))</f>
        <v>50.002723930834954</v>
      </c>
      <c r="EA5" s="45">
        <f>((($B5*2.71^(EA$1*$N5)*($D5/1000)*($O5+$P5)/$D5))/((1+'Instruktion Kostnad nytta'!$C$37)^EA$1))</f>
        <v>49.513449592788447</v>
      </c>
      <c r="EB5" s="45">
        <f>((($B5*2.71^(EB$1*$N5)*($D5/1000)*($O5+$P5)/$D5))/((1+'Instruktion Kostnad nytta'!$C$37)^EB$1))</f>
        <v>49.028962781481553</v>
      </c>
      <c r="EC5" s="45">
        <f>((($B5*2.71^(EC$1*$N5)*($D5/1000)*($O5+$P5)/$D5))/((1+'Instruktion Kostnad nytta'!$C$37)^EC$1))</f>
        <v>48.549216651186768</v>
      </c>
      <c r="ED5" s="45">
        <f>((($B5*2.71^(ED$1*$N5)*($D5/1000)*($O5+$P5)/$D5))/((1+'Instruktion Kostnad nytta'!$C$37)^ED$1))</f>
        <v>48.074164814559985</v>
      </c>
      <c r="EE5" s="45">
        <f>((($B5*2.71^(EE$1*$N5)*($D5/1000)*($O5+$P5)/$D5))/((1+'Instruktion Kostnad nytta'!$C$37)^EE$1))</f>
        <v>47.603761338155024</v>
      </c>
      <c r="EF5" s="45">
        <f>((($B5*2.71^(EF$1*$N5)*($D5/1000)*($O5+$P5)/$D5))/((1+'Instruktion Kostnad nytta'!$C$37)^EF$1))</f>
        <v>47.137960737982411</v>
      </c>
      <c r="EG5" s="45">
        <f>((($B5*2.71^(EG$1*$N5)*($D5/1000)*($O5+$P5)/$D5))/((1+'Instruktion Kostnad nytta'!$C$37)^EG$1))</f>
        <v>46.676717975111323</v>
      </c>
      <c r="EH5" s="45">
        <f>((($B5*2.71^(EH$1*$N5)*($D5/1000)*($O5+$P5)/$D5))/((1+'Instruktion Kostnad nytta'!$C$37)^EH$1))</f>
        <v>46.21998845131489</v>
      </c>
      <c r="EI5" s="45">
        <f>((($B5*2.71^(EI$1*$N5)*($D5/1000)*($O5+$P5)/$D5))/((1+'Instruktion Kostnad nytta'!$C$37)^EI$1))</f>
        <v>45.767728004757714</v>
      </c>
      <c r="EJ5" s="45">
        <f>((($B5*2.71^(EJ$1*$N5)*($D5/1000)*($O5+$P5)/$D5))/((1+'Instruktion Kostnad nytta'!$C$37)^EJ$1))</f>
        <v>45.319892905726036</v>
      </c>
      <c r="EK5" s="45">
        <f>((($B5*2.71^(EK$1*$N5)*($D5/1000)*($O5+$P5)/$D5))/((1+'Instruktion Kostnad nytta'!$C$37)^EK$1))</f>
        <v>44.876439852399209</v>
      </c>
      <c r="EL5" s="45">
        <f>((($B5*2.71^(EL$1*$N5)*($D5/1000)*($O5+$P5)/$D5))/((1+'Instruktion Kostnad nytta'!$C$37)^EL$1))</f>
        <v>44.437325966662954</v>
      </c>
    </row>
    <row r="6" spans="1:142" x14ac:dyDescent="0.25">
      <c r="A6" s="41">
        <v>8</v>
      </c>
      <c r="B6" s="41">
        <v>0.5</v>
      </c>
      <c r="C6" s="41">
        <v>15</v>
      </c>
      <c r="D6" s="51">
        <v>80</v>
      </c>
      <c r="E6" s="41">
        <v>1965</v>
      </c>
      <c r="F6" s="59" t="s">
        <v>98</v>
      </c>
      <c r="G6" s="41">
        <v>127</v>
      </c>
      <c r="H6" s="41" t="s">
        <v>46</v>
      </c>
      <c r="I6" s="41">
        <v>8</v>
      </c>
      <c r="J6" s="41">
        <v>0</v>
      </c>
      <c r="K6" s="41" t="s">
        <v>596</v>
      </c>
      <c r="L6" s="48">
        <f>'Instruktion Kostnad nytta'!C$19/D6+IF((IF(F6="A",'Instruktion Kostnad nytta'!C$25,0)+IF(G6&lt;500,'Instruktion Kostnad nytta'!C$20,('Instruktion Kostnad nytta'!C$20+'Instruktion Kostnad nytta'!C$21))+IF(G6&lt;700,0,('Instruktion Kostnad nytta'!C$22-'Instruktion Kostnad nytta'!C$21))+I6*'Instruktion Kostnad nytta'!C$23/D6)&lt;3000,3000,(IF(F6="A",'Instruktion Kostnad nytta'!C$25,0)+IF(G6&lt;500,'Instruktion Kostnad nytta'!C$20,('Instruktion Kostnad nytta'!C$20+'Instruktion Kostnad nytta'!C$21))+IF(G6&lt;700,0,('Instruktion Kostnad nytta'!C$22-'Instruktion Kostnad nytta'!C$21))+I6*'Instruktion Kostnad nytta'!C$23/D6))</f>
        <v>6875</v>
      </c>
      <c r="M6" s="50">
        <f t="shared" si="0"/>
        <v>6.25</v>
      </c>
      <c r="N6" s="49">
        <f>IF(H6="Gråjärn",'Instruktion Kostnad nytta'!C$32,IF(H6="segjärn",'Instruktion Kostnad nytta'!C$33,IF(H6="PVC",'Instruktion Kostnad nytta'!C$34,IF(H6="PE",'Instruktion Kostnad nytta'!C$35,IF(H6="ST",'Instruktion Kostnad nytta'!C$36,0)))))</f>
        <v>0.03</v>
      </c>
      <c r="O6" s="48">
        <f>IF(G6&lt;200,'Instruktion Kostnad nytta'!C$28,(IF(G6&lt;500,'Instruktion Kostnad nytta'!C$29,'Instruktion Kostnad nytta'!C$30)))</f>
        <v>45000</v>
      </c>
      <c r="P6" s="47">
        <v>4000</v>
      </c>
      <c r="Q6" s="46">
        <f t="shared" si="1"/>
        <v>-429.79509409760863</v>
      </c>
      <c r="R6" s="45">
        <f t="shared" si="2"/>
        <v>-6586.3040142958916</v>
      </c>
      <c r="S6" s="45">
        <f>((($B6*2.71^(S$1*$N6)*($D6/1000)*($O6+$P6)/$D6))/((1+'Instruktion Kostnad nytta'!$C$37)^S$1))</f>
        <v>25.000223905593113</v>
      </c>
      <c r="T6" s="45">
        <f>((($B6*2.71^(T$1*$N6)*($D6/1000)*($O6+$P6)/$D6))/((1+'Instruktion Kostnad nytta'!$C$37)^T$1))</f>
        <v>25.254152882771844</v>
      </c>
      <c r="U6" s="45">
        <f>((($B6*2.71^(U$1*$N6)*($D6/1000)*($O6+$P6)/$D6))/((1+'Instruktion Kostnad nytta'!$C$37)^U$1))</f>
        <v>25.510661033868949</v>
      </c>
      <c r="V6" s="45">
        <f>((($B6*2.71^(V$1*$N6)*($D6/1000)*($O6+$P6)/$D6))/((1+'Instruktion Kostnad nytta'!$C$37)^V$1))</f>
        <v>25.769774555729619</v>
      </c>
      <c r="W6" s="45">
        <f>((($B6*2.71^(W$1*$N6)*($D6/1000)*($O6+$P6)/$D6))/((1+'Instruktion Kostnad nytta'!$C$37)^W$1))</f>
        <v>26.031519911282167</v>
      </c>
      <c r="X6" s="45">
        <f>((($B6*2.71^(X$1*$N6)*($D6/1000)*($O6+$P6)/$D6))/((1+'Instruktion Kostnad nytta'!$C$37)^X$1))</f>
        <v>26.295923832240685</v>
      </c>
      <c r="Y6" s="45">
        <f>((($B6*2.71^(Y$1*$N6)*($D6/1000)*($O6+$P6)/$D6))/((1+'Instruktion Kostnad nytta'!$C$37)^Y$1))</f>
        <v>26.563013321835086</v>
      </c>
      <c r="Z6" s="45">
        <f>((($B6*2.71^(Z$1*$N6)*($D6/1000)*($O6+$P6)/$D6))/((1+'Instruktion Kostnad nytta'!$C$37)^Z$1))</f>
        <v>26.832815657568947</v>
      </c>
      <c r="AA6" s="45">
        <f>((($B6*2.71^(AA$1*$N6)*($D6/1000)*($O6+$P6)/$D6))/((1+'Instruktion Kostnad nytta'!$C$37)^AA$1))</f>
        <v>27.1053583940053</v>
      </c>
      <c r="AB6" s="45">
        <f>((($B6*2.71^(AB$1*$N6)*($D6/1000)*($O6+$P6)/$D6))/((1+'Instruktion Kostnad nytta'!$C$37)^AB$1))</f>
        <v>27.380669365580751</v>
      </c>
      <c r="AC6" s="45">
        <f>((($B6*2.71^(AC$1*$N6)*($D6/1000)*($O6+$P6)/$D6))/((1+'Instruktion Kostnad nytta'!$C$37)^AC$1))</f>
        <v>27.658776689448164</v>
      </c>
      <c r="AD6" s="45">
        <f>((($B6*2.71^(AD$1*$N6)*($D6/1000)*($O6+$P6)/$D6))/((1+'Instruktion Kostnad nytta'!$C$37)^AD$1))</f>
        <v>27.939708768348279</v>
      </c>
      <c r="AE6" s="45">
        <f>((($B6*2.71^(AE$1*$N6)*($D6/1000)*($O6+$P6)/$D6))/((1+'Instruktion Kostnad nytta'!$C$37)^AE$1))</f>
        <v>28.223494293510345</v>
      </c>
      <c r="AF6" s="45">
        <f>((($B6*2.71^(AF$1*$N6)*($D6/1000)*($O6+$P6)/$D6))/((1+'Instruktion Kostnad nytta'!$C$37)^AF$1))</f>
        <v>28.510162247582453</v>
      </c>
      <c r="AG6" s="45">
        <f>((($B6*2.71^(AG$1*$N6)*($D6/1000)*($O6+$P6)/$D6))/((1+'Instruktion Kostnad nytta'!$C$37)^AG$1))</f>
        <v>28.799741907591361</v>
      </c>
      <c r="AH6" s="45">
        <f>((($B6*2.71^(AH$1*$N6)*($D6/1000)*($O6+$P6)/$D6))/((1+'Instruktion Kostnad nytta'!$C$37)^AH$1))</f>
        <v>29.092262847932609</v>
      </c>
      <c r="AI6" s="45">
        <f>((($B6*2.71^(AI$1*$N6)*($D6/1000)*($O6+$P6)/$D6))/((1+'Instruktion Kostnad nytta'!$C$37)^AI$1))</f>
        <v>29.38775494339091</v>
      </c>
      <c r="AJ6" s="45">
        <f>((($B6*2.71^(AJ$1*$N6)*($D6/1000)*($O6+$P6)/$D6))/((1+'Instruktion Kostnad nytta'!$C$37)^AJ$1))</f>
        <v>29.686248372191148</v>
      </c>
      <c r="AK6" s="45">
        <f>((($B6*2.71^(AK$1*$N6)*($D6/1000)*($O6+$P6)/$D6))/((1+'Instruktion Kostnad nytta'!$C$37)^AK$1))</f>
        <v>29.987773619080546</v>
      </c>
      <c r="AL6" s="45">
        <f>((($B6*2.71^(AL$1*$N6)*($D6/1000)*($O6+$P6)/$D6))/((1+'Instruktion Kostnad nytta'!$C$37)^AL$1))</f>
        <v>30.292361478441951</v>
      </c>
      <c r="AM6" s="45">
        <f>((($B6*2.71^(AM$1*$N6)*($D6/1000)*($O6+$P6)/$D6))/((1+'Instruktion Kostnad nytta'!$C$37)^AM$1))</f>
        <v>30.600043057438853</v>
      </c>
      <c r="AN6" s="45">
        <f>((($B6*2.71^(AN$1*$N6)*($D6/1000)*($O6+$P6)/$D6))/((1+'Instruktion Kostnad nytta'!$C$37)^AN$1))</f>
        <v>30.91084977919234</v>
      </c>
      <c r="AO6" s="45">
        <f>((($B6*2.71^(AO$1*$N6)*($D6/1000)*($O6+$P6)/$D6))/((1+'Instruktion Kostnad nytta'!$C$37)^AO$1))</f>
        <v>31.224813385990259</v>
      </c>
      <c r="AP6" s="45">
        <f>((($B6*2.71^(AP$1*$N6)*($D6/1000)*($O6+$P6)/$D6))/((1+'Instruktion Kostnad nytta'!$C$37)^AP$1))</f>
        <v>31.541965942529057</v>
      </c>
      <c r="AQ6" s="45">
        <f>((($B6*2.71^(AQ$1*$N6)*($D6/1000)*($O6+$P6)/$D6))/((1+'Instruktion Kostnad nytta'!$C$37)^AQ$1))</f>
        <v>31.862339839188468</v>
      </c>
      <c r="AR6" s="45">
        <f>((($B6*2.71^(AR$1*$N6)*($D6/1000)*($O6+$P6)/$D6))/((1+'Instruktion Kostnad nytta'!$C$37)^AR$1))</f>
        <v>32.185967795339536</v>
      </c>
      <c r="AS6" s="45">
        <f>((($B6*2.71^(AS$1*$N6)*($D6/1000)*($O6+$P6)/$D6))/((1+'Instruktion Kostnad nytta'!$C$37)^AS$1))</f>
        <v>32.512882862686169</v>
      </c>
      <c r="AT6" s="45">
        <f>((($B6*2.71^(AT$1*$N6)*($D6/1000)*($O6+$P6)/$D6))/((1+'Instruktion Kostnad nytta'!$C$37)^AT$1))</f>
        <v>32.843118428640715</v>
      </c>
      <c r="AU6" s="45">
        <f>((($B6*2.71^(AU$1*$N6)*($D6/1000)*($O6+$P6)/$D6))/((1+'Instruktion Kostnad nytta'!$C$37)^AU$1))</f>
        <v>33.176708219733698</v>
      </c>
      <c r="AV6" s="45">
        <f>((($B6*2.71^(AV$1*$N6)*($D6/1000)*($O6+$P6)/$D6))/((1+'Instruktion Kostnad nytta'!$C$37)^AV$1))</f>
        <v>33.513686305058343</v>
      </c>
      <c r="AW6" s="45">
        <f>((($B6*2.71^(AW$1*$N6)*($D6/1000)*($O6+$P6)/$D6))/((1+'Instruktion Kostnad nytta'!$C$37)^AW$1))</f>
        <v>33.854087099749947</v>
      </c>
      <c r="AX6" s="45">
        <f>((($B6*2.71^(AX$1*$N6)*($D6/1000)*($O6+$P6)/$D6))/((1+'Instruktion Kostnad nytta'!$C$37)^AX$1))</f>
        <v>34.197945368500726</v>
      </c>
      <c r="AY6" s="45">
        <f>((($B6*2.71^(AY$1*$N6)*($D6/1000)*($O6+$P6)/$D6))/((1+'Instruktion Kostnad nytta'!$C$37)^AY$1))</f>
        <v>34.545296229110207</v>
      </c>
      <c r="AZ6" s="45">
        <f>((($B6*2.71^(AZ$1*$N6)*($D6/1000)*($O6+$P6)/$D6))/((1+'Instruktion Kostnad nytta'!$C$37)^AZ$1))</f>
        <v>34.896175156071806</v>
      </c>
      <c r="BA6" s="45">
        <f>((($B6*2.71^(BA$1*$N6)*($D6/1000)*($O6+$P6)/$D6))/((1+'Instruktion Kostnad nytta'!$C$37)^BA$1))</f>
        <v>35.250617984195777</v>
      </c>
      <c r="BB6" s="45">
        <f>((($B6*2.71^(BB$1*$N6)*($D6/1000)*($O6+$P6)/$D6))/((1+'Instruktion Kostnad nytta'!$C$37)^BB$1))</f>
        <v>35.608660912269002</v>
      </c>
      <c r="BC6" s="45">
        <f>((($B6*2.71^(BC$1*$N6)*($D6/1000)*($O6+$P6)/$D6))/((1+'Instruktion Kostnad nytta'!$C$37)^BC$1))</f>
        <v>35.970340506751896</v>
      </c>
      <c r="BD6" s="45">
        <f>((($B6*2.71^(BD$1*$N6)*($D6/1000)*($O6+$P6)/$D6))/((1+'Instruktion Kostnad nytta'!$C$37)^BD$1))</f>
        <v>36.335693705512931</v>
      </c>
      <c r="BE6" s="45">
        <f>((($B6*2.71^(BE$1*$N6)*($D6/1000)*($O6+$P6)/$D6))/((1+'Instruktion Kostnad nytta'!$C$37)^BE$1))</f>
        <v>36.704757821600943</v>
      </c>
      <c r="BF6" s="45">
        <f>((($B6*2.71^(BF$1*$N6)*($D6/1000)*($O6+$P6)/$D6))/((1+'Instruktion Kostnad nytta'!$C$37)^BF$1))</f>
        <v>37.077570547056048</v>
      </c>
      <c r="BG6" s="45">
        <f>((($B6*2.71^(BG$1*$N6)*($D6/1000)*($O6+$P6)/$D6))/((1+'Instruktion Kostnad nytta'!$C$37)^BG$1))</f>
        <v>37.454169956758932</v>
      </c>
      <c r="BH6" s="45">
        <f>((($B6*2.71^(BH$1*$N6)*($D6/1000)*($O6+$P6)/$D6))/((1+'Instruktion Kostnad nytta'!$C$37)^BH$1))</f>
        <v>37.83459451231942</v>
      </c>
      <c r="BI6" s="45">
        <f>((($B6*2.71^(BI$1*$N6)*($D6/1000)*($O6+$P6)/$D6))/((1+'Instruktion Kostnad nytta'!$C$37)^BI$1))</f>
        <v>38.218883066004558</v>
      </c>
      <c r="BJ6" s="45">
        <f>((($B6*2.71^(BJ$1*$N6)*($D6/1000)*($O6+$P6)/$D6))/((1+'Instruktion Kostnad nytta'!$C$37)^BJ$1))</f>
        <v>38.607074864706519</v>
      </c>
      <c r="BK6" s="45">
        <f>((($B6*2.71^(BK$1*$N6)*($D6/1000)*($O6+$P6)/$D6))/((1+'Instruktion Kostnad nytta'!$C$37)^BK$1))</f>
        <v>38.999209553950806</v>
      </c>
      <c r="BL6" s="45">
        <f>((($B6*2.71^(BL$1*$N6)*($D6/1000)*($O6+$P6)/$D6))/((1+'Instruktion Kostnad nytta'!$C$37)^BL$1))</f>
        <v>39.39532718194527</v>
      </c>
      <c r="BM6" s="45">
        <f>((($B6*2.71^(BM$1*$N6)*($D6/1000)*($O6+$P6)/$D6))/((1+'Instruktion Kostnad nytta'!$C$37)^BM$1))</f>
        <v>39.795468203670062</v>
      </c>
      <c r="BN6" s="45">
        <f>((($B6*2.71^(BN$1*$N6)*($D6/1000)*($O6+$P6)/$D6))/((1+'Instruktion Kostnad nytta'!$C$37)^BN$1))</f>
        <v>40.199673485009399</v>
      </c>
      <c r="BO6" s="45">
        <f>((($B6*2.71^(BO$1*$N6)*($D6/1000)*($O6+$P6)/$D6))/((1+'Instruktion Kostnad nytta'!$C$37)^BO$1))</f>
        <v>40.607984306925012</v>
      </c>
      <c r="BP6" s="45">
        <f>((($B6*2.71^(BP$1*$N6)*($D6/1000)*($O6+$P6)/$D6))/((1+'Instruktion Kostnad nytta'!$C$37)^BP$1))</f>
        <v>41.020442369672224</v>
      </c>
      <c r="BQ6" s="45">
        <f>((($B6*2.71^(BQ$1*$N6)*($D6/1000)*($O6+$P6)/$D6))/((1+'Instruktion Kostnad nytta'!$C$37)^BQ$1))</f>
        <v>41.437089797058633</v>
      </c>
      <c r="BR6" s="45">
        <f>((($B6*2.71^(BR$1*$N6)*($D6/1000)*($O6+$P6)/$D6))/((1+'Instruktion Kostnad nytta'!$C$37)^BR$1))</f>
        <v>41.857969140746285</v>
      </c>
      <c r="BS6" s="45">
        <f>((($B6*2.71^(BS$1*$N6)*($D6/1000)*($O6+$P6)/$D6))/((1+'Instruktion Kostnad nytta'!$C$37)^BS$1))</f>
        <v>42.283123384597289</v>
      </c>
      <c r="BT6" s="45">
        <f>((($B6*2.71^(BT$1*$N6)*($D6/1000)*($O6+$P6)/$D6))/((1+'Instruktion Kostnad nytta'!$C$37)^BT$1))</f>
        <v>42.712595949063832</v>
      </c>
      <c r="BU6" s="45">
        <f>((($B6*2.71^(BU$1*$N6)*($D6/1000)*($O6+$P6)/$D6))/((1+'Instruktion Kostnad nytta'!$C$37)^BU$1))</f>
        <v>43.146430695622549</v>
      </c>
      <c r="BV6" s="45">
        <f>((($B6*2.71^(BV$1*$N6)*($D6/1000)*($O6+$P6)/$D6))/((1+'Instruktion Kostnad nytta'!$C$37)^BV$1))</f>
        <v>43.584671931254093</v>
      </c>
      <c r="BW6" s="45">
        <f>((($B6*2.71^(BW$1*$N6)*($D6/1000)*($O6+$P6)/$D6))/((1+'Instruktion Kostnad nytta'!$C$37)^BW$1))</f>
        <v>44.02736441296814</v>
      </c>
      <c r="BX6" s="45">
        <f>((($B6*2.71^(BX$1*$N6)*($D6/1000)*($O6+$P6)/$D6))/((1+'Instruktion Kostnad nytta'!$C$37)^BX$1))</f>
        <v>44.474553352374357</v>
      </c>
      <c r="BY6" s="45">
        <f>((($B6*2.71^(BY$1*$N6)*($D6/1000)*($O6+$P6)/$D6))/((1+'Instruktion Kostnad nytta'!$C$37)^BY$1))</f>
        <v>44.926284420299801</v>
      </c>
      <c r="BZ6" s="45">
        <f>((($B6*2.71^(BZ$1*$N6)*($D6/1000)*($O6+$P6)/$D6))/((1+'Instruktion Kostnad nytta'!$C$37)^BZ$1))</f>
        <v>45.382603751453274</v>
      </c>
      <c r="CA6" s="45">
        <f>((($B6*2.71^(CA$1*$N6)*($D6/1000)*($O6+$P6)/$D6))/((1+'Instruktion Kostnad nytta'!$C$37)^CA$1))</f>
        <v>45.843557949136923</v>
      </c>
      <c r="CB6" s="45">
        <f>((($B6*2.71^(CB$1*$N6)*($D6/1000)*($O6+$P6)/$D6))/((1+'Instruktion Kostnad nytta'!$C$37)^CB$1))</f>
        <v>46.309194090005803</v>
      </c>
      <c r="CC6" s="45">
        <f>((($B6*2.71^(CC$1*$N6)*($D6/1000)*($O6+$P6)/$D6))/((1+'Instruktion Kostnad nytta'!$C$37)^CC$1))</f>
        <v>46.779559728875739</v>
      </c>
      <c r="CD6" s="45">
        <f>((($B6*2.71^(CD$1*$N6)*($D6/1000)*($O6+$P6)/$D6))/((1+'Instruktion Kostnad nytta'!$C$37)^CD$1))</f>
        <v>47.254702903580153</v>
      </c>
      <c r="CE6" s="45">
        <f>((($B6*2.71^(CE$1*$N6)*($D6/1000)*($O6+$P6)/$D6))/((1+'Instruktion Kostnad nytta'!$C$37)^CE$1))</f>
        <v>47.734672139875926</v>
      </c>
      <c r="CF6" s="45">
        <f>((($B6*2.71^(CF$1*$N6)*($D6/1000)*($O6+$P6)/$D6))/((1+'Instruktion Kostnad nytta'!$C$37)^CF$1))</f>
        <v>48.219516456399383</v>
      </c>
      <c r="CG6" s="45">
        <f>((($B6*2.71^(CG$1*$N6)*($D6/1000)*($O6+$P6)/$D6))/((1+'Instruktion Kostnad nytta'!$C$37)^CG$1))</f>
        <v>48.709285369672486</v>
      </c>
      <c r="CH6" s="45">
        <f>((($B6*2.71^(CH$1*$N6)*($D6/1000)*($O6+$P6)/$D6))/((1+'Instruktion Kostnad nytta'!$C$37)^CH$1))</f>
        <v>49.204028899159844</v>
      </c>
      <c r="CI6" s="45">
        <f>((($B6*2.71^(CI$1*$N6)*($D6/1000)*($O6+$P6)/$D6))/((1+'Instruktion Kostnad nytta'!$C$37)^CI$1))</f>
        <v>49.703797572377269</v>
      </c>
      <c r="CJ6" s="45">
        <f>((($B6*2.71^(CJ$1*$N6)*($D6/1000)*($O6+$P6)/$D6))/((1+'Instruktion Kostnad nytta'!$C$37)^CJ$1))</f>
        <v>50.208642430051853</v>
      </c>
      <c r="CK6" s="45">
        <f>((($B6*2.71^(CK$1*$N6)*($D6/1000)*($O6+$P6)/$D6))/((1+'Instruktion Kostnad nytta'!$C$37)^CK$1))</f>
        <v>50.718615031334977</v>
      </c>
      <c r="CL6" s="45">
        <f>((($B6*2.71^(CL$1*$N6)*($D6/1000)*($O6+$P6)/$D6))/((1+'Instruktion Kostnad nytta'!$C$37)^CL$1))</f>
        <v>51.233767459067714</v>
      </c>
      <c r="CM6" s="45">
        <f>((($B6*2.71^(CM$1*$N6)*($D6/1000)*($O6+$P6)/$D6))/((1+'Instruktion Kostnad nytta'!$C$37)^CM$1))</f>
        <v>51.754152325100151</v>
      </c>
      <c r="CN6" s="45">
        <f>((($B6*2.71^(CN$1*$N6)*($D6/1000)*($O6+$P6)/$D6))/((1+'Instruktion Kostnad nytta'!$C$37)^CN$1))</f>
        <v>52.279822775664641</v>
      </c>
      <c r="CO6" s="45">
        <f>((($B6*2.71^(CO$1*$N6)*($D6/1000)*($O6+$P6)/$D6))/((1+'Instruktion Kostnad nytta'!$C$37)^CO$1))</f>
        <v>52.81083249680313</v>
      </c>
      <c r="CP6" s="45">
        <f>((($B6*2.71^(CP$1*$N6)*($D6/1000)*($O6+$P6)/$D6))/((1+'Instruktion Kostnad nytta'!$C$37)^CP$1))</f>
        <v>53.34723571985068</v>
      </c>
      <c r="CQ6" s="45">
        <f>((($B6*2.71^(CQ$1*$N6)*($D6/1000)*($O6+$P6)/$D6))/((1+'Instruktion Kostnad nytta'!$C$37)^CQ$1))</f>
        <v>53.889087226973508</v>
      </c>
      <c r="CR6" s="45">
        <f>((($B6*2.71^(CR$1*$N6)*($D6/1000)*($O6+$P6)/$D6))/((1+'Instruktion Kostnad nytta'!$C$37)^CR$1))</f>
        <v>54.436442356764182</v>
      </c>
      <c r="CS6" s="45">
        <f>((($B6*2.71^(CS$1*$N6)*($D6/1000)*($O6+$P6)/$D6))/((1+'Instruktion Kostnad nytta'!$C$37)^CS$1))</f>
        <v>54.989357009892906</v>
      </c>
      <c r="CT6" s="45">
        <f>((($B6*2.71^(CT$1*$N6)*($D6/1000)*($O6+$P6)/$D6))/((1+'Instruktion Kostnad nytta'!$C$37)^CT$1))</f>
        <v>55.547887654816996</v>
      </c>
      <c r="CU6" s="45">
        <f>((($B6*2.71^(CU$1*$N6)*($D6/1000)*($O6+$P6)/$D6))/((1+'Instruktion Kostnad nytta'!$C$37)^CU$1))</f>
        <v>56.112091333547696</v>
      </c>
      <c r="CV6" s="45">
        <f>((($B6*2.71^(CV$1*$N6)*($D6/1000)*($O6+$P6)/$D6))/((1+'Instruktion Kostnad nytta'!$C$37)^CV$1))</f>
        <v>56.682025667475763</v>
      </c>
      <c r="CW6" s="45">
        <f>((($B6*2.71^(CW$1*$N6)*($D6/1000)*($O6+$P6)/$D6))/((1+'Instruktion Kostnad nytta'!$C$37)^CW$1))</f>
        <v>57.257748863256467</v>
      </c>
      <c r="CX6" s="45">
        <f>((($B6*2.71^(CX$1*$N6)*($D6/1000)*($O6+$P6)/$D6))/((1+'Instruktion Kostnad nytta'!$C$37)^CX$1))</f>
        <v>57.83931971875387</v>
      </c>
      <c r="CY6" s="45">
        <f>((($B6*2.71^(CY$1*$N6)*($D6/1000)*($O6+$P6)/$D6))/((1+'Instruktion Kostnad nytta'!$C$37)^CY$1))</f>
        <v>58.426797629046156</v>
      </c>
      <c r="CZ6" s="45">
        <f>((($B6*2.71^(CZ$1*$N6)*($D6/1000)*($O6+$P6)/$D6))/((1+'Instruktion Kostnad nytta'!$C$37)^CZ$1))</f>
        <v>59.020242592491172</v>
      </c>
      <c r="DA6" s="45">
        <f>((($B6*2.71^(DA$1*$N6)*($D6/1000)*($O6+$P6)/$D6))/((1+'Instruktion Kostnad nytta'!$C$37)^DA$1))</f>
        <v>59.61971521685431</v>
      </c>
      <c r="DB6" s="45">
        <f>((($B6*2.71^(DB$1*$N6)*($D6/1000)*($O6+$P6)/$D6))/((1+'Instruktion Kostnad nytta'!$C$37)^DB$1))</f>
        <v>60.225276725498077</v>
      </c>
      <c r="DC6" s="45">
        <f>((($B6*2.71^(DC$1*$N6)*($D6/1000)*($O6+$P6)/$D6))/((1+'Instruktion Kostnad nytta'!$C$37)^DC$1))</f>
        <v>60.836988963634859</v>
      </c>
      <c r="DD6" s="45">
        <f>((($B6*2.71^(DD$1*$N6)*($D6/1000)*($O6+$P6)/$D6))/((1+'Instruktion Kostnad nytta'!$C$37)^DD$1))</f>
        <v>61.454914404643155</v>
      </c>
      <c r="DE6" s="45">
        <f>((($B6*2.71^(DE$1*$N6)*($D6/1000)*($O6+$P6)/$D6))/((1+'Instruktion Kostnad nytta'!$C$37)^DE$1))</f>
        <v>62.079116156447682</v>
      </c>
      <c r="DF6" s="45">
        <f>((($B6*2.71^(DF$1*$N6)*($D6/1000)*($O6+$P6)/$D6))/((1+'Instruktion Kostnad nytta'!$C$37)^DF$1))</f>
        <v>62.70965796796483</v>
      </c>
      <c r="DG6" s="45">
        <f>((($B6*2.71^(DG$1*$N6)*($D6/1000)*($O6+$P6)/$D6))/((1+'Instruktion Kostnad nytta'!$C$37)^DG$1))</f>
        <v>63.346604235612872</v>
      </c>
      <c r="DH6" s="45">
        <f>((($B6*2.71^(DH$1*$N6)*($D6/1000)*($O6+$P6)/$D6))/((1+'Instruktion Kostnad nytta'!$C$37)^DH$1))</f>
        <v>63.990020009889072</v>
      </c>
      <c r="DI6" s="45">
        <f>((($B6*2.71^(DI$1*$N6)*($D6/1000)*($O6+$P6)/$D6))/((1+'Instruktion Kostnad nytta'!$C$37)^DI$1))</f>
        <v>64.639971002012857</v>
      </c>
      <c r="DJ6" s="45">
        <f>((($B6*2.71^(DJ$1*$N6)*($D6/1000)*($O6+$P6)/$D6))/((1+'Instruktion Kostnad nytta'!$C$37)^DJ$1))</f>
        <v>65.296523590637122</v>
      </c>
      <c r="DK6" s="45">
        <f>((($B6*2.71^(DK$1*$N6)*($D6/1000)*($O6+$P6)/$D6))/((1+'Instruktion Kostnad nytta'!$C$37)^DK$1))</f>
        <v>65.959744828627237</v>
      </c>
      <c r="DL6" s="45">
        <f>((($B6*2.71^(DL$1*$N6)*($D6/1000)*($O6+$P6)/$D6))/((1+'Instruktion Kostnad nytta'!$C$37)^DL$1))</f>
        <v>66.629702449909004</v>
      </c>
      <c r="DM6" s="45">
        <f>((($B6*2.71^(DM$1*$N6)*($D6/1000)*($O6+$P6)/$D6))/((1+'Instruktion Kostnad nytta'!$C$37)^DM$1))</f>
        <v>67.306464876386457</v>
      </c>
      <c r="DN6" s="45">
        <f>((($B6*2.71^(DN$1*$N6)*($D6/1000)*($O6+$P6)/$D6))/((1+'Instruktion Kostnad nytta'!$C$37)^DN$1))</f>
        <v>67.990101224929418</v>
      </c>
      <c r="DO6" s="45">
        <f>((($B6*2.71^(DO$1*$N6)*($D6/1000)*($O6+$P6)/$D6))/((1+'Instruktion Kostnad nytta'!$C$37)^DO$1))</f>
        <v>68.680681314432647</v>
      </c>
      <c r="DP6" s="45">
        <f>((($B6*2.71^(DP$1*$N6)*($D6/1000)*($O6+$P6)/$D6))/((1+'Instruktion Kostnad nytta'!$C$37)^DP$1))</f>
        <v>69.378275672946003</v>
      </c>
      <c r="DQ6" s="45">
        <f>((($B6*2.71^(DQ$1*$N6)*($D6/1000)*($O6+$P6)/$D6))/((1+'Instruktion Kostnad nytta'!$C$37)^DQ$1))</f>
        <v>70.082955544877592</v>
      </c>
      <c r="DR6" s="45">
        <f>((($B6*2.71^(DR$1*$N6)*($D6/1000)*($O6+$P6)/$D6))/((1+'Instruktion Kostnad nytta'!$C$37)^DR$1))</f>
        <v>70.794792898269904</v>
      </c>
      <c r="DS6" s="45">
        <f>((($B6*2.71^(DS$1*$N6)*($D6/1000)*($O6+$P6)/$D6))/((1+'Instruktion Kostnad nytta'!$C$37)^DS$1))</f>
        <v>71.513860432149713</v>
      </c>
      <c r="DT6" s="45">
        <f>((($B6*2.71^(DT$1*$N6)*($D6/1000)*($O6+$P6)/$D6))/((1+'Instruktion Kostnad nytta'!$C$37)^DT$1))</f>
        <v>72.240231583952706</v>
      </c>
      <c r="DU6" s="45">
        <f>((($B6*2.71^(DU$1*$N6)*($D6/1000)*($O6+$P6)/$D6))/((1+'Instruktion Kostnad nytta'!$C$37)^DU$1))</f>
        <v>72.973980537023593</v>
      </c>
      <c r="DV6" s="45">
        <f>((($B6*2.71^(DV$1*$N6)*($D6/1000)*($O6+$P6)/$D6))/((1+'Instruktion Kostnad nytta'!$C$37)^DV$1))</f>
        <v>73.715182228192504</v>
      </c>
      <c r="DW6" s="45">
        <f>((($B6*2.71^(DW$1*$N6)*($D6/1000)*($O6+$P6)/$D6))/((1+'Instruktion Kostnad nytta'!$C$37)^DW$1))</f>
        <v>74.463912355427894</v>
      </c>
      <c r="DX6" s="45">
        <f>((($B6*2.71^(DX$1*$N6)*($D6/1000)*($O6+$P6)/$D6))/((1+'Instruktion Kostnad nytta'!$C$37)^DX$1))</f>
        <v>75.220247385567816</v>
      </c>
      <c r="DY6" s="45">
        <f>((($B6*2.71^(DY$1*$N6)*($D6/1000)*($O6+$P6)/$D6))/((1+'Instruktion Kostnad nytta'!$C$37)^DY$1))</f>
        <v>75.984264562128971</v>
      </c>
      <c r="DZ6" s="45">
        <f>((($B6*2.71^(DZ$1*$N6)*($D6/1000)*($O6+$P6)/$D6))/((1+'Instruktion Kostnad nytta'!$C$37)^DZ$1))</f>
        <v>76.756041913195887</v>
      </c>
      <c r="EA6" s="45">
        <f>((($B6*2.71^(EA$1*$N6)*($D6/1000)*($O6+$P6)/$D6))/((1+'Instruktion Kostnad nytta'!$C$37)^EA$1))</f>
        <v>77.535658259389692</v>
      </c>
      <c r="EB6" s="45">
        <f>((($B6*2.71^(EB$1*$N6)*($D6/1000)*($O6+$P6)/$D6))/((1+'Instruktion Kostnad nytta'!$C$37)^EB$1))</f>
        <v>78.323193221917847</v>
      </c>
      <c r="EC6" s="45">
        <f>((($B6*2.71^(EC$1*$N6)*($D6/1000)*($O6+$P6)/$D6))/((1+'Instruktion Kostnad nytta'!$C$37)^EC$1))</f>
        <v>79.118727230705829</v>
      </c>
      <c r="ED6" s="45">
        <f>((($B6*2.71^(ED$1*$N6)*($D6/1000)*($O6+$P6)/$D6))/((1+'Instruktion Kostnad nytta'!$C$37)^ED$1))</f>
        <v>79.92234153261137</v>
      </c>
      <c r="EE6" s="45">
        <f>((($B6*2.71^(EE$1*$N6)*($D6/1000)*($O6+$P6)/$D6))/((1+'Instruktion Kostnad nytta'!$C$37)^EE$1))</f>
        <v>80.734118199722133</v>
      </c>
      <c r="EF6" s="45">
        <f>((($B6*2.71^(EF$1*$N6)*($D6/1000)*($O6+$P6)/$D6))/((1+'Instruktion Kostnad nytta'!$C$37)^EF$1))</f>
        <v>81.554140137737463</v>
      </c>
      <c r="EG6" s="45">
        <f>((($B6*2.71^(EG$1*$N6)*($D6/1000)*($O6+$P6)/$D6))/((1+'Instruktion Kostnad nytta'!$C$37)^EG$1))</f>
        <v>82.382491094435622</v>
      </c>
      <c r="EH6" s="45">
        <f>((($B6*2.71^(EH$1*$N6)*($D6/1000)*($O6+$P6)/$D6))/((1+'Instruktion Kostnad nytta'!$C$37)^EH$1))</f>
        <v>83.219255668226751</v>
      </c>
      <c r="EI6" s="45">
        <f>((($B6*2.71^(EI$1*$N6)*($D6/1000)*($O6+$P6)/$D6))/((1+'Instruktion Kostnad nytta'!$C$37)^EI$1))</f>
        <v>84.064519316792683</v>
      </c>
      <c r="EJ6" s="45">
        <f>((($B6*2.71^(EJ$1*$N6)*($D6/1000)*($O6+$P6)/$D6))/((1+'Instruktion Kostnad nytta'!$C$37)^EJ$1))</f>
        <v>84.918368365814985</v>
      </c>
      <c r="EK6" s="45">
        <f>((($B6*2.71^(EK$1*$N6)*($D6/1000)*($O6+$P6)/$D6))/((1+'Instruktion Kostnad nytta'!$C$37)^EK$1))</f>
        <v>85.780890017790796</v>
      </c>
      <c r="EL6" s="45">
        <f>((($B6*2.71^(EL$1*$N6)*($D6/1000)*($O6+$P6)/$D6))/((1+'Instruktion Kostnad nytta'!$C$37)^EL$1))</f>
        <v>86.65217236093919</v>
      </c>
    </row>
    <row r="7" spans="1:142" x14ac:dyDescent="0.25">
      <c r="A7" s="41">
        <v>9</v>
      </c>
      <c r="B7" s="59">
        <v>0.5</v>
      </c>
      <c r="C7" s="59">
        <v>15</v>
      </c>
      <c r="D7" s="60">
        <v>80</v>
      </c>
      <c r="E7" s="59">
        <v>1965</v>
      </c>
      <c r="F7" s="59" t="s">
        <v>98</v>
      </c>
      <c r="G7" s="59">
        <v>127</v>
      </c>
      <c r="H7" s="59" t="s">
        <v>46</v>
      </c>
      <c r="I7" s="59">
        <v>8</v>
      </c>
      <c r="J7" s="41">
        <v>0</v>
      </c>
      <c r="K7" s="41" t="s">
        <v>595</v>
      </c>
      <c r="L7" s="48">
        <f>'Instruktion Kostnad nytta'!C$19/D7+IF((IF(F7="A",'Instruktion Kostnad nytta'!C$25,0)+IF(G7&lt;500,'Instruktion Kostnad nytta'!C$20,('Instruktion Kostnad nytta'!C$20+'Instruktion Kostnad nytta'!C$21))+IF(G7&lt;700,0,('Instruktion Kostnad nytta'!C$22-'Instruktion Kostnad nytta'!C$21))+I7*'Instruktion Kostnad nytta'!C$23/D7)&lt;3000,3000,(IF(F7="A",'Instruktion Kostnad nytta'!C$25,0)+IF(G7&lt;500,'Instruktion Kostnad nytta'!C$20,('Instruktion Kostnad nytta'!C$20+'Instruktion Kostnad nytta'!C$21))+IF(G7&lt;700,0,('Instruktion Kostnad nytta'!C$22-'Instruktion Kostnad nytta'!C$21))+I7*'Instruktion Kostnad nytta'!C$23/D7))</f>
        <v>6875</v>
      </c>
      <c r="M7" s="50">
        <f t="shared" si="0"/>
        <v>6.25</v>
      </c>
      <c r="N7" s="49">
        <f>IF(H7="Gråjärn",'Instruktion Kostnad nytta'!C$32,IF(H7="segjärn",'Instruktion Kostnad nytta'!C$33,IF(H7="PVC",'Instruktion Kostnad nytta'!C$34,IF(H7="PE",'Instruktion Kostnad nytta'!C$35,IF(H7="ST",'Instruktion Kostnad nytta'!C$36,0)))))</f>
        <v>0.03</v>
      </c>
      <c r="O7" s="48">
        <f>IF(G7&lt;200,'Instruktion Kostnad nytta'!C$28,(IF(G7&lt;500,'Instruktion Kostnad nytta'!C$29,'Instruktion Kostnad nytta'!C$30)))</f>
        <v>45000</v>
      </c>
      <c r="P7" s="47">
        <v>4000</v>
      </c>
      <c r="Q7" s="46">
        <f t="shared" si="1"/>
        <v>-429.79509409760863</v>
      </c>
      <c r="R7" s="45">
        <f t="shared" si="2"/>
        <v>-6586.3040142958916</v>
      </c>
      <c r="S7" s="45">
        <f>((($B7*2.71^(S$1*$N7)*($D7/1000)*($O7+$P7)/$D7))/((1+'Instruktion Kostnad nytta'!$C$37)^S$1))</f>
        <v>25.000223905593113</v>
      </c>
      <c r="T7" s="45">
        <f>((($B7*2.71^(T$1*$N7)*($D7/1000)*($O7+$P7)/$D7))/((1+'Instruktion Kostnad nytta'!$C$37)^T$1))</f>
        <v>25.254152882771844</v>
      </c>
      <c r="U7" s="45">
        <f>((($B7*2.71^(U$1*$N7)*($D7/1000)*($O7+$P7)/$D7))/((1+'Instruktion Kostnad nytta'!$C$37)^U$1))</f>
        <v>25.510661033868949</v>
      </c>
      <c r="V7" s="45">
        <f>((($B7*2.71^(V$1*$N7)*($D7/1000)*($O7+$P7)/$D7))/((1+'Instruktion Kostnad nytta'!$C$37)^V$1))</f>
        <v>25.769774555729619</v>
      </c>
      <c r="W7" s="45">
        <f>((($B7*2.71^(W$1*$N7)*($D7/1000)*($O7+$P7)/$D7))/((1+'Instruktion Kostnad nytta'!$C$37)^W$1))</f>
        <v>26.031519911282167</v>
      </c>
      <c r="X7" s="45">
        <f>((($B7*2.71^(X$1*$N7)*($D7/1000)*($O7+$P7)/$D7))/((1+'Instruktion Kostnad nytta'!$C$37)^X$1))</f>
        <v>26.295923832240685</v>
      </c>
      <c r="Y7" s="45">
        <f>((($B7*2.71^(Y$1*$N7)*($D7/1000)*($O7+$P7)/$D7))/((1+'Instruktion Kostnad nytta'!$C$37)^Y$1))</f>
        <v>26.563013321835086</v>
      </c>
      <c r="Z7" s="45">
        <f>((($B7*2.71^(Z$1*$N7)*($D7/1000)*($O7+$P7)/$D7))/((1+'Instruktion Kostnad nytta'!$C$37)^Z$1))</f>
        <v>26.832815657568947</v>
      </c>
      <c r="AA7" s="45">
        <f>((($B7*2.71^(AA$1*$N7)*($D7/1000)*($O7+$P7)/$D7))/((1+'Instruktion Kostnad nytta'!$C$37)^AA$1))</f>
        <v>27.1053583940053</v>
      </c>
      <c r="AB7" s="45">
        <f>((($B7*2.71^(AB$1*$N7)*($D7/1000)*($O7+$P7)/$D7))/((1+'Instruktion Kostnad nytta'!$C$37)^AB$1))</f>
        <v>27.380669365580751</v>
      </c>
      <c r="AC7" s="45">
        <f>((($B7*2.71^(AC$1*$N7)*($D7/1000)*($O7+$P7)/$D7))/((1+'Instruktion Kostnad nytta'!$C$37)^AC$1))</f>
        <v>27.658776689448164</v>
      </c>
      <c r="AD7" s="45">
        <f>((($B7*2.71^(AD$1*$N7)*($D7/1000)*($O7+$P7)/$D7))/((1+'Instruktion Kostnad nytta'!$C$37)^AD$1))</f>
        <v>27.939708768348279</v>
      </c>
      <c r="AE7" s="45">
        <f>((($B7*2.71^(AE$1*$N7)*($D7/1000)*($O7+$P7)/$D7))/((1+'Instruktion Kostnad nytta'!$C$37)^AE$1))</f>
        <v>28.223494293510345</v>
      </c>
      <c r="AF7" s="45">
        <f>((($B7*2.71^(AF$1*$N7)*($D7/1000)*($O7+$P7)/$D7))/((1+'Instruktion Kostnad nytta'!$C$37)^AF$1))</f>
        <v>28.510162247582453</v>
      </c>
      <c r="AG7" s="45">
        <f>((($B7*2.71^(AG$1*$N7)*($D7/1000)*($O7+$P7)/$D7))/((1+'Instruktion Kostnad nytta'!$C$37)^AG$1))</f>
        <v>28.799741907591361</v>
      </c>
      <c r="AH7" s="45">
        <f>((($B7*2.71^(AH$1*$N7)*($D7/1000)*($O7+$P7)/$D7))/((1+'Instruktion Kostnad nytta'!$C$37)^AH$1))</f>
        <v>29.092262847932609</v>
      </c>
      <c r="AI7" s="45">
        <f>((($B7*2.71^(AI$1*$N7)*($D7/1000)*($O7+$P7)/$D7))/((1+'Instruktion Kostnad nytta'!$C$37)^AI$1))</f>
        <v>29.38775494339091</v>
      </c>
      <c r="AJ7" s="45">
        <f>((($B7*2.71^(AJ$1*$N7)*($D7/1000)*($O7+$P7)/$D7))/((1+'Instruktion Kostnad nytta'!$C$37)^AJ$1))</f>
        <v>29.686248372191148</v>
      </c>
      <c r="AK7" s="45">
        <f>((($B7*2.71^(AK$1*$N7)*($D7/1000)*($O7+$P7)/$D7))/((1+'Instruktion Kostnad nytta'!$C$37)^AK$1))</f>
        <v>29.987773619080546</v>
      </c>
      <c r="AL7" s="45">
        <f>((($B7*2.71^(AL$1*$N7)*($D7/1000)*($O7+$P7)/$D7))/((1+'Instruktion Kostnad nytta'!$C$37)^AL$1))</f>
        <v>30.292361478441951</v>
      </c>
      <c r="AM7" s="45">
        <f>((($B7*2.71^(AM$1*$N7)*($D7/1000)*($O7+$P7)/$D7))/((1+'Instruktion Kostnad nytta'!$C$37)^AM$1))</f>
        <v>30.600043057438853</v>
      </c>
      <c r="AN7" s="45">
        <f>((($B7*2.71^(AN$1*$N7)*($D7/1000)*($O7+$P7)/$D7))/((1+'Instruktion Kostnad nytta'!$C$37)^AN$1))</f>
        <v>30.91084977919234</v>
      </c>
      <c r="AO7" s="45">
        <f>((($B7*2.71^(AO$1*$N7)*($D7/1000)*($O7+$P7)/$D7))/((1+'Instruktion Kostnad nytta'!$C$37)^AO$1))</f>
        <v>31.224813385990259</v>
      </c>
      <c r="AP7" s="45">
        <f>((($B7*2.71^(AP$1*$N7)*($D7/1000)*($O7+$P7)/$D7))/((1+'Instruktion Kostnad nytta'!$C$37)^AP$1))</f>
        <v>31.541965942529057</v>
      </c>
      <c r="AQ7" s="45">
        <f>((($B7*2.71^(AQ$1*$N7)*($D7/1000)*($O7+$P7)/$D7))/((1+'Instruktion Kostnad nytta'!$C$37)^AQ$1))</f>
        <v>31.862339839188468</v>
      </c>
      <c r="AR7" s="45">
        <f>((($B7*2.71^(AR$1*$N7)*($D7/1000)*($O7+$P7)/$D7))/((1+'Instruktion Kostnad nytta'!$C$37)^AR$1))</f>
        <v>32.185967795339536</v>
      </c>
      <c r="AS7" s="45">
        <f>((($B7*2.71^(AS$1*$N7)*($D7/1000)*($O7+$P7)/$D7))/((1+'Instruktion Kostnad nytta'!$C$37)^AS$1))</f>
        <v>32.512882862686169</v>
      </c>
      <c r="AT7" s="45">
        <f>((($B7*2.71^(AT$1*$N7)*($D7/1000)*($O7+$P7)/$D7))/((1+'Instruktion Kostnad nytta'!$C$37)^AT$1))</f>
        <v>32.843118428640715</v>
      </c>
      <c r="AU7" s="45">
        <f>((($B7*2.71^(AU$1*$N7)*($D7/1000)*($O7+$P7)/$D7))/((1+'Instruktion Kostnad nytta'!$C$37)^AU$1))</f>
        <v>33.176708219733698</v>
      </c>
      <c r="AV7" s="45">
        <f>((($B7*2.71^(AV$1*$N7)*($D7/1000)*($O7+$P7)/$D7))/((1+'Instruktion Kostnad nytta'!$C$37)^AV$1))</f>
        <v>33.513686305058343</v>
      </c>
      <c r="AW7" s="45">
        <f>((($B7*2.71^(AW$1*$N7)*($D7/1000)*($O7+$P7)/$D7))/((1+'Instruktion Kostnad nytta'!$C$37)^AW$1))</f>
        <v>33.854087099749947</v>
      </c>
      <c r="AX7" s="45">
        <f>((($B7*2.71^(AX$1*$N7)*($D7/1000)*($O7+$P7)/$D7))/((1+'Instruktion Kostnad nytta'!$C$37)^AX$1))</f>
        <v>34.197945368500726</v>
      </c>
      <c r="AY7" s="45">
        <f>((($B7*2.71^(AY$1*$N7)*($D7/1000)*($O7+$P7)/$D7))/((1+'Instruktion Kostnad nytta'!$C$37)^AY$1))</f>
        <v>34.545296229110207</v>
      </c>
      <c r="AZ7" s="45">
        <f>((($B7*2.71^(AZ$1*$N7)*($D7/1000)*($O7+$P7)/$D7))/((1+'Instruktion Kostnad nytta'!$C$37)^AZ$1))</f>
        <v>34.896175156071806</v>
      </c>
      <c r="BA7" s="45">
        <f>((($B7*2.71^(BA$1*$N7)*($D7/1000)*($O7+$P7)/$D7))/((1+'Instruktion Kostnad nytta'!$C$37)^BA$1))</f>
        <v>35.250617984195777</v>
      </c>
      <c r="BB7" s="45">
        <f>((($B7*2.71^(BB$1*$N7)*($D7/1000)*($O7+$P7)/$D7))/((1+'Instruktion Kostnad nytta'!$C$37)^BB$1))</f>
        <v>35.608660912269002</v>
      </c>
      <c r="BC7" s="45">
        <f>((($B7*2.71^(BC$1*$N7)*($D7/1000)*($O7+$P7)/$D7))/((1+'Instruktion Kostnad nytta'!$C$37)^BC$1))</f>
        <v>35.970340506751896</v>
      </c>
      <c r="BD7" s="45">
        <f>((($B7*2.71^(BD$1*$N7)*($D7/1000)*($O7+$P7)/$D7))/((1+'Instruktion Kostnad nytta'!$C$37)^BD$1))</f>
        <v>36.335693705512931</v>
      </c>
      <c r="BE7" s="45">
        <f>((($B7*2.71^(BE$1*$N7)*($D7/1000)*($O7+$P7)/$D7))/((1+'Instruktion Kostnad nytta'!$C$37)^BE$1))</f>
        <v>36.704757821600943</v>
      </c>
      <c r="BF7" s="45">
        <f>((($B7*2.71^(BF$1*$N7)*($D7/1000)*($O7+$P7)/$D7))/((1+'Instruktion Kostnad nytta'!$C$37)^BF$1))</f>
        <v>37.077570547056048</v>
      </c>
      <c r="BG7" s="45">
        <f>((($B7*2.71^(BG$1*$N7)*($D7/1000)*($O7+$P7)/$D7))/((1+'Instruktion Kostnad nytta'!$C$37)^BG$1))</f>
        <v>37.454169956758932</v>
      </c>
      <c r="BH7" s="45">
        <f>((($B7*2.71^(BH$1*$N7)*($D7/1000)*($O7+$P7)/$D7))/((1+'Instruktion Kostnad nytta'!$C$37)^BH$1))</f>
        <v>37.83459451231942</v>
      </c>
      <c r="BI7" s="45">
        <f>((($B7*2.71^(BI$1*$N7)*($D7/1000)*($O7+$P7)/$D7))/((1+'Instruktion Kostnad nytta'!$C$37)^BI$1))</f>
        <v>38.218883066004558</v>
      </c>
      <c r="BJ7" s="45">
        <f>((($B7*2.71^(BJ$1*$N7)*($D7/1000)*($O7+$P7)/$D7))/((1+'Instruktion Kostnad nytta'!$C$37)^BJ$1))</f>
        <v>38.607074864706519</v>
      </c>
      <c r="BK7" s="45">
        <f>((($B7*2.71^(BK$1*$N7)*($D7/1000)*($O7+$P7)/$D7))/((1+'Instruktion Kostnad nytta'!$C$37)^BK$1))</f>
        <v>38.999209553950806</v>
      </c>
      <c r="BL7" s="45">
        <f>((($B7*2.71^(BL$1*$N7)*($D7/1000)*($O7+$P7)/$D7))/((1+'Instruktion Kostnad nytta'!$C$37)^BL$1))</f>
        <v>39.39532718194527</v>
      </c>
      <c r="BM7" s="45">
        <f>((($B7*2.71^(BM$1*$N7)*($D7/1000)*($O7+$P7)/$D7))/((1+'Instruktion Kostnad nytta'!$C$37)^BM$1))</f>
        <v>39.795468203670062</v>
      </c>
      <c r="BN7" s="45">
        <f>((($B7*2.71^(BN$1*$N7)*($D7/1000)*($O7+$P7)/$D7))/((1+'Instruktion Kostnad nytta'!$C$37)^BN$1))</f>
        <v>40.199673485009399</v>
      </c>
      <c r="BO7" s="45">
        <f>((($B7*2.71^(BO$1*$N7)*($D7/1000)*($O7+$P7)/$D7))/((1+'Instruktion Kostnad nytta'!$C$37)^BO$1))</f>
        <v>40.607984306925012</v>
      </c>
      <c r="BP7" s="45">
        <f>((($B7*2.71^(BP$1*$N7)*($D7/1000)*($O7+$P7)/$D7))/((1+'Instruktion Kostnad nytta'!$C$37)^BP$1))</f>
        <v>41.020442369672224</v>
      </c>
      <c r="BQ7" s="45">
        <f>((($B7*2.71^(BQ$1*$N7)*($D7/1000)*($O7+$P7)/$D7))/((1+'Instruktion Kostnad nytta'!$C$37)^BQ$1))</f>
        <v>41.437089797058633</v>
      </c>
      <c r="BR7" s="45">
        <f>((($B7*2.71^(BR$1*$N7)*($D7/1000)*($O7+$P7)/$D7))/((1+'Instruktion Kostnad nytta'!$C$37)^BR$1))</f>
        <v>41.857969140746285</v>
      </c>
      <c r="BS7" s="45">
        <f>((($B7*2.71^(BS$1*$N7)*($D7/1000)*($O7+$P7)/$D7))/((1+'Instruktion Kostnad nytta'!$C$37)^BS$1))</f>
        <v>42.283123384597289</v>
      </c>
      <c r="BT7" s="45">
        <f>((($B7*2.71^(BT$1*$N7)*($D7/1000)*($O7+$P7)/$D7))/((1+'Instruktion Kostnad nytta'!$C$37)^BT$1))</f>
        <v>42.712595949063832</v>
      </c>
      <c r="BU7" s="45">
        <f>((($B7*2.71^(BU$1*$N7)*($D7/1000)*($O7+$P7)/$D7))/((1+'Instruktion Kostnad nytta'!$C$37)^BU$1))</f>
        <v>43.146430695622549</v>
      </c>
      <c r="BV7" s="45">
        <f>((($B7*2.71^(BV$1*$N7)*($D7/1000)*($O7+$P7)/$D7))/((1+'Instruktion Kostnad nytta'!$C$37)^BV$1))</f>
        <v>43.584671931254093</v>
      </c>
      <c r="BW7" s="45">
        <f>((($B7*2.71^(BW$1*$N7)*($D7/1000)*($O7+$P7)/$D7))/((1+'Instruktion Kostnad nytta'!$C$37)^BW$1))</f>
        <v>44.02736441296814</v>
      </c>
      <c r="BX7" s="45">
        <f>((($B7*2.71^(BX$1*$N7)*($D7/1000)*($O7+$P7)/$D7))/((1+'Instruktion Kostnad nytta'!$C$37)^BX$1))</f>
        <v>44.474553352374357</v>
      </c>
      <c r="BY7" s="45">
        <f>((($B7*2.71^(BY$1*$N7)*($D7/1000)*($O7+$P7)/$D7))/((1+'Instruktion Kostnad nytta'!$C$37)^BY$1))</f>
        <v>44.926284420299801</v>
      </c>
      <c r="BZ7" s="45">
        <f>((($B7*2.71^(BZ$1*$N7)*($D7/1000)*($O7+$P7)/$D7))/((1+'Instruktion Kostnad nytta'!$C$37)^BZ$1))</f>
        <v>45.382603751453274</v>
      </c>
      <c r="CA7" s="45">
        <f>((($B7*2.71^(CA$1*$N7)*($D7/1000)*($O7+$P7)/$D7))/((1+'Instruktion Kostnad nytta'!$C$37)^CA$1))</f>
        <v>45.843557949136923</v>
      </c>
      <c r="CB7" s="45">
        <f>((($B7*2.71^(CB$1*$N7)*($D7/1000)*($O7+$P7)/$D7))/((1+'Instruktion Kostnad nytta'!$C$37)^CB$1))</f>
        <v>46.309194090005803</v>
      </c>
      <c r="CC7" s="45">
        <f>((($B7*2.71^(CC$1*$N7)*($D7/1000)*($O7+$P7)/$D7))/((1+'Instruktion Kostnad nytta'!$C$37)^CC$1))</f>
        <v>46.779559728875739</v>
      </c>
      <c r="CD7" s="45">
        <f>((($B7*2.71^(CD$1*$N7)*($D7/1000)*($O7+$P7)/$D7))/((1+'Instruktion Kostnad nytta'!$C$37)^CD$1))</f>
        <v>47.254702903580153</v>
      </c>
      <c r="CE7" s="45">
        <f>((($B7*2.71^(CE$1*$N7)*($D7/1000)*($O7+$P7)/$D7))/((1+'Instruktion Kostnad nytta'!$C$37)^CE$1))</f>
        <v>47.734672139875926</v>
      </c>
      <c r="CF7" s="45">
        <f>((($B7*2.71^(CF$1*$N7)*($D7/1000)*($O7+$P7)/$D7))/((1+'Instruktion Kostnad nytta'!$C$37)^CF$1))</f>
        <v>48.219516456399383</v>
      </c>
      <c r="CG7" s="45">
        <f>((($B7*2.71^(CG$1*$N7)*($D7/1000)*($O7+$P7)/$D7))/((1+'Instruktion Kostnad nytta'!$C$37)^CG$1))</f>
        <v>48.709285369672486</v>
      </c>
      <c r="CH7" s="45">
        <f>((($B7*2.71^(CH$1*$N7)*($D7/1000)*($O7+$P7)/$D7))/((1+'Instruktion Kostnad nytta'!$C$37)^CH$1))</f>
        <v>49.204028899159844</v>
      </c>
      <c r="CI7" s="45">
        <f>((($B7*2.71^(CI$1*$N7)*($D7/1000)*($O7+$P7)/$D7))/((1+'Instruktion Kostnad nytta'!$C$37)^CI$1))</f>
        <v>49.703797572377269</v>
      </c>
      <c r="CJ7" s="45">
        <f>((($B7*2.71^(CJ$1*$N7)*($D7/1000)*($O7+$P7)/$D7))/((1+'Instruktion Kostnad nytta'!$C$37)^CJ$1))</f>
        <v>50.208642430051853</v>
      </c>
      <c r="CK7" s="45">
        <f>((($B7*2.71^(CK$1*$N7)*($D7/1000)*($O7+$P7)/$D7))/((1+'Instruktion Kostnad nytta'!$C$37)^CK$1))</f>
        <v>50.718615031334977</v>
      </c>
      <c r="CL7" s="45">
        <f>((($B7*2.71^(CL$1*$N7)*($D7/1000)*($O7+$P7)/$D7))/((1+'Instruktion Kostnad nytta'!$C$37)^CL$1))</f>
        <v>51.233767459067714</v>
      </c>
      <c r="CM7" s="45">
        <f>((($B7*2.71^(CM$1*$N7)*($D7/1000)*($O7+$P7)/$D7))/((1+'Instruktion Kostnad nytta'!$C$37)^CM$1))</f>
        <v>51.754152325100151</v>
      </c>
      <c r="CN7" s="45">
        <f>((($B7*2.71^(CN$1*$N7)*($D7/1000)*($O7+$P7)/$D7))/((1+'Instruktion Kostnad nytta'!$C$37)^CN$1))</f>
        <v>52.279822775664641</v>
      </c>
      <c r="CO7" s="45">
        <f>((($B7*2.71^(CO$1*$N7)*($D7/1000)*($O7+$P7)/$D7))/((1+'Instruktion Kostnad nytta'!$C$37)^CO$1))</f>
        <v>52.81083249680313</v>
      </c>
      <c r="CP7" s="45">
        <f>((($B7*2.71^(CP$1*$N7)*($D7/1000)*($O7+$P7)/$D7))/((1+'Instruktion Kostnad nytta'!$C$37)^CP$1))</f>
        <v>53.34723571985068</v>
      </c>
      <c r="CQ7" s="45">
        <f>((($B7*2.71^(CQ$1*$N7)*($D7/1000)*($O7+$P7)/$D7))/((1+'Instruktion Kostnad nytta'!$C$37)^CQ$1))</f>
        <v>53.889087226973508</v>
      </c>
      <c r="CR7" s="45">
        <f>((($B7*2.71^(CR$1*$N7)*($D7/1000)*($O7+$P7)/$D7))/((1+'Instruktion Kostnad nytta'!$C$37)^CR$1))</f>
        <v>54.436442356764182</v>
      </c>
      <c r="CS7" s="45">
        <f>((($B7*2.71^(CS$1*$N7)*($D7/1000)*($O7+$P7)/$D7))/((1+'Instruktion Kostnad nytta'!$C$37)^CS$1))</f>
        <v>54.989357009892906</v>
      </c>
      <c r="CT7" s="45">
        <f>((($B7*2.71^(CT$1*$N7)*($D7/1000)*($O7+$P7)/$D7))/((1+'Instruktion Kostnad nytta'!$C$37)^CT$1))</f>
        <v>55.547887654816996</v>
      </c>
      <c r="CU7" s="45">
        <f>((($B7*2.71^(CU$1*$N7)*($D7/1000)*($O7+$P7)/$D7))/((1+'Instruktion Kostnad nytta'!$C$37)^CU$1))</f>
        <v>56.112091333547696</v>
      </c>
      <c r="CV7" s="45">
        <f>((($B7*2.71^(CV$1*$N7)*($D7/1000)*($O7+$P7)/$D7))/((1+'Instruktion Kostnad nytta'!$C$37)^CV$1))</f>
        <v>56.682025667475763</v>
      </c>
      <c r="CW7" s="45">
        <f>((($B7*2.71^(CW$1*$N7)*($D7/1000)*($O7+$P7)/$D7))/((1+'Instruktion Kostnad nytta'!$C$37)^CW$1))</f>
        <v>57.257748863256467</v>
      </c>
      <c r="CX7" s="45">
        <f>((($B7*2.71^(CX$1*$N7)*($D7/1000)*($O7+$P7)/$D7))/((1+'Instruktion Kostnad nytta'!$C$37)^CX$1))</f>
        <v>57.83931971875387</v>
      </c>
      <c r="CY7" s="45">
        <f>((($B7*2.71^(CY$1*$N7)*($D7/1000)*($O7+$P7)/$D7))/((1+'Instruktion Kostnad nytta'!$C$37)^CY$1))</f>
        <v>58.426797629046156</v>
      </c>
      <c r="CZ7" s="45">
        <f>((($B7*2.71^(CZ$1*$N7)*($D7/1000)*($O7+$P7)/$D7))/((1+'Instruktion Kostnad nytta'!$C$37)^CZ$1))</f>
        <v>59.020242592491172</v>
      </c>
      <c r="DA7" s="45">
        <f>((($B7*2.71^(DA$1*$N7)*($D7/1000)*($O7+$P7)/$D7))/((1+'Instruktion Kostnad nytta'!$C$37)^DA$1))</f>
        <v>59.61971521685431</v>
      </c>
      <c r="DB7" s="45">
        <f>((($B7*2.71^(DB$1*$N7)*($D7/1000)*($O7+$P7)/$D7))/((1+'Instruktion Kostnad nytta'!$C$37)^DB$1))</f>
        <v>60.225276725498077</v>
      </c>
      <c r="DC7" s="45">
        <f>((($B7*2.71^(DC$1*$N7)*($D7/1000)*($O7+$P7)/$D7))/((1+'Instruktion Kostnad nytta'!$C$37)^DC$1))</f>
        <v>60.836988963634859</v>
      </c>
      <c r="DD7" s="45">
        <f>((($B7*2.71^(DD$1*$N7)*($D7/1000)*($O7+$P7)/$D7))/((1+'Instruktion Kostnad nytta'!$C$37)^DD$1))</f>
        <v>61.454914404643155</v>
      </c>
      <c r="DE7" s="45">
        <f>((($B7*2.71^(DE$1*$N7)*($D7/1000)*($O7+$P7)/$D7))/((1+'Instruktion Kostnad nytta'!$C$37)^DE$1))</f>
        <v>62.079116156447682</v>
      </c>
      <c r="DF7" s="45">
        <f>((($B7*2.71^(DF$1*$N7)*($D7/1000)*($O7+$P7)/$D7))/((1+'Instruktion Kostnad nytta'!$C$37)^DF$1))</f>
        <v>62.70965796796483</v>
      </c>
      <c r="DG7" s="45">
        <f>((($B7*2.71^(DG$1*$N7)*($D7/1000)*($O7+$P7)/$D7))/((1+'Instruktion Kostnad nytta'!$C$37)^DG$1))</f>
        <v>63.346604235612872</v>
      </c>
      <c r="DH7" s="45">
        <f>((($B7*2.71^(DH$1*$N7)*($D7/1000)*($O7+$P7)/$D7))/((1+'Instruktion Kostnad nytta'!$C$37)^DH$1))</f>
        <v>63.990020009889072</v>
      </c>
      <c r="DI7" s="45">
        <f>((($B7*2.71^(DI$1*$N7)*($D7/1000)*($O7+$P7)/$D7))/((1+'Instruktion Kostnad nytta'!$C$37)^DI$1))</f>
        <v>64.639971002012857</v>
      </c>
      <c r="DJ7" s="45">
        <f>((($B7*2.71^(DJ$1*$N7)*($D7/1000)*($O7+$P7)/$D7))/((1+'Instruktion Kostnad nytta'!$C$37)^DJ$1))</f>
        <v>65.296523590637122</v>
      </c>
      <c r="DK7" s="45">
        <f>((($B7*2.71^(DK$1*$N7)*($D7/1000)*($O7+$P7)/$D7))/((1+'Instruktion Kostnad nytta'!$C$37)^DK$1))</f>
        <v>65.959744828627237</v>
      </c>
      <c r="DL7" s="45">
        <f>((($B7*2.71^(DL$1*$N7)*($D7/1000)*($O7+$P7)/$D7))/((1+'Instruktion Kostnad nytta'!$C$37)^DL$1))</f>
        <v>66.629702449909004</v>
      </c>
      <c r="DM7" s="45">
        <f>((($B7*2.71^(DM$1*$N7)*($D7/1000)*($O7+$P7)/$D7))/((1+'Instruktion Kostnad nytta'!$C$37)^DM$1))</f>
        <v>67.306464876386457</v>
      </c>
      <c r="DN7" s="45">
        <f>((($B7*2.71^(DN$1*$N7)*($D7/1000)*($O7+$P7)/$D7))/((1+'Instruktion Kostnad nytta'!$C$37)^DN$1))</f>
        <v>67.990101224929418</v>
      </c>
      <c r="DO7" s="45">
        <f>((($B7*2.71^(DO$1*$N7)*($D7/1000)*($O7+$P7)/$D7))/((1+'Instruktion Kostnad nytta'!$C$37)^DO$1))</f>
        <v>68.680681314432647</v>
      </c>
      <c r="DP7" s="45">
        <f>((($B7*2.71^(DP$1*$N7)*($D7/1000)*($O7+$P7)/$D7))/((1+'Instruktion Kostnad nytta'!$C$37)^DP$1))</f>
        <v>69.378275672946003</v>
      </c>
      <c r="DQ7" s="45">
        <f>((($B7*2.71^(DQ$1*$N7)*($D7/1000)*($O7+$P7)/$D7))/((1+'Instruktion Kostnad nytta'!$C$37)^DQ$1))</f>
        <v>70.082955544877592</v>
      </c>
      <c r="DR7" s="45">
        <f>((($B7*2.71^(DR$1*$N7)*($D7/1000)*($O7+$P7)/$D7))/((1+'Instruktion Kostnad nytta'!$C$37)^DR$1))</f>
        <v>70.794792898269904</v>
      </c>
      <c r="DS7" s="45">
        <f>((($B7*2.71^(DS$1*$N7)*($D7/1000)*($O7+$P7)/$D7))/((1+'Instruktion Kostnad nytta'!$C$37)^DS$1))</f>
        <v>71.513860432149713</v>
      </c>
      <c r="DT7" s="45">
        <f>((($B7*2.71^(DT$1*$N7)*($D7/1000)*($O7+$P7)/$D7))/((1+'Instruktion Kostnad nytta'!$C$37)^DT$1))</f>
        <v>72.240231583952706</v>
      </c>
      <c r="DU7" s="45">
        <f>((($B7*2.71^(DU$1*$N7)*($D7/1000)*($O7+$P7)/$D7))/((1+'Instruktion Kostnad nytta'!$C$37)^DU$1))</f>
        <v>72.973980537023593</v>
      </c>
      <c r="DV7" s="45">
        <f>((($B7*2.71^(DV$1*$N7)*($D7/1000)*($O7+$P7)/$D7))/((1+'Instruktion Kostnad nytta'!$C$37)^DV$1))</f>
        <v>73.715182228192504</v>
      </c>
      <c r="DW7" s="45">
        <f>((($B7*2.71^(DW$1*$N7)*($D7/1000)*($O7+$P7)/$D7))/((1+'Instruktion Kostnad nytta'!$C$37)^DW$1))</f>
        <v>74.463912355427894</v>
      </c>
      <c r="DX7" s="45">
        <f>((($B7*2.71^(DX$1*$N7)*($D7/1000)*($O7+$P7)/$D7))/((1+'Instruktion Kostnad nytta'!$C$37)^DX$1))</f>
        <v>75.220247385567816</v>
      </c>
      <c r="DY7" s="45">
        <f>((($B7*2.71^(DY$1*$N7)*($D7/1000)*($O7+$P7)/$D7))/((1+'Instruktion Kostnad nytta'!$C$37)^DY$1))</f>
        <v>75.984264562128971</v>
      </c>
      <c r="DZ7" s="45">
        <f>((($B7*2.71^(DZ$1*$N7)*($D7/1000)*($O7+$P7)/$D7))/((1+'Instruktion Kostnad nytta'!$C$37)^DZ$1))</f>
        <v>76.756041913195887</v>
      </c>
      <c r="EA7" s="45">
        <f>((($B7*2.71^(EA$1*$N7)*($D7/1000)*($O7+$P7)/$D7))/((1+'Instruktion Kostnad nytta'!$C$37)^EA$1))</f>
        <v>77.535658259389692</v>
      </c>
      <c r="EB7" s="45">
        <f>((($B7*2.71^(EB$1*$N7)*($D7/1000)*($O7+$P7)/$D7))/((1+'Instruktion Kostnad nytta'!$C$37)^EB$1))</f>
        <v>78.323193221917847</v>
      </c>
      <c r="EC7" s="45">
        <f>((($B7*2.71^(EC$1*$N7)*($D7/1000)*($O7+$P7)/$D7))/((1+'Instruktion Kostnad nytta'!$C$37)^EC$1))</f>
        <v>79.118727230705829</v>
      </c>
      <c r="ED7" s="45">
        <f>((($B7*2.71^(ED$1*$N7)*($D7/1000)*($O7+$P7)/$D7))/((1+'Instruktion Kostnad nytta'!$C$37)^ED$1))</f>
        <v>79.92234153261137</v>
      </c>
      <c r="EE7" s="45">
        <f>((($B7*2.71^(EE$1*$N7)*($D7/1000)*($O7+$P7)/$D7))/((1+'Instruktion Kostnad nytta'!$C$37)^EE$1))</f>
        <v>80.734118199722133</v>
      </c>
      <c r="EF7" s="45">
        <f>((($B7*2.71^(EF$1*$N7)*($D7/1000)*($O7+$P7)/$D7))/((1+'Instruktion Kostnad nytta'!$C$37)^EF$1))</f>
        <v>81.554140137737463</v>
      </c>
      <c r="EG7" s="45">
        <f>((($B7*2.71^(EG$1*$N7)*($D7/1000)*($O7+$P7)/$D7))/((1+'Instruktion Kostnad nytta'!$C$37)^EG$1))</f>
        <v>82.382491094435622</v>
      </c>
      <c r="EH7" s="45">
        <f>((($B7*2.71^(EH$1*$N7)*($D7/1000)*($O7+$P7)/$D7))/((1+'Instruktion Kostnad nytta'!$C$37)^EH$1))</f>
        <v>83.219255668226751</v>
      </c>
      <c r="EI7" s="45">
        <f>((($B7*2.71^(EI$1*$N7)*($D7/1000)*($O7+$P7)/$D7))/((1+'Instruktion Kostnad nytta'!$C$37)^EI$1))</f>
        <v>84.064519316792683</v>
      </c>
      <c r="EJ7" s="45">
        <f>((($B7*2.71^(EJ$1*$N7)*($D7/1000)*($O7+$P7)/$D7))/((1+'Instruktion Kostnad nytta'!$C$37)^EJ$1))</f>
        <v>84.918368365814985</v>
      </c>
      <c r="EK7" s="45">
        <f>((($B7*2.71^(EK$1*$N7)*($D7/1000)*($O7+$P7)/$D7))/((1+'Instruktion Kostnad nytta'!$C$37)^EK$1))</f>
        <v>85.780890017790796</v>
      </c>
      <c r="EL7" s="45">
        <f>((($B7*2.71^(EL$1*$N7)*($D7/1000)*($O7+$P7)/$D7))/((1+'Instruktion Kostnad nytta'!$C$37)^EL$1))</f>
        <v>86.65217236093919</v>
      </c>
    </row>
    <row r="8" spans="1:142" x14ac:dyDescent="0.25">
      <c r="A8" s="41">
        <v>10</v>
      </c>
      <c r="B8" s="59">
        <v>0.5</v>
      </c>
      <c r="C8" s="59">
        <v>15</v>
      </c>
      <c r="D8" s="60">
        <v>80</v>
      </c>
      <c r="E8" s="59">
        <v>1965</v>
      </c>
      <c r="F8" s="59" t="s">
        <v>98</v>
      </c>
      <c r="G8" s="59">
        <v>127</v>
      </c>
      <c r="H8" s="59" t="s">
        <v>46</v>
      </c>
      <c r="I8" s="59">
        <v>8</v>
      </c>
      <c r="J8" s="41">
        <v>0</v>
      </c>
      <c r="K8" s="41" t="s">
        <v>594</v>
      </c>
      <c r="L8" s="48">
        <f>'Instruktion Kostnad nytta'!C$19/D8+IF((IF(F8="A",'Instruktion Kostnad nytta'!C$25,0)+IF(G8&lt;500,'Instruktion Kostnad nytta'!C$20,('Instruktion Kostnad nytta'!C$20+'Instruktion Kostnad nytta'!C$21))+IF(G8&lt;700,0,('Instruktion Kostnad nytta'!C$22-'Instruktion Kostnad nytta'!C$21))+I8*'Instruktion Kostnad nytta'!C$23/D8)&lt;3000,3000,(IF(F8="A",'Instruktion Kostnad nytta'!C$25,0)+IF(G8&lt;500,'Instruktion Kostnad nytta'!C$20,('Instruktion Kostnad nytta'!C$20+'Instruktion Kostnad nytta'!C$21))+IF(G8&lt;700,0,('Instruktion Kostnad nytta'!C$22-'Instruktion Kostnad nytta'!C$21))+I8*'Instruktion Kostnad nytta'!C$23/D8))</f>
        <v>6875</v>
      </c>
      <c r="M8" s="50">
        <f t="shared" si="0"/>
        <v>6.25</v>
      </c>
      <c r="N8" s="49">
        <f>IF(H8="Gråjärn",'Instruktion Kostnad nytta'!C$32,IF(H8="segjärn",'Instruktion Kostnad nytta'!C$33,IF(H8="PVC",'Instruktion Kostnad nytta'!C$34,IF(H8="PE",'Instruktion Kostnad nytta'!C$35,IF(H8="ST",'Instruktion Kostnad nytta'!C$36,0)))))</f>
        <v>0.03</v>
      </c>
      <c r="O8" s="48">
        <f>IF(G8&lt;200,'Instruktion Kostnad nytta'!C$28,(IF(G8&lt;500,'Instruktion Kostnad nytta'!C$29,'Instruktion Kostnad nytta'!C$30)))</f>
        <v>45000</v>
      </c>
      <c r="P8" s="47">
        <v>4000</v>
      </c>
      <c r="Q8" s="46">
        <f t="shared" si="1"/>
        <v>-429.79509409760863</v>
      </c>
      <c r="R8" s="45">
        <f t="shared" si="2"/>
        <v>-6586.3040142958916</v>
      </c>
      <c r="S8" s="45">
        <f>((($B8*2.71^(S$1*$N8)*($D8/1000)*($O8+$P8)/$D8))/((1+'Instruktion Kostnad nytta'!$C$37)^S$1))</f>
        <v>25.000223905593113</v>
      </c>
      <c r="T8" s="45">
        <f>((($B8*2.71^(T$1*$N8)*($D8/1000)*($O8+$P8)/$D8))/((1+'Instruktion Kostnad nytta'!$C$37)^T$1))</f>
        <v>25.254152882771844</v>
      </c>
      <c r="U8" s="45">
        <f>((($B8*2.71^(U$1*$N8)*($D8/1000)*($O8+$P8)/$D8))/((1+'Instruktion Kostnad nytta'!$C$37)^U$1))</f>
        <v>25.510661033868949</v>
      </c>
      <c r="V8" s="45">
        <f>((($B8*2.71^(V$1*$N8)*($D8/1000)*($O8+$P8)/$D8))/((1+'Instruktion Kostnad nytta'!$C$37)^V$1))</f>
        <v>25.769774555729619</v>
      </c>
      <c r="W8" s="45">
        <f>((($B8*2.71^(W$1*$N8)*($D8/1000)*($O8+$P8)/$D8))/((1+'Instruktion Kostnad nytta'!$C$37)^W$1))</f>
        <v>26.031519911282167</v>
      </c>
      <c r="X8" s="45">
        <f>((($B8*2.71^(X$1*$N8)*($D8/1000)*($O8+$P8)/$D8))/((1+'Instruktion Kostnad nytta'!$C$37)^X$1))</f>
        <v>26.295923832240685</v>
      </c>
      <c r="Y8" s="45">
        <f>((($B8*2.71^(Y$1*$N8)*($D8/1000)*($O8+$P8)/$D8))/((1+'Instruktion Kostnad nytta'!$C$37)^Y$1))</f>
        <v>26.563013321835086</v>
      </c>
      <c r="Z8" s="45">
        <f>((($B8*2.71^(Z$1*$N8)*($D8/1000)*($O8+$P8)/$D8))/((1+'Instruktion Kostnad nytta'!$C$37)^Z$1))</f>
        <v>26.832815657568947</v>
      </c>
      <c r="AA8" s="45">
        <f>((($B8*2.71^(AA$1*$N8)*($D8/1000)*($O8+$P8)/$D8))/((1+'Instruktion Kostnad nytta'!$C$37)^AA$1))</f>
        <v>27.1053583940053</v>
      </c>
      <c r="AB8" s="45">
        <f>((($B8*2.71^(AB$1*$N8)*($D8/1000)*($O8+$P8)/$D8))/((1+'Instruktion Kostnad nytta'!$C$37)^AB$1))</f>
        <v>27.380669365580751</v>
      </c>
      <c r="AC8" s="45">
        <f>((($B8*2.71^(AC$1*$N8)*($D8/1000)*($O8+$P8)/$D8))/((1+'Instruktion Kostnad nytta'!$C$37)^AC$1))</f>
        <v>27.658776689448164</v>
      </c>
      <c r="AD8" s="45">
        <f>((($B8*2.71^(AD$1*$N8)*($D8/1000)*($O8+$P8)/$D8))/((1+'Instruktion Kostnad nytta'!$C$37)^AD$1))</f>
        <v>27.939708768348279</v>
      </c>
      <c r="AE8" s="45">
        <f>((($B8*2.71^(AE$1*$N8)*($D8/1000)*($O8+$P8)/$D8))/((1+'Instruktion Kostnad nytta'!$C$37)^AE$1))</f>
        <v>28.223494293510345</v>
      </c>
      <c r="AF8" s="45">
        <f>((($B8*2.71^(AF$1*$N8)*($D8/1000)*($O8+$P8)/$D8))/((1+'Instruktion Kostnad nytta'!$C$37)^AF$1))</f>
        <v>28.510162247582453</v>
      </c>
      <c r="AG8" s="45">
        <f>((($B8*2.71^(AG$1*$N8)*($D8/1000)*($O8+$P8)/$D8))/((1+'Instruktion Kostnad nytta'!$C$37)^AG$1))</f>
        <v>28.799741907591361</v>
      </c>
      <c r="AH8" s="45">
        <f>((($B8*2.71^(AH$1*$N8)*($D8/1000)*($O8+$P8)/$D8))/((1+'Instruktion Kostnad nytta'!$C$37)^AH$1))</f>
        <v>29.092262847932609</v>
      </c>
      <c r="AI8" s="45">
        <f>((($B8*2.71^(AI$1*$N8)*($D8/1000)*($O8+$P8)/$D8))/((1+'Instruktion Kostnad nytta'!$C$37)^AI$1))</f>
        <v>29.38775494339091</v>
      </c>
      <c r="AJ8" s="45">
        <f>((($B8*2.71^(AJ$1*$N8)*($D8/1000)*($O8+$P8)/$D8))/((1+'Instruktion Kostnad nytta'!$C$37)^AJ$1))</f>
        <v>29.686248372191148</v>
      </c>
      <c r="AK8" s="45">
        <f>((($B8*2.71^(AK$1*$N8)*($D8/1000)*($O8+$P8)/$D8))/((1+'Instruktion Kostnad nytta'!$C$37)^AK$1))</f>
        <v>29.987773619080546</v>
      </c>
      <c r="AL8" s="45">
        <f>((($B8*2.71^(AL$1*$N8)*($D8/1000)*($O8+$P8)/$D8))/((1+'Instruktion Kostnad nytta'!$C$37)^AL$1))</f>
        <v>30.292361478441951</v>
      </c>
      <c r="AM8" s="45">
        <f>((($B8*2.71^(AM$1*$N8)*($D8/1000)*($O8+$P8)/$D8))/((1+'Instruktion Kostnad nytta'!$C$37)^AM$1))</f>
        <v>30.600043057438853</v>
      </c>
      <c r="AN8" s="45">
        <f>((($B8*2.71^(AN$1*$N8)*($D8/1000)*($O8+$P8)/$D8))/((1+'Instruktion Kostnad nytta'!$C$37)^AN$1))</f>
        <v>30.91084977919234</v>
      </c>
      <c r="AO8" s="45">
        <f>((($B8*2.71^(AO$1*$N8)*($D8/1000)*($O8+$P8)/$D8))/((1+'Instruktion Kostnad nytta'!$C$37)^AO$1))</f>
        <v>31.224813385990259</v>
      </c>
      <c r="AP8" s="45">
        <f>((($B8*2.71^(AP$1*$N8)*($D8/1000)*($O8+$P8)/$D8))/((1+'Instruktion Kostnad nytta'!$C$37)^AP$1))</f>
        <v>31.541965942529057</v>
      </c>
      <c r="AQ8" s="45">
        <f>((($B8*2.71^(AQ$1*$N8)*($D8/1000)*($O8+$P8)/$D8))/((1+'Instruktion Kostnad nytta'!$C$37)^AQ$1))</f>
        <v>31.862339839188468</v>
      </c>
      <c r="AR8" s="45">
        <f>((($B8*2.71^(AR$1*$N8)*($D8/1000)*($O8+$P8)/$D8))/((1+'Instruktion Kostnad nytta'!$C$37)^AR$1))</f>
        <v>32.185967795339536</v>
      </c>
      <c r="AS8" s="45">
        <f>((($B8*2.71^(AS$1*$N8)*($D8/1000)*($O8+$P8)/$D8))/((1+'Instruktion Kostnad nytta'!$C$37)^AS$1))</f>
        <v>32.512882862686169</v>
      </c>
      <c r="AT8" s="45">
        <f>((($B8*2.71^(AT$1*$N8)*($D8/1000)*($O8+$P8)/$D8))/((1+'Instruktion Kostnad nytta'!$C$37)^AT$1))</f>
        <v>32.843118428640715</v>
      </c>
      <c r="AU8" s="45">
        <f>((($B8*2.71^(AU$1*$N8)*($D8/1000)*($O8+$P8)/$D8))/((1+'Instruktion Kostnad nytta'!$C$37)^AU$1))</f>
        <v>33.176708219733698</v>
      </c>
      <c r="AV8" s="45">
        <f>((($B8*2.71^(AV$1*$N8)*($D8/1000)*($O8+$P8)/$D8))/((1+'Instruktion Kostnad nytta'!$C$37)^AV$1))</f>
        <v>33.513686305058343</v>
      </c>
      <c r="AW8" s="45">
        <f>((($B8*2.71^(AW$1*$N8)*($D8/1000)*($O8+$P8)/$D8))/((1+'Instruktion Kostnad nytta'!$C$37)^AW$1))</f>
        <v>33.854087099749947</v>
      </c>
      <c r="AX8" s="45">
        <f>((($B8*2.71^(AX$1*$N8)*($D8/1000)*($O8+$P8)/$D8))/((1+'Instruktion Kostnad nytta'!$C$37)^AX$1))</f>
        <v>34.197945368500726</v>
      </c>
      <c r="AY8" s="45">
        <f>((($B8*2.71^(AY$1*$N8)*($D8/1000)*($O8+$P8)/$D8))/((1+'Instruktion Kostnad nytta'!$C$37)^AY$1))</f>
        <v>34.545296229110207</v>
      </c>
      <c r="AZ8" s="45">
        <f>((($B8*2.71^(AZ$1*$N8)*($D8/1000)*($O8+$P8)/$D8))/((1+'Instruktion Kostnad nytta'!$C$37)^AZ$1))</f>
        <v>34.896175156071806</v>
      </c>
      <c r="BA8" s="45">
        <f>((($B8*2.71^(BA$1*$N8)*($D8/1000)*($O8+$P8)/$D8))/((1+'Instruktion Kostnad nytta'!$C$37)^BA$1))</f>
        <v>35.250617984195777</v>
      </c>
      <c r="BB8" s="45">
        <f>((($B8*2.71^(BB$1*$N8)*($D8/1000)*($O8+$P8)/$D8))/((1+'Instruktion Kostnad nytta'!$C$37)^BB$1))</f>
        <v>35.608660912269002</v>
      </c>
      <c r="BC8" s="45">
        <f>((($B8*2.71^(BC$1*$N8)*($D8/1000)*($O8+$P8)/$D8))/((1+'Instruktion Kostnad nytta'!$C$37)^BC$1))</f>
        <v>35.970340506751896</v>
      </c>
      <c r="BD8" s="45">
        <f>((($B8*2.71^(BD$1*$N8)*($D8/1000)*($O8+$P8)/$D8))/((1+'Instruktion Kostnad nytta'!$C$37)^BD$1))</f>
        <v>36.335693705512931</v>
      </c>
      <c r="BE8" s="45">
        <f>((($B8*2.71^(BE$1*$N8)*($D8/1000)*($O8+$P8)/$D8))/((1+'Instruktion Kostnad nytta'!$C$37)^BE$1))</f>
        <v>36.704757821600943</v>
      </c>
      <c r="BF8" s="45">
        <f>((($B8*2.71^(BF$1*$N8)*($D8/1000)*($O8+$P8)/$D8))/((1+'Instruktion Kostnad nytta'!$C$37)^BF$1))</f>
        <v>37.077570547056048</v>
      </c>
      <c r="BG8" s="45">
        <f>((($B8*2.71^(BG$1*$N8)*($D8/1000)*($O8+$P8)/$D8))/((1+'Instruktion Kostnad nytta'!$C$37)^BG$1))</f>
        <v>37.454169956758932</v>
      </c>
      <c r="BH8" s="45">
        <f>((($B8*2.71^(BH$1*$N8)*($D8/1000)*($O8+$P8)/$D8))/((1+'Instruktion Kostnad nytta'!$C$37)^BH$1))</f>
        <v>37.83459451231942</v>
      </c>
      <c r="BI8" s="45">
        <f>((($B8*2.71^(BI$1*$N8)*($D8/1000)*($O8+$P8)/$D8))/((1+'Instruktion Kostnad nytta'!$C$37)^BI$1))</f>
        <v>38.218883066004558</v>
      </c>
      <c r="BJ8" s="45">
        <f>((($B8*2.71^(BJ$1*$N8)*($D8/1000)*($O8+$P8)/$D8))/((1+'Instruktion Kostnad nytta'!$C$37)^BJ$1))</f>
        <v>38.607074864706519</v>
      </c>
      <c r="BK8" s="45">
        <f>((($B8*2.71^(BK$1*$N8)*($D8/1000)*($O8+$P8)/$D8))/((1+'Instruktion Kostnad nytta'!$C$37)^BK$1))</f>
        <v>38.999209553950806</v>
      </c>
      <c r="BL8" s="45">
        <f>((($B8*2.71^(BL$1*$N8)*($D8/1000)*($O8+$P8)/$D8))/((1+'Instruktion Kostnad nytta'!$C$37)^BL$1))</f>
        <v>39.39532718194527</v>
      </c>
      <c r="BM8" s="45">
        <f>((($B8*2.71^(BM$1*$N8)*($D8/1000)*($O8+$P8)/$D8))/((1+'Instruktion Kostnad nytta'!$C$37)^BM$1))</f>
        <v>39.795468203670062</v>
      </c>
      <c r="BN8" s="45">
        <f>((($B8*2.71^(BN$1*$N8)*($D8/1000)*($O8+$P8)/$D8))/((1+'Instruktion Kostnad nytta'!$C$37)^BN$1))</f>
        <v>40.199673485009399</v>
      </c>
      <c r="BO8" s="45">
        <f>((($B8*2.71^(BO$1*$N8)*($D8/1000)*($O8+$P8)/$D8))/((1+'Instruktion Kostnad nytta'!$C$37)^BO$1))</f>
        <v>40.607984306925012</v>
      </c>
      <c r="BP8" s="45">
        <f>((($B8*2.71^(BP$1*$N8)*($D8/1000)*($O8+$P8)/$D8))/((1+'Instruktion Kostnad nytta'!$C$37)^BP$1))</f>
        <v>41.020442369672224</v>
      </c>
      <c r="BQ8" s="45">
        <f>((($B8*2.71^(BQ$1*$N8)*($D8/1000)*($O8+$P8)/$D8))/((1+'Instruktion Kostnad nytta'!$C$37)^BQ$1))</f>
        <v>41.437089797058633</v>
      </c>
      <c r="BR8" s="45">
        <f>((($B8*2.71^(BR$1*$N8)*($D8/1000)*($O8+$P8)/$D8))/((1+'Instruktion Kostnad nytta'!$C$37)^BR$1))</f>
        <v>41.857969140746285</v>
      </c>
      <c r="BS8" s="45">
        <f>((($B8*2.71^(BS$1*$N8)*($D8/1000)*($O8+$P8)/$D8))/((1+'Instruktion Kostnad nytta'!$C$37)^BS$1))</f>
        <v>42.283123384597289</v>
      </c>
      <c r="BT8" s="45">
        <f>((($B8*2.71^(BT$1*$N8)*($D8/1000)*($O8+$P8)/$D8))/((1+'Instruktion Kostnad nytta'!$C$37)^BT$1))</f>
        <v>42.712595949063832</v>
      </c>
      <c r="BU8" s="45">
        <f>((($B8*2.71^(BU$1*$N8)*($D8/1000)*($O8+$P8)/$D8))/((1+'Instruktion Kostnad nytta'!$C$37)^BU$1))</f>
        <v>43.146430695622549</v>
      </c>
      <c r="BV8" s="45">
        <f>((($B8*2.71^(BV$1*$N8)*($D8/1000)*($O8+$P8)/$D8))/((1+'Instruktion Kostnad nytta'!$C$37)^BV$1))</f>
        <v>43.584671931254093</v>
      </c>
      <c r="BW8" s="45">
        <f>((($B8*2.71^(BW$1*$N8)*($D8/1000)*($O8+$P8)/$D8))/((1+'Instruktion Kostnad nytta'!$C$37)^BW$1))</f>
        <v>44.02736441296814</v>
      </c>
      <c r="BX8" s="45">
        <f>((($B8*2.71^(BX$1*$N8)*($D8/1000)*($O8+$P8)/$D8))/((1+'Instruktion Kostnad nytta'!$C$37)^BX$1))</f>
        <v>44.474553352374357</v>
      </c>
      <c r="BY8" s="45">
        <f>((($B8*2.71^(BY$1*$N8)*($D8/1000)*($O8+$P8)/$D8))/((1+'Instruktion Kostnad nytta'!$C$37)^BY$1))</f>
        <v>44.926284420299801</v>
      </c>
      <c r="BZ8" s="45">
        <f>((($B8*2.71^(BZ$1*$N8)*($D8/1000)*($O8+$P8)/$D8))/((1+'Instruktion Kostnad nytta'!$C$37)^BZ$1))</f>
        <v>45.382603751453274</v>
      </c>
      <c r="CA8" s="45">
        <f>((($B8*2.71^(CA$1*$N8)*($D8/1000)*($O8+$P8)/$D8))/((1+'Instruktion Kostnad nytta'!$C$37)^CA$1))</f>
        <v>45.843557949136923</v>
      </c>
      <c r="CB8" s="45">
        <f>((($B8*2.71^(CB$1*$N8)*($D8/1000)*($O8+$P8)/$D8))/((1+'Instruktion Kostnad nytta'!$C$37)^CB$1))</f>
        <v>46.309194090005803</v>
      </c>
      <c r="CC8" s="45">
        <f>((($B8*2.71^(CC$1*$N8)*($D8/1000)*($O8+$P8)/$D8))/((1+'Instruktion Kostnad nytta'!$C$37)^CC$1))</f>
        <v>46.779559728875739</v>
      </c>
      <c r="CD8" s="45">
        <f>((($B8*2.71^(CD$1*$N8)*($D8/1000)*($O8+$P8)/$D8))/((1+'Instruktion Kostnad nytta'!$C$37)^CD$1))</f>
        <v>47.254702903580153</v>
      </c>
      <c r="CE8" s="45">
        <f>((($B8*2.71^(CE$1*$N8)*($D8/1000)*($O8+$P8)/$D8))/((1+'Instruktion Kostnad nytta'!$C$37)^CE$1))</f>
        <v>47.734672139875926</v>
      </c>
      <c r="CF8" s="45">
        <f>((($B8*2.71^(CF$1*$N8)*($D8/1000)*($O8+$P8)/$D8))/((1+'Instruktion Kostnad nytta'!$C$37)^CF$1))</f>
        <v>48.219516456399383</v>
      </c>
      <c r="CG8" s="45">
        <f>((($B8*2.71^(CG$1*$N8)*($D8/1000)*($O8+$P8)/$D8))/((1+'Instruktion Kostnad nytta'!$C$37)^CG$1))</f>
        <v>48.709285369672486</v>
      </c>
      <c r="CH8" s="45">
        <f>((($B8*2.71^(CH$1*$N8)*($D8/1000)*($O8+$P8)/$D8))/((1+'Instruktion Kostnad nytta'!$C$37)^CH$1))</f>
        <v>49.204028899159844</v>
      </c>
      <c r="CI8" s="45">
        <f>((($B8*2.71^(CI$1*$N8)*($D8/1000)*($O8+$P8)/$D8))/((1+'Instruktion Kostnad nytta'!$C$37)^CI$1))</f>
        <v>49.703797572377269</v>
      </c>
      <c r="CJ8" s="45">
        <f>((($B8*2.71^(CJ$1*$N8)*($D8/1000)*($O8+$P8)/$D8))/((1+'Instruktion Kostnad nytta'!$C$37)^CJ$1))</f>
        <v>50.208642430051853</v>
      </c>
      <c r="CK8" s="45">
        <f>((($B8*2.71^(CK$1*$N8)*($D8/1000)*($O8+$P8)/$D8))/((1+'Instruktion Kostnad nytta'!$C$37)^CK$1))</f>
        <v>50.718615031334977</v>
      </c>
      <c r="CL8" s="45">
        <f>((($B8*2.71^(CL$1*$N8)*($D8/1000)*($O8+$P8)/$D8))/((1+'Instruktion Kostnad nytta'!$C$37)^CL$1))</f>
        <v>51.233767459067714</v>
      </c>
      <c r="CM8" s="45">
        <f>((($B8*2.71^(CM$1*$N8)*($D8/1000)*($O8+$P8)/$D8))/((1+'Instruktion Kostnad nytta'!$C$37)^CM$1))</f>
        <v>51.754152325100151</v>
      </c>
      <c r="CN8" s="45">
        <f>((($B8*2.71^(CN$1*$N8)*($D8/1000)*($O8+$P8)/$D8))/((1+'Instruktion Kostnad nytta'!$C$37)^CN$1))</f>
        <v>52.279822775664641</v>
      </c>
      <c r="CO8" s="45">
        <f>((($B8*2.71^(CO$1*$N8)*($D8/1000)*($O8+$P8)/$D8))/((1+'Instruktion Kostnad nytta'!$C$37)^CO$1))</f>
        <v>52.81083249680313</v>
      </c>
      <c r="CP8" s="45">
        <f>((($B8*2.71^(CP$1*$N8)*($D8/1000)*($O8+$P8)/$D8))/((1+'Instruktion Kostnad nytta'!$C$37)^CP$1))</f>
        <v>53.34723571985068</v>
      </c>
      <c r="CQ8" s="45">
        <f>((($B8*2.71^(CQ$1*$N8)*($D8/1000)*($O8+$P8)/$D8))/((1+'Instruktion Kostnad nytta'!$C$37)^CQ$1))</f>
        <v>53.889087226973508</v>
      </c>
      <c r="CR8" s="45">
        <f>((($B8*2.71^(CR$1*$N8)*($D8/1000)*($O8+$P8)/$D8))/((1+'Instruktion Kostnad nytta'!$C$37)^CR$1))</f>
        <v>54.436442356764182</v>
      </c>
      <c r="CS8" s="45">
        <f>((($B8*2.71^(CS$1*$N8)*($D8/1000)*($O8+$P8)/$D8))/((1+'Instruktion Kostnad nytta'!$C$37)^CS$1))</f>
        <v>54.989357009892906</v>
      </c>
      <c r="CT8" s="45">
        <f>((($B8*2.71^(CT$1*$N8)*($D8/1000)*($O8+$P8)/$D8))/((1+'Instruktion Kostnad nytta'!$C$37)^CT$1))</f>
        <v>55.547887654816996</v>
      </c>
      <c r="CU8" s="45">
        <f>((($B8*2.71^(CU$1*$N8)*($D8/1000)*($O8+$P8)/$D8))/((1+'Instruktion Kostnad nytta'!$C$37)^CU$1))</f>
        <v>56.112091333547696</v>
      </c>
      <c r="CV8" s="45">
        <f>((($B8*2.71^(CV$1*$N8)*($D8/1000)*($O8+$P8)/$D8))/((1+'Instruktion Kostnad nytta'!$C$37)^CV$1))</f>
        <v>56.682025667475763</v>
      </c>
      <c r="CW8" s="45">
        <f>((($B8*2.71^(CW$1*$N8)*($D8/1000)*($O8+$P8)/$D8))/((1+'Instruktion Kostnad nytta'!$C$37)^CW$1))</f>
        <v>57.257748863256467</v>
      </c>
      <c r="CX8" s="45">
        <f>((($B8*2.71^(CX$1*$N8)*($D8/1000)*($O8+$P8)/$D8))/((1+'Instruktion Kostnad nytta'!$C$37)^CX$1))</f>
        <v>57.83931971875387</v>
      </c>
      <c r="CY8" s="45">
        <f>((($B8*2.71^(CY$1*$N8)*($D8/1000)*($O8+$P8)/$D8))/((1+'Instruktion Kostnad nytta'!$C$37)^CY$1))</f>
        <v>58.426797629046156</v>
      </c>
      <c r="CZ8" s="45">
        <f>((($B8*2.71^(CZ$1*$N8)*($D8/1000)*($O8+$P8)/$D8))/((1+'Instruktion Kostnad nytta'!$C$37)^CZ$1))</f>
        <v>59.020242592491172</v>
      </c>
      <c r="DA8" s="45">
        <f>((($B8*2.71^(DA$1*$N8)*($D8/1000)*($O8+$P8)/$D8))/((1+'Instruktion Kostnad nytta'!$C$37)^DA$1))</f>
        <v>59.61971521685431</v>
      </c>
      <c r="DB8" s="45">
        <f>((($B8*2.71^(DB$1*$N8)*($D8/1000)*($O8+$P8)/$D8))/((1+'Instruktion Kostnad nytta'!$C$37)^DB$1))</f>
        <v>60.225276725498077</v>
      </c>
      <c r="DC8" s="45">
        <f>((($B8*2.71^(DC$1*$N8)*($D8/1000)*($O8+$P8)/$D8))/((1+'Instruktion Kostnad nytta'!$C$37)^DC$1))</f>
        <v>60.836988963634859</v>
      </c>
      <c r="DD8" s="45">
        <f>((($B8*2.71^(DD$1*$N8)*($D8/1000)*($O8+$P8)/$D8))/((1+'Instruktion Kostnad nytta'!$C$37)^DD$1))</f>
        <v>61.454914404643155</v>
      </c>
      <c r="DE8" s="45">
        <f>((($B8*2.71^(DE$1*$N8)*($D8/1000)*($O8+$P8)/$D8))/((1+'Instruktion Kostnad nytta'!$C$37)^DE$1))</f>
        <v>62.079116156447682</v>
      </c>
      <c r="DF8" s="45">
        <f>((($B8*2.71^(DF$1*$N8)*($D8/1000)*($O8+$P8)/$D8))/((1+'Instruktion Kostnad nytta'!$C$37)^DF$1))</f>
        <v>62.70965796796483</v>
      </c>
      <c r="DG8" s="45">
        <f>((($B8*2.71^(DG$1*$N8)*($D8/1000)*($O8+$P8)/$D8))/((1+'Instruktion Kostnad nytta'!$C$37)^DG$1))</f>
        <v>63.346604235612872</v>
      </c>
      <c r="DH8" s="45">
        <f>((($B8*2.71^(DH$1*$N8)*($D8/1000)*($O8+$P8)/$D8))/((1+'Instruktion Kostnad nytta'!$C$37)^DH$1))</f>
        <v>63.990020009889072</v>
      </c>
      <c r="DI8" s="45">
        <f>((($B8*2.71^(DI$1*$N8)*($D8/1000)*($O8+$P8)/$D8))/((1+'Instruktion Kostnad nytta'!$C$37)^DI$1))</f>
        <v>64.639971002012857</v>
      </c>
      <c r="DJ8" s="45">
        <f>((($B8*2.71^(DJ$1*$N8)*($D8/1000)*($O8+$P8)/$D8))/((1+'Instruktion Kostnad nytta'!$C$37)^DJ$1))</f>
        <v>65.296523590637122</v>
      </c>
      <c r="DK8" s="45">
        <f>((($B8*2.71^(DK$1*$N8)*($D8/1000)*($O8+$P8)/$D8))/((1+'Instruktion Kostnad nytta'!$C$37)^DK$1))</f>
        <v>65.959744828627237</v>
      </c>
      <c r="DL8" s="45">
        <f>((($B8*2.71^(DL$1*$N8)*($D8/1000)*($O8+$P8)/$D8))/((1+'Instruktion Kostnad nytta'!$C$37)^DL$1))</f>
        <v>66.629702449909004</v>
      </c>
      <c r="DM8" s="45">
        <f>((($B8*2.71^(DM$1*$N8)*($D8/1000)*($O8+$P8)/$D8))/((1+'Instruktion Kostnad nytta'!$C$37)^DM$1))</f>
        <v>67.306464876386457</v>
      </c>
      <c r="DN8" s="45">
        <f>((($B8*2.71^(DN$1*$N8)*($D8/1000)*($O8+$P8)/$D8))/((1+'Instruktion Kostnad nytta'!$C$37)^DN$1))</f>
        <v>67.990101224929418</v>
      </c>
      <c r="DO8" s="45">
        <f>((($B8*2.71^(DO$1*$N8)*($D8/1000)*($O8+$P8)/$D8))/((1+'Instruktion Kostnad nytta'!$C$37)^DO$1))</f>
        <v>68.680681314432647</v>
      </c>
      <c r="DP8" s="45">
        <f>((($B8*2.71^(DP$1*$N8)*($D8/1000)*($O8+$P8)/$D8))/((1+'Instruktion Kostnad nytta'!$C$37)^DP$1))</f>
        <v>69.378275672946003</v>
      </c>
      <c r="DQ8" s="45">
        <f>((($B8*2.71^(DQ$1*$N8)*($D8/1000)*($O8+$P8)/$D8))/((1+'Instruktion Kostnad nytta'!$C$37)^DQ$1))</f>
        <v>70.082955544877592</v>
      </c>
      <c r="DR8" s="45">
        <f>((($B8*2.71^(DR$1*$N8)*($D8/1000)*($O8+$P8)/$D8))/((1+'Instruktion Kostnad nytta'!$C$37)^DR$1))</f>
        <v>70.794792898269904</v>
      </c>
      <c r="DS8" s="45">
        <f>((($B8*2.71^(DS$1*$N8)*($D8/1000)*($O8+$P8)/$D8))/((1+'Instruktion Kostnad nytta'!$C$37)^DS$1))</f>
        <v>71.513860432149713</v>
      </c>
      <c r="DT8" s="45">
        <f>((($B8*2.71^(DT$1*$N8)*($D8/1000)*($O8+$P8)/$D8))/((1+'Instruktion Kostnad nytta'!$C$37)^DT$1))</f>
        <v>72.240231583952706</v>
      </c>
      <c r="DU8" s="45">
        <f>((($B8*2.71^(DU$1*$N8)*($D8/1000)*($O8+$P8)/$D8))/((1+'Instruktion Kostnad nytta'!$C$37)^DU$1))</f>
        <v>72.973980537023593</v>
      </c>
      <c r="DV8" s="45">
        <f>((($B8*2.71^(DV$1*$N8)*($D8/1000)*($O8+$P8)/$D8))/((1+'Instruktion Kostnad nytta'!$C$37)^DV$1))</f>
        <v>73.715182228192504</v>
      </c>
      <c r="DW8" s="45">
        <f>((($B8*2.71^(DW$1*$N8)*($D8/1000)*($O8+$P8)/$D8))/((1+'Instruktion Kostnad nytta'!$C$37)^DW$1))</f>
        <v>74.463912355427894</v>
      </c>
      <c r="DX8" s="45">
        <f>((($B8*2.71^(DX$1*$N8)*($D8/1000)*($O8+$P8)/$D8))/((1+'Instruktion Kostnad nytta'!$C$37)^DX$1))</f>
        <v>75.220247385567816</v>
      </c>
      <c r="DY8" s="45">
        <f>((($B8*2.71^(DY$1*$N8)*($D8/1000)*($O8+$P8)/$D8))/((1+'Instruktion Kostnad nytta'!$C$37)^DY$1))</f>
        <v>75.984264562128971</v>
      </c>
      <c r="DZ8" s="45">
        <f>((($B8*2.71^(DZ$1*$N8)*($D8/1000)*($O8+$P8)/$D8))/((1+'Instruktion Kostnad nytta'!$C$37)^DZ$1))</f>
        <v>76.756041913195887</v>
      </c>
      <c r="EA8" s="45">
        <f>((($B8*2.71^(EA$1*$N8)*($D8/1000)*($O8+$P8)/$D8))/((1+'Instruktion Kostnad nytta'!$C$37)^EA$1))</f>
        <v>77.535658259389692</v>
      </c>
      <c r="EB8" s="45">
        <f>((($B8*2.71^(EB$1*$N8)*($D8/1000)*($O8+$P8)/$D8))/((1+'Instruktion Kostnad nytta'!$C$37)^EB$1))</f>
        <v>78.323193221917847</v>
      </c>
      <c r="EC8" s="45">
        <f>((($B8*2.71^(EC$1*$N8)*($D8/1000)*($O8+$P8)/$D8))/((1+'Instruktion Kostnad nytta'!$C$37)^EC$1))</f>
        <v>79.118727230705829</v>
      </c>
      <c r="ED8" s="45">
        <f>((($B8*2.71^(ED$1*$N8)*($D8/1000)*($O8+$P8)/$D8))/((1+'Instruktion Kostnad nytta'!$C$37)^ED$1))</f>
        <v>79.92234153261137</v>
      </c>
      <c r="EE8" s="45">
        <f>((($B8*2.71^(EE$1*$N8)*($D8/1000)*($O8+$P8)/$D8))/((1+'Instruktion Kostnad nytta'!$C$37)^EE$1))</f>
        <v>80.734118199722133</v>
      </c>
      <c r="EF8" s="45">
        <f>((($B8*2.71^(EF$1*$N8)*($D8/1000)*($O8+$P8)/$D8))/((1+'Instruktion Kostnad nytta'!$C$37)^EF$1))</f>
        <v>81.554140137737463</v>
      </c>
      <c r="EG8" s="45">
        <f>((($B8*2.71^(EG$1*$N8)*($D8/1000)*($O8+$P8)/$D8))/((1+'Instruktion Kostnad nytta'!$C$37)^EG$1))</f>
        <v>82.382491094435622</v>
      </c>
      <c r="EH8" s="45">
        <f>((($B8*2.71^(EH$1*$N8)*($D8/1000)*($O8+$P8)/$D8))/((1+'Instruktion Kostnad nytta'!$C$37)^EH$1))</f>
        <v>83.219255668226751</v>
      </c>
      <c r="EI8" s="45">
        <f>((($B8*2.71^(EI$1*$N8)*($D8/1000)*($O8+$P8)/$D8))/((1+'Instruktion Kostnad nytta'!$C$37)^EI$1))</f>
        <v>84.064519316792683</v>
      </c>
      <c r="EJ8" s="45">
        <f>((($B8*2.71^(EJ$1*$N8)*($D8/1000)*($O8+$P8)/$D8))/((1+'Instruktion Kostnad nytta'!$C$37)^EJ$1))</f>
        <v>84.918368365814985</v>
      </c>
      <c r="EK8" s="45">
        <f>((($B8*2.71^(EK$1*$N8)*($D8/1000)*($O8+$P8)/$D8))/((1+'Instruktion Kostnad nytta'!$C$37)^EK$1))</f>
        <v>85.780890017790796</v>
      </c>
      <c r="EL8" s="45">
        <f>((($B8*2.71^(EL$1*$N8)*($D8/1000)*($O8+$P8)/$D8))/((1+'Instruktion Kostnad nytta'!$C$37)^EL$1))</f>
        <v>86.65217236093919</v>
      </c>
    </row>
    <row r="9" spans="1:142" x14ac:dyDescent="0.25">
      <c r="A9" s="41">
        <v>11</v>
      </c>
      <c r="B9" s="59">
        <v>0.5</v>
      </c>
      <c r="C9" s="59">
        <v>15</v>
      </c>
      <c r="D9" s="60">
        <v>80</v>
      </c>
      <c r="E9" s="59">
        <v>1965</v>
      </c>
      <c r="F9" s="59" t="s">
        <v>98</v>
      </c>
      <c r="G9" s="59">
        <v>127</v>
      </c>
      <c r="H9" s="59" t="s">
        <v>46</v>
      </c>
      <c r="I9" s="59">
        <v>8</v>
      </c>
      <c r="J9" s="41">
        <v>0</v>
      </c>
      <c r="K9" s="41" t="s">
        <v>593</v>
      </c>
      <c r="L9" s="48">
        <f>'Instruktion Kostnad nytta'!C$19/D9+IF((IF(F9="A",'Instruktion Kostnad nytta'!C$25,0)+IF(G9&lt;500,'Instruktion Kostnad nytta'!C$20,('Instruktion Kostnad nytta'!C$20+'Instruktion Kostnad nytta'!C$21))+IF(G9&lt;700,0,('Instruktion Kostnad nytta'!C$22-'Instruktion Kostnad nytta'!C$21))+I9*'Instruktion Kostnad nytta'!C$23/D9)&lt;3000,3000,(IF(F9="A",'Instruktion Kostnad nytta'!C$25,0)+IF(G9&lt;500,'Instruktion Kostnad nytta'!C$20,('Instruktion Kostnad nytta'!C$20+'Instruktion Kostnad nytta'!C$21))+IF(G9&lt;700,0,('Instruktion Kostnad nytta'!C$22-'Instruktion Kostnad nytta'!C$21))+I9*'Instruktion Kostnad nytta'!C$23/D9))</f>
        <v>6875</v>
      </c>
      <c r="M9" s="50">
        <f t="shared" si="0"/>
        <v>6.25</v>
      </c>
      <c r="N9" s="49">
        <f>IF(H9="Gråjärn",'Instruktion Kostnad nytta'!C$32,IF(H9="segjärn",'Instruktion Kostnad nytta'!C$33,IF(H9="PVC",'Instruktion Kostnad nytta'!C$34,IF(H9="PE",'Instruktion Kostnad nytta'!C$35,IF(H9="ST",'Instruktion Kostnad nytta'!C$36,0)))))</f>
        <v>0.03</v>
      </c>
      <c r="O9" s="48">
        <f>IF(G9&lt;200,'Instruktion Kostnad nytta'!C$28,(IF(G9&lt;500,'Instruktion Kostnad nytta'!C$29,'Instruktion Kostnad nytta'!C$30)))</f>
        <v>45000</v>
      </c>
      <c r="P9" s="47">
        <v>4000</v>
      </c>
      <c r="Q9" s="46">
        <f t="shared" si="1"/>
        <v>-429.79509409760863</v>
      </c>
      <c r="R9" s="45">
        <f t="shared" si="2"/>
        <v>-6586.3040142958916</v>
      </c>
      <c r="S9" s="45">
        <f>((($B9*2.71^(S$1*$N9)*($D9/1000)*($O9+$P9)/$D9))/((1+'Instruktion Kostnad nytta'!$C$37)^S$1))</f>
        <v>25.000223905593113</v>
      </c>
      <c r="T9" s="45">
        <f>((($B9*2.71^(T$1*$N9)*($D9/1000)*($O9+$P9)/$D9))/((1+'Instruktion Kostnad nytta'!$C$37)^T$1))</f>
        <v>25.254152882771844</v>
      </c>
      <c r="U9" s="45">
        <f>((($B9*2.71^(U$1*$N9)*($D9/1000)*($O9+$P9)/$D9))/((1+'Instruktion Kostnad nytta'!$C$37)^U$1))</f>
        <v>25.510661033868949</v>
      </c>
      <c r="V9" s="45">
        <f>((($B9*2.71^(V$1*$N9)*($D9/1000)*($O9+$P9)/$D9))/((1+'Instruktion Kostnad nytta'!$C$37)^V$1))</f>
        <v>25.769774555729619</v>
      </c>
      <c r="W9" s="45">
        <f>((($B9*2.71^(W$1*$N9)*($D9/1000)*($O9+$P9)/$D9))/((1+'Instruktion Kostnad nytta'!$C$37)^W$1))</f>
        <v>26.031519911282167</v>
      </c>
      <c r="X9" s="45">
        <f>((($B9*2.71^(X$1*$N9)*($D9/1000)*($O9+$P9)/$D9))/((1+'Instruktion Kostnad nytta'!$C$37)^X$1))</f>
        <v>26.295923832240685</v>
      </c>
      <c r="Y9" s="45">
        <f>((($B9*2.71^(Y$1*$N9)*($D9/1000)*($O9+$P9)/$D9))/((1+'Instruktion Kostnad nytta'!$C$37)^Y$1))</f>
        <v>26.563013321835086</v>
      </c>
      <c r="Z9" s="45">
        <f>((($B9*2.71^(Z$1*$N9)*($D9/1000)*($O9+$P9)/$D9))/((1+'Instruktion Kostnad nytta'!$C$37)^Z$1))</f>
        <v>26.832815657568947</v>
      </c>
      <c r="AA9" s="45">
        <f>((($B9*2.71^(AA$1*$N9)*($D9/1000)*($O9+$P9)/$D9))/((1+'Instruktion Kostnad nytta'!$C$37)^AA$1))</f>
        <v>27.1053583940053</v>
      </c>
      <c r="AB9" s="45">
        <f>((($B9*2.71^(AB$1*$N9)*($D9/1000)*($O9+$P9)/$D9))/((1+'Instruktion Kostnad nytta'!$C$37)^AB$1))</f>
        <v>27.380669365580751</v>
      </c>
      <c r="AC9" s="45">
        <f>((($B9*2.71^(AC$1*$N9)*($D9/1000)*($O9+$P9)/$D9))/((1+'Instruktion Kostnad nytta'!$C$37)^AC$1))</f>
        <v>27.658776689448164</v>
      </c>
      <c r="AD9" s="45">
        <f>((($B9*2.71^(AD$1*$N9)*($D9/1000)*($O9+$P9)/$D9))/((1+'Instruktion Kostnad nytta'!$C$37)^AD$1))</f>
        <v>27.939708768348279</v>
      </c>
      <c r="AE9" s="45">
        <f>((($B9*2.71^(AE$1*$N9)*($D9/1000)*($O9+$P9)/$D9))/((1+'Instruktion Kostnad nytta'!$C$37)^AE$1))</f>
        <v>28.223494293510345</v>
      </c>
      <c r="AF9" s="45">
        <f>((($B9*2.71^(AF$1*$N9)*($D9/1000)*($O9+$P9)/$D9))/((1+'Instruktion Kostnad nytta'!$C$37)^AF$1))</f>
        <v>28.510162247582453</v>
      </c>
      <c r="AG9" s="45">
        <f>((($B9*2.71^(AG$1*$N9)*($D9/1000)*($O9+$P9)/$D9))/((1+'Instruktion Kostnad nytta'!$C$37)^AG$1))</f>
        <v>28.799741907591361</v>
      </c>
      <c r="AH9" s="45">
        <f>((($B9*2.71^(AH$1*$N9)*($D9/1000)*($O9+$P9)/$D9))/((1+'Instruktion Kostnad nytta'!$C$37)^AH$1))</f>
        <v>29.092262847932609</v>
      </c>
      <c r="AI9" s="45">
        <f>((($B9*2.71^(AI$1*$N9)*($D9/1000)*($O9+$P9)/$D9))/((1+'Instruktion Kostnad nytta'!$C$37)^AI$1))</f>
        <v>29.38775494339091</v>
      </c>
      <c r="AJ9" s="45">
        <f>((($B9*2.71^(AJ$1*$N9)*($D9/1000)*($O9+$P9)/$D9))/((1+'Instruktion Kostnad nytta'!$C$37)^AJ$1))</f>
        <v>29.686248372191148</v>
      </c>
      <c r="AK9" s="45">
        <f>((($B9*2.71^(AK$1*$N9)*($D9/1000)*($O9+$P9)/$D9))/((1+'Instruktion Kostnad nytta'!$C$37)^AK$1))</f>
        <v>29.987773619080546</v>
      </c>
      <c r="AL9" s="45">
        <f>((($B9*2.71^(AL$1*$N9)*($D9/1000)*($O9+$P9)/$D9))/((1+'Instruktion Kostnad nytta'!$C$37)^AL$1))</f>
        <v>30.292361478441951</v>
      </c>
      <c r="AM9" s="45">
        <f>((($B9*2.71^(AM$1*$N9)*($D9/1000)*($O9+$P9)/$D9))/((1+'Instruktion Kostnad nytta'!$C$37)^AM$1))</f>
        <v>30.600043057438853</v>
      </c>
      <c r="AN9" s="45">
        <f>((($B9*2.71^(AN$1*$N9)*($D9/1000)*($O9+$P9)/$D9))/((1+'Instruktion Kostnad nytta'!$C$37)^AN$1))</f>
        <v>30.91084977919234</v>
      </c>
      <c r="AO9" s="45">
        <f>((($B9*2.71^(AO$1*$N9)*($D9/1000)*($O9+$P9)/$D9))/((1+'Instruktion Kostnad nytta'!$C$37)^AO$1))</f>
        <v>31.224813385990259</v>
      </c>
      <c r="AP9" s="45">
        <f>((($B9*2.71^(AP$1*$N9)*($D9/1000)*($O9+$P9)/$D9))/((1+'Instruktion Kostnad nytta'!$C$37)^AP$1))</f>
        <v>31.541965942529057</v>
      </c>
      <c r="AQ9" s="45">
        <f>((($B9*2.71^(AQ$1*$N9)*($D9/1000)*($O9+$P9)/$D9))/((1+'Instruktion Kostnad nytta'!$C$37)^AQ$1))</f>
        <v>31.862339839188468</v>
      </c>
      <c r="AR9" s="45">
        <f>((($B9*2.71^(AR$1*$N9)*($D9/1000)*($O9+$P9)/$D9))/((1+'Instruktion Kostnad nytta'!$C$37)^AR$1))</f>
        <v>32.185967795339536</v>
      </c>
      <c r="AS9" s="45">
        <f>((($B9*2.71^(AS$1*$N9)*($D9/1000)*($O9+$P9)/$D9))/((1+'Instruktion Kostnad nytta'!$C$37)^AS$1))</f>
        <v>32.512882862686169</v>
      </c>
      <c r="AT9" s="45">
        <f>((($B9*2.71^(AT$1*$N9)*($D9/1000)*($O9+$P9)/$D9))/((1+'Instruktion Kostnad nytta'!$C$37)^AT$1))</f>
        <v>32.843118428640715</v>
      </c>
      <c r="AU9" s="45">
        <f>((($B9*2.71^(AU$1*$N9)*($D9/1000)*($O9+$P9)/$D9))/((1+'Instruktion Kostnad nytta'!$C$37)^AU$1))</f>
        <v>33.176708219733698</v>
      </c>
      <c r="AV9" s="45">
        <f>((($B9*2.71^(AV$1*$N9)*($D9/1000)*($O9+$P9)/$D9))/((1+'Instruktion Kostnad nytta'!$C$37)^AV$1))</f>
        <v>33.513686305058343</v>
      </c>
      <c r="AW9" s="45">
        <f>((($B9*2.71^(AW$1*$N9)*($D9/1000)*($O9+$P9)/$D9))/((1+'Instruktion Kostnad nytta'!$C$37)^AW$1))</f>
        <v>33.854087099749947</v>
      </c>
      <c r="AX9" s="45">
        <f>((($B9*2.71^(AX$1*$N9)*($D9/1000)*($O9+$P9)/$D9))/((1+'Instruktion Kostnad nytta'!$C$37)^AX$1))</f>
        <v>34.197945368500726</v>
      </c>
      <c r="AY9" s="45">
        <f>((($B9*2.71^(AY$1*$N9)*($D9/1000)*($O9+$P9)/$D9))/((1+'Instruktion Kostnad nytta'!$C$37)^AY$1))</f>
        <v>34.545296229110207</v>
      </c>
      <c r="AZ9" s="45">
        <f>((($B9*2.71^(AZ$1*$N9)*($D9/1000)*($O9+$P9)/$D9))/((1+'Instruktion Kostnad nytta'!$C$37)^AZ$1))</f>
        <v>34.896175156071806</v>
      </c>
      <c r="BA9" s="45">
        <f>((($B9*2.71^(BA$1*$N9)*($D9/1000)*($O9+$P9)/$D9))/((1+'Instruktion Kostnad nytta'!$C$37)^BA$1))</f>
        <v>35.250617984195777</v>
      </c>
      <c r="BB9" s="45">
        <f>((($B9*2.71^(BB$1*$N9)*($D9/1000)*($O9+$P9)/$D9))/((1+'Instruktion Kostnad nytta'!$C$37)^BB$1))</f>
        <v>35.608660912269002</v>
      </c>
      <c r="BC9" s="45">
        <f>((($B9*2.71^(BC$1*$N9)*($D9/1000)*($O9+$P9)/$D9))/((1+'Instruktion Kostnad nytta'!$C$37)^BC$1))</f>
        <v>35.970340506751896</v>
      </c>
      <c r="BD9" s="45">
        <f>((($B9*2.71^(BD$1*$N9)*($D9/1000)*($O9+$P9)/$D9))/((1+'Instruktion Kostnad nytta'!$C$37)^BD$1))</f>
        <v>36.335693705512931</v>
      </c>
      <c r="BE9" s="45">
        <f>((($B9*2.71^(BE$1*$N9)*($D9/1000)*($O9+$P9)/$D9))/((1+'Instruktion Kostnad nytta'!$C$37)^BE$1))</f>
        <v>36.704757821600943</v>
      </c>
      <c r="BF9" s="45">
        <f>((($B9*2.71^(BF$1*$N9)*($D9/1000)*($O9+$P9)/$D9))/((1+'Instruktion Kostnad nytta'!$C$37)^BF$1))</f>
        <v>37.077570547056048</v>
      </c>
      <c r="BG9" s="45">
        <f>((($B9*2.71^(BG$1*$N9)*($D9/1000)*($O9+$P9)/$D9))/((1+'Instruktion Kostnad nytta'!$C$37)^BG$1))</f>
        <v>37.454169956758932</v>
      </c>
      <c r="BH9" s="45">
        <f>((($B9*2.71^(BH$1*$N9)*($D9/1000)*($O9+$P9)/$D9))/((1+'Instruktion Kostnad nytta'!$C$37)^BH$1))</f>
        <v>37.83459451231942</v>
      </c>
      <c r="BI9" s="45">
        <f>((($B9*2.71^(BI$1*$N9)*($D9/1000)*($O9+$P9)/$D9))/((1+'Instruktion Kostnad nytta'!$C$37)^BI$1))</f>
        <v>38.218883066004558</v>
      </c>
      <c r="BJ9" s="45">
        <f>((($B9*2.71^(BJ$1*$N9)*($D9/1000)*($O9+$P9)/$D9))/((1+'Instruktion Kostnad nytta'!$C$37)^BJ$1))</f>
        <v>38.607074864706519</v>
      </c>
      <c r="BK9" s="45">
        <f>((($B9*2.71^(BK$1*$N9)*($D9/1000)*($O9+$P9)/$D9))/((1+'Instruktion Kostnad nytta'!$C$37)^BK$1))</f>
        <v>38.999209553950806</v>
      </c>
      <c r="BL9" s="45">
        <f>((($B9*2.71^(BL$1*$N9)*($D9/1000)*($O9+$P9)/$D9))/((1+'Instruktion Kostnad nytta'!$C$37)^BL$1))</f>
        <v>39.39532718194527</v>
      </c>
      <c r="BM9" s="45">
        <f>((($B9*2.71^(BM$1*$N9)*($D9/1000)*($O9+$P9)/$D9))/((1+'Instruktion Kostnad nytta'!$C$37)^BM$1))</f>
        <v>39.795468203670062</v>
      </c>
      <c r="BN9" s="45">
        <f>((($B9*2.71^(BN$1*$N9)*($D9/1000)*($O9+$P9)/$D9))/((1+'Instruktion Kostnad nytta'!$C$37)^BN$1))</f>
        <v>40.199673485009399</v>
      </c>
      <c r="BO9" s="45">
        <f>((($B9*2.71^(BO$1*$N9)*($D9/1000)*($O9+$P9)/$D9))/((1+'Instruktion Kostnad nytta'!$C$37)^BO$1))</f>
        <v>40.607984306925012</v>
      </c>
      <c r="BP9" s="45">
        <f>((($B9*2.71^(BP$1*$N9)*($D9/1000)*($O9+$P9)/$D9))/((1+'Instruktion Kostnad nytta'!$C$37)^BP$1))</f>
        <v>41.020442369672224</v>
      </c>
      <c r="BQ9" s="45">
        <f>((($B9*2.71^(BQ$1*$N9)*($D9/1000)*($O9+$P9)/$D9))/((1+'Instruktion Kostnad nytta'!$C$37)^BQ$1))</f>
        <v>41.437089797058633</v>
      </c>
      <c r="BR9" s="45">
        <f>((($B9*2.71^(BR$1*$N9)*($D9/1000)*($O9+$P9)/$D9))/((1+'Instruktion Kostnad nytta'!$C$37)^BR$1))</f>
        <v>41.857969140746285</v>
      </c>
      <c r="BS9" s="45">
        <f>((($B9*2.71^(BS$1*$N9)*($D9/1000)*($O9+$P9)/$D9))/((1+'Instruktion Kostnad nytta'!$C$37)^BS$1))</f>
        <v>42.283123384597289</v>
      </c>
      <c r="BT9" s="45">
        <f>((($B9*2.71^(BT$1*$N9)*($D9/1000)*($O9+$P9)/$D9))/((1+'Instruktion Kostnad nytta'!$C$37)^BT$1))</f>
        <v>42.712595949063832</v>
      </c>
      <c r="BU9" s="45">
        <f>((($B9*2.71^(BU$1*$N9)*($D9/1000)*($O9+$P9)/$D9))/((1+'Instruktion Kostnad nytta'!$C$37)^BU$1))</f>
        <v>43.146430695622549</v>
      </c>
      <c r="BV9" s="45">
        <f>((($B9*2.71^(BV$1*$N9)*($D9/1000)*($O9+$P9)/$D9))/((1+'Instruktion Kostnad nytta'!$C$37)^BV$1))</f>
        <v>43.584671931254093</v>
      </c>
      <c r="BW9" s="45">
        <f>((($B9*2.71^(BW$1*$N9)*($D9/1000)*($O9+$P9)/$D9))/((1+'Instruktion Kostnad nytta'!$C$37)^BW$1))</f>
        <v>44.02736441296814</v>
      </c>
      <c r="BX9" s="45">
        <f>((($B9*2.71^(BX$1*$N9)*($D9/1000)*($O9+$P9)/$D9))/((1+'Instruktion Kostnad nytta'!$C$37)^BX$1))</f>
        <v>44.474553352374357</v>
      </c>
      <c r="BY9" s="45">
        <f>((($B9*2.71^(BY$1*$N9)*($D9/1000)*($O9+$P9)/$D9))/((1+'Instruktion Kostnad nytta'!$C$37)^BY$1))</f>
        <v>44.926284420299801</v>
      </c>
      <c r="BZ9" s="45">
        <f>((($B9*2.71^(BZ$1*$N9)*($D9/1000)*($O9+$P9)/$D9))/((1+'Instruktion Kostnad nytta'!$C$37)^BZ$1))</f>
        <v>45.382603751453274</v>
      </c>
      <c r="CA9" s="45">
        <f>((($B9*2.71^(CA$1*$N9)*($D9/1000)*($O9+$P9)/$D9))/((1+'Instruktion Kostnad nytta'!$C$37)^CA$1))</f>
        <v>45.843557949136923</v>
      </c>
      <c r="CB9" s="45">
        <f>((($B9*2.71^(CB$1*$N9)*($D9/1000)*($O9+$P9)/$D9))/((1+'Instruktion Kostnad nytta'!$C$37)^CB$1))</f>
        <v>46.309194090005803</v>
      </c>
      <c r="CC9" s="45">
        <f>((($B9*2.71^(CC$1*$N9)*($D9/1000)*($O9+$P9)/$D9))/((1+'Instruktion Kostnad nytta'!$C$37)^CC$1))</f>
        <v>46.779559728875739</v>
      </c>
      <c r="CD9" s="45">
        <f>((($B9*2.71^(CD$1*$N9)*($D9/1000)*($O9+$P9)/$D9))/((1+'Instruktion Kostnad nytta'!$C$37)^CD$1))</f>
        <v>47.254702903580153</v>
      </c>
      <c r="CE9" s="45">
        <f>((($B9*2.71^(CE$1*$N9)*($D9/1000)*($O9+$P9)/$D9))/((1+'Instruktion Kostnad nytta'!$C$37)^CE$1))</f>
        <v>47.734672139875926</v>
      </c>
      <c r="CF9" s="45">
        <f>((($B9*2.71^(CF$1*$N9)*($D9/1000)*($O9+$P9)/$D9))/((1+'Instruktion Kostnad nytta'!$C$37)^CF$1))</f>
        <v>48.219516456399383</v>
      </c>
      <c r="CG9" s="45">
        <f>((($B9*2.71^(CG$1*$N9)*($D9/1000)*($O9+$P9)/$D9))/((1+'Instruktion Kostnad nytta'!$C$37)^CG$1))</f>
        <v>48.709285369672486</v>
      </c>
      <c r="CH9" s="45">
        <f>((($B9*2.71^(CH$1*$N9)*($D9/1000)*($O9+$P9)/$D9))/((1+'Instruktion Kostnad nytta'!$C$37)^CH$1))</f>
        <v>49.204028899159844</v>
      </c>
      <c r="CI9" s="45">
        <f>((($B9*2.71^(CI$1*$N9)*($D9/1000)*($O9+$P9)/$D9))/((1+'Instruktion Kostnad nytta'!$C$37)^CI$1))</f>
        <v>49.703797572377269</v>
      </c>
      <c r="CJ9" s="45">
        <f>((($B9*2.71^(CJ$1*$N9)*($D9/1000)*($O9+$P9)/$D9))/((1+'Instruktion Kostnad nytta'!$C$37)^CJ$1))</f>
        <v>50.208642430051853</v>
      </c>
      <c r="CK9" s="45">
        <f>((($B9*2.71^(CK$1*$N9)*($D9/1000)*($O9+$P9)/$D9))/((1+'Instruktion Kostnad nytta'!$C$37)^CK$1))</f>
        <v>50.718615031334977</v>
      </c>
      <c r="CL9" s="45">
        <f>((($B9*2.71^(CL$1*$N9)*($D9/1000)*($O9+$P9)/$D9))/((1+'Instruktion Kostnad nytta'!$C$37)^CL$1))</f>
        <v>51.233767459067714</v>
      </c>
      <c r="CM9" s="45">
        <f>((($B9*2.71^(CM$1*$N9)*($D9/1000)*($O9+$P9)/$D9))/((1+'Instruktion Kostnad nytta'!$C$37)^CM$1))</f>
        <v>51.754152325100151</v>
      </c>
      <c r="CN9" s="45">
        <f>((($B9*2.71^(CN$1*$N9)*($D9/1000)*($O9+$P9)/$D9))/((1+'Instruktion Kostnad nytta'!$C$37)^CN$1))</f>
        <v>52.279822775664641</v>
      </c>
      <c r="CO9" s="45">
        <f>((($B9*2.71^(CO$1*$N9)*($D9/1000)*($O9+$P9)/$D9))/((1+'Instruktion Kostnad nytta'!$C$37)^CO$1))</f>
        <v>52.81083249680313</v>
      </c>
      <c r="CP9" s="45">
        <f>((($B9*2.71^(CP$1*$N9)*($D9/1000)*($O9+$P9)/$D9))/((1+'Instruktion Kostnad nytta'!$C$37)^CP$1))</f>
        <v>53.34723571985068</v>
      </c>
      <c r="CQ9" s="45">
        <f>((($B9*2.71^(CQ$1*$N9)*($D9/1000)*($O9+$P9)/$D9))/((1+'Instruktion Kostnad nytta'!$C$37)^CQ$1))</f>
        <v>53.889087226973508</v>
      </c>
      <c r="CR9" s="45">
        <f>((($B9*2.71^(CR$1*$N9)*($D9/1000)*($O9+$P9)/$D9))/((1+'Instruktion Kostnad nytta'!$C$37)^CR$1))</f>
        <v>54.436442356764182</v>
      </c>
      <c r="CS9" s="45">
        <f>((($B9*2.71^(CS$1*$N9)*($D9/1000)*($O9+$P9)/$D9))/((1+'Instruktion Kostnad nytta'!$C$37)^CS$1))</f>
        <v>54.989357009892906</v>
      </c>
      <c r="CT9" s="45">
        <f>((($B9*2.71^(CT$1*$N9)*($D9/1000)*($O9+$P9)/$D9))/((1+'Instruktion Kostnad nytta'!$C$37)^CT$1))</f>
        <v>55.547887654816996</v>
      </c>
      <c r="CU9" s="45">
        <f>((($B9*2.71^(CU$1*$N9)*($D9/1000)*($O9+$P9)/$D9))/((1+'Instruktion Kostnad nytta'!$C$37)^CU$1))</f>
        <v>56.112091333547696</v>
      </c>
      <c r="CV9" s="45">
        <f>((($B9*2.71^(CV$1*$N9)*($D9/1000)*($O9+$P9)/$D9))/((1+'Instruktion Kostnad nytta'!$C$37)^CV$1))</f>
        <v>56.682025667475763</v>
      </c>
      <c r="CW9" s="45">
        <f>((($B9*2.71^(CW$1*$N9)*($D9/1000)*($O9+$P9)/$D9))/((1+'Instruktion Kostnad nytta'!$C$37)^CW$1))</f>
        <v>57.257748863256467</v>
      </c>
      <c r="CX9" s="45">
        <f>((($B9*2.71^(CX$1*$N9)*($D9/1000)*($O9+$P9)/$D9))/((1+'Instruktion Kostnad nytta'!$C$37)^CX$1))</f>
        <v>57.83931971875387</v>
      </c>
      <c r="CY9" s="45">
        <f>((($B9*2.71^(CY$1*$N9)*($D9/1000)*($O9+$P9)/$D9))/((1+'Instruktion Kostnad nytta'!$C$37)^CY$1))</f>
        <v>58.426797629046156</v>
      </c>
      <c r="CZ9" s="45">
        <f>((($B9*2.71^(CZ$1*$N9)*($D9/1000)*($O9+$P9)/$D9))/((1+'Instruktion Kostnad nytta'!$C$37)^CZ$1))</f>
        <v>59.020242592491172</v>
      </c>
      <c r="DA9" s="45">
        <f>((($B9*2.71^(DA$1*$N9)*($D9/1000)*($O9+$P9)/$D9))/((1+'Instruktion Kostnad nytta'!$C$37)^DA$1))</f>
        <v>59.61971521685431</v>
      </c>
      <c r="DB9" s="45">
        <f>((($B9*2.71^(DB$1*$N9)*($D9/1000)*($O9+$P9)/$D9))/((1+'Instruktion Kostnad nytta'!$C$37)^DB$1))</f>
        <v>60.225276725498077</v>
      </c>
      <c r="DC9" s="45">
        <f>((($B9*2.71^(DC$1*$N9)*($D9/1000)*($O9+$P9)/$D9))/((1+'Instruktion Kostnad nytta'!$C$37)^DC$1))</f>
        <v>60.836988963634859</v>
      </c>
      <c r="DD9" s="45">
        <f>((($B9*2.71^(DD$1*$N9)*($D9/1000)*($O9+$P9)/$D9))/((1+'Instruktion Kostnad nytta'!$C$37)^DD$1))</f>
        <v>61.454914404643155</v>
      </c>
      <c r="DE9" s="45">
        <f>((($B9*2.71^(DE$1*$N9)*($D9/1000)*($O9+$P9)/$D9))/((1+'Instruktion Kostnad nytta'!$C$37)^DE$1))</f>
        <v>62.079116156447682</v>
      </c>
      <c r="DF9" s="45">
        <f>((($B9*2.71^(DF$1*$N9)*($D9/1000)*($O9+$P9)/$D9))/((1+'Instruktion Kostnad nytta'!$C$37)^DF$1))</f>
        <v>62.70965796796483</v>
      </c>
      <c r="DG9" s="45">
        <f>((($B9*2.71^(DG$1*$N9)*($D9/1000)*($O9+$P9)/$D9))/((1+'Instruktion Kostnad nytta'!$C$37)^DG$1))</f>
        <v>63.346604235612872</v>
      </c>
      <c r="DH9" s="45">
        <f>((($B9*2.71^(DH$1*$N9)*($D9/1000)*($O9+$P9)/$D9))/((1+'Instruktion Kostnad nytta'!$C$37)^DH$1))</f>
        <v>63.990020009889072</v>
      </c>
      <c r="DI9" s="45">
        <f>((($B9*2.71^(DI$1*$N9)*($D9/1000)*($O9+$P9)/$D9))/((1+'Instruktion Kostnad nytta'!$C$37)^DI$1))</f>
        <v>64.639971002012857</v>
      </c>
      <c r="DJ9" s="45">
        <f>((($B9*2.71^(DJ$1*$N9)*($D9/1000)*($O9+$P9)/$D9))/((1+'Instruktion Kostnad nytta'!$C$37)^DJ$1))</f>
        <v>65.296523590637122</v>
      </c>
      <c r="DK9" s="45">
        <f>((($B9*2.71^(DK$1*$N9)*($D9/1000)*($O9+$P9)/$D9))/((1+'Instruktion Kostnad nytta'!$C$37)^DK$1))</f>
        <v>65.959744828627237</v>
      </c>
      <c r="DL9" s="45">
        <f>((($B9*2.71^(DL$1*$N9)*($D9/1000)*($O9+$P9)/$D9))/((1+'Instruktion Kostnad nytta'!$C$37)^DL$1))</f>
        <v>66.629702449909004</v>
      </c>
      <c r="DM9" s="45">
        <f>((($B9*2.71^(DM$1*$N9)*($D9/1000)*($O9+$P9)/$D9))/((1+'Instruktion Kostnad nytta'!$C$37)^DM$1))</f>
        <v>67.306464876386457</v>
      </c>
      <c r="DN9" s="45">
        <f>((($B9*2.71^(DN$1*$N9)*($D9/1000)*($O9+$P9)/$D9))/((1+'Instruktion Kostnad nytta'!$C$37)^DN$1))</f>
        <v>67.990101224929418</v>
      </c>
      <c r="DO9" s="45">
        <f>((($B9*2.71^(DO$1*$N9)*($D9/1000)*($O9+$P9)/$D9))/((1+'Instruktion Kostnad nytta'!$C$37)^DO$1))</f>
        <v>68.680681314432647</v>
      </c>
      <c r="DP9" s="45">
        <f>((($B9*2.71^(DP$1*$N9)*($D9/1000)*($O9+$P9)/$D9))/((1+'Instruktion Kostnad nytta'!$C$37)^DP$1))</f>
        <v>69.378275672946003</v>
      </c>
      <c r="DQ9" s="45">
        <f>((($B9*2.71^(DQ$1*$N9)*($D9/1000)*($O9+$P9)/$D9))/((1+'Instruktion Kostnad nytta'!$C$37)^DQ$1))</f>
        <v>70.082955544877592</v>
      </c>
      <c r="DR9" s="45">
        <f>((($B9*2.71^(DR$1*$N9)*($D9/1000)*($O9+$P9)/$D9))/((1+'Instruktion Kostnad nytta'!$C$37)^DR$1))</f>
        <v>70.794792898269904</v>
      </c>
      <c r="DS9" s="45">
        <f>((($B9*2.71^(DS$1*$N9)*($D9/1000)*($O9+$P9)/$D9))/((1+'Instruktion Kostnad nytta'!$C$37)^DS$1))</f>
        <v>71.513860432149713</v>
      </c>
      <c r="DT9" s="45">
        <f>((($B9*2.71^(DT$1*$N9)*($D9/1000)*($O9+$P9)/$D9))/((1+'Instruktion Kostnad nytta'!$C$37)^DT$1))</f>
        <v>72.240231583952706</v>
      </c>
      <c r="DU9" s="45">
        <f>((($B9*2.71^(DU$1*$N9)*($D9/1000)*($O9+$P9)/$D9))/((1+'Instruktion Kostnad nytta'!$C$37)^DU$1))</f>
        <v>72.973980537023593</v>
      </c>
      <c r="DV9" s="45">
        <f>((($B9*2.71^(DV$1*$N9)*($D9/1000)*($O9+$P9)/$D9))/((1+'Instruktion Kostnad nytta'!$C$37)^DV$1))</f>
        <v>73.715182228192504</v>
      </c>
      <c r="DW9" s="45">
        <f>((($B9*2.71^(DW$1*$N9)*($D9/1000)*($O9+$P9)/$D9))/((1+'Instruktion Kostnad nytta'!$C$37)^DW$1))</f>
        <v>74.463912355427894</v>
      </c>
      <c r="DX9" s="45">
        <f>((($B9*2.71^(DX$1*$N9)*($D9/1000)*($O9+$P9)/$D9))/((1+'Instruktion Kostnad nytta'!$C$37)^DX$1))</f>
        <v>75.220247385567816</v>
      </c>
      <c r="DY9" s="45">
        <f>((($B9*2.71^(DY$1*$N9)*($D9/1000)*($O9+$P9)/$D9))/((1+'Instruktion Kostnad nytta'!$C$37)^DY$1))</f>
        <v>75.984264562128971</v>
      </c>
      <c r="DZ9" s="45">
        <f>((($B9*2.71^(DZ$1*$N9)*($D9/1000)*($O9+$P9)/$D9))/((1+'Instruktion Kostnad nytta'!$C$37)^DZ$1))</f>
        <v>76.756041913195887</v>
      </c>
      <c r="EA9" s="45">
        <f>((($B9*2.71^(EA$1*$N9)*($D9/1000)*($O9+$P9)/$D9))/((1+'Instruktion Kostnad nytta'!$C$37)^EA$1))</f>
        <v>77.535658259389692</v>
      </c>
      <c r="EB9" s="45">
        <f>((($B9*2.71^(EB$1*$N9)*($D9/1000)*($O9+$P9)/$D9))/((1+'Instruktion Kostnad nytta'!$C$37)^EB$1))</f>
        <v>78.323193221917847</v>
      </c>
      <c r="EC9" s="45">
        <f>((($B9*2.71^(EC$1*$N9)*($D9/1000)*($O9+$P9)/$D9))/((1+'Instruktion Kostnad nytta'!$C$37)^EC$1))</f>
        <v>79.118727230705829</v>
      </c>
      <c r="ED9" s="45">
        <f>((($B9*2.71^(ED$1*$N9)*($D9/1000)*($O9+$P9)/$D9))/((1+'Instruktion Kostnad nytta'!$C$37)^ED$1))</f>
        <v>79.92234153261137</v>
      </c>
      <c r="EE9" s="45">
        <f>((($B9*2.71^(EE$1*$N9)*($D9/1000)*($O9+$P9)/$D9))/((1+'Instruktion Kostnad nytta'!$C$37)^EE$1))</f>
        <v>80.734118199722133</v>
      </c>
      <c r="EF9" s="45">
        <f>((($B9*2.71^(EF$1*$N9)*($D9/1000)*($O9+$P9)/$D9))/((1+'Instruktion Kostnad nytta'!$C$37)^EF$1))</f>
        <v>81.554140137737463</v>
      </c>
      <c r="EG9" s="45">
        <f>((($B9*2.71^(EG$1*$N9)*($D9/1000)*($O9+$P9)/$D9))/((1+'Instruktion Kostnad nytta'!$C$37)^EG$1))</f>
        <v>82.382491094435622</v>
      </c>
      <c r="EH9" s="45">
        <f>((($B9*2.71^(EH$1*$N9)*($D9/1000)*($O9+$P9)/$D9))/((1+'Instruktion Kostnad nytta'!$C$37)^EH$1))</f>
        <v>83.219255668226751</v>
      </c>
      <c r="EI9" s="45">
        <f>((($B9*2.71^(EI$1*$N9)*($D9/1000)*($O9+$P9)/$D9))/((1+'Instruktion Kostnad nytta'!$C$37)^EI$1))</f>
        <v>84.064519316792683</v>
      </c>
      <c r="EJ9" s="45">
        <f>((($B9*2.71^(EJ$1*$N9)*($D9/1000)*($O9+$P9)/$D9))/((1+'Instruktion Kostnad nytta'!$C$37)^EJ$1))</f>
        <v>84.918368365814985</v>
      </c>
      <c r="EK9" s="45">
        <f>((($B9*2.71^(EK$1*$N9)*($D9/1000)*($O9+$P9)/$D9))/((1+'Instruktion Kostnad nytta'!$C$37)^EK$1))</f>
        <v>85.780890017790796</v>
      </c>
      <c r="EL9" s="45">
        <f>((($B9*2.71^(EL$1*$N9)*($D9/1000)*($O9+$P9)/$D9))/((1+'Instruktion Kostnad nytta'!$C$37)^EL$1))</f>
        <v>86.65217236093919</v>
      </c>
    </row>
    <row r="10" spans="1:142" x14ac:dyDescent="0.25">
      <c r="A10" s="41">
        <v>12</v>
      </c>
      <c r="B10" s="59">
        <v>0.5</v>
      </c>
      <c r="C10" s="59">
        <v>15</v>
      </c>
      <c r="D10" s="60">
        <v>80</v>
      </c>
      <c r="E10" s="59">
        <v>1965</v>
      </c>
      <c r="F10" s="59" t="s">
        <v>98</v>
      </c>
      <c r="G10" s="59">
        <v>127</v>
      </c>
      <c r="H10" s="59" t="s">
        <v>46</v>
      </c>
      <c r="I10" s="59">
        <v>8</v>
      </c>
      <c r="J10" s="41">
        <v>0</v>
      </c>
      <c r="K10" s="41" t="s">
        <v>591</v>
      </c>
      <c r="L10" s="48">
        <f>'Instruktion Kostnad nytta'!C$19/D10+IF((IF(F10="A",'Instruktion Kostnad nytta'!C$25,0)+IF(G10&lt;500,'Instruktion Kostnad nytta'!C$20,('Instruktion Kostnad nytta'!C$20+'Instruktion Kostnad nytta'!C$21))+IF(G10&lt;700,0,('Instruktion Kostnad nytta'!C$22-'Instruktion Kostnad nytta'!C$21))+I10*'Instruktion Kostnad nytta'!C$23/D10)&lt;3000,3000,(IF(F10="A",'Instruktion Kostnad nytta'!C$25,0)+IF(G10&lt;500,'Instruktion Kostnad nytta'!C$20,('Instruktion Kostnad nytta'!C$20+'Instruktion Kostnad nytta'!C$21))+IF(G10&lt;700,0,('Instruktion Kostnad nytta'!C$22-'Instruktion Kostnad nytta'!C$21))+I10*'Instruktion Kostnad nytta'!C$23/D10))</f>
        <v>6875</v>
      </c>
      <c r="M10" s="50">
        <f t="shared" si="0"/>
        <v>6.25</v>
      </c>
      <c r="N10" s="49">
        <f>IF(H10="Gråjärn",'Instruktion Kostnad nytta'!C$32,IF(H10="segjärn",'Instruktion Kostnad nytta'!C$33,IF(H10="PVC",'Instruktion Kostnad nytta'!C$34,IF(H10="PE",'Instruktion Kostnad nytta'!C$35,IF(H10="ST",'Instruktion Kostnad nytta'!C$36,0)))))</f>
        <v>0.03</v>
      </c>
      <c r="O10" s="48">
        <f>IF(G10&lt;200,'Instruktion Kostnad nytta'!C$28,(IF(G10&lt;500,'Instruktion Kostnad nytta'!C$29,'Instruktion Kostnad nytta'!C$30)))</f>
        <v>45000</v>
      </c>
      <c r="P10" s="47">
        <v>4000</v>
      </c>
      <c r="Q10" s="46">
        <f t="shared" si="1"/>
        <v>-429.79509409760863</v>
      </c>
      <c r="R10" s="45">
        <f t="shared" si="2"/>
        <v>-6586.3040142958916</v>
      </c>
      <c r="S10" s="45">
        <f>((($B10*2.71^(S$1*$N10)*($D10/1000)*($O10+$P10)/$D10))/((1+'Instruktion Kostnad nytta'!$C$37)^S$1))</f>
        <v>25.000223905593113</v>
      </c>
      <c r="T10" s="45">
        <f>((($B10*2.71^(T$1*$N10)*($D10/1000)*($O10+$P10)/$D10))/((1+'Instruktion Kostnad nytta'!$C$37)^T$1))</f>
        <v>25.254152882771844</v>
      </c>
      <c r="U10" s="45">
        <f>((($B10*2.71^(U$1*$N10)*($D10/1000)*($O10+$P10)/$D10))/((1+'Instruktion Kostnad nytta'!$C$37)^U$1))</f>
        <v>25.510661033868949</v>
      </c>
      <c r="V10" s="45">
        <f>((($B10*2.71^(V$1*$N10)*($D10/1000)*($O10+$P10)/$D10))/((1+'Instruktion Kostnad nytta'!$C$37)^V$1))</f>
        <v>25.769774555729619</v>
      </c>
      <c r="W10" s="45">
        <f>((($B10*2.71^(W$1*$N10)*($D10/1000)*($O10+$P10)/$D10))/((1+'Instruktion Kostnad nytta'!$C$37)^W$1))</f>
        <v>26.031519911282167</v>
      </c>
      <c r="X10" s="45">
        <f>((($B10*2.71^(X$1*$N10)*($D10/1000)*($O10+$P10)/$D10))/((1+'Instruktion Kostnad nytta'!$C$37)^X$1))</f>
        <v>26.295923832240685</v>
      </c>
      <c r="Y10" s="45">
        <f>((($B10*2.71^(Y$1*$N10)*($D10/1000)*($O10+$P10)/$D10))/((1+'Instruktion Kostnad nytta'!$C$37)^Y$1))</f>
        <v>26.563013321835086</v>
      </c>
      <c r="Z10" s="45">
        <f>((($B10*2.71^(Z$1*$N10)*($D10/1000)*($O10+$P10)/$D10))/((1+'Instruktion Kostnad nytta'!$C$37)^Z$1))</f>
        <v>26.832815657568947</v>
      </c>
      <c r="AA10" s="45">
        <f>((($B10*2.71^(AA$1*$N10)*($D10/1000)*($O10+$P10)/$D10))/((1+'Instruktion Kostnad nytta'!$C$37)^AA$1))</f>
        <v>27.1053583940053</v>
      </c>
      <c r="AB10" s="45">
        <f>((($B10*2.71^(AB$1*$N10)*($D10/1000)*($O10+$P10)/$D10))/((1+'Instruktion Kostnad nytta'!$C$37)^AB$1))</f>
        <v>27.380669365580751</v>
      </c>
      <c r="AC10" s="45">
        <f>((($B10*2.71^(AC$1*$N10)*($D10/1000)*($O10+$P10)/$D10))/((1+'Instruktion Kostnad nytta'!$C$37)^AC$1))</f>
        <v>27.658776689448164</v>
      </c>
      <c r="AD10" s="45">
        <f>((($B10*2.71^(AD$1*$N10)*($D10/1000)*($O10+$P10)/$D10))/((1+'Instruktion Kostnad nytta'!$C$37)^AD$1))</f>
        <v>27.939708768348279</v>
      </c>
      <c r="AE10" s="45">
        <f>((($B10*2.71^(AE$1*$N10)*($D10/1000)*($O10+$P10)/$D10))/((1+'Instruktion Kostnad nytta'!$C$37)^AE$1))</f>
        <v>28.223494293510345</v>
      </c>
      <c r="AF10" s="45">
        <f>((($B10*2.71^(AF$1*$N10)*($D10/1000)*($O10+$P10)/$D10))/((1+'Instruktion Kostnad nytta'!$C$37)^AF$1))</f>
        <v>28.510162247582453</v>
      </c>
      <c r="AG10" s="45">
        <f>((($B10*2.71^(AG$1*$N10)*($D10/1000)*($O10+$P10)/$D10))/((1+'Instruktion Kostnad nytta'!$C$37)^AG$1))</f>
        <v>28.799741907591361</v>
      </c>
      <c r="AH10" s="45">
        <f>((($B10*2.71^(AH$1*$N10)*($D10/1000)*($O10+$P10)/$D10))/((1+'Instruktion Kostnad nytta'!$C$37)^AH$1))</f>
        <v>29.092262847932609</v>
      </c>
      <c r="AI10" s="45">
        <f>((($B10*2.71^(AI$1*$N10)*($D10/1000)*($O10+$P10)/$D10))/((1+'Instruktion Kostnad nytta'!$C$37)^AI$1))</f>
        <v>29.38775494339091</v>
      </c>
      <c r="AJ10" s="45">
        <f>((($B10*2.71^(AJ$1*$N10)*($D10/1000)*($O10+$P10)/$D10))/((1+'Instruktion Kostnad nytta'!$C$37)^AJ$1))</f>
        <v>29.686248372191148</v>
      </c>
      <c r="AK10" s="45">
        <f>((($B10*2.71^(AK$1*$N10)*($D10/1000)*($O10+$P10)/$D10))/((1+'Instruktion Kostnad nytta'!$C$37)^AK$1))</f>
        <v>29.987773619080546</v>
      </c>
      <c r="AL10" s="45">
        <f>((($B10*2.71^(AL$1*$N10)*($D10/1000)*($O10+$P10)/$D10))/((1+'Instruktion Kostnad nytta'!$C$37)^AL$1))</f>
        <v>30.292361478441951</v>
      </c>
      <c r="AM10" s="45">
        <f>((($B10*2.71^(AM$1*$N10)*($D10/1000)*($O10+$P10)/$D10))/((1+'Instruktion Kostnad nytta'!$C$37)^AM$1))</f>
        <v>30.600043057438853</v>
      </c>
      <c r="AN10" s="45">
        <f>((($B10*2.71^(AN$1*$N10)*($D10/1000)*($O10+$P10)/$D10))/((1+'Instruktion Kostnad nytta'!$C$37)^AN$1))</f>
        <v>30.91084977919234</v>
      </c>
      <c r="AO10" s="45">
        <f>((($B10*2.71^(AO$1*$N10)*($D10/1000)*($O10+$P10)/$D10))/((1+'Instruktion Kostnad nytta'!$C$37)^AO$1))</f>
        <v>31.224813385990259</v>
      </c>
      <c r="AP10" s="45">
        <f>((($B10*2.71^(AP$1*$N10)*($D10/1000)*($O10+$P10)/$D10))/((1+'Instruktion Kostnad nytta'!$C$37)^AP$1))</f>
        <v>31.541965942529057</v>
      </c>
      <c r="AQ10" s="45">
        <f>((($B10*2.71^(AQ$1*$N10)*($D10/1000)*($O10+$P10)/$D10))/((1+'Instruktion Kostnad nytta'!$C$37)^AQ$1))</f>
        <v>31.862339839188468</v>
      </c>
      <c r="AR10" s="45">
        <f>((($B10*2.71^(AR$1*$N10)*($D10/1000)*($O10+$P10)/$D10))/((1+'Instruktion Kostnad nytta'!$C$37)^AR$1))</f>
        <v>32.185967795339536</v>
      </c>
      <c r="AS10" s="45">
        <f>((($B10*2.71^(AS$1*$N10)*($D10/1000)*($O10+$P10)/$D10))/((1+'Instruktion Kostnad nytta'!$C$37)^AS$1))</f>
        <v>32.512882862686169</v>
      </c>
      <c r="AT10" s="45">
        <f>((($B10*2.71^(AT$1*$N10)*($D10/1000)*($O10+$P10)/$D10))/((1+'Instruktion Kostnad nytta'!$C$37)^AT$1))</f>
        <v>32.843118428640715</v>
      </c>
      <c r="AU10" s="45">
        <f>((($B10*2.71^(AU$1*$N10)*($D10/1000)*($O10+$P10)/$D10))/((1+'Instruktion Kostnad nytta'!$C$37)^AU$1))</f>
        <v>33.176708219733698</v>
      </c>
      <c r="AV10" s="45">
        <f>((($B10*2.71^(AV$1*$N10)*($D10/1000)*($O10+$P10)/$D10))/((1+'Instruktion Kostnad nytta'!$C$37)^AV$1))</f>
        <v>33.513686305058343</v>
      </c>
      <c r="AW10" s="45">
        <f>((($B10*2.71^(AW$1*$N10)*($D10/1000)*($O10+$P10)/$D10))/((1+'Instruktion Kostnad nytta'!$C$37)^AW$1))</f>
        <v>33.854087099749947</v>
      </c>
      <c r="AX10" s="45">
        <f>((($B10*2.71^(AX$1*$N10)*($D10/1000)*($O10+$P10)/$D10))/((1+'Instruktion Kostnad nytta'!$C$37)^AX$1))</f>
        <v>34.197945368500726</v>
      </c>
      <c r="AY10" s="45">
        <f>((($B10*2.71^(AY$1*$N10)*($D10/1000)*($O10+$P10)/$D10))/((1+'Instruktion Kostnad nytta'!$C$37)^AY$1))</f>
        <v>34.545296229110207</v>
      </c>
      <c r="AZ10" s="45">
        <f>((($B10*2.71^(AZ$1*$N10)*($D10/1000)*($O10+$P10)/$D10))/((1+'Instruktion Kostnad nytta'!$C$37)^AZ$1))</f>
        <v>34.896175156071806</v>
      </c>
      <c r="BA10" s="45">
        <f>((($B10*2.71^(BA$1*$N10)*($D10/1000)*($O10+$P10)/$D10))/((1+'Instruktion Kostnad nytta'!$C$37)^BA$1))</f>
        <v>35.250617984195777</v>
      </c>
      <c r="BB10" s="45">
        <f>((($B10*2.71^(BB$1*$N10)*($D10/1000)*($O10+$P10)/$D10))/((1+'Instruktion Kostnad nytta'!$C$37)^BB$1))</f>
        <v>35.608660912269002</v>
      </c>
      <c r="BC10" s="45">
        <f>((($B10*2.71^(BC$1*$N10)*($D10/1000)*($O10+$P10)/$D10))/((1+'Instruktion Kostnad nytta'!$C$37)^BC$1))</f>
        <v>35.970340506751896</v>
      </c>
      <c r="BD10" s="45">
        <f>((($B10*2.71^(BD$1*$N10)*($D10/1000)*($O10+$P10)/$D10))/((1+'Instruktion Kostnad nytta'!$C$37)^BD$1))</f>
        <v>36.335693705512931</v>
      </c>
      <c r="BE10" s="45">
        <f>((($B10*2.71^(BE$1*$N10)*($D10/1000)*($O10+$P10)/$D10))/((1+'Instruktion Kostnad nytta'!$C$37)^BE$1))</f>
        <v>36.704757821600943</v>
      </c>
      <c r="BF10" s="45">
        <f>((($B10*2.71^(BF$1*$N10)*($D10/1000)*($O10+$P10)/$D10))/((1+'Instruktion Kostnad nytta'!$C$37)^BF$1))</f>
        <v>37.077570547056048</v>
      </c>
      <c r="BG10" s="45">
        <f>((($B10*2.71^(BG$1*$N10)*($D10/1000)*($O10+$P10)/$D10))/((1+'Instruktion Kostnad nytta'!$C$37)^BG$1))</f>
        <v>37.454169956758932</v>
      </c>
      <c r="BH10" s="45">
        <f>((($B10*2.71^(BH$1*$N10)*($D10/1000)*($O10+$P10)/$D10))/((1+'Instruktion Kostnad nytta'!$C$37)^BH$1))</f>
        <v>37.83459451231942</v>
      </c>
      <c r="BI10" s="45">
        <f>((($B10*2.71^(BI$1*$N10)*($D10/1000)*($O10+$P10)/$D10))/((1+'Instruktion Kostnad nytta'!$C$37)^BI$1))</f>
        <v>38.218883066004558</v>
      </c>
      <c r="BJ10" s="45">
        <f>((($B10*2.71^(BJ$1*$N10)*($D10/1000)*($O10+$P10)/$D10))/((1+'Instruktion Kostnad nytta'!$C$37)^BJ$1))</f>
        <v>38.607074864706519</v>
      </c>
      <c r="BK10" s="45">
        <f>((($B10*2.71^(BK$1*$N10)*($D10/1000)*($O10+$P10)/$D10))/((1+'Instruktion Kostnad nytta'!$C$37)^BK$1))</f>
        <v>38.999209553950806</v>
      </c>
      <c r="BL10" s="45">
        <f>((($B10*2.71^(BL$1*$N10)*($D10/1000)*($O10+$P10)/$D10))/((1+'Instruktion Kostnad nytta'!$C$37)^BL$1))</f>
        <v>39.39532718194527</v>
      </c>
      <c r="BM10" s="45">
        <f>((($B10*2.71^(BM$1*$N10)*($D10/1000)*($O10+$P10)/$D10))/((1+'Instruktion Kostnad nytta'!$C$37)^BM$1))</f>
        <v>39.795468203670062</v>
      </c>
      <c r="BN10" s="45">
        <f>((($B10*2.71^(BN$1*$N10)*($D10/1000)*($O10+$P10)/$D10))/((1+'Instruktion Kostnad nytta'!$C$37)^BN$1))</f>
        <v>40.199673485009399</v>
      </c>
      <c r="BO10" s="45">
        <f>((($B10*2.71^(BO$1*$N10)*($D10/1000)*($O10+$P10)/$D10))/((1+'Instruktion Kostnad nytta'!$C$37)^BO$1))</f>
        <v>40.607984306925012</v>
      </c>
      <c r="BP10" s="45">
        <f>((($B10*2.71^(BP$1*$N10)*($D10/1000)*($O10+$P10)/$D10))/((1+'Instruktion Kostnad nytta'!$C$37)^BP$1))</f>
        <v>41.020442369672224</v>
      </c>
      <c r="BQ10" s="45">
        <f>((($B10*2.71^(BQ$1*$N10)*($D10/1000)*($O10+$P10)/$D10))/((1+'Instruktion Kostnad nytta'!$C$37)^BQ$1))</f>
        <v>41.437089797058633</v>
      </c>
      <c r="BR10" s="45">
        <f>((($B10*2.71^(BR$1*$N10)*($D10/1000)*($O10+$P10)/$D10))/((1+'Instruktion Kostnad nytta'!$C$37)^BR$1))</f>
        <v>41.857969140746285</v>
      </c>
      <c r="BS10" s="45">
        <f>((($B10*2.71^(BS$1*$N10)*($D10/1000)*($O10+$P10)/$D10))/((1+'Instruktion Kostnad nytta'!$C$37)^BS$1))</f>
        <v>42.283123384597289</v>
      </c>
      <c r="BT10" s="45">
        <f>((($B10*2.71^(BT$1*$N10)*($D10/1000)*($O10+$P10)/$D10))/((1+'Instruktion Kostnad nytta'!$C$37)^BT$1))</f>
        <v>42.712595949063832</v>
      </c>
      <c r="BU10" s="45">
        <f>((($B10*2.71^(BU$1*$N10)*($D10/1000)*($O10+$P10)/$D10))/((1+'Instruktion Kostnad nytta'!$C$37)^BU$1))</f>
        <v>43.146430695622549</v>
      </c>
      <c r="BV10" s="45">
        <f>((($B10*2.71^(BV$1*$N10)*($D10/1000)*($O10+$P10)/$D10))/((1+'Instruktion Kostnad nytta'!$C$37)^BV$1))</f>
        <v>43.584671931254093</v>
      </c>
      <c r="BW10" s="45">
        <f>((($B10*2.71^(BW$1*$N10)*($D10/1000)*($O10+$P10)/$D10))/((1+'Instruktion Kostnad nytta'!$C$37)^BW$1))</f>
        <v>44.02736441296814</v>
      </c>
      <c r="BX10" s="45">
        <f>((($B10*2.71^(BX$1*$N10)*($D10/1000)*($O10+$P10)/$D10))/((1+'Instruktion Kostnad nytta'!$C$37)^BX$1))</f>
        <v>44.474553352374357</v>
      </c>
      <c r="BY10" s="45">
        <f>((($B10*2.71^(BY$1*$N10)*($D10/1000)*($O10+$P10)/$D10))/((1+'Instruktion Kostnad nytta'!$C$37)^BY$1))</f>
        <v>44.926284420299801</v>
      </c>
      <c r="BZ10" s="45">
        <f>((($B10*2.71^(BZ$1*$N10)*($D10/1000)*($O10+$P10)/$D10))/((1+'Instruktion Kostnad nytta'!$C$37)^BZ$1))</f>
        <v>45.382603751453274</v>
      </c>
      <c r="CA10" s="45">
        <f>((($B10*2.71^(CA$1*$N10)*($D10/1000)*($O10+$P10)/$D10))/((1+'Instruktion Kostnad nytta'!$C$37)^CA$1))</f>
        <v>45.843557949136923</v>
      </c>
      <c r="CB10" s="45">
        <f>((($B10*2.71^(CB$1*$N10)*($D10/1000)*($O10+$P10)/$D10))/((1+'Instruktion Kostnad nytta'!$C$37)^CB$1))</f>
        <v>46.309194090005803</v>
      </c>
      <c r="CC10" s="45">
        <f>((($B10*2.71^(CC$1*$N10)*($D10/1000)*($O10+$P10)/$D10))/((1+'Instruktion Kostnad nytta'!$C$37)^CC$1))</f>
        <v>46.779559728875739</v>
      </c>
      <c r="CD10" s="45">
        <f>((($B10*2.71^(CD$1*$N10)*($D10/1000)*($O10+$P10)/$D10))/((1+'Instruktion Kostnad nytta'!$C$37)^CD$1))</f>
        <v>47.254702903580153</v>
      </c>
      <c r="CE10" s="45">
        <f>((($B10*2.71^(CE$1*$N10)*($D10/1000)*($O10+$P10)/$D10))/((1+'Instruktion Kostnad nytta'!$C$37)^CE$1))</f>
        <v>47.734672139875926</v>
      </c>
      <c r="CF10" s="45">
        <f>((($B10*2.71^(CF$1*$N10)*($D10/1000)*($O10+$P10)/$D10))/((1+'Instruktion Kostnad nytta'!$C$37)^CF$1))</f>
        <v>48.219516456399383</v>
      </c>
      <c r="CG10" s="45">
        <f>((($B10*2.71^(CG$1*$N10)*($D10/1000)*($O10+$P10)/$D10))/((1+'Instruktion Kostnad nytta'!$C$37)^CG$1))</f>
        <v>48.709285369672486</v>
      </c>
      <c r="CH10" s="45">
        <f>((($B10*2.71^(CH$1*$N10)*($D10/1000)*($O10+$P10)/$D10))/((1+'Instruktion Kostnad nytta'!$C$37)^CH$1))</f>
        <v>49.204028899159844</v>
      </c>
      <c r="CI10" s="45">
        <f>((($B10*2.71^(CI$1*$N10)*($D10/1000)*($O10+$P10)/$D10))/((1+'Instruktion Kostnad nytta'!$C$37)^CI$1))</f>
        <v>49.703797572377269</v>
      </c>
      <c r="CJ10" s="45">
        <f>((($B10*2.71^(CJ$1*$N10)*($D10/1000)*($O10+$P10)/$D10))/((1+'Instruktion Kostnad nytta'!$C$37)^CJ$1))</f>
        <v>50.208642430051853</v>
      </c>
      <c r="CK10" s="45">
        <f>((($B10*2.71^(CK$1*$N10)*($D10/1000)*($O10+$P10)/$D10))/((1+'Instruktion Kostnad nytta'!$C$37)^CK$1))</f>
        <v>50.718615031334977</v>
      </c>
      <c r="CL10" s="45">
        <f>((($B10*2.71^(CL$1*$N10)*($D10/1000)*($O10+$P10)/$D10))/((1+'Instruktion Kostnad nytta'!$C$37)^CL$1))</f>
        <v>51.233767459067714</v>
      </c>
      <c r="CM10" s="45">
        <f>((($B10*2.71^(CM$1*$N10)*($D10/1000)*($O10+$P10)/$D10))/((1+'Instruktion Kostnad nytta'!$C$37)^CM$1))</f>
        <v>51.754152325100151</v>
      </c>
      <c r="CN10" s="45">
        <f>((($B10*2.71^(CN$1*$N10)*($D10/1000)*($O10+$P10)/$D10))/((1+'Instruktion Kostnad nytta'!$C$37)^CN$1))</f>
        <v>52.279822775664641</v>
      </c>
      <c r="CO10" s="45">
        <f>((($B10*2.71^(CO$1*$N10)*($D10/1000)*($O10+$P10)/$D10))/((1+'Instruktion Kostnad nytta'!$C$37)^CO$1))</f>
        <v>52.81083249680313</v>
      </c>
      <c r="CP10" s="45">
        <f>((($B10*2.71^(CP$1*$N10)*($D10/1000)*($O10+$P10)/$D10))/((1+'Instruktion Kostnad nytta'!$C$37)^CP$1))</f>
        <v>53.34723571985068</v>
      </c>
      <c r="CQ10" s="45">
        <f>((($B10*2.71^(CQ$1*$N10)*($D10/1000)*($O10+$P10)/$D10))/((1+'Instruktion Kostnad nytta'!$C$37)^CQ$1))</f>
        <v>53.889087226973508</v>
      </c>
      <c r="CR10" s="45">
        <f>((($B10*2.71^(CR$1*$N10)*($D10/1000)*($O10+$P10)/$D10))/((1+'Instruktion Kostnad nytta'!$C$37)^CR$1))</f>
        <v>54.436442356764182</v>
      </c>
      <c r="CS10" s="45">
        <f>((($B10*2.71^(CS$1*$N10)*($D10/1000)*($O10+$P10)/$D10))/((1+'Instruktion Kostnad nytta'!$C$37)^CS$1))</f>
        <v>54.989357009892906</v>
      </c>
      <c r="CT10" s="45">
        <f>((($B10*2.71^(CT$1*$N10)*($D10/1000)*($O10+$P10)/$D10))/((1+'Instruktion Kostnad nytta'!$C$37)^CT$1))</f>
        <v>55.547887654816996</v>
      </c>
      <c r="CU10" s="45">
        <f>((($B10*2.71^(CU$1*$N10)*($D10/1000)*($O10+$P10)/$D10))/((1+'Instruktion Kostnad nytta'!$C$37)^CU$1))</f>
        <v>56.112091333547696</v>
      </c>
      <c r="CV10" s="45">
        <f>((($B10*2.71^(CV$1*$N10)*($D10/1000)*($O10+$P10)/$D10))/((1+'Instruktion Kostnad nytta'!$C$37)^CV$1))</f>
        <v>56.682025667475763</v>
      </c>
      <c r="CW10" s="45">
        <f>((($B10*2.71^(CW$1*$N10)*($D10/1000)*($O10+$P10)/$D10))/((1+'Instruktion Kostnad nytta'!$C$37)^CW$1))</f>
        <v>57.257748863256467</v>
      </c>
      <c r="CX10" s="45">
        <f>((($B10*2.71^(CX$1*$N10)*($D10/1000)*($O10+$P10)/$D10))/((1+'Instruktion Kostnad nytta'!$C$37)^CX$1))</f>
        <v>57.83931971875387</v>
      </c>
      <c r="CY10" s="45">
        <f>((($B10*2.71^(CY$1*$N10)*($D10/1000)*($O10+$P10)/$D10))/((1+'Instruktion Kostnad nytta'!$C$37)^CY$1))</f>
        <v>58.426797629046156</v>
      </c>
      <c r="CZ10" s="45">
        <f>((($B10*2.71^(CZ$1*$N10)*($D10/1000)*($O10+$P10)/$D10))/((1+'Instruktion Kostnad nytta'!$C$37)^CZ$1))</f>
        <v>59.020242592491172</v>
      </c>
      <c r="DA10" s="45">
        <f>((($B10*2.71^(DA$1*$N10)*($D10/1000)*($O10+$P10)/$D10))/((1+'Instruktion Kostnad nytta'!$C$37)^DA$1))</f>
        <v>59.61971521685431</v>
      </c>
      <c r="DB10" s="45">
        <f>((($B10*2.71^(DB$1*$N10)*($D10/1000)*($O10+$P10)/$D10))/((1+'Instruktion Kostnad nytta'!$C$37)^DB$1))</f>
        <v>60.225276725498077</v>
      </c>
      <c r="DC10" s="45">
        <f>((($B10*2.71^(DC$1*$N10)*($D10/1000)*($O10+$P10)/$D10))/((1+'Instruktion Kostnad nytta'!$C$37)^DC$1))</f>
        <v>60.836988963634859</v>
      </c>
      <c r="DD10" s="45">
        <f>((($B10*2.71^(DD$1*$N10)*($D10/1000)*($O10+$P10)/$D10))/((1+'Instruktion Kostnad nytta'!$C$37)^DD$1))</f>
        <v>61.454914404643155</v>
      </c>
      <c r="DE10" s="45">
        <f>((($B10*2.71^(DE$1*$N10)*($D10/1000)*($O10+$P10)/$D10))/((1+'Instruktion Kostnad nytta'!$C$37)^DE$1))</f>
        <v>62.079116156447682</v>
      </c>
      <c r="DF10" s="45">
        <f>((($B10*2.71^(DF$1*$N10)*($D10/1000)*($O10+$P10)/$D10))/((1+'Instruktion Kostnad nytta'!$C$37)^DF$1))</f>
        <v>62.70965796796483</v>
      </c>
      <c r="DG10" s="45">
        <f>((($B10*2.71^(DG$1*$N10)*($D10/1000)*($O10+$P10)/$D10))/((1+'Instruktion Kostnad nytta'!$C$37)^DG$1))</f>
        <v>63.346604235612872</v>
      </c>
      <c r="DH10" s="45">
        <f>((($B10*2.71^(DH$1*$N10)*($D10/1000)*($O10+$P10)/$D10))/((1+'Instruktion Kostnad nytta'!$C$37)^DH$1))</f>
        <v>63.990020009889072</v>
      </c>
      <c r="DI10" s="45">
        <f>((($B10*2.71^(DI$1*$N10)*($D10/1000)*($O10+$P10)/$D10))/((1+'Instruktion Kostnad nytta'!$C$37)^DI$1))</f>
        <v>64.639971002012857</v>
      </c>
      <c r="DJ10" s="45">
        <f>((($B10*2.71^(DJ$1*$N10)*($D10/1000)*($O10+$P10)/$D10))/((1+'Instruktion Kostnad nytta'!$C$37)^DJ$1))</f>
        <v>65.296523590637122</v>
      </c>
      <c r="DK10" s="45">
        <f>((($B10*2.71^(DK$1*$N10)*($D10/1000)*($O10+$P10)/$D10))/((1+'Instruktion Kostnad nytta'!$C$37)^DK$1))</f>
        <v>65.959744828627237</v>
      </c>
      <c r="DL10" s="45">
        <f>((($B10*2.71^(DL$1*$N10)*($D10/1000)*($O10+$P10)/$D10))/((1+'Instruktion Kostnad nytta'!$C$37)^DL$1))</f>
        <v>66.629702449909004</v>
      </c>
      <c r="DM10" s="45">
        <f>((($B10*2.71^(DM$1*$N10)*($D10/1000)*($O10+$P10)/$D10))/((1+'Instruktion Kostnad nytta'!$C$37)^DM$1))</f>
        <v>67.306464876386457</v>
      </c>
      <c r="DN10" s="45">
        <f>((($B10*2.71^(DN$1*$N10)*($D10/1000)*($O10+$P10)/$D10))/((1+'Instruktion Kostnad nytta'!$C$37)^DN$1))</f>
        <v>67.990101224929418</v>
      </c>
      <c r="DO10" s="45">
        <f>((($B10*2.71^(DO$1*$N10)*($D10/1000)*($O10+$P10)/$D10))/((1+'Instruktion Kostnad nytta'!$C$37)^DO$1))</f>
        <v>68.680681314432647</v>
      </c>
      <c r="DP10" s="45">
        <f>((($B10*2.71^(DP$1*$N10)*($D10/1000)*($O10+$P10)/$D10))/((1+'Instruktion Kostnad nytta'!$C$37)^DP$1))</f>
        <v>69.378275672946003</v>
      </c>
      <c r="DQ10" s="45">
        <f>((($B10*2.71^(DQ$1*$N10)*($D10/1000)*($O10+$P10)/$D10))/((1+'Instruktion Kostnad nytta'!$C$37)^DQ$1))</f>
        <v>70.082955544877592</v>
      </c>
      <c r="DR10" s="45">
        <f>((($B10*2.71^(DR$1*$N10)*($D10/1000)*($O10+$P10)/$D10))/((1+'Instruktion Kostnad nytta'!$C$37)^DR$1))</f>
        <v>70.794792898269904</v>
      </c>
      <c r="DS10" s="45">
        <f>((($B10*2.71^(DS$1*$N10)*($D10/1000)*($O10+$P10)/$D10))/((1+'Instruktion Kostnad nytta'!$C$37)^DS$1))</f>
        <v>71.513860432149713</v>
      </c>
      <c r="DT10" s="45">
        <f>((($B10*2.71^(DT$1*$N10)*($D10/1000)*($O10+$P10)/$D10))/((1+'Instruktion Kostnad nytta'!$C$37)^DT$1))</f>
        <v>72.240231583952706</v>
      </c>
      <c r="DU10" s="45">
        <f>((($B10*2.71^(DU$1*$N10)*($D10/1000)*($O10+$P10)/$D10))/((1+'Instruktion Kostnad nytta'!$C$37)^DU$1))</f>
        <v>72.973980537023593</v>
      </c>
      <c r="DV10" s="45">
        <f>((($B10*2.71^(DV$1*$N10)*($D10/1000)*($O10+$P10)/$D10))/((1+'Instruktion Kostnad nytta'!$C$37)^DV$1))</f>
        <v>73.715182228192504</v>
      </c>
      <c r="DW10" s="45">
        <f>((($B10*2.71^(DW$1*$N10)*($D10/1000)*($O10+$P10)/$D10))/((1+'Instruktion Kostnad nytta'!$C$37)^DW$1))</f>
        <v>74.463912355427894</v>
      </c>
      <c r="DX10" s="45">
        <f>((($B10*2.71^(DX$1*$N10)*($D10/1000)*($O10+$P10)/$D10))/((1+'Instruktion Kostnad nytta'!$C$37)^DX$1))</f>
        <v>75.220247385567816</v>
      </c>
      <c r="DY10" s="45">
        <f>((($B10*2.71^(DY$1*$N10)*($D10/1000)*($O10+$P10)/$D10))/((1+'Instruktion Kostnad nytta'!$C$37)^DY$1))</f>
        <v>75.984264562128971</v>
      </c>
      <c r="DZ10" s="45">
        <f>((($B10*2.71^(DZ$1*$N10)*($D10/1000)*($O10+$P10)/$D10))/((1+'Instruktion Kostnad nytta'!$C$37)^DZ$1))</f>
        <v>76.756041913195887</v>
      </c>
      <c r="EA10" s="45">
        <f>((($B10*2.71^(EA$1*$N10)*($D10/1000)*($O10+$P10)/$D10))/((1+'Instruktion Kostnad nytta'!$C$37)^EA$1))</f>
        <v>77.535658259389692</v>
      </c>
      <c r="EB10" s="45">
        <f>((($B10*2.71^(EB$1*$N10)*($D10/1000)*($O10+$P10)/$D10))/((1+'Instruktion Kostnad nytta'!$C$37)^EB$1))</f>
        <v>78.323193221917847</v>
      </c>
      <c r="EC10" s="45">
        <f>((($B10*2.71^(EC$1*$N10)*($D10/1000)*($O10+$P10)/$D10))/((1+'Instruktion Kostnad nytta'!$C$37)^EC$1))</f>
        <v>79.118727230705829</v>
      </c>
      <c r="ED10" s="45">
        <f>((($B10*2.71^(ED$1*$N10)*($D10/1000)*($O10+$P10)/$D10))/((1+'Instruktion Kostnad nytta'!$C$37)^ED$1))</f>
        <v>79.92234153261137</v>
      </c>
      <c r="EE10" s="45">
        <f>((($B10*2.71^(EE$1*$N10)*($D10/1000)*($O10+$P10)/$D10))/((1+'Instruktion Kostnad nytta'!$C$37)^EE$1))</f>
        <v>80.734118199722133</v>
      </c>
      <c r="EF10" s="45">
        <f>((($B10*2.71^(EF$1*$N10)*($D10/1000)*($O10+$P10)/$D10))/((1+'Instruktion Kostnad nytta'!$C$37)^EF$1))</f>
        <v>81.554140137737463</v>
      </c>
      <c r="EG10" s="45">
        <f>((($B10*2.71^(EG$1*$N10)*($D10/1000)*($O10+$P10)/$D10))/((1+'Instruktion Kostnad nytta'!$C$37)^EG$1))</f>
        <v>82.382491094435622</v>
      </c>
      <c r="EH10" s="45">
        <f>((($B10*2.71^(EH$1*$N10)*($D10/1000)*($O10+$P10)/$D10))/((1+'Instruktion Kostnad nytta'!$C$37)^EH$1))</f>
        <v>83.219255668226751</v>
      </c>
      <c r="EI10" s="45">
        <f>((($B10*2.71^(EI$1*$N10)*($D10/1000)*($O10+$P10)/$D10))/((1+'Instruktion Kostnad nytta'!$C$37)^EI$1))</f>
        <v>84.064519316792683</v>
      </c>
      <c r="EJ10" s="45">
        <f>((($B10*2.71^(EJ$1*$N10)*($D10/1000)*($O10+$P10)/$D10))/((1+'Instruktion Kostnad nytta'!$C$37)^EJ$1))</f>
        <v>84.918368365814985</v>
      </c>
      <c r="EK10" s="45">
        <f>((($B10*2.71^(EK$1*$N10)*($D10/1000)*($O10+$P10)/$D10))/((1+'Instruktion Kostnad nytta'!$C$37)^EK$1))</f>
        <v>85.780890017790796</v>
      </c>
      <c r="EL10" s="45">
        <f>((($B10*2.71^(EL$1*$N10)*($D10/1000)*($O10+$P10)/$D10))/((1+'Instruktion Kostnad nytta'!$C$37)^EL$1))</f>
        <v>86.65217236093919</v>
      </c>
    </row>
    <row r="11" spans="1:142" x14ac:dyDescent="0.25">
      <c r="A11" s="41">
        <v>13</v>
      </c>
      <c r="B11" s="59">
        <v>0.5</v>
      </c>
      <c r="C11" s="59">
        <v>15</v>
      </c>
      <c r="D11" s="60">
        <v>80</v>
      </c>
      <c r="E11" s="59">
        <v>1965</v>
      </c>
      <c r="F11" s="59" t="s">
        <v>98</v>
      </c>
      <c r="G11" s="59">
        <v>127</v>
      </c>
      <c r="H11" s="59" t="s">
        <v>46</v>
      </c>
      <c r="I11" s="59">
        <v>8</v>
      </c>
      <c r="J11" s="41">
        <v>0</v>
      </c>
      <c r="K11" s="41" t="s">
        <v>590</v>
      </c>
      <c r="L11" s="48">
        <f>'Instruktion Kostnad nytta'!C$19/D11+IF((IF(F11="A",'Instruktion Kostnad nytta'!C$25,0)+IF(G11&lt;500,'Instruktion Kostnad nytta'!C$20,('Instruktion Kostnad nytta'!C$20+'Instruktion Kostnad nytta'!C$21))+IF(G11&lt;700,0,('Instruktion Kostnad nytta'!C$22-'Instruktion Kostnad nytta'!C$21))+I11*'Instruktion Kostnad nytta'!C$23/D11)&lt;3000,3000,(IF(F11="A",'Instruktion Kostnad nytta'!C$25,0)+IF(G11&lt;500,'Instruktion Kostnad nytta'!C$20,('Instruktion Kostnad nytta'!C$20+'Instruktion Kostnad nytta'!C$21))+IF(G11&lt;700,0,('Instruktion Kostnad nytta'!C$22-'Instruktion Kostnad nytta'!C$21))+I11*'Instruktion Kostnad nytta'!C$23/D11))</f>
        <v>6875</v>
      </c>
      <c r="M11" s="50">
        <f t="shared" si="0"/>
        <v>6.25</v>
      </c>
      <c r="N11" s="49">
        <f>IF(H11="Gråjärn",'Instruktion Kostnad nytta'!C$32,IF(H11="segjärn",'Instruktion Kostnad nytta'!C$33,IF(H11="PVC",'Instruktion Kostnad nytta'!C$34,IF(H11="PE",'Instruktion Kostnad nytta'!C$35,IF(H11="ST",'Instruktion Kostnad nytta'!C$36,0)))))</f>
        <v>0.03</v>
      </c>
      <c r="O11" s="48">
        <f>IF(G11&lt;200,'Instruktion Kostnad nytta'!C$28,(IF(G11&lt;500,'Instruktion Kostnad nytta'!C$29,'Instruktion Kostnad nytta'!C$30)))</f>
        <v>45000</v>
      </c>
      <c r="P11" s="47">
        <v>4000</v>
      </c>
      <c r="Q11" s="46">
        <f t="shared" si="1"/>
        <v>-429.79509409760863</v>
      </c>
      <c r="R11" s="45">
        <f t="shared" si="2"/>
        <v>-6586.3040142958916</v>
      </c>
      <c r="S11" s="45">
        <f>((($B11*2.71^(S$1*$N11)*($D11/1000)*($O11+$P11)/$D11))/((1+'Instruktion Kostnad nytta'!$C$37)^S$1))</f>
        <v>25.000223905593113</v>
      </c>
      <c r="T11" s="45">
        <f>((($B11*2.71^(T$1*$N11)*($D11/1000)*($O11+$P11)/$D11))/((1+'Instruktion Kostnad nytta'!$C$37)^T$1))</f>
        <v>25.254152882771844</v>
      </c>
      <c r="U11" s="45">
        <f>((($B11*2.71^(U$1*$N11)*($D11/1000)*($O11+$P11)/$D11))/((1+'Instruktion Kostnad nytta'!$C$37)^U$1))</f>
        <v>25.510661033868949</v>
      </c>
      <c r="V11" s="45">
        <f>((($B11*2.71^(V$1*$N11)*($D11/1000)*($O11+$P11)/$D11))/((1+'Instruktion Kostnad nytta'!$C$37)^V$1))</f>
        <v>25.769774555729619</v>
      </c>
      <c r="W11" s="45">
        <f>((($B11*2.71^(W$1*$N11)*($D11/1000)*($O11+$P11)/$D11))/((1+'Instruktion Kostnad nytta'!$C$37)^W$1))</f>
        <v>26.031519911282167</v>
      </c>
      <c r="X11" s="45">
        <f>((($B11*2.71^(X$1*$N11)*($D11/1000)*($O11+$P11)/$D11))/((1+'Instruktion Kostnad nytta'!$C$37)^X$1))</f>
        <v>26.295923832240685</v>
      </c>
      <c r="Y11" s="45">
        <f>((($B11*2.71^(Y$1*$N11)*($D11/1000)*($O11+$P11)/$D11))/((1+'Instruktion Kostnad nytta'!$C$37)^Y$1))</f>
        <v>26.563013321835086</v>
      </c>
      <c r="Z11" s="45">
        <f>((($B11*2.71^(Z$1*$N11)*($D11/1000)*($O11+$P11)/$D11))/((1+'Instruktion Kostnad nytta'!$C$37)^Z$1))</f>
        <v>26.832815657568947</v>
      </c>
      <c r="AA11" s="45">
        <f>((($B11*2.71^(AA$1*$N11)*($D11/1000)*($O11+$P11)/$D11))/((1+'Instruktion Kostnad nytta'!$C$37)^AA$1))</f>
        <v>27.1053583940053</v>
      </c>
      <c r="AB11" s="45">
        <f>((($B11*2.71^(AB$1*$N11)*($D11/1000)*($O11+$P11)/$D11))/((1+'Instruktion Kostnad nytta'!$C$37)^AB$1))</f>
        <v>27.380669365580751</v>
      </c>
      <c r="AC11" s="45">
        <f>((($B11*2.71^(AC$1*$N11)*($D11/1000)*($O11+$P11)/$D11))/((1+'Instruktion Kostnad nytta'!$C$37)^AC$1))</f>
        <v>27.658776689448164</v>
      </c>
      <c r="AD11" s="45">
        <f>((($B11*2.71^(AD$1*$N11)*($D11/1000)*($O11+$P11)/$D11))/((1+'Instruktion Kostnad nytta'!$C$37)^AD$1))</f>
        <v>27.939708768348279</v>
      </c>
      <c r="AE11" s="45">
        <f>((($B11*2.71^(AE$1*$N11)*($D11/1000)*($O11+$P11)/$D11))/((1+'Instruktion Kostnad nytta'!$C$37)^AE$1))</f>
        <v>28.223494293510345</v>
      </c>
      <c r="AF11" s="45">
        <f>((($B11*2.71^(AF$1*$N11)*($D11/1000)*($O11+$P11)/$D11))/((1+'Instruktion Kostnad nytta'!$C$37)^AF$1))</f>
        <v>28.510162247582453</v>
      </c>
      <c r="AG11" s="45">
        <f>((($B11*2.71^(AG$1*$N11)*($D11/1000)*($O11+$P11)/$D11))/((1+'Instruktion Kostnad nytta'!$C$37)^AG$1))</f>
        <v>28.799741907591361</v>
      </c>
      <c r="AH11" s="45">
        <f>((($B11*2.71^(AH$1*$N11)*($D11/1000)*($O11+$P11)/$D11))/((1+'Instruktion Kostnad nytta'!$C$37)^AH$1))</f>
        <v>29.092262847932609</v>
      </c>
      <c r="AI11" s="45">
        <f>((($B11*2.71^(AI$1*$N11)*($D11/1000)*($O11+$P11)/$D11))/((1+'Instruktion Kostnad nytta'!$C$37)^AI$1))</f>
        <v>29.38775494339091</v>
      </c>
      <c r="AJ11" s="45">
        <f>((($B11*2.71^(AJ$1*$N11)*($D11/1000)*($O11+$P11)/$D11))/((1+'Instruktion Kostnad nytta'!$C$37)^AJ$1))</f>
        <v>29.686248372191148</v>
      </c>
      <c r="AK11" s="45">
        <f>((($B11*2.71^(AK$1*$N11)*($D11/1000)*($O11+$P11)/$D11))/((1+'Instruktion Kostnad nytta'!$C$37)^AK$1))</f>
        <v>29.987773619080546</v>
      </c>
      <c r="AL11" s="45">
        <f>((($B11*2.71^(AL$1*$N11)*($D11/1000)*($O11+$P11)/$D11))/((1+'Instruktion Kostnad nytta'!$C$37)^AL$1))</f>
        <v>30.292361478441951</v>
      </c>
      <c r="AM11" s="45">
        <f>((($B11*2.71^(AM$1*$N11)*($D11/1000)*($O11+$P11)/$D11))/((1+'Instruktion Kostnad nytta'!$C$37)^AM$1))</f>
        <v>30.600043057438853</v>
      </c>
      <c r="AN11" s="45">
        <f>((($B11*2.71^(AN$1*$N11)*($D11/1000)*($O11+$P11)/$D11))/((1+'Instruktion Kostnad nytta'!$C$37)^AN$1))</f>
        <v>30.91084977919234</v>
      </c>
      <c r="AO11" s="45">
        <f>((($B11*2.71^(AO$1*$N11)*($D11/1000)*($O11+$P11)/$D11))/((1+'Instruktion Kostnad nytta'!$C$37)^AO$1))</f>
        <v>31.224813385990259</v>
      </c>
      <c r="AP11" s="45">
        <f>((($B11*2.71^(AP$1*$N11)*($D11/1000)*($O11+$P11)/$D11))/((1+'Instruktion Kostnad nytta'!$C$37)^AP$1))</f>
        <v>31.541965942529057</v>
      </c>
      <c r="AQ11" s="45">
        <f>((($B11*2.71^(AQ$1*$N11)*($D11/1000)*($O11+$P11)/$D11))/((1+'Instruktion Kostnad nytta'!$C$37)^AQ$1))</f>
        <v>31.862339839188468</v>
      </c>
      <c r="AR11" s="45">
        <f>((($B11*2.71^(AR$1*$N11)*($D11/1000)*($O11+$P11)/$D11))/((1+'Instruktion Kostnad nytta'!$C$37)^AR$1))</f>
        <v>32.185967795339536</v>
      </c>
      <c r="AS11" s="45">
        <f>((($B11*2.71^(AS$1*$N11)*($D11/1000)*($O11+$P11)/$D11))/((1+'Instruktion Kostnad nytta'!$C$37)^AS$1))</f>
        <v>32.512882862686169</v>
      </c>
      <c r="AT11" s="45">
        <f>((($B11*2.71^(AT$1*$N11)*($D11/1000)*($O11+$P11)/$D11))/((1+'Instruktion Kostnad nytta'!$C$37)^AT$1))</f>
        <v>32.843118428640715</v>
      </c>
      <c r="AU11" s="45">
        <f>((($B11*2.71^(AU$1*$N11)*($D11/1000)*($O11+$P11)/$D11))/((1+'Instruktion Kostnad nytta'!$C$37)^AU$1))</f>
        <v>33.176708219733698</v>
      </c>
      <c r="AV11" s="45">
        <f>((($B11*2.71^(AV$1*$N11)*($D11/1000)*($O11+$P11)/$D11))/((1+'Instruktion Kostnad nytta'!$C$37)^AV$1))</f>
        <v>33.513686305058343</v>
      </c>
      <c r="AW11" s="45">
        <f>((($B11*2.71^(AW$1*$N11)*($D11/1000)*($O11+$P11)/$D11))/((1+'Instruktion Kostnad nytta'!$C$37)^AW$1))</f>
        <v>33.854087099749947</v>
      </c>
      <c r="AX11" s="45">
        <f>((($B11*2.71^(AX$1*$N11)*($D11/1000)*($O11+$P11)/$D11))/((1+'Instruktion Kostnad nytta'!$C$37)^AX$1))</f>
        <v>34.197945368500726</v>
      </c>
      <c r="AY11" s="45">
        <f>((($B11*2.71^(AY$1*$N11)*($D11/1000)*($O11+$P11)/$D11))/((1+'Instruktion Kostnad nytta'!$C$37)^AY$1))</f>
        <v>34.545296229110207</v>
      </c>
      <c r="AZ11" s="45">
        <f>((($B11*2.71^(AZ$1*$N11)*($D11/1000)*($O11+$P11)/$D11))/((1+'Instruktion Kostnad nytta'!$C$37)^AZ$1))</f>
        <v>34.896175156071806</v>
      </c>
      <c r="BA11" s="45">
        <f>((($B11*2.71^(BA$1*$N11)*($D11/1000)*($O11+$P11)/$D11))/((1+'Instruktion Kostnad nytta'!$C$37)^BA$1))</f>
        <v>35.250617984195777</v>
      </c>
      <c r="BB11" s="45">
        <f>((($B11*2.71^(BB$1*$N11)*($D11/1000)*($O11+$P11)/$D11))/((1+'Instruktion Kostnad nytta'!$C$37)^BB$1))</f>
        <v>35.608660912269002</v>
      </c>
      <c r="BC11" s="45">
        <f>((($B11*2.71^(BC$1*$N11)*($D11/1000)*($O11+$P11)/$D11))/((1+'Instruktion Kostnad nytta'!$C$37)^BC$1))</f>
        <v>35.970340506751896</v>
      </c>
      <c r="BD11" s="45">
        <f>((($B11*2.71^(BD$1*$N11)*($D11/1000)*($O11+$P11)/$D11))/((1+'Instruktion Kostnad nytta'!$C$37)^BD$1))</f>
        <v>36.335693705512931</v>
      </c>
      <c r="BE11" s="45">
        <f>((($B11*2.71^(BE$1*$N11)*($D11/1000)*($O11+$P11)/$D11))/((1+'Instruktion Kostnad nytta'!$C$37)^BE$1))</f>
        <v>36.704757821600943</v>
      </c>
      <c r="BF11" s="45">
        <f>((($B11*2.71^(BF$1*$N11)*($D11/1000)*($O11+$P11)/$D11))/((1+'Instruktion Kostnad nytta'!$C$37)^BF$1))</f>
        <v>37.077570547056048</v>
      </c>
      <c r="BG11" s="45">
        <f>((($B11*2.71^(BG$1*$N11)*($D11/1000)*($O11+$P11)/$D11))/((1+'Instruktion Kostnad nytta'!$C$37)^BG$1))</f>
        <v>37.454169956758932</v>
      </c>
      <c r="BH11" s="45">
        <f>((($B11*2.71^(BH$1*$N11)*($D11/1000)*($O11+$P11)/$D11))/((1+'Instruktion Kostnad nytta'!$C$37)^BH$1))</f>
        <v>37.83459451231942</v>
      </c>
      <c r="BI11" s="45">
        <f>((($B11*2.71^(BI$1*$N11)*($D11/1000)*($O11+$P11)/$D11))/((1+'Instruktion Kostnad nytta'!$C$37)^BI$1))</f>
        <v>38.218883066004558</v>
      </c>
      <c r="BJ11" s="45">
        <f>((($B11*2.71^(BJ$1*$N11)*($D11/1000)*($O11+$P11)/$D11))/((1+'Instruktion Kostnad nytta'!$C$37)^BJ$1))</f>
        <v>38.607074864706519</v>
      </c>
      <c r="BK11" s="45">
        <f>((($B11*2.71^(BK$1*$N11)*($D11/1000)*($O11+$P11)/$D11))/((1+'Instruktion Kostnad nytta'!$C$37)^BK$1))</f>
        <v>38.999209553950806</v>
      </c>
      <c r="BL11" s="45">
        <f>((($B11*2.71^(BL$1*$N11)*($D11/1000)*($O11+$P11)/$D11))/((1+'Instruktion Kostnad nytta'!$C$37)^BL$1))</f>
        <v>39.39532718194527</v>
      </c>
      <c r="BM11" s="45">
        <f>((($B11*2.71^(BM$1*$N11)*($D11/1000)*($O11+$P11)/$D11))/((1+'Instruktion Kostnad nytta'!$C$37)^BM$1))</f>
        <v>39.795468203670062</v>
      </c>
      <c r="BN11" s="45">
        <f>((($B11*2.71^(BN$1*$N11)*($D11/1000)*($O11+$P11)/$D11))/((1+'Instruktion Kostnad nytta'!$C$37)^BN$1))</f>
        <v>40.199673485009399</v>
      </c>
      <c r="BO11" s="45">
        <f>((($B11*2.71^(BO$1*$N11)*($D11/1000)*($O11+$P11)/$D11))/((1+'Instruktion Kostnad nytta'!$C$37)^BO$1))</f>
        <v>40.607984306925012</v>
      </c>
      <c r="BP11" s="45">
        <f>((($B11*2.71^(BP$1*$N11)*($D11/1000)*($O11+$P11)/$D11))/((1+'Instruktion Kostnad nytta'!$C$37)^BP$1))</f>
        <v>41.020442369672224</v>
      </c>
      <c r="BQ11" s="45">
        <f>((($B11*2.71^(BQ$1*$N11)*($D11/1000)*($O11+$P11)/$D11))/((1+'Instruktion Kostnad nytta'!$C$37)^BQ$1))</f>
        <v>41.437089797058633</v>
      </c>
      <c r="BR11" s="45">
        <f>((($B11*2.71^(BR$1*$N11)*($D11/1000)*($O11+$P11)/$D11))/((1+'Instruktion Kostnad nytta'!$C$37)^BR$1))</f>
        <v>41.857969140746285</v>
      </c>
      <c r="BS11" s="45">
        <f>((($B11*2.71^(BS$1*$N11)*($D11/1000)*($O11+$P11)/$D11))/((1+'Instruktion Kostnad nytta'!$C$37)^BS$1))</f>
        <v>42.283123384597289</v>
      </c>
      <c r="BT11" s="45">
        <f>((($B11*2.71^(BT$1*$N11)*($D11/1000)*($O11+$P11)/$D11))/((1+'Instruktion Kostnad nytta'!$C$37)^BT$1))</f>
        <v>42.712595949063832</v>
      </c>
      <c r="BU11" s="45">
        <f>((($B11*2.71^(BU$1*$N11)*($D11/1000)*($O11+$P11)/$D11))/((1+'Instruktion Kostnad nytta'!$C$37)^BU$1))</f>
        <v>43.146430695622549</v>
      </c>
      <c r="BV11" s="45">
        <f>((($B11*2.71^(BV$1*$N11)*($D11/1000)*($O11+$P11)/$D11))/((1+'Instruktion Kostnad nytta'!$C$37)^BV$1))</f>
        <v>43.584671931254093</v>
      </c>
      <c r="BW11" s="45">
        <f>((($B11*2.71^(BW$1*$N11)*($D11/1000)*($O11+$P11)/$D11))/((1+'Instruktion Kostnad nytta'!$C$37)^BW$1))</f>
        <v>44.02736441296814</v>
      </c>
      <c r="BX11" s="45">
        <f>((($B11*2.71^(BX$1*$N11)*($D11/1000)*($O11+$P11)/$D11))/((1+'Instruktion Kostnad nytta'!$C$37)^BX$1))</f>
        <v>44.474553352374357</v>
      </c>
      <c r="BY11" s="45">
        <f>((($B11*2.71^(BY$1*$N11)*($D11/1000)*($O11+$P11)/$D11))/((1+'Instruktion Kostnad nytta'!$C$37)^BY$1))</f>
        <v>44.926284420299801</v>
      </c>
      <c r="BZ11" s="45">
        <f>((($B11*2.71^(BZ$1*$N11)*($D11/1000)*($O11+$P11)/$D11))/((1+'Instruktion Kostnad nytta'!$C$37)^BZ$1))</f>
        <v>45.382603751453274</v>
      </c>
      <c r="CA11" s="45">
        <f>((($B11*2.71^(CA$1*$N11)*($D11/1000)*($O11+$P11)/$D11))/((1+'Instruktion Kostnad nytta'!$C$37)^CA$1))</f>
        <v>45.843557949136923</v>
      </c>
      <c r="CB11" s="45">
        <f>((($B11*2.71^(CB$1*$N11)*($D11/1000)*($O11+$P11)/$D11))/((1+'Instruktion Kostnad nytta'!$C$37)^CB$1))</f>
        <v>46.309194090005803</v>
      </c>
      <c r="CC11" s="45">
        <f>((($B11*2.71^(CC$1*$N11)*($D11/1000)*($O11+$P11)/$D11))/((1+'Instruktion Kostnad nytta'!$C$37)^CC$1))</f>
        <v>46.779559728875739</v>
      </c>
      <c r="CD11" s="45">
        <f>((($B11*2.71^(CD$1*$N11)*($D11/1000)*($O11+$P11)/$D11))/((1+'Instruktion Kostnad nytta'!$C$37)^CD$1))</f>
        <v>47.254702903580153</v>
      </c>
      <c r="CE11" s="45">
        <f>((($B11*2.71^(CE$1*$N11)*($D11/1000)*($O11+$P11)/$D11))/((1+'Instruktion Kostnad nytta'!$C$37)^CE$1))</f>
        <v>47.734672139875926</v>
      </c>
      <c r="CF11" s="45">
        <f>((($B11*2.71^(CF$1*$N11)*($D11/1000)*($O11+$P11)/$D11))/((1+'Instruktion Kostnad nytta'!$C$37)^CF$1))</f>
        <v>48.219516456399383</v>
      </c>
      <c r="CG11" s="45">
        <f>((($B11*2.71^(CG$1*$N11)*($D11/1000)*($O11+$P11)/$D11))/((1+'Instruktion Kostnad nytta'!$C$37)^CG$1))</f>
        <v>48.709285369672486</v>
      </c>
      <c r="CH11" s="45">
        <f>((($B11*2.71^(CH$1*$N11)*($D11/1000)*($O11+$P11)/$D11))/((1+'Instruktion Kostnad nytta'!$C$37)^CH$1))</f>
        <v>49.204028899159844</v>
      </c>
      <c r="CI11" s="45">
        <f>((($B11*2.71^(CI$1*$N11)*($D11/1000)*($O11+$P11)/$D11))/((1+'Instruktion Kostnad nytta'!$C$37)^CI$1))</f>
        <v>49.703797572377269</v>
      </c>
      <c r="CJ11" s="45">
        <f>((($B11*2.71^(CJ$1*$N11)*($D11/1000)*($O11+$P11)/$D11))/((1+'Instruktion Kostnad nytta'!$C$37)^CJ$1))</f>
        <v>50.208642430051853</v>
      </c>
      <c r="CK11" s="45">
        <f>((($B11*2.71^(CK$1*$N11)*($D11/1000)*($O11+$P11)/$D11))/((1+'Instruktion Kostnad nytta'!$C$37)^CK$1))</f>
        <v>50.718615031334977</v>
      </c>
      <c r="CL11" s="45">
        <f>((($B11*2.71^(CL$1*$N11)*($D11/1000)*($O11+$P11)/$D11))/((1+'Instruktion Kostnad nytta'!$C$37)^CL$1))</f>
        <v>51.233767459067714</v>
      </c>
      <c r="CM11" s="45">
        <f>((($B11*2.71^(CM$1*$N11)*($D11/1000)*($O11+$P11)/$D11))/((1+'Instruktion Kostnad nytta'!$C$37)^CM$1))</f>
        <v>51.754152325100151</v>
      </c>
      <c r="CN11" s="45">
        <f>((($B11*2.71^(CN$1*$N11)*($D11/1000)*($O11+$P11)/$D11))/((1+'Instruktion Kostnad nytta'!$C$37)^CN$1))</f>
        <v>52.279822775664641</v>
      </c>
      <c r="CO11" s="45">
        <f>((($B11*2.71^(CO$1*$N11)*($D11/1000)*($O11+$P11)/$D11))/((1+'Instruktion Kostnad nytta'!$C$37)^CO$1))</f>
        <v>52.81083249680313</v>
      </c>
      <c r="CP11" s="45">
        <f>((($B11*2.71^(CP$1*$N11)*($D11/1000)*($O11+$P11)/$D11))/((1+'Instruktion Kostnad nytta'!$C$37)^CP$1))</f>
        <v>53.34723571985068</v>
      </c>
      <c r="CQ11" s="45">
        <f>((($B11*2.71^(CQ$1*$N11)*($D11/1000)*($O11+$P11)/$D11))/((1+'Instruktion Kostnad nytta'!$C$37)^CQ$1))</f>
        <v>53.889087226973508</v>
      </c>
      <c r="CR11" s="45">
        <f>((($B11*2.71^(CR$1*$N11)*($D11/1000)*($O11+$P11)/$D11))/((1+'Instruktion Kostnad nytta'!$C$37)^CR$1))</f>
        <v>54.436442356764182</v>
      </c>
      <c r="CS11" s="45">
        <f>((($B11*2.71^(CS$1*$N11)*($D11/1000)*($O11+$P11)/$D11))/((1+'Instruktion Kostnad nytta'!$C$37)^CS$1))</f>
        <v>54.989357009892906</v>
      </c>
      <c r="CT11" s="45">
        <f>((($B11*2.71^(CT$1*$N11)*($D11/1000)*($O11+$P11)/$D11))/((1+'Instruktion Kostnad nytta'!$C$37)^CT$1))</f>
        <v>55.547887654816996</v>
      </c>
      <c r="CU11" s="45">
        <f>((($B11*2.71^(CU$1*$N11)*($D11/1000)*($O11+$P11)/$D11))/((1+'Instruktion Kostnad nytta'!$C$37)^CU$1))</f>
        <v>56.112091333547696</v>
      </c>
      <c r="CV11" s="45">
        <f>((($B11*2.71^(CV$1*$N11)*($D11/1000)*($O11+$P11)/$D11))/((1+'Instruktion Kostnad nytta'!$C$37)^CV$1))</f>
        <v>56.682025667475763</v>
      </c>
      <c r="CW11" s="45">
        <f>((($B11*2.71^(CW$1*$N11)*($D11/1000)*($O11+$P11)/$D11))/((1+'Instruktion Kostnad nytta'!$C$37)^CW$1))</f>
        <v>57.257748863256467</v>
      </c>
      <c r="CX11" s="45">
        <f>((($B11*2.71^(CX$1*$N11)*($D11/1000)*($O11+$P11)/$D11))/((1+'Instruktion Kostnad nytta'!$C$37)^CX$1))</f>
        <v>57.83931971875387</v>
      </c>
      <c r="CY11" s="45">
        <f>((($B11*2.71^(CY$1*$N11)*($D11/1000)*($O11+$P11)/$D11))/((1+'Instruktion Kostnad nytta'!$C$37)^CY$1))</f>
        <v>58.426797629046156</v>
      </c>
      <c r="CZ11" s="45">
        <f>((($B11*2.71^(CZ$1*$N11)*($D11/1000)*($O11+$P11)/$D11))/((1+'Instruktion Kostnad nytta'!$C$37)^CZ$1))</f>
        <v>59.020242592491172</v>
      </c>
      <c r="DA11" s="45">
        <f>((($B11*2.71^(DA$1*$N11)*($D11/1000)*($O11+$P11)/$D11))/((1+'Instruktion Kostnad nytta'!$C$37)^DA$1))</f>
        <v>59.61971521685431</v>
      </c>
      <c r="DB11" s="45">
        <f>((($B11*2.71^(DB$1*$N11)*($D11/1000)*($O11+$P11)/$D11))/((1+'Instruktion Kostnad nytta'!$C$37)^DB$1))</f>
        <v>60.225276725498077</v>
      </c>
      <c r="DC11" s="45">
        <f>((($B11*2.71^(DC$1*$N11)*($D11/1000)*($O11+$P11)/$D11))/((1+'Instruktion Kostnad nytta'!$C$37)^DC$1))</f>
        <v>60.836988963634859</v>
      </c>
      <c r="DD11" s="45">
        <f>((($B11*2.71^(DD$1*$N11)*($D11/1000)*($O11+$P11)/$D11))/((1+'Instruktion Kostnad nytta'!$C$37)^DD$1))</f>
        <v>61.454914404643155</v>
      </c>
      <c r="DE11" s="45">
        <f>((($B11*2.71^(DE$1*$N11)*($D11/1000)*($O11+$P11)/$D11))/((1+'Instruktion Kostnad nytta'!$C$37)^DE$1))</f>
        <v>62.079116156447682</v>
      </c>
      <c r="DF11" s="45">
        <f>((($B11*2.71^(DF$1*$N11)*($D11/1000)*($O11+$P11)/$D11))/((1+'Instruktion Kostnad nytta'!$C$37)^DF$1))</f>
        <v>62.70965796796483</v>
      </c>
      <c r="DG11" s="45">
        <f>((($B11*2.71^(DG$1*$N11)*($D11/1000)*($O11+$P11)/$D11))/((1+'Instruktion Kostnad nytta'!$C$37)^DG$1))</f>
        <v>63.346604235612872</v>
      </c>
      <c r="DH11" s="45">
        <f>((($B11*2.71^(DH$1*$N11)*($D11/1000)*($O11+$P11)/$D11))/((1+'Instruktion Kostnad nytta'!$C$37)^DH$1))</f>
        <v>63.990020009889072</v>
      </c>
      <c r="DI11" s="45">
        <f>((($B11*2.71^(DI$1*$N11)*($D11/1000)*($O11+$P11)/$D11))/((1+'Instruktion Kostnad nytta'!$C$37)^DI$1))</f>
        <v>64.639971002012857</v>
      </c>
      <c r="DJ11" s="45">
        <f>((($B11*2.71^(DJ$1*$N11)*($D11/1000)*($O11+$P11)/$D11))/((1+'Instruktion Kostnad nytta'!$C$37)^DJ$1))</f>
        <v>65.296523590637122</v>
      </c>
      <c r="DK11" s="45">
        <f>((($B11*2.71^(DK$1*$N11)*($D11/1000)*($O11+$P11)/$D11))/((1+'Instruktion Kostnad nytta'!$C$37)^DK$1))</f>
        <v>65.959744828627237</v>
      </c>
      <c r="DL11" s="45">
        <f>((($B11*2.71^(DL$1*$N11)*($D11/1000)*($O11+$P11)/$D11))/((1+'Instruktion Kostnad nytta'!$C$37)^DL$1))</f>
        <v>66.629702449909004</v>
      </c>
      <c r="DM11" s="45">
        <f>((($B11*2.71^(DM$1*$N11)*($D11/1000)*($O11+$P11)/$D11))/((1+'Instruktion Kostnad nytta'!$C$37)^DM$1))</f>
        <v>67.306464876386457</v>
      </c>
      <c r="DN11" s="45">
        <f>((($B11*2.71^(DN$1*$N11)*($D11/1000)*($O11+$P11)/$D11))/((1+'Instruktion Kostnad nytta'!$C$37)^DN$1))</f>
        <v>67.990101224929418</v>
      </c>
      <c r="DO11" s="45">
        <f>((($B11*2.71^(DO$1*$N11)*($D11/1000)*($O11+$P11)/$D11))/((1+'Instruktion Kostnad nytta'!$C$37)^DO$1))</f>
        <v>68.680681314432647</v>
      </c>
      <c r="DP11" s="45">
        <f>((($B11*2.71^(DP$1*$N11)*($D11/1000)*($O11+$P11)/$D11))/((1+'Instruktion Kostnad nytta'!$C$37)^DP$1))</f>
        <v>69.378275672946003</v>
      </c>
      <c r="DQ11" s="45">
        <f>((($B11*2.71^(DQ$1*$N11)*($D11/1000)*($O11+$P11)/$D11))/((1+'Instruktion Kostnad nytta'!$C$37)^DQ$1))</f>
        <v>70.082955544877592</v>
      </c>
      <c r="DR11" s="45">
        <f>((($B11*2.71^(DR$1*$N11)*($D11/1000)*($O11+$P11)/$D11))/((1+'Instruktion Kostnad nytta'!$C$37)^DR$1))</f>
        <v>70.794792898269904</v>
      </c>
      <c r="DS11" s="45">
        <f>((($B11*2.71^(DS$1*$N11)*($D11/1000)*($O11+$P11)/$D11))/((1+'Instruktion Kostnad nytta'!$C$37)^DS$1))</f>
        <v>71.513860432149713</v>
      </c>
      <c r="DT11" s="45">
        <f>((($B11*2.71^(DT$1*$N11)*($D11/1000)*($O11+$P11)/$D11))/((1+'Instruktion Kostnad nytta'!$C$37)^DT$1))</f>
        <v>72.240231583952706</v>
      </c>
      <c r="DU11" s="45">
        <f>((($B11*2.71^(DU$1*$N11)*($D11/1000)*($O11+$P11)/$D11))/((1+'Instruktion Kostnad nytta'!$C$37)^DU$1))</f>
        <v>72.973980537023593</v>
      </c>
      <c r="DV11" s="45">
        <f>((($B11*2.71^(DV$1*$N11)*($D11/1000)*($O11+$P11)/$D11))/((1+'Instruktion Kostnad nytta'!$C$37)^DV$1))</f>
        <v>73.715182228192504</v>
      </c>
      <c r="DW11" s="45">
        <f>((($B11*2.71^(DW$1*$N11)*($D11/1000)*($O11+$P11)/$D11))/((1+'Instruktion Kostnad nytta'!$C$37)^DW$1))</f>
        <v>74.463912355427894</v>
      </c>
      <c r="DX11" s="45">
        <f>((($B11*2.71^(DX$1*$N11)*($D11/1000)*($O11+$P11)/$D11))/((1+'Instruktion Kostnad nytta'!$C$37)^DX$1))</f>
        <v>75.220247385567816</v>
      </c>
      <c r="DY11" s="45">
        <f>((($B11*2.71^(DY$1*$N11)*($D11/1000)*($O11+$P11)/$D11))/((1+'Instruktion Kostnad nytta'!$C$37)^DY$1))</f>
        <v>75.984264562128971</v>
      </c>
      <c r="DZ11" s="45">
        <f>((($B11*2.71^(DZ$1*$N11)*($D11/1000)*($O11+$P11)/$D11))/((1+'Instruktion Kostnad nytta'!$C$37)^DZ$1))</f>
        <v>76.756041913195887</v>
      </c>
      <c r="EA11" s="45">
        <f>((($B11*2.71^(EA$1*$N11)*($D11/1000)*($O11+$P11)/$D11))/((1+'Instruktion Kostnad nytta'!$C$37)^EA$1))</f>
        <v>77.535658259389692</v>
      </c>
      <c r="EB11" s="45">
        <f>((($B11*2.71^(EB$1*$N11)*($D11/1000)*($O11+$P11)/$D11))/((1+'Instruktion Kostnad nytta'!$C$37)^EB$1))</f>
        <v>78.323193221917847</v>
      </c>
      <c r="EC11" s="45">
        <f>((($B11*2.71^(EC$1*$N11)*($D11/1000)*($O11+$P11)/$D11))/((1+'Instruktion Kostnad nytta'!$C$37)^EC$1))</f>
        <v>79.118727230705829</v>
      </c>
      <c r="ED11" s="45">
        <f>((($B11*2.71^(ED$1*$N11)*($D11/1000)*($O11+$P11)/$D11))/((1+'Instruktion Kostnad nytta'!$C$37)^ED$1))</f>
        <v>79.92234153261137</v>
      </c>
      <c r="EE11" s="45">
        <f>((($B11*2.71^(EE$1*$N11)*($D11/1000)*($O11+$P11)/$D11))/((1+'Instruktion Kostnad nytta'!$C$37)^EE$1))</f>
        <v>80.734118199722133</v>
      </c>
      <c r="EF11" s="45">
        <f>((($B11*2.71^(EF$1*$N11)*($D11/1000)*($O11+$P11)/$D11))/((1+'Instruktion Kostnad nytta'!$C$37)^EF$1))</f>
        <v>81.554140137737463</v>
      </c>
      <c r="EG11" s="45">
        <f>((($B11*2.71^(EG$1*$N11)*($D11/1000)*($O11+$P11)/$D11))/((1+'Instruktion Kostnad nytta'!$C$37)^EG$1))</f>
        <v>82.382491094435622</v>
      </c>
      <c r="EH11" s="45">
        <f>((($B11*2.71^(EH$1*$N11)*($D11/1000)*($O11+$P11)/$D11))/((1+'Instruktion Kostnad nytta'!$C$37)^EH$1))</f>
        <v>83.219255668226751</v>
      </c>
      <c r="EI11" s="45">
        <f>((($B11*2.71^(EI$1*$N11)*($D11/1000)*($O11+$P11)/$D11))/((1+'Instruktion Kostnad nytta'!$C$37)^EI$1))</f>
        <v>84.064519316792683</v>
      </c>
      <c r="EJ11" s="45">
        <f>((($B11*2.71^(EJ$1*$N11)*($D11/1000)*($O11+$P11)/$D11))/((1+'Instruktion Kostnad nytta'!$C$37)^EJ$1))</f>
        <v>84.918368365814985</v>
      </c>
      <c r="EK11" s="45">
        <f>((($B11*2.71^(EK$1*$N11)*($D11/1000)*($O11+$P11)/$D11))/((1+'Instruktion Kostnad nytta'!$C$37)^EK$1))</f>
        <v>85.780890017790796</v>
      </c>
      <c r="EL11" s="45">
        <f>((($B11*2.71^(EL$1*$N11)*($D11/1000)*($O11+$P11)/$D11))/((1+'Instruktion Kostnad nytta'!$C$37)^EL$1))</f>
        <v>86.65217236093919</v>
      </c>
    </row>
    <row r="12" spans="1:142" x14ac:dyDescent="0.25">
      <c r="A12" s="41">
        <v>14</v>
      </c>
      <c r="B12" s="59">
        <v>0.5</v>
      </c>
      <c r="C12" s="59">
        <v>15</v>
      </c>
      <c r="D12" s="60">
        <v>80</v>
      </c>
      <c r="E12" s="59">
        <v>1965</v>
      </c>
      <c r="F12" s="59" t="s">
        <v>98</v>
      </c>
      <c r="G12" s="59">
        <v>127</v>
      </c>
      <c r="H12" s="59" t="s">
        <v>46</v>
      </c>
      <c r="I12" s="59">
        <v>8</v>
      </c>
      <c r="J12" s="41">
        <v>0</v>
      </c>
      <c r="K12" s="41" t="s">
        <v>589</v>
      </c>
      <c r="L12" s="48">
        <f>'Instruktion Kostnad nytta'!C$19/D12+IF((IF(F12="A",'Instruktion Kostnad nytta'!C$25,0)+IF(G12&lt;500,'Instruktion Kostnad nytta'!C$20,('Instruktion Kostnad nytta'!C$20+'Instruktion Kostnad nytta'!C$21))+IF(G12&lt;700,0,('Instruktion Kostnad nytta'!C$22-'Instruktion Kostnad nytta'!C$21))+I12*'Instruktion Kostnad nytta'!C$23/D12)&lt;3000,3000,(IF(F12="A",'Instruktion Kostnad nytta'!C$25,0)+IF(G12&lt;500,'Instruktion Kostnad nytta'!C$20,('Instruktion Kostnad nytta'!C$20+'Instruktion Kostnad nytta'!C$21))+IF(G12&lt;700,0,('Instruktion Kostnad nytta'!C$22-'Instruktion Kostnad nytta'!C$21))+I12*'Instruktion Kostnad nytta'!C$23/D12))</f>
        <v>6875</v>
      </c>
      <c r="M12" s="50">
        <f t="shared" si="0"/>
        <v>6.25</v>
      </c>
      <c r="N12" s="49">
        <f>IF(H12="Gråjärn",'Instruktion Kostnad nytta'!C$32,IF(H12="segjärn",'Instruktion Kostnad nytta'!C$33,IF(H12="PVC",'Instruktion Kostnad nytta'!C$34,IF(H12="PE",'Instruktion Kostnad nytta'!C$35,IF(H12="ST",'Instruktion Kostnad nytta'!C$36,0)))))</f>
        <v>0.03</v>
      </c>
      <c r="O12" s="48">
        <f>IF(G12&lt;200,'Instruktion Kostnad nytta'!C$28,(IF(G12&lt;500,'Instruktion Kostnad nytta'!C$29,'Instruktion Kostnad nytta'!C$30)))</f>
        <v>45000</v>
      </c>
      <c r="P12" s="47">
        <v>4000</v>
      </c>
      <c r="Q12" s="46">
        <f t="shared" si="1"/>
        <v>-429.79509409760863</v>
      </c>
      <c r="R12" s="45">
        <f t="shared" si="2"/>
        <v>-6586.3040142958916</v>
      </c>
      <c r="S12" s="45">
        <f>((($B12*2.71^(S$1*$N12)*($D12/1000)*($O12+$P12)/$D12))/((1+'Instruktion Kostnad nytta'!$C$37)^S$1))</f>
        <v>25.000223905593113</v>
      </c>
      <c r="T12" s="45">
        <f>((($B12*2.71^(T$1*$N12)*($D12/1000)*($O12+$P12)/$D12))/((1+'Instruktion Kostnad nytta'!$C$37)^T$1))</f>
        <v>25.254152882771844</v>
      </c>
      <c r="U12" s="45">
        <f>((($B12*2.71^(U$1*$N12)*($D12/1000)*($O12+$P12)/$D12))/((1+'Instruktion Kostnad nytta'!$C$37)^U$1))</f>
        <v>25.510661033868949</v>
      </c>
      <c r="V12" s="45">
        <f>((($B12*2.71^(V$1*$N12)*($D12/1000)*($O12+$P12)/$D12))/((1+'Instruktion Kostnad nytta'!$C$37)^V$1))</f>
        <v>25.769774555729619</v>
      </c>
      <c r="W12" s="45">
        <f>((($B12*2.71^(W$1*$N12)*($D12/1000)*($O12+$P12)/$D12))/((1+'Instruktion Kostnad nytta'!$C$37)^W$1))</f>
        <v>26.031519911282167</v>
      </c>
      <c r="X12" s="45">
        <f>((($B12*2.71^(X$1*$N12)*($D12/1000)*($O12+$P12)/$D12))/((1+'Instruktion Kostnad nytta'!$C$37)^X$1))</f>
        <v>26.295923832240685</v>
      </c>
      <c r="Y12" s="45">
        <f>((($B12*2.71^(Y$1*$N12)*($D12/1000)*($O12+$P12)/$D12))/((1+'Instruktion Kostnad nytta'!$C$37)^Y$1))</f>
        <v>26.563013321835086</v>
      </c>
      <c r="Z12" s="45">
        <f>((($B12*2.71^(Z$1*$N12)*($D12/1000)*($O12+$P12)/$D12))/((1+'Instruktion Kostnad nytta'!$C$37)^Z$1))</f>
        <v>26.832815657568947</v>
      </c>
      <c r="AA12" s="45">
        <f>((($B12*2.71^(AA$1*$N12)*($D12/1000)*($O12+$P12)/$D12))/((1+'Instruktion Kostnad nytta'!$C$37)^AA$1))</f>
        <v>27.1053583940053</v>
      </c>
      <c r="AB12" s="45">
        <f>((($B12*2.71^(AB$1*$N12)*($D12/1000)*($O12+$P12)/$D12))/((1+'Instruktion Kostnad nytta'!$C$37)^AB$1))</f>
        <v>27.380669365580751</v>
      </c>
      <c r="AC12" s="45">
        <f>((($B12*2.71^(AC$1*$N12)*($D12/1000)*($O12+$P12)/$D12))/((1+'Instruktion Kostnad nytta'!$C$37)^AC$1))</f>
        <v>27.658776689448164</v>
      </c>
      <c r="AD12" s="45">
        <f>((($B12*2.71^(AD$1*$N12)*($D12/1000)*($O12+$P12)/$D12))/((1+'Instruktion Kostnad nytta'!$C$37)^AD$1))</f>
        <v>27.939708768348279</v>
      </c>
      <c r="AE12" s="45">
        <f>((($B12*2.71^(AE$1*$N12)*($D12/1000)*($O12+$P12)/$D12))/((1+'Instruktion Kostnad nytta'!$C$37)^AE$1))</f>
        <v>28.223494293510345</v>
      </c>
      <c r="AF12" s="45">
        <f>((($B12*2.71^(AF$1*$N12)*($D12/1000)*($O12+$P12)/$D12))/((1+'Instruktion Kostnad nytta'!$C$37)^AF$1))</f>
        <v>28.510162247582453</v>
      </c>
      <c r="AG12" s="45">
        <f>((($B12*2.71^(AG$1*$N12)*($D12/1000)*($O12+$P12)/$D12))/((1+'Instruktion Kostnad nytta'!$C$37)^AG$1))</f>
        <v>28.799741907591361</v>
      </c>
      <c r="AH12" s="45">
        <f>((($B12*2.71^(AH$1*$N12)*($D12/1000)*($O12+$P12)/$D12))/((1+'Instruktion Kostnad nytta'!$C$37)^AH$1))</f>
        <v>29.092262847932609</v>
      </c>
      <c r="AI12" s="45">
        <f>((($B12*2.71^(AI$1*$N12)*($D12/1000)*($O12+$P12)/$D12))/((1+'Instruktion Kostnad nytta'!$C$37)^AI$1))</f>
        <v>29.38775494339091</v>
      </c>
      <c r="AJ12" s="45">
        <f>((($B12*2.71^(AJ$1*$N12)*($D12/1000)*($O12+$P12)/$D12))/((1+'Instruktion Kostnad nytta'!$C$37)^AJ$1))</f>
        <v>29.686248372191148</v>
      </c>
      <c r="AK12" s="45">
        <f>((($B12*2.71^(AK$1*$N12)*($D12/1000)*($O12+$P12)/$D12))/((1+'Instruktion Kostnad nytta'!$C$37)^AK$1))</f>
        <v>29.987773619080546</v>
      </c>
      <c r="AL12" s="45">
        <f>((($B12*2.71^(AL$1*$N12)*($D12/1000)*($O12+$P12)/$D12))/((1+'Instruktion Kostnad nytta'!$C$37)^AL$1))</f>
        <v>30.292361478441951</v>
      </c>
      <c r="AM12" s="45">
        <f>((($B12*2.71^(AM$1*$N12)*($D12/1000)*($O12+$P12)/$D12))/((1+'Instruktion Kostnad nytta'!$C$37)^AM$1))</f>
        <v>30.600043057438853</v>
      </c>
      <c r="AN12" s="45">
        <f>((($B12*2.71^(AN$1*$N12)*($D12/1000)*($O12+$P12)/$D12))/((1+'Instruktion Kostnad nytta'!$C$37)^AN$1))</f>
        <v>30.91084977919234</v>
      </c>
      <c r="AO12" s="45">
        <f>((($B12*2.71^(AO$1*$N12)*($D12/1000)*($O12+$P12)/$D12))/((1+'Instruktion Kostnad nytta'!$C$37)^AO$1))</f>
        <v>31.224813385990259</v>
      </c>
      <c r="AP12" s="45">
        <f>((($B12*2.71^(AP$1*$N12)*($D12/1000)*($O12+$P12)/$D12))/((1+'Instruktion Kostnad nytta'!$C$37)^AP$1))</f>
        <v>31.541965942529057</v>
      </c>
      <c r="AQ12" s="45">
        <f>((($B12*2.71^(AQ$1*$N12)*($D12/1000)*($O12+$P12)/$D12))/((1+'Instruktion Kostnad nytta'!$C$37)^AQ$1))</f>
        <v>31.862339839188468</v>
      </c>
      <c r="AR12" s="45">
        <f>((($B12*2.71^(AR$1*$N12)*($D12/1000)*($O12+$P12)/$D12))/((1+'Instruktion Kostnad nytta'!$C$37)^AR$1))</f>
        <v>32.185967795339536</v>
      </c>
      <c r="AS12" s="45">
        <f>((($B12*2.71^(AS$1*$N12)*($D12/1000)*($O12+$P12)/$D12))/((1+'Instruktion Kostnad nytta'!$C$37)^AS$1))</f>
        <v>32.512882862686169</v>
      </c>
      <c r="AT12" s="45">
        <f>((($B12*2.71^(AT$1*$N12)*($D12/1000)*($O12+$P12)/$D12))/((1+'Instruktion Kostnad nytta'!$C$37)^AT$1))</f>
        <v>32.843118428640715</v>
      </c>
      <c r="AU12" s="45">
        <f>((($B12*2.71^(AU$1*$N12)*($D12/1000)*($O12+$P12)/$D12))/((1+'Instruktion Kostnad nytta'!$C$37)^AU$1))</f>
        <v>33.176708219733698</v>
      </c>
      <c r="AV12" s="45">
        <f>((($B12*2.71^(AV$1*$N12)*($D12/1000)*($O12+$P12)/$D12))/((1+'Instruktion Kostnad nytta'!$C$37)^AV$1))</f>
        <v>33.513686305058343</v>
      </c>
      <c r="AW12" s="45">
        <f>((($B12*2.71^(AW$1*$N12)*($D12/1000)*($O12+$P12)/$D12))/((1+'Instruktion Kostnad nytta'!$C$37)^AW$1))</f>
        <v>33.854087099749947</v>
      </c>
      <c r="AX12" s="45">
        <f>((($B12*2.71^(AX$1*$N12)*($D12/1000)*($O12+$P12)/$D12))/((1+'Instruktion Kostnad nytta'!$C$37)^AX$1))</f>
        <v>34.197945368500726</v>
      </c>
      <c r="AY12" s="45">
        <f>((($B12*2.71^(AY$1*$N12)*($D12/1000)*($O12+$P12)/$D12))/((1+'Instruktion Kostnad nytta'!$C$37)^AY$1))</f>
        <v>34.545296229110207</v>
      </c>
      <c r="AZ12" s="45">
        <f>((($B12*2.71^(AZ$1*$N12)*($D12/1000)*($O12+$P12)/$D12))/((1+'Instruktion Kostnad nytta'!$C$37)^AZ$1))</f>
        <v>34.896175156071806</v>
      </c>
      <c r="BA12" s="45">
        <f>((($B12*2.71^(BA$1*$N12)*($D12/1000)*($O12+$P12)/$D12))/((1+'Instruktion Kostnad nytta'!$C$37)^BA$1))</f>
        <v>35.250617984195777</v>
      </c>
      <c r="BB12" s="45">
        <f>((($B12*2.71^(BB$1*$N12)*($D12/1000)*($O12+$P12)/$D12))/((1+'Instruktion Kostnad nytta'!$C$37)^BB$1))</f>
        <v>35.608660912269002</v>
      </c>
      <c r="BC12" s="45">
        <f>((($B12*2.71^(BC$1*$N12)*($D12/1000)*($O12+$P12)/$D12))/((1+'Instruktion Kostnad nytta'!$C$37)^BC$1))</f>
        <v>35.970340506751896</v>
      </c>
      <c r="BD12" s="45">
        <f>((($B12*2.71^(BD$1*$N12)*($D12/1000)*($O12+$P12)/$D12))/((1+'Instruktion Kostnad nytta'!$C$37)^BD$1))</f>
        <v>36.335693705512931</v>
      </c>
      <c r="BE12" s="45">
        <f>((($B12*2.71^(BE$1*$N12)*($D12/1000)*($O12+$P12)/$D12))/((1+'Instruktion Kostnad nytta'!$C$37)^BE$1))</f>
        <v>36.704757821600943</v>
      </c>
      <c r="BF12" s="45">
        <f>((($B12*2.71^(BF$1*$N12)*($D12/1000)*($O12+$P12)/$D12))/((1+'Instruktion Kostnad nytta'!$C$37)^BF$1))</f>
        <v>37.077570547056048</v>
      </c>
      <c r="BG12" s="45">
        <f>((($B12*2.71^(BG$1*$N12)*($D12/1000)*($O12+$P12)/$D12))/((1+'Instruktion Kostnad nytta'!$C$37)^BG$1))</f>
        <v>37.454169956758932</v>
      </c>
      <c r="BH12" s="45">
        <f>((($B12*2.71^(BH$1*$N12)*($D12/1000)*($O12+$P12)/$D12))/((1+'Instruktion Kostnad nytta'!$C$37)^BH$1))</f>
        <v>37.83459451231942</v>
      </c>
      <c r="BI12" s="45">
        <f>((($B12*2.71^(BI$1*$N12)*($D12/1000)*($O12+$P12)/$D12))/((1+'Instruktion Kostnad nytta'!$C$37)^BI$1))</f>
        <v>38.218883066004558</v>
      </c>
      <c r="BJ12" s="45">
        <f>((($B12*2.71^(BJ$1*$N12)*($D12/1000)*($O12+$P12)/$D12))/((1+'Instruktion Kostnad nytta'!$C$37)^BJ$1))</f>
        <v>38.607074864706519</v>
      </c>
      <c r="BK12" s="45">
        <f>((($B12*2.71^(BK$1*$N12)*($D12/1000)*($O12+$P12)/$D12))/((1+'Instruktion Kostnad nytta'!$C$37)^BK$1))</f>
        <v>38.999209553950806</v>
      </c>
      <c r="BL12" s="45">
        <f>((($B12*2.71^(BL$1*$N12)*($D12/1000)*($O12+$P12)/$D12))/((1+'Instruktion Kostnad nytta'!$C$37)^BL$1))</f>
        <v>39.39532718194527</v>
      </c>
      <c r="BM12" s="45">
        <f>((($B12*2.71^(BM$1*$N12)*($D12/1000)*($O12+$P12)/$D12))/((1+'Instruktion Kostnad nytta'!$C$37)^BM$1))</f>
        <v>39.795468203670062</v>
      </c>
      <c r="BN12" s="45">
        <f>((($B12*2.71^(BN$1*$N12)*($D12/1000)*($O12+$P12)/$D12))/((1+'Instruktion Kostnad nytta'!$C$37)^BN$1))</f>
        <v>40.199673485009399</v>
      </c>
      <c r="BO12" s="45">
        <f>((($B12*2.71^(BO$1*$N12)*($D12/1000)*($O12+$P12)/$D12))/((1+'Instruktion Kostnad nytta'!$C$37)^BO$1))</f>
        <v>40.607984306925012</v>
      </c>
      <c r="BP12" s="45">
        <f>((($B12*2.71^(BP$1*$N12)*($D12/1000)*($O12+$P12)/$D12))/((1+'Instruktion Kostnad nytta'!$C$37)^BP$1))</f>
        <v>41.020442369672224</v>
      </c>
      <c r="BQ12" s="45">
        <f>((($B12*2.71^(BQ$1*$N12)*($D12/1000)*($O12+$P12)/$D12))/((1+'Instruktion Kostnad nytta'!$C$37)^BQ$1))</f>
        <v>41.437089797058633</v>
      </c>
      <c r="BR12" s="45">
        <f>((($B12*2.71^(BR$1*$N12)*($D12/1000)*($O12+$P12)/$D12))/((1+'Instruktion Kostnad nytta'!$C$37)^BR$1))</f>
        <v>41.857969140746285</v>
      </c>
      <c r="BS12" s="45">
        <f>((($B12*2.71^(BS$1*$N12)*($D12/1000)*($O12+$P12)/$D12))/((1+'Instruktion Kostnad nytta'!$C$37)^BS$1))</f>
        <v>42.283123384597289</v>
      </c>
      <c r="BT12" s="45">
        <f>((($B12*2.71^(BT$1*$N12)*($D12/1000)*($O12+$P12)/$D12))/((1+'Instruktion Kostnad nytta'!$C$37)^BT$1))</f>
        <v>42.712595949063832</v>
      </c>
      <c r="BU12" s="45">
        <f>((($B12*2.71^(BU$1*$N12)*($D12/1000)*($O12+$P12)/$D12))/((1+'Instruktion Kostnad nytta'!$C$37)^BU$1))</f>
        <v>43.146430695622549</v>
      </c>
      <c r="BV12" s="45">
        <f>((($B12*2.71^(BV$1*$N12)*($D12/1000)*($O12+$P12)/$D12))/((1+'Instruktion Kostnad nytta'!$C$37)^BV$1))</f>
        <v>43.584671931254093</v>
      </c>
      <c r="BW12" s="45">
        <f>((($B12*2.71^(BW$1*$N12)*($D12/1000)*($O12+$P12)/$D12))/((1+'Instruktion Kostnad nytta'!$C$37)^BW$1))</f>
        <v>44.02736441296814</v>
      </c>
      <c r="BX12" s="45">
        <f>((($B12*2.71^(BX$1*$N12)*($D12/1000)*($O12+$P12)/$D12))/((1+'Instruktion Kostnad nytta'!$C$37)^BX$1))</f>
        <v>44.474553352374357</v>
      </c>
      <c r="BY12" s="45">
        <f>((($B12*2.71^(BY$1*$N12)*($D12/1000)*($O12+$P12)/$D12))/((1+'Instruktion Kostnad nytta'!$C$37)^BY$1))</f>
        <v>44.926284420299801</v>
      </c>
      <c r="BZ12" s="45">
        <f>((($B12*2.71^(BZ$1*$N12)*($D12/1000)*($O12+$P12)/$D12))/((1+'Instruktion Kostnad nytta'!$C$37)^BZ$1))</f>
        <v>45.382603751453274</v>
      </c>
      <c r="CA12" s="45">
        <f>((($B12*2.71^(CA$1*$N12)*($D12/1000)*($O12+$P12)/$D12))/((1+'Instruktion Kostnad nytta'!$C$37)^CA$1))</f>
        <v>45.843557949136923</v>
      </c>
      <c r="CB12" s="45">
        <f>((($B12*2.71^(CB$1*$N12)*($D12/1000)*($O12+$P12)/$D12))/((1+'Instruktion Kostnad nytta'!$C$37)^CB$1))</f>
        <v>46.309194090005803</v>
      </c>
      <c r="CC12" s="45">
        <f>((($B12*2.71^(CC$1*$N12)*($D12/1000)*($O12+$P12)/$D12))/((1+'Instruktion Kostnad nytta'!$C$37)^CC$1))</f>
        <v>46.779559728875739</v>
      </c>
      <c r="CD12" s="45">
        <f>((($B12*2.71^(CD$1*$N12)*($D12/1000)*($O12+$P12)/$D12))/((1+'Instruktion Kostnad nytta'!$C$37)^CD$1))</f>
        <v>47.254702903580153</v>
      </c>
      <c r="CE12" s="45">
        <f>((($B12*2.71^(CE$1*$N12)*($D12/1000)*($O12+$P12)/$D12))/((1+'Instruktion Kostnad nytta'!$C$37)^CE$1))</f>
        <v>47.734672139875926</v>
      </c>
      <c r="CF12" s="45">
        <f>((($B12*2.71^(CF$1*$N12)*($D12/1000)*($O12+$P12)/$D12))/((1+'Instruktion Kostnad nytta'!$C$37)^CF$1))</f>
        <v>48.219516456399383</v>
      </c>
      <c r="CG12" s="45">
        <f>((($B12*2.71^(CG$1*$N12)*($D12/1000)*($O12+$P12)/$D12))/((1+'Instruktion Kostnad nytta'!$C$37)^CG$1))</f>
        <v>48.709285369672486</v>
      </c>
      <c r="CH12" s="45">
        <f>((($B12*2.71^(CH$1*$N12)*($D12/1000)*($O12+$P12)/$D12))/((1+'Instruktion Kostnad nytta'!$C$37)^CH$1))</f>
        <v>49.204028899159844</v>
      </c>
      <c r="CI12" s="45">
        <f>((($B12*2.71^(CI$1*$N12)*($D12/1000)*($O12+$P12)/$D12))/((1+'Instruktion Kostnad nytta'!$C$37)^CI$1))</f>
        <v>49.703797572377269</v>
      </c>
      <c r="CJ12" s="45">
        <f>((($B12*2.71^(CJ$1*$N12)*($D12/1000)*($O12+$P12)/$D12))/((1+'Instruktion Kostnad nytta'!$C$37)^CJ$1))</f>
        <v>50.208642430051853</v>
      </c>
      <c r="CK12" s="45">
        <f>((($B12*2.71^(CK$1*$N12)*($D12/1000)*($O12+$P12)/$D12))/((1+'Instruktion Kostnad nytta'!$C$37)^CK$1))</f>
        <v>50.718615031334977</v>
      </c>
      <c r="CL12" s="45">
        <f>((($B12*2.71^(CL$1*$N12)*($D12/1000)*($O12+$P12)/$D12))/((1+'Instruktion Kostnad nytta'!$C$37)^CL$1))</f>
        <v>51.233767459067714</v>
      </c>
      <c r="CM12" s="45">
        <f>((($B12*2.71^(CM$1*$N12)*($D12/1000)*($O12+$P12)/$D12))/((1+'Instruktion Kostnad nytta'!$C$37)^CM$1))</f>
        <v>51.754152325100151</v>
      </c>
      <c r="CN12" s="45">
        <f>((($B12*2.71^(CN$1*$N12)*($D12/1000)*($O12+$P12)/$D12))/((1+'Instruktion Kostnad nytta'!$C$37)^CN$1))</f>
        <v>52.279822775664641</v>
      </c>
      <c r="CO12" s="45">
        <f>((($B12*2.71^(CO$1*$N12)*($D12/1000)*($O12+$P12)/$D12))/((1+'Instruktion Kostnad nytta'!$C$37)^CO$1))</f>
        <v>52.81083249680313</v>
      </c>
      <c r="CP12" s="45">
        <f>((($B12*2.71^(CP$1*$N12)*($D12/1000)*($O12+$P12)/$D12))/((1+'Instruktion Kostnad nytta'!$C$37)^CP$1))</f>
        <v>53.34723571985068</v>
      </c>
      <c r="CQ12" s="45">
        <f>((($B12*2.71^(CQ$1*$N12)*($D12/1000)*($O12+$P12)/$D12))/((1+'Instruktion Kostnad nytta'!$C$37)^CQ$1))</f>
        <v>53.889087226973508</v>
      </c>
      <c r="CR12" s="45">
        <f>((($B12*2.71^(CR$1*$N12)*($D12/1000)*($O12+$P12)/$D12))/((1+'Instruktion Kostnad nytta'!$C$37)^CR$1))</f>
        <v>54.436442356764182</v>
      </c>
      <c r="CS12" s="45">
        <f>((($B12*2.71^(CS$1*$N12)*($D12/1000)*($O12+$P12)/$D12))/((1+'Instruktion Kostnad nytta'!$C$37)^CS$1))</f>
        <v>54.989357009892906</v>
      </c>
      <c r="CT12" s="45">
        <f>((($B12*2.71^(CT$1*$N12)*($D12/1000)*($O12+$P12)/$D12))/((1+'Instruktion Kostnad nytta'!$C$37)^CT$1))</f>
        <v>55.547887654816996</v>
      </c>
      <c r="CU12" s="45">
        <f>((($B12*2.71^(CU$1*$N12)*($D12/1000)*($O12+$P12)/$D12))/((1+'Instruktion Kostnad nytta'!$C$37)^CU$1))</f>
        <v>56.112091333547696</v>
      </c>
      <c r="CV12" s="45">
        <f>((($B12*2.71^(CV$1*$N12)*($D12/1000)*($O12+$P12)/$D12))/((1+'Instruktion Kostnad nytta'!$C$37)^CV$1))</f>
        <v>56.682025667475763</v>
      </c>
      <c r="CW12" s="45">
        <f>((($B12*2.71^(CW$1*$N12)*($D12/1000)*($O12+$P12)/$D12))/((1+'Instruktion Kostnad nytta'!$C$37)^CW$1))</f>
        <v>57.257748863256467</v>
      </c>
      <c r="CX12" s="45">
        <f>((($B12*2.71^(CX$1*$N12)*($D12/1000)*($O12+$P12)/$D12))/((1+'Instruktion Kostnad nytta'!$C$37)^CX$1))</f>
        <v>57.83931971875387</v>
      </c>
      <c r="CY12" s="45">
        <f>((($B12*2.71^(CY$1*$N12)*($D12/1000)*($O12+$P12)/$D12))/((1+'Instruktion Kostnad nytta'!$C$37)^CY$1))</f>
        <v>58.426797629046156</v>
      </c>
      <c r="CZ12" s="45">
        <f>((($B12*2.71^(CZ$1*$N12)*($D12/1000)*($O12+$P12)/$D12))/((1+'Instruktion Kostnad nytta'!$C$37)^CZ$1))</f>
        <v>59.020242592491172</v>
      </c>
      <c r="DA12" s="45">
        <f>((($B12*2.71^(DA$1*$N12)*($D12/1000)*($O12+$P12)/$D12))/((1+'Instruktion Kostnad nytta'!$C$37)^DA$1))</f>
        <v>59.61971521685431</v>
      </c>
      <c r="DB12" s="45">
        <f>((($B12*2.71^(DB$1*$N12)*($D12/1000)*($O12+$P12)/$D12))/((1+'Instruktion Kostnad nytta'!$C$37)^DB$1))</f>
        <v>60.225276725498077</v>
      </c>
      <c r="DC12" s="45">
        <f>((($B12*2.71^(DC$1*$N12)*($D12/1000)*($O12+$P12)/$D12))/((1+'Instruktion Kostnad nytta'!$C$37)^DC$1))</f>
        <v>60.836988963634859</v>
      </c>
      <c r="DD12" s="45">
        <f>((($B12*2.71^(DD$1*$N12)*($D12/1000)*($O12+$P12)/$D12))/((1+'Instruktion Kostnad nytta'!$C$37)^DD$1))</f>
        <v>61.454914404643155</v>
      </c>
      <c r="DE12" s="45">
        <f>((($B12*2.71^(DE$1*$N12)*($D12/1000)*($O12+$P12)/$D12))/((1+'Instruktion Kostnad nytta'!$C$37)^DE$1))</f>
        <v>62.079116156447682</v>
      </c>
      <c r="DF12" s="45">
        <f>((($B12*2.71^(DF$1*$N12)*($D12/1000)*($O12+$P12)/$D12))/((1+'Instruktion Kostnad nytta'!$C$37)^DF$1))</f>
        <v>62.70965796796483</v>
      </c>
      <c r="DG12" s="45">
        <f>((($B12*2.71^(DG$1*$N12)*($D12/1000)*($O12+$P12)/$D12))/((1+'Instruktion Kostnad nytta'!$C$37)^DG$1))</f>
        <v>63.346604235612872</v>
      </c>
      <c r="DH12" s="45">
        <f>((($B12*2.71^(DH$1*$N12)*($D12/1000)*($O12+$P12)/$D12))/((1+'Instruktion Kostnad nytta'!$C$37)^DH$1))</f>
        <v>63.990020009889072</v>
      </c>
      <c r="DI12" s="45">
        <f>((($B12*2.71^(DI$1*$N12)*($D12/1000)*($O12+$P12)/$D12))/((1+'Instruktion Kostnad nytta'!$C$37)^DI$1))</f>
        <v>64.639971002012857</v>
      </c>
      <c r="DJ12" s="45">
        <f>((($B12*2.71^(DJ$1*$N12)*($D12/1000)*($O12+$P12)/$D12))/((1+'Instruktion Kostnad nytta'!$C$37)^DJ$1))</f>
        <v>65.296523590637122</v>
      </c>
      <c r="DK12" s="45">
        <f>((($B12*2.71^(DK$1*$N12)*($D12/1000)*($O12+$P12)/$D12))/((1+'Instruktion Kostnad nytta'!$C$37)^DK$1))</f>
        <v>65.959744828627237</v>
      </c>
      <c r="DL12" s="45">
        <f>((($B12*2.71^(DL$1*$N12)*($D12/1000)*($O12+$P12)/$D12))/((1+'Instruktion Kostnad nytta'!$C$37)^DL$1))</f>
        <v>66.629702449909004</v>
      </c>
      <c r="DM12" s="45">
        <f>((($B12*2.71^(DM$1*$N12)*($D12/1000)*($O12+$P12)/$D12))/((1+'Instruktion Kostnad nytta'!$C$37)^DM$1))</f>
        <v>67.306464876386457</v>
      </c>
      <c r="DN12" s="45">
        <f>((($B12*2.71^(DN$1*$N12)*($D12/1000)*($O12+$P12)/$D12))/((1+'Instruktion Kostnad nytta'!$C$37)^DN$1))</f>
        <v>67.990101224929418</v>
      </c>
      <c r="DO12" s="45">
        <f>((($B12*2.71^(DO$1*$N12)*($D12/1000)*($O12+$P12)/$D12))/((1+'Instruktion Kostnad nytta'!$C$37)^DO$1))</f>
        <v>68.680681314432647</v>
      </c>
      <c r="DP12" s="45">
        <f>((($B12*2.71^(DP$1*$N12)*($D12/1000)*($O12+$P12)/$D12))/((1+'Instruktion Kostnad nytta'!$C$37)^DP$1))</f>
        <v>69.378275672946003</v>
      </c>
      <c r="DQ12" s="45">
        <f>((($B12*2.71^(DQ$1*$N12)*($D12/1000)*($O12+$P12)/$D12))/((1+'Instruktion Kostnad nytta'!$C$37)^DQ$1))</f>
        <v>70.082955544877592</v>
      </c>
      <c r="DR12" s="45">
        <f>((($B12*2.71^(DR$1*$N12)*($D12/1000)*($O12+$P12)/$D12))/((1+'Instruktion Kostnad nytta'!$C$37)^DR$1))</f>
        <v>70.794792898269904</v>
      </c>
      <c r="DS12" s="45">
        <f>((($B12*2.71^(DS$1*$N12)*($D12/1000)*($O12+$P12)/$D12))/((1+'Instruktion Kostnad nytta'!$C$37)^DS$1))</f>
        <v>71.513860432149713</v>
      </c>
      <c r="DT12" s="45">
        <f>((($B12*2.71^(DT$1*$N12)*($D12/1000)*($O12+$P12)/$D12))/((1+'Instruktion Kostnad nytta'!$C$37)^DT$1))</f>
        <v>72.240231583952706</v>
      </c>
      <c r="DU12" s="45">
        <f>((($B12*2.71^(DU$1*$N12)*($D12/1000)*($O12+$P12)/$D12))/((1+'Instruktion Kostnad nytta'!$C$37)^DU$1))</f>
        <v>72.973980537023593</v>
      </c>
      <c r="DV12" s="45">
        <f>((($B12*2.71^(DV$1*$N12)*($D12/1000)*($O12+$P12)/$D12))/((1+'Instruktion Kostnad nytta'!$C$37)^DV$1))</f>
        <v>73.715182228192504</v>
      </c>
      <c r="DW12" s="45">
        <f>((($B12*2.71^(DW$1*$N12)*($D12/1000)*($O12+$P12)/$D12))/((1+'Instruktion Kostnad nytta'!$C$37)^DW$1))</f>
        <v>74.463912355427894</v>
      </c>
      <c r="DX12" s="45">
        <f>((($B12*2.71^(DX$1*$N12)*($D12/1000)*($O12+$P12)/$D12))/((1+'Instruktion Kostnad nytta'!$C$37)^DX$1))</f>
        <v>75.220247385567816</v>
      </c>
      <c r="DY12" s="45">
        <f>((($B12*2.71^(DY$1*$N12)*($D12/1000)*($O12+$P12)/$D12))/((1+'Instruktion Kostnad nytta'!$C$37)^DY$1))</f>
        <v>75.984264562128971</v>
      </c>
      <c r="DZ12" s="45">
        <f>((($B12*2.71^(DZ$1*$N12)*($D12/1000)*($O12+$P12)/$D12))/((1+'Instruktion Kostnad nytta'!$C$37)^DZ$1))</f>
        <v>76.756041913195887</v>
      </c>
      <c r="EA12" s="45">
        <f>((($B12*2.71^(EA$1*$N12)*($D12/1000)*($O12+$P12)/$D12))/((1+'Instruktion Kostnad nytta'!$C$37)^EA$1))</f>
        <v>77.535658259389692</v>
      </c>
      <c r="EB12" s="45">
        <f>((($B12*2.71^(EB$1*$N12)*($D12/1000)*($O12+$P12)/$D12))/((1+'Instruktion Kostnad nytta'!$C$37)^EB$1))</f>
        <v>78.323193221917847</v>
      </c>
      <c r="EC12" s="45">
        <f>((($B12*2.71^(EC$1*$N12)*($D12/1000)*($O12+$P12)/$D12))/((1+'Instruktion Kostnad nytta'!$C$37)^EC$1))</f>
        <v>79.118727230705829</v>
      </c>
      <c r="ED12" s="45">
        <f>((($B12*2.71^(ED$1*$N12)*($D12/1000)*($O12+$P12)/$D12))/((1+'Instruktion Kostnad nytta'!$C$37)^ED$1))</f>
        <v>79.92234153261137</v>
      </c>
      <c r="EE12" s="45">
        <f>((($B12*2.71^(EE$1*$N12)*($D12/1000)*($O12+$P12)/$D12))/((1+'Instruktion Kostnad nytta'!$C$37)^EE$1))</f>
        <v>80.734118199722133</v>
      </c>
      <c r="EF12" s="45">
        <f>((($B12*2.71^(EF$1*$N12)*($D12/1000)*($O12+$P12)/$D12))/((1+'Instruktion Kostnad nytta'!$C$37)^EF$1))</f>
        <v>81.554140137737463</v>
      </c>
      <c r="EG12" s="45">
        <f>((($B12*2.71^(EG$1*$N12)*($D12/1000)*($O12+$P12)/$D12))/((1+'Instruktion Kostnad nytta'!$C$37)^EG$1))</f>
        <v>82.382491094435622</v>
      </c>
      <c r="EH12" s="45">
        <f>((($B12*2.71^(EH$1*$N12)*($D12/1000)*($O12+$P12)/$D12))/((1+'Instruktion Kostnad nytta'!$C$37)^EH$1))</f>
        <v>83.219255668226751</v>
      </c>
      <c r="EI12" s="45">
        <f>((($B12*2.71^(EI$1*$N12)*($D12/1000)*($O12+$P12)/$D12))/((1+'Instruktion Kostnad nytta'!$C$37)^EI$1))</f>
        <v>84.064519316792683</v>
      </c>
      <c r="EJ12" s="45">
        <f>((($B12*2.71^(EJ$1*$N12)*($D12/1000)*($O12+$P12)/$D12))/((1+'Instruktion Kostnad nytta'!$C$37)^EJ$1))</f>
        <v>84.918368365814985</v>
      </c>
      <c r="EK12" s="45">
        <f>((($B12*2.71^(EK$1*$N12)*($D12/1000)*($O12+$P12)/$D12))/((1+'Instruktion Kostnad nytta'!$C$37)^EK$1))</f>
        <v>85.780890017790796</v>
      </c>
      <c r="EL12" s="45">
        <f>((($B12*2.71^(EL$1*$N12)*($D12/1000)*($O12+$P12)/$D12))/((1+'Instruktion Kostnad nytta'!$C$37)^EL$1))</f>
        <v>86.65217236093919</v>
      </c>
    </row>
    <row r="13" spans="1:142" x14ac:dyDescent="0.25">
      <c r="A13" s="41">
        <v>15</v>
      </c>
      <c r="B13" s="59">
        <v>0.5</v>
      </c>
      <c r="C13" s="59">
        <v>15</v>
      </c>
      <c r="D13" s="60">
        <v>80</v>
      </c>
      <c r="E13" s="59">
        <v>1965</v>
      </c>
      <c r="F13" s="59" t="s">
        <v>98</v>
      </c>
      <c r="G13" s="59">
        <v>127</v>
      </c>
      <c r="H13" s="59" t="s">
        <v>46</v>
      </c>
      <c r="I13" s="59">
        <v>8</v>
      </c>
      <c r="J13" s="41">
        <v>0</v>
      </c>
      <c r="K13" s="41" t="s">
        <v>588</v>
      </c>
      <c r="L13" s="48">
        <f>'Instruktion Kostnad nytta'!C$19/D13+IF((IF(F13="A",'Instruktion Kostnad nytta'!C$25,0)+IF(G13&lt;500,'Instruktion Kostnad nytta'!C$20,('Instruktion Kostnad nytta'!C$20+'Instruktion Kostnad nytta'!C$21))+IF(G13&lt;700,0,('Instruktion Kostnad nytta'!C$22-'Instruktion Kostnad nytta'!C$21))+I13*'Instruktion Kostnad nytta'!C$23/D13)&lt;3000,3000,(IF(F13="A",'Instruktion Kostnad nytta'!C$25,0)+IF(G13&lt;500,'Instruktion Kostnad nytta'!C$20,('Instruktion Kostnad nytta'!C$20+'Instruktion Kostnad nytta'!C$21))+IF(G13&lt;700,0,('Instruktion Kostnad nytta'!C$22-'Instruktion Kostnad nytta'!C$21))+I13*'Instruktion Kostnad nytta'!C$23/D13))</f>
        <v>6875</v>
      </c>
      <c r="M13" s="50">
        <f t="shared" si="0"/>
        <v>6.25</v>
      </c>
      <c r="N13" s="49">
        <f>IF(H13="Gråjärn",'Instruktion Kostnad nytta'!C$32,IF(H13="segjärn",'Instruktion Kostnad nytta'!C$33,IF(H13="PVC",'Instruktion Kostnad nytta'!C$34,IF(H13="PE",'Instruktion Kostnad nytta'!C$35,IF(H13="ST",'Instruktion Kostnad nytta'!C$36,0)))))</f>
        <v>0.03</v>
      </c>
      <c r="O13" s="48">
        <f>IF(G13&lt;200,'Instruktion Kostnad nytta'!C$28,(IF(G13&lt;500,'Instruktion Kostnad nytta'!C$29,'Instruktion Kostnad nytta'!C$30)))</f>
        <v>45000</v>
      </c>
      <c r="P13" s="47">
        <v>4000</v>
      </c>
      <c r="Q13" s="46">
        <f t="shared" si="1"/>
        <v>-429.79509409760863</v>
      </c>
      <c r="R13" s="45">
        <f t="shared" si="2"/>
        <v>-6586.3040142958916</v>
      </c>
      <c r="S13" s="45">
        <f>((($B13*2.71^(S$1*$N13)*($D13/1000)*($O13+$P13)/$D13))/((1+'Instruktion Kostnad nytta'!$C$37)^S$1))</f>
        <v>25.000223905593113</v>
      </c>
      <c r="T13" s="45">
        <f>((($B13*2.71^(T$1*$N13)*($D13/1000)*($O13+$P13)/$D13))/((1+'Instruktion Kostnad nytta'!$C$37)^T$1))</f>
        <v>25.254152882771844</v>
      </c>
      <c r="U13" s="45">
        <f>((($B13*2.71^(U$1*$N13)*($D13/1000)*($O13+$P13)/$D13))/((1+'Instruktion Kostnad nytta'!$C$37)^U$1))</f>
        <v>25.510661033868949</v>
      </c>
      <c r="V13" s="45">
        <f>((($B13*2.71^(V$1*$N13)*($D13/1000)*($O13+$P13)/$D13))/((1+'Instruktion Kostnad nytta'!$C$37)^V$1))</f>
        <v>25.769774555729619</v>
      </c>
      <c r="W13" s="45">
        <f>((($B13*2.71^(W$1*$N13)*($D13/1000)*($O13+$P13)/$D13))/((1+'Instruktion Kostnad nytta'!$C$37)^W$1))</f>
        <v>26.031519911282167</v>
      </c>
      <c r="X13" s="45">
        <f>((($B13*2.71^(X$1*$N13)*($D13/1000)*($O13+$P13)/$D13))/((1+'Instruktion Kostnad nytta'!$C$37)^X$1))</f>
        <v>26.295923832240685</v>
      </c>
      <c r="Y13" s="45">
        <f>((($B13*2.71^(Y$1*$N13)*($D13/1000)*($O13+$P13)/$D13))/((1+'Instruktion Kostnad nytta'!$C$37)^Y$1))</f>
        <v>26.563013321835086</v>
      </c>
      <c r="Z13" s="45">
        <f>((($B13*2.71^(Z$1*$N13)*($D13/1000)*($O13+$P13)/$D13))/((1+'Instruktion Kostnad nytta'!$C$37)^Z$1))</f>
        <v>26.832815657568947</v>
      </c>
      <c r="AA13" s="45">
        <f>((($B13*2.71^(AA$1*$N13)*($D13/1000)*($O13+$P13)/$D13))/((1+'Instruktion Kostnad nytta'!$C$37)^AA$1))</f>
        <v>27.1053583940053</v>
      </c>
      <c r="AB13" s="45">
        <f>((($B13*2.71^(AB$1*$N13)*($D13/1000)*($O13+$P13)/$D13))/((1+'Instruktion Kostnad nytta'!$C$37)^AB$1))</f>
        <v>27.380669365580751</v>
      </c>
      <c r="AC13" s="45">
        <f>((($B13*2.71^(AC$1*$N13)*($D13/1000)*($O13+$P13)/$D13))/((1+'Instruktion Kostnad nytta'!$C$37)^AC$1))</f>
        <v>27.658776689448164</v>
      </c>
      <c r="AD13" s="45">
        <f>((($B13*2.71^(AD$1*$N13)*($D13/1000)*($O13+$P13)/$D13))/((1+'Instruktion Kostnad nytta'!$C$37)^AD$1))</f>
        <v>27.939708768348279</v>
      </c>
      <c r="AE13" s="45">
        <f>((($B13*2.71^(AE$1*$N13)*($D13/1000)*($O13+$P13)/$D13))/((1+'Instruktion Kostnad nytta'!$C$37)^AE$1))</f>
        <v>28.223494293510345</v>
      </c>
      <c r="AF13" s="45">
        <f>((($B13*2.71^(AF$1*$N13)*($D13/1000)*($O13+$P13)/$D13))/((1+'Instruktion Kostnad nytta'!$C$37)^AF$1))</f>
        <v>28.510162247582453</v>
      </c>
      <c r="AG13" s="45">
        <f>((($B13*2.71^(AG$1*$N13)*($D13/1000)*($O13+$P13)/$D13))/((1+'Instruktion Kostnad nytta'!$C$37)^AG$1))</f>
        <v>28.799741907591361</v>
      </c>
      <c r="AH13" s="45">
        <f>((($B13*2.71^(AH$1*$N13)*($D13/1000)*($O13+$P13)/$D13))/((1+'Instruktion Kostnad nytta'!$C$37)^AH$1))</f>
        <v>29.092262847932609</v>
      </c>
      <c r="AI13" s="45">
        <f>((($B13*2.71^(AI$1*$N13)*($D13/1000)*($O13+$P13)/$D13))/((1+'Instruktion Kostnad nytta'!$C$37)^AI$1))</f>
        <v>29.38775494339091</v>
      </c>
      <c r="AJ13" s="45">
        <f>((($B13*2.71^(AJ$1*$N13)*($D13/1000)*($O13+$P13)/$D13))/((1+'Instruktion Kostnad nytta'!$C$37)^AJ$1))</f>
        <v>29.686248372191148</v>
      </c>
      <c r="AK13" s="45">
        <f>((($B13*2.71^(AK$1*$N13)*($D13/1000)*($O13+$P13)/$D13))/((1+'Instruktion Kostnad nytta'!$C$37)^AK$1))</f>
        <v>29.987773619080546</v>
      </c>
      <c r="AL13" s="45">
        <f>((($B13*2.71^(AL$1*$N13)*($D13/1000)*($O13+$P13)/$D13))/((1+'Instruktion Kostnad nytta'!$C$37)^AL$1))</f>
        <v>30.292361478441951</v>
      </c>
      <c r="AM13" s="45">
        <f>((($B13*2.71^(AM$1*$N13)*($D13/1000)*($O13+$P13)/$D13))/((1+'Instruktion Kostnad nytta'!$C$37)^AM$1))</f>
        <v>30.600043057438853</v>
      </c>
      <c r="AN13" s="45">
        <f>((($B13*2.71^(AN$1*$N13)*($D13/1000)*($O13+$P13)/$D13))/((1+'Instruktion Kostnad nytta'!$C$37)^AN$1))</f>
        <v>30.91084977919234</v>
      </c>
      <c r="AO13" s="45">
        <f>((($B13*2.71^(AO$1*$N13)*($D13/1000)*($O13+$P13)/$D13))/((1+'Instruktion Kostnad nytta'!$C$37)^AO$1))</f>
        <v>31.224813385990259</v>
      </c>
      <c r="AP13" s="45">
        <f>((($B13*2.71^(AP$1*$N13)*($D13/1000)*($O13+$P13)/$D13))/((1+'Instruktion Kostnad nytta'!$C$37)^AP$1))</f>
        <v>31.541965942529057</v>
      </c>
      <c r="AQ13" s="45">
        <f>((($B13*2.71^(AQ$1*$N13)*($D13/1000)*($O13+$P13)/$D13))/((1+'Instruktion Kostnad nytta'!$C$37)^AQ$1))</f>
        <v>31.862339839188468</v>
      </c>
      <c r="AR13" s="45">
        <f>((($B13*2.71^(AR$1*$N13)*($D13/1000)*($O13+$P13)/$D13))/((1+'Instruktion Kostnad nytta'!$C$37)^AR$1))</f>
        <v>32.185967795339536</v>
      </c>
      <c r="AS13" s="45">
        <f>((($B13*2.71^(AS$1*$N13)*($D13/1000)*($O13+$P13)/$D13))/((1+'Instruktion Kostnad nytta'!$C$37)^AS$1))</f>
        <v>32.512882862686169</v>
      </c>
      <c r="AT13" s="45">
        <f>((($B13*2.71^(AT$1*$N13)*($D13/1000)*($O13+$P13)/$D13))/((1+'Instruktion Kostnad nytta'!$C$37)^AT$1))</f>
        <v>32.843118428640715</v>
      </c>
      <c r="AU13" s="45">
        <f>((($B13*2.71^(AU$1*$N13)*($D13/1000)*($O13+$P13)/$D13))/((1+'Instruktion Kostnad nytta'!$C$37)^AU$1))</f>
        <v>33.176708219733698</v>
      </c>
      <c r="AV13" s="45">
        <f>((($B13*2.71^(AV$1*$N13)*($D13/1000)*($O13+$P13)/$D13))/((1+'Instruktion Kostnad nytta'!$C$37)^AV$1))</f>
        <v>33.513686305058343</v>
      </c>
      <c r="AW13" s="45">
        <f>((($B13*2.71^(AW$1*$N13)*($D13/1000)*($O13+$P13)/$D13))/((1+'Instruktion Kostnad nytta'!$C$37)^AW$1))</f>
        <v>33.854087099749947</v>
      </c>
      <c r="AX13" s="45">
        <f>((($B13*2.71^(AX$1*$N13)*($D13/1000)*($O13+$P13)/$D13))/((1+'Instruktion Kostnad nytta'!$C$37)^AX$1))</f>
        <v>34.197945368500726</v>
      </c>
      <c r="AY13" s="45">
        <f>((($B13*2.71^(AY$1*$N13)*($D13/1000)*($O13+$P13)/$D13))/((1+'Instruktion Kostnad nytta'!$C$37)^AY$1))</f>
        <v>34.545296229110207</v>
      </c>
      <c r="AZ13" s="45">
        <f>((($B13*2.71^(AZ$1*$N13)*($D13/1000)*($O13+$P13)/$D13))/((1+'Instruktion Kostnad nytta'!$C$37)^AZ$1))</f>
        <v>34.896175156071806</v>
      </c>
      <c r="BA13" s="45">
        <f>((($B13*2.71^(BA$1*$N13)*($D13/1000)*($O13+$P13)/$D13))/((1+'Instruktion Kostnad nytta'!$C$37)^BA$1))</f>
        <v>35.250617984195777</v>
      </c>
      <c r="BB13" s="45">
        <f>((($B13*2.71^(BB$1*$N13)*($D13/1000)*($O13+$P13)/$D13))/((1+'Instruktion Kostnad nytta'!$C$37)^BB$1))</f>
        <v>35.608660912269002</v>
      </c>
      <c r="BC13" s="45">
        <f>((($B13*2.71^(BC$1*$N13)*($D13/1000)*($O13+$P13)/$D13))/((1+'Instruktion Kostnad nytta'!$C$37)^BC$1))</f>
        <v>35.970340506751896</v>
      </c>
      <c r="BD13" s="45">
        <f>((($B13*2.71^(BD$1*$N13)*($D13/1000)*($O13+$P13)/$D13))/((1+'Instruktion Kostnad nytta'!$C$37)^BD$1))</f>
        <v>36.335693705512931</v>
      </c>
      <c r="BE13" s="45">
        <f>((($B13*2.71^(BE$1*$N13)*($D13/1000)*($O13+$P13)/$D13))/((1+'Instruktion Kostnad nytta'!$C$37)^BE$1))</f>
        <v>36.704757821600943</v>
      </c>
      <c r="BF13" s="45">
        <f>((($B13*2.71^(BF$1*$N13)*($D13/1000)*($O13+$P13)/$D13))/((1+'Instruktion Kostnad nytta'!$C$37)^BF$1))</f>
        <v>37.077570547056048</v>
      </c>
      <c r="BG13" s="45">
        <f>((($B13*2.71^(BG$1*$N13)*($D13/1000)*($O13+$P13)/$D13))/((1+'Instruktion Kostnad nytta'!$C$37)^BG$1))</f>
        <v>37.454169956758932</v>
      </c>
      <c r="BH13" s="45">
        <f>((($B13*2.71^(BH$1*$N13)*($D13/1000)*($O13+$P13)/$D13))/((1+'Instruktion Kostnad nytta'!$C$37)^BH$1))</f>
        <v>37.83459451231942</v>
      </c>
      <c r="BI13" s="45">
        <f>((($B13*2.71^(BI$1*$N13)*($D13/1000)*($O13+$P13)/$D13))/((1+'Instruktion Kostnad nytta'!$C$37)^BI$1))</f>
        <v>38.218883066004558</v>
      </c>
      <c r="BJ13" s="45">
        <f>((($B13*2.71^(BJ$1*$N13)*($D13/1000)*($O13+$P13)/$D13))/((1+'Instruktion Kostnad nytta'!$C$37)^BJ$1))</f>
        <v>38.607074864706519</v>
      </c>
      <c r="BK13" s="45">
        <f>((($B13*2.71^(BK$1*$N13)*($D13/1000)*($O13+$P13)/$D13))/((1+'Instruktion Kostnad nytta'!$C$37)^BK$1))</f>
        <v>38.999209553950806</v>
      </c>
      <c r="BL13" s="45">
        <f>((($B13*2.71^(BL$1*$N13)*($D13/1000)*($O13+$P13)/$D13))/((1+'Instruktion Kostnad nytta'!$C$37)^BL$1))</f>
        <v>39.39532718194527</v>
      </c>
      <c r="BM13" s="45">
        <f>((($B13*2.71^(BM$1*$N13)*($D13/1000)*($O13+$P13)/$D13))/((1+'Instruktion Kostnad nytta'!$C$37)^BM$1))</f>
        <v>39.795468203670062</v>
      </c>
      <c r="BN13" s="45">
        <f>((($B13*2.71^(BN$1*$N13)*($D13/1000)*($O13+$P13)/$D13))/((1+'Instruktion Kostnad nytta'!$C$37)^BN$1))</f>
        <v>40.199673485009399</v>
      </c>
      <c r="BO13" s="45">
        <f>((($B13*2.71^(BO$1*$N13)*($D13/1000)*($O13+$P13)/$D13))/((1+'Instruktion Kostnad nytta'!$C$37)^BO$1))</f>
        <v>40.607984306925012</v>
      </c>
      <c r="BP13" s="45">
        <f>((($B13*2.71^(BP$1*$N13)*($D13/1000)*($O13+$P13)/$D13))/((1+'Instruktion Kostnad nytta'!$C$37)^BP$1))</f>
        <v>41.020442369672224</v>
      </c>
      <c r="BQ13" s="45">
        <f>((($B13*2.71^(BQ$1*$N13)*($D13/1000)*($O13+$P13)/$D13))/((1+'Instruktion Kostnad nytta'!$C$37)^BQ$1))</f>
        <v>41.437089797058633</v>
      </c>
      <c r="BR13" s="45">
        <f>((($B13*2.71^(BR$1*$N13)*($D13/1000)*($O13+$P13)/$D13))/((1+'Instruktion Kostnad nytta'!$C$37)^BR$1))</f>
        <v>41.857969140746285</v>
      </c>
      <c r="BS13" s="45">
        <f>((($B13*2.71^(BS$1*$N13)*($D13/1000)*($O13+$P13)/$D13))/((1+'Instruktion Kostnad nytta'!$C$37)^BS$1))</f>
        <v>42.283123384597289</v>
      </c>
      <c r="BT13" s="45">
        <f>((($B13*2.71^(BT$1*$N13)*($D13/1000)*($O13+$P13)/$D13))/((1+'Instruktion Kostnad nytta'!$C$37)^BT$1))</f>
        <v>42.712595949063832</v>
      </c>
      <c r="BU13" s="45">
        <f>((($B13*2.71^(BU$1*$N13)*($D13/1000)*($O13+$P13)/$D13))/((1+'Instruktion Kostnad nytta'!$C$37)^BU$1))</f>
        <v>43.146430695622549</v>
      </c>
      <c r="BV13" s="45">
        <f>((($B13*2.71^(BV$1*$N13)*($D13/1000)*($O13+$P13)/$D13))/((1+'Instruktion Kostnad nytta'!$C$37)^BV$1))</f>
        <v>43.584671931254093</v>
      </c>
      <c r="BW13" s="45">
        <f>((($B13*2.71^(BW$1*$N13)*($D13/1000)*($O13+$P13)/$D13))/((1+'Instruktion Kostnad nytta'!$C$37)^BW$1))</f>
        <v>44.02736441296814</v>
      </c>
      <c r="BX13" s="45">
        <f>((($B13*2.71^(BX$1*$N13)*($D13/1000)*($O13+$P13)/$D13))/((1+'Instruktion Kostnad nytta'!$C$37)^BX$1))</f>
        <v>44.474553352374357</v>
      </c>
      <c r="BY13" s="45">
        <f>((($B13*2.71^(BY$1*$N13)*($D13/1000)*($O13+$P13)/$D13))/((1+'Instruktion Kostnad nytta'!$C$37)^BY$1))</f>
        <v>44.926284420299801</v>
      </c>
      <c r="BZ13" s="45">
        <f>((($B13*2.71^(BZ$1*$N13)*($D13/1000)*($O13+$P13)/$D13))/((1+'Instruktion Kostnad nytta'!$C$37)^BZ$1))</f>
        <v>45.382603751453274</v>
      </c>
      <c r="CA13" s="45">
        <f>((($B13*2.71^(CA$1*$N13)*($D13/1000)*($O13+$P13)/$D13))/((1+'Instruktion Kostnad nytta'!$C$37)^CA$1))</f>
        <v>45.843557949136923</v>
      </c>
      <c r="CB13" s="45">
        <f>((($B13*2.71^(CB$1*$N13)*($D13/1000)*($O13+$P13)/$D13))/((1+'Instruktion Kostnad nytta'!$C$37)^CB$1))</f>
        <v>46.309194090005803</v>
      </c>
      <c r="CC13" s="45">
        <f>((($B13*2.71^(CC$1*$N13)*($D13/1000)*($O13+$P13)/$D13))/((1+'Instruktion Kostnad nytta'!$C$37)^CC$1))</f>
        <v>46.779559728875739</v>
      </c>
      <c r="CD13" s="45">
        <f>((($B13*2.71^(CD$1*$N13)*($D13/1000)*($O13+$P13)/$D13))/((1+'Instruktion Kostnad nytta'!$C$37)^CD$1))</f>
        <v>47.254702903580153</v>
      </c>
      <c r="CE13" s="45">
        <f>((($B13*2.71^(CE$1*$N13)*($D13/1000)*($O13+$P13)/$D13))/((1+'Instruktion Kostnad nytta'!$C$37)^CE$1))</f>
        <v>47.734672139875926</v>
      </c>
      <c r="CF13" s="45">
        <f>((($B13*2.71^(CF$1*$N13)*($D13/1000)*($O13+$P13)/$D13))/((1+'Instruktion Kostnad nytta'!$C$37)^CF$1))</f>
        <v>48.219516456399383</v>
      </c>
      <c r="CG13" s="45">
        <f>((($B13*2.71^(CG$1*$N13)*($D13/1000)*($O13+$P13)/$D13))/((1+'Instruktion Kostnad nytta'!$C$37)^CG$1))</f>
        <v>48.709285369672486</v>
      </c>
      <c r="CH13" s="45">
        <f>((($B13*2.71^(CH$1*$N13)*($D13/1000)*($O13+$P13)/$D13))/((1+'Instruktion Kostnad nytta'!$C$37)^CH$1))</f>
        <v>49.204028899159844</v>
      </c>
      <c r="CI13" s="45">
        <f>((($B13*2.71^(CI$1*$N13)*($D13/1000)*($O13+$P13)/$D13))/((1+'Instruktion Kostnad nytta'!$C$37)^CI$1))</f>
        <v>49.703797572377269</v>
      </c>
      <c r="CJ13" s="45">
        <f>((($B13*2.71^(CJ$1*$N13)*($D13/1000)*($O13+$P13)/$D13))/((1+'Instruktion Kostnad nytta'!$C$37)^CJ$1))</f>
        <v>50.208642430051853</v>
      </c>
      <c r="CK13" s="45">
        <f>((($B13*2.71^(CK$1*$N13)*($D13/1000)*($O13+$P13)/$D13))/((1+'Instruktion Kostnad nytta'!$C$37)^CK$1))</f>
        <v>50.718615031334977</v>
      </c>
      <c r="CL13" s="45">
        <f>((($B13*2.71^(CL$1*$N13)*($D13/1000)*($O13+$P13)/$D13))/((1+'Instruktion Kostnad nytta'!$C$37)^CL$1))</f>
        <v>51.233767459067714</v>
      </c>
      <c r="CM13" s="45">
        <f>((($B13*2.71^(CM$1*$N13)*($D13/1000)*($O13+$P13)/$D13))/((1+'Instruktion Kostnad nytta'!$C$37)^CM$1))</f>
        <v>51.754152325100151</v>
      </c>
      <c r="CN13" s="45">
        <f>((($B13*2.71^(CN$1*$N13)*($D13/1000)*($O13+$P13)/$D13))/((1+'Instruktion Kostnad nytta'!$C$37)^CN$1))</f>
        <v>52.279822775664641</v>
      </c>
      <c r="CO13" s="45">
        <f>((($B13*2.71^(CO$1*$N13)*($D13/1000)*($O13+$P13)/$D13))/((1+'Instruktion Kostnad nytta'!$C$37)^CO$1))</f>
        <v>52.81083249680313</v>
      </c>
      <c r="CP13" s="45">
        <f>((($B13*2.71^(CP$1*$N13)*($D13/1000)*($O13+$P13)/$D13))/((1+'Instruktion Kostnad nytta'!$C$37)^CP$1))</f>
        <v>53.34723571985068</v>
      </c>
      <c r="CQ13" s="45">
        <f>((($B13*2.71^(CQ$1*$N13)*($D13/1000)*($O13+$P13)/$D13))/((1+'Instruktion Kostnad nytta'!$C$37)^CQ$1))</f>
        <v>53.889087226973508</v>
      </c>
      <c r="CR13" s="45">
        <f>((($B13*2.71^(CR$1*$N13)*($D13/1000)*($O13+$P13)/$D13))/((1+'Instruktion Kostnad nytta'!$C$37)^CR$1))</f>
        <v>54.436442356764182</v>
      </c>
      <c r="CS13" s="45">
        <f>((($B13*2.71^(CS$1*$N13)*($D13/1000)*($O13+$P13)/$D13))/((1+'Instruktion Kostnad nytta'!$C$37)^CS$1))</f>
        <v>54.989357009892906</v>
      </c>
      <c r="CT13" s="45">
        <f>((($B13*2.71^(CT$1*$N13)*($D13/1000)*($O13+$P13)/$D13))/((1+'Instruktion Kostnad nytta'!$C$37)^CT$1))</f>
        <v>55.547887654816996</v>
      </c>
      <c r="CU13" s="45">
        <f>((($B13*2.71^(CU$1*$N13)*($D13/1000)*($O13+$P13)/$D13))/((1+'Instruktion Kostnad nytta'!$C$37)^CU$1))</f>
        <v>56.112091333547696</v>
      </c>
      <c r="CV13" s="45">
        <f>((($B13*2.71^(CV$1*$N13)*($D13/1000)*($O13+$P13)/$D13))/((1+'Instruktion Kostnad nytta'!$C$37)^CV$1))</f>
        <v>56.682025667475763</v>
      </c>
      <c r="CW13" s="45">
        <f>((($B13*2.71^(CW$1*$N13)*($D13/1000)*($O13+$P13)/$D13))/((1+'Instruktion Kostnad nytta'!$C$37)^CW$1))</f>
        <v>57.257748863256467</v>
      </c>
      <c r="CX13" s="45">
        <f>((($B13*2.71^(CX$1*$N13)*($D13/1000)*($O13+$P13)/$D13))/((1+'Instruktion Kostnad nytta'!$C$37)^CX$1))</f>
        <v>57.83931971875387</v>
      </c>
      <c r="CY13" s="45">
        <f>((($B13*2.71^(CY$1*$N13)*($D13/1000)*($O13+$P13)/$D13))/((1+'Instruktion Kostnad nytta'!$C$37)^CY$1))</f>
        <v>58.426797629046156</v>
      </c>
      <c r="CZ13" s="45">
        <f>((($B13*2.71^(CZ$1*$N13)*($D13/1000)*($O13+$P13)/$D13))/((1+'Instruktion Kostnad nytta'!$C$37)^CZ$1))</f>
        <v>59.020242592491172</v>
      </c>
      <c r="DA13" s="45">
        <f>((($B13*2.71^(DA$1*$N13)*($D13/1000)*($O13+$P13)/$D13))/((1+'Instruktion Kostnad nytta'!$C$37)^DA$1))</f>
        <v>59.61971521685431</v>
      </c>
      <c r="DB13" s="45">
        <f>((($B13*2.71^(DB$1*$N13)*($D13/1000)*($O13+$P13)/$D13))/((1+'Instruktion Kostnad nytta'!$C$37)^DB$1))</f>
        <v>60.225276725498077</v>
      </c>
      <c r="DC13" s="45">
        <f>((($B13*2.71^(DC$1*$N13)*($D13/1000)*($O13+$P13)/$D13))/((1+'Instruktion Kostnad nytta'!$C$37)^DC$1))</f>
        <v>60.836988963634859</v>
      </c>
      <c r="DD13" s="45">
        <f>((($B13*2.71^(DD$1*$N13)*($D13/1000)*($O13+$P13)/$D13))/((1+'Instruktion Kostnad nytta'!$C$37)^DD$1))</f>
        <v>61.454914404643155</v>
      </c>
      <c r="DE13" s="45">
        <f>((($B13*2.71^(DE$1*$N13)*($D13/1000)*($O13+$P13)/$D13))/((1+'Instruktion Kostnad nytta'!$C$37)^DE$1))</f>
        <v>62.079116156447682</v>
      </c>
      <c r="DF13" s="45">
        <f>((($B13*2.71^(DF$1*$N13)*($D13/1000)*($O13+$P13)/$D13))/((1+'Instruktion Kostnad nytta'!$C$37)^DF$1))</f>
        <v>62.70965796796483</v>
      </c>
      <c r="DG13" s="45">
        <f>((($B13*2.71^(DG$1*$N13)*($D13/1000)*($O13+$P13)/$D13))/((1+'Instruktion Kostnad nytta'!$C$37)^DG$1))</f>
        <v>63.346604235612872</v>
      </c>
      <c r="DH13" s="45">
        <f>((($B13*2.71^(DH$1*$N13)*($D13/1000)*($O13+$P13)/$D13))/((1+'Instruktion Kostnad nytta'!$C$37)^DH$1))</f>
        <v>63.990020009889072</v>
      </c>
      <c r="DI13" s="45">
        <f>((($B13*2.71^(DI$1*$N13)*($D13/1000)*($O13+$P13)/$D13))/((1+'Instruktion Kostnad nytta'!$C$37)^DI$1))</f>
        <v>64.639971002012857</v>
      </c>
      <c r="DJ13" s="45">
        <f>((($B13*2.71^(DJ$1*$N13)*($D13/1000)*($O13+$P13)/$D13))/((1+'Instruktion Kostnad nytta'!$C$37)^DJ$1))</f>
        <v>65.296523590637122</v>
      </c>
      <c r="DK13" s="45">
        <f>((($B13*2.71^(DK$1*$N13)*($D13/1000)*($O13+$P13)/$D13))/((1+'Instruktion Kostnad nytta'!$C$37)^DK$1))</f>
        <v>65.959744828627237</v>
      </c>
      <c r="DL13" s="45">
        <f>((($B13*2.71^(DL$1*$N13)*($D13/1000)*($O13+$P13)/$D13))/((1+'Instruktion Kostnad nytta'!$C$37)^DL$1))</f>
        <v>66.629702449909004</v>
      </c>
      <c r="DM13" s="45">
        <f>((($B13*2.71^(DM$1*$N13)*($D13/1000)*($O13+$P13)/$D13))/((1+'Instruktion Kostnad nytta'!$C$37)^DM$1))</f>
        <v>67.306464876386457</v>
      </c>
      <c r="DN13" s="45">
        <f>((($B13*2.71^(DN$1*$N13)*($D13/1000)*($O13+$P13)/$D13))/((1+'Instruktion Kostnad nytta'!$C$37)^DN$1))</f>
        <v>67.990101224929418</v>
      </c>
      <c r="DO13" s="45">
        <f>((($B13*2.71^(DO$1*$N13)*($D13/1000)*($O13+$P13)/$D13))/((1+'Instruktion Kostnad nytta'!$C$37)^DO$1))</f>
        <v>68.680681314432647</v>
      </c>
      <c r="DP13" s="45">
        <f>((($B13*2.71^(DP$1*$N13)*($D13/1000)*($O13+$P13)/$D13))/((1+'Instruktion Kostnad nytta'!$C$37)^DP$1))</f>
        <v>69.378275672946003</v>
      </c>
      <c r="DQ13" s="45">
        <f>((($B13*2.71^(DQ$1*$N13)*($D13/1000)*($O13+$P13)/$D13))/((1+'Instruktion Kostnad nytta'!$C$37)^DQ$1))</f>
        <v>70.082955544877592</v>
      </c>
      <c r="DR13" s="45">
        <f>((($B13*2.71^(DR$1*$N13)*($D13/1000)*($O13+$P13)/$D13))/((1+'Instruktion Kostnad nytta'!$C$37)^DR$1))</f>
        <v>70.794792898269904</v>
      </c>
      <c r="DS13" s="45">
        <f>((($B13*2.71^(DS$1*$N13)*($D13/1000)*($O13+$P13)/$D13))/((1+'Instruktion Kostnad nytta'!$C$37)^DS$1))</f>
        <v>71.513860432149713</v>
      </c>
      <c r="DT13" s="45">
        <f>((($B13*2.71^(DT$1*$N13)*($D13/1000)*($O13+$P13)/$D13))/((1+'Instruktion Kostnad nytta'!$C$37)^DT$1))</f>
        <v>72.240231583952706</v>
      </c>
      <c r="DU13" s="45">
        <f>((($B13*2.71^(DU$1*$N13)*($D13/1000)*($O13+$P13)/$D13))/((1+'Instruktion Kostnad nytta'!$C$37)^DU$1))</f>
        <v>72.973980537023593</v>
      </c>
      <c r="DV13" s="45">
        <f>((($B13*2.71^(DV$1*$N13)*($D13/1000)*($O13+$P13)/$D13))/((1+'Instruktion Kostnad nytta'!$C$37)^DV$1))</f>
        <v>73.715182228192504</v>
      </c>
      <c r="DW13" s="45">
        <f>((($B13*2.71^(DW$1*$N13)*($D13/1000)*($O13+$P13)/$D13))/((1+'Instruktion Kostnad nytta'!$C$37)^DW$1))</f>
        <v>74.463912355427894</v>
      </c>
      <c r="DX13" s="45">
        <f>((($B13*2.71^(DX$1*$N13)*($D13/1000)*($O13+$P13)/$D13))/((1+'Instruktion Kostnad nytta'!$C$37)^DX$1))</f>
        <v>75.220247385567816</v>
      </c>
      <c r="DY13" s="45">
        <f>((($B13*2.71^(DY$1*$N13)*($D13/1000)*($O13+$P13)/$D13))/((1+'Instruktion Kostnad nytta'!$C$37)^DY$1))</f>
        <v>75.984264562128971</v>
      </c>
      <c r="DZ13" s="45">
        <f>((($B13*2.71^(DZ$1*$N13)*($D13/1000)*($O13+$P13)/$D13))/((1+'Instruktion Kostnad nytta'!$C$37)^DZ$1))</f>
        <v>76.756041913195887</v>
      </c>
      <c r="EA13" s="45">
        <f>((($B13*2.71^(EA$1*$N13)*($D13/1000)*($O13+$P13)/$D13))/((1+'Instruktion Kostnad nytta'!$C$37)^EA$1))</f>
        <v>77.535658259389692</v>
      </c>
      <c r="EB13" s="45">
        <f>((($B13*2.71^(EB$1*$N13)*($D13/1000)*($O13+$P13)/$D13))/((1+'Instruktion Kostnad nytta'!$C$37)^EB$1))</f>
        <v>78.323193221917847</v>
      </c>
      <c r="EC13" s="45">
        <f>((($B13*2.71^(EC$1*$N13)*($D13/1000)*($O13+$P13)/$D13))/((1+'Instruktion Kostnad nytta'!$C$37)^EC$1))</f>
        <v>79.118727230705829</v>
      </c>
      <c r="ED13" s="45">
        <f>((($B13*2.71^(ED$1*$N13)*($D13/1000)*($O13+$P13)/$D13))/((1+'Instruktion Kostnad nytta'!$C$37)^ED$1))</f>
        <v>79.92234153261137</v>
      </c>
      <c r="EE13" s="45">
        <f>((($B13*2.71^(EE$1*$N13)*($D13/1000)*($O13+$P13)/$D13))/((1+'Instruktion Kostnad nytta'!$C$37)^EE$1))</f>
        <v>80.734118199722133</v>
      </c>
      <c r="EF13" s="45">
        <f>((($B13*2.71^(EF$1*$N13)*($D13/1000)*($O13+$P13)/$D13))/((1+'Instruktion Kostnad nytta'!$C$37)^EF$1))</f>
        <v>81.554140137737463</v>
      </c>
      <c r="EG13" s="45">
        <f>((($B13*2.71^(EG$1*$N13)*($D13/1000)*($O13+$P13)/$D13))/((1+'Instruktion Kostnad nytta'!$C$37)^EG$1))</f>
        <v>82.382491094435622</v>
      </c>
      <c r="EH13" s="45">
        <f>((($B13*2.71^(EH$1*$N13)*($D13/1000)*($O13+$P13)/$D13))/((1+'Instruktion Kostnad nytta'!$C$37)^EH$1))</f>
        <v>83.219255668226751</v>
      </c>
      <c r="EI13" s="45">
        <f>((($B13*2.71^(EI$1*$N13)*($D13/1000)*($O13+$P13)/$D13))/((1+'Instruktion Kostnad nytta'!$C$37)^EI$1))</f>
        <v>84.064519316792683</v>
      </c>
      <c r="EJ13" s="45">
        <f>((($B13*2.71^(EJ$1*$N13)*($D13/1000)*($O13+$P13)/$D13))/((1+'Instruktion Kostnad nytta'!$C$37)^EJ$1))</f>
        <v>84.918368365814985</v>
      </c>
      <c r="EK13" s="45">
        <f>((($B13*2.71^(EK$1*$N13)*($D13/1000)*($O13+$P13)/$D13))/((1+'Instruktion Kostnad nytta'!$C$37)^EK$1))</f>
        <v>85.780890017790796</v>
      </c>
      <c r="EL13" s="45">
        <f>((($B13*2.71^(EL$1*$N13)*($D13/1000)*($O13+$P13)/$D13))/((1+'Instruktion Kostnad nytta'!$C$37)^EL$1))</f>
        <v>86.65217236093919</v>
      </c>
    </row>
    <row r="14" spans="1:142" x14ac:dyDescent="0.25">
      <c r="A14" s="41">
        <v>16</v>
      </c>
      <c r="B14" s="59">
        <v>0.5</v>
      </c>
      <c r="C14" s="59">
        <v>15</v>
      </c>
      <c r="D14" s="60">
        <v>80</v>
      </c>
      <c r="E14" s="59">
        <v>1965</v>
      </c>
      <c r="F14" s="59" t="s">
        <v>98</v>
      </c>
      <c r="G14" s="59">
        <v>127</v>
      </c>
      <c r="H14" s="59" t="s">
        <v>46</v>
      </c>
      <c r="I14" s="59">
        <v>8</v>
      </c>
      <c r="J14" s="41">
        <v>0</v>
      </c>
      <c r="K14" s="41" t="s">
        <v>587</v>
      </c>
      <c r="L14" s="48">
        <f>'Instruktion Kostnad nytta'!C$19/D14+IF((IF(F14="A",'Instruktion Kostnad nytta'!C$25,0)+IF(G14&lt;500,'Instruktion Kostnad nytta'!C$20,('Instruktion Kostnad nytta'!C$20+'Instruktion Kostnad nytta'!C$21))+IF(G14&lt;700,0,('Instruktion Kostnad nytta'!C$22-'Instruktion Kostnad nytta'!C$21))+I14*'Instruktion Kostnad nytta'!C$23/D14)&lt;3000,3000,(IF(F14="A",'Instruktion Kostnad nytta'!C$25,0)+IF(G14&lt;500,'Instruktion Kostnad nytta'!C$20,('Instruktion Kostnad nytta'!C$20+'Instruktion Kostnad nytta'!C$21))+IF(G14&lt;700,0,('Instruktion Kostnad nytta'!C$22-'Instruktion Kostnad nytta'!C$21))+I14*'Instruktion Kostnad nytta'!C$23/D14))</f>
        <v>6875</v>
      </c>
      <c r="M14" s="50">
        <f t="shared" si="0"/>
        <v>6.25</v>
      </c>
      <c r="N14" s="49">
        <f>IF(H14="Gråjärn",'Instruktion Kostnad nytta'!C$32,IF(H14="segjärn",'Instruktion Kostnad nytta'!C$33,IF(H14="PVC",'Instruktion Kostnad nytta'!C$34,IF(H14="PE",'Instruktion Kostnad nytta'!C$35,IF(H14="ST",'Instruktion Kostnad nytta'!C$36,0)))))</f>
        <v>0.03</v>
      </c>
      <c r="O14" s="48">
        <f>IF(G14&lt;200,'Instruktion Kostnad nytta'!C$28,(IF(G14&lt;500,'Instruktion Kostnad nytta'!C$29,'Instruktion Kostnad nytta'!C$30)))</f>
        <v>45000</v>
      </c>
      <c r="P14" s="47">
        <v>4000</v>
      </c>
      <c r="Q14" s="46">
        <f t="shared" si="1"/>
        <v>-429.79509409760863</v>
      </c>
      <c r="R14" s="45">
        <f t="shared" si="2"/>
        <v>-6586.3040142958916</v>
      </c>
      <c r="S14" s="45">
        <f>((($B14*2.71^(S$1*$N14)*($D14/1000)*($O14+$P14)/$D14))/((1+'Instruktion Kostnad nytta'!$C$37)^S$1))</f>
        <v>25.000223905593113</v>
      </c>
      <c r="T14" s="45">
        <f>((($B14*2.71^(T$1*$N14)*($D14/1000)*($O14+$P14)/$D14))/((1+'Instruktion Kostnad nytta'!$C$37)^T$1))</f>
        <v>25.254152882771844</v>
      </c>
      <c r="U14" s="45">
        <f>((($B14*2.71^(U$1*$N14)*($D14/1000)*($O14+$P14)/$D14))/((1+'Instruktion Kostnad nytta'!$C$37)^U$1))</f>
        <v>25.510661033868949</v>
      </c>
      <c r="V14" s="45">
        <f>((($B14*2.71^(V$1*$N14)*($D14/1000)*($O14+$P14)/$D14))/((1+'Instruktion Kostnad nytta'!$C$37)^V$1))</f>
        <v>25.769774555729619</v>
      </c>
      <c r="W14" s="45">
        <f>((($B14*2.71^(W$1*$N14)*($D14/1000)*($O14+$P14)/$D14))/((1+'Instruktion Kostnad nytta'!$C$37)^W$1))</f>
        <v>26.031519911282167</v>
      </c>
      <c r="X14" s="45">
        <f>((($B14*2.71^(X$1*$N14)*($D14/1000)*($O14+$P14)/$D14))/((1+'Instruktion Kostnad nytta'!$C$37)^X$1))</f>
        <v>26.295923832240685</v>
      </c>
      <c r="Y14" s="45">
        <f>((($B14*2.71^(Y$1*$N14)*($D14/1000)*($O14+$P14)/$D14))/((1+'Instruktion Kostnad nytta'!$C$37)^Y$1))</f>
        <v>26.563013321835086</v>
      </c>
      <c r="Z14" s="45">
        <f>((($B14*2.71^(Z$1*$N14)*($D14/1000)*($O14+$P14)/$D14))/((1+'Instruktion Kostnad nytta'!$C$37)^Z$1))</f>
        <v>26.832815657568947</v>
      </c>
      <c r="AA14" s="45">
        <f>((($B14*2.71^(AA$1*$N14)*($D14/1000)*($O14+$P14)/$D14))/((1+'Instruktion Kostnad nytta'!$C$37)^AA$1))</f>
        <v>27.1053583940053</v>
      </c>
      <c r="AB14" s="45">
        <f>((($B14*2.71^(AB$1*$N14)*($D14/1000)*($O14+$P14)/$D14))/((1+'Instruktion Kostnad nytta'!$C$37)^AB$1))</f>
        <v>27.380669365580751</v>
      </c>
      <c r="AC14" s="45">
        <f>((($B14*2.71^(AC$1*$N14)*($D14/1000)*($O14+$P14)/$D14))/((1+'Instruktion Kostnad nytta'!$C$37)^AC$1))</f>
        <v>27.658776689448164</v>
      </c>
      <c r="AD14" s="45">
        <f>((($B14*2.71^(AD$1*$N14)*($D14/1000)*($O14+$P14)/$D14))/((1+'Instruktion Kostnad nytta'!$C$37)^AD$1))</f>
        <v>27.939708768348279</v>
      </c>
      <c r="AE14" s="45">
        <f>((($B14*2.71^(AE$1*$N14)*($D14/1000)*($O14+$P14)/$D14))/((1+'Instruktion Kostnad nytta'!$C$37)^AE$1))</f>
        <v>28.223494293510345</v>
      </c>
      <c r="AF14" s="45">
        <f>((($B14*2.71^(AF$1*$N14)*($D14/1000)*($O14+$P14)/$D14))/((1+'Instruktion Kostnad nytta'!$C$37)^AF$1))</f>
        <v>28.510162247582453</v>
      </c>
      <c r="AG14" s="45">
        <f>((($B14*2.71^(AG$1*$N14)*($D14/1000)*($O14+$P14)/$D14))/((1+'Instruktion Kostnad nytta'!$C$37)^AG$1))</f>
        <v>28.799741907591361</v>
      </c>
      <c r="AH14" s="45">
        <f>((($B14*2.71^(AH$1*$N14)*($D14/1000)*($O14+$P14)/$D14))/((1+'Instruktion Kostnad nytta'!$C$37)^AH$1))</f>
        <v>29.092262847932609</v>
      </c>
      <c r="AI14" s="45">
        <f>((($B14*2.71^(AI$1*$N14)*($D14/1000)*($O14+$P14)/$D14))/((1+'Instruktion Kostnad nytta'!$C$37)^AI$1))</f>
        <v>29.38775494339091</v>
      </c>
      <c r="AJ14" s="45">
        <f>((($B14*2.71^(AJ$1*$N14)*($D14/1000)*($O14+$P14)/$D14))/((1+'Instruktion Kostnad nytta'!$C$37)^AJ$1))</f>
        <v>29.686248372191148</v>
      </c>
      <c r="AK14" s="45">
        <f>((($B14*2.71^(AK$1*$N14)*($D14/1000)*($O14+$P14)/$D14))/((1+'Instruktion Kostnad nytta'!$C$37)^AK$1))</f>
        <v>29.987773619080546</v>
      </c>
      <c r="AL14" s="45">
        <f>((($B14*2.71^(AL$1*$N14)*($D14/1000)*($O14+$P14)/$D14))/((1+'Instruktion Kostnad nytta'!$C$37)^AL$1))</f>
        <v>30.292361478441951</v>
      </c>
      <c r="AM14" s="45">
        <f>((($B14*2.71^(AM$1*$N14)*($D14/1000)*($O14+$P14)/$D14))/((1+'Instruktion Kostnad nytta'!$C$37)^AM$1))</f>
        <v>30.600043057438853</v>
      </c>
      <c r="AN14" s="45">
        <f>((($B14*2.71^(AN$1*$N14)*($D14/1000)*($O14+$P14)/$D14))/((1+'Instruktion Kostnad nytta'!$C$37)^AN$1))</f>
        <v>30.91084977919234</v>
      </c>
      <c r="AO14" s="45">
        <f>((($B14*2.71^(AO$1*$N14)*($D14/1000)*($O14+$P14)/$D14))/((1+'Instruktion Kostnad nytta'!$C$37)^AO$1))</f>
        <v>31.224813385990259</v>
      </c>
      <c r="AP14" s="45">
        <f>((($B14*2.71^(AP$1*$N14)*($D14/1000)*($O14+$P14)/$D14))/((1+'Instruktion Kostnad nytta'!$C$37)^AP$1))</f>
        <v>31.541965942529057</v>
      </c>
      <c r="AQ14" s="45">
        <f>((($B14*2.71^(AQ$1*$N14)*($D14/1000)*($O14+$P14)/$D14))/((1+'Instruktion Kostnad nytta'!$C$37)^AQ$1))</f>
        <v>31.862339839188468</v>
      </c>
      <c r="AR14" s="45">
        <f>((($B14*2.71^(AR$1*$N14)*($D14/1000)*($O14+$P14)/$D14))/((1+'Instruktion Kostnad nytta'!$C$37)^AR$1))</f>
        <v>32.185967795339536</v>
      </c>
      <c r="AS14" s="45">
        <f>((($B14*2.71^(AS$1*$N14)*($D14/1000)*($O14+$P14)/$D14))/((1+'Instruktion Kostnad nytta'!$C$37)^AS$1))</f>
        <v>32.512882862686169</v>
      </c>
      <c r="AT14" s="45">
        <f>((($B14*2.71^(AT$1*$N14)*($D14/1000)*($O14+$P14)/$D14))/((1+'Instruktion Kostnad nytta'!$C$37)^AT$1))</f>
        <v>32.843118428640715</v>
      </c>
      <c r="AU14" s="45">
        <f>((($B14*2.71^(AU$1*$N14)*($D14/1000)*($O14+$P14)/$D14))/((1+'Instruktion Kostnad nytta'!$C$37)^AU$1))</f>
        <v>33.176708219733698</v>
      </c>
      <c r="AV14" s="45">
        <f>((($B14*2.71^(AV$1*$N14)*($D14/1000)*($O14+$P14)/$D14))/((1+'Instruktion Kostnad nytta'!$C$37)^AV$1))</f>
        <v>33.513686305058343</v>
      </c>
      <c r="AW14" s="45">
        <f>((($B14*2.71^(AW$1*$N14)*($D14/1000)*($O14+$P14)/$D14))/((1+'Instruktion Kostnad nytta'!$C$37)^AW$1))</f>
        <v>33.854087099749947</v>
      </c>
      <c r="AX14" s="45">
        <f>((($B14*2.71^(AX$1*$N14)*($D14/1000)*($O14+$P14)/$D14))/((1+'Instruktion Kostnad nytta'!$C$37)^AX$1))</f>
        <v>34.197945368500726</v>
      </c>
      <c r="AY14" s="45">
        <f>((($B14*2.71^(AY$1*$N14)*($D14/1000)*($O14+$P14)/$D14))/((1+'Instruktion Kostnad nytta'!$C$37)^AY$1))</f>
        <v>34.545296229110207</v>
      </c>
      <c r="AZ14" s="45">
        <f>((($B14*2.71^(AZ$1*$N14)*($D14/1000)*($O14+$P14)/$D14))/((1+'Instruktion Kostnad nytta'!$C$37)^AZ$1))</f>
        <v>34.896175156071806</v>
      </c>
      <c r="BA14" s="45">
        <f>((($B14*2.71^(BA$1*$N14)*($D14/1000)*($O14+$P14)/$D14))/((1+'Instruktion Kostnad nytta'!$C$37)^BA$1))</f>
        <v>35.250617984195777</v>
      </c>
      <c r="BB14" s="45">
        <f>((($B14*2.71^(BB$1*$N14)*($D14/1000)*($O14+$P14)/$D14))/((1+'Instruktion Kostnad nytta'!$C$37)^BB$1))</f>
        <v>35.608660912269002</v>
      </c>
      <c r="BC14" s="45">
        <f>((($B14*2.71^(BC$1*$N14)*($D14/1000)*($O14+$P14)/$D14))/((1+'Instruktion Kostnad nytta'!$C$37)^BC$1))</f>
        <v>35.970340506751896</v>
      </c>
      <c r="BD14" s="45">
        <f>((($B14*2.71^(BD$1*$N14)*($D14/1000)*($O14+$P14)/$D14))/((1+'Instruktion Kostnad nytta'!$C$37)^BD$1))</f>
        <v>36.335693705512931</v>
      </c>
      <c r="BE14" s="45">
        <f>((($B14*2.71^(BE$1*$N14)*($D14/1000)*($O14+$P14)/$D14))/((1+'Instruktion Kostnad nytta'!$C$37)^BE$1))</f>
        <v>36.704757821600943</v>
      </c>
      <c r="BF14" s="45">
        <f>((($B14*2.71^(BF$1*$N14)*($D14/1000)*($O14+$P14)/$D14))/((1+'Instruktion Kostnad nytta'!$C$37)^BF$1))</f>
        <v>37.077570547056048</v>
      </c>
      <c r="BG14" s="45">
        <f>((($B14*2.71^(BG$1*$N14)*($D14/1000)*($O14+$P14)/$D14))/((1+'Instruktion Kostnad nytta'!$C$37)^BG$1))</f>
        <v>37.454169956758932</v>
      </c>
      <c r="BH14" s="45">
        <f>((($B14*2.71^(BH$1*$N14)*($D14/1000)*($O14+$P14)/$D14))/((1+'Instruktion Kostnad nytta'!$C$37)^BH$1))</f>
        <v>37.83459451231942</v>
      </c>
      <c r="BI14" s="45">
        <f>((($B14*2.71^(BI$1*$N14)*($D14/1000)*($O14+$P14)/$D14))/((1+'Instruktion Kostnad nytta'!$C$37)^BI$1))</f>
        <v>38.218883066004558</v>
      </c>
      <c r="BJ14" s="45">
        <f>((($B14*2.71^(BJ$1*$N14)*($D14/1000)*($O14+$P14)/$D14))/((1+'Instruktion Kostnad nytta'!$C$37)^BJ$1))</f>
        <v>38.607074864706519</v>
      </c>
      <c r="BK14" s="45">
        <f>((($B14*2.71^(BK$1*$N14)*($D14/1000)*($O14+$P14)/$D14))/((1+'Instruktion Kostnad nytta'!$C$37)^BK$1))</f>
        <v>38.999209553950806</v>
      </c>
      <c r="BL14" s="45">
        <f>((($B14*2.71^(BL$1*$N14)*($D14/1000)*($O14+$P14)/$D14))/((1+'Instruktion Kostnad nytta'!$C$37)^BL$1))</f>
        <v>39.39532718194527</v>
      </c>
      <c r="BM14" s="45">
        <f>((($B14*2.71^(BM$1*$N14)*($D14/1000)*($O14+$P14)/$D14))/((1+'Instruktion Kostnad nytta'!$C$37)^BM$1))</f>
        <v>39.795468203670062</v>
      </c>
      <c r="BN14" s="45">
        <f>((($B14*2.71^(BN$1*$N14)*($D14/1000)*($O14+$P14)/$D14))/((1+'Instruktion Kostnad nytta'!$C$37)^BN$1))</f>
        <v>40.199673485009399</v>
      </c>
      <c r="BO14" s="45">
        <f>((($B14*2.71^(BO$1*$N14)*($D14/1000)*($O14+$P14)/$D14))/((1+'Instruktion Kostnad nytta'!$C$37)^BO$1))</f>
        <v>40.607984306925012</v>
      </c>
      <c r="BP14" s="45">
        <f>((($B14*2.71^(BP$1*$N14)*($D14/1000)*($O14+$P14)/$D14))/((1+'Instruktion Kostnad nytta'!$C$37)^BP$1))</f>
        <v>41.020442369672224</v>
      </c>
      <c r="BQ14" s="45">
        <f>((($B14*2.71^(BQ$1*$N14)*($D14/1000)*($O14+$P14)/$D14))/((1+'Instruktion Kostnad nytta'!$C$37)^BQ$1))</f>
        <v>41.437089797058633</v>
      </c>
      <c r="BR14" s="45">
        <f>((($B14*2.71^(BR$1*$N14)*($D14/1000)*($O14+$P14)/$D14))/((1+'Instruktion Kostnad nytta'!$C$37)^BR$1))</f>
        <v>41.857969140746285</v>
      </c>
      <c r="BS14" s="45">
        <f>((($B14*2.71^(BS$1*$N14)*($D14/1000)*($O14+$P14)/$D14))/((1+'Instruktion Kostnad nytta'!$C$37)^BS$1))</f>
        <v>42.283123384597289</v>
      </c>
      <c r="BT14" s="45">
        <f>((($B14*2.71^(BT$1*$N14)*($D14/1000)*($O14+$P14)/$D14))/((1+'Instruktion Kostnad nytta'!$C$37)^BT$1))</f>
        <v>42.712595949063832</v>
      </c>
      <c r="BU14" s="45">
        <f>((($B14*2.71^(BU$1*$N14)*($D14/1000)*($O14+$P14)/$D14))/((1+'Instruktion Kostnad nytta'!$C$37)^BU$1))</f>
        <v>43.146430695622549</v>
      </c>
      <c r="BV14" s="45">
        <f>((($B14*2.71^(BV$1*$N14)*($D14/1000)*($O14+$P14)/$D14))/((1+'Instruktion Kostnad nytta'!$C$37)^BV$1))</f>
        <v>43.584671931254093</v>
      </c>
      <c r="BW14" s="45">
        <f>((($B14*2.71^(BW$1*$N14)*($D14/1000)*($O14+$P14)/$D14))/((1+'Instruktion Kostnad nytta'!$C$37)^BW$1))</f>
        <v>44.02736441296814</v>
      </c>
      <c r="BX14" s="45">
        <f>((($B14*2.71^(BX$1*$N14)*($D14/1000)*($O14+$P14)/$D14))/((1+'Instruktion Kostnad nytta'!$C$37)^BX$1))</f>
        <v>44.474553352374357</v>
      </c>
      <c r="BY14" s="45">
        <f>((($B14*2.71^(BY$1*$N14)*($D14/1000)*($O14+$P14)/$D14))/((1+'Instruktion Kostnad nytta'!$C$37)^BY$1))</f>
        <v>44.926284420299801</v>
      </c>
      <c r="BZ14" s="45">
        <f>((($B14*2.71^(BZ$1*$N14)*($D14/1000)*($O14+$P14)/$D14))/((1+'Instruktion Kostnad nytta'!$C$37)^BZ$1))</f>
        <v>45.382603751453274</v>
      </c>
      <c r="CA14" s="45">
        <f>((($B14*2.71^(CA$1*$N14)*($D14/1000)*($O14+$P14)/$D14))/((1+'Instruktion Kostnad nytta'!$C$37)^CA$1))</f>
        <v>45.843557949136923</v>
      </c>
      <c r="CB14" s="45">
        <f>((($B14*2.71^(CB$1*$N14)*($D14/1000)*($O14+$P14)/$D14))/((1+'Instruktion Kostnad nytta'!$C$37)^CB$1))</f>
        <v>46.309194090005803</v>
      </c>
      <c r="CC14" s="45">
        <f>((($B14*2.71^(CC$1*$N14)*($D14/1000)*($O14+$P14)/$D14))/((1+'Instruktion Kostnad nytta'!$C$37)^CC$1))</f>
        <v>46.779559728875739</v>
      </c>
      <c r="CD14" s="45">
        <f>((($B14*2.71^(CD$1*$N14)*($D14/1000)*($O14+$P14)/$D14))/((1+'Instruktion Kostnad nytta'!$C$37)^CD$1))</f>
        <v>47.254702903580153</v>
      </c>
      <c r="CE14" s="45">
        <f>((($B14*2.71^(CE$1*$N14)*($D14/1000)*($O14+$P14)/$D14))/((1+'Instruktion Kostnad nytta'!$C$37)^CE$1))</f>
        <v>47.734672139875926</v>
      </c>
      <c r="CF14" s="45">
        <f>((($B14*2.71^(CF$1*$N14)*($D14/1000)*($O14+$P14)/$D14))/((1+'Instruktion Kostnad nytta'!$C$37)^CF$1))</f>
        <v>48.219516456399383</v>
      </c>
      <c r="CG14" s="45">
        <f>((($B14*2.71^(CG$1*$N14)*($D14/1000)*($O14+$P14)/$D14))/((1+'Instruktion Kostnad nytta'!$C$37)^CG$1))</f>
        <v>48.709285369672486</v>
      </c>
      <c r="CH14" s="45">
        <f>((($B14*2.71^(CH$1*$N14)*($D14/1000)*($O14+$P14)/$D14))/((1+'Instruktion Kostnad nytta'!$C$37)^CH$1))</f>
        <v>49.204028899159844</v>
      </c>
      <c r="CI14" s="45">
        <f>((($B14*2.71^(CI$1*$N14)*($D14/1000)*($O14+$P14)/$D14))/((1+'Instruktion Kostnad nytta'!$C$37)^CI$1))</f>
        <v>49.703797572377269</v>
      </c>
      <c r="CJ14" s="45">
        <f>((($B14*2.71^(CJ$1*$N14)*($D14/1000)*($O14+$P14)/$D14))/((1+'Instruktion Kostnad nytta'!$C$37)^CJ$1))</f>
        <v>50.208642430051853</v>
      </c>
      <c r="CK14" s="45">
        <f>((($B14*2.71^(CK$1*$N14)*($D14/1000)*($O14+$P14)/$D14))/((1+'Instruktion Kostnad nytta'!$C$37)^CK$1))</f>
        <v>50.718615031334977</v>
      </c>
      <c r="CL14" s="45">
        <f>((($B14*2.71^(CL$1*$N14)*($D14/1000)*($O14+$P14)/$D14))/((1+'Instruktion Kostnad nytta'!$C$37)^CL$1))</f>
        <v>51.233767459067714</v>
      </c>
      <c r="CM14" s="45">
        <f>((($B14*2.71^(CM$1*$N14)*($D14/1000)*($O14+$P14)/$D14))/((1+'Instruktion Kostnad nytta'!$C$37)^CM$1))</f>
        <v>51.754152325100151</v>
      </c>
      <c r="CN14" s="45">
        <f>((($B14*2.71^(CN$1*$N14)*($D14/1000)*($O14+$P14)/$D14))/((1+'Instruktion Kostnad nytta'!$C$37)^CN$1))</f>
        <v>52.279822775664641</v>
      </c>
      <c r="CO14" s="45">
        <f>((($B14*2.71^(CO$1*$N14)*($D14/1000)*($O14+$P14)/$D14))/((1+'Instruktion Kostnad nytta'!$C$37)^CO$1))</f>
        <v>52.81083249680313</v>
      </c>
      <c r="CP14" s="45">
        <f>((($B14*2.71^(CP$1*$N14)*($D14/1000)*($O14+$P14)/$D14))/((1+'Instruktion Kostnad nytta'!$C$37)^CP$1))</f>
        <v>53.34723571985068</v>
      </c>
      <c r="CQ14" s="45">
        <f>((($B14*2.71^(CQ$1*$N14)*($D14/1000)*($O14+$P14)/$D14))/((1+'Instruktion Kostnad nytta'!$C$37)^CQ$1))</f>
        <v>53.889087226973508</v>
      </c>
      <c r="CR14" s="45">
        <f>((($B14*2.71^(CR$1*$N14)*($D14/1000)*($O14+$P14)/$D14))/((1+'Instruktion Kostnad nytta'!$C$37)^CR$1))</f>
        <v>54.436442356764182</v>
      </c>
      <c r="CS14" s="45">
        <f>((($B14*2.71^(CS$1*$N14)*($D14/1000)*($O14+$P14)/$D14))/((1+'Instruktion Kostnad nytta'!$C$37)^CS$1))</f>
        <v>54.989357009892906</v>
      </c>
      <c r="CT14" s="45">
        <f>((($B14*2.71^(CT$1*$N14)*($D14/1000)*($O14+$P14)/$D14))/((1+'Instruktion Kostnad nytta'!$C$37)^CT$1))</f>
        <v>55.547887654816996</v>
      </c>
      <c r="CU14" s="45">
        <f>((($B14*2.71^(CU$1*$N14)*($D14/1000)*($O14+$P14)/$D14))/((1+'Instruktion Kostnad nytta'!$C$37)^CU$1))</f>
        <v>56.112091333547696</v>
      </c>
      <c r="CV14" s="45">
        <f>((($B14*2.71^(CV$1*$N14)*($D14/1000)*($O14+$P14)/$D14))/((1+'Instruktion Kostnad nytta'!$C$37)^CV$1))</f>
        <v>56.682025667475763</v>
      </c>
      <c r="CW14" s="45">
        <f>((($B14*2.71^(CW$1*$N14)*($D14/1000)*($O14+$P14)/$D14))/((1+'Instruktion Kostnad nytta'!$C$37)^CW$1))</f>
        <v>57.257748863256467</v>
      </c>
      <c r="CX14" s="45">
        <f>((($B14*2.71^(CX$1*$N14)*($D14/1000)*($O14+$P14)/$D14))/((1+'Instruktion Kostnad nytta'!$C$37)^CX$1))</f>
        <v>57.83931971875387</v>
      </c>
      <c r="CY14" s="45">
        <f>((($B14*2.71^(CY$1*$N14)*($D14/1000)*($O14+$P14)/$D14))/((1+'Instruktion Kostnad nytta'!$C$37)^CY$1))</f>
        <v>58.426797629046156</v>
      </c>
      <c r="CZ14" s="45">
        <f>((($B14*2.71^(CZ$1*$N14)*($D14/1000)*($O14+$P14)/$D14))/((1+'Instruktion Kostnad nytta'!$C$37)^CZ$1))</f>
        <v>59.020242592491172</v>
      </c>
      <c r="DA14" s="45">
        <f>((($B14*2.71^(DA$1*$N14)*($D14/1000)*($O14+$P14)/$D14))/((1+'Instruktion Kostnad nytta'!$C$37)^DA$1))</f>
        <v>59.61971521685431</v>
      </c>
      <c r="DB14" s="45">
        <f>((($B14*2.71^(DB$1*$N14)*($D14/1000)*($O14+$P14)/$D14))/((1+'Instruktion Kostnad nytta'!$C$37)^DB$1))</f>
        <v>60.225276725498077</v>
      </c>
      <c r="DC14" s="45">
        <f>((($B14*2.71^(DC$1*$N14)*($D14/1000)*($O14+$P14)/$D14))/((1+'Instruktion Kostnad nytta'!$C$37)^DC$1))</f>
        <v>60.836988963634859</v>
      </c>
      <c r="DD14" s="45">
        <f>((($B14*2.71^(DD$1*$N14)*($D14/1000)*($O14+$P14)/$D14))/((1+'Instruktion Kostnad nytta'!$C$37)^DD$1))</f>
        <v>61.454914404643155</v>
      </c>
      <c r="DE14" s="45">
        <f>((($B14*2.71^(DE$1*$N14)*($D14/1000)*($O14+$P14)/$D14))/((1+'Instruktion Kostnad nytta'!$C$37)^DE$1))</f>
        <v>62.079116156447682</v>
      </c>
      <c r="DF14" s="45">
        <f>((($B14*2.71^(DF$1*$N14)*($D14/1000)*($O14+$P14)/$D14))/((1+'Instruktion Kostnad nytta'!$C$37)^DF$1))</f>
        <v>62.70965796796483</v>
      </c>
      <c r="DG14" s="45">
        <f>((($B14*2.71^(DG$1*$N14)*($D14/1000)*($O14+$P14)/$D14))/((1+'Instruktion Kostnad nytta'!$C$37)^DG$1))</f>
        <v>63.346604235612872</v>
      </c>
      <c r="DH14" s="45">
        <f>((($B14*2.71^(DH$1*$N14)*($D14/1000)*($O14+$P14)/$D14))/((1+'Instruktion Kostnad nytta'!$C$37)^DH$1))</f>
        <v>63.990020009889072</v>
      </c>
      <c r="DI14" s="45">
        <f>((($B14*2.71^(DI$1*$N14)*($D14/1000)*($O14+$P14)/$D14))/((1+'Instruktion Kostnad nytta'!$C$37)^DI$1))</f>
        <v>64.639971002012857</v>
      </c>
      <c r="DJ14" s="45">
        <f>((($B14*2.71^(DJ$1*$N14)*($D14/1000)*($O14+$P14)/$D14))/((1+'Instruktion Kostnad nytta'!$C$37)^DJ$1))</f>
        <v>65.296523590637122</v>
      </c>
      <c r="DK14" s="45">
        <f>((($B14*2.71^(DK$1*$N14)*($D14/1000)*($O14+$P14)/$D14))/((1+'Instruktion Kostnad nytta'!$C$37)^DK$1))</f>
        <v>65.959744828627237</v>
      </c>
      <c r="DL14" s="45">
        <f>((($B14*2.71^(DL$1*$N14)*($D14/1000)*($O14+$P14)/$D14))/((1+'Instruktion Kostnad nytta'!$C$37)^DL$1))</f>
        <v>66.629702449909004</v>
      </c>
      <c r="DM14" s="45">
        <f>((($B14*2.71^(DM$1*$N14)*($D14/1000)*($O14+$P14)/$D14))/((1+'Instruktion Kostnad nytta'!$C$37)^DM$1))</f>
        <v>67.306464876386457</v>
      </c>
      <c r="DN14" s="45">
        <f>((($B14*2.71^(DN$1*$N14)*($D14/1000)*($O14+$P14)/$D14))/((1+'Instruktion Kostnad nytta'!$C$37)^DN$1))</f>
        <v>67.990101224929418</v>
      </c>
      <c r="DO14" s="45">
        <f>((($B14*2.71^(DO$1*$N14)*($D14/1000)*($O14+$P14)/$D14))/((1+'Instruktion Kostnad nytta'!$C$37)^DO$1))</f>
        <v>68.680681314432647</v>
      </c>
      <c r="DP14" s="45">
        <f>((($B14*2.71^(DP$1*$N14)*($D14/1000)*($O14+$P14)/$D14))/((1+'Instruktion Kostnad nytta'!$C$37)^DP$1))</f>
        <v>69.378275672946003</v>
      </c>
      <c r="DQ14" s="45">
        <f>((($B14*2.71^(DQ$1*$N14)*($D14/1000)*($O14+$P14)/$D14))/((1+'Instruktion Kostnad nytta'!$C$37)^DQ$1))</f>
        <v>70.082955544877592</v>
      </c>
      <c r="DR14" s="45">
        <f>((($B14*2.71^(DR$1*$N14)*($D14/1000)*($O14+$P14)/$D14))/((1+'Instruktion Kostnad nytta'!$C$37)^DR$1))</f>
        <v>70.794792898269904</v>
      </c>
      <c r="DS14" s="45">
        <f>((($B14*2.71^(DS$1*$N14)*($D14/1000)*($O14+$P14)/$D14))/((1+'Instruktion Kostnad nytta'!$C$37)^DS$1))</f>
        <v>71.513860432149713</v>
      </c>
      <c r="DT14" s="45">
        <f>((($B14*2.71^(DT$1*$N14)*($D14/1000)*($O14+$P14)/$D14))/((1+'Instruktion Kostnad nytta'!$C$37)^DT$1))</f>
        <v>72.240231583952706</v>
      </c>
      <c r="DU14" s="45">
        <f>((($B14*2.71^(DU$1*$N14)*($D14/1000)*($O14+$P14)/$D14))/((1+'Instruktion Kostnad nytta'!$C$37)^DU$1))</f>
        <v>72.973980537023593</v>
      </c>
      <c r="DV14" s="45">
        <f>((($B14*2.71^(DV$1*$N14)*($D14/1000)*($O14+$P14)/$D14))/((1+'Instruktion Kostnad nytta'!$C$37)^DV$1))</f>
        <v>73.715182228192504</v>
      </c>
      <c r="DW14" s="45">
        <f>((($B14*2.71^(DW$1*$N14)*($D14/1000)*($O14+$P14)/$D14))/((1+'Instruktion Kostnad nytta'!$C$37)^DW$1))</f>
        <v>74.463912355427894</v>
      </c>
      <c r="DX14" s="45">
        <f>((($B14*2.71^(DX$1*$N14)*($D14/1000)*($O14+$P14)/$D14))/((1+'Instruktion Kostnad nytta'!$C$37)^DX$1))</f>
        <v>75.220247385567816</v>
      </c>
      <c r="DY14" s="45">
        <f>((($B14*2.71^(DY$1*$N14)*($D14/1000)*($O14+$P14)/$D14))/((1+'Instruktion Kostnad nytta'!$C$37)^DY$1))</f>
        <v>75.984264562128971</v>
      </c>
      <c r="DZ14" s="45">
        <f>((($B14*2.71^(DZ$1*$N14)*($D14/1000)*($O14+$P14)/$D14))/((1+'Instruktion Kostnad nytta'!$C$37)^DZ$1))</f>
        <v>76.756041913195887</v>
      </c>
      <c r="EA14" s="45">
        <f>((($B14*2.71^(EA$1*$N14)*($D14/1000)*($O14+$P14)/$D14))/((1+'Instruktion Kostnad nytta'!$C$37)^EA$1))</f>
        <v>77.535658259389692</v>
      </c>
      <c r="EB14" s="45">
        <f>((($B14*2.71^(EB$1*$N14)*($D14/1000)*($O14+$P14)/$D14))/((1+'Instruktion Kostnad nytta'!$C$37)^EB$1))</f>
        <v>78.323193221917847</v>
      </c>
      <c r="EC14" s="45">
        <f>((($B14*2.71^(EC$1*$N14)*($D14/1000)*($O14+$P14)/$D14))/((1+'Instruktion Kostnad nytta'!$C$37)^EC$1))</f>
        <v>79.118727230705829</v>
      </c>
      <c r="ED14" s="45">
        <f>((($B14*2.71^(ED$1*$N14)*($D14/1000)*($O14+$P14)/$D14))/((1+'Instruktion Kostnad nytta'!$C$37)^ED$1))</f>
        <v>79.92234153261137</v>
      </c>
      <c r="EE14" s="45">
        <f>((($B14*2.71^(EE$1*$N14)*($D14/1000)*($O14+$P14)/$D14))/((1+'Instruktion Kostnad nytta'!$C$37)^EE$1))</f>
        <v>80.734118199722133</v>
      </c>
      <c r="EF14" s="45">
        <f>((($B14*2.71^(EF$1*$N14)*($D14/1000)*($O14+$P14)/$D14))/((1+'Instruktion Kostnad nytta'!$C$37)^EF$1))</f>
        <v>81.554140137737463</v>
      </c>
      <c r="EG14" s="45">
        <f>((($B14*2.71^(EG$1*$N14)*($D14/1000)*($O14+$P14)/$D14))/((1+'Instruktion Kostnad nytta'!$C$37)^EG$1))</f>
        <v>82.382491094435622</v>
      </c>
      <c r="EH14" s="45">
        <f>((($B14*2.71^(EH$1*$N14)*($D14/1000)*($O14+$P14)/$D14))/((1+'Instruktion Kostnad nytta'!$C$37)^EH$1))</f>
        <v>83.219255668226751</v>
      </c>
      <c r="EI14" s="45">
        <f>((($B14*2.71^(EI$1*$N14)*($D14/1000)*($O14+$P14)/$D14))/((1+'Instruktion Kostnad nytta'!$C$37)^EI$1))</f>
        <v>84.064519316792683</v>
      </c>
      <c r="EJ14" s="45">
        <f>((($B14*2.71^(EJ$1*$N14)*($D14/1000)*($O14+$P14)/$D14))/((1+'Instruktion Kostnad nytta'!$C$37)^EJ$1))</f>
        <v>84.918368365814985</v>
      </c>
      <c r="EK14" s="45">
        <f>((($B14*2.71^(EK$1*$N14)*($D14/1000)*($O14+$P14)/$D14))/((1+'Instruktion Kostnad nytta'!$C$37)^EK$1))</f>
        <v>85.780890017790796</v>
      </c>
      <c r="EL14" s="45">
        <f>((($B14*2.71^(EL$1*$N14)*($D14/1000)*($O14+$P14)/$D14))/((1+'Instruktion Kostnad nytta'!$C$37)^EL$1))</f>
        <v>86.65217236093919</v>
      </c>
    </row>
    <row r="15" spans="1:142" x14ac:dyDescent="0.25">
      <c r="A15" s="41">
        <v>17</v>
      </c>
      <c r="B15" s="59">
        <v>0.5</v>
      </c>
      <c r="C15" s="59">
        <v>15</v>
      </c>
      <c r="D15" s="60">
        <v>80</v>
      </c>
      <c r="E15" s="59">
        <v>1965</v>
      </c>
      <c r="F15" s="59" t="s">
        <v>98</v>
      </c>
      <c r="G15" s="59">
        <v>127</v>
      </c>
      <c r="H15" s="59" t="s">
        <v>46</v>
      </c>
      <c r="I15" s="59">
        <v>8</v>
      </c>
      <c r="J15" s="41">
        <v>0</v>
      </c>
      <c r="K15" s="41" t="s">
        <v>586</v>
      </c>
      <c r="L15" s="48">
        <f>'Instruktion Kostnad nytta'!C$19/D15+IF((IF(F15="A",'Instruktion Kostnad nytta'!C$25,0)+IF(G15&lt;500,'Instruktion Kostnad nytta'!C$20,('Instruktion Kostnad nytta'!C$20+'Instruktion Kostnad nytta'!C$21))+IF(G15&lt;700,0,('Instruktion Kostnad nytta'!C$22-'Instruktion Kostnad nytta'!C$21))+I15*'Instruktion Kostnad nytta'!C$23/D15)&lt;3000,3000,(IF(F15="A",'Instruktion Kostnad nytta'!C$25,0)+IF(G15&lt;500,'Instruktion Kostnad nytta'!C$20,('Instruktion Kostnad nytta'!C$20+'Instruktion Kostnad nytta'!C$21))+IF(G15&lt;700,0,('Instruktion Kostnad nytta'!C$22-'Instruktion Kostnad nytta'!C$21))+I15*'Instruktion Kostnad nytta'!C$23/D15))</f>
        <v>6875</v>
      </c>
      <c r="M15" s="50">
        <f t="shared" si="0"/>
        <v>6.25</v>
      </c>
      <c r="N15" s="49">
        <f>IF(H15="Gråjärn",'Instruktion Kostnad nytta'!C$32,IF(H15="segjärn",'Instruktion Kostnad nytta'!C$33,IF(H15="PVC",'Instruktion Kostnad nytta'!C$34,IF(H15="PE",'Instruktion Kostnad nytta'!C$35,IF(H15="ST",'Instruktion Kostnad nytta'!C$36,0)))))</f>
        <v>0.03</v>
      </c>
      <c r="O15" s="48">
        <f>IF(G15&lt;200,'Instruktion Kostnad nytta'!C$28,(IF(G15&lt;500,'Instruktion Kostnad nytta'!C$29,'Instruktion Kostnad nytta'!C$30)))</f>
        <v>45000</v>
      </c>
      <c r="P15" s="47">
        <v>4000</v>
      </c>
      <c r="Q15" s="46">
        <f t="shared" si="1"/>
        <v>-429.79509409760863</v>
      </c>
      <c r="R15" s="45">
        <f t="shared" si="2"/>
        <v>-6586.3040142958916</v>
      </c>
      <c r="S15" s="45">
        <f>((($B15*2.71^(S$1*$N15)*($D15/1000)*($O15+$P15)/$D15))/((1+'Instruktion Kostnad nytta'!$C$37)^S$1))</f>
        <v>25.000223905593113</v>
      </c>
      <c r="T15" s="45">
        <f>((($B15*2.71^(T$1*$N15)*($D15/1000)*($O15+$P15)/$D15))/((1+'Instruktion Kostnad nytta'!$C$37)^T$1))</f>
        <v>25.254152882771844</v>
      </c>
      <c r="U15" s="45">
        <f>((($B15*2.71^(U$1*$N15)*($D15/1000)*($O15+$P15)/$D15))/((1+'Instruktion Kostnad nytta'!$C$37)^U$1))</f>
        <v>25.510661033868949</v>
      </c>
      <c r="V15" s="45">
        <f>((($B15*2.71^(V$1*$N15)*($D15/1000)*($O15+$P15)/$D15))/((1+'Instruktion Kostnad nytta'!$C$37)^V$1))</f>
        <v>25.769774555729619</v>
      </c>
      <c r="W15" s="45">
        <f>((($B15*2.71^(W$1*$N15)*($D15/1000)*($O15+$P15)/$D15))/((1+'Instruktion Kostnad nytta'!$C$37)^W$1))</f>
        <v>26.031519911282167</v>
      </c>
      <c r="X15" s="45">
        <f>((($B15*2.71^(X$1*$N15)*($D15/1000)*($O15+$P15)/$D15))/((1+'Instruktion Kostnad nytta'!$C$37)^X$1))</f>
        <v>26.295923832240685</v>
      </c>
      <c r="Y15" s="45">
        <f>((($B15*2.71^(Y$1*$N15)*($D15/1000)*($O15+$P15)/$D15))/((1+'Instruktion Kostnad nytta'!$C$37)^Y$1))</f>
        <v>26.563013321835086</v>
      </c>
      <c r="Z15" s="45">
        <f>((($B15*2.71^(Z$1*$N15)*($D15/1000)*($O15+$P15)/$D15))/((1+'Instruktion Kostnad nytta'!$C$37)^Z$1))</f>
        <v>26.832815657568947</v>
      </c>
      <c r="AA15" s="45">
        <f>((($B15*2.71^(AA$1*$N15)*($D15/1000)*($O15+$P15)/$D15))/((1+'Instruktion Kostnad nytta'!$C$37)^AA$1))</f>
        <v>27.1053583940053</v>
      </c>
      <c r="AB15" s="45">
        <f>((($B15*2.71^(AB$1*$N15)*($D15/1000)*($O15+$P15)/$D15))/((1+'Instruktion Kostnad nytta'!$C$37)^AB$1))</f>
        <v>27.380669365580751</v>
      </c>
      <c r="AC15" s="45">
        <f>((($B15*2.71^(AC$1*$N15)*($D15/1000)*($O15+$P15)/$D15))/((1+'Instruktion Kostnad nytta'!$C$37)^AC$1))</f>
        <v>27.658776689448164</v>
      </c>
      <c r="AD15" s="45">
        <f>((($B15*2.71^(AD$1*$N15)*($D15/1000)*($O15+$P15)/$D15))/((1+'Instruktion Kostnad nytta'!$C$37)^AD$1))</f>
        <v>27.939708768348279</v>
      </c>
      <c r="AE15" s="45">
        <f>((($B15*2.71^(AE$1*$N15)*($D15/1000)*($O15+$P15)/$D15))/((1+'Instruktion Kostnad nytta'!$C$37)^AE$1))</f>
        <v>28.223494293510345</v>
      </c>
      <c r="AF15" s="45">
        <f>((($B15*2.71^(AF$1*$N15)*($D15/1000)*($O15+$P15)/$D15))/((1+'Instruktion Kostnad nytta'!$C$37)^AF$1))</f>
        <v>28.510162247582453</v>
      </c>
      <c r="AG15" s="45">
        <f>((($B15*2.71^(AG$1*$N15)*($D15/1000)*($O15+$P15)/$D15))/((1+'Instruktion Kostnad nytta'!$C$37)^AG$1))</f>
        <v>28.799741907591361</v>
      </c>
      <c r="AH15" s="45">
        <f>((($B15*2.71^(AH$1*$N15)*($D15/1000)*($O15+$P15)/$D15))/((1+'Instruktion Kostnad nytta'!$C$37)^AH$1))</f>
        <v>29.092262847932609</v>
      </c>
      <c r="AI15" s="45">
        <f>((($B15*2.71^(AI$1*$N15)*($D15/1000)*($O15+$P15)/$D15))/((1+'Instruktion Kostnad nytta'!$C$37)^AI$1))</f>
        <v>29.38775494339091</v>
      </c>
      <c r="AJ15" s="45">
        <f>((($B15*2.71^(AJ$1*$N15)*($D15/1000)*($O15+$P15)/$D15))/((1+'Instruktion Kostnad nytta'!$C$37)^AJ$1))</f>
        <v>29.686248372191148</v>
      </c>
      <c r="AK15" s="45">
        <f>((($B15*2.71^(AK$1*$N15)*($D15/1000)*($O15+$P15)/$D15))/((1+'Instruktion Kostnad nytta'!$C$37)^AK$1))</f>
        <v>29.987773619080546</v>
      </c>
      <c r="AL15" s="45">
        <f>((($B15*2.71^(AL$1*$N15)*($D15/1000)*($O15+$P15)/$D15))/((1+'Instruktion Kostnad nytta'!$C$37)^AL$1))</f>
        <v>30.292361478441951</v>
      </c>
      <c r="AM15" s="45">
        <f>((($B15*2.71^(AM$1*$N15)*($D15/1000)*($O15+$P15)/$D15))/((1+'Instruktion Kostnad nytta'!$C$37)^AM$1))</f>
        <v>30.600043057438853</v>
      </c>
      <c r="AN15" s="45">
        <f>((($B15*2.71^(AN$1*$N15)*($D15/1000)*($O15+$P15)/$D15))/((1+'Instruktion Kostnad nytta'!$C$37)^AN$1))</f>
        <v>30.91084977919234</v>
      </c>
      <c r="AO15" s="45">
        <f>((($B15*2.71^(AO$1*$N15)*($D15/1000)*($O15+$P15)/$D15))/((1+'Instruktion Kostnad nytta'!$C$37)^AO$1))</f>
        <v>31.224813385990259</v>
      </c>
      <c r="AP15" s="45">
        <f>((($B15*2.71^(AP$1*$N15)*($D15/1000)*($O15+$P15)/$D15))/((1+'Instruktion Kostnad nytta'!$C$37)^AP$1))</f>
        <v>31.541965942529057</v>
      </c>
      <c r="AQ15" s="45">
        <f>((($B15*2.71^(AQ$1*$N15)*($D15/1000)*($O15+$P15)/$D15))/((1+'Instruktion Kostnad nytta'!$C$37)^AQ$1))</f>
        <v>31.862339839188468</v>
      </c>
      <c r="AR15" s="45">
        <f>((($B15*2.71^(AR$1*$N15)*($D15/1000)*($O15+$P15)/$D15))/((1+'Instruktion Kostnad nytta'!$C$37)^AR$1))</f>
        <v>32.185967795339536</v>
      </c>
      <c r="AS15" s="45">
        <f>((($B15*2.71^(AS$1*$N15)*($D15/1000)*($O15+$P15)/$D15))/((1+'Instruktion Kostnad nytta'!$C$37)^AS$1))</f>
        <v>32.512882862686169</v>
      </c>
      <c r="AT15" s="45">
        <f>((($B15*2.71^(AT$1*$N15)*($D15/1000)*($O15+$P15)/$D15))/((1+'Instruktion Kostnad nytta'!$C$37)^AT$1))</f>
        <v>32.843118428640715</v>
      </c>
      <c r="AU15" s="45">
        <f>((($B15*2.71^(AU$1*$N15)*($D15/1000)*($O15+$P15)/$D15))/((1+'Instruktion Kostnad nytta'!$C$37)^AU$1))</f>
        <v>33.176708219733698</v>
      </c>
      <c r="AV15" s="45">
        <f>((($B15*2.71^(AV$1*$N15)*($D15/1000)*($O15+$P15)/$D15))/((1+'Instruktion Kostnad nytta'!$C$37)^AV$1))</f>
        <v>33.513686305058343</v>
      </c>
      <c r="AW15" s="45">
        <f>((($B15*2.71^(AW$1*$N15)*($D15/1000)*($O15+$P15)/$D15))/((1+'Instruktion Kostnad nytta'!$C$37)^AW$1))</f>
        <v>33.854087099749947</v>
      </c>
      <c r="AX15" s="45">
        <f>((($B15*2.71^(AX$1*$N15)*($D15/1000)*($O15+$P15)/$D15))/((1+'Instruktion Kostnad nytta'!$C$37)^AX$1))</f>
        <v>34.197945368500726</v>
      </c>
      <c r="AY15" s="45">
        <f>((($B15*2.71^(AY$1*$N15)*($D15/1000)*($O15+$P15)/$D15))/((1+'Instruktion Kostnad nytta'!$C$37)^AY$1))</f>
        <v>34.545296229110207</v>
      </c>
      <c r="AZ15" s="45">
        <f>((($B15*2.71^(AZ$1*$N15)*($D15/1000)*($O15+$P15)/$D15))/((1+'Instruktion Kostnad nytta'!$C$37)^AZ$1))</f>
        <v>34.896175156071806</v>
      </c>
      <c r="BA15" s="45">
        <f>((($B15*2.71^(BA$1*$N15)*($D15/1000)*($O15+$P15)/$D15))/((1+'Instruktion Kostnad nytta'!$C$37)^BA$1))</f>
        <v>35.250617984195777</v>
      </c>
      <c r="BB15" s="45">
        <f>((($B15*2.71^(BB$1*$N15)*($D15/1000)*($O15+$P15)/$D15))/((1+'Instruktion Kostnad nytta'!$C$37)^BB$1))</f>
        <v>35.608660912269002</v>
      </c>
      <c r="BC15" s="45">
        <f>((($B15*2.71^(BC$1*$N15)*($D15/1000)*($O15+$P15)/$D15))/((1+'Instruktion Kostnad nytta'!$C$37)^BC$1))</f>
        <v>35.970340506751896</v>
      </c>
      <c r="BD15" s="45">
        <f>((($B15*2.71^(BD$1*$N15)*($D15/1000)*($O15+$P15)/$D15))/((1+'Instruktion Kostnad nytta'!$C$37)^BD$1))</f>
        <v>36.335693705512931</v>
      </c>
      <c r="BE15" s="45">
        <f>((($B15*2.71^(BE$1*$N15)*($D15/1000)*($O15+$P15)/$D15))/((1+'Instruktion Kostnad nytta'!$C$37)^BE$1))</f>
        <v>36.704757821600943</v>
      </c>
      <c r="BF15" s="45">
        <f>((($B15*2.71^(BF$1*$N15)*($D15/1000)*($O15+$P15)/$D15))/((1+'Instruktion Kostnad nytta'!$C$37)^BF$1))</f>
        <v>37.077570547056048</v>
      </c>
      <c r="BG15" s="45">
        <f>((($B15*2.71^(BG$1*$N15)*($D15/1000)*($O15+$P15)/$D15))/((1+'Instruktion Kostnad nytta'!$C$37)^BG$1))</f>
        <v>37.454169956758932</v>
      </c>
      <c r="BH15" s="45">
        <f>((($B15*2.71^(BH$1*$N15)*($D15/1000)*($O15+$P15)/$D15))/((1+'Instruktion Kostnad nytta'!$C$37)^BH$1))</f>
        <v>37.83459451231942</v>
      </c>
      <c r="BI15" s="45">
        <f>((($B15*2.71^(BI$1*$N15)*($D15/1000)*($O15+$P15)/$D15))/((1+'Instruktion Kostnad nytta'!$C$37)^BI$1))</f>
        <v>38.218883066004558</v>
      </c>
      <c r="BJ15" s="45">
        <f>((($B15*2.71^(BJ$1*$N15)*($D15/1000)*($O15+$P15)/$D15))/((1+'Instruktion Kostnad nytta'!$C$37)^BJ$1))</f>
        <v>38.607074864706519</v>
      </c>
      <c r="BK15" s="45">
        <f>((($B15*2.71^(BK$1*$N15)*($D15/1000)*($O15+$P15)/$D15))/((1+'Instruktion Kostnad nytta'!$C$37)^BK$1))</f>
        <v>38.999209553950806</v>
      </c>
      <c r="BL15" s="45">
        <f>((($B15*2.71^(BL$1*$N15)*($D15/1000)*($O15+$P15)/$D15))/((1+'Instruktion Kostnad nytta'!$C$37)^BL$1))</f>
        <v>39.39532718194527</v>
      </c>
      <c r="BM15" s="45">
        <f>((($B15*2.71^(BM$1*$N15)*($D15/1000)*($O15+$P15)/$D15))/((1+'Instruktion Kostnad nytta'!$C$37)^BM$1))</f>
        <v>39.795468203670062</v>
      </c>
      <c r="BN15" s="45">
        <f>((($B15*2.71^(BN$1*$N15)*($D15/1000)*($O15+$P15)/$D15))/((1+'Instruktion Kostnad nytta'!$C$37)^BN$1))</f>
        <v>40.199673485009399</v>
      </c>
      <c r="BO15" s="45">
        <f>((($B15*2.71^(BO$1*$N15)*($D15/1000)*($O15+$P15)/$D15))/((1+'Instruktion Kostnad nytta'!$C$37)^BO$1))</f>
        <v>40.607984306925012</v>
      </c>
      <c r="BP15" s="45">
        <f>((($B15*2.71^(BP$1*$N15)*($D15/1000)*($O15+$P15)/$D15))/((1+'Instruktion Kostnad nytta'!$C$37)^BP$1))</f>
        <v>41.020442369672224</v>
      </c>
      <c r="BQ15" s="45">
        <f>((($B15*2.71^(BQ$1*$N15)*($D15/1000)*($O15+$P15)/$D15))/((1+'Instruktion Kostnad nytta'!$C$37)^BQ$1))</f>
        <v>41.437089797058633</v>
      </c>
      <c r="BR15" s="45">
        <f>((($B15*2.71^(BR$1*$N15)*($D15/1000)*($O15+$P15)/$D15))/((1+'Instruktion Kostnad nytta'!$C$37)^BR$1))</f>
        <v>41.857969140746285</v>
      </c>
      <c r="BS15" s="45">
        <f>((($B15*2.71^(BS$1*$N15)*($D15/1000)*($O15+$P15)/$D15))/((1+'Instruktion Kostnad nytta'!$C$37)^BS$1))</f>
        <v>42.283123384597289</v>
      </c>
      <c r="BT15" s="45">
        <f>((($B15*2.71^(BT$1*$N15)*($D15/1000)*($O15+$P15)/$D15))/((1+'Instruktion Kostnad nytta'!$C$37)^BT$1))</f>
        <v>42.712595949063832</v>
      </c>
      <c r="BU15" s="45">
        <f>((($B15*2.71^(BU$1*$N15)*($D15/1000)*($O15+$P15)/$D15))/((1+'Instruktion Kostnad nytta'!$C$37)^BU$1))</f>
        <v>43.146430695622549</v>
      </c>
      <c r="BV15" s="45">
        <f>((($B15*2.71^(BV$1*$N15)*($D15/1000)*($O15+$P15)/$D15))/((1+'Instruktion Kostnad nytta'!$C$37)^BV$1))</f>
        <v>43.584671931254093</v>
      </c>
      <c r="BW15" s="45">
        <f>((($B15*2.71^(BW$1*$N15)*($D15/1000)*($O15+$P15)/$D15))/((1+'Instruktion Kostnad nytta'!$C$37)^BW$1))</f>
        <v>44.02736441296814</v>
      </c>
      <c r="BX15" s="45">
        <f>((($B15*2.71^(BX$1*$N15)*($D15/1000)*($O15+$P15)/$D15))/((1+'Instruktion Kostnad nytta'!$C$37)^BX$1))</f>
        <v>44.474553352374357</v>
      </c>
      <c r="BY15" s="45">
        <f>((($B15*2.71^(BY$1*$N15)*($D15/1000)*($O15+$P15)/$D15))/((1+'Instruktion Kostnad nytta'!$C$37)^BY$1))</f>
        <v>44.926284420299801</v>
      </c>
      <c r="BZ15" s="45">
        <f>((($B15*2.71^(BZ$1*$N15)*($D15/1000)*($O15+$P15)/$D15))/((1+'Instruktion Kostnad nytta'!$C$37)^BZ$1))</f>
        <v>45.382603751453274</v>
      </c>
      <c r="CA15" s="45">
        <f>((($B15*2.71^(CA$1*$N15)*($D15/1000)*($O15+$P15)/$D15))/((1+'Instruktion Kostnad nytta'!$C$37)^CA$1))</f>
        <v>45.843557949136923</v>
      </c>
      <c r="CB15" s="45">
        <f>((($B15*2.71^(CB$1*$N15)*($D15/1000)*($O15+$P15)/$D15))/((1+'Instruktion Kostnad nytta'!$C$37)^CB$1))</f>
        <v>46.309194090005803</v>
      </c>
      <c r="CC15" s="45">
        <f>((($B15*2.71^(CC$1*$N15)*($D15/1000)*($O15+$P15)/$D15))/((1+'Instruktion Kostnad nytta'!$C$37)^CC$1))</f>
        <v>46.779559728875739</v>
      </c>
      <c r="CD15" s="45">
        <f>((($B15*2.71^(CD$1*$N15)*($D15/1000)*($O15+$P15)/$D15))/((1+'Instruktion Kostnad nytta'!$C$37)^CD$1))</f>
        <v>47.254702903580153</v>
      </c>
      <c r="CE15" s="45">
        <f>((($B15*2.71^(CE$1*$N15)*($D15/1000)*($O15+$P15)/$D15))/((1+'Instruktion Kostnad nytta'!$C$37)^CE$1))</f>
        <v>47.734672139875926</v>
      </c>
      <c r="CF15" s="45">
        <f>((($B15*2.71^(CF$1*$N15)*($D15/1000)*($O15+$P15)/$D15))/((1+'Instruktion Kostnad nytta'!$C$37)^CF$1))</f>
        <v>48.219516456399383</v>
      </c>
      <c r="CG15" s="45">
        <f>((($B15*2.71^(CG$1*$N15)*($D15/1000)*($O15+$P15)/$D15))/((1+'Instruktion Kostnad nytta'!$C$37)^CG$1))</f>
        <v>48.709285369672486</v>
      </c>
      <c r="CH15" s="45">
        <f>((($B15*2.71^(CH$1*$N15)*($D15/1000)*($O15+$P15)/$D15))/((1+'Instruktion Kostnad nytta'!$C$37)^CH$1))</f>
        <v>49.204028899159844</v>
      </c>
      <c r="CI15" s="45">
        <f>((($B15*2.71^(CI$1*$N15)*($D15/1000)*($O15+$P15)/$D15))/((1+'Instruktion Kostnad nytta'!$C$37)^CI$1))</f>
        <v>49.703797572377269</v>
      </c>
      <c r="CJ15" s="45">
        <f>((($B15*2.71^(CJ$1*$N15)*($D15/1000)*($O15+$P15)/$D15))/((1+'Instruktion Kostnad nytta'!$C$37)^CJ$1))</f>
        <v>50.208642430051853</v>
      </c>
      <c r="CK15" s="45">
        <f>((($B15*2.71^(CK$1*$N15)*($D15/1000)*($O15+$P15)/$D15))/((1+'Instruktion Kostnad nytta'!$C$37)^CK$1))</f>
        <v>50.718615031334977</v>
      </c>
      <c r="CL15" s="45">
        <f>((($B15*2.71^(CL$1*$N15)*($D15/1000)*($O15+$P15)/$D15))/((1+'Instruktion Kostnad nytta'!$C$37)^CL$1))</f>
        <v>51.233767459067714</v>
      </c>
      <c r="CM15" s="45">
        <f>((($B15*2.71^(CM$1*$N15)*($D15/1000)*($O15+$P15)/$D15))/((1+'Instruktion Kostnad nytta'!$C$37)^CM$1))</f>
        <v>51.754152325100151</v>
      </c>
      <c r="CN15" s="45">
        <f>((($B15*2.71^(CN$1*$N15)*($D15/1000)*($O15+$P15)/$D15))/((1+'Instruktion Kostnad nytta'!$C$37)^CN$1))</f>
        <v>52.279822775664641</v>
      </c>
      <c r="CO15" s="45">
        <f>((($B15*2.71^(CO$1*$N15)*($D15/1000)*($O15+$P15)/$D15))/((1+'Instruktion Kostnad nytta'!$C$37)^CO$1))</f>
        <v>52.81083249680313</v>
      </c>
      <c r="CP15" s="45">
        <f>((($B15*2.71^(CP$1*$N15)*($D15/1000)*($O15+$P15)/$D15))/((1+'Instruktion Kostnad nytta'!$C$37)^CP$1))</f>
        <v>53.34723571985068</v>
      </c>
      <c r="CQ15" s="45">
        <f>((($B15*2.71^(CQ$1*$N15)*($D15/1000)*($O15+$P15)/$D15))/((1+'Instruktion Kostnad nytta'!$C$37)^CQ$1))</f>
        <v>53.889087226973508</v>
      </c>
      <c r="CR15" s="45">
        <f>((($B15*2.71^(CR$1*$N15)*($D15/1000)*($O15+$P15)/$D15))/((1+'Instruktion Kostnad nytta'!$C$37)^CR$1))</f>
        <v>54.436442356764182</v>
      </c>
      <c r="CS15" s="45">
        <f>((($B15*2.71^(CS$1*$N15)*($D15/1000)*($O15+$P15)/$D15))/((1+'Instruktion Kostnad nytta'!$C$37)^CS$1))</f>
        <v>54.989357009892906</v>
      </c>
      <c r="CT15" s="45">
        <f>((($B15*2.71^(CT$1*$N15)*($D15/1000)*($O15+$P15)/$D15))/((1+'Instruktion Kostnad nytta'!$C$37)^CT$1))</f>
        <v>55.547887654816996</v>
      </c>
      <c r="CU15" s="45">
        <f>((($B15*2.71^(CU$1*$N15)*($D15/1000)*($O15+$P15)/$D15))/((1+'Instruktion Kostnad nytta'!$C$37)^CU$1))</f>
        <v>56.112091333547696</v>
      </c>
      <c r="CV15" s="45">
        <f>((($B15*2.71^(CV$1*$N15)*($D15/1000)*($O15+$P15)/$D15))/((1+'Instruktion Kostnad nytta'!$C$37)^CV$1))</f>
        <v>56.682025667475763</v>
      </c>
      <c r="CW15" s="45">
        <f>((($B15*2.71^(CW$1*$N15)*($D15/1000)*($O15+$P15)/$D15))/((1+'Instruktion Kostnad nytta'!$C$37)^CW$1))</f>
        <v>57.257748863256467</v>
      </c>
      <c r="CX15" s="45">
        <f>((($B15*2.71^(CX$1*$N15)*($D15/1000)*($O15+$P15)/$D15))/((1+'Instruktion Kostnad nytta'!$C$37)^CX$1))</f>
        <v>57.83931971875387</v>
      </c>
      <c r="CY15" s="45">
        <f>((($B15*2.71^(CY$1*$N15)*($D15/1000)*($O15+$P15)/$D15))/((1+'Instruktion Kostnad nytta'!$C$37)^CY$1))</f>
        <v>58.426797629046156</v>
      </c>
      <c r="CZ15" s="45">
        <f>((($B15*2.71^(CZ$1*$N15)*($D15/1000)*($O15+$P15)/$D15))/((1+'Instruktion Kostnad nytta'!$C$37)^CZ$1))</f>
        <v>59.020242592491172</v>
      </c>
      <c r="DA15" s="45">
        <f>((($B15*2.71^(DA$1*$N15)*($D15/1000)*($O15+$P15)/$D15))/((1+'Instruktion Kostnad nytta'!$C$37)^DA$1))</f>
        <v>59.61971521685431</v>
      </c>
      <c r="DB15" s="45">
        <f>((($B15*2.71^(DB$1*$N15)*($D15/1000)*($O15+$P15)/$D15))/((1+'Instruktion Kostnad nytta'!$C$37)^DB$1))</f>
        <v>60.225276725498077</v>
      </c>
      <c r="DC15" s="45">
        <f>((($B15*2.71^(DC$1*$N15)*($D15/1000)*($O15+$P15)/$D15))/((1+'Instruktion Kostnad nytta'!$C$37)^DC$1))</f>
        <v>60.836988963634859</v>
      </c>
      <c r="DD15" s="45">
        <f>((($B15*2.71^(DD$1*$N15)*($D15/1000)*($O15+$P15)/$D15))/((1+'Instruktion Kostnad nytta'!$C$37)^DD$1))</f>
        <v>61.454914404643155</v>
      </c>
      <c r="DE15" s="45">
        <f>((($B15*2.71^(DE$1*$N15)*($D15/1000)*($O15+$P15)/$D15))/((1+'Instruktion Kostnad nytta'!$C$37)^DE$1))</f>
        <v>62.079116156447682</v>
      </c>
      <c r="DF15" s="45">
        <f>((($B15*2.71^(DF$1*$N15)*($D15/1000)*($O15+$P15)/$D15))/((1+'Instruktion Kostnad nytta'!$C$37)^DF$1))</f>
        <v>62.70965796796483</v>
      </c>
      <c r="DG15" s="45">
        <f>((($B15*2.71^(DG$1*$N15)*($D15/1000)*($O15+$P15)/$D15))/((1+'Instruktion Kostnad nytta'!$C$37)^DG$1))</f>
        <v>63.346604235612872</v>
      </c>
      <c r="DH15" s="45">
        <f>((($B15*2.71^(DH$1*$N15)*($D15/1000)*($O15+$P15)/$D15))/((1+'Instruktion Kostnad nytta'!$C$37)^DH$1))</f>
        <v>63.990020009889072</v>
      </c>
      <c r="DI15" s="45">
        <f>((($B15*2.71^(DI$1*$N15)*($D15/1000)*($O15+$P15)/$D15))/((1+'Instruktion Kostnad nytta'!$C$37)^DI$1))</f>
        <v>64.639971002012857</v>
      </c>
      <c r="DJ15" s="45">
        <f>((($B15*2.71^(DJ$1*$N15)*($D15/1000)*($O15+$P15)/$D15))/((1+'Instruktion Kostnad nytta'!$C$37)^DJ$1))</f>
        <v>65.296523590637122</v>
      </c>
      <c r="DK15" s="45">
        <f>((($B15*2.71^(DK$1*$N15)*($D15/1000)*($O15+$P15)/$D15))/((1+'Instruktion Kostnad nytta'!$C$37)^DK$1))</f>
        <v>65.959744828627237</v>
      </c>
      <c r="DL15" s="45">
        <f>((($B15*2.71^(DL$1*$N15)*($D15/1000)*($O15+$P15)/$D15))/((1+'Instruktion Kostnad nytta'!$C$37)^DL$1))</f>
        <v>66.629702449909004</v>
      </c>
      <c r="DM15" s="45">
        <f>((($B15*2.71^(DM$1*$N15)*($D15/1000)*($O15+$P15)/$D15))/((1+'Instruktion Kostnad nytta'!$C$37)^DM$1))</f>
        <v>67.306464876386457</v>
      </c>
      <c r="DN15" s="45">
        <f>((($B15*2.71^(DN$1*$N15)*($D15/1000)*($O15+$P15)/$D15))/((1+'Instruktion Kostnad nytta'!$C$37)^DN$1))</f>
        <v>67.990101224929418</v>
      </c>
      <c r="DO15" s="45">
        <f>((($B15*2.71^(DO$1*$N15)*($D15/1000)*($O15+$P15)/$D15))/((1+'Instruktion Kostnad nytta'!$C$37)^DO$1))</f>
        <v>68.680681314432647</v>
      </c>
      <c r="DP15" s="45">
        <f>((($B15*2.71^(DP$1*$N15)*($D15/1000)*($O15+$P15)/$D15))/((1+'Instruktion Kostnad nytta'!$C$37)^DP$1))</f>
        <v>69.378275672946003</v>
      </c>
      <c r="DQ15" s="45">
        <f>((($B15*2.71^(DQ$1*$N15)*($D15/1000)*($O15+$P15)/$D15))/((1+'Instruktion Kostnad nytta'!$C$37)^DQ$1))</f>
        <v>70.082955544877592</v>
      </c>
      <c r="DR15" s="45">
        <f>((($B15*2.71^(DR$1*$N15)*($D15/1000)*($O15+$P15)/$D15))/((1+'Instruktion Kostnad nytta'!$C$37)^DR$1))</f>
        <v>70.794792898269904</v>
      </c>
      <c r="DS15" s="45">
        <f>((($B15*2.71^(DS$1*$N15)*($D15/1000)*($O15+$P15)/$D15))/((1+'Instruktion Kostnad nytta'!$C$37)^DS$1))</f>
        <v>71.513860432149713</v>
      </c>
      <c r="DT15" s="45">
        <f>((($B15*2.71^(DT$1*$N15)*($D15/1000)*($O15+$P15)/$D15))/((1+'Instruktion Kostnad nytta'!$C$37)^DT$1))</f>
        <v>72.240231583952706</v>
      </c>
      <c r="DU15" s="45">
        <f>((($B15*2.71^(DU$1*$N15)*($D15/1000)*($O15+$P15)/$D15))/((1+'Instruktion Kostnad nytta'!$C$37)^DU$1))</f>
        <v>72.973980537023593</v>
      </c>
      <c r="DV15" s="45">
        <f>((($B15*2.71^(DV$1*$N15)*($D15/1000)*($O15+$P15)/$D15))/((1+'Instruktion Kostnad nytta'!$C$37)^DV$1))</f>
        <v>73.715182228192504</v>
      </c>
      <c r="DW15" s="45">
        <f>((($B15*2.71^(DW$1*$N15)*($D15/1000)*($O15+$P15)/$D15))/((1+'Instruktion Kostnad nytta'!$C$37)^DW$1))</f>
        <v>74.463912355427894</v>
      </c>
      <c r="DX15" s="45">
        <f>((($B15*2.71^(DX$1*$N15)*($D15/1000)*($O15+$P15)/$D15))/((1+'Instruktion Kostnad nytta'!$C$37)^DX$1))</f>
        <v>75.220247385567816</v>
      </c>
      <c r="DY15" s="45">
        <f>((($B15*2.71^(DY$1*$N15)*($D15/1000)*($O15+$P15)/$D15))/((1+'Instruktion Kostnad nytta'!$C$37)^DY$1))</f>
        <v>75.984264562128971</v>
      </c>
      <c r="DZ15" s="45">
        <f>((($B15*2.71^(DZ$1*$N15)*($D15/1000)*($O15+$P15)/$D15))/((1+'Instruktion Kostnad nytta'!$C$37)^DZ$1))</f>
        <v>76.756041913195887</v>
      </c>
      <c r="EA15" s="45">
        <f>((($B15*2.71^(EA$1*$N15)*($D15/1000)*($O15+$P15)/$D15))/((1+'Instruktion Kostnad nytta'!$C$37)^EA$1))</f>
        <v>77.535658259389692</v>
      </c>
      <c r="EB15" s="45">
        <f>((($B15*2.71^(EB$1*$N15)*($D15/1000)*($O15+$P15)/$D15))/((1+'Instruktion Kostnad nytta'!$C$37)^EB$1))</f>
        <v>78.323193221917847</v>
      </c>
      <c r="EC15" s="45">
        <f>((($B15*2.71^(EC$1*$N15)*($D15/1000)*($O15+$P15)/$D15))/((1+'Instruktion Kostnad nytta'!$C$37)^EC$1))</f>
        <v>79.118727230705829</v>
      </c>
      <c r="ED15" s="45">
        <f>((($B15*2.71^(ED$1*$N15)*($D15/1000)*($O15+$P15)/$D15))/((1+'Instruktion Kostnad nytta'!$C$37)^ED$1))</f>
        <v>79.92234153261137</v>
      </c>
      <c r="EE15" s="45">
        <f>((($B15*2.71^(EE$1*$N15)*($D15/1000)*($O15+$P15)/$D15))/((1+'Instruktion Kostnad nytta'!$C$37)^EE$1))</f>
        <v>80.734118199722133</v>
      </c>
      <c r="EF15" s="45">
        <f>((($B15*2.71^(EF$1*$N15)*($D15/1000)*($O15+$P15)/$D15))/((1+'Instruktion Kostnad nytta'!$C$37)^EF$1))</f>
        <v>81.554140137737463</v>
      </c>
      <c r="EG15" s="45">
        <f>((($B15*2.71^(EG$1*$N15)*($D15/1000)*($O15+$P15)/$D15))/((1+'Instruktion Kostnad nytta'!$C$37)^EG$1))</f>
        <v>82.382491094435622</v>
      </c>
      <c r="EH15" s="45">
        <f>((($B15*2.71^(EH$1*$N15)*($D15/1000)*($O15+$P15)/$D15))/((1+'Instruktion Kostnad nytta'!$C$37)^EH$1))</f>
        <v>83.219255668226751</v>
      </c>
      <c r="EI15" s="45">
        <f>((($B15*2.71^(EI$1*$N15)*($D15/1000)*($O15+$P15)/$D15))/((1+'Instruktion Kostnad nytta'!$C$37)^EI$1))</f>
        <v>84.064519316792683</v>
      </c>
      <c r="EJ15" s="45">
        <f>((($B15*2.71^(EJ$1*$N15)*($D15/1000)*($O15+$P15)/$D15))/((1+'Instruktion Kostnad nytta'!$C$37)^EJ$1))</f>
        <v>84.918368365814985</v>
      </c>
      <c r="EK15" s="45">
        <f>((($B15*2.71^(EK$1*$N15)*($D15/1000)*($O15+$P15)/$D15))/((1+'Instruktion Kostnad nytta'!$C$37)^EK$1))</f>
        <v>85.780890017790796</v>
      </c>
      <c r="EL15" s="45">
        <f>((($B15*2.71^(EL$1*$N15)*($D15/1000)*($O15+$P15)/$D15))/((1+'Instruktion Kostnad nytta'!$C$37)^EL$1))</f>
        <v>86.65217236093919</v>
      </c>
    </row>
    <row r="16" spans="1:142" x14ac:dyDescent="0.25">
      <c r="A16" s="41">
        <v>18</v>
      </c>
      <c r="B16" s="59">
        <v>0.5</v>
      </c>
      <c r="C16" s="59">
        <v>15</v>
      </c>
      <c r="D16" s="60">
        <v>80</v>
      </c>
      <c r="E16" s="59">
        <v>1965</v>
      </c>
      <c r="F16" s="59" t="s">
        <v>98</v>
      </c>
      <c r="G16" s="59">
        <v>127</v>
      </c>
      <c r="H16" s="59" t="s">
        <v>46</v>
      </c>
      <c r="I16" s="59">
        <v>8</v>
      </c>
      <c r="J16" s="41">
        <v>0</v>
      </c>
      <c r="K16" s="41" t="s">
        <v>585</v>
      </c>
      <c r="L16" s="48">
        <f>'Instruktion Kostnad nytta'!C$19/D16+IF((IF(F16="A",'Instruktion Kostnad nytta'!C$25,0)+IF(G16&lt;500,'Instruktion Kostnad nytta'!C$20,('Instruktion Kostnad nytta'!C$20+'Instruktion Kostnad nytta'!C$21))+IF(G16&lt;700,0,('Instruktion Kostnad nytta'!C$22-'Instruktion Kostnad nytta'!C$21))+I16*'Instruktion Kostnad nytta'!C$23/D16)&lt;3000,3000,(IF(F16="A",'Instruktion Kostnad nytta'!C$25,0)+IF(G16&lt;500,'Instruktion Kostnad nytta'!C$20,('Instruktion Kostnad nytta'!C$20+'Instruktion Kostnad nytta'!C$21))+IF(G16&lt;700,0,('Instruktion Kostnad nytta'!C$22-'Instruktion Kostnad nytta'!C$21))+I16*'Instruktion Kostnad nytta'!C$23/D16))</f>
        <v>6875</v>
      </c>
      <c r="M16" s="50">
        <f t="shared" si="0"/>
        <v>6.25</v>
      </c>
      <c r="N16" s="49">
        <f>IF(H16="Gråjärn",'Instruktion Kostnad nytta'!C$32,IF(H16="segjärn",'Instruktion Kostnad nytta'!C$33,IF(H16="PVC",'Instruktion Kostnad nytta'!C$34,IF(H16="PE",'Instruktion Kostnad nytta'!C$35,IF(H16="ST",'Instruktion Kostnad nytta'!C$36,0)))))</f>
        <v>0.03</v>
      </c>
      <c r="O16" s="48">
        <f>IF(G16&lt;200,'Instruktion Kostnad nytta'!C$28,(IF(G16&lt;500,'Instruktion Kostnad nytta'!C$29,'Instruktion Kostnad nytta'!C$30)))</f>
        <v>45000</v>
      </c>
      <c r="P16" s="47">
        <v>4000</v>
      </c>
      <c r="Q16" s="46">
        <f t="shared" si="1"/>
        <v>-429.79509409760863</v>
      </c>
      <c r="R16" s="45">
        <f t="shared" si="2"/>
        <v>-6586.3040142958916</v>
      </c>
      <c r="S16" s="45">
        <f>((($B16*2.71^(S$1*$N16)*($D16/1000)*($O16+$P16)/$D16))/((1+'Instruktion Kostnad nytta'!$C$37)^S$1))</f>
        <v>25.000223905593113</v>
      </c>
      <c r="T16" s="45">
        <f>((($B16*2.71^(T$1*$N16)*($D16/1000)*($O16+$P16)/$D16))/((1+'Instruktion Kostnad nytta'!$C$37)^T$1))</f>
        <v>25.254152882771844</v>
      </c>
      <c r="U16" s="45">
        <f>((($B16*2.71^(U$1*$N16)*($D16/1000)*($O16+$P16)/$D16))/((1+'Instruktion Kostnad nytta'!$C$37)^U$1))</f>
        <v>25.510661033868949</v>
      </c>
      <c r="V16" s="45">
        <f>((($B16*2.71^(V$1*$N16)*($D16/1000)*($O16+$P16)/$D16))/((1+'Instruktion Kostnad nytta'!$C$37)^V$1))</f>
        <v>25.769774555729619</v>
      </c>
      <c r="W16" s="45">
        <f>((($B16*2.71^(W$1*$N16)*($D16/1000)*($O16+$P16)/$D16))/((1+'Instruktion Kostnad nytta'!$C$37)^W$1))</f>
        <v>26.031519911282167</v>
      </c>
      <c r="X16" s="45">
        <f>((($B16*2.71^(X$1*$N16)*($D16/1000)*($O16+$P16)/$D16))/((1+'Instruktion Kostnad nytta'!$C$37)^X$1))</f>
        <v>26.295923832240685</v>
      </c>
      <c r="Y16" s="45">
        <f>((($B16*2.71^(Y$1*$N16)*($D16/1000)*($O16+$P16)/$D16))/((1+'Instruktion Kostnad nytta'!$C$37)^Y$1))</f>
        <v>26.563013321835086</v>
      </c>
      <c r="Z16" s="45">
        <f>((($B16*2.71^(Z$1*$N16)*($D16/1000)*($O16+$P16)/$D16))/((1+'Instruktion Kostnad nytta'!$C$37)^Z$1))</f>
        <v>26.832815657568947</v>
      </c>
      <c r="AA16" s="45">
        <f>((($B16*2.71^(AA$1*$N16)*($D16/1000)*($O16+$P16)/$D16))/((1+'Instruktion Kostnad nytta'!$C$37)^AA$1))</f>
        <v>27.1053583940053</v>
      </c>
      <c r="AB16" s="45">
        <f>((($B16*2.71^(AB$1*$N16)*($D16/1000)*($O16+$P16)/$D16))/((1+'Instruktion Kostnad nytta'!$C$37)^AB$1))</f>
        <v>27.380669365580751</v>
      </c>
      <c r="AC16" s="45">
        <f>((($B16*2.71^(AC$1*$N16)*($D16/1000)*($O16+$P16)/$D16))/((1+'Instruktion Kostnad nytta'!$C$37)^AC$1))</f>
        <v>27.658776689448164</v>
      </c>
      <c r="AD16" s="45">
        <f>((($B16*2.71^(AD$1*$N16)*($D16/1000)*($O16+$P16)/$D16))/((1+'Instruktion Kostnad nytta'!$C$37)^AD$1))</f>
        <v>27.939708768348279</v>
      </c>
      <c r="AE16" s="45">
        <f>((($B16*2.71^(AE$1*$N16)*($D16/1000)*($O16+$P16)/$D16))/((1+'Instruktion Kostnad nytta'!$C$37)^AE$1))</f>
        <v>28.223494293510345</v>
      </c>
      <c r="AF16" s="45">
        <f>((($B16*2.71^(AF$1*$N16)*($D16/1000)*($O16+$P16)/$D16))/((1+'Instruktion Kostnad nytta'!$C$37)^AF$1))</f>
        <v>28.510162247582453</v>
      </c>
      <c r="AG16" s="45">
        <f>((($B16*2.71^(AG$1*$N16)*($D16/1000)*($O16+$P16)/$D16))/((1+'Instruktion Kostnad nytta'!$C$37)^AG$1))</f>
        <v>28.799741907591361</v>
      </c>
      <c r="AH16" s="45">
        <f>((($B16*2.71^(AH$1*$N16)*($D16/1000)*($O16+$P16)/$D16))/((1+'Instruktion Kostnad nytta'!$C$37)^AH$1))</f>
        <v>29.092262847932609</v>
      </c>
      <c r="AI16" s="45">
        <f>((($B16*2.71^(AI$1*$N16)*($D16/1000)*($O16+$P16)/$D16))/((1+'Instruktion Kostnad nytta'!$C$37)^AI$1))</f>
        <v>29.38775494339091</v>
      </c>
      <c r="AJ16" s="45">
        <f>((($B16*2.71^(AJ$1*$N16)*($D16/1000)*($O16+$P16)/$D16))/((1+'Instruktion Kostnad nytta'!$C$37)^AJ$1))</f>
        <v>29.686248372191148</v>
      </c>
      <c r="AK16" s="45">
        <f>((($B16*2.71^(AK$1*$N16)*($D16/1000)*($O16+$P16)/$D16))/((1+'Instruktion Kostnad nytta'!$C$37)^AK$1))</f>
        <v>29.987773619080546</v>
      </c>
      <c r="AL16" s="45">
        <f>((($B16*2.71^(AL$1*$N16)*($D16/1000)*($O16+$P16)/$D16))/((1+'Instruktion Kostnad nytta'!$C$37)^AL$1))</f>
        <v>30.292361478441951</v>
      </c>
      <c r="AM16" s="45">
        <f>((($B16*2.71^(AM$1*$N16)*($D16/1000)*($O16+$P16)/$D16))/((1+'Instruktion Kostnad nytta'!$C$37)^AM$1))</f>
        <v>30.600043057438853</v>
      </c>
      <c r="AN16" s="45">
        <f>((($B16*2.71^(AN$1*$N16)*($D16/1000)*($O16+$P16)/$D16))/((1+'Instruktion Kostnad nytta'!$C$37)^AN$1))</f>
        <v>30.91084977919234</v>
      </c>
      <c r="AO16" s="45">
        <f>((($B16*2.71^(AO$1*$N16)*($D16/1000)*($O16+$P16)/$D16))/((1+'Instruktion Kostnad nytta'!$C$37)^AO$1))</f>
        <v>31.224813385990259</v>
      </c>
      <c r="AP16" s="45">
        <f>((($B16*2.71^(AP$1*$N16)*($D16/1000)*($O16+$P16)/$D16))/((1+'Instruktion Kostnad nytta'!$C$37)^AP$1))</f>
        <v>31.541965942529057</v>
      </c>
      <c r="AQ16" s="45">
        <f>((($B16*2.71^(AQ$1*$N16)*($D16/1000)*($O16+$P16)/$D16))/((1+'Instruktion Kostnad nytta'!$C$37)^AQ$1))</f>
        <v>31.862339839188468</v>
      </c>
      <c r="AR16" s="45">
        <f>((($B16*2.71^(AR$1*$N16)*($D16/1000)*($O16+$P16)/$D16))/((1+'Instruktion Kostnad nytta'!$C$37)^AR$1))</f>
        <v>32.185967795339536</v>
      </c>
      <c r="AS16" s="45">
        <f>((($B16*2.71^(AS$1*$N16)*($D16/1000)*($O16+$P16)/$D16))/((1+'Instruktion Kostnad nytta'!$C$37)^AS$1))</f>
        <v>32.512882862686169</v>
      </c>
      <c r="AT16" s="45">
        <f>((($B16*2.71^(AT$1*$N16)*($D16/1000)*($O16+$P16)/$D16))/((1+'Instruktion Kostnad nytta'!$C$37)^AT$1))</f>
        <v>32.843118428640715</v>
      </c>
      <c r="AU16" s="45">
        <f>((($B16*2.71^(AU$1*$N16)*($D16/1000)*($O16+$P16)/$D16))/((1+'Instruktion Kostnad nytta'!$C$37)^AU$1))</f>
        <v>33.176708219733698</v>
      </c>
      <c r="AV16" s="45">
        <f>((($B16*2.71^(AV$1*$N16)*($D16/1000)*($O16+$P16)/$D16))/((1+'Instruktion Kostnad nytta'!$C$37)^AV$1))</f>
        <v>33.513686305058343</v>
      </c>
      <c r="AW16" s="45">
        <f>((($B16*2.71^(AW$1*$N16)*($D16/1000)*($O16+$P16)/$D16))/((1+'Instruktion Kostnad nytta'!$C$37)^AW$1))</f>
        <v>33.854087099749947</v>
      </c>
      <c r="AX16" s="45">
        <f>((($B16*2.71^(AX$1*$N16)*($D16/1000)*($O16+$P16)/$D16))/((1+'Instruktion Kostnad nytta'!$C$37)^AX$1))</f>
        <v>34.197945368500726</v>
      </c>
      <c r="AY16" s="45">
        <f>((($B16*2.71^(AY$1*$N16)*($D16/1000)*($O16+$P16)/$D16))/((1+'Instruktion Kostnad nytta'!$C$37)^AY$1))</f>
        <v>34.545296229110207</v>
      </c>
      <c r="AZ16" s="45">
        <f>((($B16*2.71^(AZ$1*$N16)*($D16/1000)*($O16+$P16)/$D16))/((1+'Instruktion Kostnad nytta'!$C$37)^AZ$1))</f>
        <v>34.896175156071806</v>
      </c>
      <c r="BA16" s="45">
        <f>((($B16*2.71^(BA$1*$N16)*($D16/1000)*($O16+$P16)/$D16))/((1+'Instruktion Kostnad nytta'!$C$37)^BA$1))</f>
        <v>35.250617984195777</v>
      </c>
      <c r="BB16" s="45">
        <f>((($B16*2.71^(BB$1*$N16)*($D16/1000)*($O16+$P16)/$D16))/((1+'Instruktion Kostnad nytta'!$C$37)^BB$1))</f>
        <v>35.608660912269002</v>
      </c>
      <c r="BC16" s="45">
        <f>((($B16*2.71^(BC$1*$N16)*($D16/1000)*($O16+$P16)/$D16))/((1+'Instruktion Kostnad nytta'!$C$37)^BC$1))</f>
        <v>35.970340506751896</v>
      </c>
      <c r="BD16" s="45">
        <f>((($B16*2.71^(BD$1*$N16)*($D16/1000)*($O16+$P16)/$D16))/((1+'Instruktion Kostnad nytta'!$C$37)^BD$1))</f>
        <v>36.335693705512931</v>
      </c>
      <c r="BE16" s="45">
        <f>((($B16*2.71^(BE$1*$N16)*($D16/1000)*($O16+$P16)/$D16))/((1+'Instruktion Kostnad nytta'!$C$37)^BE$1))</f>
        <v>36.704757821600943</v>
      </c>
      <c r="BF16" s="45">
        <f>((($B16*2.71^(BF$1*$N16)*($D16/1000)*($O16+$P16)/$D16))/((1+'Instruktion Kostnad nytta'!$C$37)^BF$1))</f>
        <v>37.077570547056048</v>
      </c>
      <c r="BG16" s="45">
        <f>((($B16*2.71^(BG$1*$N16)*($D16/1000)*($O16+$P16)/$D16))/((1+'Instruktion Kostnad nytta'!$C$37)^BG$1))</f>
        <v>37.454169956758932</v>
      </c>
      <c r="BH16" s="45">
        <f>((($B16*2.71^(BH$1*$N16)*($D16/1000)*($O16+$P16)/$D16))/((1+'Instruktion Kostnad nytta'!$C$37)^BH$1))</f>
        <v>37.83459451231942</v>
      </c>
      <c r="BI16" s="45">
        <f>((($B16*2.71^(BI$1*$N16)*($D16/1000)*($O16+$P16)/$D16))/((1+'Instruktion Kostnad nytta'!$C$37)^BI$1))</f>
        <v>38.218883066004558</v>
      </c>
      <c r="BJ16" s="45">
        <f>((($B16*2.71^(BJ$1*$N16)*($D16/1000)*($O16+$P16)/$D16))/((1+'Instruktion Kostnad nytta'!$C$37)^BJ$1))</f>
        <v>38.607074864706519</v>
      </c>
      <c r="BK16" s="45">
        <f>((($B16*2.71^(BK$1*$N16)*($D16/1000)*($O16+$P16)/$D16))/((1+'Instruktion Kostnad nytta'!$C$37)^BK$1))</f>
        <v>38.999209553950806</v>
      </c>
      <c r="BL16" s="45">
        <f>((($B16*2.71^(BL$1*$N16)*($D16/1000)*($O16+$P16)/$D16))/((1+'Instruktion Kostnad nytta'!$C$37)^BL$1))</f>
        <v>39.39532718194527</v>
      </c>
      <c r="BM16" s="45">
        <f>((($B16*2.71^(BM$1*$N16)*($D16/1000)*($O16+$P16)/$D16))/((1+'Instruktion Kostnad nytta'!$C$37)^BM$1))</f>
        <v>39.795468203670062</v>
      </c>
      <c r="BN16" s="45">
        <f>((($B16*2.71^(BN$1*$N16)*($D16/1000)*($O16+$P16)/$D16))/((1+'Instruktion Kostnad nytta'!$C$37)^BN$1))</f>
        <v>40.199673485009399</v>
      </c>
      <c r="BO16" s="45">
        <f>((($B16*2.71^(BO$1*$N16)*($D16/1000)*($O16+$P16)/$D16))/((1+'Instruktion Kostnad nytta'!$C$37)^BO$1))</f>
        <v>40.607984306925012</v>
      </c>
      <c r="BP16" s="45">
        <f>((($B16*2.71^(BP$1*$N16)*($D16/1000)*($O16+$P16)/$D16))/((1+'Instruktion Kostnad nytta'!$C$37)^BP$1))</f>
        <v>41.020442369672224</v>
      </c>
      <c r="BQ16" s="45">
        <f>((($B16*2.71^(BQ$1*$N16)*($D16/1000)*($O16+$P16)/$D16))/((1+'Instruktion Kostnad nytta'!$C$37)^BQ$1))</f>
        <v>41.437089797058633</v>
      </c>
      <c r="BR16" s="45">
        <f>((($B16*2.71^(BR$1*$N16)*($D16/1000)*($O16+$P16)/$D16))/((1+'Instruktion Kostnad nytta'!$C$37)^BR$1))</f>
        <v>41.857969140746285</v>
      </c>
      <c r="BS16" s="45">
        <f>((($B16*2.71^(BS$1*$N16)*($D16/1000)*($O16+$P16)/$D16))/((1+'Instruktion Kostnad nytta'!$C$37)^BS$1))</f>
        <v>42.283123384597289</v>
      </c>
      <c r="BT16" s="45">
        <f>((($B16*2.71^(BT$1*$N16)*($D16/1000)*($O16+$P16)/$D16))/((1+'Instruktion Kostnad nytta'!$C$37)^BT$1))</f>
        <v>42.712595949063832</v>
      </c>
      <c r="BU16" s="45">
        <f>((($B16*2.71^(BU$1*$N16)*($D16/1000)*($O16+$P16)/$D16))/((1+'Instruktion Kostnad nytta'!$C$37)^BU$1))</f>
        <v>43.146430695622549</v>
      </c>
      <c r="BV16" s="45">
        <f>((($B16*2.71^(BV$1*$N16)*($D16/1000)*($O16+$P16)/$D16))/((1+'Instruktion Kostnad nytta'!$C$37)^BV$1))</f>
        <v>43.584671931254093</v>
      </c>
      <c r="BW16" s="45">
        <f>((($B16*2.71^(BW$1*$N16)*($D16/1000)*($O16+$P16)/$D16))/((1+'Instruktion Kostnad nytta'!$C$37)^BW$1))</f>
        <v>44.02736441296814</v>
      </c>
      <c r="BX16" s="45">
        <f>((($B16*2.71^(BX$1*$N16)*($D16/1000)*($O16+$P16)/$D16))/((1+'Instruktion Kostnad nytta'!$C$37)^BX$1))</f>
        <v>44.474553352374357</v>
      </c>
      <c r="BY16" s="45">
        <f>((($B16*2.71^(BY$1*$N16)*($D16/1000)*($O16+$P16)/$D16))/((1+'Instruktion Kostnad nytta'!$C$37)^BY$1))</f>
        <v>44.926284420299801</v>
      </c>
      <c r="BZ16" s="45">
        <f>((($B16*2.71^(BZ$1*$N16)*($D16/1000)*($O16+$P16)/$D16))/((1+'Instruktion Kostnad nytta'!$C$37)^BZ$1))</f>
        <v>45.382603751453274</v>
      </c>
      <c r="CA16" s="45">
        <f>((($B16*2.71^(CA$1*$N16)*($D16/1000)*($O16+$P16)/$D16))/((1+'Instruktion Kostnad nytta'!$C$37)^CA$1))</f>
        <v>45.843557949136923</v>
      </c>
      <c r="CB16" s="45">
        <f>((($B16*2.71^(CB$1*$N16)*($D16/1000)*($O16+$P16)/$D16))/((1+'Instruktion Kostnad nytta'!$C$37)^CB$1))</f>
        <v>46.309194090005803</v>
      </c>
      <c r="CC16" s="45">
        <f>((($B16*2.71^(CC$1*$N16)*($D16/1000)*($O16+$P16)/$D16))/((1+'Instruktion Kostnad nytta'!$C$37)^CC$1))</f>
        <v>46.779559728875739</v>
      </c>
      <c r="CD16" s="45">
        <f>((($B16*2.71^(CD$1*$N16)*($D16/1000)*($O16+$P16)/$D16))/((1+'Instruktion Kostnad nytta'!$C$37)^CD$1))</f>
        <v>47.254702903580153</v>
      </c>
      <c r="CE16" s="45">
        <f>((($B16*2.71^(CE$1*$N16)*($D16/1000)*($O16+$P16)/$D16))/((1+'Instruktion Kostnad nytta'!$C$37)^CE$1))</f>
        <v>47.734672139875926</v>
      </c>
      <c r="CF16" s="45">
        <f>((($B16*2.71^(CF$1*$N16)*($D16/1000)*($O16+$P16)/$D16))/((1+'Instruktion Kostnad nytta'!$C$37)^CF$1))</f>
        <v>48.219516456399383</v>
      </c>
      <c r="CG16" s="45">
        <f>((($B16*2.71^(CG$1*$N16)*($D16/1000)*($O16+$P16)/$D16))/((1+'Instruktion Kostnad nytta'!$C$37)^CG$1))</f>
        <v>48.709285369672486</v>
      </c>
      <c r="CH16" s="45">
        <f>((($B16*2.71^(CH$1*$N16)*($D16/1000)*($O16+$P16)/$D16))/((1+'Instruktion Kostnad nytta'!$C$37)^CH$1))</f>
        <v>49.204028899159844</v>
      </c>
      <c r="CI16" s="45">
        <f>((($B16*2.71^(CI$1*$N16)*($D16/1000)*($O16+$P16)/$D16))/((1+'Instruktion Kostnad nytta'!$C$37)^CI$1))</f>
        <v>49.703797572377269</v>
      </c>
      <c r="CJ16" s="45">
        <f>((($B16*2.71^(CJ$1*$N16)*($D16/1000)*($O16+$P16)/$D16))/((1+'Instruktion Kostnad nytta'!$C$37)^CJ$1))</f>
        <v>50.208642430051853</v>
      </c>
      <c r="CK16" s="45">
        <f>((($B16*2.71^(CK$1*$N16)*($D16/1000)*($O16+$P16)/$D16))/((1+'Instruktion Kostnad nytta'!$C$37)^CK$1))</f>
        <v>50.718615031334977</v>
      </c>
      <c r="CL16" s="45">
        <f>((($B16*2.71^(CL$1*$N16)*($D16/1000)*($O16+$P16)/$D16))/((1+'Instruktion Kostnad nytta'!$C$37)^CL$1))</f>
        <v>51.233767459067714</v>
      </c>
      <c r="CM16" s="45">
        <f>((($B16*2.71^(CM$1*$N16)*($D16/1000)*($O16+$P16)/$D16))/((1+'Instruktion Kostnad nytta'!$C$37)^CM$1))</f>
        <v>51.754152325100151</v>
      </c>
      <c r="CN16" s="45">
        <f>((($B16*2.71^(CN$1*$N16)*($D16/1000)*($O16+$P16)/$D16))/((1+'Instruktion Kostnad nytta'!$C$37)^CN$1))</f>
        <v>52.279822775664641</v>
      </c>
      <c r="CO16" s="45">
        <f>((($B16*2.71^(CO$1*$N16)*($D16/1000)*($O16+$P16)/$D16))/((1+'Instruktion Kostnad nytta'!$C$37)^CO$1))</f>
        <v>52.81083249680313</v>
      </c>
      <c r="CP16" s="45">
        <f>((($B16*2.71^(CP$1*$N16)*($D16/1000)*($O16+$P16)/$D16))/((1+'Instruktion Kostnad nytta'!$C$37)^CP$1))</f>
        <v>53.34723571985068</v>
      </c>
      <c r="CQ16" s="45">
        <f>((($B16*2.71^(CQ$1*$N16)*($D16/1000)*($O16+$P16)/$D16))/((1+'Instruktion Kostnad nytta'!$C$37)^CQ$1))</f>
        <v>53.889087226973508</v>
      </c>
      <c r="CR16" s="45">
        <f>((($B16*2.71^(CR$1*$N16)*($D16/1000)*($O16+$P16)/$D16))/((1+'Instruktion Kostnad nytta'!$C$37)^CR$1))</f>
        <v>54.436442356764182</v>
      </c>
      <c r="CS16" s="45">
        <f>((($B16*2.71^(CS$1*$N16)*($D16/1000)*($O16+$P16)/$D16))/((1+'Instruktion Kostnad nytta'!$C$37)^CS$1))</f>
        <v>54.989357009892906</v>
      </c>
      <c r="CT16" s="45">
        <f>((($B16*2.71^(CT$1*$N16)*($D16/1000)*($O16+$P16)/$D16))/((1+'Instruktion Kostnad nytta'!$C$37)^CT$1))</f>
        <v>55.547887654816996</v>
      </c>
      <c r="CU16" s="45">
        <f>((($B16*2.71^(CU$1*$N16)*($D16/1000)*($O16+$P16)/$D16))/((1+'Instruktion Kostnad nytta'!$C$37)^CU$1))</f>
        <v>56.112091333547696</v>
      </c>
      <c r="CV16" s="45">
        <f>((($B16*2.71^(CV$1*$N16)*($D16/1000)*($O16+$P16)/$D16))/((1+'Instruktion Kostnad nytta'!$C$37)^CV$1))</f>
        <v>56.682025667475763</v>
      </c>
      <c r="CW16" s="45">
        <f>((($B16*2.71^(CW$1*$N16)*($D16/1000)*($O16+$P16)/$D16))/((1+'Instruktion Kostnad nytta'!$C$37)^CW$1))</f>
        <v>57.257748863256467</v>
      </c>
      <c r="CX16" s="45">
        <f>((($B16*2.71^(CX$1*$N16)*($D16/1000)*($O16+$P16)/$D16))/((1+'Instruktion Kostnad nytta'!$C$37)^CX$1))</f>
        <v>57.83931971875387</v>
      </c>
      <c r="CY16" s="45">
        <f>((($B16*2.71^(CY$1*$N16)*($D16/1000)*($O16+$P16)/$D16))/((1+'Instruktion Kostnad nytta'!$C$37)^CY$1))</f>
        <v>58.426797629046156</v>
      </c>
      <c r="CZ16" s="45">
        <f>((($B16*2.71^(CZ$1*$N16)*($D16/1000)*($O16+$P16)/$D16))/((1+'Instruktion Kostnad nytta'!$C$37)^CZ$1))</f>
        <v>59.020242592491172</v>
      </c>
      <c r="DA16" s="45">
        <f>((($B16*2.71^(DA$1*$N16)*($D16/1000)*($O16+$P16)/$D16))/((1+'Instruktion Kostnad nytta'!$C$37)^DA$1))</f>
        <v>59.61971521685431</v>
      </c>
      <c r="DB16" s="45">
        <f>((($B16*2.71^(DB$1*$N16)*($D16/1000)*($O16+$P16)/$D16))/((1+'Instruktion Kostnad nytta'!$C$37)^DB$1))</f>
        <v>60.225276725498077</v>
      </c>
      <c r="DC16" s="45">
        <f>((($B16*2.71^(DC$1*$N16)*($D16/1000)*($O16+$P16)/$D16))/((1+'Instruktion Kostnad nytta'!$C$37)^DC$1))</f>
        <v>60.836988963634859</v>
      </c>
      <c r="DD16" s="45">
        <f>((($B16*2.71^(DD$1*$N16)*($D16/1000)*($O16+$P16)/$D16))/((1+'Instruktion Kostnad nytta'!$C$37)^DD$1))</f>
        <v>61.454914404643155</v>
      </c>
      <c r="DE16" s="45">
        <f>((($B16*2.71^(DE$1*$N16)*($D16/1000)*($O16+$P16)/$D16))/((1+'Instruktion Kostnad nytta'!$C$37)^DE$1))</f>
        <v>62.079116156447682</v>
      </c>
      <c r="DF16" s="45">
        <f>((($B16*2.71^(DF$1*$N16)*($D16/1000)*($O16+$P16)/$D16))/((1+'Instruktion Kostnad nytta'!$C$37)^DF$1))</f>
        <v>62.70965796796483</v>
      </c>
      <c r="DG16" s="45">
        <f>((($B16*2.71^(DG$1*$N16)*($D16/1000)*($O16+$P16)/$D16))/((1+'Instruktion Kostnad nytta'!$C$37)^DG$1))</f>
        <v>63.346604235612872</v>
      </c>
      <c r="DH16" s="45">
        <f>((($B16*2.71^(DH$1*$N16)*($D16/1000)*($O16+$P16)/$D16))/((1+'Instruktion Kostnad nytta'!$C$37)^DH$1))</f>
        <v>63.990020009889072</v>
      </c>
      <c r="DI16" s="45">
        <f>((($B16*2.71^(DI$1*$N16)*($D16/1000)*($O16+$P16)/$D16))/((1+'Instruktion Kostnad nytta'!$C$37)^DI$1))</f>
        <v>64.639971002012857</v>
      </c>
      <c r="DJ16" s="45">
        <f>((($B16*2.71^(DJ$1*$N16)*($D16/1000)*($O16+$P16)/$D16))/((1+'Instruktion Kostnad nytta'!$C$37)^DJ$1))</f>
        <v>65.296523590637122</v>
      </c>
      <c r="DK16" s="45">
        <f>((($B16*2.71^(DK$1*$N16)*($D16/1000)*($O16+$P16)/$D16))/((1+'Instruktion Kostnad nytta'!$C$37)^DK$1))</f>
        <v>65.959744828627237</v>
      </c>
      <c r="DL16" s="45">
        <f>((($B16*2.71^(DL$1*$N16)*($D16/1000)*($O16+$P16)/$D16))/((1+'Instruktion Kostnad nytta'!$C$37)^DL$1))</f>
        <v>66.629702449909004</v>
      </c>
      <c r="DM16" s="45">
        <f>((($B16*2.71^(DM$1*$N16)*($D16/1000)*($O16+$P16)/$D16))/((1+'Instruktion Kostnad nytta'!$C$37)^DM$1))</f>
        <v>67.306464876386457</v>
      </c>
      <c r="DN16" s="45">
        <f>((($B16*2.71^(DN$1*$N16)*($D16/1000)*($O16+$P16)/$D16))/((1+'Instruktion Kostnad nytta'!$C$37)^DN$1))</f>
        <v>67.990101224929418</v>
      </c>
      <c r="DO16" s="45">
        <f>((($B16*2.71^(DO$1*$N16)*($D16/1000)*($O16+$P16)/$D16))/((1+'Instruktion Kostnad nytta'!$C$37)^DO$1))</f>
        <v>68.680681314432647</v>
      </c>
      <c r="DP16" s="45">
        <f>((($B16*2.71^(DP$1*$N16)*($D16/1000)*($O16+$P16)/$D16))/((1+'Instruktion Kostnad nytta'!$C$37)^DP$1))</f>
        <v>69.378275672946003</v>
      </c>
      <c r="DQ16" s="45">
        <f>((($B16*2.71^(DQ$1*$N16)*($D16/1000)*($O16+$P16)/$D16))/((1+'Instruktion Kostnad nytta'!$C$37)^DQ$1))</f>
        <v>70.082955544877592</v>
      </c>
      <c r="DR16" s="45">
        <f>((($B16*2.71^(DR$1*$N16)*($D16/1000)*($O16+$P16)/$D16))/((1+'Instruktion Kostnad nytta'!$C$37)^DR$1))</f>
        <v>70.794792898269904</v>
      </c>
      <c r="DS16" s="45">
        <f>((($B16*2.71^(DS$1*$N16)*($D16/1000)*($O16+$P16)/$D16))/((1+'Instruktion Kostnad nytta'!$C$37)^DS$1))</f>
        <v>71.513860432149713</v>
      </c>
      <c r="DT16" s="45">
        <f>((($B16*2.71^(DT$1*$N16)*($D16/1000)*($O16+$P16)/$D16))/((1+'Instruktion Kostnad nytta'!$C$37)^DT$1))</f>
        <v>72.240231583952706</v>
      </c>
      <c r="DU16" s="45">
        <f>((($B16*2.71^(DU$1*$N16)*($D16/1000)*($O16+$P16)/$D16))/((1+'Instruktion Kostnad nytta'!$C$37)^DU$1))</f>
        <v>72.973980537023593</v>
      </c>
      <c r="DV16" s="45">
        <f>((($B16*2.71^(DV$1*$N16)*($D16/1000)*($O16+$P16)/$D16))/((1+'Instruktion Kostnad nytta'!$C$37)^DV$1))</f>
        <v>73.715182228192504</v>
      </c>
      <c r="DW16" s="45">
        <f>((($B16*2.71^(DW$1*$N16)*($D16/1000)*($O16+$P16)/$D16))/((1+'Instruktion Kostnad nytta'!$C$37)^DW$1))</f>
        <v>74.463912355427894</v>
      </c>
      <c r="DX16" s="45">
        <f>((($B16*2.71^(DX$1*$N16)*($D16/1000)*($O16+$P16)/$D16))/((1+'Instruktion Kostnad nytta'!$C$37)^DX$1))</f>
        <v>75.220247385567816</v>
      </c>
      <c r="DY16" s="45">
        <f>((($B16*2.71^(DY$1*$N16)*($D16/1000)*($O16+$P16)/$D16))/((1+'Instruktion Kostnad nytta'!$C$37)^DY$1))</f>
        <v>75.984264562128971</v>
      </c>
      <c r="DZ16" s="45">
        <f>((($B16*2.71^(DZ$1*$N16)*($D16/1000)*($O16+$P16)/$D16))/((1+'Instruktion Kostnad nytta'!$C$37)^DZ$1))</f>
        <v>76.756041913195887</v>
      </c>
      <c r="EA16" s="45">
        <f>((($B16*2.71^(EA$1*$N16)*($D16/1000)*($O16+$P16)/$D16))/((1+'Instruktion Kostnad nytta'!$C$37)^EA$1))</f>
        <v>77.535658259389692</v>
      </c>
      <c r="EB16" s="45">
        <f>((($B16*2.71^(EB$1*$N16)*($D16/1000)*($O16+$P16)/$D16))/((1+'Instruktion Kostnad nytta'!$C$37)^EB$1))</f>
        <v>78.323193221917847</v>
      </c>
      <c r="EC16" s="45">
        <f>((($B16*2.71^(EC$1*$N16)*($D16/1000)*($O16+$P16)/$D16))/((1+'Instruktion Kostnad nytta'!$C$37)^EC$1))</f>
        <v>79.118727230705829</v>
      </c>
      <c r="ED16" s="45">
        <f>((($B16*2.71^(ED$1*$N16)*($D16/1000)*($O16+$P16)/$D16))/((1+'Instruktion Kostnad nytta'!$C$37)^ED$1))</f>
        <v>79.92234153261137</v>
      </c>
      <c r="EE16" s="45">
        <f>((($B16*2.71^(EE$1*$N16)*($D16/1000)*($O16+$P16)/$D16))/((1+'Instruktion Kostnad nytta'!$C$37)^EE$1))</f>
        <v>80.734118199722133</v>
      </c>
      <c r="EF16" s="45">
        <f>((($B16*2.71^(EF$1*$N16)*($D16/1000)*($O16+$P16)/$D16))/((1+'Instruktion Kostnad nytta'!$C$37)^EF$1))</f>
        <v>81.554140137737463</v>
      </c>
      <c r="EG16" s="45">
        <f>((($B16*2.71^(EG$1*$N16)*($D16/1000)*($O16+$P16)/$D16))/((1+'Instruktion Kostnad nytta'!$C$37)^EG$1))</f>
        <v>82.382491094435622</v>
      </c>
      <c r="EH16" s="45">
        <f>((($B16*2.71^(EH$1*$N16)*($D16/1000)*($O16+$P16)/$D16))/((1+'Instruktion Kostnad nytta'!$C$37)^EH$1))</f>
        <v>83.219255668226751</v>
      </c>
      <c r="EI16" s="45">
        <f>((($B16*2.71^(EI$1*$N16)*($D16/1000)*($O16+$P16)/$D16))/((1+'Instruktion Kostnad nytta'!$C$37)^EI$1))</f>
        <v>84.064519316792683</v>
      </c>
      <c r="EJ16" s="45">
        <f>((($B16*2.71^(EJ$1*$N16)*($D16/1000)*($O16+$P16)/$D16))/((1+'Instruktion Kostnad nytta'!$C$37)^EJ$1))</f>
        <v>84.918368365814985</v>
      </c>
      <c r="EK16" s="45">
        <f>((($B16*2.71^(EK$1*$N16)*($D16/1000)*($O16+$P16)/$D16))/((1+'Instruktion Kostnad nytta'!$C$37)^EK$1))</f>
        <v>85.780890017790796</v>
      </c>
      <c r="EL16" s="45">
        <f>((($B16*2.71^(EL$1*$N16)*($D16/1000)*($O16+$P16)/$D16))/((1+'Instruktion Kostnad nytta'!$C$37)^EL$1))</f>
        <v>86.65217236093919</v>
      </c>
    </row>
    <row r="17" spans="1:142" x14ac:dyDescent="0.25">
      <c r="A17" s="41">
        <v>19</v>
      </c>
      <c r="B17" s="59">
        <v>0.5</v>
      </c>
      <c r="C17" s="59">
        <v>15</v>
      </c>
      <c r="D17" s="60">
        <v>80</v>
      </c>
      <c r="E17" s="59">
        <v>1965</v>
      </c>
      <c r="F17" s="59" t="s">
        <v>98</v>
      </c>
      <c r="G17" s="59">
        <v>127</v>
      </c>
      <c r="H17" s="59" t="s">
        <v>46</v>
      </c>
      <c r="I17" s="59">
        <v>8</v>
      </c>
      <c r="J17" s="41">
        <v>0</v>
      </c>
      <c r="K17" s="41" t="s">
        <v>584</v>
      </c>
      <c r="L17" s="48">
        <f>'Instruktion Kostnad nytta'!C$19/D17+IF((IF(F17="A",'Instruktion Kostnad nytta'!C$25,0)+IF(G17&lt;500,'Instruktion Kostnad nytta'!C$20,('Instruktion Kostnad nytta'!C$20+'Instruktion Kostnad nytta'!C$21))+IF(G17&lt;700,0,('Instruktion Kostnad nytta'!C$22-'Instruktion Kostnad nytta'!C$21))+I17*'Instruktion Kostnad nytta'!C$23/D17)&lt;3000,3000,(IF(F17="A",'Instruktion Kostnad nytta'!C$25,0)+IF(G17&lt;500,'Instruktion Kostnad nytta'!C$20,('Instruktion Kostnad nytta'!C$20+'Instruktion Kostnad nytta'!C$21))+IF(G17&lt;700,0,('Instruktion Kostnad nytta'!C$22-'Instruktion Kostnad nytta'!C$21))+I17*'Instruktion Kostnad nytta'!C$23/D17))</f>
        <v>6875</v>
      </c>
      <c r="M17" s="50">
        <f t="shared" si="0"/>
        <v>6.25</v>
      </c>
      <c r="N17" s="49">
        <f>IF(H17="Gråjärn",'Instruktion Kostnad nytta'!C$32,IF(H17="segjärn",'Instruktion Kostnad nytta'!C$33,IF(H17="PVC",'Instruktion Kostnad nytta'!C$34,IF(H17="PE",'Instruktion Kostnad nytta'!C$35,IF(H17="ST",'Instruktion Kostnad nytta'!C$36,0)))))</f>
        <v>0.03</v>
      </c>
      <c r="O17" s="48">
        <f>IF(G17&lt;200,'Instruktion Kostnad nytta'!C$28,(IF(G17&lt;500,'Instruktion Kostnad nytta'!C$29,'Instruktion Kostnad nytta'!C$30)))</f>
        <v>45000</v>
      </c>
      <c r="P17" s="47">
        <v>4000</v>
      </c>
      <c r="Q17" s="46">
        <f t="shared" si="1"/>
        <v>-429.79509409760863</v>
      </c>
      <c r="R17" s="45">
        <f t="shared" si="2"/>
        <v>-6586.3040142958916</v>
      </c>
      <c r="S17" s="45">
        <f>((($B17*2.71^(S$1*$N17)*($D17/1000)*($O17+$P17)/$D17))/((1+'Instruktion Kostnad nytta'!$C$37)^S$1))</f>
        <v>25.000223905593113</v>
      </c>
      <c r="T17" s="45">
        <f>((($B17*2.71^(T$1*$N17)*($D17/1000)*($O17+$P17)/$D17))/((1+'Instruktion Kostnad nytta'!$C$37)^T$1))</f>
        <v>25.254152882771844</v>
      </c>
      <c r="U17" s="45">
        <f>((($B17*2.71^(U$1*$N17)*($D17/1000)*($O17+$P17)/$D17))/((1+'Instruktion Kostnad nytta'!$C$37)^U$1))</f>
        <v>25.510661033868949</v>
      </c>
      <c r="V17" s="45">
        <f>((($B17*2.71^(V$1*$N17)*($D17/1000)*($O17+$P17)/$D17))/((1+'Instruktion Kostnad nytta'!$C$37)^V$1))</f>
        <v>25.769774555729619</v>
      </c>
      <c r="W17" s="45">
        <f>((($B17*2.71^(W$1*$N17)*($D17/1000)*($O17+$P17)/$D17))/((1+'Instruktion Kostnad nytta'!$C$37)^W$1))</f>
        <v>26.031519911282167</v>
      </c>
      <c r="X17" s="45">
        <f>((($B17*2.71^(X$1*$N17)*($D17/1000)*($O17+$P17)/$D17))/((1+'Instruktion Kostnad nytta'!$C$37)^X$1))</f>
        <v>26.295923832240685</v>
      </c>
      <c r="Y17" s="45">
        <f>((($B17*2.71^(Y$1*$N17)*($D17/1000)*($O17+$P17)/$D17))/((1+'Instruktion Kostnad nytta'!$C$37)^Y$1))</f>
        <v>26.563013321835086</v>
      </c>
      <c r="Z17" s="45">
        <f>((($B17*2.71^(Z$1*$N17)*($D17/1000)*($O17+$P17)/$D17))/((1+'Instruktion Kostnad nytta'!$C$37)^Z$1))</f>
        <v>26.832815657568947</v>
      </c>
      <c r="AA17" s="45">
        <f>((($B17*2.71^(AA$1*$N17)*($D17/1000)*($O17+$P17)/$D17))/((1+'Instruktion Kostnad nytta'!$C$37)^AA$1))</f>
        <v>27.1053583940053</v>
      </c>
      <c r="AB17" s="45">
        <f>((($B17*2.71^(AB$1*$N17)*($D17/1000)*($O17+$P17)/$D17))/((1+'Instruktion Kostnad nytta'!$C$37)^AB$1))</f>
        <v>27.380669365580751</v>
      </c>
      <c r="AC17" s="45">
        <f>((($B17*2.71^(AC$1*$N17)*($D17/1000)*($O17+$P17)/$D17))/((1+'Instruktion Kostnad nytta'!$C$37)^AC$1))</f>
        <v>27.658776689448164</v>
      </c>
      <c r="AD17" s="45">
        <f>((($B17*2.71^(AD$1*$N17)*($D17/1000)*($O17+$P17)/$D17))/((1+'Instruktion Kostnad nytta'!$C$37)^AD$1))</f>
        <v>27.939708768348279</v>
      </c>
      <c r="AE17" s="45">
        <f>((($B17*2.71^(AE$1*$N17)*($D17/1000)*($O17+$P17)/$D17))/((1+'Instruktion Kostnad nytta'!$C$37)^AE$1))</f>
        <v>28.223494293510345</v>
      </c>
      <c r="AF17" s="45">
        <f>((($B17*2.71^(AF$1*$N17)*($D17/1000)*($O17+$P17)/$D17))/((1+'Instruktion Kostnad nytta'!$C$37)^AF$1))</f>
        <v>28.510162247582453</v>
      </c>
      <c r="AG17" s="45">
        <f>((($B17*2.71^(AG$1*$N17)*($D17/1000)*($O17+$P17)/$D17))/((1+'Instruktion Kostnad nytta'!$C$37)^AG$1))</f>
        <v>28.799741907591361</v>
      </c>
      <c r="AH17" s="45">
        <f>((($B17*2.71^(AH$1*$N17)*($D17/1000)*($O17+$P17)/$D17))/((1+'Instruktion Kostnad nytta'!$C$37)^AH$1))</f>
        <v>29.092262847932609</v>
      </c>
      <c r="AI17" s="45">
        <f>((($B17*2.71^(AI$1*$N17)*($D17/1000)*($O17+$P17)/$D17))/((1+'Instruktion Kostnad nytta'!$C$37)^AI$1))</f>
        <v>29.38775494339091</v>
      </c>
      <c r="AJ17" s="45">
        <f>((($B17*2.71^(AJ$1*$N17)*($D17/1000)*($O17+$P17)/$D17))/((1+'Instruktion Kostnad nytta'!$C$37)^AJ$1))</f>
        <v>29.686248372191148</v>
      </c>
      <c r="AK17" s="45">
        <f>((($B17*2.71^(AK$1*$N17)*($D17/1000)*($O17+$P17)/$D17))/((1+'Instruktion Kostnad nytta'!$C$37)^AK$1))</f>
        <v>29.987773619080546</v>
      </c>
      <c r="AL17" s="45">
        <f>((($B17*2.71^(AL$1*$N17)*($D17/1000)*($O17+$P17)/$D17))/((1+'Instruktion Kostnad nytta'!$C$37)^AL$1))</f>
        <v>30.292361478441951</v>
      </c>
      <c r="AM17" s="45">
        <f>((($B17*2.71^(AM$1*$N17)*($D17/1000)*($O17+$P17)/$D17))/((1+'Instruktion Kostnad nytta'!$C$37)^AM$1))</f>
        <v>30.600043057438853</v>
      </c>
      <c r="AN17" s="45">
        <f>((($B17*2.71^(AN$1*$N17)*($D17/1000)*($O17+$P17)/$D17))/((1+'Instruktion Kostnad nytta'!$C$37)^AN$1))</f>
        <v>30.91084977919234</v>
      </c>
      <c r="AO17" s="45">
        <f>((($B17*2.71^(AO$1*$N17)*($D17/1000)*($O17+$P17)/$D17))/((1+'Instruktion Kostnad nytta'!$C$37)^AO$1))</f>
        <v>31.224813385990259</v>
      </c>
      <c r="AP17" s="45">
        <f>((($B17*2.71^(AP$1*$N17)*($D17/1000)*($O17+$P17)/$D17))/((1+'Instruktion Kostnad nytta'!$C$37)^AP$1))</f>
        <v>31.541965942529057</v>
      </c>
      <c r="AQ17" s="45">
        <f>((($B17*2.71^(AQ$1*$N17)*($D17/1000)*($O17+$P17)/$D17))/((1+'Instruktion Kostnad nytta'!$C$37)^AQ$1))</f>
        <v>31.862339839188468</v>
      </c>
      <c r="AR17" s="45">
        <f>((($B17*2.71^(AR$1*$N17)*($D17/1000)*($O17+$P17)/$D17))/((1+'Instruktion Kostnad nytta'!$C$37)^AR$1))</f>
        <v>32.185967795339536</v>
      </c>
      <c r="AS17" s="45">
        <f>((($B17*2.71^(AS$1*$N17)*($D17/1000)*($O17+$P17)/$D17))/((1+'Instruktion Kostnad nytta'!$C$37)^AS$1))</f>
        <v>32.512882862686169</v>
      </c>
      <c r="AT17" s="45">
        <f>((($B17*2.71^(AT$1*$N17)*($D17/1000)*($O17+$P17)/$D17))/((1+'Instruktion Kostnad nytta'!$C$37)^AT$1))</f>
        <v>32.843118428640715</v>
      </c>
      <c r="AU17" s="45">
        <f>((($B17*2.71^(AU$1*$N17)*($D17/1000)*($O17+$P17)/$D17))/((1+'Instruktion Kostnad nytta'!$C$37)^AU$1))</f>
        <v>33.176708219733698</v>
      </c>
      <c r="AV17" s="45">
        <f>((($B17*2.71^(AV$1*$N17)*($D17/1000)*($O17+$P17)/$D17))/((1+'Instruktion Kostnad nytta'!$C$37)^AV$1))</f>
        <v>33.513686305058343</v>
      </c>
      <c r="AW17" s="45">
        <f>((($B17*2.71^(AW$1*$N17)*($D17/1000)*($O17+$P17)/$D17))/((1+'Instruktion Kostnad nytta'!$C$37)^AW$1))</f>
        <v>33.854087099749947</v>
      </c>
      <c r="AX17" s="45">
        <f>((($B17*2.71^(AX$1*$N17)*($D17/1000)*($O17+$P17)/$D17))/((1+'Instruktion Kostnad nytta'!$C$37)^AX$1))</f>
        <v>34.197945368500726</v>
      </c>
      <c r="AY17" s="45">
        <f>((($B17*2.71^(AY$1*$N17)*($D17/1000)*($O17+$P17)/$D17))/((1+'Instruktion Kostnad nytta'!$C$37)^AY$1))</f>
        <v>34.545296229110207</v>
      </c>
      <c r="AZ17" s="45">
        <f>((($B17*2.71^(AZ$1*$N17)*($D17/1000)*($O17+$P17)/$D17))/((1+'Instruktion Kostnad nytta'!$C$37)^AZ$1))</f>
        <v>34.896175156071806</v>
      </c>
      <c r="BA17" s="45">
        <f>((($B17*2.71^(BA$1*$N17)*($D17/1000)*($O17+$P17)/$D17))/((1+'Instruktion Kostnad nytta'!$C$37)^BA$1))</f>
        <v>35.250617984195777</v>
      </c>
      <c r="BB17" s="45">
        <f>((($B17*2.71^(BB$1*$N17)*($D17/1000)*($O17+$P17)/$D17))/((1+'Instruktion Kostnad nytta'!$C$37)^BB$1))</f>
        <v>35.608660912269002</v>
      </c>
      <c r="BC17" s="45">
        <f>((($B17*2.71^(BC$1*$N17)*($D17/1000)*($O17+$P17)/$D17))/((1+'Instruktion Kostnad nytta'!$C$37)^BC$1))</f>
        <v>35.970340506751896</v>
      </c>
      <c r="BD17" s="45">
        <f>((($B17*2.71^(BD$1*$N17)*($D17/1000)*($O17+$P17)/$D17))/((1+'Instruktion Kostnad nytta'!$C$37)^BD$1))</f>
        <v>36.335693705512931</v>
      </c>
      <c r="BE17" s="45">
        <f>((($B17*2.71^(BE$1*$N17)*($D17/1000)*($O17+$P17)/$D17))/((1+'Instruktion Kostnad nytta'!$C$37)^BE$1))</f>
        <v>36.704757821600943</v>
      </c>
      <c r="BF17" s="45">
        <f>((($B17*2.71^(BF$1*$N17)*($D17/1000)*($O17+$P17)/$D17))/((1+'Instruktion Kostnad nytta'!$C$37)^BF$1))</f>
        <v>37.077570547056048</v>
      </c>
      <c r="BG17" s="45">
        <f>((($B17*2.71^(BG$1*$N17)*($D17/1000)*($O17+$P17)/$D17))/((1+'Instruktion Kostnad nytta'!$C$37)^BG$1))</f>
        <v>37.454169956758932</v>
      </c>
      <c r="BH17" s="45">
        <f>((($B17*2.71^(BH$1*$N17)*($D17/1000)*($O17+$P17)/$D17))/((1+'Instruktion Kostnad nytta'!$C$37)^BH$1))</f>
        <v>37.83459451231942</v>
      </c>
      <c r="BI17" s="45">
        <f>((($B17*2.71^(BI$1*$N17)*($D17/1000)*($O17+$P17)/$D17))/((1+'Instruktion Kostnad nytta'!$C$37)^BI$1))</f>
        <v>38.218883066004558</v>
      </c>
      <c r="BJ17" s="45">
        <f>((($B17*2.71^(BJ$1*$N17)*($D17/1000)*($O17+$P17)/$D17))/((1+'Instruktion Kostnad nytta'!$C$37)^BJ$1))</f>
        <v>38.607074864706519</v>
      </c>
      <c r="BK17" s="45">
        <f>((($B17*2.71^(BK$1*$N17)*($D17/1000)*($O17+$P17)/$D17))/((1+'Instruktion Kostnad nytta'!$C$37)^BK$1))</f>
        <v>38.999209553950806</v>
      </c>
      <c r="BL17" s="45">
        <f>((($B17*2.71^(BL$1*$N17)*($D17/1000)*($O17+$P17)/$D17))/((1+'Instruktion Kostnad nytta'!$C$37)^BL$1))</f>
        <v>39.39532718194527</v>
      </c>
      <c r="BM17" s="45">
        <f>((($B17*2.71^(BM$1*$N17)*($D17/1000)*($O17+$P17)/$D17))/((1+'Instruktion Kostnad nytta'!$C$37)^BM$1))</f>
        <v>39.795468203670062</v>
      </c>
      <c r="BN17" s="45">
        <f>((($B17*2.71^(BN$1*$N17)*($D17/1000)*($O17+$P17)/$D17))/((1+'Instruktion Kostnad nytta'!$C$37)^BN$1))</f>
        <v>40.199673485009399</v>
      </c>
      <c r="BO17" s="45">
        <f>((($B17*2.71^(BO$1*$N17)*($D17/1000)*($O17+$P17)/$D17))/((1+'Instruktion Kostnad nytta'!$C$37)^BO$1))</f>
        <v>40.607984306925012</v>
      </c>
      <c r="BP17" s="45">
        <f>((($B17*2.71^(BP$1*$N17)*($D17/1000)*($O17+$P17)/$D17))/((1+'Instruktion Kostnad nytta'!$C$37)^BP$1))</f>
        <v>41.020442369672224</v>
      </c>
      <c r="BQ17" s="45">
        <f>((($B17*2.71^(BQ$1*$N17)*($D17/1000)*($O17+$P17)/$D17))/((1+'Instruktion Kostnad nytta'!$C$37)^BQ$1))</f>
        <v>41.437089797058633</v>
      </c>
      <c r="BR17" s="45">
        <f>((($B17*2.71^(BR$1*$N17)*($D17/1000)*($O17+$P17)/$D17))/((1+'Instruktion Kostnad nytta'!$C$37)^BR$1))</f>
        <v>41.857969140746285</v>
      </c>
      <c r="BS17" s="45">
        <f>((($B17*2.71^(BS$1*$N17)*($D17/1000)*($O17+$P17)/$D17))/((1+'Instruktion Kostnad nytta'!$C$37)^BS$1))</f>
        <v>42.283123384597289</v>
      </c>
      <c r="BT17" s="45">
        <f>((($B17*2.71^(BT$1*$N17)*($D17/1000)*($O17+$P17)/$D17))/((1+'Instruktion Kostnad nytta'!$C$37)^BT$1))</f>
        <v>42.712595949063832</v>
      </c>
      <c r="BU17" s="45">
        <f>((($B17*2.71^(BU$1*$N17)*($D17/1000)*($O17+$P17)/$D17))/((1+'Instruktion Kostnad nytta'!$C$37)^BU$1))</f>
        <v>43.146430695622549</v>
      </c>
      <c r="BV17" s="45">
        <f>((($B17*2.71^(BV$1*$N17)*($D17/1000)*($O17+$P17)/$D17))/((1+'Instruktion Kostnad nytta'!$C$37)^BV$1))</f>
        <v>43.584671931254093</v>
      </c>
      <c r="BW17" s="45">
        <f>((($B17*2.71^(BW$1*$N17)*($D17/1000)*($O17+$P17)/$D17))/((1+'Instruktion Kostnad nytta'!$C$37)^BW$1))</f>
        <v>44.02736441296814</v>
      </c>
      <c r="BX17" s="45">
        <f>((($B17*2.71^(BX$1*$N17)*($D17/1000)*($O17+$P17)/$D17))/((1+'Instruktion Kostnad nytta'!$C$37)^BX$1))</f>
        <v>44.474553352374357</v>
      </c>
      <c r="BY17" s="45">
        <f>((($B17*2.71^(BY$1*$N17)*($D17/1000)*($O17+$P17)/$D17))/((1+'Instruktion Kostnad nytta'!$C$37)^BY$1))</f>
        <v>44.926284420299801</v>
      </c>
      <c r="BZ17" s="45">
        <f>((($B17*2.71^(BZ$1*$N17)*($D17/1000)*($O17+$P17)/$D17))/((1+'Instruktion Kostnad nytta'!$C$37)^BZ$1))</f>
        <v>45.382603751453274</v>
      </c>
      <c r="CA17" s="45">
        <f>((($B17*2.71^(CA$1*$N17)*($D17/1000)*($O17+$P17)/$D17))/((1+'Instruktion Kostnad nytta'!$C$37)^CA$1))</f>
        <v>45.843557949136923</v>
      </c>
      <c r="CB17" s="45">
        <f>((($B17*2.71^(CB$1*$N17)*($D17/1000)*($O17+$P17)/$D17))/((1+'Instruktion Kostnad nytta'!$C$37)^CB$1))</f>
        <v>46.309194090005803</v>
      </c>
      <c r="CC17" s="45">
        <f>((($B17*2.71^(CC$1*$N17)*($D17/1000)*($O17+$P17)/$D17))/((1+'Instruktion Kostnad nytta'!$C$37)^CC$1))</f>
        <v>46.779559728875739</v>
      </c>
      <c r="CD17" s="45">
        <f>((($B17*2.71^(CD$1*$N17)*($D17/1000)*($O17+$P17)/$D17))/((1+'Instruktion Kostnad nytta'!$C$37)^CD$1))</f>
        <v>47.254702903580153</v>
      </c>
      <c r="CE17" s="45">
        <f>((($B17*2.71^(CE$1*$N17)*($D17/1000)*($O17+$P17)/$D17))/((1+'Instruktion Kostnad nytta'!$C$37)^CE$1))</f>
        <v>47.734672139875926</v>
      </c>
      <c r="CF17" s="45">
        <f>((($B17*2.71^(CF$1*$N17)*($D17/1000)*($O17+$P17)/$D17))/((1+'Instruktion Kostnad nytta'!$C$37)^CF$1))</f>
        <v>48.219516456399383</v>
      </c>
      <c r="CG17" s="45">
        <f>((($B17*2.71^(CG$1*$N17)*($D17/1000)*($O17+$P17)/$D17))/((1+'Instruktion Kostnad nytta'!$C$37)^CG$1))</f>
        <v>48.709285369672486</v>
      </c>
      <c r="CH17" s="45">
        <f>((($B17*2.71^(CH$1*$N17)*($D17/1000)*($O17+$P17)/$D17))/((1+'Instruktion Kostnad nytta'!$C$37)^CH$1))</f>
        <v>49.204028899159844</v>
      </c>
      <c r="CI17" s="45">
        <f>((($B17*2.71^(CI$1*$N17)*($D17/1000)*($O17+$P17)/$D17))/((1+'Instruktion Kostnad nytta'!$C$37)^CI$1))</f>
        <v>49.703797572377269</v>
      </c>
      <c r="CJ17" s="45">
        <f>((($B17*2.71^(CJ$1*$N17)*($D17/1000)*($O17+$P17)/$D17))/((1+'Instruktion Kostnad nytta'!$C$37)^CJ$1))</f>
        <v>50.208642430051853</v>
      </c>
      <c r="CK17" s="45">
        <f>((($B17*2.71^(CK$1*$N17)*($D17/1000)*($O17+$P17)/$D17))/((1+'Instruktion Kostnad nytta'!$C$37)^CK$1))</f>
        <v>50.718615031334977</v>
      </c>
      <c r="CL17" s="45">
        <f>((($B17*2.71^(CL$1*$N17)*($D17/1000)*($O17+$P17)/$D17))/((1+'Instruktion Kostnad nytta'!$C$37)^CL$1))</f>
        <v>51.233767459067714</v>
      </c>
      <c r="CM17" s="45">
        <f>((($B17*2.71^(CM$1*$N17)*($D17/1000)*($O17+$P17)/$D17))/((1+'Instruktion Kostnad nytta'!$C$37)^CM$1))</f>
        <v>51.754152325100151</v>
      </c>
      <c r="CN17" s="45">
        <f>((($B17*2.71^(CN$1*$N17)*($D17/1000)*($O17+$P17)/$D17))/((1+'Instruktion Kostnad nytta'!$C$37)^CN$1))</f>
        <v>52.279822775664641</v>
      </c>
      <c r="CO17" s="45">
        <f>((($B17*2.71^(CO$1*$N17)*($D17/1000)*($O17+$P17)/$D17))/((1+'Instruktion Kostnad nytta'!$C$37)^CO$1))</f>
        <v>52.81083249680313</v>
      </c>
      <c r="CP17" s="45">
        <f>((($B17*2.71^(CP$1*$N17)*($D17/1000)*($O17+$P17)/$D17))/((1+'Instruktion Kostnad nytta'!$C$37)^CP$1))</f>
        <v>53.34723571985068</v>
      </c>
      <c r="CQ17" s="45">
        <f>((($B17*2.71^(CQ$1*$N17)*($D17/1000)*($O17+$P17)/$D17))/((1+'Instruktion Kostnad nytta'!$C$37)^CQ$1))</f>
        <v>53.889087226973508</v>
      </c>
      <c r="CR17" s="45">
        <f>((($B17*2.71^(CR$1*$N17)*($D17/1000)*($O17+$P17)/$D17))/((1+'Instruktion Kostnad nytta'!$C$37)^CR$1))</f>
        <v>54.436442356764182</v>
      </c>
      <c r="CS17" s="45">
        <f>((($B17*2.71^(CS$1*$N17)*($D17/1000)*($O17+$P17)/$D17))/((1+'Instruktion Kostnad nytta'!$C$37)^CS$1))</f>
        <v>54.989357009892906</v>
      </c>
      <c r="CT17" s="45">
        <f>((($B17*2.71^(CT$1*$N17)*($D17/1000)*($O17+$P17)/$D17))/((1+'Instruktion Kostnad nytta'!$C$37)^CT$1))</f>
        <v>55.547887654816996</v>
      </c>
      <c r="CU17" s="45">
        <f>((($B17*2.71^(CU$1*$N17)*($D17/1000)*($O17+$P17)/$D17))/((1+'Instruktion Kostnad nytta'!$C$37)^CU$1))</f>
        <v>56.112091333547696</v>
      </c>
      <c r="CV17" s="45">
        <f>((($B17*2.71^(CV$1*$N17)*($D17/1000)*($O17+$P17)/$D17))/((1+'Instruktion Kostnad nytta'!$C$37)^CV$1))</f>
        <v>56.682025667475763</v>
      </c>
      <c r="CW17" s="45">
        <f>((($B17*2.71^(CW$1*$N17)*($D17/1000)*($O17+$P17)/$D17))/((1+'Instruktion Kostnad nytta'!$C$37)^CW$1))</f>
        <v>57.257748863256467</v>
      </c>
      <c r="CX17" s="45">
        <f>((($B17*2.71^(CX$1*$N17)*($D17/1000)*($O17+$P17)/$D17))/((1+'Instruktion Kostnad nytta'!$C$37)^CX$1))</f>
        <v>57.83931971875387</v>
      </c>
      <c r="CY17" s="45">
        <f>((($B17*2.71^(CY$1*$N17)*($D17/1000)*($O17+$P17)/$D17))/((1+'Instruktion Kostnad nytta'!$C$37)^CY$1))</f>
        <v>58.426797629046156</v>
      </c>
      <c r="CZ17" s="45">
        <f>((($B17*2.71^(CZ$1*$N17)*($D17/1000)*($O17+$P17)/$D17))/((1+'Instruktion Kostnad nytta'!$C$37)^CZ$1))</f>
        <v>59.020242592491172</v>
      </c>
      <c r="DA17" s="45">
        <f>((($B17*2.71^(DA$1*$N17)*($D17/1000)*($O17+$P17)/$D17))/((1+'Instruktion Kostnad nytta'!$C$37)^DA$1))</f>
        <v>59.61971521685431</v>
      </c>
      <c r="DB17" s="45">
        <f>((($B17*2.71^(DB$1*$N17)*($D17/1000)*($O17+$P17)/$D17))/((1+'Instruktion Kostnad nytta'!$C$37)^DB$1))</f>
        <v>60.225276725498077</v>
      </c>
      <c r="DC17" s="45">
        <f>((($B17*2.71^(DC$1*$N17)*($D17/1000)*($O17+$P17)/$D17))/((1+'Instruktion Kostnad nytta'!$C$37)^DC$1))</f>
        <v>60.836988963634859</v>
      </c>
      <c r="DD17" s="45">
        <f>((($B17*2.71^(DD$1*$N17)*($D17/1000)*($O17+$P17)/$D17))/((1+'Instruktion Kostnad nytta'!$C$37)^DD$1))</f>
        <v>61.454914404643155</v>
      </c>
      <c r="DE17" s="45">
        <f>((($B17*2.71^(DE$1*$N17)*($D17/1000)*($O17+$P17)/$D17))/((1+'Instruktion Kostnad nytta'!$C$37)^DE$1))</f>
        <v>62.079116156447682</v>
      </c>
      <c r="DF17" s="45">
        <f>((($B17*2.71^(DF$1*$N17)*($D17/1000)*($O17+$P17)/$D17))/((1+'Instruktion Kostnad nytta'!$C$37)^DF$1))</f>
        <v>62.70965796796483</v>
      </c>
      <c r="DG17" s="45">
        <f>((($B17*2.71^(DG$1*$N17)*($D17/1000)*($O17+$P17)/$D17))/((1+'Instruktion Kostnad nytta'!$C$37)^DG$1))</f>
        <v>63.346604235612872</v>
      </c>
      <c r="DH17" s="45">
        <f>((($B17*2.71^(DH$1*$N17)*($D17/1000)*($O17+$P17)/$D17))/((1+'Instruktion Kostnad nytta'!$C$37)^DH$1))</f>
        <v>63.990020009889072</v>
      </c>
      <c r="DI17" s="45">
        <f>((($B17*2.71^(DI$1*$N17)*($D17/1000)*($O17+$P17)/$D17))/((1+'Instruktion Kostnad nytta'!$C$37)^DI$1))</f>
        <v>64.639971002012857</v>
      </c>
      <c r="DJ17" s="45">
        <f>((($B17*2.71^(DJ$1*$N17)*($D17/1000)*($O17+$P17)/$D17))/((1+'Instruktion Kostnad nytta'!$C$37)^DJ$1))</f>
        <v>65.296523590637122</v>
      </c>
      <c r="DK17" s="45">
        <f>((($B17*2.71^(DK$1*$N17)*($D17/1000)*($O17+$P17)/$D17))/((1+'Instruktion Kostnad nytta'!$C$37)^DK$1))</f>
        <v>65.959744828627237</v>
      </c>
      <c r="DL17" s="45">
        <f>((($B17*2.71^(DL$1*$N17)*($D17/1000)*($O17+$P17)/$D17))/((1+'Instruktion Kostnad nytta'!$C$37)^DL$1))</f>
        <v>66.629702449909004</v>
      </c>
      <c r="DM17" s="45">
        <f>((($B17*2.71^(DM$1*$N17)*($D17/1000)*($O17+$P17)/$D17))/((1+'Instruktion Kostnad nytta'!$C$37)^DM$1))</f>
        <v>67.306464876386457</v>
      </c>
      <c r="DN17" s="45">
        <f>((($B17*2.71^(DN$1*$N17)*($D17/1000)*($O17+$P17)/$D17))/((1+'Instruktion Kostnad nytta'!$C$37)^DN$1))</f>
        <v>67.990101224929418</v>
      </c>
      <c r="DO17" s="45">
        <f>((($B17*2.71^(DO$1*$N17)*($D17/1000)*($O17+$P17)/$D17))/((1+'Instruktion Kostnad nytta'!$C$37)^DO$1))</f>
        <v>68.680681314432647</v>
      </c>
      <c r="DP17" s="45">
        <f>((($B17*2.71^(DP$1*$N17)*($D17/1000)*($O17+$P17)/$D17))/((1+'Instruktion Kostnad nytta'!$C$37)^DP$1))</f>
        <v>69.378275672946003</v>
      </c>
      <c r="DQ17" s="45">
        <f>((($B17*2.71^(DQ$1*$N17)*($D17/1000)*($O17+$P17)/$D17))/((1+'Instruktion Kostnad nytta'!$C$37)^DQ$1))</f>
        <v>70.082955544877592</v>
      </c>
      <c r="DR17" s="45">
        <f>((($B17*2.71^(DR$1*$N17)*($D17/1000)*($O17+$P17)/$D17))/((1+'Instruktion Kostnad nytta'!$C$37)^DR$1))</f>
        <v>70.794792898269904</v>
      </c>
      <c r="DS17" s="45">
        <f>((($B17*2.71^(DS$1*$N17)*($D17/1000)*($O17+$P17)/$D17))/((1+'Instruktion Kostnad nytta'!$C$37)^DS$1))</f>
        <v>71.513860432149713</v>
      </c>
      <c r="DT17" s="45">
        <f>((($B17*2.71^(DT$1*$N17)*($D17/1000)*($O17+$P17)/$D17))/((1+'Instruktion Kostnad nytta'!$C$37)^DT$1))</f>
        <v>72.240231583952706</v>
      </c>
      <c r="DU17" s="45">
        <f>((($B17*2.71^(DU$1*$N17)*($D17/1000)*($O17+$P17)/$D17))/((1+'Instruktion Kostnad nytta'!$C$37)^DU$1))</f>
        <v>72.973980537023593</v>
      </c>
      <c r="DV17" s="45">
        <f>((($B17*2.71^(DV$1*$N17)*($D17/1000)*($O17+$P17)/$D17))/((1+'Instruktion Kostnad nytta'!$C$37)^DV$1))</f>
        <v>73.715182228192504</v>
      </c>
      <c r="DW17" s="45">
        <f>((($B17*2.71^(DW$1*$N17)*($D17/1000)*($O17+$P17)/$D17))/((1+'Instruktion Kostnad nytta'!$C$37)^DW$1))</f>
        <v>74.463912355427894</v>
      </c>
      <c r="DX17" s="45">
        <f>((($B17*2.71^(DX$1*$N17)*($D17/1000)*($O17+$P17)/$D17))/((1+'Instruktion Kostnad nytta'!$C$37)^DX$1))</f>
        <v>75.220247385567816</v>
      </c>
      <c r="DY17" s="45">
        <f>((($B17*2.71^(DY$1*$N17)*($D17/1000)*($O17+$P17)/$D17))/((1+'Instruktion Kostnad nytta'!$C$37)^DY$1))</f>
        <v>75.984264562128971</v>
      </c>
      <c r="DZ17" s="45">
        <f>((($B17*2.71^(DZ$1*$N17)*($D17/1000)*($O17+$P17)/$D17))/((1+'Instruktion Kostnad nytta'!$C$37)^DZ$1))</f>
        <v>76.756041913195887</v>
      </c>
      <c r="EA17" s="45">
        <f>((($B17*2.71^(EA$1*$N17)*($D17/1000)*($O17+$P17)/$D17))/((1+'Instruktion Kostnad nytta'!$C$37)^EA$1))</f>
        <v>77.535658259389692</v>
      </c>
      <c r="EB17" s="45">
        <f>((($B17*2.71^(EB$1*$N17)*($D17/1000)*($O17+$P17)/$D17))/((1+'Instruktion Kostnad nytta'!$C$37)^EB$1))</f>
        <v>78.323193221917847</v>
      </c>
      <c r="EC17" s="45">
        <f>((($B17*2.71^(EC$1*$N17)*($D17/1000)*($O17+$P17)/$D17))/((1+'Instruktion Kostnad nytta'!$C$37)^EC$1))</f>
        <v>79.118727230705829</v>
      </c>
      <c r="ED17" s="45">
        <f>((($B17*2.71^(ED$1*$N17)*($D17/1000)*($O17+$P17)/$D17))/((1+'Instruktion Kostnad nytta'!$C$37)^ED$1))</f>
        <v>79.92234153261137</v>
      </c>
      <c r="EE17" s="45">
        <f>((($B17*2.71^(EE$1*$N17)*($D17/1000)*($O17+$P17)/$D17))/((1+'Instruktion Kostnad nytta'!$C$37)^EE$1))</f>
        <v>80.734118199722133</v>
      </c>
      <c r="EF17" s="45">
        <f>((($B17*2.71^(EF$1*$N17)*($D17/1000)*($O17+$P17)/$D17))/((1+'Instruktion Kostnad nytta'!$C$37)^EF$1))</f>
        <v>81.554140137737463</v>
      </c>
      <c r="EG17" s="45">
        <f>((($B17*2.71^(EG$1*$N17)*($D17/1000)*($O17+$P17)/$D17))/((1+'Instruktion Kostnad nytta'!$C$37)^EG$1))</f>
        <v>82.382491094435622</v>
      </c>
      <c r="EH17" s="45">
        <f>((($B17*2.71^(EH$1*$N17)*($D17/1000)*($O17+$P17)/$D17))/((1+'Instruktion Kostnad nytta'!$C$37)^EH$1))</f>
        <v>83.219255668226751</v>
      </c>
      <c r="EI17" s="45">
        <f>((($B17*2.71^(EI$1*$N17)*($D17/1000)*($O17+$P17)/$D17))/((1+'Instruktion Kostnad nytta'!$C$37)^EI$1))</f>
        <v>84.064519316792683</v>
      </c>
      <c r="EJ17" s="45">
        <f>((($B17*2.71^(EJ$1*$N17)*($D17/1000)*($O17+$P17)/$D17))/((1+'Instruktion Kostnad nytta'!$C$37)^EJ$1))</f>
        <v>84.918368365814985</v>
      </c>
      <c r="EK17" s="45">
        <f>((($B17*2.71^(EK$1*$N17)*($D17/1000)*($O17+$P17)/$D17))/((1+'Instruktion Kostnad nytta'!$C$37)^EK$1))</f>
        <v>85.780890017790796</v>
      </c>
      <c r="EL17" s="45">
        <f>((($B17*2.71^(EL$1*$N17)*($D17/1000)*($O17+$P17)/$D17))/((1+'Instruktion Kostnad nytta'!$C$37)^EL$1))</f>
        <v>86.65217236093919</v>
      </c>
    </row>
    <row r="18" spans="1:142" x14ac:dyDescent="0.25">
      <c r="A18" s="41">
        <v>20</v>
      </c>
      <c r="B18" s="59">
        <v>0.5</v>
      </c>
      <c r="C18" s="59">
        <v>15</v>
      </c>
      <c r="D18" s="60">
        <v>80</v>
      </c>
      <c r="E18" s="59">
        <v>1965</v>
      </c>
      <c r="F18" s="59" t="s">
        <v>98</v>
      </c>
      <c r="G18" s="59">
        <v>127</v>
      </c>
      <c r="H18" s="59" t="s">
        <v>46</v>
      </c>
      <c r="I18" s="59">
        <v>8</v>
      </c>
      <c r="J18" s="41">
        <v>0</v>
      </c>
      <c r="K18" s="41" t="s">
        <v>583</v>
      </c>
      <c r="L18" s="48">
        <f>'Instruktion Kostnad nytta'!C$19/D18+IF((IF(F18="A",'Instruktion Kostnad nytta'!C$25,0)+IF(G18&lt;500,'Instruktion Kostnad nytta'!C$20,('Instruktion Kostnad nytta'!C$20+'Instruktion Kostnad nytta'!C$21))+IF(G18&lt;700,0,('Instruktion Kostnad nytta'!C$22-'Instruktion Kostnad nytta'!C$21))+I18*'Instruktion Kostnad nytta'!C$23/D18)&lt;3000,3000,(IF(F18="A",'Instruktion Kostnad nytta'!C$25,0)+IF(G18&lt;500,'Instruktion Kostnad nytta'!C$20,('Instruktion Kostnad nytta'!C$20+'Instruktion Kostnad nytta'!C$21))+IF(G18&lt;700,0,('Instruktion Kostnad nytta'!C$22-'Instruktion Kostnad nytta'!C$21))+I18*'Instruktion Kostnad nytta'!C$23/D18))</f>
        <v>6875</v>
      </c>
      <c r="M18" s="50">
        <f t="shared" si="0"/>
        <v>6.25</v>
      </c>
      <c r="N18" s="49">
        <f>IF(H18="Gråjärn",'Instruktion Kostnad nytta'!C$32,IF(H18="segjärn",'Instruktion Kostnad nytta'!C$33,IF(H18="PVC",'Instruktion Kostnad nytta'!C$34,IF(H18="PE",'Instruktion Kostnad nytta'!C$35,IF(H18="ST",'Instruktion Kostnad nytta'!C$36,0)))))</f>
        <v>0.03</v>
      </c>
      <c r="O18" s="48">
        <f>IF(G18&lt;200,'Instruktion Kostnad nytta'!C$28,(IF(G18&lt;500,'Instruktion Kostnad nytta'!C$29,'Instruktion Kostnad nytta'!C$30)))</f>
        <v>45000</v>
      </c>
      <c r="P18" s="47">
        <v>4000</v>
      </c>
      <c r="Q18" s="46">
        <f t="shared" si="1"/>
        <v>-429.79509409760863</v>
      </c>
      <c r="R18" s="45">
        <f t="shared" si="2"/>
        <v>-6586.3040142958916</v>
      </c>
      <c r="S18" s="45">
        <f>((($B18*2.71^(S$1*$N18)*($D18/1000)*($O18+$P18)/$D18))/((1+'Instruktion Kostnad nytta'!$C$37)^S$1))</f>
        <v>25.000223905593113</v>
      </c>
      <c r="T18" s="45">
        <f>((($B18*2.71^(T$1*$N18)*($D18/1000)*($O18+$P18)/$D18))/((1+'Instruktion Kostnad nytta'!$C$37)^T$1))</f>
        <v>25.254152882771844</v>
      </c>
      <c r="U18" s="45">
        <f>((($B18*2.71^(U$1*$N18)*($D18/1000)*($O18+$P18)/$D18))/((1+'Instruktion Kostnad nytta'!$C$37)^U$1))</f>
        <v>25.510661033868949</v>
      </c>
      <c r="V18" s="45">
        <f>((($B18*2.71^(V$1*$N18)*($D18/1000)*($O18+$P18)/$D18))/((1+'Instruktion Kostnad nytta'!$C$37)^V$1))</f>
        <v>25.769774555729619</v>
      </c>
      <c r="W18" s="45">
        <f>((($B18*2.71^(W$1*$N18)*($D18/1000)*($O18+$P18)/$D18))/((1+'Instruktion Kostnad nytta'!$C$37)^W$1))</f>
        <v>26.031519911282167</v>
      </c>
      <c r="X18" s="45">
        <f>((($B18*2.71^(X$1*$N18)*($D18/1000)*($O18+$P18)/$D18))/((1+'Instruktion Kostnad nytta'!$C$37)^X$1))</f>
        <v>26.295923832240685</v>
      </c>
      <c r="Y18" s="45">
        <f>((($B18*2.71^(Y$1*$N18)*($D18/1000)*($O18+$P18)/$D18))/((1+'Instruktion Kostnad nytta'!$C$37)^Y$1))</f>
        <v>26.563013321835086</v>
      </c>
      <c r="Z18" s="45">
        <f>((($B18*2.71^(Z$1*$N18)*($D18/1000)*($O18+$P18)/$D18))/((1+'Instruktion Kostnad nytta'!$C$37)^Z$1))</f>
        <v>26.832815657568947</v>
      </c>
      <c r="AA18" s="45">
        <f>((($B18*2.71^(AA$1*$N18)*($D18/1000)*($O18+$P18)/$D18))/((1+'Instruktion Kostnad nytta'!$C$37)^AA$1))</f>
        <v>27.1053583940053</v>
      </c>
      <c r="AB18" s="45">
        <f>((($B18*2.71^(AB$1*$N18)*($D18/1000)*($O18+$P18)/$D18))/((1+'Instruktion Kostnad nytta'!$C$37)^AB$1))</f>
        <v>27.380669365580751</v>
      </c>
      <c r="AC18" s="45">
        <f>((($B18*2.71^(AC$1*$N18)*($D18/1000)*($O18+$P18)/$D18))/((1+'Instruktion Kostnad nytta'!$C$37)^AC$1))</f>
        <v>27.658776689448164</v>
      </c>
      <c r="AD18" s="45">
        <f>((($B18*2.71^(AD$1*$N18)*($D18/1000)*($O18+$P18)/$D18))/((1+'Instruktion Kostnad nytta'!$C$37)^AD$1))</f>
        <v>27.939708768348279</v>
      </c>
      <c r="AE18" s="45">
        <f>((($B18*2.71^(AE$1*$N18)*($D18/1000)*($O18+$P18)/$D18))/((1+'Instruktion Kostnad nytta'!$C$37)^AE$1))</f>
        <v>28.223494293510345</v>
      </c>
      <c r="AF18" s="45">
        <f>((($B18*2.71^(AF$1*$N18)*($D18/1000)*($O18+$P18)/$D18))/((1+'Instruktion Kostnad nytta'!$C$37)^AF$1))</f>
        <v>28.510162247582453</v>
      </c>
      <c r="AG18" s="45">
        <f>((($B18*2.71^(AG$1*$N18)*($D18/1000)*($O18+$P18)/$D18))/((1+'Instruktion Kostnad nytta'!$C$37)^AG$1))</f>
        <v>28.799741907591361</v>
      </c>
      <c r="AH18" s="45">
        <f>((($B18*2.71^(AH$1*$N18)*($D18/1000)*($O18+$P18)/$D18))/((1+'Instruktion Kostnad nytta'!$C$37)^AH$1))</f>
        <v>29.092262847932609</v>
      </c>
      <c r="AI18" s="45">
        <f>((($B18*2.71^(AI$1*$N18)*($D18/1000)*($O18+$P18)/$D18))/((1+'Instruktion Kostnad nytta'!$C$37)^AI$1))</f>
        <v>29.38775494339091</v>
      </c>
      <c r="AJ18" s="45">
        <f>((($B18*2.71^(AJ$1*$N18)*($D18/1000)*($O18+$P18)/$D18))/((1+'Instruktion Kostnad nytta'!$C$37)^AJ$1))</f>
        <v>29.686248372191148</v>
      </c>
      <c r="AK18" s="45">
        <f>((($B18*2.71^(AK$1*$N18)*($D18/1000)*($O18+$P18)/$D18))/((1+'Instruktion Kostnad nytta'!$C$37)^AK$1))</f>
        <v>29.987773619080546</v>
      </c>
      <c r="AL18" s="45">
        <f>((($B18*2.71^(AL$1*$N18)*($D18/1000)*($O18+$P18)/$D18))/((1+'Instruktion Kostnad nytta'!$C$37)^AL$1))</f>
        <v>30.292361478441951</v>
      </c>
      <c r="AM18" s="45">
        <f>((($B18*2.71^(AM$1*$N18)*($D18/1000)*($O18+$P18)/$D18))/((1+'Instruktion Kostnad nytta'!$C$37)^AM$1))</f>
        <v>30.600043057438853</v>
      </c>
      <c r="AN18" s="45">
        <f>((($B18*2.71^(AN$1*$N18)*($D18/1000)*($O18+$P18)/$D18))/((1+'Instruktion Kostnad nytta'!$C$37)^AN$1))</f>
        <v>30.91084977919234</v>
      </c>
      <c r="AO18" s="45">
        <f>((($B18*2.71^(AO$1*$N18)*($D18/1000)*($O18+$P18)/$D18))/((1+'Instruktion Kostnad nytta'!$C$37)^AO$1))</f>
        <v>31.224813385990259</v>
      </c>
      <c r="AP18" s="45">
        <f>((($B18*2.71^(AP$1*$N18)*($D18/1000)*($O18+$P18)/$D18))/((1+'Instruktion Kostnad nytta'!$C$37)^AP$1))</f>
        <v>31.541965942529057</v>
      </c>
      <c r="AQ18" s="45">
        <f>((($B18*2.71^(AQ$1*$N18)*($D18/1000)*($O18+$P18)/$D18))/((1+'Instruktion Kostnad nytta'!$C$37)^AQ$1))</f>
        <v>31.862339839188468</v>
      </c>
      <c r="AR18" s="45">
        <f>((($B18*2.71^(AR$1*$N18)*($D18/1000)*($O18+$P18)/$D18))/((1+'Instruktion Kostnad nytta'!$C$37)^AR$1))</f>
        <v>32.185967795339536</v>
      </c>
      <c r="AS18" s="45">
        <f>((($B18*2.71^(AS$1*$N18)*($D18/1000)*($O18+$P18)/$D18))/((1+'Instruktion Kostnad nytta'!$C$37)^AS$1))</f>
        <v>32.512882862686169</v>
      </c>
      <c r="AT18" s="45">
        <f>((($B18*2.71^(AT$1*$N18)*($D18/1000)*($O18+$P18)/$D18))/((1+'Instruktion Kostnad nytta'!$C$37)^AT$1))</f>
        <v>32.843118428640715</v>
      </c>
      <c r="AU18" s="45">
        <f>((($B18*2.71^(AU$1*$N18)*($D18/1000)*($O18+$P18)/$D18))/((1+'Instruktion Kostnad nytta'!$C$37)^AU$1))</f>
        <v>33.176708219733698</v>
      </c>
      <c r="AV18" s="45">
        <f>((($B18*2.71^(AV$1*$N18)*($D18/1000)*($O18+$P18)/$D18))/((1+'Instruktion Kostnad nytta'!$C$37)^AV$1))</f>
        <v>33.513686305058343</v>
      </c>
      <c r="AW18" s="45">
        <f>((($B18*2.71^(AW$1*$N18)*($D18/1000)*($O18+$P18)/$D18))/((1+'Instruktion Kostnad nytta'!$C$37)^AW$1))</f>
        <v>33.854087099749947</v>
      </c>
      <c r="AX18" s="45">
        <f>((($B18*2.71^(AX$1*$N18)*($D18/1000)*($O18+$P18)/$D18))/((1+'Instruktion Kostnad nytta'!$C$37)^AX$1))</f>
        <v>34.197945368500726</v>
      </c>
      <c r="AY18" s="45">
        <f>((($B18*2.71^(AY$1*$N18)*($D18/1000)*($O18+$P18)/$D18))/((1+'Instruktion Kostnad nytta'!$C$37)^AY$1))</f>
        <v>34.545296229110207</v>
      </c>
      <c r="AZ18" s="45">
        <f>((($B18*2.71^(AZ$1*$N18)*($D18/1000)*($O18+$P18)/$D18))/((1+'Instruktion Kostnad nytta'!$C$37)^AZ$1))</f>
        <v>34.896175156071806</v>
      </c>
      <c r="BA18" s="45">
        <f>((($B18*2.71^(BA$1*$N18)*($D18/1000)*($O18+$P18)/$D18))/((1+'Instruktion Kostnad nytta'!$C$37)^BA$1))</f>
        <v>35.250617984195777</v>
      </c>
      <c r="BB18" s="45">
        <f>((($B18*2.71^(BB$1*$N18)*($D18/1000)*($O18+$P18)/$D18))/((1+'Instruktion Kostnad nytta'!$C$37)^BB$1))</f>
        <v>35.608660912269002</v>
      </c>
      <c r="BC18" s="45">
        <f>((($B18*2.71^(BC$1*$N18)*($D18/1000)*($O18+$P18)/$D18))/((1+'Instruktion Kostnad nytta'!$C$37)^BC$1))</f>
        <v>35.970340506751896</v>
      </c>
      <c r="BD18" s="45">
        <f>((($B18*2.71^(BD$1*$N18)*($D18/1000)*($O18+$P18)/$D18))/((1+'Instruktion Kostnad nytta'!$C$37)^BD$1))</f>
        <v>36.335693705512931</v>
      </c>
      <c r="BE18" s="45">
        <f>((($B18*2.71^(BE$1*$N18)*($D18/1000)*($O18+$P18)/$D18))/((1+'Instruktion Kostnad nytta'!$C$37)^BE$1))</f>
        <v>36.704757821600943</v>
      </c>
      <c r="BF18" s="45">
        <f>((($B18*2.71^(BF$1*$N18)*($D18/1000)*($O18+$P18)/$D18))/((1+'Instruktion Kostnad nytta'!$C$37)^BF$1))</f>
        <v>37.077570547056048</v>
      </c>
      <c r="BG18" s="45">
        <f>((($B18*2.71^(BG$1*$N18)*($D18/1000)*($O18+$P18)/$D18))/((1+'Instruktion Kostnad nytta'!$C$37)^BG$1))</f>
        <v>37.454169956758932</v>
      </c>
      <c r="BH18" s="45">
        <f>((($B18*2.71^(BH$1*$N18)*($D18/1000)*($O18+$P18)/$D18))/((1+'Instruktion Kostnad nytta'!$C$37)^BH$1))</f>
        <v>37.83459451231942</v>
      </c>
      <c r="BI18" s="45">
        <f>((($B18*2.71^(BI$1*$N18)*($D18/1000)*($O18+$P18)/$D18))/((1+'Instruktion Kostnad nytta'!$C$37)^BI$1))</f>
        <v>38.218883066004558</v>
      </c>
      <c r="BJ18" s="45">
        <f>((($B18*2.71^(BJ$1*$N18)*($D18/1000)*($O18+$P18)/$D18))/((1+'Instruktion Kostnad nytta'!$C$37)^BJ$1))</f>
        <v>38.607074864706519</v>
      </c>
      <c r="BK18" s="45">
        <f>((($B18*2.71^(BK$1*$N18)*($D18/1000)*($O18+$P18)/$D18))/((1+'Instruktion Kostnad nytta'!$C$37)^BK$1))</f>
        <v>38.999209553950806</v>
      </c>
      <c r="BL18" s="45">
        <f>((($B18*2.71^(BL$1*$N18)*($D18/1000)*($O18+$P18)/$D18))/((1+'Instruktion Kostnad nytta'!$C$37)^BL$1))</f>
        <v>39.39532718194527</v>
      </c>
      <c r="BM18" s="45">
        <f>((($B18*2.71^(BM$1*$N18)*($D18/1000)*($O18+$P18)/$D18))/((1+'Instruktion Kostnad nytta'!$C$37)^BM$1))</f>
        <v>39.795468203670062</v>
      </c>
      <c r="BN18" s="45">
        <f>((($B18*2.71^(BN$1*$N18)*($D18/1000)*($O18+$P18)/$D18))/((1+'Instruktion Kostnad nytta'!$C$37)^BN$1))</f>
        <v>40.199673485009399</v>
      </c>
      <c r="BO18" s="45">
        <f>((($B18*2.71^(BO$1*$N18)*($D18/1000)*($O18+$P18)/$D18))/((1+'Instruktion Kostnad nytta'!$C$37)^BO$1))</f>
        <v>40.607984306925012</v>
      </c>
      <c r="BP18" s="45">
        <f>((($B18*2.71^(BP$1*$N18)*($D18/1000)*($O18+$P18)/$D18))/((1+'Instruktion Kostnad nytta'!$C$37)^BP$1))</f>
        <v>41.020442369672224</v>
      </c>
      <c r="BQ18" s="45">
        <f>((($B18*2.71^(BQ$1*$N18)*($D18/1000)*($O18+$P18)/$D18))/((1+'Instruktion Kostnad nytta'!$C$37)^BQ$1))</f>
        <v>41.437089797058633</v>
      </c>
      <c r="BR18" s="45">
        <f>((($B18*2.71^(BR$1*$N18)*($D18/1000)*($O18+$P18)/$D18))/((1+'Instruktion Kostnad nytta'!$C$37)^BR$1))</f>
        <v>41.857969140746285</v>
      </c>
      <c r="BS18" s="45">
        <f>((($B18*2.71^(BS$1*$N18)*($D18/1000)*($O18+$P18)/$D18))/((1+'Instruktion Kostnad nytta'!$C$37)^BS$1))</f>
        <v>42.283123384597289</v>
      </c>
      <c r="BT18" s="45">
        <f>((($B18*2.71^(BT$1*$N18)*($D18/1000)*($O18+$P18)/$D18))/((1+'Instruktion Kostnad nytta'!$C$37)^BT$1))</f>
        <v>42.712595949063832</v>
      </c>
      <c r="BU18" s="45">
        <f>((($B18*2.71^(BU$1*$N18)*($D18/1000)*($O18+$P18)/$D18))/((1+'Instruktion Kostnad nytta'!$C$37)^BU$1))</f>
        <v>43.146430695622549</v>
      </c>
      <c r="BV18" s="45">
        <f>((($B18*2.71^(BV$1*$N18)*($D18/1000)*($O18+$P18)/$D18))/((1+'Instruktion Kostnad nytta'!$C$37)^BV$1))</f>
        <v>43.584671931254093</v>
      </c>
      <c r="BW18" s="45">
        <f>((($B18*2.71^(BW$1*$N18)*($D18/1000)*($O18+$P18)/$D18))/((1+'Instruktion Kostnad nytta'!$C$37)^BW$1))</f>
        <v>44.02736441296814</v>
      </c>
      <c r="BX18" s="45">
        <f>((($B18*2.71^(BX$1*$N18)*($D18/1000)*($O18+$P18)/$D18))/((1+'Instruktion Kostnad nytta'!$C$37)^BX$1))</f>
        <v>44.474553352374357</v>
      </c>
      <c r="BY18" s="45">
        <f>((($B18*2.71^(BY$1*$N18)*($D18/1000)*($O18+$P18)/$D18))/((1+'Instruktion Kostnad nytta'!$C$37)^BY$1))</f>
        <v>44.926284420299801</v>
      </c>
      <c r="BZ18" s="45">
        <f>((($B18*2.71^(BZ$1*$N18)*($D18/1000)*($O18+$P18)/$D18))/((1+'Instruktion Kostnad nytta'!$C$37)^BZ$1))</f>
        <v>45.382603751453274</v>
      </c>
      <c r="CA18" s="45">
        <f>((($B18*2.71^(CA$1*$N18)*($D18/1000)*($O18+$P18)/$D18))/((1+'Instruktion Kostnad nytta'!$C$37)^CA$1))</f>
        <v>45.843557949136923</v>
      </c>
      <c r="CB18" s="45">
        <f>((($B18*2.71^(CB$1*$N18)*($D18/1000)*($O18+$P18)/$D18))/((1+'Instruktion Kostnad nytta'!$C$37)^CB$1))</f>
        <v>46.309194090005803</v>
      </c>
      <c r="CC18" s="45">
        <f>((($B18*2.71^(CC$1*$N18)*($D18/1000)*($O18+$P18)/$D18))/((1+'Instruktion Kostnad nytta'!$C$37)^CC$1))</f>
        <v>46.779559728875739</v>
      </c>
      <c r="CD18" s="45">
        <f>((($B18*2.71^(CD$1*$N18)*($D18/1000)*($O18+$P18)/$D18))/((1+'Instruktion Kostnad nytta'!$C$37)^CD$1))</f>
        <v>47.254702903580153</v>
      </c>
      <c r="CE18" s="45">
        <f>((($B18*2.71^(CE$1*$N18)*($D18/1000)*($O18+$P18)/$D18))/((1+'Instruktion Kostnad nytta'!$C$37)^CE$1))</f>
        <v>47.734672139875926</v>
      </c>
      <c r="CF18" s="45">
        <f>((($B18*2.71^(CF$1*$N18)*($D18/1000)*($O18+$P18)/$D18))/((1+'Instruktion Kostnad nytta'!$C$37)^CF$1))</f>
        <v>48.219516456399383</v>
      </c>
      <c r="CG18" s="45">
        <f>((($B18*2.71^(CG$1*$N18)*($D18/1000)*($O18+$P18)/$D18))/((1+'Instruktion Kostnad nytta'!$C$37)^CG$1))</f>
        <v>48.709285369672486</v>
      </c>
      <c r="CH18" s="45">
        <f>((($B18*2.71^(CH$1*$N18)*($D18/1000)*($O18+$P18)/$D18))/((1+'Instruktion Kostnad nytta'!$C$37)^CH$1))</f>
        <v>49.204028899159844</v>
      </c>
      <c r="CI18" s="45">
        <f>((($B18*2.71^(CI$1*$N18)*($D18/1000)*($O18+$P18)/$D18))/((1+'Instruktion Kostnad nytta'!$C$37)^CI$1))</f>
        <v>49.703797572377269</v>
      </c>
      <c r="CJ18" s="45">
        <f>((($B18*2.71^(CJ$1*$N18)*($D18/1000)*($O18+$P18)/$D18))/((1+'Instruktion Kostnad nytta'!$C$37)^CJ$1))</f>
        <v>50.208642430051853</v>
      </c>
      <c r="CK18" s="45">
        <f>((($B18*2.71^(CK$1*$N18)*($D18/1000)*($O18+$P18)/$D18))/((1+'Instruktion Kostnad nytta'!$C$37)^CK$1))</f>
        <v>50.718615031334977</v>
      </c>
      <c r="CL18" s="45">
        <f>((($B18*2.71^(CL$1*$N18)*($D18/1000)*($O18+$P18)/$D18))/((1+'Instruktion Kostnad nytta'!$C$37)^CL$1))</f>
        <v>51.233767459067714</v>
      </c>
      <c r="CM18" s="45">
        <f>((($B18*2.71^(CM$1*$N18)*($D18/1000)*($O18+$P18)/$D18))/((1+'Instruktion Kostnad nytta'!$C$37)^CM$1))</f>
        <v>51.754152325100151</v>
      </c>
      <c r="CN18" s="45">
        <f>((($B18*2.71^(CN$1*$N18)*($D18/1000)*($O18+$P18)/$D18))/((1+'Instruktion Kostnad nytta'!$C$37)^CN$1))</f>
        <v>52.279822775664641</v>
      </c>
      <c r="CO18" s="45">
        <f>((($B18*2.71^(CO$1*$N18)*($D18/1000)*($O18+$P18)/$D18))/((1+'Instruktion Kostnad nytta'!$C$37)^CO$1))</f>
        <v>52.81083249680313</v>
      </c>
      <c r="CP18" s="45">
        <f>((($B18*2.71^(CP$1*$N18)*($D18/1000)*($O18+$P18)/$D18))/((1+'Instruktion Kostnad nytta'!$C$37)^CP$1))</f>
        <v>53.34723571985068</v>
      </c>
      <c r="CQ18" s="45">
        <f>((($B18*2.71^(CQ$1*$N18)*($D18/1000)*($O18+$P18)/$D18))/((1+'Instruktion Kostnad nytta'!$C$37)^CQ$1))</f>
        <v>53.889087226973508</v>
      </c>
      <c r="CR18" s="45">
        <f>((($B18*2.71^(CR$1*$N18)*($D18/1000)*($O18+$P18)/$D18))/((1+'Instruktion Kostnad nytta'!$C$37)^CR$1))</f>
        <v>54.436442356764182</v>
      </c>
      <c r="CS18" s="45">
        <f>((($B18*2.71^(CS$1*$N18)*($D18/1000)*($O18+$P18)/$D18))/((1+'Instruktion Kostnad nytta'!$C$37)^CS$1))</f>
        <v>54.989357009892906</v>
      </c>
      <c r="CT18" s="45">
        <f>((($B18*2.71^(CT$1*$N18)*($D18/1000)*($O18+$P18)/$D18))/((1+'Instruktion Kostnad nytta'!$C$37)^CT$1))</f>
        <v>55.547887654816996</v>
      </c>
      <c r="CU18" s="45">
        <f>((($B18*2.71^(CU$1*$N18)*($D18/1000)*($O18+$P18)/$D18))/((1+'Instruktion Kostnad nytta'!$C$37)^CU$1))</f>
        <v>56.112091333547696</v>
      </c>
      <c r="CV18" s="45">
        <f>((($B18*2.71^(CV$1*$N18)*($D18/1000)*($O18+$P18)/$D18))/((1+'Instruktion Kostnad nytta'!$C$37)^CV$1))</f>
        <v>56.682025667475763</v>
      </c>
      <c r="CW18" s="45">
        <f>((($B18*2.71^(CW$1*$N18)*($D18/1000)*($O18+$P18)/$D18))/((1+'Instruktion Kostnad nytta'!$C$37)^CW$1))</f>
        <v>57.257748863256467</v>
      </c>
      <c r="CX18" s="45">
        <f>((($B18*2.71^(CX$1*$N18)*($D18/1000)*($O18+$P18)/$D18))/((1+'Instruktion Kostnad nytta'!$C$37)^CX$1))</f>
        <v>57.83931971875387</v>
      </c>
      <c r="CY18" s="45">
        <f>((($B18*2.71^(CY$1*$N18)*($D18/1000)*($O18+$P18)/$D18))/((1+'Instruktion Kostnad nytta'!$C$37)^CY$1))</f>
        <v>58.426797629046156</v>
      </c>
      <c r="CZ18" s="45">
        <f>((($B18*2.71^(CZ$1*$N18)*($D18/1000)*($O18+$P18)/$D18))/((1+'Instruktion Kostnad nytta'!$C$37)^CZ$1))</f>
        <v>59.020242592491172</v>
      </c>
      <c r="DA18" s="45">
        <f>((($B18*2.71^(DA$1*$N18)*($D18/1000)*($O18+$P18)/$D18))/((1+'Instruktion Kostnad nytta'!$C$37)^DA$1))</f>
        <v>59.61971521685431</v>
      </c>
      <c r="DB18" s="45">
        <f>((($B18*2.71^(DB$1*$N18)*($D18/1000)*($O18+$P18)/$D18))/((1+'Instruktion Kostnad nytta'!$C$37)^DB$1))</f>
        <v>60.225276725498077</v>
      </c>
      <c r="DC18" s="45">
        <f>((($B18*2.71^(DC$1*$N18)*($D18/1000)*($O18+$P18)/$D18))/((1+'Instruktion Kostnad nytta'!$C$37)^DC$1))</f>
        <v>60.836988963634859</v>
      </c>
      <c r="DD18" s="45">
        <f>((($B18*2.71^(DD$1*$N18)*($D18/1000)*($O18+$P18)/$D18))/((1+'Instruktion Kostnad nytta'!$C$37)^DD$1))</f>
        <v>61.454914404643155</v>
      </c>
      <c r="DE18" s="45">
        <f>((($B18*2.71^(DE$1*$N18)*($D18/1000)*($O18+$P18)/$D18))/((1+'Instruktion Kostnad nytta'!$C$37)^DE$1))</f>
        <v>62.079116156447682</v>
      </c>
      <c r="DF18" s="45">
        <f>((($B18*2.71^(DF$1*$N18)*($D18/1000)*($O18+$P18)/$D18))/((1+'Instruktion Kostnad nytta'!$C$37)^DF$1))</f>
        <v>62.70965796796483</v>
      </c>
      <c r="DG18" s="45">
        <f>((($B18*2.71^(DG$1*$N18)*($D18/1000)*($O18+$P18)/$D18))/((1+'Instruktion Kostnad nytta'!$C$37)^DG$1))</f>
        <v>63.346604235612872</v>
      </c>
      <c r="DH18" s="45">
        <f>((($B18*2.71^(DH$1*$N18)*($D18/1000)*($O18+$P18)/$D18))/((1+'Instruktion Kostnad nytta'!$C$37)^DH$1))</f>
        <v>63.990020009889072</v>
      </c>
      <c r="DI18" s="45">
        <f>((($B18*2.71^(DI$1*$N18)*($D18/1000)*($O18+$P18)/$D18))/((1+'Instruktion Kostnad nytta'!$C$37)^DI$1))</f>
        <v>64.639971002012857</v>
      </c>
      <c r="DJ18" s="45">
        <f>((($B18*2.71^(DJ$1*$N18)*($D18/1000)*($O18+$P18)/$D18))/((1+'Instruktion Kostnad nytta'!$C$37)^DJ$1))</f>
        <v>65.296523590637122</v>
      </c>
      <c r="DK18" s="45">
        <f>((($B18*2.71^(DK$1*$N18)*($D18/1000)*($O18+$P18)/$D18))/((1+'Instruktion Kostnad nytta'!$C$37)^DK$1))</f>
        <v>65.959744828627237</v>
      </c>
      <c r="DL18" s="45">
        <f>((($B18*2.71^(DL$1*$N18)*($D18/1000)*($O18+$P18)/$D18))/((1+'Instruktion Kostnad nytta'!$C$37)^DL$1))</f>
        <v>66.629702449909004</v>
      </c>
      <c r="DM18" s="45">
        <f>((($B18*2.71^(DM$1*$N18)*($D18/1000)*($O18+$P18)/$D18))/((1+'Instruktion Kostnad nytta'!$C$37)^DM$1))</f>
        <v>67.306464876386457</v>
      </c>
      <c r="DN18" s="45">
        <f>((($B18*2.71^(DN$1*$N18)*($D18/1000)*($O18+$P18)/$D18))/((1+'Instruktion Kostnad nytta'!$C$37)^DN$1))</f>
        <v>67.990101224929418</v>
      </c>
      <c r="DO18" s="45">
        <f>((($B18*2.71^(DO$1*$N18)*($D18/1000)*($O18+$P18)/$D18))/((1+'Instruktion Kostnad nytta'!$C$37)^DO$1))</f>
        <v>68.680681314432647</v>
      </c>
      <c r="DP18" s="45">
        <f>((($B18*2.71^(DP$1*$N18)*($D18/1000)*($O18+$P18)/$D18))/((1+'Instruktion Kostnad nytta'!$C$37)^DP$1))</f>
        <v>69.378275672946003</v>
      </c>
      <c r="DQ18" s="45">
        <f>((($B18*2.71^(DQ$1*$N18)*($D18/1000)*($O18+$P18)/$D18))/((1+'Instruktion Kostnad nytta'!$C$37)^DQ$1))</f>
        <v>70.082955544877592</v>
      </c>
      <c r="DR18" s="45">
        <f>((($B18*2.71^(DR$1*$N18)*($D18/1000)*($O18+$P18)/$D18))/((1+'Instruktion Kostnad nytta'!$C$37)^DR$1))</f>
        <v>70.794792898269904</v>
      </c>
      <c r="DS18" s="45">
        <f>((($B18*2.71^(DS$1*$N18)*($D18/1000)*($O18+$P18)/$D18))/((1+'Instruktion Kostnad nytta'!$C$37)^DS$1))</f>
        <v>71.513860432149713</v>
      </c>
      <c r="DT18" s="45">
        <f>((($B18*2.71^(DT$1*$N18)*($D18/1000)*($O18+$P18)/$D18))/((1+'Instruktion Kostnad nytta'!$C$37)^DT$1))</f>
        <v>72.240231583952706</v>
      </c>
      <c r="DU18" s="45">
        <f>((($B18*2.71^(DU$1*$N18)*($D18/1000)*($O18+$P18)/$D18))/((1+'Instruktion Kostnad nytta'!$C$37)^DU$1))</f>
        <v>72.973980537023593</v>
      </c>
      <c r="DV18" s="45">
        <f>((($B18*2.71^(DV$1*$N18)*($D18/1000)*($O18+$P18)/$D18))/((1+'Instruktion Kostnad nytta'!$C$37)^DV$1))</f>
        <v>73.715182228192504</v>
      </c>
      <c r="DW18" s="45">
        <f>((($B18*2.71^(DW$1*$N18)*($D18/1000)*($O18+$P18)/$D18))/((1+'Instruktion Kostnad nytta'!$C$37)^DW$1))</f>
        <v>74.463912355427894</v>
      </c>
      <c r="DX18" s="45">
        <f>((($B18*2.71^(DX$1*$N18)*($D18/1000)*($O18+$P18)/$D18))/((1+'Instruktion Kostnad nytta'!$C$37)^DX$1))</f>
        <v>75.220247385567816</v>
      </c>
      <c r="DY18" s="45">
        <f>((($B18*2.71^(DY$1*$N18)*($D18/1000)*($O18+$P18)/$D18))/((1+'Instruktion Kostnad nytta'!$C$37)^DY$1))</f>
        <v>75.984264562128971</v>
      </c>
      <c r="DZ18" s="45">
        <f>((($B18*2.71^(DZ$1*$N18)*($D18/1000)*($O18+$P18)/$D18))/((1+'Instruktion Kostnad nytta'!$C$37)^DZ$1))</f>
        <v>76.756041913195887</v>
      </c>
      <c r="EA18" s="45">
        <f>((($B18*2.71^(EA$1*$N18)*($D18/1000)*($O18+$P18)/$D18))/((1+'Instruktion Kostnad nytta'!$C$37)^EA$1))</f>
        <v>77.535658259389692</v>
      </c>
      <c r="EB18" s="45">
        <f>((($B18*2.71^(EB$1*$N18)*($D18/1000)*($O18+$P18)/$D18))/((1+'Instruktion Kostnad nytta'!$C$37)^EB$1))</f>
        <v>78.323193221917847</v>
      </c>
      <c r="EC18" s="45">
        <f>((($B18*2.71^(EC$1*$N18)*($D18/1000)*($O18+$P18)/$D18))/((1+'Instruktion Kostnad nytta'!$C$37)^EC$1))</f>
        <v>79.118727230705829</v>
      </c>
      <c r="ED18" s="45">
        <f>((($B18*2.71^(ED$1*$N18)*($D18/1000)*($O18+$P18)/$D18))/((1+'Instruktion Kostnad nytta'!$C$37)^ED$1))</f>
        <v>79.92234153261137</v>
      </c>
      <c r="EE18" s="45">
        <f>((($B18*2.71^(EE$1*$N18)*($D18/1000)*($O18+$P18)/$D18))/((1+'Instruktion Kostnad nytta'!$C$37)^EE$1))</f>
        <v>80.734118199722133</v>
      </c>
      <c r="EF18" s="45">
        <f>((($B18*2.71^(EF$1*$N18)*($D18/1000)*($O18+$P18)/$D18))/((1+'Instruktion Kostnad nytta'!$C$37)^EF$1))</f>
        <v>81.554140137737463</v>
      </c>
      <c r="EG18" s="45">
        <f>((($B18*2.71^(EG$1*$N18)*($D18/1000)*($O18+$P18)/$D18))/((1+'Instruktion Kostnad nytta'!$C$37)^EG$1))</f>
        <v>82.382491094435622</v>
      </c>
      <c r="EH18" s="45">
        <f>((($B18*2.71^(EH$1*$N18)*($D18/1000)*($O18+$P18)/$D18))/((1+'Instruktion Kostnad nytta'!$C$37)^EH$1))</f>
        <v>83.219255668226751</v>
      </c>
      <c r="EI18" s="45">
        <f>((($B18*2.71^(EI$1*$N18)*($D18/1000)*($O18+$P18)/$D18))/((1+'Instruktion Kostnad nytta'!$C$37)^EI$1))</f>
        <v>84.064519316792683</v>
      </c>
      <c r="EJ18" s="45">
        <f>((($B18*2.71^(EJ$1*$N18)*($D18/1000)*($O18+$P18)/$D18))/((1+'Instruktion Kostnad nytta'!$C$37)^EJ$1))</f>
        <v>84.918368365814985</v>
      </c>
      <c r="EK18" s="45">
        <f>((($B18*2.71^(EK$1*$N18)*($D18/1000)*($O18+$P18)/$D18))/((1+'Instruktion Kostnad nytta'!$C$37)^EK$1))</f>
        <v>85.780890017790796</v>
      </c>
      <c r="EL18" s="45">
        <f>((($B18*2.71^(EL$1*$N18)*($D18/1000)*($O18+$P18)/$D18))/((1+'Instruktion Kostnad nytta'!$C$37)^EL$1))</f>
        <v>86.65217236093919</v>
      </c>
    </row>
    <row r="19" spans="1:142" x14ac:dyDescent="0.25">
      <c r="A19" s="41">
        <v>21</v>
      </c>
      <c r="B19" s="59">
        <v>0.5</v>
      </c>
      <c r="C19" s="59">
        <v>15</v>
      </c>
      <c r="D19" s="60">
        <v>80</v>
      </c>
      <c r="E19" s="59">
        <v>1965</v>
      </c>
      <c r="F19" s="59" t="s">
        <v>98</v>
      </c>
      <c r="G19" s="59">
        <v>127</v>
      </c>
      <c r="H19" s="59" t="s">
        <v>46</v>
      </c>
      <c r="I19" s="59">
        <v>8</v>
      </c>
      <c r="J19" s="41">
        <v>0</v>
      </c>
      <c r="K19" s="41" t="s">
        <v>582</v>
      </c>
      <c r="L19" s="48">
        <f>'Instruktion Kostnad nytta'!C$19/D19+IF((IF(F19="A",'Instruktion Kostnad nytta'!C$25,0)+IF(G19&lt;500,'Instruktion Kostnad nytta'!C$20,('Instruktion Kostnad nytta'!C$20+'Instruktion Kostnad nytta'!C$21))+IF(G19&lt;700,0,('Instruktion Kostnad nytta'!C$22-'Instruktion Kostnad nytta'!C$21))+I19*'Instruktion Kostnad nytta'!C$23/D19)&lt;3000,3000,(IF(F19="A",'Instruktion Kostnad nytta'!C$25,0)+IF(G19&lt;500,'Instruktion Kostnad nytta'!C$20,('Instruktion Kostnad nytta'!C$20+'Instruktion Kostnad nytta'!C$21))+IF(G19&lt;700,0,('Instruktion Kostnad nytta'!C$22-'Instruktion Kostnad nytta'!C$21))+I19*'Instruktion Kostnad nytta'!C$23/D19))</f>
        <v>6875</v>
      </c>
      <c r="M19" s="50">
        <f t="shared" si="0"/>
        <v>6.25</v>
      </c>
      <c r="N19" s="49">
        <f>IF(H19="Gråjärn",'Instruktion Kostnad nytta'!C$32,IF(H19="segjärn",'Instruktion Kostnad nytta'!C$33,IF(H19="PVC",'Instruktion Kostnad nytta'!C$34,IF(H19="PE",'Instruktion Kostnad nytta'!C$35,IF(H19="ST",'Instruktion Kostnad nytta'!C$36,0)))))</f>
        <v>0.03</v>
      </c>
      <c r="O19" s="48">
        <f>IF(G19&lt;200,'Instruktion Kostnad nytta'!C$28,(IF(G19&lt;500,'Instruktion Kostnad nytta'!C$29,'Instruktion Kostnad nytta'!C$30)))</f>
        <v>45000</v>
      </c>
      <c r="P19" s="47">
        <v>4000</v>
      </c>
      <c r="Q19" s="46">
        <f t="shared" si="1"/>
        <v>-429.79509409760863</v>
      </c>
      <c r="R19" s="45">
        <f t="shared" si="2"/>
        <v>-6586.3040142958916</v>
      </c>
      <c r="S19" s="45">
        <f>((($B19*2.71^(S$1*$N19)*($D19/1000)*($O19+$P19)/$D19))/((1+'Instruktion Kostnad nytta'!$C$37)^S$1))</f>
        <v>25.000223905593113</v>
      </c>
      <c r="T19" s="45">
        <f>((($B19*2.71^(T$1*$N19)*($D19/1000)*($O19+$P19)/$D19))/((1+'Instruktion Kostnad nytta'!$C$37)^T$1))</f>
        <v>25.254152882771844</v>
      </c>
      <c r="U19" s="45">
        <f>((($B19*2.71^(U$1*$N19)*($D19/1000)*($O19+$P19)/$D19))/((1+'Instruktion Kostnad nytta'!$C$37)^U$1))</f>
        <v>25.510661033868949</v>
      </c>
      <c r="V19" s="45">
        <f>((($B19*2.71^(V$1*$N19)*($D19/1000)*($O19+$P19)/$D19))/((1+'Instruktion Kostnad nytta'!$C$37)^V$1))</f>
        <v>25.769774555729619</v>
      </c>
      <c r="W19" s="45">
        <f>((($B19*2.71^(W$1*$N19)*($D19/1000)*($O19+$P19)/$D19))/((1+'Instruktion Kostnad nytta'!$C$37)^W$1))</f>
        <v>26.031519911282167</v>
      </c>
      <c r="X19" s="45">
        <f>((($B19*2.71^(X$1*$N19)*($D19/1000)*($O19+$P19)/$D19))/((1+'Instruktion Kostnad nytta'!$C$37)^X$1))</f>
        <v>26.295923832240685</v>
      </c>
      <c r="Y19" s="45">
        <f>((($B19*2.71^(Y$1*$N19)*($D19/1000)*($O19+$P19)/$D19))/((1+'Instruktion Kostnad nytta'!$C$37)^Y$1))</f>
        <v>26.563013321835086</v>
      </c>
      <c r="Z19" s="45">
        <f>((($B19*2.71^(Z$1*$N19)*($D19/1000)*($O19+$P19)/$D19))/((1+'Instruktion Kostnad nytta'!$C$37)^Z$1))</f>
        <v>26.832815657568947</v>
      </c>
      <c r="AA19" s="45">
        <f>((($B19*2.71^(AA$1*$N19)*($D19/1000)*($O19+$P19)/$D19))/((1+'Instruktion Kostnad nytta'!$C$37)^AA$1))</f>
        <v>27.1053583940053</v>
      </c>
      <c r="AB19" s="45">
        <f>((($B19*2.71^(AB$1*$N19)*($D19/1000)*($O19+$P19)/$D19))/((1+'Instruktion Kostnad nytta'!$C$37)^AB$1))</f>
        <v>27.380669365580751</v>
      </c>
      <c r="AC19" s="45">
        <f>((($B19*2.71^(AC$1*$N19)*($D19/1000)*($O19+$P19)/$D19))/((1+'Instruktion Kostnad nytta'!$C$37)^AC$1))</f>
        <v>27.658776689448164</v>
      </c>
      <c r="AD19" s="45">
        <f>((($B19*2.71^(AD$1*$N19)*($D19/1000)*($O19+$P19)/$D19))/((1+'Instruktion Kostnad nytta'!$C$37)^AD$1))</f>
        <v>27.939708768348279</v>
      </c>
      <c r="AE19" s="45">
        <f>((($B19*2.71^(AE$1*$N19)*($D19/1000)*($O19+$P19)/$D19))/((1+'Instruktion Kostnad nytta'!$C$37)^AE$1))</f>
        <v>28.223494293510345</v>
      </c>
      <c r="AF19" s="45">
        <f>((($B19*2.71^(AF$1*$N19)*($D19/1000)*($O19+$P19)/$D19))/((1+'Instruktion Kostnad nytta'!$C$37)^AF$1))</f>
        <v>28.510162247582453</v>
      </c>
      <c r="AG19" s="45">
        <f>((($B19*2.71^(AG$1*$N19)*($D19/1000)*($O19+$P19)/$D19))/((1+'Instruktion Kostnad nytta'!$C$37)^AG$1))</f>
        <v>28.799741907591361</v>
      </c>
      <c r="AH19" s="45">
        <f>((($B19*2.71^(AH$1*$N19)*($D19/1000)*($O19+$P19)/$D19))/((1+'Instruktion Kostnad nytta'!$C$37)^AH$1))</f>
        <v>29.092262847932609</v>
      </c>
      <c r="AI19" s="45">
        <f>((($B19*2.71^(AI$1*$N19)*($D19/1000)*($O19+$P19)/$D19))/((1+'Instruktion Kostnad nytta'!$C$37)^AI$1))</f>
        <v>29.38775494339091</v>
      </c>
      <c r="AJ19" s="45">
        <f>((($B19*2.71^(AJ$1*$N19)*($D19/1000)*($O19+$P19)/$D19))/((1+'Instruktion Kostnad nytta'!$C$37)^AJ$1))</f>
        <v>29.686248372191148</v>
      </c>
      <c r="AK19" s="45">
        <f>((($B19*2.71^(AK$1*$N19)*($D19/1000)*($O19+$P19)/$D19))/((1+'Instruktion Kostnad nytta'!$C$37)^AK$1))</f>
        <v>29.987773619080546</v>
      </c>
      <c r="AL19" s="45">
        <f>((($B19*2.71^(AL$1*$N19)*($D19/1000)*($O19+$P19)/$D19))/((1+'Instruktion Kostnad nytta'!$C$37)^AL$1))</f>
        <v>30.292361478441951</v>
      </c>
      <c r="AM19" s="45">
        <f>((($B19*2.71^(AM$1*$N19)*($D19/1000)*($O19+$P19)/$D19))/((1+'Instruktion Kostnad nytta'!$C$37)^AM$1))</f>
        <v>30.600043057438853</v>
      </c>
      <c r="AN19" s="45">
        <f>((($B19*2.71^(AN$1*$N19)*($D19/1000)*($O19+$P19)/$D19))/((1+'Instruktion Kostnad nytta'!$C$37)^AN$1))</f>
        <v>30.91084977919234</v>
      </c>
      <c r="AO19" s="45">
        <f>((($B19*2.71^(AO$1*$N19)*($D19/1000)*($O19+$P19)/$D19))/((1+'Instruktion Kostnad nytta'!$C$37)^AO$1))</f>
        <v>31.224813385990259</v>
      </c>
      <c r="AP19" s="45">
        <f>((($B19*2.71^(AP$1*$N19)*($D19/1000)*($O19+$P19)/$D19))/((1+'Instruktion Kostnad nytta'!$C$37)^AP$1))</f>
        <v>31.541965942529057</v>
      </c>
      <c r="AQ19" s="45">
        <f>((($B19*2.71^(AQ$1*$N19)*($D19/1000)*($O19+$P19)/$D19))/((1+'Instruktion Kostnad nytta'!$C$37)^AQ$1))</f>
        <v>31.862339839188468</v>
      </c>
      <c r="AR19" s="45">
        <f>((($B19*2.71^(AR$1*$N19)*($D19/1000)*($O19+$P19)/$D19))/((1+'Instruktion Kostnad nytta'!$C$37)^AR$1))</f>
        <v>32.185967795339536</v>
      </c>
      <c r="AS19" s="45">
        <f>((($B19*2.71^(AS$1*$N19)*($D19/1000)*($O19+$P19)/$D19))/((1+'Instruktion Kostnad nytta'!$C$37)^AS$1))</f>
        <v>32.512882862686169</v>
      </c>
      <c r="AT19" s="45">
        <f>((($B19*2.71^(AT$1*$N19)*($D19/1000)*($O19+$P19)/$D19))/((1+'Instruktion Kostnad nytta'!$C$37)^AT$1))</f>
        <v>32.843118428640715</v>
      </c>
      <c r="AU19" s="45">
        <f>((($B19*2.71^(AU$1*$N19)*($D19/1000)*($O19+$P19)/$D19))/((1+'Instruktion Kostnad nytta'!$C$37)^AU$1))</f>
        <v>33.176708219733698</v>
      </c>
      <c r="AV19" s="45">
        <f>((($B19*2.71^(AV$1*$N19)*($D19/1000)*($O19+$P19)/$D19))/((1+'Instruktion Kostnad nytta'!$C$37)^AV$1))</f>
        <v>33.513686305058343</v>
      </c>
      <c r="AW19" s="45">
        <f>((($B19*2.71^(AW$1*$N19)*($D19/1000)*($O19+$P19)/$D19))/((1+'Instruktion Kostnad nytta'!$C$37)^AW$1))</f>
        <v>33.854087099749947</v>
      </c>
      <c r="AX19" s="45">
        <f>((($B19*2.71^(AX$1*$N19)*($D19/1000)*($O19+$P19)/$D19))/((1+'Instruktion Kostnad nytta'!$C$37)^AX$1))</f>
        <v>34.197945368500726</v>
      </c>
      <c r="AY19" s="45">
        <f>((($B19*2.71^(AY$1*$N19)*($D19/1000)*($O19+$P19)/$D19))/((1+'Instruktion Kostnad nytta'!$C$37)^AY$1))</f>
        <v>34.545296229110207</v>
      </c>
      <c r="AZ19" s="45">
        <f>((($B19*2.71^(AZ$1*$N19)*($D19/1000)*($O19+$P19)/$D19))/((1+'Instruktion Kostnad nytta'!$C$37)^AZ$1))</f>
        <v>34.896175156071806</v>
      </c>
      <c r="BA19" s="45">
        <f>((($B19*2.71^(BA$1*$N19)*($D19/1000)*($O19+$P19)/$D19))/((1+'Instruktion Kostnad nytta'!$C$37)^BA$1))</f>
        <v>35.250617984195777</v>
      </c>
      <c r="BB19" s="45">
        <f>((($B19*2.71^(BB$1*$N19)*($D19/1000)*($O19+$P19)/$D19))/((1+'Instruktion Kostnad nytta'!$C$37)^BB$1))</f>
        <v>35.608660912269002</v>
      </c>
      <c r="BC19" s="45">
        <f>((($B19*2.71^(BC$1*$N19)*($D19/1000)*($O19+$P19)/$D19))/((1+'Instruktion Kostnad nytta'!$C$37)^BC$1))</f>
        <v>35.970340506751896</v>
      </c>
      <c r="BD19" s="45">
        <f>((($B19*2.71^(BD$1*$N19)*($D19/1000)*($O19+$P19)/$D19))/((1+'Instruktion Kostnad nytta'!$C$37)^BD$1))</f>
        <v>36.335693705512931</v>
      </c>
      <c r="BE19" s="45">
        <f>((($B19*2.71^(BE$1*$N19)*($D19/1000)*($O19+$P19)/$D19))/((1+'Instruktion Kostnad nytta'!$C$37)^BE$1))</f>
        <v>36.704757821600943</v>
      </c>
      <c r="BF19" s="45">
        <f>((($B19*2.71^(BF$1*$N19)*($D19/1000)*($O19+$P19)/$D19))/((1+'Instruktion Kostnad nytta'!$C$37)^BF$1))</f>
        <v>37.077570547056048</v>
      </c>
      <c r="BG19" s="45">
        <f>((($B19*2.71^(BG$1*$N19)*($D19/1000)*($O19+$P19)/$D19))/((1+'Instruktion Kostnad nytta'!$C$37)^BG$1))</f>
        <v>37.454169956758932</v>
      </c>
      <c r="BH19" s="45">
        <f>((($B19*2.71^(BH$1*$N19)*($D19/1000)*($O19+$P19)/$D19))/((1+'Instruktion Kostnad nytta'!$C$37)^BH$1))</f>
        <v>37.83459451231942</v>
      </c>
      <c r="BI19" s="45">
        <f>((($B19*2.71^(BI$1*$N19)*($D19/1000)*($O19+$P19)/$D19))/((1+'Instruktion Kostnad nytta'!$C$37)^BI$1))</f>
        <v>38.218883066004558</v>
      </c>
      <c r="BJ19" s="45">
        <f>((($B19*2.71^(BJ$1*$N19)*($D19/1000)*($O19+$P19)/$D19))/((1+'Instruktion Kostnad nytta'!$C$37)^BJ$1))</f>
        <v>38.607074864706519</v>
      </c>
      <c r="BK19" s="45">
        <f>((($B19*2.71^(BK$1*$N19)*($D19/1000)*($O19+$P19)/$D19))/((1+'Instruktion Kostnad nytta'!$C$37)^BK$1))</f>
        <v>38.999209553950806</v>
      </c>
      <c r="BL19" s="45">
        <f>((($B19*2.71^(BL$1*$N19)*($D19/1000)*($O19+$P19)/$D19))/((1+'Instruktion Kostnad nytta'!$C$37)^BL$1))</f>
        <v>39.39532718194527</v>
      </c>
      <c r="BM19" s="45">
        <f>((($B19*2.71^(BM$1*$N19)*($D19/1000)*($O19+$P19)/$D19))/((1+'Instruktion Kostnad nytta'!$C$37)^BM$1))</f>
        <v>39.795468203670062</v>
      </c>
      <c r="BN19" s="45">
        <f>((($B19*2.71^(BN$1*$N19)*($D19/1000)*($O19+$P19)/$D19))/((1+'Instruktion Kostnad nytta'!$C$37)^BN$1))</f>
        <v>40.199673485009399</v>
      </c>
      <c r="BO19" s="45">
        <f>((($B19*2.71^(BO$1*$N19)*($D19/1000)*($O19+$P19)/$D19))/((1+'Instruktion Kostnad nytta'!$C$37)^BO$1))</f>
        <v>40.607984306925012</v>
      </c>
      <c r="BP19" s="45">
        <f>((($B19*2.71^(BP$1*$N19)*($D19/1000)*($O19+$P19)/$D19))/((1+'Instruktion Kostnad nytta'!$C$37)^BP$1))</f>
        <v>41.020442369672224</v>
      </c>
      <c r="BQ19" s="45">
        <f>((($B19*2.71^(BQ$1*$N19)*($D19/1000)*($O19+$P19)/$D19))/((1+'Instruktion Kostnad nytta'!$C$37)^BQ$1))</f>
        <v>41.437089797058633</v>
      </c>
      <c r="BR19" s="45">
        <f>((($B19*2.71^(BR$1*$N19)*($D19/1000)*($O19+$P19)/$D19))/((1+'Instruktion Kostnad nytta'!$C$37)^BR$1))</f>
        <v>41.857969140746285</v>
      </c>
      <c r="BS19" s="45">
        <f>((($B19*2.71^(BS$1*$N19)*($D19/1000)*($O19+$P19)/$D19))/((1+'Instruktion Kostnad nytta'!$C$37)^BS$1))</f>
        <v>42.283123384597289</v>
      </c>
      <c r="BT19" s="45">
        <f>((($B19*2.71^(BT$1*$N19)*($D19/1000)*($O19+$P19)/$D19))/((1+'Instruktion Kostnad nytta'!$C$37)^BT$1))</f>
        <v>42.712595949063832</v>
      </c>
      <c r="BU19" s="45">
        <f>((($B19*2.71^(BU$1*$N19)*($D19/1000)*($O19+$P19)/$D19))/((1+'Instruktion Kostnad nytta'!$C$37)^BU$1))</f>
        <v>43.146430695622549</v>
      </c>
      <c r="BV19" s="45">
        <f>((($B19*2.71^(BV$1*$N19)*($D19/1000)*($O19+$P19)/$D19))/((1+'Instruktion Kostnad nytta'!$C$37)^BV$1))</f>
        <v>43.584671931254093</v>
      </c>
      <c r="BW19" s="45">
        <f>((($B19*2.71^(BW$1*$N19)*($D19/1000)*($O19+$P19)/$D19))/((1+'Instruktion Kostnad nytta'!$C$37)^BW$1))</f>
        <v>44.02736441296814</v>
      </c>
      <c r="BX19" s="45">
        <f>((($B19*2.71^(BX$1*$N19)*($D19/1000)*($O19+$P19)/$D19))/((1+'Instruktion Kostnad nytta'!$C$37)^BX$1))</f>
        <v>44.474553352374357</v>
      </c>
      <c r="BY19" s="45">
        <f>((($B19*2.71^(BY$1*$N19)*($D19/1000)*($O19+$P19)/$D19))/((1+'Instruktion Kostnad nytta'!$C$37)^BY$1))</f>
        <v>44.926284420299801</v>
      </c>
      <c r="BZ19" s="45">
        <f>((($B19*2.71^(BZ$1*$N19)*($D19/1000)*($O19+$P19)/$D19))/((1+'Instruktion Kostnad nytta'!$C$37)^BZ$1))</f>
        <v>45.382603751453274</v>
      </c>
      <c r="CA19" s="45">
        <f>((($B19*2.71^(CA$1*$N19)*($D19/1000)*($O19+$P19)/$D19))/((1+'Instruktion Kostnad nytta'!$C$37)^CA$1))</f>
        <v>45.843557949136923</v>
      </c>
      <c r="CB19" s="45">
        <f>((($B19*2.71^(CB$1*$N19)*($D19/1000)*($O19+$P19)/$D19))/((1+'Instruktion Kostnad nytta'!$C$37)^CB$1))</f>
        <v>46.309194090005803</v>
      </c>
      <c r="CC19" s="45">
        <f>((($B19*2.71^(CC$1*$N19)*($D19/1000)*($O19+$P19)/$D19))/((1+'Instruktion Kostnad nytta'!$C$37)^CC$1))</f>
        <v>46.779559728875739</v>
      </c>
      <c r="CD19" s="45">
        <f>((($B19*2.71^(CD$1*$N19)*($D19/1000)*($O19+$P19)/$D19))/((1+'Instruktion Kostnad nytta'!$C$37)^CD$1))</f>
        <v>47.254702903580153</v>
      </c>
      <c r="CE19" s="45">
        <f>((($B19*2.71^(CE$1*$N19)*($D19/1000)*($O19+$P19)/$D19))/((1+'Instruktion Kostnad nytta'!$C$37)^CE$1))</f>
        <v>47.734672139875926</v>
      </c>
      <c r="CF19" s="45">
        <f>((($B19*2.71^(CF$1*$N19)*($D19/1000)*($O19+$P19)/$D19))/((1+'Instruktion Kostnad nytta'!$C$37)^CF$1))</f>
        <v>48.219516456399383</v>
      </c>
      <c r="CG19" s="45">
        <f>((($B19*2.71^(CG$1*$N19)*($D19/1000)*($O19+$P19)/$D19))/((1+'Instruktion Kostnad nytta'!$C$37)^CG$1))</f>
        <v>48.709285369672486</v>
      </c>
      <c r="CH19" s="45">
        <f>((($B19*2.71^(CH$1*$N19)*($D19/1000)*($O19+$P19)/$D19))/((1+'Instruktion Kostnad nytta'!$C$37)^CH$1))</f>
        <v>49.204028899159844</v>
      </c>
      <c r="CI19" s="45">
        <f>((($B19*2.71^(CI$1*$N19)*($D19/1000)*($O19+$P19)/$D19))/((1+'Instruktion Kostnad nytta'!$C$37)^CI$1))</f>
        <v>49.703797572377269</v>
      </c>
      <c r="CJ19" s="45">
        <f>((($B19*2.71^(CJ$1*$N19)*($D19/1000)*($O19+$P19)/$D19))/((1+'Instruktion Kostnad nytta'!$C$37)^CJ$1))</f>
        <v>50.208642430051853</v>
      </c>
      <c r="CK19" s="45">
        <f>((($B19*2.71^(CK$1*$N19)*($D19/1000)*($O19+$P19)/$D19))/((1+'Instruktion Kostnad nytta'!$C$37)^CK$1))</f>
        <v>50.718615031334977</v>
      </c>
      <c r="CL19" s="45">
        <f>((($B19*2.71^(CL$1*$N19)*($D19/1000)*($O19+$P19)/$D19))/((1+'Instruktion Kostnad nytta'!$C$37)^CL$1))</f>
        <v>51.233767459067714</v>
      </c>
      <c r="CM19" s="45">
        <f>((($B19*2.71^(CM$1*$N19)*($D19/1000)*($O19+$P19)/$D19))/((1+'Instruktion Kostnad nytta'!$C$37)^CM$1))</f>
        <v>51.754152325100151</v>
      </c>
      <c r="CN19" s="45">
        <f>((($B19*2.71^(CN$1*$N19)*($D19/1000)*($O19+$P19)/$D19))/((1+'Instruktion Kostnad nytta'!$C$37)^CN$1))</f>
        <v>52.279822775664641</v>
      </c>
      <c r="CO19" s="45">
        <f>((($B19*2.71^(CO$1*$N19)*($D19/1000)*($O19+$P19)/$D19))/((1+'Instruktion Kostnad nytta'!$C$37)^CO$1))</f>
        <v>52.81083249680313</v>
      </c>
      <c r="CP19" s="45">
        <f>((($B19*2.71^(CP$1*$N19)*($D19/1000)*($O19+$P19)/$D19))/((1+'Instruktion Kostnad nytta'!$C$37)^CP$1))</f>
        <v>53.34723571985068</v>
      </c>
      <c r="CQ19" s="45">
        <f>((($B19*2.71^(CQ$1*$N19)*($D19/1000)*($O19+$P19)/$D19))/((1+'Instruktion Kostnad nytta'!$C$37)^CQ$1))</f>
        <v>53.889087226973508</v>
      </c>
      <c r="CR19" s="45">
        <f>((($B19*2.71^(CR$1*$N19)*($D19/1000)*($O19+$P19)/$D19))/((1+'Instruktion Kostnad nytta'!$C$37)^CR$1))</f>
        <v>54.436442356764182</v>
      </c>
      <c r="CS19" s="45">
        <f>((($B19*2.71^(CS$1*$N19)*($D19/1000)*($O19+$P19)/$D19))/((1+'Instruktion Kostnad nytta'!$C$37)^CS$1))</f>
        <v>54.989357009892906</v>
      </c>
      <c r="CT19" s="45">
        <f>((($B19*2.71^(CT$1*$N19)*($D19/1000)*($O19+$P19)/$D19))/((1+'Instruktion Kostnad nytta'!$C$37)^CT$1))</f>
        <v>55.547887654816996</v>
      </c>
      <c r="CU19" s="45">
        <f>((($B19*2.71^(CU$1*$N19)*($D19/1000)*($O19+$P19)/$D19))/((1+'Instruktion Kostnad nytta'!$C$37)^CU$1))</f>
        <v>56.112091333547696</v>
      </c>
      <c r="CV19" s="45">
        <f>((($B19*2.71^(CV$1*$N19)*($D19/1000)*($O19+$P19)/$D19))/((1+'Instruktion Kostnad nytta'!$C$37)^CV$1))</f>
        <v>56.682025667475763</v>
      </c>
      <c r="CW19" s="45">
        <f>((($B19*2.71^(CW$1*$N19)*($D19/1000)*($O19+$P19)/$D19))/((1+'Instruktion Kostnad nytta'!$C$37)^CW$1))</f>
        <v>57.257748863256467</v>
      </c>
      <c r="CX19" s="45">
        <f>((($B19*2.71^(CX$1*$N19)*($D19/1000)*($O19+$P19)/$D19))/((1+'Instruktion Kostnad nytta'!$C$37)^CX$1))</f>
        <v>57.83931971875387</v>
      </c>
      <c r="CY19" s="45">
        <f>((($B19*2.71^(CY$1*$N19)*($D19/1000)*($O19+$P19)/$D19))/((1+'Instruktion Kostnad nytta'!$C$37)^CY$1))</f>
        <v>58.426797629046156</v>
      </c>
      <c r="CZ19" s="45">
        <f>((($B19*2.71^(CZ$1*$N19)*($D19/1000)*($O19+$P19)/$D19))/((1+'Instruktion Kostnad nytta'!$C$37)^CZ$1))</f>
        <v>59.020242592491172</v>
      </c>
      <c r="DA19" s="45">
        <f>((($B19*2.71^(DA$1*$N19)*($D19/1000)*($O19+$P19)/$D19))/((1+'Instruktion Kostnad nytta'!$C$37)^DA$1))</f>
        <v>59.61971521685431</v>
      </c>
      <c r="DB19" s="45">
        <f>((($B19*2.71^(DB$1*$N19)*($D19/1000)*($O19+$P19)/$D19))/((1+'Instruktion Kostnad nytta'!$C$37)^DB$1))</f>
        <v>60.225276725498077</v>
      </c>
      <c r="DC19" s="45">
        <f>((($B19*2.71^(DC$1*$N19)*($D19/1000)*($O19+$P19)/$D19))/((1+'Instruktion Kostnad nytta'!$C$37)^DC$1))</f>
        <v>60.836988963634859</v>
      </c>
      <c r="DD19" s="45">
        <f>((($B19*2.71^(DD$1*$N19)*($D19/1000)*($O19+$P19)/$D19))/((1+'Instruktion Kostnad nytta'!$C$37)^DD$1))</f>
        <v>61.454914404643155</v>
      </c>
      <c r="DE19" s="45">
        <f>((($B19*2.71^(DE$1*$N19)*($D19/1000)*($O19+$P19)/$D19))/((1+'Instruktion Kostnad nytta'!$C$37)^DE$1))</f>
        <v>62.079116156447682</v>
      </c>
      <c r="DF19" s="45">
        <f>((($B19*2.71^(DF$1*$N19)*($D19/1000)*($O19+$P19)/$D19))/((1+'Instruktion Kostnad nytta'!$C$37)^DF$1))</f>
        <v>62.70965796796483</v>
      </c>
      <c r="DG19" s="45">
        <f>((($B19*2.71^(DG$1*$N19)*($D19/1000)*($O19+$P19)/$D19))/((1+'Instruktion Kostnad nytta'!$C$37)^DG$1))</f>
        <v>63.346604235612872</v>
      </c>
      <c r="DH19" s="45">
        <f>((($B19*2.71^(DH$1*$N19)*($D19/1000)*($O19+$P19)/$D19))/((1+'Instruktion Kostnad nytta'!$C$37)^DH$1))</f>
        <v>63.990020009889072</v>
      </c>
      <c r="DI19" s="45">
        <f>((($B19*2.71^(DI$1*$N19)*($D19/1000)*($O19+$P19)/$D19))/((1+'Instruktion Kostnad nytta'!$C$37)^DI$1))</f>
        <v>64.639971002012857</v>
      </c>
      <c r="DJ19" s="45">
        <f>((($B19*2.71^(DJ$1*$N19)*($D19/1000)*($O19+$P19)/$D19))/((1+'Instruktion Kostnad nytta'!$C$37)^DJ$1))</f>
        <v>65.296523590637122</v>
      </c>
      <c r="DK19" s="45">
        <f>((($B19*2.71^(DK$1*$N19)*($D19/1000)*($O19+$P19)/$D19))/((1+'Instruktion Kostnad nytta'!$C$37)^DK$1))</f>
        <v>65.959744828627237</v>
      </c>
      <c r="DL19" s="45">
        <f>((($B19*2.71^(DL$1*$N19)*($D19/1000)*($O19+$P19)/$D19))/((1+'Instruktion Kostnad nytta'!$C$37)^DL$1))</f>
        <v>66.629702449909004</v>
      </c>
      <c r="DM19" s="45">
        <f>((($B19*2.71^(DM$1*$N19)*($D19/1000)*($O19+$P19)/$D19))/((1+'Instruktion Kostnad nytta'!$C$37)^DM$1))</f>
        <v>67.306464876386457</v>
      </c>
      <c r="DN19" s="45">
        <f>((($B19*2.71^(DN$1*$N19)*($D19/1000)*($O19+$P19)/$D19))/((1+'Instruktion Kostnad nytta'!$C$37)^DN$1))</f>
        <v>67.990101224929418</v>
      </c>
      <c r="DO19" s="45">
        <f>((($B19*2.71^(DO$1*$N19)*($D19/1000)*($O19+$P19)/$D19))/((1+'Instruktion Kostnad nytta'!$C$37)^DO$1))</f>
        <v>68.680681314432647</v>
      </c>
      <c r="DP19" s="45">
        <f>((($B19*2.71^(DP$1*$N19)*($D19/1000)*($O19+$P19)/$D19))/((1+'Instruktion Kostnad nytta'!$C$37)^DP$1))</f>
        <v>69.378275672946003</v>
      </c>
      <c r="DQ19" s="45">
        <f>((($B19*2.71^(DQ$1*$N19)*($D19/1000)*($O19+$P19)/$D19))/((1+'Instruktion Kostnad nytta'!$C$37)^DQ$1))</f>
        <v>70.082955544877592</v>
      </c>
      <c r="DR19" s="45">
        <f>((($B19*2.71^(DR$1*$N19)*($D19/1000)*($O19+$P19)/$D19))/((1+'Instruktion Kostnad nytta'!$C$37)^DR$1))</f>
        <v>70.794792898269904</v>
      </c>
      <c r="DS19" s="45">
        <f>((($B19*2.71^(DS$1*$N19)*($D19/1000)*($O19+$P19)/$D19))/((1+'Instruktion Kostnad nytta'!$C$37)^DS$1))</f>
        <v>71.513860432149713</v>
      </c>
      <c r="DT19" s="45">
        <f>((($B19*2.71^(DT$1*$N19)*($D19/1000)*($O19+$P19)/$D19))/((1+'Instruktion Kostnad nytta'!$C$37)^DT$1))</f>
        <v>72.240231583952706</v>
      </c>
      <c r="DU19" s="45">
        <f>((($B19*2.71^(DU$1*$N19)*($D19/1000)*($O19+$P19)/$D19))/((1+'Instruktion Kostnad nytta'!$C$37)^DU$1))</f>
        <v>72.973980537023593</v>
      </c>
      <c r="DV19" s="45">
        <f>((($B19*2.71^(DV$1*$N19)*($D19/1000)*($O19+$P19)/$D19))/((1+'Instruktion Kostnad nytta'!$C$37)^DV$1))</f>
        <v>73.715182228192504</v>
      </c>
      <c r="DW19" s="45">
        <f>((($B19*2.71^(DW$1*$N19)*($D19/1000)*($O19+$P19)/$D19))/((1+'Instruktion Kostnad nytta'!$C$37)^DW$1))</f>
        <v>74.463912355427894</v>
      </c>
      <c r="DX19" s="45">
        <f>((($B19*2.71^(DX$1*$N19)*($D19/1000)*($O19+$P19)/$D19))/((1+'Instruktion Kostnad nytta'!$C$37)^DX$1))</f>
        <v>75.220247385567816</v>
      </c>
      <c r="DY19" s="45">
        <f>((($B19*2.71^(DY$1*$N19)*($D19/1000)*($O19+$P19)/$D19))/((1+'Instruktion Kostnad nytta'!$C$37)^DY$1))</f>
        <v>75.984264562128971</v>
      </c>
      <c r="DZ19" s="45">
        <f>((($B19*2.71^(DZ$1*$N19)*($D19/1000)*($O19+$P19)/$D19))/((1+'Instruktion Kostnad nytta'!$C$37)^DZ$1))</f>
        <v>76.756041913195887</v>
      </c>
      <c r="EA19" s="45">
        <f>((($B19*2.71^(EA$1*$N19)*($D19/1000)*($O19+$P19)/$D19))/((1+'Instruktion Kostnad nytta'!$C$37)^EA$1))</f>
        <v>77.535658259389692</v>
      </c>
      <c r="EB19" s="45">
        <f>((($B19*2.71^(EB$1*$N19)*($D19/1000)*($O19+$P19)/$D19))/((1+'Instruktion Kostnad nytta'!$C$37)^EB$1))</f>
        <v>78.323193221917847</v>
      </c>
      <c r="EC19" s="45">
        <f>((($B19*2.71^(EC$1*$N19)*($D19/1000)*($O19+$P19)/$D19))/((1+'Instruktion Kostnad nytta'!$C$37)^EC$1))</f>
        <v>79.118727230705829</v>
      </c>
      <c r="ED19" s="45">
        <f>((($B19*2.71^(ED$1*$N19)*($D19/1000)*($O19+$P19)/$D19))/((1+'Instruktion Kostnad nytta'!$C$37)^ED$1))</f>
        <v>79.92234153261137</v>
      </c>
      <c r="EE19" s="45">
        <f>((($B19*2.71^(EE$1*$N19)*($D19/1000)*($O19+$P19)/$D19))/((1+'Instruktion Kostnad nytta'!$C$37)^EE$1))</f>
        <v>80.734118199722133</v>
      </c>
      <c r="EF19" s="45">
        <f>((($B19*2.71^(EF$1*$N19)*($D19/1000)*($O19+$P19)/$D19))/((1+'Instruktion Kostnad nytta'!$C$37)^EF$1))</f>
        <v>81.554140137737463</v>
      </c>
      <c r="EG19" s="45">
        <f>((($B19*2.71^(EG$1*$N19)*($D19/1000)*($O19+$P19)/$D19))/((1+'Instruktion Kostnad nytta'!$C$37)^EG$1))</f>
        <v>82.382491094435622</v>
      </c>
      <c r="EH19" s="45">
        <f>((($B19*2.71^(EH$1*$N19)*($D19/1000)*($O19+$P19)/$D19))/((1+'Instruktion Kostnad nytta'!$C$37)^EH$1))</f>
        <v>83.219255668226751</v>
      </c>
      <c r="EI19" s="45">
        <f>((($B19*2.71^(EI$1*$N19)*($D19/1000)*($O19+$P19)/$D19))/((1+'Instruktion Kostnad nytta'!$C$37)^EI$1))</f>
        <v>84.064519316792683</v>
      </c>
      <c r="EJ19" s="45">
        <f>((($B19*2.71^(EJ$1*$N19)*($D19/1000)*($O19+$P19)/$D19))/((1+'Instruktion Kostnad nytta'!$C$37)^EJ$1))</f>
        <v>84.918368365814985</v>
      </c>
      <c r="EK19" s="45">
        <f>((($B19*2.71^(EK$1*$N19)*($D19/1000)*($O19+$P19)/$D19))/((1+'Instruktion Kostnad nytta'!$C$37)^EK$1))</f>
        <v>85.780890017790796</v>
      </c>
      <c r="EL19" s="45">
        <f>((($B19*2.71^(EL$1*$N19)*($D19/1000)*($O19+$P19)/$D19))/((1+'Instruktion Kostnad nytta'!$C$37)^EL$1))</f>
        <v>86.65217236093919</v>
      </c>
    </row>
    <row r="20" spans="1:142" x14ac:dyDescent="0.25">
      <c r="A20" s="41">
        <v>22</v>
      </c>
      <c r="B20" s="59">
        <v>0.5</v>
      </c>
      <c r="C20" s="59">
        <v>15</v>
      </c>
      <c r="D20" s="60">
        <v>80</v>
      </c>
      <c r="E20" s="59">
        <v>1965</v>
      </c>
      <c r="F20" s="59" t="s">
        <v>98</v>
      </c>
      <c r="G20" s="59">
        <v>127</v>
      </c>
      <c r="H20" s="59" t="s">
        <v>46</v>
      </c>
      <c r="I20" s="59">
        <v>8</v>
      </c>
      <c r="J20" s="41">
        <v>0</v>
      </c>
      <c r="K20" s="41" t="s">
        <v>581</v>
      </c>
      <c r="L20" s="48">
        <f>'Instruktion Kostnad nytta'!C$19/D20+IF((IF(F20="A",'Instruktion Kostnad nytta'!C$25,0)+IF(G20&lt;500,'Instruktion Kostnad nytta'!C$20,('Instruktion Kostnad nytta'!C$20+'Instruktion Kostnad nytta'!C$21))+IF(G20&lt;700,0,('Instruktion Kostnad nytta'!C$22-'Instruktion Kostnad nytta'!C$21))+I20*'Instruktion Kostnad nytta'!C$23/D20)&lt;3000,3000,(IF(F20="A",'Instruktion Kostnad nytta'!C$25,0)+IF(G20&lt;500,'Instruktion Kostnad nytta'!C$20,('Instruktion Kostnad nytta'!C$20+'Instruktion Kostnad nytta'!C$21))+IF(G20&lt;700,0,('Instruktion Kostnad nytta'!C$22-'Instruktion Kostnad nytta'!C$21))+I20*'Instruktion Kostnad nytta'!C$23/D20))</f>
        <v>6875</v>
      </c>
      <c r="M20" s="50">
        <f t="shared" si="0"/>
        <v>6.25</v>
      </c>
      <c r="N20" s="49">
        <f>IF(H20="Gråjärn",'Instruktion Kostnad nytta'!C$32,IF(H20="segjärn",'Instruktion Kostnad nytta'!C$33,IF(H20="PVC",'Instruktion Kostnad nytta'!C$34,IF(H20="PE",'Instruktion Kostnad nytta'!C$35,IF(H20="ST",'Instruktion Kostnad nytta'!C$36,0)))))</f>
        <v>0.03</v>
      </c>
      <c r="O20" s="48">
        <f>IF(G20&lt;200,'Instruktion Kostnad nytta'!C$28,(IF(G20&lt;500,'Instruktion Kostnad nytta'!C$29,'Instruktion Kostnad nytta'!C$30)))</f>
        <v>45000</v>
      </c>
      <c r="P20" s="47">
        <v>4000</v>
      </c>
      <c r="Q20" s="46">
        <f t="shared" si="1"/>
        <v>-429.79509409760863</v>
      </c>
      <c r="R20" s="45">
        <f t="shared" si="2"/>
        <v>-6586.3040142958916</v>
      </c>
      <c r="S20" s="45">
        <f>((($B20*2.71^(S$1*$N20)*($D20/1000)*($O20+$P20)/$D20))/((1+'Instruktion Kostnad nytta'!$C$37)^S$1))</f>
        <v>25.000223905593113</v>
      </c>
      <c r="T20" s="45">
        <f>((($B20*2.71^(T$1*$N20)*($D20/1000)*($O20+$P20)/$D20))/((1+'Instruktion Kostnad nytta'!$C$37)^T$1))</f>
        <v>25.254152882771844</v>
      </c>
      <c r="U20" s="45">
        <f>((($B20*2.71^(U$1*$N20)*($D20/1000)*($O20+$P20)/$D20))/((1+'Instruktion Kostnad nytta'!$C$37)^U$1))</f>
        <v>25.510661033868949</v>
      </c>
      <c r="V20" s="45">
        <f>((($B20*2.71^(V$1*$N20)*($D20/1000)*($O20+$P20)/$D20))/((1+'Instruktion Kostnad nytta'!$C$37)^V$1))</f>
        <v>25.769774555729619</v>
      </c>
      <c r="W20" s="45">
        <f>((($B20*2.71^(W$1*$N20)*($D20/1000)*($O20+$P20)/$D20))/((1+'Instruktion Kostnad nytta'!$C$37)^W$1))</f>
        <v>26.031519911282167</v>
      </c>
      <c r="X20" s="45">
        <f>((($B20*2.71^(X$1*$N20)*($D20/1000)*($O20+$P20)/$D20))/((1+'Instruktion Kostnad nytta'!$C$37)^X$1))</f>
        <v>26.295923832240685</v>
      </c>
      <c r="Y20" s="45">
        <f>((($B20*2.71^(Y$1*$N20)*($D20/1000)*($O20+$P20)/$D20))/((1+'Instruktion Kostnad nytta'!$C$37)^Y$1))</f>
        <v>26.563013321835086</v>
      </c>
      <c r="Z20" s="45">
        <f>((($B20*2.71^(Z$1*$N20)*($D20/1000)*($O20+$P20)/$D20))/((1+'Instruktion Kostnad nytta'!$C$37)^Z$1))</f>
        <v>26.832815657568947</v>
      </c>
      <c r="AA20" s="45">
        <f>((($B20*2.71^(AA$1*$N20)*($D20/1000)*($O20+$P20)/$D20))/((1+'Instruktion Kostnad nytta'!$C$37)^AA$1))</f>
        <v>27.1053583940053</v>
      </c>
      <c r="AB20" s="45">
        <f>((($B20*2.71^(AB$1*$N20)*($D20/1000)*($O20+$P20)/$D20))/((1+'Instruktion Kostnad nytta'!$C$37)^AB$1))</f>
        <v>27.380669365580751</v>
      </c>
      <c r="AC20" s="45">
        <f>((($B20*2.71^(AC$1*$N20)*($D20/1000)*($O20+$P20)/$D20))/((1+'Instruktion Kostnad nytta'!$C$37)^AC$1))</f>
        <v>27.658776689448164</v>
      </c>
      <c r="AD20" s="45">
        <f>((($B20*2.71^(AD$1*$N20)*($D20/1000)*($O20+$P20)/$D20))/((1+'Instruktion Kostnad nytta'!$C$37)^AD$1))</f>
        <v>27.939708768348279</v>
      </c>
      <c r="AE20" s="45">
        <f>((($B20*2.71^(AE$1*$N20)*($D20/1000)*($O20+$P20)/$D20))/((1+'Instruktion Kostnad nytta'!$C$37)^AE$1))</f>
        <v>28.223494293510345</v>
      </c>
      <c r="AF20" s="45">
        <f>((($B20*2.71^(AF$1*$N20)*($D20/1000)*($O20+$P20)/$D20))/((1+'Instruktion Kostnad nytta'!$C$37)^AF$1))</f>
        <v>28.510162247582453</v>
      </c>
      <c r="AG20" s="45">
        <f>((($B20*2.71^(AG$1*$N20)*($D20/1000)*($O20+$P20)/$D20))/((1+'Instruktion Kostnad nytta'!$C$37)^AG$1))</f>
        <v>28.799741907591361</v>
      </c>
      <c r="AH20" s="45">
        <f>((($B20*2.71^(AH$1*$N20)*($D20/1000)*($O20+$P20)/$D20))/((1+'Instruktion Kostnad nytta'!$C$37)^AH$1))</f>
        <v>29.092262847932609</v>
      </c>
      <c r="AI20" s="45">
        <f>((($B20*2.71^(AI$1*$N20)*($D20/1000)*($O20+$P20)/$D20))/((1+'Instruktion Kostnad nytta'!$C$37)^AI$1))</f>
        <v>29.38775494339091</v>
      </c>
      <c r="AJ20" s="45">
        <f>((($B20*2.71^(AJ$1*$N20)*($D20/1000)*($O20+$P20)/$D20))/((1+'Instruktion Kostnad nytta'!$C$37)^AJ$1))</f>
        <v>29.686248372191148</v>
      </c>
      <c r="AK20" s="45">
        <f>((($B20*2.71^(AK$1*$N20)*($D20/1000)*($O20+$P20)/$D20))/((1+'Instruktion Kostnad nytta'!$C$37)^AK$1))</f>
        <v>29.987773619080546</v>
      </c>
      <c r="AL20" s="45">
        <f>((($B20*2.71^(AL$1*$N20)*($D20/1000)*($O20+$P20)/$D20))/((1+'Instruktion Kostnad nytta'!$C$37)^AL$1))</f>
        <v>30.292361478441951</v>
      </c>
      <c r="AM20" s="45">
        <f>((($B20*2.71^(AM$1*$N20)*($D20/1000)*($O20+$P20)/$D20))/((1+'Instruktion Kostnad nytta'!$C$37)^AM$1))</f>
        <v>30.600043057438853</v>
      </c>
      <c r="AN20" s="45">
        <f>((($B20*2.71^(AN$1*$N20)*($D20/1000)*($O20+$P20)/$D20))/((1+'Instruktion Kostnad nytta'!$C$37)^AN$1))</f>
        <v>30.91084977919234</v>
      </c>
      <c r="AO20" s="45">
        <f>((($B20*2.71^(AO$1*$N20)*($D20/1000)*($O20+$P20)/$D20))/((1+'Instruktion Kostnad nytta'!$C$37)^AO$1))</f>
        <v>31.224813385990259</v>
      </c>
      <c r="AP20" s="45">
        <f>((($B20*2.71^(AP$1*$N20)*($D20/1000)*($O20+$P20)/$D20))/((1+'Instruktion Kostnad nytta'!$C$37)^AP$1))</f>
        <v>31.541965942529057</v>
      </c>
      <c r="AQ20" s="45">
        <f>((($B20*2.71^(AQ$1*$N20)*($D20/1000)*($O20+$P20)/$D20))/((1+'Instruktion Kostnad nytta'!$C$37)^AQ$1))</f>
        <v>31.862339839188468</v>
      </c>
      <c r="AR20" s="45">
        <f>((($B20*2.71^(AR$1*$N20)*($D20/1000)*($O20+$P20)/$D20))/((1+'Instruktion Kostnad nytta'!$C$37)^AR$1))</f>
        <v>32.185967795339536</v>
      </c>
      <c r="AS20" s="45">
        <f>((($B20*2.71^(AS$1*$N20)*($D20/1000)*($O20+$P20)/$D20))/((1+'Instruktion Kostnad nytta'!$C$37)^AS$1))</f>
        <v>32.512882862686169</v>
      </c>
      <c r="AT20" s="45">
        <f>((($B20*2.71^(AT$1*$N20)*($D20/1000)*($O20+$P20)/$D20))/((1+'Instruktion Kostnad nytta'!$C$37)^AT$1))</f>
        <v>32.843118428640715</v>
      </c>
      <c r="AU20" s="45">
        <f>((($B20*2.71^(AU$1*$N20)*($D20/1000)*($O20+$P20)/$D20))/((1+'Instruktion Kostnad nytta'!$C$37)^AU$1))</f>
        <v>33.176708219733698</v>
      </c>
      <c r="AV20" s="45">
        <f>((($B20*2.71^(AV$1*$N20)*($D20/1000)*($O20+$P20)/$D20))/((1+'Instruktion Kostnad nytta'!$C$37)^AV$1))</f>
        <v>33.513686305058343</v>
      </c>
      <c r="AW20" s="45">
        <f>((($B20*2.71^(AW$1*$N20)*($D20/1000)*($O20+$P20)/$D20))/((1+'Instruktion Kostnad nytta'!$C$37)^AW$1))</f>
        <v>33.854087099749947</v>
      </c>
      <c r="AX20" s="45">
        <f>((($B20*2.71^(AX$1*$N20)*($D20/1000)*($O20+$P20)/$D20))/((1+'Instruktion Kostnad nytta'!$C$37)^AX$1))</f>
        <v>34.197945368500726</v>
      </c>
      <c r="AY20" s="45">
        <f>((($B20*2.71^(AY$1*$N20)*($D20/1000)*($O20+$P20)/$D20))/((1+'Instruktion Kostnad nytta'!$C$37)^AY$1))</f>
        <v>34.545296229110207</v>
      </c>
      <c r="AZ20" s="45">
        <f>((($B20*2.71^(AZ$1*$N20)*($D20/1000)*($O20+$P20)/$D20))/((1+'Instruktion Kostnad nytta'!$C$37)^AZ$1))</f>
        <v>34.896175156071806</v>
      </c>
      <c r="BA20" s="45">
        <f>((($B20*2.71^(BA$1*$N20)*($D20/1000)*($O20+$P20)/$D20))/((1+'Instruktion Kostnad nytta'!$C$37)^BA$1))</f>
        <v>35.250617984195777</v>
      </c>
      <c r="BB20" s="45">
        <f>((($B20*2.71^(BB$1*$N20)*($D20/1000)*($O20+$P20)/$D20))/((1+'Instruktion Kostnad nytta'!$C$37)^BB$1))</f>
        <v>35.608660912269002</v>
      </c>
      <c r="BC20" s="45">
        <f>((($B20*2.71^(BC$1*$N20)*($D20/1000)*($O20+$P20)/$D20))/((1+'Instruktion Kostnad nytta'!$C$37)^BC$1))</f>
        <v>35.970340506751896</v>
      </c>
      <c r="BD20" s="45">
        <f>((($B20*2.71^(BD$1*$N20)*($D20/1000)*($O20+$P20)/$D20))/((1+'Instruktion Kostnad nytta'!$C$37)^BD$1))</f>
        <v>36.335693705512931</v>
      </c>
      <c r="BE20" s="45">
        <f>((($B20*2.71^(BE$1*$N20)*($D20/1000)*($O20+$P20)/$D20))/((1+'Instruktion Kostnad nytta'!$C$37)^BE$1))</f>
        <v>36.704757821600943</v>
      </c>
      <c r="BF20" s="45">
        <f>((($B20*2.71^(BF$1*$N20)*($D20/1000)*($O20+$P20)/$D20))/((1+'Instruktion Kostnad nytta'!$C$37)^BF$1))</f>
        <v>37.077570547056048</v>
      </c>
      <c r="BG20" s="45">
        <f>((($B20*2.71^(BG$1*$N20)*($D20/1000)*($O20+$P20)/$D20))/((1+'Instruktion Kostnad nytta'!$C$37)^BG$1))</f>
        <v>37.454169956758932</v>
      </c>
      <c r="BH20" s="45">
        <f>((($B20*2.71^(BH$1*$N20)*($D20/1000)*($O20+$P20)/$D20))/((1+'Instruktion Kostnad nytta'!$C$37)^BH$1))</f>
        <v>37.83459451231942</v>
      </c>
      <c r="BI20" s="45">
        <f>((($B20*2.71^(BI$1*$N20)*($D20/1000)*($O20+$P20)/$D20))/((1+'Instruktion Kostnad nytta'!$C$37)^BI$1))</f>
        <v>38.218883066004558</v>
      </c>
      <c r="BJ20" s="45">
        <f>((($B20*2.71^(BJ$1*$N20)*($D20/1000)*($O20+$P20)/$D20))/((1+'Instruktion Kostnad nytta'!$C$37)^BJ$1))</f>
        <v>38.607074864706519</v>
      </c>
      <c r="BK20" s="45">
        <f>((($B20*2.71^(BK$1*$N20)*($D20/1000)*($O20+$P20)/$D20))/((1+'Instruktion Kostnad nytta'!$C$37)^BK$1))</f>
        <v>38.999209553950806</v>
      </c>
      <c r="BL20" s="45">
        <f>((($B20*2.71^(BL$1*$N20)*($D20/1000)*($O20+$P20)/$D20))/((1+'Instruktion Kostnad nytta'!$C$37)^BL$1))</f>
        <v>39.39532718194527</v>
      </c>
      <c r="BM20" s="45">
        <f>((($B20*2.71^(BM$1*$N20)*($D20/1000)*($O20+$P20)/$D20))/((1+'Instruktion Kostnad nytta'!$C$37)^BM$1))</f>
        <v>39.795468203670062</v>
      </c>
      <c r="BN20" s="45">
        <f>((($B20*2.71^(BN$1*$N20)*($D20/1000)*($O20+$P20)/$D20))/((1+'Instruktion Kostnad nytta'!$C$37)^BN$1))</f>
        <v>40.199673485009399</v>
      </c>
      <c r="BO20" s="45">
        <f>((($B20*2.71^(BO$1*$N20)*($D20/1000)*($O20+$P20)/$D20))/((1+'Instruktion Kostnad nytta'!$C$37)^BO$1))</f>
        <v>40.607984306925012</v>
      </c>
      <c r="BP20" s="45">
        <f>((($B20*2.71^(BP$1*$N20)*($D20/1000)*($O20+$P20)/$D20))/((1+'Instruktion Kostnad nytta'!$C$37)^BP$1))</f>
        <v>41.020442369672224</v>
      </c>
      <c r="BQ20" s="45">
        <f>((($B20*2.71^(BQ$1*$N20)*($D20/1000)*($O20+$P20)/$D20))/((1+'Instruktion Kostnad nytta'!$C$37)^BQ$1))</f>
        <v>41.437089797058633</v>
      </c>
      <c r="BR20" s="45">
        <f>((($B20*2.71^(BR$1*$N20)*($D20/1000)*($O20+$P20)/$D20))/((1+'Instruktion Kostnad nytta'!$C$37)^BR$1))</f>
        <v>41.857969140746285</v>
      </c>
      <c r="BS20" s="45">
        <f>((($B20*2.71^(BS$1*$N20)*($D20/1000)*($O20+$P20)/$D20))/((1+'Instruktion Kostnad nytta'!$C$37)^BS$1))</f>
        <v>42.283123384597289</v>
      </c>
      <c r="BT20" s="45">
        <f>((($B20*2.71^(BT$1*$N20)*($D20/1000)*($O20+$P20)/$D20))/((1+'Instruktion Kostnad nytta'!$C$37)^BT$1))</f>
        <v>42.712595949063832</v>
      </c>
      <c r="BU20" s="45">
        <f>((($B20*2.71^(BU$1*$N20)*($D20/1000)*($O20+$P20)/$D20))/((1+'Instruktion Kostnad nytta'!$C$37)^BU$1))</f>
        <v>43.146430695622549</v>
      </c>
      <c r="BV20" s="45">
        <f>((($B20*2.71^(BV$1*$N20)*($D20/1000)*($O20+$P20)/$D20))/((1+'Instruktion Kostnad nytta'!$C$37)^BV$1))</f>
        <v>43.584671931254093</v>
      </c>
      <c r="BW20" s="45">
        <f>((($B20*2.71^(BW$1*$N20)*($D20/1000)*($O20+$P20)/$D20))/((1+'Instruktion Kostnad nytta'!$C$37)^BW$1))</f>
        <v>44.02736441296814</v>
      </c>
      <c r="BX20" s="45">
        <f>((($B20*2.71^(BX$1*$N20)*($D20/1000)*($O20+$P20)/$D20))/((1+'Instruktion Kostnad nytta'!$C$37)^BX$1))</f>
        <v>44.474553352374357</v>
      </c>
      <c r="BY20" s="45">
        <f>((($B20*2.71^(BY$1*$N20)*($D20/1000)*($O20+$P20)/$D20))/((1+'Instruktion Kostnad nytta'!$C$37)^BY$1))</f>
        <v>44.926284420299801</v>
      </c>
      <c r="BZ20" s="45">
        <f>((($B20*2.71^(BZ$1*$N20)*($D20/1000)*($O20+$P20)/$D20))/((1+'Instruktion Kostnad nytta'!$C$37)^BZ$1))</f>
        <v>45.382603751453274</v>
      </c>
      <c r="CA20" s="45">
        <f>((($B20*2.71^(CA$1*$N20)*($D20/1000)*($O20+$P20)/$D20))/((1+'Instruktion Kostnad nytta'!$C$37)^CA$1))</f>
        <v>45.843557949136923</v>
      </c>
      <c r="CB20" s="45">
        <f>((($B20*2.71^(CB$1*$N20)*($D20/1000)*($O20+$P20)/$D20))/((1+'Instruktion Kostnad nytta'!$C$37)^CB$1))</f>
        <v>46.309194090005803</v>
      </c>
      <c r="CC20" s="45">
        <f>((($B20*2.71^(CC$1*$N20)*($D20/1000)*($O20+$P20)/$D20))/((1+'Instruktion Kostnad nytta'!$C$37)^CC$1))</f>
        <v>46.779559728875739</v>
      </c>
      <c r="CD20" s="45">
        <f>((($B20*2.71^(CD$1*$N20)*($D20/1000)*($O20+$P20)/$D20))/((1+'Instruktion Kostnad nytta'!$C$37)^CD$1))</f>
        <v>47.254702903580153</v>
      </c>
      <c r="CE20" s="45">
        <f>((($B20*2.71^(CE$1*$N20)*($D20/1000)*($O20+$P20)/$D20))/((1+'Instruktion Kostnad nytta'!$C$37)^CE$1))</f>
        <v>47.734672139875926</v>
      </c>
      <c r="CF20" s="45">
        <f>((($B20*2.71^(CF$1*$N20)*($D20/1000)*($O20+$P20)/$D20))/((1+'Instruktion Kostnad nytta'!$C$37)^CF$1))</f>
        <v>48.219516456399383</v>
      </c>
      <c r="CG20" s="45">
        <f>((($B20*2.71^(CG$1*$N20)*($D20/1000)*($O20+$P20)/$D20))/((1+'Instruktion Kostnad nytta'!$C$37)^CG$1))</f>
        <v>48.709285369672486</v>
      </c>
      <c r="CH20" s="45">
        <f>((($B20*2.71^(CH$1*$N20)*($D20/1000)*($O20+$P20)/$D20))/((1+'Instruktion Kostnad nytta'!$C$37)^CH$1))</f>
        <v>49.204028899159844</v>
      </c>
      <c r="CI20" s="45">
        <f>((($B20*2.71^(CI$1*$N20)*($D20/1000)*($O20+$P20)/$D20))/((1+'Instruktion Kostnad nytta'!$C$37)^CI$1))</f>
        <v>49.703797572377269</v>
      </c>
      <c r="CJ20" s="45">
        <f>((($B20*2.71^(CJ$1*$N20)*($D20/1000)*($O20+$P20)/$D20))/((1+'Instruktion Kostnad nytta'!$C$37)^CJ$1))</f>
        <v>50.208642430051853</v>
      </c>
      <c r="CK20" s="45">
        <f>((($B20*2.71^(CK$1*$N20)*($D20/1000)*($O20+$P20)/$D20))/((1+'Instruktion Kostnad nytta'!$C$37)^CK$1))</f>
        <v>50.718615031334977</v>
      </c>
      <c r="CL20" s="45">
        <f>((($B20*2.71^(CL$1*$N20)*($D20/1000)*($O20+$P20)/$D20))/((1+'Instruktion Kostnad nytta'!$C$37)^CL$1))</f>
        <v>51.233767459067714</v>
      </c>
      <c r="CM20" s="45">
        <f>((($B20*2.71^(CM$1*$N20)*($D20/1000)*($O20+$P20)/$D20))/((1+'Instruktion Kostnad nytta'!$C$37)^CM$1))</f>
        <v>51.754152325100151</v>
      </c>
      <c r="CN20" s="45">
        <f>((($B20*2.71^(CN$1*$N20)*($D20/1000)*($O20+$P20)/$D20))/((1+'Instruktion Kostnad nytta'!$C$37)^CN$1))</f>
        <v>52.279822775664641</v>
      </c>
      <c r="CO20" s="45">
        <f>((($B20*2.71^(CO$1*$N20)*($D20/1000)*($O20+$P20)/$D20))/((1+'Instruktion Kostnad nytta'!$C$37)^CO$1))</f>
        <v>52.81083249680313</v>
      </c>
      <c r="CP20" s="45">
        <f>((($B20*2.71^(CP$1*$N20)*($D20/1000)*($O20+$P20)/$D20))/((1+'Instruktion Kostnad nytta'!$C$37)^CP$1))</f>
        <v>53.34723571985068</v>
      </c>
      <c r="CQ20" s="45">
        <f>((($B20*2.71^(CQ$1*$N20)*($D20/1000)*($O20+$P20)/$D20))/((1+'Instruktion Kostnad nytta'!$C$37)^CQ$1))</f>
        <v>53.889087226973508</v>
      </c>
      <c r="CR20" s="45">
        <f>((($B20*2.71^(CR$1*$N20)*($D20/1000)*($O20+$P20)/$D20))/((1+'Instruktion Kostnad nytta'!$C$37)^CR$1))</f>
        <v>54.436442356764182</v>
      </c>
      <c r="CS20" s="45">
        <f>((($B20*2.71^(CS$1*$N20)*($D20/1000)*($O20+$P20)/$D20))/((1+'Instruktion Kostnad nytta'!$C$37)^CS$1))</f>
        <v>54.989357009892906</v>
      </c>
      <c r="CT20" s="45">
        <f>((($B20*2.71^(CT$1*$N20)*($D20/1000)*($O20+$P20)/$D20))/((1+'Instruktion Kostnad nytta'!$C$37)^CT$1))</f>
        <v>55.547887654816996</v>
      </c>
      <c r="CU20" s="45">
        <f>((($B20*2.71^(CU$1*$N20)*($D20/1000)*($O20+$P20)/$D20))/((1+'Instruktion Kostnad nytta'!$C$37)^CU$1))</f>
        <v>56.112091333547696</v>
      </c>
      <c r="CV20" s="45">
        <f>((($B20*2.71^(CV$1*$N20)*($D20/1000)*($O20+$P20)/$D20))/((1+'Instruktion Kostnad nytta'!$C$37)^CV$1))</f>
        <v>56.682025667475763</v>
      </c>
      <c r="CW20" s="45">
        <f>((($B20*2.71^(CW$1*$N20)*($D20/1000)*($O20+$P20)/$D20))/((1+'Instruktion Kostnad nytta'!$C$37)^CW$1))</f>
        <v>57.257748863256467</v>
      </c>
      <c r="CX20" s="45">
        <f>((($B20*2.71^(CX$1*$N20)*($D20/1000)*($O20+$P20)/$D20))/((1+'Instruktion Kostnad nytta'!$C$37)^CX$1))</f>
        <v>57.83931971875387</v>
      </c>
      <c r="CY20" s="45">
        <f>((($B20*2.71^(CY$1*$N20)*($D20/1000)*($O20+$P20)/$D20))/((1+'Instruktion Kostnad nytta'!$C$37)^CY$1))</f>
        <v>58.426797629046156</v>
      </c>
      <c r="CZ20" s="45">
        <f>((($B20*2.71^(CZ$1*$N20)*($D20/1000)*($O20+$P20)/$D20))/((1+'Instruktion Kostnad nytta'!$C$37)^CZ$1))</f>
        <v>59.020242592491172</v>
      </c>
      <c r="DA20" s="45">
        <f>((($B20*2.71^(DA$1*$N20)*($D20/1000)*($O20+$P20)/$D20))/((1+'Instruktion Kostnad nytta'!$C$37)^DA$1))</f>
        <v>59.61971521685431</v>
      </c>
      <c r="DB20" s="45">
        <f>((($B20*2.71^(DB$1*$N20)*($D20/1000)*($O20+$P20)/$D20))/((1+'Instruktion Kostnad nytta'!$C$37)^DB$1))</f>
        <v>60.225276725498077</v>
      </c>
      <c r="DC20" s="45">
        <f>((($B20*2.71^(DC$1*$N20)*($D20/1000)*($O20+$P20)/$D20))/((1+'Instruktion Kostnad nytta'!$C$37)^DC$1))</f>
        <v>60.836988963634859</v>
      </c>
      <c r="DD20" s="45">
        <f>((($B20*2.71^(DD$1*$N20)*($D20/1000)*($O20+$P20)/$D20))/((1+'Instruktion Kostnad nytta'!$C$37)^DD$1))</f>
        <v>61.454914404643155</v>
      </c>
      <c r="DE20" s="45">
        <f>((($B20*2.71^(DE$1*$N20)*($D20/1000)*($O20+$P20)/$D20))/((1+'Instruktion Kostnad nytta'!$C$37)^DE$1))</f>
        <v>62.079116156447682</v>
      </c>
      <c r="DF20" s="45">
        <f>((($B20*2.71^(DF$1*$N20)*($D20/1000)*($O20+$P20)/$D20))/((1+'Instruktion Kostnad nytta'!$C$37)^DF$1))</f>
        <v>62.70965796796483</v>
      </c>
      <c r="DG20" s="45">
        <f>((($B20*2.71^(DG$1*$N20)*($D20/1000)*($O20+$P20)/$D20))/((1+'Instruktion Kostnad nytta'!$C$37)^DG$1))</f>
        <v>63.346604235612872</v>
      </c>
      <c r="DH20" s="45">
        <f>((($B20*2.71^(DH$1*$N20)*($D20/1000)*($O20+$P20)/$D20))/((1+'Instruktion Kostnad nytta'!$C$37)^DH$1))</f>
        <v>63.990020009889072</v>
      </c>
      <c r="DI20" s="45">
        <f>((($B20*2.71^(DI$1*$N20)*($D20/1000)*($O20+$P20)/$D20))/((1+'Instruktion Kostnad nytta'!$C$37)^DI$1))</f>
        <v>64.639971002012857</v>
      </c>
      <c r="DJ20" s="45">
        <f>((($B20*2.71^(DJ$1*$N20)*($D20/1000)*($O20+$P20)/$D20))/((1+'Instruktion Kostnad nytta'!$C$37)^DJ$1))</f>
        <v>65.296523590637122</v>
      </c>
      <c r="DK20" s="45">
        <f>((($B20*2.71^(DK$1*$N20)*($D20/1000)*($O20+$P20)/$D20))/((1+'Instruktion Kostnad nytta'!$C$37)^DK$1))</f>
        <v>65.959744828627237</v>
      </c>
      <c r="DL20" s="45">
        <f>((($B20*2.71^(DL$1*$N20)*($D20/1000)*($O20+$P20)/$D20))/((1+'Instruktion Kostnad nytta'!$C$37)^DL$1))</f>
        <v>66.629702449909004</v>
      </c>
      <c r="DM20" s="45">
        <f>((($B20*2.71^(DM$1*$N20)*($D20/1000)*($O20+$P20)/$D20))/((1+'Instruktion Kostnad nytta'!$C$37)^DM$1))</f>
        <v>67.306464876386457</v>
      </c>
      <c r="DN20" s="45">
        <f>((($B20*2.71^(DN$1*$N20)*($D20/1000)*($O20+$P20)/$D20))/((1+'Instruktion Kostnad nytta'!$C$37)^DN$1))</f>
        <v>67.990101224929418</v>
      </c>
      <c r="DO20" s="45">
        <f>((($B20*2.71^(DO$1*$N20)*($D20/1000)*($O20+$P20)/$D20))/((1+'Instruktion Kostnad nytta'!$C$37)^DO$1))</f>
        <v>68.680681314432647</v>
      </c>
      <c r="DP20" s="45">
        <f>((($B20*2.71^(DP$1*$N20)*($D20/1000)*($O20+$P20)/$D20))/((1+'Instruktion Kostnad nytta'!$C$37)^DP$1))</f>
        <v>69.378275672946003</v>
      </c>
      <c r="DQ20" s="45">
        <f>((($B20*2.71^(DQ$1*$N20)*($D20/1000)*($O20+$P20)/$D20))/((1+'Instruktion Kostnad nytta'!$C$37)^DQ$1))</f>
        <v>70.082955544877592</v>
      </c>
      <c r="DR20" s="45">
        <f>((($B20*2.71^(DR$1*$N20)*($D20/1000)*($O20+$P20)/$D20))/((1+'Instruktion Kostnad nytta'!$C$37)^DR$1))</f>
        <v>70.794792898269904</v>
      </c>
      <c r="DS20" s="45">
        <f>((($B20*2.71^(DS$1*$N20)*($D20/1000)*($O20+$P20)/$D20))/((1+'Instruktion Kostnad nytta'!$C$37)^DS$1))</f>
        <v>71.513860432149713</v>
      </c>
      <c r="DT20" s="45">
        <f>((($B20*2.71^(DT$1*$N20)*($D20/1000)*($O20+$P20)/$D20))/((1+'Instruktion Kostnad nytta'!$C$37)^DT$1))</f>
        <v>72.240231583952706</v>
      </c>
      <c r="DU20" s="45">
        <f>((($B20*2.71^(DU$1*$N20)*($D20/1000)*($O20+$P20)/$D20))/((1+'Instruktion Kostnad nytta'!$C$37)^DU$1))</f>
        <v>72.973980537023593</v>
      </c>
      <c r="DV20" s="45">
        <f>((($B20*2.71^(DV$1*$N20)*($D20/1000)*($O20+$P20)/$D20))/((1+'Instruktion Kostnad nytta'!$C$37)^DV$1))</f>
        <v>73.715182228192504</v>
      </c>
      <c r="DW20" s="45">
        <f>((($B20*2.71^(DW$1*$N20)*($D20/1000)*($O20+$P20)/$D20))/((1+'Instruktion Kostnad nytta'!$C$37)^DW$1))</f>
        <v>74.463912355427894</v>
      </c>
      <c r="DX20" s="45">
        <f>((($B20*2.71^(DX$1*$N20)*($D20/1000)*($O20+$P20)/$D20))/((1+'Instruktion Kostnad nytta'!$C$37)^DX$1))</f>
        <v>75.220247385567816</v>
      </c>
      <c r="DY20" s="45">
        <f>((($B20*2.71^(DY$1*$N20)*($D20/1000)*($O20+$P20)/$D20))/((1+'Instruktion Kostnad nytta'!$C$37)^DY$1))</f>
        <v>75.984264562128971</v>
      </c>
      <c r="DZ20" s="45">
        <f>((($B20*2.71^(DZ$1*$N20)*($D20/1000)*($O20+$P20)/$D20))/((1+'Instruktion Kostnad nytta'!$C$37)^DZ$1))</f>
        <v>76.756041913195887</v>
      </c>
      <c r="EA20" s="45">
        <f>((($B20*2.71^(EA$1*$N20)*($D20/1000)*($O20+$P20)/$D20))/((1+'Instruktion Kostnad nytta'!$C$37)^EA$1))</f>
        <v>77.535658259389692</v>
      </c>
      <c r="EB20" s="45">
        <f>((($B20*2.71^(EB$1*$N20)*($D20/1000)*($O20+$P20)/$D20))/((1+'Instruktion Kostnad nytta'!$C$37)^EB$1))</f>
        <v>78.323193221917847</v>
      </c>
      <c r="EC20" s="45">
        <f>((($B20*2.71^(EC$1*$N20)*($D20/1000)*($O20+$P20)/$D20))/((1+'Instruktion Kostnad nytta'!$C$37)^EC$1))</f>
        <v>79.118727230705829</v>
      </c>
      <c r="ED20" s="45">
        <f>((($B20*2.71^(ED$1*$N20)*($D20/1000)*($O20+$P20)/$D20))/((1+'Instruktion Kostnad nytta'!$C$37)^ED$1))</f>
        <v>79.92234153261137</v>
      </c>
      <c r="EE20" s="45">
        <f>((($B20*2.71^(EE$1*$N20)*($D20/1000)*($O20+$P20)/$D20))/((1+'Instruktion Kostnad nytta'!$C$37)^EE$1))</f>
        <v>80.734118199722133</v>
      </c>
      <c r="EF20" s="45">
        <f>((($B20*2.71^(EF$1*$N20)*($D20/1000)*($O20+$P20)/$D20))/((1+'Instruktion Kostnad nytta'!$C$37)^EF$1))</f>
        <v>81.554140137737463</v>
      </c>
      <c r="EG20" s="45">
        <f>((($B20*2.71^(EG$1*$N20)*($D20/1000)*($O20+$P20)/$D20))/((1+'Instruktion Kostnad nytta'!$C$37)^EG$1))</f>
        <v>82.382491094435622</v>
      </c>
      <c r="EH20" s="45">
        <f>((($B20*2.71^(EH$1*$N20)*($D20/1000)*($O20+$P20)/$D20))/((1+'Instruktion Kostnad nytta'!$C$37)^EH$1))</f>
        <v>83.219255668226751</v>
      </c>
      <c r="EI20" s="45">
        <f>((($B20*2.71^(EI$1*$N20)*($D20/1000)*($O20+$P20)/$D20))/((1+'Instruktion Kostnad nytta'!$C$37)^EI$1))</f>
        <v>84.064519316792683</v>
      </c>
      <c r="EJ20" s="45">
        <f>((($B20*2.71^(EJ$1*$N20)*($D20/1000)*($O20+$P20)/$D20))/((1+'Instruktion Kostnad nytta'!$C$37)^EJ$1))</f>
        <v>84.918368365814985</v>
      </c>
      <c r="EK20" s="45">
        <f>((($B20*2.71^(EK$1*$N20)*($D20/1000)*($O20+$P20)/$D20))/((1+'Instruktion Kostnad nytta'!$C$37)^EK$1))</f>
        <v>85.780890017790796</v>
      </c>
      <c r="EL20" s="45">
        <f>((($B20*2.71^(EL$1*$N20)*($D20/1000)*($O20+$P20)/$D20))/((1+'Instruktion Kostnad nytta'!$C$37)^EL$1))</f>
        <v>86.65217236093919</v>
      </c>
    </row>
    <row r="21" spans="1:142" x14ac:dyDescent="0.25">
      <c r="A21" s="41">
        <v>23</v>
      </c>
      <c r="B21" s="59">
        <v>0.5</v>
      </c>
      <c r="C21" s="59">
        <v>15</v>
      </c>
      <c r="D21" s="60">
        <v>80</v>
      </c>
      <c r="E21" s="59">
        <v>1965</v>
      </c>
      <c r="F21" s="59" t="s">
        <v>98</v>
      </c>
      <c r="G21" s="59">
        <v>127</v>
      </c>
      <c r="H21" s="59" t="s">
        <v>46</v>
      </c>
      <c r="I21" s="59">
        <v>8</v>
      </c>
      <c r="J21" s="41">
        <v>0</v>
      </c>
      <c r="K21" s="41" t="s">
        <v>580</v>
      </c>
      <c r="L21" s="48">
        <f>'Instruktion Kostnad nytta'!C$19/D21+IF((IF(F21="A",'Instruktion Kostnad nytta'!C$25,0)+IF(G21&lt;500,'Instruktion Kostnad nytta'!C$20,('Instruktion Kostnad nytta'!C$20+'Instruktion Kostnad nytta'!C$21))+IF(G21&lt;700,0,('Instruktion Kostnad nytta'!C$22-'Instruktion Kostnad nytta'!C$21))+I21*'Instruktion Kostnad nytta'!C$23/D21)&lt;3000,3000,(IF(F21="A",'Instruktion Kostnad nytta'!C$25,0)+IF(G21&lt;500,'Instruktion Kostnad nytta'!C$20,('Instruktion Kostnad nytta'!C$20+'Instruktion Kostnad nytta'!C$21))+IF(G21&lt;700,0,('Instruktion Kostnad nytta'!C$22-'Instruktion Kostnad nytta'!C$21))+I21*'Instruktion Kostnad nytta'!C$23/D21))</f>
        <v>6875</v>
      </c>
      <c r="M21" s="50">
        <f t="shared" si="0"/>
        <v>6.25</v>
      </c>
      <c r="N21" s="49">
        <f>IF(H21="Gråjärn",'Instruktion Kostnad nytta'!C$32,IF(H21="segjärn",'Instruktion Kostnad nytta'!C$33,IF(H21="PVC",'Instruktion Kostnad nytta'!C$34,IF(H21="PE",'Instruktion Kostnad nytta'!C$35,IF(H21="ST",'Instruktion Kostnad nytta'!C$36,0)))))</f>
        <v>0.03</v>
      </c>
      <c r="O21" s="48">
        <f>IF(G21&lt;200,'Instruktion Kostnad nytta'!C$28,(IF(G21&lt;500,'Instruktion Kostnad nytta'!C$29,'Instruktion Kostnad nytta'!C$30)))</f>
        <v>45000</v>
      </c>
      <c r="P21" s="47">
        <v>4000</v>
      </c>
      <c r="Q21" s="46">
        <f t="shared" si="1"/>
        <v>-429.79509409760863</v>
      </c>
      <c r="R21" s="45">
        <f t="shared" si="2"/>
        <v>-6586.3040142958916</v>
      </c>
      <c r="S21" s="45">
        <f>((($B21*2.71^(S$1*$N21)*($D21/1000)*($O21+$P21)/$D21))/((1+'Instruktion Kostnad nytta'!$C$37)^S$1))</f>
        <v>25.000223905593113</v>
      </c>
      <c r="T21" s="45">
        <f>((($B21*2.71^(T$1*$N21)*($D21/1000)*($O21+$P21)/$D21))/((1+'Instruktion Kostnad nytta'!$C$37)^T$1))</f>
        <v>25.254152882771844</v>
      </c>
      <c r="U21" s="45">
        <f>((($B21*2.71^(U$1*$N21)*($D21/1000)*($O21+$P21)/$D21))/((1+'Instruktion Kostnad nytta'!$C$37)^U$1))</f>
        <v>25.510661033868949</v>
      </c>
      <c r="V21" s="45">
        <f>((($B21*2.71^(V$1*$N21)*($D21/1000)*($O21+$P21)/$D21))/((1+'Instruktion Kostnad nytta'!$C$37)^V$1))</f>
        <v>25.769774555729619</v>
      </c>
      <c r="W21" s="45">
        <f>((($B21*2.71^(W$1*$N21)*($D21/1000)*($O21+$P21)/$D21))/((1+'Instruktion Kostnad nytta'!$C$37)^W$1))</f>
        <v>26.031519911282167</v>
      </c>
      <c r="X21" s="45">
        <f>((($B21*2.71^(X$1*$N21)*($D21/1000)*($O21+$P21)/$D21))/((1+'Instruktion Kostnad nytta'!$C$37)^X$1))</f>
        <v>26.295923832240685</v>
      </c>
      <c r="Y21" s="45">
        <f>((($B21*2.71^(Y$1*$N21)*($D21/1000)*($O21+$P21)/$D21))/((1+'Instruktion Kostnad nytta'!$C$37)^Y$1))</f>
        <v>26.563013321835086</v>
      </c>
      <c r="Z21" s="45">
        <f>((($B21*2.71^(Z$1*$N21)*($D21/1000)*($O21+$P21)/$D21))/((1+'Instruktion Kostnad nytta'!$C$37)^Z$1))</f>
        <v>26.832815657568947</v>
      </c>
      <c r="AA21" s="45">
        <f>((($B21*2.71^(AA$1*$N21)*($D21/1000)*($O21+$P21)/$D21))/((1+'Instruktion Kostnad nytta'!$C$37)^AA$1))</f>
        <v>27.1053583940053</v>
      </c>
      <c r="AB21" s="45">
        <f>((($B21*2.71^(AB$1*$N21)*($D21/1000)*($O21+$P21)/$D21))/((1+'Instruktion Kostnad nytta'!$C$37)^AB$1))</f>
        <v>27.380669365580751</v>
      </c>
      <c r="AC21" s="45">
        <f>((($B21*2.71^(AC$1*$N21)*($D21/1000)*($O21+$P21)/$D21))/((1+'Instruktion Kostnad nytta'!$C$37)^AC$1))</f>
        <v>27.658776689448164</v>
      </c>
      <c r="AD21" s="45">
        <f>((($B21*2.71^(AD$1*$N21)*($D21/1000)*($O21+$P21)/$D21))/((1+'Instruktion Kostnad nytta'!$C$37)^AD$1))</f>
        <v>27.939708768348279</v>
      </c>
      <c r="AE21" s="45">
        <f>((($B21*2.71^(AE$1*$N21)*($D21/1000)*($O21+$P21)/$D21))/((1+'Instruktion Kostnad nytta'!$C$37)^AE$1))</f>
        <v>28.223494293510345</v>
      </c>
      <c r="AF21" s="45">
        <f>((($B21*2.71^(AF$1*$N21)*($D21/1000)*($O21+$P21)/$D21))/((1+'Instruktion Kostnad nytta'!$C$37)^AF$1))</f>
        <v>28.510162247582453</v>
      </c>
      <c r="AG21" s="45">
        <f>((($B21*2.71^(AG$1*$N21)*($D21/1000)*($O21+$P21)/$D21))/((1+'Instruktion Kostnad nytta'!$C$37)^AG$1))</f>
        <v>28.799741907591361</v>
      </c>
      <c r="AH21" s="45">
        <f>((($B21*2.71^(AH$1*$N21)*($D21/1000)*($O21+$P21)/$D21))/((1+'Instruktion Kostnad nytta'!$C$37)^AH$1))</f>
        <v>29.092262847932609</v>
      </c>
      <c r="AI21" s="45">
        <f>((($B21*2.71^(AI$1*$N21)*($D21/1000)*($O21+$P21)/$D21))/((1+'Instruktion Kostnad nytta'!$C$37)^AI$1))</f>
        <v>29.38775494339091</v>
      </c>
      <c r="AJ21" s="45">
        <f>((($B21*2.71^(AJ$1*$N21)*($D21/1000)*($O21+$P21)/$D21))/((1+'Instruktion Kostnad nytta'!$C$37)^AJ$1))</f>
        <v>29.686248372191148</v>
      </c>
      <c r="AK21" s="45">
        <f>((($B21*2.71^(AK$1*$N21)*($D21/1000)*($O21+$P21)/$D21))/((1+'Instruktion Kostnad nytta'!$C$37)^AK$1))</f>
        <v>29.987773619080546</v>
      </c>
      <c r="AL21" s="45">
        <f>((($B21*2.71^(AL$1*$N21)*($D21/1000)*($O21+$P21)/$D21))/((1+'Instruktion Kostnad nytta'!$C$37)^AL$1))</f>
        <v>30.292361478441951</v>
      </c>
      <c r="AM21" s="45">
        <f>((($B21*2.71^(AM$1*$N21)*($D21/1000)*($O21+$P21)/$D21))/((1+'Instruktion Kostnad nytta'!$C$37)^AM$1))</f>
        <v>30.600043057438853</v>
      </c>
      <c r="AN21" s="45">
        <f>((($B21*2.71^(AN$1*$N21)*($D21/1000)*($O21+$P21)/$D21))/((1+'Instruktion Kostnad nytta'!$C$37)^AN$1))</f>
        <v>30.91084977919234</v>
      </c>
      <c r="AO21" s="45">
        <f>((($B21*2.71^(AO$1*$N21)*($D21/1000)*($O21+$P21)/$D21))/((1+'Instruktion Kostnad nytta'!$C$37)^AO$1))</f>
        <v>31.224813385990259</v>
      </c>
      <c r="AP21" s="45">
        <f>((($B21*2.71^(AP$1*$N21)*($D21/1000)*($O21+$P21)/$D21))/((1+'Instruktion Kostnad nytta'!$C$37)^AP$1))</f>
        <v>31.541965942529057</v>
      </c>
      <c r="AQ21" s="45">
        <f>((($B21*2.71^(AQ$1*$N21)*($D21/1000)*($O21+$P21)/$D21))/((1+'Instruktion Kostnad nytta'!$C$37)^AQ$1))</f>
        <v>31.862339839188468</v>
      </c>
      <c r="AR21" s="45">
        <f>((($B21*2.71^(AR$1*$N21)*($D21/1000)*($O21+$P21)/$D21))/((1+'Instruktion Kostnad nytta'!$C$37)^AR$1))</f>
        <v>32.185967795339536</v>
      </c>
      <c r="AS21" s="45">
        <f>((($B21*2.71^(AS$1*$N21)*($D21/1000)*($O21+$P21)/$D21))/((1+'Instruktion Kostnad nytta'!$C$37)^AS$1))</f>
        <v>32.512882862686169</v>
      </c>
      <c r="AT21" s="45">
        <f>((($B21*2.71^(AT$1*$N21)*($D21/1000)*($O21+$P21)/$D21))/((1+'Instruktion Kostnad nytta'!$C$37)^AT$1))</f>
        <v>32.843118428640715</v>
      </c>
      <c r="AU21" s="45">
        <f>((($B21*2.71^(AU$1*$N21)*($D21/1000)*($O21+$P21)/$D21))/((1+'Instruktion Kostnad nytta'!$C$37)^AU$1))</f>
        <v>33.176708219733698</v>
      </c>
      <c r="AV21" s="45">
        <f>((($B21*2.71^(AV$1*$N21)*($D21/1000)*($O21+$P21)/$D21))/((1+'Instruktion Kostnad nytta'!$C$37)^AV$1))</f>
        <v>33.513686305058343</v>
      </c>
      <c r="AW21" s="45">
        <f>((($B21*2.71^(AW$1*$N21)*($D21/1000)*($O21+$P21)/$D21))/((1+'Instruktion Kostnad nytta'!$C$37)^AW$1))</f>
        <v>33.854087099749947</v>
      </c>
      <c r="AX21" s="45">
        <f>((($B21*2.71^(AX$1*$N21)*($D21/1000)*($O21+$P21)/$D21))/((1+'Instruktion Kostnad nytta'!$C$37)^AX$1))</f>
        <v>34.197945368500726</v>
      </c>
      <c r="AY21" s="45">
        <f>((($B21*2.71^(AY$1*$N21)*($D21/1000)*($O21+$P21)/$D21))/((1+'Instruktion Kostnad nytta'!$C$37)^AY$1))</f>
        <v>34.545296229110207</v>
      </c>
      <c r="AZ21" s="45">
        <f>((($B21*2.71^(AZ$1*$N21)*($D21/1000)*($O21+$P21)/$D21))/((1+'Instruktion Kostnad nytta'!$C$37)^AZ$1))</f>
        <v>34.896175156071806</v>
      </c>
      <c r="BA21" s="45">
        <f>((($B21*2.71^(BA$1*$N21)*($D21/1000)*($O21+$P21)/$D21))/((1+'Instruktion Kostnad nytta'!$C$37)^BA$1))</f>
        <v>35.250617984195777</v>
      </c>
      <c r="BB21" s="45">
        <f>((($B21*2.71^(BB$1*$N21)*($D21/1000)*($O21+$P21)/$D21))/((1+'Instruktion Kostnad nytta'!$C$37)^BB$1))</f>
        <v>35.608660912269002</v>
      </c>
      <c r="BC21" s="45">
        <f>((($B21*2.71^(BC$1*$N21)*($D21/1000)*($O21+$P21)/$D21))/((1+'Instruktion Kostnad nytta'!$C$37)^BC$1))</f>
        <v>35.970340506751896</v>
      </c>
      <c r="BD21" s="45">
        <f>((($B21*2.71^(BD$1*$N21)*($D21/1000)*($O21+$P21)/$D21))/((1+'Instruktion Kostnad nytta'!$C$37)^BD$1))</f>
        <v>36.335693705512931</v>
      </c>
      <c r="BE21" s="45">
        <f>((($B21*2.71^(BE$1*$N21)*($D21/1000)*($O21+$P21)/$D21))/((1+'Instruktion Kostnad nytta'!$C$37)^BE$1))</f>
        <v>36.704757821600943</v>
      </c>
      <c r="BF21" s="45">
        <f>((($B21*2.71^(BF$1*$N21)*($D21/1000)*($O21+$P21)/$D21))/((1+'Instruktion Kostnad nytta'!$C$37)^BF$1))</f>
        <v>37.077570547056048</v>
      </c>
      <c r="BG21" s="45">
        <f>((($B21*2.71^(BG$1*$N21)*($D21/1000)*($O21+$P21)/$D21))/((1+'Instruktion Kostnad nytta'!$C$37)^BG$1))</f>
        <v>37.454169956758932</v>
      </c>
      <c r="BH21" s="45">
        <f>((($B21*2.71^(BH$1*$N21)*($D21/1000)*($O21+$P21)/$D21))/((1+'Instruktion Kostnad nytta'!$C$37)^BH$1))</f>
        <v>37.83459451231942</v>
      </c>
      <c r="BI21" s="45">
        <f>((($B21*2.71^(BI$1*$N21)*($D21/1000)*($O21+$P21)/$D21))/((1+'Instruktion Kostnad nytta'!$C$37)^BI$1))</f>
        <v>38.218883066004558</v>
      </c>
      <c r="BJ21" s="45">
        <f>((($B21*2.71^(BJ$1*$N21)*($D21/1000)*($O21+$P21)/$D21))/((1+'Instruktion Kostnad nytta'!$C$37)^BJ$1))</f>
        <v>38.607074864706519</v>
      </c>
      <c r="BK21" s="45">
        <f>((($B21*2.71^(BK$1*$N21)*($D21/1000)*($O21+$P21)/$D21))/((1+'Instruktion Kostnad nytta'!$C$37)^BK$1))</f>
        <v>38.999209553950806</v>
      </c>
      <c r="BL21" s="45">
        <f>((($B21*2.71^(BL$1*$N21)*($D21/1000)*($O21+$P21)/$D21))/((1+'Instruktion Kostnad nytta'!$C$37)^BL$1))</f>
        <v>39.39532718194527</v>
      </c>
      <c r="BM21" s="45">
        <f>((($B21*2.71^(BM$1*$N21)*($D21/1000)*($O21+$P21)/$D21))/((1+'Instruktion Kostnad nytta'!$C$37)^BM$1))</f>
        <v>39.795468203670062</v>
      </c>
      <c r="BN21" s="45">
        <f>((($B21*2.71^(BN$1*$N21)*($D21/1000)*($O21+$P21)/$D21))/((1+'Instruktion Kostnad nytta'!$C$37)^BN$1))</f>
        <v>40.199673485009399</v>
      </c>
      <c r="BO21" s="45">
        <f>((($B21*2.71^(BO$1*$N21)*($D21/1000)*($O21+$P21)/$D21))/((1+'Instruktion Kostnad nytta'!$C$37)^BO$1))</f>
        <v>40.607984306925012</v>
      </c>
      <c r="BP21" s="45">
        <f>((($B21*2.71^(BP$1*$N21)*($D21/1000)*($O21+$P21)/$D21))/((1+'Instruktion Kostnad nytta'!$C$37)^BP$1))</f>
        <v>41.020442369672224</v>
      </c>
      <c r="BQ21" s="45">
        <f>((($B21*2.71^(BQ$1*$N21)*($D21/1000)*($O21+$P21)/$D21))/((1+'Instruktion Kostnad nytta'!$C$37)^BQ$1))</f>
        <v>41.437089797058633</v>
      </c>
      <c r="BR21" s="45">
        <f>((($B21*2.71^(BR$1*$N21)*($D21/1000)*($O21+$P21)/$D21))/((1+'Instruktion Kostnad nytta'!$C$37)^BR$1))</f>
        <v>41.857969140746285</v>
      </c>
      <c r="BS21" s="45">
        <f>((($B21*2.71^(BS$1*$N21)*($D21/1000)*($O21+$P21)/$D21))/((1+'Instruktion Kostnad nytta'!$C$37)^BS$1))</f>
        <v>42.283123384597289</v>
      </c>
      <c r="BT21" s="45">
        <f>((($B21*2.71^(BT$1*$N21)*($D21/1000)*($O21+$P21)/$D21))/((1+'Instruktion Kostnad nytta'!$C$37)^BT$1))</f>
        <v>42.712595949063832</v>
      </c>
      <c r="BU21" s="45">
        <f>((($B21*2.71^(BU$1*$N21)*($D21/1000)*($O21+$P21)/$D21))/((1+'Instruktion Kostnad nytta'!$C$37)^BU$1))</f>
        <v>43.146430695622549</v>
      </c>
      <c r="BV21" s="45">
        <f>((($B21*2.71^(BV$1*$N21)*($D21/1000)*($O21+$P21)/$D21))/((1+'Instruktion Kostnad nytta'!$C$37)^BV$1))</f>
        <v>43.584671931254093</v>
      </c>
      <c r="BW21" s="45">
        <f>((($B21*2.71^(BW$1*$N21)*($D21/1000)*($O21+$P21)/$D21))/((1+'Instruktion Kostnad nytta'!$C$37)^BW$1))</f>
        <v>44.02736441296814</v>
      </c>
      <c r="BX21" s="45">
        <f>((($B21*2.71^(BX$1*$N21)*($D21/1000)*($O21+$P21)/$D21))/((1+'Instruktion Kostnad nytta'!$C$37)^BX$1))</f>
        <v>44.474553352374357</v>
      </c>
      <c r="BY21" s="45">
        <f>((($B21*2.71^(BY$1*$N21)*($D21/1000)*($O21+$P21)/$D21))/((1+'Instruktion Kostnad nytta'!$C$37)^BY$1))</f>
        <v>44.926284420299801</v>
      </c>
      <c r="BZ21" s="45">
        <f>((($B21*2.71^(BZ$1*$N21)*($D21/1000)*($O21+$P21)/$D21))/((1+'Instruktion Kostnad nytta'!$C$37)^BZ$1))</f>
        <v>45.382603751453274</v>
      </c>
      <c r="CA21" s="45">
        <f>((($B21*2.71^(CA$1*$N21)*($D21/1000)*($O21+$P21)/$D21))/((1+'Instruktion Kostnad nytta'!$C$37)^CA$1))</f>
        <v>45.843557949136923</v>
      </c>
      <c r="CB21" s="45">
        <f>((($B21*2.71^(CB$1*$N21)*($D21/1000)*($O21+$P21)/$D21))/((1+'Instruktion Kostnad nytta'!$C$37)^CB$1))</f>
        <v>46.309194090005803</v>
      </c>
      <c r="CC21" s="45">
        <f>((($B21*2.71^(CC$1*$N21)*($D21/1000)*($O21+$P21)/$D21))/((1+'Instruktion Kostnad nytta'!$C$37)^CC$1))</f>
        <v>46.779559728875739</v>
      </c>
      <c r="CD21" s="45">
        <f>((($B21*2.71^(CD$1*$N21)*($D21/1000)*($O21+$P21)/$D21))/((1+'Instruktion Kostnad nytta'!$C$37)^CD$1))</f>
        <v>47.254702903580153</v>
      </c>
      <c r="CE21" s="45">
        <f>((($B21*2.71^(CE$1*$N21)*($D21/1000)*($O21+$P21)/$D21))/((1+'Instruktion Kostnad nytta'!$C$37)^CE$1))</f>
        <v>47.734672139875926</v>
      </c>
      <c r="CF21" s="45">
        <f>((($B21*2.71^(CF$1*$N21)*($D21/1000)*($O21+$P21)/$D21))/((1+'Instruktion Kostnad nytta'!$C$37)^CF$1))</f>
        <v>48.219516456399383</v>
      </c>
      <c r="CG21" s="45">
        <f>((($B21*2.71^(CG$1*$N21)*($D21/1000)*($O21+$P21)/$D21))/((1+'Instruktion Kostnad nytta'!$C$37)^CG$1))</f>
        <v>48.709285369672486</v>
      </c>
      <c r="CH21" s="45">
        <f>((($B21*2.71^(CH$1*$N21)*($D21/1000)*($O21+$P21)/$D21))/((1+'Instruktion Kostnad nytta'!$C$37)^CH$1))</f>
        <v>49.204028899159844</v>
      </c>
      <c r="CI21" s="45">
        <f>((($B21*2.71^(CI$1*$N21)*($D21/1000)*($O21+$P21)/$D21))/((1+'Instruktion Kostnad nytta'!$C$37)^CI$1))</f>
        <v>49.703797572377269</v>
      </c>
      <c r="CJ21" s="45">
        <f>((($B21*2.71^(CJ$1*$N21)*($D21/1000)*($O21+$P21)/$D21))/((1+'Instruktion Kostnad nytta'!$C$37)^CJ$1))</f>
        <v>50.208642430051853</v>
      </c>
      <c r="CK21" s="45">
        <f>((($B21*2.71^(CK$1*$N21)*($D21/1000)*($O21+$P21)/$D21))/((1+'Instruktion Kostnad nytta'!$C$37)^CK$1))</f>
        <v>50.718615031334977</v>
      </c>
      <c r="CL21" s="45">
        <f>((($B21*2.71^(CL$1*$N21)*($D21/1000)*($O21+$P21)/$D21))/((1+'Instruktion Kostnad nytta'!$C$37)^CL$1))</f>
        <v>51.233767459067714</v>
      </c>
      <c r="CM21" s="45">
        <f>((($B21*2.71^(CM$1*$N21)*($D21/1000)*($O21+$P21)/$D21))/((1+'Instruktion Kostnad nytta'!$C$37)^CM$1))</f>
        <v>51.754152325100151</v>
      </c>
      <c r="CN21" s="45">
        <f>((($B21*2.71^(CN$1*$N21)*($D21/1000)*($O21+$P21)/$D21))/((1+'Instruktion Kostnad nytta'!$C$37)^CN$1))</f>
        <v>52.279822775664641</v>
      </c>
      <c r="CO21" s="45">
        <f>((($B21*2.71^(CO$1*$N21)*($D21/1000)*($O21+$P21)/$D21))/((1+'Instruktion Kostnad nytta'!$C$37)^CO$1))</f>
        <v>52.81083249680313</v>
      </c>
      <c r="CP21" s="45">
        <f>((($B21*2.71^(CP$1*$N21)*($D21/1000)*($O21+$P21)/$D21))/((1+'Instruktion Kostnad nytta'!$C$37)^CP$1))</f>
        <v>53.34723571985068</v>
      </c>
      <c r="CQ21" s="45">
        <f>((($B21*2.71^(CQ$1*$N21)*($D21/1000)*($O21+$P21)/$D21))/((1+'Instruktion Kostnad nytta'!$C$37)^CQ$1))</f>
        <v>53.889087226973508</v>
      </c>
      <c r="CR21" s="45">
        <f>((($B21*2.71^(CR$1*$N21)*($D21/1000)*($O21+$P21)/$D21))/((1+'Instruktion Kostnad nytta'!$C$37)^CR$1))</f>
        <v>54.436442356764182</v>
      </c>
      <c r="CS21" s="45">
        <f>((($B21*2.71^(CS$1*$N21)*($D21/1000)*($O21+$P21)/$D21))/((1+'Instruktion Kostnad nytta'!$C$37)^CS$1))</f>
        <v>54.989357009892906</v>
      </c>
      <c r="CT21" s="45">
        <f>((($B21*2.71^(CT$1*$N21)*($D21/1000)*($O21+$P21)/$D21))/((1+'Instruktion Kostnad nytta'!$C$37)^CT$1))</f>
        <v>55.547887654816996</v>
      </c>
      <c r="CU21" s="45">
        <f>((($B21*2.71^(CU$1*$N21)*($D21/1000)*($O21+$P21)/$D21))/((1+'Instruktion Kostnad nytta'!$C$37)^CU$1))</f>
        <v>56.112091333547696</v>
      </c>
      <c r="CV21" s="45">
        <f>((($B21*2.71^(CV$1*$N21)*($D21/1000)*($O21+$P21)/$D21))/((1+'Instruktion Kostnad nytta'!$C$37)^CV$1))</f>
        <v>56.682025667475763</v>
      </c>
      <c r="CW21" s="45">
        <f>((($B21*2.71^(CW$1*$N21)*($D21/1000)*($O21+$P21)/$D21))/((1+'Instruktion Kostnad nytta'!$C$37)^CW$1))</f>
        <v>57.257748863256467</v>
      </c>
      <c r="CX21" s="45">
        <f>((($B21*2.71^(CX$1*$N21)*($D21/1000)*($O21+$P21)/$D21))/((1+'Instruktion Kostnad nytta'!$C$37)^CX$1))</f>
        <v>57.83931971875387</v>
      </c>
      <c r="CY21" s="45">
        <f>((($B21*2.71^(CY$1*$N21)*($D21/1000)*($O21+$P21)/$D21))/((1+'Instruktion Kostnad nytta'!$C$37)^CY$1))</f>
        <v>58.426797629046156</v>
      </c>
      <c r="CZ21" s="45">
        <f>((($B21*2.71^(CZ$1*$N21)*($D21/1000)*($O21+$P21)/$D21))/((1+'Instruktion Kostnad nytta'!$C$37)^CZ$1))</f>
        <v>59.020242592491172</v>
      </c>
      <c r="DA21" s="45">
        <f>((($B21*2.71^(DA$1*$N21)*($D21/1000)*($O21+$P21)/$D21))/((1+'Instruktion Kostnad nytta'!$C$37)^DA$1))</f>
        <v>59.61971521685431</v>
      </c>
      <c r="DB21" s="45">
        <f>((($B21*2.71^(DB$1*$N21)*($D21/1000)*($O21+$P21)/$D21))/((1+'Instruktion Kostnad nytta'!$C$37)^DB$1))</f>
        <v>60.225276725498077</v>
      </c>
      <c r="DC21" s="45">
        <f>((($B21*2.71^(DC$1*$N21)*($D21/1000)*($O21+$P21)/$D21))/((1+'Instruktion Kostnad nytta'!$C$37)^DC$1))</f>
        <v>60.836988963634859</v>
      </c>
      <c r="DD21" s="45">
        <f>((($B21*2.71^(DD$1*$N21)*($D21/1000)*($O21+$P21)/$D21))/((1+'Instruktion Kostnad nytta'!$C$37)^DD$1))</f>
        <v>61.454914404643155</v>
      </c>
      <c r="DE21" s="45">
        <f>((($B21*2.71^(DE$1*$N21)*($D21/1000)*($O21+$P21)/$D21))/((1+'Instruktion Kostnad nytta'!$C$37)^DE$1))</f>
        <v>62.079116156447682</v>
      </c>
      <c r="DF21" s="45">
        <f>((($B21*2.71^(DF$1*$N21)*($D21/1000)*($O21+$P21)/$D21))/((1+'Instruktion Kostnad nytta'!$C$37)^DF$1))</f>
        <v>62.70965796796483</v>
      </c>
      <c r="DG21" s="45">
        <f>((($B21*2.71^(DG$1*$N21)*($D21/1000)*($O21+$P21)/$D21))/((1+'Instruktion Kostnad nytta'!$C$37)^DG$1))</f>
        <v>63.346604235612872</v>
      </c>
      <c r="DH21" s="45">
        <f>((($B21*2.71^(DH$1*$N21)*($D21/1000)*($O21+$P21)/$D21))/((1+'Instruktion Kostnad nytta'!$C$37)^DH$1))</f>
        <v>63.990020009889072</v>
      </c>
      <c r="DI21" s="45">
        <f>((($B21*2.71^(DI$1*$N21)*($D21/1000)*($O21+$P21)/$D21))/((1+'Instruktion Kostnad nytta'!$C$37)^DI$1))</f>
        <v>64.639971002012857</v>
      </c>
      <c r="DJ21" s="45">
        <f>((($B21*2.71^(DJ$1*$N21)*($D21/1000)*($O21+$P21)/$D21))/((1+'Instruktion Kostnad nytta'!$C$37)^DJ$1))</f>
        <v>65.296523590637122</v>
      </c>
      <c r="DK21" s="45">
        <f>((($B21*2.71^(DK$1*$N21)*($D21/1000)*($O21+$P21)/$D21))/((1+'Instruktion Kostnad nytta'!$C$37)^DK$1))</f>
        <v>65.959744828627237</v>
      </c>
      <c r="DL21" s="45">
        <f>((($B21*2.71^(DL$1*$N21)*($D21/1000)*($O21+$P21)/$D21))/((1+'Instruktion Kostnad nytta'!$C$37)^DL$1))</f>
        <v>66.629702449909004</v>
      </c>
      <c r="DM21" s="45">
        <f>((($B21*2.71^(DM$1*$N21)*($D21/1000)*($O21+$P21)/$D21))/((1+'Instruktion Kostnad nytta'!$C$37)^DM$1))</f>
        <v>67.306464876386457</v>
      </c>
      <c r="DN21" s="45">
        <f>((($B21*2.71^(DN$1*$N21)*($D21/1000)*($O21+$P21)/$D21))/((1+'Instruktion Kostnad nytta'!$C$37)^DN$1))</f>
        <v>67.990101224929418</v>
      </c>
      <c r="DO21" s="45">
        <f>((($B21*2.71^(DO$1*$N21)*($D21/1000)*($O21+$P21)/$D21))/((1+'Instruktion Kostnad nytta'!$C$37)^DO$1))</f>
        <v>68.680681314432647</v>
      </c>
      <c r="DP21" s="45">
        <f>((($B21*2.71^(DP$1*$N21)*($D21/1000)*($O21+$P21)/$D21))/((1+'Instruktion Kostnad nytta'!$C$37)^DP$1))</f>
        <v>69.378275672946003</v>
      </c>
      <c r="DQ21" s="45">
        <f>((($B21*2.71^(DQ$1*$N21)*($D21/1000)*($O21+$P21)/$D21))/((1+'Instruktion Kostnad nytta'!$C$37)^DQ$1))</f>
        <v>70.082955544877592</v>
      </c>
      <c r="DR21" s="45">
        <f>((($B21*2.71^(DR$1*$N21)*($D21/1000)*($O21+$P21)/$D21))/((1+'Instruktion Kostnad nytta'!$C$37)^DR$1))</f>
        <v>70.794792898269904</v>
      </c>
      <c r="DS21" s="45">
        <f>((($B21*2.71^(DS$1*$N21)*($D21/1000)*($O21+$P21)/$D21))/((1+'Instruktion Kostnad nytta'!$C$37)^DS$1))</f>
        <v>71.513860432149713</v>
      </c>
      <c r="DT21" s="45">
        <f>((($B21*2.71^(DT$1*$N21)*($D21/1000)*($O21+$P21)/$D21))/((1+'Instruktion Kostnad nytta'!$C$37)^DT$1))</f>
        <v>72.240231583952706</v>
      </c>
      <c r="DU21" s="45">
        <f>((($B21*2.71^(DU$1*$N21)*($D21/1000)*($O21+$P21)/$D21))/((1+'Instruktion Kostnad nytta'!$C$37)^DU$1))</f>
        <v>72.973980537023593</v>
      </c>
      <c r="DV21" s="45">
        <f>((($B21*2.71^(DV$1*$N21)*($D21/1000)*($O21+$P21)/$D21))/((1+'Instruktion Kostnad nytta'!$C$37)^DV$1))</f>
        <v>73.715182228192504</v>
      </c>
      <c r="DW21" s="45">
        <f>((($B21*2.71^(DW$1*$N21)*($D21/1000)*($O21+$P21)/$D21))/((1+'Instruktion Kostnad nytta'!$C$37)^DW$1))</f>
        <v>74.463912355427894</v>
      </c>
      <c r="DX21" s="45">
        <f>((($B21*2.71^(DX$1*$N21)*($D21/1000)*($O21+$P21)/$D21))/((1+'Instruktion Kostnad nytta'!$C$37)^DX$1))</f>
        <v>75.220247385567816</v>
      </c>
      <c r="DY21" s="45">
        <f>((($B21*2.71^(DY$1*$N21)*($D21/1000)*($O21+$P21)/$D21))/((1+'Instruktion Kostnad nytta'!$C$37)^DY$1))</f>
        <v>75.984264562128971</v>
      </c>
      <c r="DZ21" s="45">
        <f>((($B21*2.71^(DZ$1*$N21)*($D21/1000)*($O21+$P21)/$D21))/((1+'Instruktion Kostnad nytta'!$C$37)^DZ$1))</f>
        <v>76.756041913195887</v>
      </c>
      <c r="EA21" s="45">
        <f>((($B21*2.71^(EA$1*$N21)*($D21/1000)*($O21+$P21)/$D21))/((1+'Instruktion Kostnad nytta'!$C$37)^EA$1))</f>
        <v>77.535658259389692</v>
      </c>
      <c r="EB21" s="45">
        <f>((($B21*2.71^(EB$1*$N21)*($D21/1000)*($O21+$P21)/$D21))/((1+'Instruktion Kostnad nytta'!$C$37)^EB$1))</f>
        <v>78.323193221917847</v>
      </c>
      <c r="EC21" s="45">
        <f>((($B21*2.71^(EC$1*$N21)*($D21/1000)*($O21+$P21)/$D21))/((1+'Instruktion Kostnad nytta'!$C$37)^EC$1))</f>
        <v>79.118727230705829</v>
      </c>
      <c r="ED21" s="45">
        <f>((($B21*2.71^(ED$1*$N21)*($D21/1000)*($O21+$P21)/$D21))/((1+'Instruktion Kostnad nytta'!$C$37)^ED$1))</f>
        <v>79.92234153261137</v>
      </c>
      <c r="EE21" s="45">
        <f>((($B21*2.71^(EE$1*$N21)*($D21/1000)*($O21+$P21)/$D21))/((1+'Instruktion Kostnad nytta'!$C$37)^EE$1))</f>
        <v>80.734118199722133</v>
      </c>
      <c r="EF21" s="45">
        <f>((($B21*2.71^(EF$1*$N21)*($D21/1000)*($O21+$P21)/$D21))/((1+'Instruktion Kostnad nytta'!$C$37)^EF$1))</f>
        <v>81.554140137737463</v>
      </c>
      <c r="EG21" s="45">
        <f>((($B21*2.71^(EG$1*$N21)*($D21/1000)*($O21+$P21)/$D21))/((1+'Instruktion Kostnad nytta'!$C$37)^EG$1))</f>
        <v>82.382491094435622</v>
      </c>
      <c r="EH21" s="45">
        <f>((($B21*2.71^(EH$1*$N21)*($D21/1000)*($O21+$P21)/$D21))/((1+'Instruktion Kostnad nytta'!$C$37)^EH$1))</f>
        <v>83.219255668226751</v>
      </c>
      <c r="EI21" s="45">
        <f>((($B21*2.71^(EI$1*$N21)*($D21/1000)*($O21+$P21)/$D21))/((1+'Instruktion Kostnad nytta'!$C$37)^EI$1))</f>
        <v>84.064519316792683</v>
      </c>
      <c r="EJ21" s="45">
        <f>((($B21*2.71^(EJ$1*$N21)*($D21/1000)*($O21+$P21)/$D21))/((1+'Instruktion Kostnad nytta'!$C$37)^EJ$1))</f>
        <v>84.918368365814985</v>
      </c>
      <c r="EK21" s="45">
        <f>((($B21*2.71^(EK$1*$N21)*($D21/1000)*($O21+$P21)/$D21))/((1+'Instruktion Kostnad nytta'!$C$37)^EK$1))</f>
        <v>85.780890017790796</v>
      </c>
      <c r="EL21" s="45">
        <f>((($B21*2.71^(EL$1*$N21)*($D21/1000)*($O21+$P21)/$D21))/((1+'Instruktion Kostnad nytta'!$C$37)^EL$1))</f>
        <v>86.65217236093919</v>
      </c>
    </row>
    <row r="22" spans="1:142" x14ac:dyDescent="0.25">
      <c r="A22" s="41">
        <v>24</v>
      </c>
      <c r="B22" s="59">
        <v>0.5</v>
      </c>
      <c r="C22" s="59">
        <v>15</v>
      </c>
      <c r="D22" s="60">
        <v>80</v>
      </c>
      <c r="E22" s="59">
        <v>1965</v>
      </c>
      <c r="F22" s="59" t="s">
        <v>98</v>
      </c>
      <c r="G22" s="59">
        <v>127</v>
      </c>
      <c r="H22" s="59" t="s">
        <v>46</v>
      </c>
      <c r="I22" s="59">
        <v>8</v>
      </c>
      <c r="J22" s="41">
        <v>0</v>
      </c>
      <c r="K22" s="41" t="s">
        <v>579</v>
      </c>
      <c r="L22" s="48">
        <f>'Instruktion Kostnad nytta'!C$19/D22+IF((IF(F22="A",'Instruktion Kostnad nytta'!C$25,0)+IF(G22&lt;500,'Instruktion Kostnad nytta'!C$20,('Instruktion Kostnad nytta'!C$20+'Instruktion Kostnad nytta'!C$21))+IF(G22&lt;700,0,('Instruktion Kostnad nytta'!C$22-'Instruktion Kostnad nytta'!C$21))+I22*'Instruktion Kostnad nytta'!C$23/D22)&lt;3000,3000,(IF(F22="A",'Instruktion Kostnad nytta'!C$25,0)+IF(G22&lt;500,'Instruktion Kostnad nytta'!C$20,('Instruktion Kostnad nytta'!C$20+'Instruktion Kostnad nytta'!C$21))+IF(G22&lt;700,0,('Instruktion Kostnad nytta'!C$22-'Instruktion Kostnad nytta'!C$21))+I22*'Instruktion Kostnad nytta'!C$23/D22))</f>
        <v>6875</v>
      </c>
      <c r="M22" s="50">
        <f t="shared" si="0"/>
        <v>6.25</v>
      </c>
      <c r="N22" s="49">
        <f>IF(H22="Gråjärn",'Instruktion Kostnad nytta'!C$32,IF(H22="segjärn",'Instruktion Kostnad nytta'!C$33,IF(H22="PVC",'Instruktion Kostnad nytta'!C$34,IF(H22="PE",'Instruktion Kostnad nytta'!C$35,IF(H22="ST",'Instruktion Kostnad nytta'!C$36,0)))))</f>
        <v>0.03</v>
      </c>
      <c r="O22" s="48">
        <f>IF(G22&lt;200,'Instruktion Kostnad nytta'!C$28,(IF(G22&lt;500,'Instruktion Kostnad nytta'!C$29,'Instruktion Kostnad nytta'!C$30)))</f>
        <v>45000</v>
      </c>
      <c r="P22" s="47">
        <v>4000</v>
      </c>
      <c r="Q22" s="46">
        <f t="shared" si="1"/>
        <v>-429.79509409760863</v>
      </c>
      <c r="R22" s="45">
        <f t="shared" si="2"/>
        <v>-6586.3040142958916</v>
      </c>
      <c r="S22" s="45">
        <f>((($B22*2.71^(S$1*$N22)*($D22/1000)*($O22+$P22)/$D22))/((1+'Instruktion Kostnad nytta'!$C$37)^S$1))</f>
        <v>25.000223905593113</v>
      </c>
      <c r="T22" s="45">
        <f>((($B22*2.71^(T$1*$N22)*($D22/1000)*($O22+$P22)/$D22))/((1+'Instruktion Kostnad nytta'!$C$37)^T$1))</f>
        <v>25.254152882771844</v>
      </c>
      <c r="U22" s="45">
        <f>((($B22*2.71^(U$1*$N22)*($D22/1000)*($O22+$P22)/$D22))/((1+'Instruktion Kostnad nytta'!$C$37)^U$1))</f>
        <v>25.510661033868949</v>
      </c>
      <c r="V22" s="45">
        <f>((($B22*2.71^(V$1*$N22)*($D22/1000)*($O22+$P22)/$D22))/((1+'Instruktion Kostnad nytta'!$C$37)^V$1))</f>
        <v>25.769774555729619</v>
      </c>
      <c r="W22" s="45">
        <f>((($B22*2.71^(W$1*$N22)*($D22/1000)*($O22+$P22)/$D22))/((1+'Instruktion Kostnad nytta'!$C$37)^W$1))</f>
        <v>26.031519911282167</v>
      </c>
      <c r="X22" s="45">
        <f>((($B22*2.71^(X$1*$N22)*($D22/1000)*($O22+$P22)/$D22))/((1+'Instruktion Kostnad nytta'!$C$37)^X$1))</f>
        <v>26.295923832240685</v>
      </c>
      <c r="Y22" s="45">
        <f>((($B22*2.71^(Y$1*$N22)*($D22/1000)*($O22+$P22)/$D22))/((1+'Instruktion Kostnad nytta'!$C$37)^Y$1))</f>
        <v>26.563013321835086</v>
      </c>
      <c r="Z22" s="45">
        <f>((($B22*2.71^(Z$1*$N22)*($D22/1000)*($O22+$P22)/$D22))/((1+'Instruktion Kostnad nytta'!$C$37)^Z$1))</f>
        <v>26.832815657568947</v>
      </c>
      <c r="AA22" s="45">
        <f>((($B22*2.71^(AA$1*$N22)*($D22/1000)*($O22+$P22)/$D22))/((1+'Instruktion Kostnad nytta'!$C$37)^AA$1))</f>
        <v>27.1053583940053</v>
      </c>
      <c r="AB22" s="45">
        <f>((($B22*2.71^(AB$1*$N22)*($D22/1000)*($O22+$P22)/$D22))/((1+'Instruktion Kostnad nytta'!$C$37)^AB$1))</f>
        <v>27.380669365580751</v>
      </c>
      <c r="AC22" s="45">
        <f>((($B22*2.71^(AC$1*$N22)*($D22/1000)*($O22+$P22)/$D22))/((1+'Instruktion Kostnad nytta'!$C$37)^AC$1))</f>
        <v>27.658776689448164</v>
      </c>
      <c r="AD22" s="45">
        <f>((($B22*2.71^(AD$1*$N22)*($D22/1000)*($O22+$P22)/$D22))/((1+'Instruktion Kostnad nytta'!$C$37)^AD$1))</f>
        <v>27.939708768348279</v>
      </c>
      <c r="AE22" s="45">
        <f>((($B22*2.71^(AE$1*$N22)*($D22/1000)*($O22+$P22)/$D22))/((1+'Instruktion Kostnad nytta'!$C$37)^AE$1))</f>
        <v>28.223494293510345</v>
      </c>
      <c r="AF22" s="45">
        <f>((($B22*2.71^(AF$1*$N22)*($D22/1000)*($O22+$P22)/$D22))/((1+'Instruktion Kostnad nytta'!$C$37)^AF$1))</f>
        <v>28.510162247582453</v>
      </c>
      <c r="AG22" s="45">
        <f>((($B22*2.71^(AG$1*$N22)*($D22/1000)*($O22+$P22)/$D22))/((1+'Instruktion Kostnad nytta'!$C$37)^AG$1))</f>
        <v>28.799741907591361</v>
      </c>
      <c r="AH22" s="45">
        <f>((($B22*2.71^(AH$1*$N22)*($D22/1000)*($O22+$P22)/$D22))/((1+'Instruktion Kostnad nytta'!$C$37)^AH$1))</f>
        <v>29.092262847932609</v>
      </c>
      <c r="AI22" s="45">
        <f>((($B22*2.71^(AI$1*$N22)*($D22/1000)*($O22+$P22)/$D22))/((1+'Instruktion Kostnad nytta'!$C$37)^AI$1))</f>
        <v>29.38775494339091</v>
      </c>
      <c r="AJ22" s="45">
        <f>((($B22*2.71^(AJ$1*$N22)*($D22/1000)*($O22+$P22)/$D22))/((1+'Instruktion Kostnad nytta'!$C$37)^AJ$1))</f>
        <v>29.686248372191148</v>
      </c>
      <c r="AK22" s="45">
        <f>((($B22*2.71^(AK$1*$N22)*($D22/1000)*($O22+$P22)/$D22))/((1+'Instruktion Kostnad nytta'!$C$37)^AK$1))</f>
        <v>29.987773619080546</v>
      </c>
      <c r="AL22" s="45">
        <f>((($B22*2.71^(AL$1*$N22)*($D22/1000)*($O22+$P22)/$D22))/((1+'Instruktion Kostnad nytta'!$C$37)^AL$1))</f>
        <v>30.292361478441951</v>
      </c>
      <c r="AM22" s="45">
        <f>((($B22*2.71^(AM$1*$N22)*($D22/1000)*($O22+$P22)/$D22))/((1+'Instruktion Kostnad nytta'!$C$37)^AM$1))</f>
        <v>30.600043057438853</v>
      </c>
      <c r="AN22" s="45">
        <f>((($B22*2.71^(AN$1*$N22)*($D22/1000)*($O22+$P22)/$D22))/((1+'Instruktion Kostnad nytta'!$C$37)^AN$1))</f>
        <v>30.91084977919234</v>
      </c>
      <c r="AO22" s="45">
        <f>((($B22*2.71^(AO$1*$N22)*($D22/1000)*($O22+$P22)/$D22))/((1+'Instruktion Kostnad nytta'!$C$37)^AO$1))</f>
        <v>31.224813385990259</v>
      </c>
      <c r="AP22" s="45">
        <f>((($B22*2.71^(AP$1*$N22)*($D22/1000)*($O22+$P22)/$D22))/((1+'Instruktion Kostnad nytta'!$C$37)^AP$1))</f>
        <v>31.541965942529057</v>
      </c>
      <c r="AQ22" s="45">
        <f>((($B22*2.71^(AQ$1*$N22)*($D22/1000)*($O22+$P22)/$D22))/((1+'Instruktion Kostnad nytta'!$C$37)^AQ$1))</f>
        <v>31.862339839188468</v>
      </c>
      <c r="AR22" s="45">
        <f>((($B22*2.71^(AR$1*$N22)*($D22/1000)*($O22+$P22)/$D22))/((1+'Instruktion Kostnad nytta'!$C$37)^AR$1))</f>
        <v>32.185967795339536</v>
      </c>
      <c r="AS22" s="45">
        <f>((($B22*2.71^(AS$1*$N22)*($D22/1000)*($O22+$P22)/$D22))/((1+'Instruktion Kostnad nytta'!$C$37)^AS$1))</f>
        <v>32.512882862686169</v>
      </c>
      <c r="AT22" s="45">
        <f>((($B22*2.71^(AT$1*$N22)*($D22/1000)*($O22+$P22)/$D22))/((1+'Instruktion Kostnad nytta'!$C$37)^AT$1))</f>
        <v>32.843118428640715</v>
      </c>
      <c r="AU22" s="45">
        <f>((($B22*2.71^(AU$1*$N22)*($D22/1000)*($O22+$P22)/$D22))/((1+'Instruktion Kostnad nytta'!$C$37)^AU$1))</f>
        <v>33.176708219733698</v>
      </c>
      <c r="AV22" s="45">
        <f>((($B22*2.71^(AV$1*$N22)*($D22/1000)*($O22+$P22)/$D22))/((1+'Instruktion Kostnad nytta'!$C$37)^AV$1))</f>
        <v>33.513686305058343</v>
      </c>
      <c r="AW22" s="45">
        <f>((($B22*2.71^(AW$1*$N22)*($D22/1000)*($O22+$P22)/$D22))/((1+'Instruktion Kostnad nytta'!$C$37)^AW$1))</f>
        <v>33.854087099749947</v>
      </c>
      <c r="AX22" s="45">
        <f>((($B22*2.71^(AX$1*$N22)*($D22/1000)*($O22+$P22)/$D22))/((1+'Instruktion Kostnad nytta'!$C$37)^AX$1))</f>
        <v>34.197945368500726</v>
      </c>
      <c r="AY22" s="45">
        <f>((($B22*2.71^(AY$1*$N22)*($D22/1000)*($O22+$P22)/$D22))/((1+'Instruktion Kostnad nytta'!$C$37)^AY$1))</f>
        <v>34.545296229110207</v>
      </c>
      <c r="AZ22" s="45">
        <f>((($B22*2.71^(AZ$1*$N22)*($D22/1000)*($O22+$P22)/$D22))/((1+'Instruktion Kostnad nytta'!$C$37)^AZ$1))</f>
        <v>34.896175156071806</v>
      </c>
      <c r="BA22" s="45">
        <f>((($B22*2.71^(BA$1*$N22)*($D22/1000)*($O22+$P22)/$D22))/((1+'Instruktion Kostnad nytta'!$C$37)^BA$1))</f>
        <v>35.250617984195777</v>
      </c>
      <c r="BB22" s="45">
        <f>((($B22*2.71^(BB$1*$N22)*($D22/1000)*($O22+$P22)/$D22))/((1+'Instruktion Kostnad nytta'!$C$37)^BB$1))</f>
        <v>35.608660912269002</v>
      </c>
      <c r="BC22" s="45">
        <f>((($B22*2.71^(BC$1*$N22)*($D22/1000)*($O22+$P22)/$D22))/((1+'Instruktion Kostnad nytta'!$C$37)^BC$1))</f>
        <v>35.970340506751896</v>
      </c>
      <c r="BD22" s="45">
        <f>((($B22*2.71^(BD$1*$N22)*($D22/1000)*($O22+$P22)/$D22))/((1+'Instruktion Kostnad nytta'!$C$37)^BD$1))</f>
        <v>36.335693705512931</v>
      </c>
      <c r="BE22" s="45">
        <f>((($B22*2.71^(BE$1*$N22)*($D22/1000)*($O22+$P22)/$D22))/((1+'Instruktion Kostnad nytta'!$C$37)^BE$1))</f>
        <v>36.704757821600943</v>
      </c>
      <c r="BF22" s="45">
        <f>((($B22*2.71^(BF$1*$N22)*($D22/1000)*($O22+$P22)/$D22))/((1+'Instruktion Kostnad nytta'!$C$37)^BF$1))</f>
        <v>37.077570547056048</v>
      </c>
      <c r="BG22" s="45">
        <f>((($B22*2.71^(BG$1*$N22)*($D22/1000)*($O22+$P22)/$D22))/((1+'Instruktion Kostnad nytta'!$C$37)^BG$1))</f>
        <v>37.454169956758932</v>
      </c>
      <c r="BH22" s="45">
        <f>((($B22*2.71^(BH$1*$N22)*($D22/1000)*($O22+$P22)/$D22))/((1+'Instruktion Kostnad nytta'!$C$37)^BH$1))</f>
        <v>37.83459451231942</v>
      </c>
      <c r="BI22" s="45">
        <f>((($B22*2.71^(BI$1*$N22)*($D22/1000)*($O22+$P22)/$D22))/((1+'Instruktion Kostnad nytta'!$C$37)^BI$1))</f>
        <v>38.218883066004558</v>
      </c>
      <c r="BJ22" s="45">
        <f>((($B22*2.71^(BJ$1*$N22)*($D22/1000)*($O22+$P22)/$D22))/((1+'Instruktion Kostnad nytta'!$C$37)^BJ$1))</f>
        <v>38.607074864706519</v>
      </c>
      <c r="BK22" s="45">
        <f>((($B22*2.71^(BK$1*$N22)*($D22/1000)*($O22+$P22)/$D22))/((1+'Instruktion Kostnad nytta'!$C$37)^BK$1))</f>
        <v>38.999209553950806</v>
      </c>
      <c r="BL22" s="45">
        <f>((($B22*2.71^(BL$1*$N22)*($D22/1000)*($O22+$P22)/$D22))/((1+'Instruktion Kostnad nytta'!$C$37)^BL$1))</f>
        <v>39.39532718194527</v>
      </c>
      <c r="BM22" s="45">
        <f>((($B22*2.71^(BM$1*$N22)*($D22/1000)*($O22+$P22)/$D22))/((1+'Instruktion Kostnad nytta'!$C$37)^BM$1))</f>
        <v>39.795468203670062</v>
      </c>
      <c r="BN22" s="45">
        <f>((($B22*2.71^(BN$1*$N22)*($D22/1000)*($O22+$P22)/$D22))/((1+'Instruktion Kostnad nytta'!$C$37)^BN$1))</f>
        <v>40.199673485009399</v>
      </c>
      <c r="BO22" s="45">
        <f>((($B22*2.71^(BO$1*$N22)*($D22/1000)*($O22+$P22)/$D22))/((1+'Instruktion Kostnad nytta'!$C$37)^BO$1))</f>
        <v>40.607984306925012</v>
      </c>
      <c r="BP22" s="45">
        <f>((($B22*2.71^(BP$1*$N22)*($D22/1000)*($O22+$P22)/$D22))/((1+'Instruktion Kostnad nytta'!$C$37)^BP$1))</f>
        <v>41.020442369672224</v>
      </c>
      <c r="BQ22" s="45">
        <f>((($B22*2.71^(BQ$1*$N22)*($D22/1000)*($O22+$P22)/$D22))/((1+'Instruktion Kostnad nytta'!$C$37)^BQ$1))</f>
        <v>41.437089797058633</v>
      </c>
      <c r="BR22" s="45">
        <f>((($B22*2.71^(BR$1*$N22)*($D22/1000)*($O22+$P22)/$D22))/((1+'Instruktion Kostnad nytta'!$C$37)^BR$1))</f>
        <v>41.857969140746285</v>
      </c>
      <c r="BS22" s="45">
        <f>((($B22*2.71^(BS$1*$N22)*($D22/1000)*($O22+$P22)/$D22))/((1+'Instruktion Kostnad nytta'!$C$37)^BS$1))</f>
        <v>42.283123384597289</v>
      </c>
      <c r="BT22" s="45">
        <f>((($B22*2.71^(BT$1*$N22)*($D22/1000)*($O22+$P22)/$D22))/((1+'Instruktion Kostnad nytta'!$C$37)^BT$1))</f>
        <v>42.712595949063832</v>
      </c>
      <c r="BU22" s="45">
        <f>((($B22*2.71^(BU$1*$N22)*($D22/1000)*($O22+$P22)/$D22))/((1+'Instruktion Kostnad nytta'!$C$37)^BU$1))</f>
        <v>43.146430695622549</v>
      </c>
      <c r="BV22" s="45">
        <f>((($B22*2.71^(BV$1*$N22)*($D22/1000)*($O22+$P22)/$D22))/((1+'Instruktion Kostnad nytta'!$C$37)^BV$1))</f>
        <v>43.584671931254093</v>
      </c>
      <c r="BW22" s="45">
        <f>((($B22*2.71^(BW$1*$N22)*($D22/1000)*($O22+$P22)/$D22))/((1+'Instruktion Kostnad nytta'!$C$37)^BW$1))</f>
        <v>44.02736441296814</v>
      </c>
      <c r="BX22" s="45">
        <f>((($B22*2.71^(BX$1*$N22)*($D22/1000)*($O22+$P22)/$D22))/((1+'Instruktion Kostnad nytta'!$C$37)^BX$1))</f>
        <v>44.474553352374357</v>
      </c>
      <c r="BY22" s="45">
        <f>((($B22*2.71^(BY$1*$N22)*($D22/1000)*($O22+$P22)/$D22))/((1+'Instruktion Kostnad nytta'!$C$37)^BY$1))</f>
        <v>44.926284420299801</v>
      </c>
      <c r="BZ22" s="45">
        <f>((($B22*2.71^(BZ$1*$N22)*($D22/1000)*($O22+$P22)/$D22))/((1+'Instruktion Kostnad nytta'!$C$37)^BZ$1))</f>
        <v>45.382603751453274</v>
      </c>
      <c r="CA22" s="45">
        <f>((($B22*2.71^(CA$1*$N22)*($D22/1000)*($O22+$P22)/$D22))/((1+'Instruktion Kostnad nytta'!$C$37)^CA$1))</f>
        <v>45.843557949136923</v>
      </c>
      <c r="CB22" s="45">
        <f>((($B22*2.71^(CB$1*$N22)*($D22/1000)*($O22+$P22)/$D22))/((1+'Instruktion Kostnad nytta'!$C$37)^CB$1))</f>
        <v>46.309194090005803</v>
      </c>
      <c r="CC22" s="45">
        <f>((($B22*2.71^(CC$1*$N22)*($D22/1000)*($O22+$P22)/$D22))/((1+'Instruktion Kostnad nytta'!$C$37)^CC$1))</f>
        <v>46.779559728875739</v>
      </c>
      <c r="CD22" s="45">
        <f>((($B22*2.71^(CD$1*$N22)*($D22/1000)*($O22+$P22)/$D22))/((1+'Instruktion Kostnad nytta'!$C$37)^CD$1))</f>
        <v>47.254702903580153</v>
      </c>
      <c r="CE22" s="45">
        <f>((($B22*2.71^(CE$1*$N22)*($D22/1000)*($O22+$P22)/$D22))/((1+'Instruktion Kostnad nytta'!$C$37)^CE$1))</f>
        <v>47.734672139875926</v>
      </c>
      <c r="CF22" s="45">
        <f>((($B22*2.71^(CF$1*$N22)*($D22/1000)*($O22+$P22)/$D22))/((1+'Instruktion Kostnad nytta'!$C$37)^CF$1))</f>
        <v>48.219516456399383</v>
      </c>
      <c r="CG22" s="45">
        <f>((($B22*2.71^(CG$1*$N22)*($D22/1000)*($O22+$P22)/$D22))/((1+'Instruktion Kostnad nytta'!$C$37)^CG$1))</f>
        <v>48.709285369672486</v>
      </c>
      <c r="CH22" s="45">
        <f>((($B22*2.71^(CH$1*$N22)*($D22/1000)*($O22+$P22)/$D22))/((1+'Instruktion Kostnad nytta'!$C$37)^CH$1))</f>
        <v>49.204028899159844</v>
      </c>
      <c r="CI22" s="45">
        <f>((($B22*2.71^(CI$1*$N22)*($D22/1000)*($O22+$P22)/$D22))/((1+'Instruktion Kostnad nytta'!$C$37)^CI$1))</f>
        <v>49.703797572377269</v>
      </c>
      <c r="CJ22" s="45">
        <f>((($B22*2.71^(CJ$1*$N22)*($D22/1000)*($O22+$P22)/$D22))/((1+'Instruktion Kostnad nytta'!$C$37)^CJ$1))</f>
        <v>50.208642430051853</v>
      </c>
      <c r="CK22" s="45">
        <f>((($B22*2.71^(CK$1*$N22)*($D22/1000)*($O22+$P22)/$D22))/((1+'Instruktion Kostnad nytta'!$C$37)^CK$1))</f>
        <v>50.718615031334977</v>
      </c>
      <c r="CL22" s="45">
        <f>((($B22*2.71^(CL$1*$N22)*($D22/1000)*($O22+$P22)/$D22))/((1+'Instruktion Kostnad nytta'!$C$37)^CL$1))</f>
        <v>51.233767459067714</v>
      </c>
      <c r="CM22" s="45">
        <f>((($B22*2.71^(CM$1*$N22)*($D22/1000)*($O22+$P22)/$D22))/((1+'Instruktion Kostnad nytta'!$C$37)^CM$1))</f>
        <v>51.754152325100151</v>
      </c>
      <c r="CN22" s="45">
        <f>((($B22*2.71^(CN$1*$N22)*($D22/1000)*($O22+$P22)/$D22))/((1+'Instruktion Kostnad nytta'!$C$37)^CN$1))</f>
        <v>52.279822775664641</v>
      </c>
      <c r="CO22" s="45">
        <f>((($B22*2.71^(CO$1*$N22)*($D22/1000)*($O22+$P22)/$D22))/((1+'Instruktion Kostnad nytta'!$C$37)^CO$1))</f>
        <v>52.81083249680313</v>
      </c>
      <c r="CP22" s="45">
        <f>((($B22*2.71^(CP$1*$N22)*($D22/1000)*($O22+$P22)/$D22))/((1+'Instruktion Kostnad nytta'!$C$37)^CP$1))</f>
        <v>53.34723571985068</v>
      </c>
      <c r="CQ22" s="45">
        <f>((($B22*2.71^(CQ$1*$N22)*($D22/1000)*($O22+$P22)/$D22))/((1+'Instruktion Kostnad nytta'!$C$37)^CQ$1))</f>
        <v>53.889087226973508</v>
      </c>
      <c r="CR22" s="45">
        <f>((($B22*2.71^(CR$1*$N22)*($D22/1000)*($O22+$P22)/$D22))/((1+'Instruktion Kostnad nytta'!$C$37)^CR$1))</f>
        <v>54.436442356764182</v>
      </c>
      <c r="CS22" s="45">
        <f>((($B22*2.71^(CS$1*$N22)*($D22/1000)*($O22+$P22)/$D22))/((1+'Instruktion Kostnad nytta'!$C$37)^CS$1))</f>
        <v>54.989357009892906</v>
      </c>
      <c r="CT22" s="45">
        <f>((($B22*2.71^(CT$1*$N22)*($D22/1000)*($O22+$P22)/$D22))/((1+'Instruktion Kostnad nytta'!$C$37)^CT$1))</f>
        <v>55.547887654816996</v>
      </c>
      <c r="CU22" s="45">
        <f>((($B22*2.71^(CU$1*$N22)*($D22/1000)*($O22+$P22)/$D22))/((1+'Instruktion Kostnad nytta'!$C$37)^CU$1))</f>
        <v>56.112091333547696</v>
      </c>
      <c r="CV22" s="45">
        <f>((($B22*2.71^(CV$1*$N22)*($D22/1000)*($O22+$P22)/$D22))/((1+'Instruktion Kostnad nytta'!$C$37)^CV$1))</f>
        <v>56.682025667475763</v>
      </c>
      <c r="CW22" s="45">
        <f>((($B22*2.71^(CW$1*$N22)*($D22/1000)*($O22+$P22)/$D22))/((1+'Instruktion Kostnad nytta'!$C$37)^CW$1))</f>
        <v>57.257748863256467</v>
      </c>
      <c r="CX22" s="45">
        <f>((($B22*2.71^(CX$1*$N22)*($D22/1000)*($O22+$P22)/$D22))/((1+'Instruktion Kostnad nytta'!$C$37)^CX$1))</f>
        <v>57.83931971875387</v>
      </c>
      <c r="CY22" s="45">
        <f>((($B22*2.71^(CY$1*$N22)*($D22/1000)*($O22+$P22)/$D22))/((1+'Instruktion Kostnad nytta'!$C$37)^CY$1))</f>
        <v>58.426797629046156</v>
      </c>
      <c r="CZ22" s="45">
        <f>((($B22*2.71^(CZ$1*$N22)*($D22/1000)*($O22+$P22)/$D22))/((1+'Instruktion Kostnad nytta'!$C$37)^CZ$1))</f>
        <v>59.020242592491172</v>
      </c>
      <c r="DA22" s="45">
        <f>((($B22*2.71^(DA$1*$N22)*($D22/1000)*($O22+$P22)/$D22))/((1+'Instruktion Kostnad nytta'!$C$37)^DA$1))</f>
        <v>59.61971521685431</v>
      </c>
      <c r="DB22" s="45">
        <f>((($B22*2.71^(DB$1*$N22)*($D22/1000)*($O22+$P22)/$D22))/((1+'Instruktion Kostnad nytta'!$C$37)^DB$1))</f>
        <v>60.225276725498077</v>
      </c>
      <c r="DC22" s="45">
        <f>((($B22*2.71^(DC$1*$N22)*($D22/1000)*($O22+$P22)/$D22))/((1+'Instruktion Kostnad nytta'!$C$37)^DC$1))</f>
        <v>60.836988963634859</v>
      </c>
      <c r="DD22" s="45">
        <f>((($B22*2.71^(DD$1*$N22)*($D22/1000)*($O22+$P22)/$D22))/((1+'Instruktion Kostnad nytta'!$C$37)^DD$1))</f>
        <v>61.454914404643155</v>
      </c>
      <c r="DE22" s="45">
        <f>((($B22*2.71^(DE$1*$N22)*($D22/1000)*($O22+$P22)/$D22))/((1+'Instruktion Kostnad nytta'!$C$37)^DE$1))</f>
        <v>62.079116156447682</v>
      </c>
      <c r="DF22" s="45">
        <f>((($B22*2.71^(DF$1*$N22)*($D22/1000)*($O22+$P22)/$D22))/((1+'Instruktion Kostnad nytta'!$C$37)^DF$1))</f>
        <v>62.70965796796483</v>
      </c>
      <c r="DG22" s="45">
        <f>((($B22*2.71^(DG$1*$N22)*($D22/1000)*($O22+$P22)/$D22))/((1+'Instruktion Kostnad nytta'!$C$37)^DG$1))</f>
        <v>63.346604235612872</v>
      </c>
      <c r="DH22" s="45">
        <f>((($B22*2.71^(DH$1*$N22)*($D22/1000)*($O22+$P22)/$D22))/((1+'Instruktion Kostnad nytta'!$C$37)^DH$1))</f>
        <v>63.990020009889072</v>
      </c>
      <c r="DI22" s="45">
        <f>((($B22*2.71^(DI$1*$N22)*($D22/1000)*($O22+$P22)/$D22))/((1+'Instruktion Kostnad nytta'!$C$37)^DI$1))</f>
        <v>64.639971002012857</v>
      </c>
      <c r="DJ22" s="45">
        <f>((($B22*2.71^(DJ$1*$N22)*($D22/1000)*($O22+$P22)/$D22))/((1+'Instruktion Kostnad nytta'!$C$37)^DJ$1))</f>
        <v>65.296523590637122</v>
      </c>
      <c r="DK22" s="45">
        <f>((($B22*2.71^(DK$1*$N22)*($D22/1000)*($O22+$P22)/$D22))/((1+'Instruktion Kostnad nytta'!$C$37)^DK$1))</f>
        <v>65.959744828627237</v>
      </c>
      <c r="DL22" s="45">
        <f>((($B22*2.71^(DL$1*$N22)*($D22/1000)*($O22+$P22)/$D22))/((1+'Instruktion Kostnad nytta'!$C$37)^DL$1))</f>
        <v>66.629702449909004</v>
      </c>
      <c r="DM22" s="45">
        <f>((($B22*2.71^(DM$1*$N22)*($D22/1000)*($O22+$P22)/$D22))/((1+'Instruktion Kostnad nytta'!$C$37)^DM$1))</f>
        <v>67.306464876386457</v>
      </c>
      <c r="DN22" s="45">
        <f>((($B22*2.71^(DN$1*$N22)*($D22/1000)*($O22+$P22)/$D22))/((1+'Instruktion Kostnad nytta'!$C$37)^DN$1))</f>
        <v>67.990101224929418</v>
      </c>
      <c r="DO22" s="45">
        <f>((($B22*2.71^(DO$1*$N22)*($D22/1000)*($O22+$P22)/$D22))/((1+'Instruktion Kostnad nytta'!$C$37)^DO$1))</f>
        <v>68.680681314432647</v>
      </c>
      <c r="DP22" s="45">
        <f>((($B22*2.71^(DP$1*$N22)*($D22/1000)*($O22+$P22)/$D22))/((1+'Instruktion Kostnad nytta'!$C$37)^DP$1))</f>
        <v>69.378275672946003</v>
      </c>
      <c r="DQ22" s="45">
        <f>((($B22*2.71^(DQ$1*$N22)*($D22/1000)*($O22+$P22)/$D22))/((1+'Instruktion Kostnad nytta'!$C$37)^DQ$1))</f>
        <v>70.082955544877592</v>
      </c>
      <c r="DR22" s="45">
        <f>((($B22*2.71^(DR$1*$N22)*($D22/1000)*($O22+$P22)/$D22))/((1+'Instruktion Kostnad nytta'!$C$37)^DR$1))</f>
        <v>70.794792898269904</v>
      </c>
      <c r="DS22" s="45">
        <f>((($B22*2.71^(DS$1*$N22)*($D22/1000)*($O22+$P22)/$D22))/((1+'Instruktion Kostnad nytta'!$C$37)^DS$1))</f>
        <v>71.513860432149713</v>
      </c>
      <c r="DT22" s="45">
        <f>((($B22*2.71^(DT$1*$N22)*($D22/1000)*($O22+$P22)/$D22))/((1+'Instruktion Kostnad nytta'!$C$37)^DT$1))</f>
        <v>72.240231583952706</v>
      </c>
      <c r="DU22" s="45">
        <f>((($B22*2.71^(DU$1*$N22)*($D22/1000)*($O22+$P22)/$D22))/((1+'Instruktion Kostnad nytta'!$C$37)^DU$1))</f>
        <v>72.973980537023593</v>
      </c>
      <c r="DV22" s="45">
        <f>((($B22*2.71^(DV$1*$N22)*($D22/1000)*($O22+$P22)/$D22))/((1+'Instruktion Kostnad nytta'!$C$37)^DV$1))</f>
        <v>73.715182228192504</v>
      </c>
      <c r="DW22" s="45">
        <f>((($B22*2.71^(DW$1*$N22)*($D22/1000)*($O22+$P22)/$D22))/((1+'Instruktion Kostnad nytta'!$C$37)^DW$1))</f>
        <v>74.463912355427894</v>
      </c>
      <c r="DX22" s="45">
        <f>((($B22*2.71^(DX$1*$N22)*($D22/1000)*($O22+$P22)/$D22))/((1+'Instruktion Kostnad nytta'!$C$37)^DX$1))</f>
        <v>75.220247385567816</v>
      </c>
      <c r="DY22" s="45">
        <f>((($B22*2.71^(DY$1*$N22)*($D22/1000)*($O22+$P22)/$D22))/((1+'Instruktion Kostnad nytta'!$C$37)^DY$1))</f>
        <v>75.984264562128971</v>
      </c>
      <c r="DZ22" s="45">
        <f>((($B22*2.71^(DZ$1*$N22)*($D22/1000)*($O22+$P22)/$D22))/((1+'Instruktion Kostnad nytta'!$C$37)^DZ$1))</f>
        <v>76.756041913195887</v>
      </c>
      <c r="EA22" s="45">
        <f>((($B22*2.71^(EA$1*$N22)*($D22/1000)*($O22+$P22)/$D22))/((1+'Instruktion Kostnad nytta'!$C$37)^EA$1))</f>
        <v>77.535658259389692</v>
      </c>
      <c r="EB22" s="45">
        <f>((($B22*2.71^(EB$1*$N22)*($D22/1000)*($O22+$P22)/$D22))/((1+'Instruktion Kostnad nytta'!$C$37)^EB$1))</f>
        <v>78.323193221917847</v>
      </c>
      <c r="EC22" s="45">
        <f>((($B22*2.71^(EC$1*$N22)*($D22/1000)*($O22+$P22)/$D22))/((1+'Instruktion Kostnad nytta'!$C$37)^EC$1))</f>
        <v>79.118727230705829</v>
      </c>
      <c r="ED22" s="45">
        <f>((($B22*2.71^(ED$1*$N22)*($D22/1000)*($O22+$P22)/$D22))/((1+'Instruktion Kostnad nytta'!$C$37)^ED$1))</f>
        <v>79.92234153261137</v>
      </c>
      <c r="EE22" s="45">
        <f>((($B22*2.71^(EE$1*$N22)*($D22/1000)*($O22+$P22)/$D22))/((1+'Instruktion Kostnad nytta'!$C$37)^EE$1))</f>
        <v>80.734118199722133</v>
      </c>
      <c r="EF22" s="45">
        <f>((($B22*2.71^(EF$1*$N22)*($D22/1000)*($O22+$P22)/$D22))/((1+'Instruktion Kostnad nytta'!$C$37)^EF$1))</f>
        <v>81.554140137737463</v>
      </c>
      <c r="EG22" s="45">
        <f>((($B22*2.71^(EG$1*$N22)*($D22/1000)*($O22+$P22)/$D22))/((1+'Instruktion Kostnad nytta'!$C$37)^EG$1))</f>
        <v>82.382491094435622</v>
      </c>
      <c r="EH22" s="45">
        <f>((($B22*2.71^(EH$1*$N22)*($D22/1000)*($O22+$P22)/$D22))/((1+'Instruktion Kostnad nytta'!$C$37)^EH$1))</f>
        <v>83.219255668226751</v>
      </c>
      <c r="EI22" s="45">
        <f>((($B22*2.71^(EI$1*$N22)*($D22/1000)*($O22+$P22)/$D22))/((1+'Instruktion Kostnad nytta'!$C$37)^EI$1))</f>
        <v>84.064519316792683</v>
      </c>
      <c r="EJ22" s="45">
        <f>((($B22*2.71^(EJ$1*$N22)*($D22/1000)*($O22+$P22)/$D22))/((1+'Instruktion Kostnad nytta'!$C$37)^EJ$1))</f>
        <v>84.918368365814985</v>
      </c>
      <c r="EK22" s="45">
        <f>((($B22*2.71^(EK$1*$N22)*($D22/1000)*($O22+$P22)/$D22))/((1+'Instruktion Kostnad nytta'!$C$37)^EK$1))</f>
        <v>85.780890017790796</v>
      </c>
      <c r="EL22" s="45">
        <f>((($B22*2.71^(EL$1*$N22)*($D22/1000)*($O22+$P22)/$D22))/((1+'Instruktion Kostnad nytta'!$C$37)^EL$1))</f>
        <v>86.65217236093919</v>
      </c>
    </row>
    <row r="23" spans="1:142" x14ac:dyDescent="0.25">
      <c r="A23" s="41">
        <v>25</v>
      </c>
      <c r="B23" s="59">
        <v>0.5</v>
      </c>
      <c r="C23" s="59">
        <v>15</v>
      </c>
      <c r="D23" s="60">
        <v>80</v>
      </c>
      <c r="E23" s="59">
        <v>1965</v>
      </c>
      <c r="F23" s="59" t="s">
        <v>98</v>
      </c>
      <c r="G23" s="59">
        <v>127</v>
      </c>
      <c r="H23" s="59" t="s">
        <v>46</v>
      </c>
      <c r="I23" s="59">
        <v>8</v>
      </c>
      <c r="J23" s="41">
        <v>0</v>
      </c>
      <c r="K23" s="41" t="s">
        <v>578</v>
      </c>
      <c r="L23" s="48">
        <f>'Instruktion Kostnad nytta'!C$19/D23+IF((IF(F23="A",'Instruktion Kostnad nytta'!C$25,0)+IF(G23&lt;500,'Instruktion Kostnad nytta'!C$20,('Instruktion Kostnad nytta'!C$20+'Instruktion Kostnad nytta'!C$21))+IF(G23&lt;700,0,('Instruktion Kostnad nytta'!C$22-'Instruktion Kostnad nytta'!C$21))+I23*'Instruktion Kostnad nytta'!C$23/D23)&lt;3000,3000,(IF(F23="A",'Instruktion Kostnad nytta'!C$25,0)+IF(G23&lt;500,'Instruktion Kostnad nytta'!C$20,('Instruktion Kostnad nytta'!C$20+'Instruktion Kostnad nytta'!C$21))+IF(G23&lt;700,0,('Instruktion Kostnad nytta'!C$22-'Instruktion Kostnad nytta'!C$21))+I23*'Instruktion Kostnad nytta'!C$23/D23))</f>
        <v>6875</v>
      </c>
      <c r="M23" s="50">
        <f t="shared" si="0"/>
        <v>6.25</v>
      </c>
      <c r="N23" s="49">
        <f>IF(H23="Gråjärn",'Instruktion Kostnad nytta'!C$32,IF(H23="segjärn",'Instruktion Kostnad nytta'!C$33,IF(H23="PVC",'Instruktion Kostnad nytta'!C$34,IF(H23="PE",'Instruktion Kostnad nytta'!C$35,IF(H23="ST",'Instruktion Kostnad nytta'!C$36,0)))))</f>
        <v>0.03</v>
      </c>
      <c r="O23" s="48">
        <f>IF(G23&lt;200,'Instruktion Kostnad nytta'!C$28,(IF(G23&lt;500,'Instruktion Kostnad nytta'!C$29,'Instruktion Kostnad nytta'!C$30)))</f>
        <v>45000</v>
      </c>
      <c r="P23" s="47">
        <v>4000</v>
      </c>
      <c r="Q23" s="46">
        <f t="shared" si="1"/>
        <v>-429.79509409760863</v>
      </c>
      <c r="R23" s="45">
        <f t="shared" si="2"/>
        <v>-6586.3040142958916</v>
      </c>
      <c r="S23" s="45">
        <f>((($B23*2.71^(S$1*$N23)*($D23/1000)*($O23+$P23)/$D23))/((1+'Instruktion Kostnad nytta'!$C$37)^S$1))</f>
        <v>25.000223905593113</v>
      </c>
      <c r="T23" s="45">
        <f>((($B23*2.71^(T$1*$N23)*($D23/1000)*($O23+$P23)/$D23))/((1+'Instruktion Kostnad nytta'!$C$37)^T$1))</f>
        <v>25.254152882771844</v>
      </c>
      <c r="U23" s="45">
        <f>((($B23*2.71^(U$1*$N23)*($D23/1000)*($O23+$P23)/$D23))/((1+'Instruktion Kostnad nytta'!$C$37)^U$1))</f>
        <v>25.510661033868949</v>
      </c>
      <c r="V23" s="45">
        <f>((($B23*2.71^(V$1*$N23)*($D23/1000)*($O23+$P23)/$D23))/((1+'Instruktion Kostnad nytta'!$C$37)^V$1))</f>
        <v>25.769774555729619</v>
      </c>
      <c r="W23" s="45">
        <f>((($B23*2.71^(W$1*$N23)*($D23/1000)*($O23+$P23)/$D23))/((1+'Instruktion Kostnad nytta'!$C$37)^W$1))</f>
        <v>26.031519911282167</v>
      </c>
      <c r="X23" s="45">
        <f>((($B23*2.71^(X$1*$N23)*($D23/1000)*($O23+$P23)/$D23))/((1+'Instruktion Kostnad nytta'!$C$37)^X$1))</f>
        <v>26.295923832240685</v>
      </c>
      <c r="Y23" s="45">
        <f>((($B23*2.71^(Y$1*$N23)*($D23/1000)*($O23+$P23)/$D23))/((1+'Instruktion Kostnad nytta'!$C$37)^Y$1))</f>
        <v>26.563013321835086</v>
      </c>
      <c r="Z23" s="45">
        <f>((($B23*2.71^(Z$1*$N23)*($D23/1000)*($O23+$P23)/$D23))/((1+'Instruktion Kostnad nytta'!$C$37)^Z$1))</f>
        <v>26.832815657568947</v>
      </c>
      <c r="AA23" s="45">
        <f>((($B23*2.71^(AA$1*$N23)*($D23/1000)*($O23+$P23)/$D23))/((1+'Instruktion Kostnad nytta'!$C$37)^AA$1))</f>
        <v>27.1053583940053</v>
      </c>
      <c r="AB23" s="45">
        <f>((($B23*2.71^(AB$1*$N23)*($D23/1000)*($O23+$P23)/$D23))/((1+'Instruktion Kostnad nytta'!$C$37)^AB$1))</f>
        <v>27.380669365580751</v>
      </c>
      <c r="AC23" s="45">
        <f>((($B23*2.71^(AC$1*$N23)*($D23/1000)*($O23+$P23)/$D23))/((1+'Instruktion Kostnad nytta'!$C$37)^AC$1))</f>
        <v>27.658776689448164</v>
      </c>
      <c r="AD23" s="45">
        <f>((($B23*2.71^(AD$1*$N23)*($D23/1000)*($O23+$P23)/$D23))/((1+'Instruktion Kostnad nytta'!$C$37)^AD$1))</f>
        <v>27.939708768348279</v>
      </c>
      <c r="AE23" s="45">
        <f>((($B23*2.71^(AE$1*$N23)*($D23/1000)*($O23+$P23)/$D23))/((1+'Instruktion Kostnad nytta'!$C$37)^AE$1))</f>
        <v>28.223494293510345</v>
      </c>
      <c r="AF23" s="45">
        <f>((($B23*2.71^(AF$1*$N23)*($D23/1000)*($O23+$P23)/$D23))/((1+'Instruktion Kostnad nytta'!$C$37)^AF$1))</f>
        <v>28.510162247582453</v>
      </c>
      <c r="AG23" s="45">
        <f>((($B23*2.71^(AG$1*$N23)*($D23/1000)*($O23+$P23)/$D23))/((1+'Instruktion Kostnad nytta'!$C$37)^AG$1))</f>
        <v>28.799741907591361</v>
      </c>
      <c r="AH23" s="45">
        <f>((($B23*2.71^(AH$1*$N23)*($D23/1000)*($O23+$P23)/$D23))/((1+'Instruktion Kostnad nytta'!$C$37)^AH$1))</f>
        <v>29.092262847932609</v>
      </c>
      <c r="AI23" s="45">
        <f>((($B23*2.71^(AI$1*$N23)*($D23/1000)*($O23+$P23)/$D23))/((1+'Instruktion Kostnad nytta'!$C$37)^AI$1))</f>
        <v>29.38775494339091</v>
      </c>
      <c r="AJ23" s="45">
        <f>((($B23*2.71^(AJ$1*$N23)*($D23/1000)*($O23+$P23)/$D23))/((1+'Instruktion Kostnad nytta'!$C$37)^AJ$1))</f>
        <v>29.686248372191148</v>
      </c>
      <c r="AK23" s="45">
        <f>((($B23*2.71^(AK$1*$N23)*($D23/1000)*($O23+$P23)/$D23))/((1+'Instruktion Kostnad nytta'!$C$37)^AK$1))</f>
        <v>29.987773619080546</v>
      </c>
      <c r="AL23" s="45">
        <f>((($B23*2.71^(AL$1*$N23)*($D23/1000)*($O23+$P23)/$D23))/((1+'Instruktion Kostnad nytta'!$C$37)^AL$1))</f>
        <v>30.292361478441951</v>
      </c>
      <c r="AM23" s="45">
        <f>((($B23*2.71^(AM$1*$N23)*($D23/1000)*($O23+$P23)/$D23))/((1+'Instruktion Kostnad nytta'!$C$37)^AM$1))</f>
        <v>30.600043057438853</v>
      </c>
      <c r="AN23" s="45">
        <f>((($B23*2.71^(AN$1*$N23)*($D23/1000)*($O23+$P23)/$D23))/((1+'Instruktion Kostnad nytta'!$C$37)^AN$1))</f>
        <v>30.91084977919234</v>
      </c>
      <c r="AO23" s="45">
        <f>((($B23*2.71^(AO$1*$N23)*($D23/1000)*($O23+$P23)/$D23))/((1+'Instruktion Kostnad nytta'!$C$37)^AO$1))</f>
        <v>31.224813385990259</v>
      </c>
      <c r="AP23" s="45">
        <f>((($B23*2.71^(AP$1*$N23)*($D23/1000)*($O23+$P23)/$D23))/((1+'Instruktion Kostnad nytta'!$C$37)^AP$1))</f>
        <v>31.541965942529057</v>
      </c>
      <c r="AQ23" s="45">
        <f>((($B23*2.71^(AQ$1*$N23)*($D23/1000)*($O23+$P23)/$D23))/((1+'Instruktion Kostnad nytta'!$C$37)^AQ$1))</f>
        <v>31.862339839188468</v>
      </c>
      <c r="AR23" s="45">
        <f>((($B23*2.71^(AR$1*$N23)*($D23/1000)*($O23+$P23)/$D23))/((1+'Instruktion Kostnad nytta'!$C$37)^AR$1))</f>
        <v>32.185967795339536</v>
      </c>
      <c r="AS23" s="45">
        <f>((($B23*2.71^(AS$1*$N23)*($D23/1000)*($O23+$P23)/$D23))/((1+'Instruktion Kostnad nytta'!$C$37)^AS$1))</f>
        <v>32.512882862686169</v>
      </c>
      <c r="AT23" s="45">
        <f>((($B23*2.71^(AT$1*$N23)*($D23/1000)*($O23+$P23)/$D23))/((1+'Instruktion Kostnad nytta'!$C$37)^AT$1))</f>
        <v>32.843118428640715</v>
      </c>
      <c r="AU23" s="45">
        <f>((($B23*2.71^(AU$1*$N23)*($D23/1000)*($O23+$P23)/$D23))/((1+'Instruktion Kostnad nytta'!$C$37)^AU$1))</f>
        <v>33.176708219733698</v>
      </c>
      <c r="AV23" s="45">
        <f>((($B23*2.71^(AV$1*$N23)*($D23/1000)*($O23+$P23)/$D23))/((1+'Instruktion Kostnad nytta'!$C$37)^AV$1))</f>
        <v>33.513686305058343</v>
      </c>
      <c r="AW23" s="45">
        <f>((($B23*2.71^(AW$1*$N23)*($D23/1000)*($O23+$P23)/$D23))/((1+'Instruktion Kostnad nytta'!$C$37)^AW$1))</f>
        <v>33.854087099749947</v>
      </c>
      <c r="AX23" s="45">
        <f>((($B23*2.71^(AX$1*$N23)*($D23/1000)*($O23+$P23)/$D23))/((1+'Instruktion Kostnad nytta'!$C$37)^AX$1))</f>
        <v>34.197945368500726</v>
      </c>
      <c r="AY23" s="45">
        <f>((($B23*2.71^(AY$1*$N23)*($D23/1000)*($O23+$P23)/$D23))/((1+'Instruktion Kostnad nytta'!$C$37)^AY$1))</f>
        <v>34.545296229110207</v>
      </c>
      <c r="AZ23" s="45">
        <f>((($B23*2.71^(AZ$1*$N23)*($D23/1000)*($O23+$P23)/$D23))/((1+'Instruktion Kostnad nytta'!$C$37)^AZ$1))</f>
        <v>34.896175156071806</v>
      </c>
      <c r="BA23" s="45">
        <f>((($B23*2.71^(BA$1*$N23)*($D23/1000)*($O23+$P23)/$D23))/((1+'Instruktion Kostnad nytta'!$C$37)^BA$1))</f>
        <v>35.250617984195777</v>
      </c>
      <c r="BB23" s="45">
        <f>((($B23*2.71^(BB$1*$N23)*($D23/1000)*($O23+$P23)/$D23))/((1+'Instruktion Kostnad nytta'!$C$37)^BB$1))</f>
        <v>35.608660912269002</v>
      </c>
      <c r="BC23" s="45">
        <f>((($B23*2.71^(BC$1*$N23)*($D23/1000)*($O23+$P23)/$D23))/((1+'Instruktion Kostnad nytta'!$C$37)^BC$1))</f>
        <v>35.970340506751896</v>
      </c>
      <c r="BD23" s="45">
        <f>((($B23*2.71^(BD$1*$N23)*($D23/1000)*($O23+$P23)/$D23))/((1+'Instruktion Kostnad nytta'!$C$37)^BD$1))</f>
        <v>36.335693705512931</v>
      </c>
      <c r="BE23" s="45">
        <f>((($B23*2.71^(BE$1*$N23)*($D23/1000)*($O23+$P23)/$D23))/((1+'Instruktion Kostnad nytta'!$C$37)^BE$1))</f>
        <v>36.704757821600943</v>
      </c>
      <c r="BF23" s="45">
        <f>((($B23*2.71^(BF$1*$N23)*($D23/1000)*($O23+$P23)/$D23))/((1+'Instruktion Kostnad nytta'!$C$37)^BF$1))</f>
        <v>37.077570547056048</v>
      </c>
      <c r="BG23" s="45">
        <f>((($B23*2.71^(BG$1*$N23)*($D23/1000)*($O23+$P23)/$D23))/((1+'Instruktion Kostnad nytta'!$C$37)^BG$1))</f>
        <v>37.454169956758932</v>
      </c>
      <c r="BH23" s="45">
        <f>((($B23*2.71^(BH$1*$N23)*($D23/1000)*($O23+$P23)/$D23))/((1+'Instruktion Kostnad nytta'!$C$37)^BH$1))</f>
        <v>37.83459451231942</v>
      </c>
      <c r="BI23" s="45">
        <f>((($B23*2.71^(BI$1*$N23)*($D23/1000)*($O23+$P23)/$D23))/((1+'Instruktion Kostnad nytta'!$C$37)^BI$1))</f>
        <v>38.218883066004558</v>
      </c>
      <c r="BJ23" s="45">
        <f>((($B23*2.71^(BJ$1*$N23)*($D23/1000)*($O23+$P23)/$D23))/((1+'Instruktion Kostnad nytta'!$C$37)^BJ$1))</f>
        <v>38.607074864706519</v>
      </c>
      <c r="BK23" s="45">
        <f>((($B23*2.71^(BK$1*$N23)*($D23/1000)*($O23+$P23)/$D23))/((1+'Instruktion Kostnad nytta'!$C$37)^BK$1))</f>
        <v>38.999209553950806</v>
      </c>
      <c r="BL23" s="45">
        <f>((($B23*2.71^(BL$1*$N23)*($D23/1000)*($O23+$P23)/$D23))/((1+'Instruktion Kostnad nytta'!$C$37)^BL$1))</f>
        <v>39.39532718194527</v>
      </c>
      <c r="BM23" s="45">
        <f>((($B23*2.71^(BM$1*$N23)*($D23/1000)*($O23+$P23)/$D23))/((1+'Instruktion Kostnad nytta'!$C$37)^BM$1))</f>
        <v>39.795468203670062</v>
      </c>
      <c r="BN23" s="45">
        <f>((($B23*2.71^(BN$1*$N23)*($D23/1000)*($O23+$P23)/$D23))/((1+'Instruktion Kostnad nytta'!$C$37)^BN$1))</f>
        <v>40.199673485009399</v>
      </c>
      <c r="BO23" s="45">
        <f>((($B23*2.71^(BO$1*$N23)*($D23/1000)*($O23+$P23)/$D23))/((1+'Instruktion Kostnad nytta'!$C$37)^BO$1))</f>
        <v>40.607984306925012</v>
      </c>
      <c r="BP23" s="45">
        <f>((($B23*2.71^(BP$1*$N23)*($D23/1000)*($O23+$P23)/$D23))/((1+'Instruktion Kostnad nytta'!$C$37)^BP$1))</f>
        <v>41.020442369672224</v>
      </c>
      <c r="BQ23" s="45">
        <f>((($B23*2.71^(BQ$1*$N23)*($D23/1000)*($O23+$P23)/$D23))/((1+'Instruktion Kostnad nytta'!$C$37)^BQ$1))</f>
        <v>41.437089797058633</v>
      </c>
      <c r="BR23" s="45">
        <f>((($B23*2.71^(BR$1*$N23)*($D23/1000)*($O23+$P23)/$D23))/((1+'Instruktion Kostnad nytta'!$C$37)^BR$1))</f>
        <v>41.857969140746285</v>
      </c>
      <c r="BS23" s="45">
        <f>((($B23*2.71^(BS$1*$N23)*($D23/1000)*($O23+$P23)/$D23))/((1+'Instruktion Kostnad nytta'!$C$37)^BS$1))</f>
        <v>42.283123384597289</v>
      </c>
      <c r="BT23" s="45">
        <f>((($B23*2.71^(BT$1*$N23)*($D23/1000)*($O23+$P23)/$D23))/((1+'Instruktion Kostnad nytta'!$C$37)^BT$1))</f>
        <v>42.712595949063832</v>
      </c>
      <c r="BU23" s="45">
        <f>((($B23*2.71^(BU$1*$N23)*($D23/1000)*($O23+$P23)/$D23))/((1+'Instruktion Kostnad nytta'!$C$37)^BU$1))</f>
        <v>43.146430695622549</v>
      </c>
      <c r="BV23" s="45">
        <f>((($B23*2.71^(BV$1*$N23)*($D23/1000)*($O23+$P23)/$D23))/((1+'Instruktion Kostnad nytta'!$C$37)^BV$1))</f>
        <v>43.584671931254093</v>
      </c>
      <c r="BW23" s="45">
        <f>((($B23*2.71^(BW$1*$N23)*($D23/1000)*($O23+$P23)/$D23))/((1+'Instruktion Kostnad nytta'!$C$37)^BW$1))</f>
        <v>44.02736441296814</v>
      </c>
      <c r="BX23" s="45">
        <f>((($B23*2.71^(BX$1*$N23)*($D23/1000)*($O23+$P23)/$D23))/((1+'Instruktion Kostnad nytta'!$C$37)^BX$1))</f>
        <v>44.474553352374357</v>
      </c>
      <c r="BY23" s="45">
        <f>((($B23*2.71^(BY$1*$N23)*($D23/1000)*($O23+$P23)/$D23))/((1+'Instruktion Kostnad nytta'!$C$37)^BY$1))</f>
        <v>44.926284420299801</v>
      </c>
      <c r="BZ23" s="45">
        <f>((($B23*2.71^(BZ$1*$N23)*($D23/1000)*($O23+$P23)/$D23))/((1+'Instruktion Kostnad nytta'!$C$37)^BZ$1))</f>
        <v>45.382603751453274</v>
      </c>
      <c r="CA23" s="45">
        <f>((($B23*2.71^(CA$1*$N23)*($D23/1000)*($O23+$P23)/$D23))/((1+'Instruktion Kostnad nytta'!$C$37)^CA$1))</f>
        <v>45.843557949136923</v>
      </c>
      <c r="CB23" s="45">
        <f>((($B23*2.71^(CB$1*$N23)*($D23/1000)*($O23+$P23)/$D23))/((1+'Instruktion Kostnad nytta'!$C$37)^CB$1))</f>
        <v>46.309194090005803</v>
      </c>
      <c r="CC23" s="45">
        <f>((($B23*2.71^(CC$1*$N23)*($D23/1000)*($O23+$P23)/$D23))/((1+'Instruktion Kostnad nytta'!$C$37)^CC$1))</f>
        <v>46.779559728875739</v>
      </c>
      <c r="CD23" s="45">
        <f>((($B23*2.71^(CD$1*$N23)*($D23/1000)*($O23+$P23)/$D23))/((1+'Instruktion Kostnad nytta'!$C$37)^CD$1))</f>
        <v>47.254702903580153</v>
      </c>
      <c r="CE23" s="45">
        <f>((($B23*2.71^(CE$1*$N23)*($D23/1000)*($O23+$P23)/$D23))/((1+'Instruktion Kostnad nytta'!$C$37)^CE$1))</f>
        <v>47.734672139875926</v>
      </c>
      <c r="CF23" s="45">
        <f>((($B23*2.71^(CF$1*$N23)*($D23/1000)*($O23+$P23)/$D23))/((1+'Instruktion Kostnad nytta'!$C$37)^CF$1))</f>
        <v>48.219516456399383</v>
      </c>
      <c r="CG23" s="45">
        <f>((($B23*2.71^(CG$1*$N23)*($D23/1000)*($O23+$P23)/$D23))/((1+'Instruktion Kostnad nytta'!$C$37)^CG$1))</f>
        <v>48.709285369672486</v>
      </c>
      <c r="CH23" s="45">
        <f>((($B23*2.71^(CH$1*$N23)*($D23/1000)*($O23+$P23)/$D23))/((1+'Instruktion Kostnad nytta'!$C$37)^CH$1))</f>
        <v>49.204028899159844</v>
      </c>
      <c r="CI23" s="45">
        <f>((($B23*2.71^(CI$1*$N23)*($D23/1000)*($O23+$P23)/$D23))/((1+'Instruktion Kostnad nytta'!$C$37)^CI$1))</f>
        <v>49.703797572377269</v>
      </c>
      <c r="CJ23" s="45">
        <f>((($B23*2.71^(CJ$1*$N23)*($D23/1000)*($O23+$P23)/$D23))/((1+'Instruktion Kostnad nytta'!$C$37)^CJ$1))</f>
        <v>50.208642430051853</v>
      </c>
      <c r="CK23" s="45">
        <f>((($B23*2.71^(CK$1*$N23)*($D23/1000)*($O23+$P23)/$D23))/((1+'Instruktion Kostnad nytta'!$C$37)^CK$1))</f>
        <v>50.718615031334977</v>
      </c>
      <c r="CL23" s="45">
        <f>((($B23*2.71^(CL$1*$N23)*($D23/1000)*($O23+$P23)/$D23))/((1+'Instruktion Kostnad nytta'!$C$37)^CL$1))</f>
        <v>51.233767459067714</v>
      </c>
      <c r="CM23" s="45">
        <f>((($B23*2.71^(CM$1*$N23)*($D23/1000)*($O23+$P23)/$D23))/((1+'Instruktion Kostnad nytta'!$C$37)^CM$1))</f>
        <v>51.754152325100151</v>
      </c>
      <c r="CN23" s="45">
        <f>((($B23*2.71^(CN$1*$N23)*($D23/1000)*($O23+$P23)/$D23))/((1+'Instruktion Kostnad nytta'!$C$37)^CN$1))</f>
        <v>52.279822775664641</v>
      </c>
      <c r="CO23" s="45">
        <f>((($B23*2.71^(CO$1*$N23)*($D23/1000)*($O23+$P23)/$D23))/((1+'Instruktion Kostnad nytta'!$C$37)^CO$1))</f>
        <v>52.81083249680313</v>
      </c>
      <c r="CP23" s="45">
        <f>((($B23*2.71^(CP$1*$N23)*($D23/1000)*($O23+$P23)/$D23))/((1+'Instruktion Kostnad nytta'!$C$37)^CP$1))</f>
        <v>53.34723571985068</v>
      </c>
      <c r="CQ23" s="45">
        <f>((($B23*2.71^(CQ$1*$N23)*($D23/1000)*($O23+$P23)/$D23))/((1+'Instruktion Kostnad nytta'!$C$37)^CQ$1))</f>
        <v>53.889087226973508</v>
      </c>
      <c r="CR23" s="45">
        <f>((($B23*2.71^(CR$1*$N23)*($D23/1000)*($O23+$P23)/$D23))/((1+'Instruktion Kostnad nytta'!$C$37)^CR$1))</f>
        <v>54.436442356764182</v>
      </c>
      <c r="CS23" s="45">
        <f>((($B23*2.71^(CS$1*$N23)*($D23/1000)*($O23+$P23)/$D23))/((1+'Instruktion Kostnad nytta'!$C$37)^CS$1))</f>
        <v>54.989357009892906</v>
      </c>
      <c r="CT23" s="45">
        <f>((($B23*2.71^(CT$1*$N23)*($D23/1000)*($O23+$P23)/$D23))/((1+'Instruktion Kostnad nytta'!$C$37)^CT$1))</f>
        <v>55.547887654816996</v>
      </c>
      <c r="CU23" s="45">
        <f>((($B23*2.71^(CU$1*$N23)*($D23/1000)*($O23+$P23)/$D23))/((1+'Instruktion Kostnad nytta'!$C$37)^CU$1))</f>
        <v>56.112091333547696</v>
      </c>
      <c r="CV23" s="45">
        <f>((($B23*2.71^(CV$1*$N23)*($D23/1000)*($O23+$P23)/$D23))/((1+'Instruktion Kostnad nytta'!$C$37)^CV$1))</f>
        <v>56.682025667475763</v>
      </c>
      <c r="CW23" s="45">
        <f>((($B23*2.71^(CW$1*$N23)*($D23/1000)*($O23+$P23)/$D23))/((1+'Instruktion Kostnad nytta'!$C$37)^CW$1))</f>
        <v>57.257748863256467</v>
      </c>
      <c r="CX23" s="45">
        <f>((($B23*2.71^(CX$1*$N23)*($D23/1000)*($O23+$P23)/$D23))/((1+'Instruktion Kostnad nytta'!$C$37)^CX$1))</f>
        <v>57.83931971875387</v>
      </c>
      <c r="CY23" s="45">
        <f>((($B23*2.71^(CY$1*$N23)*($D23/1000)*($O23+$P23)/$D23))/((1+'Instruktion Kostnad nytta'!$C$37)^CY$1))</f>
        <v>58.426797629046156</v>
      </c>
      <c r="CZ23" s="45">
        <f>((($B23*2.71^(CZ$1*$N23)*($D23/1000)*($O23+$P23)/$D23))/((1+'Instruktion Kostnad nytta'!$C$37)^CZ$1))</f>
        <v>59.020242592491172</v>
      </c>
      <c r="DA23" s="45">
        <f>((($B23*2.71^(DA$1*$N23)*($D23/1000)*($O23+$P23)/$D23))/((1+'Instruktion Kostnad nytta'!$C$37)^DA$1))</f>
        <v>59.61971521685431</v>
      </c>
      <c r="DB23" s="45">
        <f>((($B23*2.71^(DB$1*$N23)*($D23/1000)*($O23+$P23)/$D23))/((1+'Instruktion Kostnad nytta'!$C$37)^DB$1))</f>
        <v>60.225276725498077</v>
      </c>
      <c r="DC23" s="45">
        <f>((($B23*2.71^(DC$1*$N23)*($D23/1000)*($O23+$P23)/$D23))/((1+'Instruktion Kostnad nytta'!$C$37)^DC$1))</f>
        <v>60.836988963634859</v>
      </c>
      <c r="DD23" s="45">
        <f>((($B23*2.71^(DD$1*$N23)*($D23/1000)*($O23+$P23)/$D23))/((1+'Instruktion Kostnad nytta'!$C$37)^DD$1))</f>
        <v>61.454914404643155</v>
      </c>
      <c r="DE23" s="45">
        <f>((($B23*2.71^(DE$1*$N23)*($D23/1000)*($O23+$P23)/$D23))/((1+'Instruktion Kostnad nytta'!$C$37)^DE$1))</f>
        <v>62.079116156447682</v>
      </c>
      <c r="DF23" s="45">
        <f>((($B23*2.71^(DF$1*$N23)*($D23/1000)*($O23+$P23)/$D23))/((1+'Instruktion Kostnad nytta'!$C$37)^DF$1))</f>
        <v>62.70965796796483</v>
      </c>
      <c r="DG23" s="45">
        <f>((($B23*2.71^(DG$1*$N23)*($D23/1000)*($O23+$P23)/$D23))/((1+'Instruktion Kostnad nytta'!$C$37)^DG$1))</f>
        <v>63.346604235612872</v>
      </c>
      <c r="DH23" s="45">
        <f>((($B23*2.71^(DH$1*$N23)*($D23/1000)*($O23+$P23)/$D23))/((1+'Instruktion Kostnad nytta'!$C$37)^DH$1))</f>
        <v>63.990020009889072</v>
      </c>
      <c r="DI23" s="45">
        <f>((($B23*2.71^(DI$1*$N23)*($D23/1000)*($O23+$P23)/$D23))/((1+'Instruktion Kostnad nytta'!$C$37)^DI$1))</f>
        <v>64.639971002012857</v>
      </c>
      <c r="DJ23" s="45">
        <f>((($B23*2.71^(DJ$1*$N23)*($D23/1000)*($O23+$P23)/$D23))/((1+'Instruktion Kostnad nytta'!$C$37)^DJ$1))</f>
        <v>65.296523590637122</v>
      </c>
      <c r="DK23" s="45">
        <f>((($B23*2.71^(DK$1*$N23)*($D23/1000)*($O23+$P23)/$D23))/((1+'Instruktion Kostnad nytta'!$C$37)^DK$1))</f>
        <v>65.959744828627237</v>
      </c>
      <c r="DL23" s="45">
        <f>((($B23*2.71^(DL$1*$N23)*($D23/1000)*($O23+$P23)/$D23))/((1+'Instruktion Kostnad nytta'!$C$37)^DL$1))</f>
        <v>66.629702449909004</v>
      </c>
      <c r="DM23" s="45">
        <f>((($B23*2.71^(DM$1*$N23)*($D23/1000)*($O23+$P23)/$D23))/((1+'Instruktion Kostnad nytta'!$C$37)^DM$1))</f>
        <v>67.306464876386457</v>
      </c>
      <c r="DN23" s="45">
        <f>((($B23*2.71^(DN$1*$N23)*($D23/1000)*($O23+$P23)/$D23))/((1+'Instruktion Kostnad nytta'!$C$37)^DN$1))</f>
        <v>67.990101224929418</v>
      </c>
      <c r="DO23" s="45">
        <f>((($B23*2.71^(DO$1*$N23)*($D23/1000)*($O23+$P23)/$D23))/((1+'Instruktion Kostnad nytta'!$C$37)^DO$1))</f>
        <v>68.680681314432647</v>
      </c>
      <c r="DP23" s="45">
        <f>((($B23*2.71^(DP$1*$N23)*($D23/1000)*($O23+$P23)/$D23))/((1+'Instruktion Kostnad nytta'!$C$37)^DP$1))</f>
        <v>69.378275672946003</v>
      </c>
      <c r="DQ23" s="45">
        <f>((($B23*2.71^(DQ$1*$N23)*($D23/1000)*($O23+$P23)/$D23))/((1+'Instruktion Kostnad nytta'!$C$37)^DQ$1))</f>
        <v>70.082955544877592</v>
      </c>
      <c r="DR23" s="45">
        <f>((($B23*2.71^(DR$1*$N23)*($D23/1000)*($O23+$P23)/$D23))/((1+'Instruktion Kostnad nytta'!$C$37)^DR$1))</f>
        <v>70.794792898269904</v>
      </c>
      <c r="DS23" s="45">
        <f>((($B23*2.71^(DS$1*$N23)*($D23/1000)*($O23+$P23)/$D23))/((1+'Instruktion Kostnad nytta'!$C$37)^DS$1))</f>
        <v>71.513860432149713</v>
      </c>
      <c r="DT23" s="45">
        <f>((($B23*2.71^(DT$1*$N23)*($D23/1000)*($O23+$P23)/$D23))/((1+'Instruktion Kostnad nytta'!$C$37)^DT$1))</f>
        <v>72.240231583952706</v>
      </c>
      <c r="DU23" s="45">
        <f>((($B23*2.71^(DU$1*$N23)*($D23/1000)*($O23+$P23)/$D23))/((1+'Instruktion Kostnad nytta'!$C$37)^DU$1))</f>
        <v>72.973980537023593</v>
      </c>
      <c r="DV23" s="45">
        <f>((($B23*2.71^(DV$1*$N23)*($D23/1000)*($O23+$P23)/$D23))/((1+'Instruktion Kostnad nytta'!$C$37)^DV$1))</f>
        <v>73.715182228192504</v>
      </c>
      <c r="DW23" s="45">
        <f>((($B23*2.71^(DW$1*$N23)*($D23/1000)*($O23+$P23)/$D23))/((1+'Instruktion Kostnad nytta'!$C$37)^DW$1))</f>
        <v>74.463912355427894</v>
      </c>
      <c r="DX23" s="45">
        <f>((($B23*2.71^(DX$1*$N23)*($D23/1000)*($O23+$P23)/$D23))/((1+'Instruktion Kostnad nytta'!$C$37)^DX$1))</f>
        <v>75.220247385567816</v>
      </c>
      <c r="DY23" s="45">
        <f>((($B23*2.71^(DY$1*$N23)*($D23/1000)*($O23+$P23)/$D23))/((1+'Instruktion Kostnad nytta'!$C$37)^DY$1))</f>
        <v>75.984264562128971</v>
      </c>
      <c r="DZ23" s="45">
        <f>((($B23*2.71^(DZ$1*$N23)*($D23/1000)*($O23+$P23)/$D23))/((1+'Instruktion Kostnad nytta'!$C$37)^DZ$1))</f>
        <v>76.756041913195887</v>
      </c>
      <c r="EA23" s="45">
        <f>((($B23*2.71^(EA$1*$N23)*($D23/1000)*($O23+$P23)/$D23))/((1+'Instruktion Kostnad nytta'!$C$37)^EA$1))</f>
        <v>77.535658259389692</v>
      </c>
      <c r="EB23" s="45">
        <f>((($B23*2.71^(EB$1*$N23)*($D23/1000)*($O23+$P23)/$D23))/((1+'Instruktion Kostnad nytta'!$C$37)^EB$1))</f>
        <v>78.323193221917847</v>
      </c>
      <c r="EC23" s="45">
        <f>((($B23*2.71^(EC$1*$N23)*($D23/1000)*($O23+$P23)/$D23))/((1+'Instruktion Kostnad nytta'!$C$37)^EC$1))</f>
        <v>79.118727230705829</v>
      </c>
      <c r="ED23" s="45">
        <f>((($B23*2.71^(ED$1*$N23)*($D23/1000)*($O23+$P23)/$D23))/((1+'Instruktion Kostnad nytta'!$C$37)^ED$1))</f>
        <v>79.92234153261137</v>
      </c>
      <c r="EE23" s="45">
        <f>((($B23*2.71^(EE$1*$N23)*($D23/1000)*($O23+$P23)/$D23))/((1+'Instruktion Kostnad nytta'!$C$37)^EE$1))</f>
        <v>80.734118199722133</v>
      </c>
      <c r="EF23" s="45">
        <f>((($B23*2.71^(EF$1*$N23)*($D23/1000)*($O23+$P23)/$D23))/((1+'Instruktion Kostnad nytta'!$C$37)^EF$1))</f>
        <v>81.554140137737463</v>
      </c>
      <c r="EG23" s="45">
        <f>((($B23*2.71^(EG$1*$N23)*($D23/1000)*($O23+$P23)/$D23))/((1+'Instruktion Kostnad nytta'!$C$37)^EG$1))</f>
        <v>82.382491094435622</v>
      </c>
      <c r="EH23" s="45">
        <f>((($B23*2.71^(EH$1*$N23)*($D23/1000)*($O23+$P23)/$D23))/((1+'Instruktion Kostnad nytta'!$C$37)^EH$1))</f>
        <v>83.219255668226751</v>
      </c>
      <c r="EI23" s="45">
        <f>((($B23*2.71^(EI$1*$N23)*($D23/1000)*($O23+$P23)/$D23))/((1+'Instruktion Kostnad nytta'!$C$37)^EI$1))</f>
        <v>84.064519316792683</v>
      </c>
      <c r="EJ23" s="45">
        <f>((($B23*2.71^(EJ$1*$N23)*($D23/1000)*($O23+$P23)/$D23))/((1+'Instruktion Kostnad nytta'!$C$37)^EJ$1))</f>
        <v>84.918368365814985</v>
      </c>
      <c r="EK23" s="45">
        <f>((($B23*2.71^(EK$1*$N23)*($D23/1000)*($O23+$P23)/$D23))/((1+'Instruktion Kostnad nytta'!$C$37)^EK$1))</f>
        <v>85.780890017790796</v>
      </c>
      <c r="EL23" s="45">
        <f>((($B23*2.71^(EL$1*$N23)*($D23/1000)*($O23+$P23)/$D23))/((1+'Instruktion Kostnad nytta'!$C$37)^EL$1))</f>
        <v>86.65217236093919</v>
      </c>
    </row>
    <row r="24" spans="1:142" x14ac:dyDescent="0.25">
      <c r="A24" s="41">
        <v>26</v>
      </c>
      <c r="B24" s="59">
        <v>0.5</v>
      </c>
      <c r="C24" s="59">
        <v>15</v>
      </c>
      <c r="D24" s="60">
        <v>80</v>
      </c>
      <c r="E24" s="59">
        <v>1965</v>
      </c>
      <c r="F24" s="59" t="s">
        <v>98</v>
      </c>
      <c r="G24" s="59">
        <v>127</v>
      </c>
      <c r="H24" s="59" t="s">
        <v>46</v>
      </c>
      <c r="I24" s="59">
        <v>8</v>
      </c>
      <c r="J24" s="41">
        <v>0</v>
      </c>
      <c r="K24" s="41" t="s">
        <v>577</v>
      </c>
      <c r="L24" s="48">
        <f>'Instruktion Kostnad nytta'!C$19/D24+IF((IF(F24="A",'Instruktion Kostnad nytta'!C$25,0)+IF(G24&lt;500,'Instruktion Kostnad nytta'!C$20,('Instruktion Kostnad nytta'!C$20+'Instruktion Kostnad nytta'!C$21))+IF(G24&lt;700,0,('Instruktion Kostnad nytta'!C$22-'Instruktion Kostnad nytta'!C$21))+I24*'Instruktion Kostnad nytta'!C$23/D24)&lt;3000,3000,(IF(F24="A",'Instruktion Kostnad nytta'!C$25,0)+IF(G24&lt;500,'Instruktion Kostnad nytta'!C$20,('Instruktion Kostnad nytta'!C$20+'Instruktion Kostnad nytta'!C$21))+IF(G24&lt;700,0,('Instruktion Kostnad nytta'!C$22-'Instruktion Kostnad nytta'!C$21))+I24*'Instruktion Kostnad nytta'!C$23/D24))</f>
        <v>6875</v>
      </c>
      <c r="M24" s="50">
        <f t="shared" si="0"/>
        <v>6.25</v>
      </c>
      <c r="N24" s="49">
        <f>IF(H24="Gråjärn",'Instruktion Kostnad nytta'!C$32,IF(H24="segjärn",'Instruktion Kostnad nytta'!C$33,IF(H24="PVC",'Instruktion Kostnad nytta'!C$34,IF(H24="PE",'Instruktion Kostnad nytta'!C$35,IF(H24="ST",'Instruktion Kostnad nytta'!C$36,0)))))</f>
        <v>0.03</v>
      </c>
      <c r="O24" s="48">
        <f>IF(G24&lt;200,'Instruktion Kostnad nytta'!C$28,(IF(G24&lt;500,'Instruktion Kostnad nytta'!C$29,'Instruktion Kostnad nytta'!C$30)))</f>
        <v>45000</v>
      </c>
      <c r="P24" s="47">
        <v>4000</v>
      </c>
      <c r="Q24" s="46">
        <f t="shared" si="1"/>
        <v>-429.79509409760863</v>
      </c>
      <c r="R24" s="45">
        <f t="shared" si="2"/>
        <v>-6586.3040142958916</v>
      </c>
      <c r="S24" s="45">
        <f>((($B24*2.71^(S$1*$N24)*($D24/1000)*($O24+$P24)/$D24))/((1+'Instruktion Kostnad nytta'!$C$37)^S$1))</f>
        <v>25.000223905593113</v>
      </c>
      <c r="T24" s="45">
        <f>((($B24*2.71^(T$1*$N24)*($D24/1000)*($O24+$P24)/$D24))/((1+'Instruktion Kostnad nytta'!$C$37)^T$1))</f>
        <v>25.254152882771844</v>
      </c>
      <c r="U24" s="45">
        <f>((($B24*2.71^(U$1*$N24)*($D24/1000)*($O24+$P24)/$D24))/((1+'Instruktion Kostnad nytta'!$C$37)^U$1))</f>
        <v>25.510661033868949</v>
      </c>
      <c r="V24" s="45">
        <f>((($B24*2.71^(V$1*$N24)*($D24/1000)*($O24+$P24)/$D24))/((1+'Instruktion Kostnad nytta'!$C$37)^V$1))</f>
        <v>25.769774555729619</v>
      </c>
      <c r="W24" s="45">
        <f>((($B24*2.71^(W$1*$N24)*($D24/1000)*($O24+$P24)/$D24))/((1+'Instruktion Kostnad nytta'!$C$37)^W$1))</f>
        <v>26.031519911282167</v>
      </c>
      <c r="X24" s="45">
        <f>((($B24*2.71^(X$1*$N24)*($D24/1000)*($O24+$P24)/$D24))/((1+'Instruktion Kostnad nytta'!$C$37)^X$1))</f>
        <v>26.295923832240685</v>
      </c>
      <c r="Y24" s="45">
        <f>((($B24*2.71^(Y$1*$N24)*($D24/1000)*($O24+$P24)/$D24))/((1+'Instruktion Kostnad nytta'!$C$37)^Y$1))</f>
        <v>26.563013321835086</v>
      </c>
      <c r="Z24" s="45">
        <f>((($B24*2.71^(Z$1*$N24)*($D24/1000)*($O24+$P24)/$D24))/((1+'Instruktion Kostnad nytta'!$C$37)^Z$1))</f>
        <v>26.832815657568947</v>
      </c>
      <c r="AA24" s="45">
        <f>((($B24*2.71^(AA$1*$N24)*($D24/1000)*($O24+$P24)/$D24))/((1+'Instruktion Kostnad nytta'!$C$37)^AA$1))</f>
        <v>27.1053583940053</v>
      </c>
      <c r="AB24" s="45">
        <f>((($B24*2.71^(AB$1*$N24)*($D24/1000)*($O24+$P24)/$D24))/((1+'Instruktion Kostnad nytta'!$C$37)^AB$1))</f>
        <v>27.380669365580751</v>
      </c>
      <c r="AC24" s="45">
        <f>((($B24*2.71^(AC$1*$N24)*($D24/1000)*($O24+$P24)/$D24))/((1+'Instruktion Kostnad nytta'!$C$37)^AC$1))</f>
        <v>27.658776689448164</v>
      </c>
      <c r="AD24" s="45">
        <f>((($B24*2.71^(AD$1*$N24)*($D24/1000)*($O24+$P24)/$D24))/((1+'Instruktion Kostnad nytta'!$C$37)^AD$1))</f>
        <v>27.939708768348279</v>
      </c>
      <c r="AE24" s="45">
        <f>((($B24*2.71^(AE$1*$N24)*($D24/1000)*($O24+$P24)/$D24))/((1+'Instruktion Kostnad nytta'!$C$37)^AE$1))</f>
        <v>28.223494293510345</v>
      </c>
      <c r="AF24" s="45">
        <f>((($B24*2.71^(AF$1*$N24)*($D24/1000)*($O24+$P24)/$D24))/((1+'Instruktion Kostnad nytta'!$C$37)^AF$1))</f>
        <v>28.510162247582453</v>
      </c>
      <c r="AG24" s="45">
        <f>((($B24*2.71^(AG$1*$N24)*($D24/1000)*($O24+$P24)/$D24))/((1+'Instruktion Kostnad nytta'!$C$37)^AG$1))</f>
        <v>28.799741907591361</v>
      </c>
      <c r="AH24" s="45">
        <f>((($B24*2.71^(AH$1*$N24)*($D24/1000)*($O24+$P24)/$D24))/((1+'Instruktion Kostnad nytta'!$C$37)^AH$1))</f>
        <v>29.092262847932609</v>
      </c>
      <c r="AI24" s="45">
        <f>((($B24*2.71^(AI$1*$N24)*($D24/1000)*($O24+$P24)/$D24))/((1+'Instruktion Kostnad nytta'!$C$37)^AI$1))</f>
        <v>29.38775494339091</v>
      </c>
      <c r="AJ24" s="45">
        <f>((($B24*2.71^(AJ$1*$N24)*($D24/1000)*($O24+$P24)/$D24))/((1+'Instruktion Kostnad nytta'!$C$37)^AJ$1))</f>
        <v>29.686248372191148</v>
      </c>
      <c r="AK24" s="45">
        <f>((($B24*2.71^(AK$1*$N24)*($D24/1000)*($O24+$P24)/$D24))/((1+'Instruktion Kostnad nytta'!$C$37)^AK$1))</f>
        <v>29.987773619080546</v>
      </c>
      <c r="AL24" s="45">
        <f>((($B24*2.71^(AL$1*$N24)*($D24/1000)*($O24+$P24)/$D24))/((1+'Instruktion Kostnad nytta'!$C$37)^AL$1))</f>
        <v>30.292361478441951</v>
      </c>
      <c r="AM24" s="45">
        <f>((($B24*2.71^(AM$1*$N24)*($D24/1000)*($O24+$P24)/$D24))/((1+'Instruktion Kostnad nytta'!$C$37)^AM$1))</f>
        <v>30.600043057438853</v>
      </c>
      <c r="AN24" s="45">
        <f>((($B24*2.71^(AN$1*$N24)*($D24/1000)*($O24+$P24)/$D24))/((1+'Instruktion Kostnad nytta'!$C$37)^AN$1))</f>
        <v>30.91084977919234</v>
      </c>
      <c r="AO24" s="45">
        <f>((($B24*2.71^(AO$1*$N24)*($D24/1000)*($O24+$P24)/$D24))/((1+'Instruktion Kostnad nytta'!$C$37)^AO$1))</f>
        <v>31.224813385990259</v>
      </c>
      <c r="AP24" s="45">
        <f>((($B24*2.71^(AP$1*$N24)*($D24/1000)*($O24+$P24)/$D24))/((1+'Instruktion Kostnad nytta'!$C$37)^AP$1))</f>
        <v>31.541965942529057</v>
      </c>
      <c r="AQ24" s="45">
        <f>((($B24*2.71^(AQ$1*$N24)*($D24/1000)*($O24+$P24)/$D24))/((1+'Instruktion Kostnad nytta'!$C$37)^AQ$1))</f>
        <v>31.862339839188468</v>
      </c>
      <c r="AR24" s="45">
        <f>((($B24*2.71^(AR$1*$N24)*($D24/1000)*($O24+$P24)/$D24))/((1+'Instruktion Kostnad nytta'!$C$37)^AR$1))</f>
        <v>32.185967795339536</v>
      </c>
      <c r="AS24" s="45">
        <f>((($B24*2.71^(AS$1*$N24)*($D24/1000)*($O24+$P24)/$D24))/((1+'Instruktion Kostnad nytta'!$C$37)^AS$1))</f>
        <v>32.512882862686169</v>
      </c>
      <c r="AT24" s="45">
        <f>((($B24*2.71^(AT$1*$N24)*($D24/1000)*($O24+$P24)/$D24))/((1+'Instruktion Kostnad nytta'!$C$37)^AT$1))</f>
        <v>32.843118428640715</v>
      </c>
      <c r="AU24" s="45">
        <f>((($B24*2.71^(AU$1*$N24)*($D24/1000)*($O24+$P24)/$D24))/((1+'Instruktion Kostnad nytta'!$C$37)^AU$1))</f>
        <v>33.176708219733698</v>
      </c>
      <c r="AV24" s="45">
        <f>((($B24*2.71^(AV$1*$N24)*($D24/1000)*($O24+$P24)/$D24))/((1+'Instruktion Kostnad nytta'!$C$37)^AV$1))</f>
        <v>33.513686305058343</v>
      </c>
      <c r="AW24" s="45">
        <f>((($B24*2.71^(AW$1*$N24)*($D24/1000)*($O24+$P24)/$D24))/((1+'Instruktion Kostnad nytta'!$C$37)^AW$1))</f>
        <v>33.854087099749947</v>
      </c>
      <c r="AX24" s="45">
        <f>((($B24*2.71^(AX$1*$N24)*($D24/1000)*($O24+$P24)/$D24))/((1+'Instruktion Kostnad nytta'!$C$37)^AX$1))</f>
        <v>34.197945368500726</v>
      </c>
      <c r="AY24" s="45">
        <f>((($B24*2.71^(AY$1*$N24)*($D24/1000)*($O24+$P24)/$D24))/((1+'Instruktion Kostnad nytta'!$C$37)^AY$1))</f>
        <v>34.545296229110207</v>
      </c>
      <c r="AZ24" s="45">
        <f>((($B24*2.71^(AZ$1*$N24)*($D24/1000)*($O24+$P24)/$D24))/((1+'Instruktion Kostnad nytta'!$C$37)^AZ$1))</f>
        <v>34.896175156071806</v>
      </c>
      <c r="BA24" s="45">
        <f>((($B24*2.71^(BA$1*$N24)*($D24/1000)*($O24+$P24)/$D24))/((1+'Instruktion Kostnad nytta'!$C$37)^BA$1))</f>
        <v>35.250617984195777</v>
      </c>
      <c r="BB24" s="45">
        <f>((($B24*2.71^(BB$1*$N24)*($D24/1000)*($O24+$P24)/$D24))/((1+'Instruktion Kostnad nytta'!$C$37)^BB$1))</f>
        <v>35.608660912269002</v>
      </c>
      <c r="BC24" s="45">
        <f>((($B24*2.71^(BC$1*$N24)*($D24/1000)*($O24+$P24)/$D24))/((1+'Instruktion Kostnad nytta'!$C$37)^BC$1))</f>
        <v>35.970340506751896</v>
      </c>
      <c r="BD24" s="45">
        <f>((($B24*2.71^(BD$1*$N24)*($D24/1000)*($O24+$P24)/$D24))/((1+'Instruktion Kostnad nytta'!$C$37)^BD$1))</f>
        <v>36.335693705512931</v>
      </c>
      <c r="BE24" s="45">
        <f>((($B24*2.71^(BE$1*$N24)*($D24/1000)*($O24+$P24)/$D24))/((1+'Instruktion Kostnad nytta'!$C$37)^BE$1))</f>
        <v>36.704757821600943</v>
      </c>
      <c r="BF24" s="45">
        <f>((($B24*2.71^(BF$1*$N24)*($D24/1000)*($O24+$P24)/$D24))/((1+'Instruktion Kostnad nytta'!$C$37)^BF$1))</f>
        <v>37.077570547056048</v>
      </c>
      <c r="BG24" s="45">
        <f>((($B24*2.71^(BG$1*$N24)*($D24/1000)*($O24+$P24)/$D24))/((1+'Instruktion Kostnad nytta'!$C$37)^BG$1))</f>
        <v>37.454169956758932</v>
      </c>
      <c r="BH24" s="45">
        <f>((($B24*2.71^(BH$1*$N24)*($D24/1000)*($O24+$P24)/$D24))/((1+'Instruktion Kostnad nytta'!$C$37)^BH$1))</f>
        <v>37.83459451231942</v>
      </c>
      <c r="BI24" s="45">
        <f>((($B24*2.71^(BI$1*$N24)*($D24/1000)*($O24+$P24)/$D24))/((1+'Instruktion Kostnad nytta'!$C$37)^BI$1))</f>
        <v>38.218883066004558</v>
      </c>
      <c r="BJ24" s="45">
        <f>((($B24*2.71^(BJ$1*$N24)*($D24/1000)*($O24+$P24)/$D24))/((1+'Instruktion Kostnad nytta'!$C$37)^BJ$1))</f>
        <v>38.607074864706519</v>
      </c>
      <c r="BK24" s="45">
        <f>((($B24*2.71^(BK$1*$N24)*($D24/1000)*($O24+$P24)/$D24))/((1+'Instruktion Kostnad nytta'!$C$37)^BK$1))</f>
        <v>38.999209553950806</v>
      </c>
      <c r="BL24" s="45">
        <f>((($B24*2.71^(BL$1*$N24)*($D24/1000)*($O24+$P24)/$D24))/((1+'Instruktion Kostnad nytta'!$C$37)^BL$1))</f>
        <v>39.39532718194527</v>
      </c>
      <c r="BM24" s="45">
        <f>((($B24*2.71^(BM$1*$N24)*($D24/1000)*($O24+$P24)/$D24))/((1+'Instruktion Kostnad nytta'!$C$37)^BM$1))</f>
        <v>39.795468203670062</v>
      </c>
      <c r="BN24" s="45">
        <f>((($B24*2.71^(BN$1*$N24)*($D24/1000)*($O24+$P24)/$D24))/((1+'Instruktion Kostnad nytta'!$C$37)^BN$1))</f>
        <v>40.199673485009399</v>
      </c>
      <c r="BO24" s="45">
        <f>((($B24*2.71^(BO$1*$N24)*($D24/1000)*($O24+$P24)/$D24))/((1+'Instruktion Kostnad nytta'!$C$37)^BO$1))</f>
        <v>40.607984306925012</v>
      </c>
      <c r="BP24" s="45">
        <f>((($B24*2.71^(BP$1*$N24)*($D24/1000)*($O24+$P24)/$D24))/((1+'Instruktion Kostnad nytta'!$C$37)^BP$1))</f>
        <v>41.020442369672224</v>
      </c>
      <c r="BQ24" s="45">
        <f>((($B24*2.71^(BQ$1*$N24)*($D24/1000)*($O24+$P24)/$D24))/((1+'Instruktion Kostnad nytta'!$C$37)^BQ$1))</f>
        <v>41.437089797058633</v>
      </c>
      <c r="BR24" s="45">
        <f>((($B24*2.71^(BR$1*$N24)*($D24/1000)*($O24+$P24)/$D24))/((1+'Instruktion Kostnad nytta'!$C$37)^BR$1))</f>
        <v>41.857969140746285</v>
      </c>
      <c r="BS24" s="45">
        <f>((($B24*2.71^(BS$1*$N24)*($D24/1000)*($O24+$P24)/$D24))/((1+'Instruktion Kostnad nytta'!$C$37)^BS$1))</f>
        <v>42.283123384597289</v>
      </c>
      <c r="BT24" s="45">
        <f>((($B24*2.71^(BT$1*$N24)*($D24/1000)*($O24+$P24)/$D24))/((1+'Instruktion Kostnad nytta'!$C$37)^BT$1))</f>
        <v>42.712595949063832</v>
      </c>
      <c r="BU24" s="45">
        <f>((($B24*2.71^(BU$1*$N24)*($D24/1000)*($O24+$P24)/$D24))/((1+'Instruktion Kostnad nytta'!$C$37)^BU$1))</f>
        <v>43.146430695622549</v>
      </c>
      <c r="BV24" s="45">
        <f>((($B24*2.71^(BV$1*$N24)*($D24/1000)*($O24+$P24)/$D24))/((1+'Instruktion Kostnad nytta'!$C$37)^BV$1))</f>
        <v>43.584671931254093</v>
      </c>
      <c r="BW24" s="45">
        <f>((($B24*2.71^(BW$1*$N24)*($D24/1000)*($O24+$P24)/$D24))/((1+'Instruktion Kostnad nytta'!$C$37)^BW$1))</f>
        <v>44.02736441296814</v>
      </c>
      <c r="BX24" s="45">
        <f>((($B24*2.71^(BX$1*$N24)*($D24/1000)*($O24+$P24)/$D24))/((1+'Instruktion Kostnad nytta'!$C$37)^BX$1))</f>
        <v>44.474553352374357</v>
      </c>
      <c r="BY24" s="45">
        <f>((($B24*2.71^(BY$1*$N24)*($D24/1000)*($O24+$P24)/$D24))/((1+'Instruktion Kostnad nytta'!$C$37)^BY$1))</f>
        <v>44.926284420299801</v>
      </c>
      <c r="BZ24" s="45">
        <f>((($B24*2.71^(BZ$1*$N24)*($D24/1000)*($O24+$P24)/$D24))/((1+'Instruktion Kostnad nytta'!$C$37)^BZ$1))</f>
        <v>45.382603751453274</v>
      </c>
      <c r="CA24" s="45">
        <f>((($B24*2.71^(CA$1*$N24)*($D24/1000)*($O24+$P24)/$D24))/((1+'Instruktion Kostnad nytta'!$C$37)^CA$1))</f>
        <v>45.843557949136923</v>
      </c>
      <c r="CB24" s="45">
        <f>((($B24*2.71^(CB$1*$N24)*($D24/1000)*($O24+$P24)/$D24))/((1+'Instruktion Kostnad nytta'!$C$37)^CB$1))</f>
        <v>46.309194090005803</v>
      </c>
      <c r="CC24" s="45">
        <f>((($B24*2.71^(CC$1*$N24)*($D24/1000)*($O24+$P24)/$D24))/((1+'Instruktion Kostnad nytta'!$C$37)^CC$1))</f>
        <v>46.779559728875739</v>
      </c>
      <c r="CD24" s="45">
        <f>((($B24*2.71^(CD$1*$N24)*($D24/1000)*($O24+$P24)/$D24))/((1+'Instruktion Kostnad nytta'!$C$37)^CD$1))</f>
        <v>47.254702903580153</v>
      </c>
      <c r="CE24" s="45">
        <f>((($B24*2.71^(CE$1*$N24)*($D24/1000)*($O24+$P24)/$D24))/((1+'Instruktion Kostnad nytta'!$C$37)^CE$1))</f>
        <v>47.734672139875926</v>
      </c>
      <c r="CF24" s="45">
        <f>((($B24*2.71^(CF$1*$N24)*($D24/1000)*($O24+$P24)/$D24))/((1+'Instruktion Kostnad nytta'!$C$37)^CF$1))</f>
        <v>48.219516456399383</v>
      </c>
      <c r="CG24" s="45">
        <f>((($B24*2.71^(CG$1*$N24)*($D24/1000)*($O24+$P24)/$D24))/((1+'Instruktion Kostnad nytta'!$C$37)^CG$1))</f>
        <v>48.709285369672486</v>
      </c>
      <c r="CH24" s="45">
        <f>((($B24*2.71^(CH$1*$N24)*($D24/1000)*($O24+$P24)/$D24))/((1+'Instruktion Kostnad nytta'!$C$37)^CH$1))</f>
        <v>49.204028899159844</v>
      </c>
      <c r="CI24" s="45">
        <f>((($B24*2.71^(CI$1*$N24)*($D24/1000)*($O24+$P24)/$D24))/((1+'Instruktion Kostnad nytta'!$C$37)^CI$1))</f>
        <v>49.703797572377269</v>
      </c>
      <c r="CJ24" s="45">
        <f>((($B24*2.71^(CJ$1*$N24)*($D24/1000)*($O24+$P24)/$D24))/((1+'Instruktion Kostnad nytta'!$C$37)^CJ$1))</f>
        <v>50.208642430051853</v>
      </c>
      <c r="CK24" s="45">
        <f>((($B24*2.71^(CK$1*$N24)*($D24/1000)*($O24+$P24)/$D24))/((1+'Instruktion Kostnad nytta'!$C$37)^CK$1))</f>
        <v>50.718615031334977</v>
      </c>
      <c r="CL24" s="45">
        <f>((($B24*2.71^(CL$1*$N24)*($D24/1000)*($O24+$P24)/$D24))/((1+'Instruktion Kostnad nytta'!$C$37)^CL$1))</f>
        <v>51.233767459067714</v>
      </c>
      <c r="CM24" s="45">
        <f>((($B24*2.71^(CM$1*$N24)*($D24/1000)*($O24+$P24)/$D24))/((1+'Instruktion Kostnad nytta'!$C$37)^CM$1))</f>
        <v>51.754152325100151</v>
      </c>
      <c r="CN24" s="45">
        <f>((($B24*2.71^(CN$1*$N24)*($D24/1000)*($O24+$P24)/$D24))/((1+'Instruktion Kostnad nytta'!$C$37)^CN$1))</f>
        <v>52.279822775664641</v>
      </c>
      <c r="CO24" s="45">
        <f>((($B24*2.71^(CO$1*$N24)*($D24/1000)*($O24+$P24)/$D24))/((1+'Instruktion Kostnad nytta'!$C$37)^CO$1))</f>
        <v>52.81083249680313</v>
      </c>
      <c r="CP24" s="45">
        <f>((($B24*2.71^(CP$1*$N24)*($D24/1000)*($O24+$P24)/$D24))/((1+'Instruktion Kostnad nytta'!$C$37)^CP$1))</f>
        <v>53.34723571985068</v>
      </c>
      <c r="CQ24" s="45">
        <f>((($B24*2.71^(CQ$1*$N24)*($D24/1000)*($O24+$P24)/$D24))/((1+'Instruktion Kostnad nytta'!$C$37)^CQ$1))</f>
        <v>53.889087226973508</v>
      </c>
      <c r="CR24" s="45">
        <f>((($B24*2.71^(CR$1*$N24)*($D24/1000)*($O24+$P24)/$D24))/((1+'Instruktion Kostnad nytta'!$C$37)^CR$1))</f>
        <v>54.436442356764182</v>
      </c>
      <c r="CS24" s="45">
        <f>((($B24*2.71^(CS$1*$N24)*($D24/1000)*($O24+$P24)/$D24))/((1+'Instruktion Kostnad nytta'!$C$37)^CS$1))</f>
        <v>54.989357009892906</v>
      </c>
      <c r="CT24" s="45">
        <f>((($B24*2.71^(CT$1*$N24)*($D24/1000)*($O24+$P24)/$D24))/((1+'Instruktion Kostnad nytta'!$C$37)^CT$1))</f>
        <v>55.547887654816996</v>
      </c>
      <c r="CU24" s="45">
        <f>((($B24*2.71^(CU$1*$N24)*($D24/1000)*($O24+$P24)/$D24))/((1+'Instruktion Kostnad nytta'!$C$37)^CU$1))</f>
        <v>56.112091333547696</v>
      </c>
      <c r="CV24" s="45">
        <f>((($B24*2.71^(CV$1*$N24)*($D24/1000)*($O24+$P24)/$D24))/((1+'Instruktion Kostnad nytta'!$C$37)^CV$1))</f>
        <v>56.682025667475763</v>
      </c>
      <c r="CW24" s="45">
        <f>((($B24*2.71^(CW$1*$N24)*($D24/1000)*($O24+$P24)/$D24))/((1+'Instruktion Kostnad nytta'!$C$37)^CW$1))</f>
        <v>57.257748863256467</v>
      </c>
      <c r="CX24" s="45">
        <f>((($B24*2.71^(CX$1*$N24)*($D24/1000)*($O24+$P24)/$D24))/((1+'Instruktion Kostnad nytta'!$C$37)^CX$1))</f>
        <v>57.83931971875387</v>
      </c>
      <c r="CY24" s="45">
        <f>((($B24*2.71^(CY$1*$N24)*($D24/1000)*($O24+$P24)/$D24))/((1+'Instruktion Kostnad nytta'!$C$37)^CY$1))</f>
        <v>58.426797629046156</v>
      </c>
      <c r="CZ24" s="45">
        <f>((($B24*2.71^(CZ$1*$N24)*($D24/1000)*($O24+$P24)/$D24))/((1+'Instruktion Kostnad nytta'!$C$37)^CZ$1))</f>
        <v>59.020242592491172</v>
      </c>
      <c r="DA24" s="45">
        <f>((($B24*2.71^(DA$1*$N24)*($D24/1000)*($O24+$P24)/$D24))/((1+'Instruktion Kostnad nytta'!$C$37)^DA$1))</f>
        <v>59.61971521685431</v>
      </c>
      <c r="DB24" s="45">
        <f>((($B24*2.71^(DB$1*$N24)*($D24/1000)*($O24+$P24)/$D24))/((1+'Instruktion Kostnad nytta'!$C$37)^DB$1))</f>
        <v>60.225276725498077</v>
      </c>
      <c r="DC24" s="45">
        <f>((($B24*2.71^(DC$1*$N24)*($D24/1000)*($O24+$P24)/$D24))/((1+'Instruktion Kostnad nytta'!$C$37)^DC$1))</f>
        <v>60.836988963634859</v>
      </c>
      <c r="DD24" s="45">
        <f>((($B24*2.71^(DD$1*$N24)*($D24/1000)*($O24+$P24)/$D24))/((1+'Instruktion Kostnad nytta'!$C$37)^DD$1))</f>
        <v>61.454914404643155</v>
      </c>
      <c r="DE24" s="45">
        <f>((($B24*2.71^(DE$1*$N24)*($D24/1000)*($O24+$P24)/$D24))/((1+'Instruktion Kostnad nytta'!$C$37)^DE$1))</f>
        <v>62.079116156447682</v>
      </c>
      <c r="DF24" s="45">
        <f>((($B24*2.71^(DF$1*$N24)*($D24/1000)*($O24+$P24)/$D24))/((1+'Instruktion Kostnad nytta'!$C$37)^DF$1))</f>
        <v>62.70965796796483</v>
      </c>
      <c r="DG24" s="45">
        <f>((($B24*2.71^(DG$1*$N24)*($D24/1000)*($O24+$P24)/$D24))/((1+'Instruktion Kostnad nytta'!$C$37)^DG$1))</f>
        <v>63.346604235612872</v>
      </c>
      <c r="DH24" s="45">
        <f>((($B24*2.71^(DH$1*$N24)*($D24/1000)*($O24+$P24)/$D24))/((1+'Instruktion Kostnad nytta'!$C$37)^DH$1))</f>
        <v>63.990020009889072</v>
      </c>
      <c r="DI24" s="45">
        <f>((($B24*2.71^(DI$1*$N24)*($D24/1000)*($O24+$P24)/$D24))/((1+'Instruktion Kostnad nytta'!$C$37)^DI$1))</f>
        <v>64.639971002012857</v>
      </c>
      <c r="DJ24" s="45">
        <f>((($B24*2.71^(DJ$1*$N24)*($D24/1000)*($O24+$P24)/$D24))/((1+'Instruktion Kostnad nytta'!$C$37)^DJ$1))</f>
        <v>65.296523590637122</v>
      </c>
      <c r="DK24" s="45">
        <f>((($B24*2.71^(DK$1*$N24)*($D24/1000)*($O24+$P24)/$D24))/((1+'Instruktion Kostnad nytta'!$C$37)^DK$1))</f>
        <v>65.959744828627237</v>
      </c>
      <c r="DL24" s="45">
        <f>((($B24*2.71^(DL$1*$N24)*($D24/1000)*($O24+$P24)/$D24))/((1+'Instruktion Kostnad nytta'!$C$37)^DL$1))</f>
        <v>66.629702449909004</v>
      </c>
      <c r="DM24" s="45">
        <f>((($B24*2.71^(DM$1*$N24)*($D24/1000)*($O24+$P24)/$D24))/((1+'Instruktion Kostnad nytta'!$C$37)^DM$1))</f>
        <v>67.306464876386457</v>
      </c>
      <c r="DN24" s="45">
        <f>((($B24*2.71^(DN$1*$N24)*($D24/1000)*($O24+$P24)/$D24))/((1+'Instruktion Kostnad nytta'!$C$37)^DN$1))</f>
        <v>67.990101224929418</v>
      </c>
      <c r="DO24" s="45">
        <f>((($B24*2.71^(DO$1*$N24)*($D24/1000)*($O24+$P24)/$D24))/((1+'Instruktion Kostnad nytta'!$C$37)^DO$1))</f>
        <v>68.680681314432647</v>
      </c>
      <c r="DP24" s="45">
        <f>((($B24*2.71^(DP$1*$N24)*($D24/1000)*($O24+$P24)/$D24))/((1+'Instruktion Kostnad nytta'!$C$37)^DP$1))</f>
        <v>69.378275672946003</v>
      </c>
      <c r="DQ24" s="45">
        <f>((($B24*2.71^(DQ$1*$N24)*($D24/1000)*($O24+$P24)/$D24))/((1+'Instruktion Kostnad nytta'!$C$37)^DQ$1))</f>
        <v>70.082955544877592</v>
      </c>
      <c r="DR24" s="45">
        <f>((($B24*2.71^(DR$1*$N24)*($D24/1000)*($O24+$P24)/$D24))/((1+'Instruktion Kostnad nytta'!$C$37)^DR$1))</f>
        <v>70.794792898269904</v>
      </c>
      <c r="DS24" s="45">
        <f>((($B24*2.71^(DS$1*$N24)*($D24/1000)*($O24+$P24)/$D24))/((1+'Instruktion Kostnad nytta'!$C$37)^DS$1))</f>
        <v>71.513860432149713</v>
      </c>
      <c r="DT24" s="45">
        <f>((($B24*2.71^(DT$1*$N24)*($D24/1000)*($O24+$P24)/$D24))/((1+'Instruktion Kostnad nytta'!$C$37)^DT$1))</f>
        <v>72.240231583952706</v>
      </c>
      <c r="DU24" s="45">
        <f>((($B24*2.71^(DU$1*$N24)*($D24/1000)*($O24+$P24)/$D24))/((1+'Instruktion Kostnad nytta'!$C$37)^DU$1))</f>
        <v>72.973980537023593</v>
      </c>
      <c r="DV24" s="45">
        <f>((($B24*2.71^(DV$1*$N24)*($D24/1000)*($O24+$P24)/$D24))/((1+'Instruktion Kostnad nytta'!$C$37)^DV$1))</f>
        <v>73.715182228192504</v>
      </c>
      <c r="DW24" s="45">
        <f>((($B24*2.71^(DW$1*$N24)*($D24/1000)*($O24+$P24)/$D24))/((1+'Instruktion Kostnad nytta'!$C$37)^DW$1))</f>
        <v>74.463912355427894</v>
      </c>
      <c r="DX24" s="45">
        <f>((($B24*2.71^(DX$1*$N24)*($D24/1000)*($O24+$P24)/$D24))/((1+'Instruktion Kostnad nytta'!$C$37)^DX$1))</f>
        <v>75.220247385567816</v>
      </c>
      <c r="DY24" s="45">
        <f>((($B24*2.71^(DY$1*$N24)*($D24/1000)*($O24+$P24)/$D24))/((1+'Instruktion Kostnad nytta'!$C$37)^DY$1))</f>
        <v>75.984264562128971</v>
      </c>
      <c r="DZ24" s="45">
        <f>((($B24*2.71^(DZ$1*$N24)*($D24/1000)*($O24+$P24)/$D24))/((1+'Instruktion Kostnad nytta'!$C$37)^DZ$1))</f>
        <v>76.756041913195887</v>
      </c>
      <c r="EA24" s="45">
        <f>((($B24*2.71^(EA$1*$N24)*($D24/1000)*($O24+$P24)/$D24))/((1+'Instruktion Kostnad nytta'!$C$37)^EA$1))</f>
        <v>77.535658259389692</v>
      </c>
      <c r="EB24" s="45">
        <f>((($B24*2.71^(EB$1*$N24)*($D24/1000)*($O24+$P24)/$D24))/((1+'Instruktion Kostnad nytta'!$C$37)^EB$1))</f>
        <v>78.323193221917847</v>
      </c>
      <c r="EC24" s="45">
        <f>((($B24*2.71^(EC$1*$N24)*($D24/1000)*($O24+$P24)/$D24))/((1+'Instruktion Kostnad nytta'!$C$37)^EC$1))</f>
        <v>79.118727230705829</v>
      </c>
      <c r="ED24" s="45">
        <f>((($B24*2.71^(ED$1*$N24)*($D24/1000)*($O24+$P24)/$D24))/((1+'Instruktion Kostnad nytta'!$C$37)^ED$1))</f>
        <v>79.92234153261137</v>
      </c>
      <c r="EE24" s="45">
        <f>((($B24*2.71^(EE$1*$N24)*($D24/1000)*($O24+$P24)/$D24))/((1+'Instruktion Kostnad nytta'!$C$37)^EE$1))</f>
        <v>80.734118199722133</v>
      </c>
      <c r="EF24" s="45">
        <f>((($B24*2.71^(EF$1*$N24)*($D24/1000)*($O24+$P24)/$D24))/((1+'Instruktion Kostnad nytta'!$C$37)^EF$1))</f>
        <v>81.554140137737463</v>
      </c>
      <c r="EG24" s="45">
        <f>((($B24*2.71^(EG$1*$N24)*($D24/1000)*($O24+$P24)/$D24))/((1+'Instruktion Kostnad nytta'!$C$37)^EG$1))</f>
        <v>82.382491094435622</v>
      </c>
      <c r="EH24" s="45">
        <f>((($B24*2.71^(EH$1*$N24)*($D24/1000)*($O24+$P24)/$D24))/((1+'Instruktion Kostnad nytta'!$C$37)^EH$1))</f>
        <v>83.219255668226751</v>
      </c>
      <c r="EI24" s="45">
        <f>((($B24*2.71^(EI$1*$N24)*($D24/1000)*($O24+$P24)/$D24))/((1+'Instruktion Kostnad nytta'!$C$37)^EI$1))</f>
        <v>84.064519316792683</v>
      </c>
      <c r="EJ24" s="45">
        <f>((($B24*2.71^(EJ$1*$N24)*($D24/1000)*($O24+$P24)/$D24))/((1+'Instruktion Kostnad nytta'!$C$37)^EJ$1))</f>
        <v>84.918368365814985</v>
      </c>
      <c r="EK24" s="45">
        <f>((($B24*2.71^(EK$1*$N24)*($D24/1000)*($O24+$P24)/$D24))/((1+'Instruktion Kostnad nytta'!$C$37)^EK$1))</f>
        <v>85.780890017790796</v>
      </c>
      <c r="EL24" s="45">
        <f>((($B24*2.71^(EL$1*$N24)*($D24/1000)*($O24+$P24)/$D24))/((1+'Instruktion Kostnad nytta'!$C$37)^EL$1))</f>
        <v>86.65217236093919</v>
      </c>
    </row>
    <row r="25" spans="1:142" x14ac:dyDescent="0.25">
      <c r="A25" s="41">
        <v>27</v>
      </c>
      <c r="B25" s="59">
        <v>0.5</v>
      </c>
      <c r="C25" s="59">
        <v>15</v>
      </c>
      <c r="D25" s="60">
        <v>80</v>
      </c>
      <c r="E25" s="59">
        <v>1965</v>
      </c>
      <c r="F25" s="59" t="s">
        <v>98</v>
      </c>
      <c r="G25" s="59">
        <v>127</v>
      </c>
      <c r="H25" s="59" t="s">
        <v>46</v>
      </c>
      <c r="I25" s="59">
        <v>8</v>
      </c>
      <c r="J25" s="41">
        <v>0</v>
      </c>
      <c r="K25" s="41" t="s">
        <v>576</v>
      </c>
      <c r="L25" s="48">
        <f>'Instruktion Kostnad nytta'!C$19/D25+IF((IF(F25="A",'Instruktion Kostnad nytta'!C$25,0)+IF(G25&lt;500,'Instruktion Kostnad nytta'!C$20,('Instruktion Kostnad nytta'!C$20+'Instruktion Kostnad nytta'!C$21))+IF(G25&lt;700,0,('Instruktion Kostnad nytta'!C$22-'Instruktion Kostnad nytta'!C$21))+I25*'Instruktion Kostnad nytta'!C$23/D25)&lt;3000,3000,(IF(F25="A",'Instruktion Kostnad nytta'!C$25,0)+IF(G25&lt;500,'Instruktion Kostnad nytta'!C$20,('Instruktion Kostnad nytta'!C$20+'Instruktion Kostnad nytta'!C$21))+IF(G25&lt;700,0,('Instruktion Kostnad nytta'!C$22-'Instruktion Kostnad nytta'!C$21))+I25*'Instruktion Kostnad nytta'!C$23/D25))</f>
        <v>6875</v>
      </c>
      <c r="M25" s="50">
        <f t="shared" si="0"/>
        <v>6.25</v>
      </c>
      <c r="N25" s="49">
        <f>IF(H25="Gråjärn",'Instruktion Kostnad nytta'!C$32,IF(H25="segjärn",'Instruktion Kostnad nytta'!C$33,IF(H25="PVC",'Instruktion Kostnad nytta'!C$34,IF(H25="PE",'Instruktion Kostnad nytta'!C$35,IF(H25="ST",'Instruktion Kostnad nytta'!C$36,0)))))</f>
        <v>0.03</v>
      </c>
      <c r="O25" s="48">
        <f>IF(G25&lt;200,'Instruktion Kostnad nytta'!C$28,(IF(G25&lt;500,'Instruktion Kostnad nytta'!C$29,'Instruktion Kostnad nytta'!C$30)))</f>
        <v>45000</v>
      </c>
      <c r="P25" s="47">
        <v>4000</v>
      </c>
      <c r="Q25" s="46">
        <f t="shared" si="1"/>
        <v>-429.79509409760863</v>
      </c>
      <c r="R25" s="45">
        <f t="shared" si="2"/>
        <v>-6586.3040142958916</v>
      </c>
      <c r="S25" s="45">
        <f>((($B25*2.71^(S$1*$N25)*($D25/1000)*($O25+$P25)/$D25))/((1+'Instruktion Kostnad nytta'!$C$37)^S$1))</f>
        <v>25.000223905593113</v>
      </c>
      <c r="T25" s="45">
        <f>((($B25*2.71^(T$1*$N25)*($D25/1000)*($O25+$P25)/$D25))/((1+'Instruktion Kostnad nytta'!$C$37)^T$1))</f>
        <v>25.254152882771844</v>
      </c>
      <c r="U25" s="45">
        <f>((($B25*2.71^(U$1*$N25)*($D25/1000)*($O25+$P25)/$D25))/((1+'Instruktion Kostnad nytta'!$C$37)^U$1))</f>
        <v>25.510661033868949</v>
      </c>
      <c r="V25" s="45">
        <f>((($B25*2.71^(V$1*$N25)*($D25/1000)*($O25+$P25)/$D25))/((1+'Instruktion Kostnad nytta'!$C$37)^V$1))</f>
        <v>25.769774555729619</v>
      </c>
      <c r="W25" s="45">
        <f>((($B25*2.71^(W$1*$N25)*($D25/1000)*($O25+$P25)/$D25))/((1+'Instruktion Kostnad nytta'!$C$37)^W$1))</f>
        <v>26.031519911282167</v>
      </c>
      <c r="X25" s="45">
        <f>((($B25*2.71^(X$1*$N25)*($D25/1000)*($O25+$P25)/$D25))/((1+'Instruktion Kostnad nytta'!$C$37)^X$1))</f>
        <v>26.295923832240685</v>
      </c>
      <c r="Y25" s="45">
        <f>((($B25*2.71^(Y$1*$N25)*($D25/1000)*($O25+$P25)/$D25))/((1+'Instruktion Kostnad nytta'!$C$37)^Y$1))</f>
        <v>26.563013321835086</v>
      </c>
      <c r="Z25" s="45">
        <f>((($B25*2.71^(Z$1*$N25)*($D25/1000)*($O25+$P25)/$D25))/((1+'Instruktion Kostnad nytta'!$C$37)^Z$1))</f>
        <v>26.832815657568947</v>
      </c>
      <c r="AA25" s="45">
        <f>((($B25*2.71^(AA$1*$N25)*($D25/1000)*($O25+$P25)/$D25))/((1+'Instruktion Kostnad nytta'!$C$37)^AA$1))</f>
        <v>27.1053583940053</v>
      </c>
      <c r="AB25" s="45">
        <f>((($B25*2.71^(AB$1*$N25)*($D25/1000)*($O25+$P25)/$D25))/((1+'Instruktion Kostnad nytta'!$C$37)^AB$1))</f>
        <v>27.380669365580751</v>
      </c>
      <c r="AC25" s="45">
        <f>((($B25*2.71^(AC$1*$N25)*($D25/1000)*($O25+$P25)/$D25))/((1+'Instruktion Kostnad nytta'!$C$37)^AC$1))</f>
        <v>27.658776689448164</v>
      </c>
      <c r="AD25" s="45">
        <f>((($B25*2.71^(AD$1*$N25)*($D25/1000)*($O25+$P25)/$D25))/((1+'Instruktion Kostnad nytta'!$C$37)^AD$1))</f>
        <v>27.939708768348279</v>
      </c>
      <c r="AE25" s="45">
        <f>((($B25*2.71^(AE$1*$N25)*($D25/1000)*($O25+$P25)/$D25))/((1+'Instruktion Kostnad nytta'!$C$37)^AE$1))</f>
        <v>28.223494293510345</v>
      </c>
      <c r="AF25" s="45">
        <f>((($B25*2.71^(AF$1*$N25)*($D25/1000)*($O25+$P25)/$D25))/((1+'Instruktion Kostnad nytta'!$C$37)^AF$1))</f>
        <v>28.510162247582453</v>
      </c>
      <c r="AG25" s="45">
        <f>((($B25*2.71^(AG$1*$N25)*($D25/1000)*($O25+$P25)/$D25))/((1+'Instruktion Kostnad nytta'!$C$37)^AG$1))</f>
        <v>28.799741907591361</v>
      </c>
      <c r="AH25" s="45">
        <f>((($B25*2.71^(AH$1*$N25)*($D25/1000)*($O25+$P25)/$D25))/((1+'Instruktion Kostnad nytta'!$C$37)^AH$1))</f>
        <v>29.092262847932609</v>
      </c>
      <c r="AI25" s="45">
        <f>((($B25*2.71^(AI$1*$N25)*($D25/1000)*($O25+$P25)/$D25))/((1+'Instruktion Kostnad nytta'!$C$37)^AI$1))</f>
        <v>29.38775494339091</v>
      </c>
      <c r="AJ25" s="45">
        <f>((($B25*2.71^(AJ$1*$N25)*($D25/1000)*($O25+$P25)/$D25))/((1+'Instruktion Kostnad nytta'!$C$37)^AJ$1))</f>
        <v>29.686248372191148</v>
      </c>
      <c r="AK25" s="45">
        <f>((($B25*2.71^(AK$1*$N25)*($D25/1000)*($O25+$P25)/$D25))/((1+'Instruktion Kostnad nytta'!$C$37)^AK$1))</f>
        <v>29.987773619080546</v>
      </c>
      <c r="AL25" s="45">
        <f>((($B25*2.71^(AL$1*$N25)*($D25/1000)*($O25+$P25)/$D25))/((1+'Instruktion Kostnad nytta'!$C$37)^AL$1))</f>
        <v>30.292361478441951</v>
      </c>
      <c r="AM25" s="45">
        <f>((($B25*2.71^(AM$1*$N25)*($D25/1000)*($O25+$P25)/$D25))/((1+'Instruktion Kostnad nytta'!$C$37)^AM$1))</f>
        <v>30.600043057438853</v>
      </c>
      <c r="AN25" s="45">
        <f>((($B25*2.71^(AN$1*$N25)*($D25/1000)*($O25+$P25)/$D25))/((1+'Instruktion Kostnad nytta'!$C$37)^AN$1))</f>
        <v>30.91084977919234</v>
      </c>
      <c r="AO25" s="45">
        <f>((($B25*2.71^(AO$1*$N25)*($D25/1000)*($O25+$P25)/$D25))/((1+'Instruktion Kostnad nytta'!$C$37)^AO$1))</f>
        <v>31.224813385990259</v>
      </c>
      <c r="AP25" s="45">
        <f>((($B25*2.71^(AP$1*$N25)*($D25/1000)*($O25+$P25)/$D25))/((1+'Instruktion Kostnad nytta'!$C$37)^AP$1))</f>
        <v>31.541965942529057</v>
      </c>
      <c r="AQ25" s="45">
        <f>((($B25*2.71^(AQ$1*$N25)*($D25/1000)*($O25+$P25)/$D25))/((1+'Instruktion Kostnad nytta'!$C$37)^AQ$1))</f>
        <v>31.862339839188468</v>
      </c>
      <c r="AR25" s="45">
        <f>((($B25*2.71^(AR$1*$N25)*($D25/1000)*($O25+$P25)/$D25))/((1+'Instruktion Kostnad nytta'!$C$37)^AR$1))</f>
        <v>32.185967795339536</v>
      </c>
      <c r="AS25" s="45">
        <f>((($B25*2.71^(AS$1*$N25)*($D25/1000)*($O25+$P25)/$D25))/((1+'Instruktion Kostnad nytta'!$C$37)^AS$1))</f>
        <v>32.512882862686169</v>
      </c>
      <c r="AT25" s="45">
        <f>((($B25*2.71^(AT$1*$N25)*($D25/1000)*($O25+$P25)/$D25))/((1+'Instruktion Kostnad nytta'!$C$37)^AT$1))</f>
        <v>32.843118428640715</v>
      </c>
      <c r="AU25" s="45">
        <f>((($B25*2.71^(AU$1*$N25)*($D25/1000)*($O25+$P25)/$D25))/((1+'Instruktion Kostnad nytta'!$C$37)^AU$1))</f>
        <v>33.176708219733698</v>
      </c>
      <c r="AV25" s="45">
        <f>((($B25*2.71^(AV$1*$N25)*($D25/1000)*($O25+$P25)/$D25))/((1+'Instruktion Kostnad nytta'!$C$37)^AV$1))</f>
        <v>33.513686305058343</v>
      </c>
      <c r="AW25" s="45">
        <f>((($B25*2.71^(AW$1*$N25)*($D25/1000)*($O25+$P25)/$D25))/((1+'Instruktion Kostnad nytta'!$C$37)^AW$1))</f>
        <v>33.854087099749947</v>
      </c>
      <c r="AX25" s="45">
        <f>((($B25*2.71^(AX$1*$N25)*($D25/1000)*($O25+$P25)/$D25))/((1+'Instruktion Kostnad nytta'!$C$37)^AX$1))</f>
        <v>34.197945368500726</v>
      </c>
      <c r="AY25" s="45">
        <f>((($B25*2.71^(AY$1*$N25)*($D25/1000)*($O25+$P25)/$D25))/((1+'Instruktion Kostnad nytta'!$C$37)^AY$1))</f>
        <v>34.545296229110207</v>
      </c>
      <c r="AZ25" s="45">
        <f>((($B25*2.71^(AZ$1*$N25)*($D25/1000)*($O25+$P25)/$D25))/((1+'Instruktion Kostnad nytta'!$C$37)^AZ$1))</f>
        <v>34.896175156071806</v>
      </c>
      <c r="BA25" s="45">
        <f>((($B25*2.71^(BA$1*$N25)*($D25/1000)*($O25+$P25)/$D25))/((1+'Instruktion Kostnad nytta'!$C$37)^BA$1))</f>
        <v>35.250617984195777</v>
      </c>
      <c r="BB25" s="45">
        <f>((($B25*2.71^(BB$1*$N25)*($D25/1000)*($O25+$P25)/$D25))/((1+'Instruktion Kostnad nytta'!$C$37)^BB$1))</f>
        <v>35.608660912269002</v>
      </c>
      <c r="BC25" s="45">
        <f>((($B25*2.71^(BC$1*$N25)*($D25/1000)*($O25+$P25)/$D25))/((1+'Instruktion Kostnad nytta'!$C$37)^BC$1))</f>
        <v>35.970340506751896</v>
      </c>
      <c r="BD25" s="45">
        <f>((($B25*2.71^(BD$1*$N25)*($D25/1000)*($O25+$P25)/$D25))/((1+'Instruktion Kostnad nytta'!$C$37)^BD$1))</f>
        <v>36.335693705512931</v>
      </c>
      <c r="BE25" s="45">
        <f>((($B25*2.71^(BE$1*$N25)*($D25/1000)*($O25+$P25)/$D25))/((1+'Instruktion Kostnad nytta'!$C$37)^BE$1))</f>
        <v>36.704757821600943</v>
      </c>
      <c r="BF25" s="45">
        <f>((($B25*2.71^(BF$1*$N25)*($D25/1000)*($O25+$P25)/$D25))/((1+'Instruktion Kostnad nytta'!$C$37)^BF$1))</f>
        <v>37.077570547056048</v>
      </c>
      <c r="BG25" s="45">
        <f>((($B25*2.71^(BG$1*$N25)*($D25/1000)*($O25+$P25)/$D25))/((1+'Instruktion Kostnad nytta'!$C$37)^BG$1))</f>
        <v>37.454169956758932</v>
      </c>
      <c r="BH25" s="45">
        <f>((($B25*2.71^(BH$1*$N25)*($D25/1000)*($O25+$P25)/$D25))/((1+'Instruktion Kostnad nytta'!$C$37)^BH$1))</f>
        <v>37.83459451231942</v>
      </c>
      <c r="BI25" s="45">
        <f>((($B25*2.71^(BI$1*$N25)*($D25/1000)*($O25+$P25)/$D25))/((1+'Instruktion Kostnad nytta'!$C$37)^BI$1))</f>
        <v>38.218883066004558</v>
      </c>
      <c r="BJ25" s="45">
        <f>((($B25*2.71^(BJ$1*$N25)*($D25/1000)*($O25+$P25)/$D25))/((1+'Instruktion Kostnad nytta'!$C$37)^BJ$1))</f>
        <v>38.607074864706519</v>
      </c>
      <c r="BK25" s="45">
        <f>((($B25*2.71^(BK$1*$N25)*($D25/1000)*($O25+$P25)/$D25))/((1+'Instruktion Kostnad nytta'!$C$37)^BK$1))</f>
        <v>38.999209553950806</v>
      </c>
      <c r="BL25" s="45">
        <f>((($B25*2.71^(BL$1*$N25)*($D25/1000)*($O25+$P25)/$D25))/((1+'Instruktion Kostnad nytta'!$C$37)^BL$1))</f>
        <v>39.39532718194527</v>
      </c>
      <c r="BM25" s="45">
        <f>((($B25*2.71^(BM$1*$N25)*($D25/1000)*($O25+$P25)/$D25))/((1+'Instruktion Kostnad nytta'!$C$37)^BM$1))</f>
        <v>39.795468203670062</v>
      </c>
      <c r="BN25" s="45">
        <f>((($B25*2.71^(BN$1*$N25)*($D25/1000)*($O25+$P25)/$D25))/((1+'Instruktion Kostnad nytta'!$C$37)^BN$1))</f>
        <v>40.199673485009399</v>
      </c>
      <c r="BO25" s="45">
        <f>((($B25*2.71^(BO$1*$N25)*($D25/1000)*($O25+$P25)/$D25))/((1+'Instruktion Kostnad nytta'!$C$37)^BO$1))</f>
        <v>40.607984306925012</v>
      </c>
      <c r="BP25" s="45">
        <f>((($B25*2.71^(BP$1*$N25)*($D25/1000)*($O25+$P25)/$D25))/((1+'Instruktion Kostnad nytta'!$C$37)^BP$1))</f>
        <v>41.020442369672224</v>
      </c>
      <c r="BQ25" s="45">
        <f>((($B25*2.71^(BQ$1*$N25)*($D25/1000)*($O25+$P25)/$D25))/((1+'Instruktion Kostnad nytta'!$C$37)^BQ$1))</f>
        <v>41.437089797058633</v>
      </c>
      <c r="BR25" s="45">
        <f>((($B25*2.71^(BR$1*$N25)*($D25/1000)*($O25+$P25)/$D25))/((1+'Instruktion Kostnad nytta'!$C$37)^BR$1))</f>
        <v>41.857969140746285</v>
      </c>
      <c r="BS25" s="45">
        <f>((($B25*2.71^(BS$1*$N25)*($D25/1000)*($O25+$P25)/$D25))/((1+'Instruktion Kostnad nytta'!$C$37)^BS$1))</f>
        <v>42.283123384597289</v>
      </c>
      <c r="BT25" s="45">
        <f>((($B25*2.71^(BT$1*$N25)*($D25/1000)*($O25+$P25)/$D25))/((1+'Instruktion Kostnad nytta'!$C$37)^BT$1))</f>
        <v>42.712595949063832</v>
      </c>
      <c r="BU25" s="45">
        <f>((($B25*2.71^(BU$1*$N25)*($D25/1000)*($O25+$P25)/$D25))/((1+'Instruktion Kostnad nytta'!$C$37)^BU$1))</f>
        <v>43.146430695622549</v>
      </c>
      <c r="BV25" s="45">
        <f>((($B25*2.71^(BV$1*$N25)*($D25/1000)*($O25+$P25)/$D25))/((1+'Instruktion Kostnad nytta'!$C$37)^BV$1))</f>
        <v>43.584671931254093</v>
      </c>
      <c r="BW25" s="45">
        <f>((($B25*2.71^(BW$1*$N25)*($D25/1000)*($O25+$P25)/$D25))/((1+'Instruktion Kostnad nytta'!$C$37)^BW$1))</f>
        <v>44.02736441296814</v>
      </c>
      <c r="BX25" s="45">
        <f>((($B25*2.71^(BX$1*$N25)*($D25/1000)*($O25+$P25)/$D25))/((1+'Instruktion Kostnad nytta'!$C$37)^BX$1))</f>
        <v>44.474553352374357</v>
      </c>
      <c r="BY25" s="45">
        <f>((($B25*2.71^(BY$1*$N25)*($D25/1000)*($O25+$P25)/$D25))/((1+'Instruktion Kostnad nytta'!$C$37)^BY$1))</f>
        <v>44.926284420299801</v>
      </c>
      <c r="BZ25" s="45">
        <f>((($B25*2.71^(BZ$1*$N25)*($D25/1000)*($O25+$P25)/$D25))/((1+'Instruktion Kostnad nytta'!$C$37)^BZ$1))</f>
        <v>45.382603751453274</v>
      </c>
      <c r="CA25" s="45">
        <f>((($B25*2.71^(CA$1*$N25)*($D25/1000)*($O25+$P25)/$D25))/((1+'Instruktion Kostnad nytta'!$C$37)^CA$1))</f>
        <v>45.843557949136923</v>
      </c>
      <c r="CB25" s="45">
        <f>((($B25*2.71^(CB$1*$N25)*($D25/1000)*($O25+$P25)/$D25))/((1+'Instruktion Kostnad nytta'!$C$37)^CB$1))</f>
        <v>46.309194090005803</v>
      </c>
      <c r="CC25" s="45">
        <f>((($B25*2.71^(CC$1*$N25)*($D25/1000)*($O25+$P25)/$D25))/((1+'Instruktion Kostnad nytta'!$C$37)^CC$1))</f>
        <v>46.779559728875739</v>
      </c>
      <c r="CD25" s="45">
        <f>((($B25*2.71^(CD$1*$N25)*($D25/1000)*($O25+$P25)/$D25))/((1+'Instruktion Kostnad nytta'!$C$37)^CD$1))</f>
        <v>47.254702903580153</v>
      </c>
      <c r="CE25" s="45">
        <f>((($B25*2.71^(CE$1*$N25)*($D25/1000)*($O25+$P25)/$D25))/((1+'Instruktion Kostnad nytta'!$C$37)^CE$1))</f>
        <v>47.734672139875926</v>
      </c>
      <c r="CF25" s="45">
        <f>((($B25*2.71^(CF$1*$N25)*($D25/1000)*($O25+$P25)/$D25))/((1+'Instruktion Kostnad nytta'!$C$37)^CF$1))</f>
        <v>48.219516456399383</v>
      </c>
      <c r="CG25" s="45">
        <f>((($B25*2.71^(CG$1*$N25)*($D25/1000)*($O25+$P25)/$D25))/((1+'Instruktion Kostnad nytta'!$C$37)^CG$1))</f>
        <v>48.709285369672486</v>
      </c>
      <c r="CH25" s="45">
        <f>((($B25*2.71^(CH$1*$N25)*($D25/1000)*($O25+$P25)/$D25))/((1+'Instruktion Kostnad nytta'!$C$37)^CH$1))</f>
        <v>49.204028899159844</v>
      </c>
      <c r="CI25" s="45">
        <f>((($B25*2.71^(CI$1*$N25)*($D25/1000)*($O25+$P25)/$D25))/((1+'Instruktion Kostnad nytta'!$C$37)^CI$1))</f>
        <v>49.703797572377269</v>
      </c>
      <c r="CJ25" s="45">
        <f>((($B25*2.71^(CJ$1*$N25)*($D25/1000)*($O25+$P25)/$D25))/((1+'Instruktion Kostnad nytta'!$C$37)^CJ$1))</f>
        <v>50.208642430051853</v>
      </c>
      <c r="CK25" s="45">
        <f>((($B25*2.71^(CK$1*$N25)*($D25/1000)*($O25+$P25)/$D25))/((1+'Instruktion Kostnad nytta'!$C$37)^CK$1))</f>
        <v>50.718615031334977</v>
      </c>
      <c r="CL25" s="45">
        <f>((($B25*2.71^(CL$1*$N25)*($D25/1000)*($O25+$P25)/$D25))/((1+'Instruktion Kostnad nytta'!$C$37)^CL$1))</f>
        <v>51.233767459067714</v>
      </c>
      <c r="CM25" s="45">
        <f>((($B25*2.71^(CM$1*$N25)*($D25/1000)*($O25+$P25)/$D25))/((1+'Instruktion Kostnad nytta'!$C$37)^CM$1))</f>
        <v>51.754152325100151</v>
      </c>
      <c r="CN25" s="45">
        <f>((($B25*2.71^(CN$1*$N25)*($D25/1000)*($O25+$P25)/$D25))/((1+'Instruktion Kostnad nytta'!$C$37)^CN$1))</f>
        <v>52.279822775664641</v>
      </c>
      <c r="CO25" s="45">
        <f>((($B25*2.71^(CO$1*$N25)*($D25/1000)*($O25+$P25)/$D25))/((1+'Instruktion Kostnad nytta'!$C$37)^CO$1))</f>
        <v>52.81083249680313</v>
      </c>
      <c r="CP25" s="45">
        <f>((($B25*2.71^(CP$1*$N25)*($D25/1000)*($O25+$P25)/$D25))/((1+'Instruktion Kostnad nytta'!$C$37)^CP$1))</f>
        <v>53.34723571985068</v>
      </c>
      <c r="CQ25" s="45">
        <f>((($B25*2.71^(CQ$1*$N25)*($D25/1000)*($O25+$P25)/$D25))/((1+'Instruktion Kostnad nytta'!$C$37)^CQ$1))</f>
        <v>53.889087226973508</v>
      </c>
      <c r="CR25" s="45">
        <f>((($B25*2.71^(CR$1*$N25)*($D25/1000)*($O25+$P25)/$D25))/((1+'Instruktion Kostnad nytta'!$C$37)^CR$1))</f>
        <v>54.436442356764182</v>
      </c>
      <c r="CS25" s="45">
        <f>((($B25*2.71^(CS$1*$N25)*($D25/1000)*($O25+$P25)/$D25))/((1+'Instruktion Kostnad nytta'!$C$37)^CS$1))</f>
        <v>54.989357009892906</v>
      </c>
      <c r="CT25" s="45">
        <f>((($B25*2.71^(CT$1*$N25)*($D25/1000)*($O25+$P25)/$D25))/((1+'Instruktion Kostnad nytta'!$C$37)^CT$1))</f>
        <v>55.547887654816996</v>
      </c>
      <c r="CU25" s="45">
        <f>((($B25*2.71^(CU$1*$N25)*($D25/1000)*($O25+$P25)/$D25))/((1+'Instruktion Kostnad nytta'!$C$37)^CU$1))</f>
        <v>56.112091333547696</v>
      </c>
      <c r="CV25" s="45">
        <f>((($B25*2.71^(CV$1*$N25)*($D25/1000)*($O25+$P25)/$D25))/((1+'Instruktion Kostnad nytta'!$C$37)^CV$1))</f>
        <v>56.682025667475763</v>
      </c>
      <c r="CW25" s="45">
        <f>((($B25*2.71^(CW$1*$N25)*($D25/1000)*($O25+$P25)/$D25))/((1+'Instruktion Kostnad nytta'!$C$37)^CW$1))</f>
        <v>57.257748863256467</v>
      </c>
      <c r="CX25" s="45">
        <f>((($B25*2.71^(CX$1*$N25)*($D25/1000)*($O25+$P25)/$D25))/((1+'Instruktion Kostnad nytta'!$C$37)^CX$1))</f>
        <v>57.83931971875387</v>
      </c>
      <c r="CY25" s="45">
        <f>((($B25*2.71^(CY$1*$N25)*($D25/1000)*($O25+$P25)/$D25))/((1+'Instruktion Kostnad nytta'!$C$37)^CY$1))</f>
        <v>58.426797629046156</v>
      </c>
      <c r="CZ25" s="45">
        <f>((($B25*2.71^(CZ$1*$N25)*($D25/1000)*($O25+$P25)/$D25))/((1+'Instruktion Kostnad nytta'!$C$37)^CZ$1))</f>
        <v>59.020242592491172</v>
      </c>
      <c r="DA25" s="45">
        <f>((($B25*2.71^(DA$1*$N25)*($D25/1000)*($O25+$P25)/$D25))/((1+'Instruktion Kostnad nytta'!$C$37)^DA$1))</f>
        <v>59.61971521685431</v>
      </c>
      <c r="DB25" s="45">
        <f>((($B25*2.71^(DB$1*$N25)*($D25/1000)*($O25+$P25)/$D25))/((1+'Instruktion Kostnad nytta'!$C$37)^DB$1))</f>
        <v>60.225276725498077</v>
      </c>
      <c r="DC25" s="45">
        <f>((($B25*2.71^(DC$1*$N25)*($D25/1000)*($O25+$P25)/$D25))/((1+'Instruktion Kostnad nytta'!$C$37)^DC$1))</f>
        <v>60.836988963634859</v>
      </c>
      <c r="DD25" s="45">
        <f>((($B25*2.71^(DD$1*$N25)*($D25/1000)*($O25+$P25)/$D25))/((1+'Instruktion Kostnad nytta'!$C$37)^DD$1))</f>
        <v>61.454914404643155</v>
      </c>
      <c r="DE25" s="45">
        <f>((($B25*2.71^(DE$1*$N25)*($D25/1000)*($O25+$P25)/$D25))/((1+'Instruktion Kostnad nytta'!$C$37)^DE$1))</f>
        <v>62.079116156447682</v>
      </c>
      <c r="DF25" s="45">
        <f>((($B25*2.71^(DF$1*$N25)*($D25/1000)*($O25+$P25)/$D25))/((1+'Instruktion Kostnad nytta'!$C$37)^DF$1))</f>
        <v>62.70965796796483</v>
      </c>
      <c r="DG25" s="45">
        <f>((($B25*2.71^(DG$1*$N25)*($D25/1000)*($O25+$P25)/$D25))/((1+'Instruktion Kostnad nytta'!$C$37)^DG$1))</f>
        <v>63.346604235612872</v>
      </c>
      <c r="DH25" s="45">
        <f>((($B25*2.71^(DH$1*$N25)*($D25/1000)*($O25+$P25)/$D25))/((1+'Instruktion Kostnad nytta'!$C$37)^DH$1))</f>
        <v>63.990020009889072</v>
      </c>
      <c r="DI25" s="45">
        <f>((($B25*2.71^(DI$1*$N25)*($D25/1000)*($O25+$P25)/$D25))/((1+'Instruktion Kostnad nytta'!$C$37)^DI$1))</f>
        <v>64.639971002012857</v>
      </c>
      <c r="DJ25" s="45">
        <f>((($B25*2.71^(DJ$1*$N25)*($D25/1000)*($O25+$P25)/$D25))/((1+'Instruktion Kostnad nytta'!$C$37)^DJ$1))</f>
        <v>65.296523590637122</v>
      </c>
      <c r="DK25" s="45">
        <f>((($B25*2.71^(DK$1*$N25)*($D25/1000)*($O25+$P25)/$D25))/((1+'Instruktion Kostnad nytta'!$C$37)^DK$1))</f>
        <v>65.959744828627237</v>
      </c>
      <c r="DL25" s="45">
        <f>((($B25*2.71^(DL$1*$N25)*($D25/1000)*($O25+$P25)/$D25))/((1+'Instruktion Kostnad nytta'!$C$37)^DL$1))</f>
        <v>66.629702449909004</v>
      </c>
      <c r="DM25" s="45">
        <f>((($B25*2.71^(DM$1*$N25)*($D25/1000)*($O25+$P25)/$D25))/((1+'Instruktion Kostnad nytta'!$C$37)^DM$1))</f>
        <v>67.306464876386457</v>
      </c>
      <c r="DN25" s="45">
        <f>((($B25*2.71^(DN$1*$N25)*($D25/1000)*($O25+$P25)/$D25))/((1+'Instruktion Kostnad nytta'!$C$37)^DN$1))</f>
        <v>67.990101224929418</v>
      </c>
      <c r="DO25" s="45">
        <f>((($B25*2.71^(DO$1*$N25)*($D25/1000)*($O25+$P25)/$D25))/((1+'Instruktion Kostnad nytta'!$C$37)^DO$1))</f>
        <v>68.680681314432647</v>
      </c>
      <c r="DP25" s="45">
        <f>((($B25*2.71^(DP$1*$N25)*($D25/1000)*($O25+$P25)/$D25))/((1+'Instruktion Kostnad nytta'!$C$37)^DP$1))</f>
        <v>69.378275672946003</v>
      </c>
      <c r="DQ25" s="45">
        <f>((($B25*2.71^(DQ$1*$N25)*($D25/1000)*($O25+$P25)/$D25))/((1+'Instruktion Kostnad nytta'!$C$37)^DQ$1))</f>
        <v>70.082955544877592</v>
      </c>
      <c r="DR25" s="45">
        <f>((($B25*2.71^(DR$1*$N25)*($D25/1000)*($O25+$P25)/$D25))/((1+'Instruktion Kostnad nytta'!$C$37)^DR$1))</f>
        <v>70.794792898269904</v>
      </c>
      <c r="DS25" s="45">
        <f>((($B25*2.71^(DS$1*$N25)*($D25/1000)*($O25+$P25)/$D25))/((1+'Instruktion Kostnad nytta'!$C$37)^DS$1))</f>
        <v>71.513860432149713</v>
      </c>
      <c r="DT25" s="45">
        <f>((($B25*2.71^(DT$1*$N25)*($D25/1000)*($O25+$P25)/$D25))/((1+'Instruktion Kostnad nytta'!$C$37)^DT$1))</f>
        <v>72.240231583952706</v>
      </c>
      <c r="DU25" s="45">
        <f>((($B25*2.71^(DU$1*$N25)*($D25/1000)*($O25+$P25)/$D25))/((1+'Instruktion Kostnad nytta'!$C$37)^DU$1))</f>
        <v>72.973980537023593</v>
      </c>
      <c r="DV25" s="45">
        <f>((($B25*2.71^(DV$1*$N25)*($D25/1000)*($O25+$P25)/$D25))/((1+'Instruktion Kostnad nytta'!$C$37)^DV$1))</f>
        <v>73.715182228192504</v>
      </c>
      <c r="DW25" s="45">
        <f>((($B25*2.71^(DW$1*$N25)*($D25/1000)*($O25+$P25)/$D25))/((1+'Instruktion Kostnad nytta'!$C$37)^DW$1))</f>
        <v>74.463912355427894</v>
      </c>
      <c r="DX25" s="45">
        <f>((($B25*2.71^(DX$1*$N25)*($D25/1000)*($O25+$P25)/$D25))/((1+'Instruktion Kostnad nytta'!$C$37)^DX$1))</f>
        <v>75.220247385567816</v>
      </c>
      <c r="DY25" s="45">
        <f>((($B25*2.71^(DY$1*$N25)*($D25/1000)*($O25+$P25)/$D25))/((1+'Instruktion Kostnad nytta'!$C$37)^DY$1))</f>
        <v>75.984264562128971</v>
      </c>
      <c r="DZ25" s="45">
        <f>((($B25*2.71^(DZ$1*$N25)*($D25/1000)*($O25+$P25)/$D25))/((1+'Instruktion Kostnad nytta'!$C$37)^DZ$1))</f>
        <v>76.756041913195887</v>
      </c>
      <c r="EA25" s="45">
        <f>((($B25*2.71^(EA$1*$N25)*($D25/1000)*($O25+$P25)/$D25))/((1+'Instruktion Kostnad nytta'!$C$37)^EA$1))</f>
        <v>77.535658259389692</v>
      </c>
      <c r="EB25" s="45">
        <f>((($B25*2.71^(EB$1*$N25)*($D25/1000)*($O25+$P25)/$D25))/((1+'Instruktion Kostnad nytta'!$C$37)^EB$1))</f>
        <v>78.323193221917847</v>
      </c>
      <c r="EC25" s="45">
        <f>((($B25*2.71^(EC$1*$N25)*($D25/1000)*($O25+$P25)/$D25))/((1+'Instruktion Kostnad nytta'!$C$37)^EC$1))</f>
        <v>79.118727230705829</v>
      </c>
      <c r="ED25" s="45">
        <f>((($B25*2.71^(ED$1*$N25)*($D25/1000)*($O25+$P25)/$D25))/((1+'Instruktion Kostnad nytta'!$C$37)^ED$1))</f>
        <v>79.92234153261137</v>
      </c>
      <c r="EE25" s="45">
        <f>((($B25*2.71^(EE$1*$N25)*($D25/1000)*($O25+$P25)/$D25))/((1+'Instruktion Kostnad nytta'!$C$37)^EE$1))</f>
        <v>80.734118199722133</v>
      </c>
      <c r="EF25" s="45">
        <f>((($B25*2.71^(EF$1*$N25)*($D25/1000)*($O25+$P25)/$D25))/((1+'Instruktion Kostnad nytta'!$C$37)^EF$1))</f>
        <v>81.554140137737463</v>
      </c>
      <c r="EG25" s="45">
        <f>((($B25*2.71^(EG$1*$N25)*($D25/1000)*($O25+$P25)/$D25))/((1+'Instruktion Kostnad nytta'!$C$37)^EG$1))</f>
        <v>82.382491094435622</v>
      </c>
      <c r="EH25" s="45">
        <f>((($B25*2.71^(EH$1*$N25)*($D25/1000)*($O25+$P25)/$D25))/((1+'Instruktion Kostnad nytta'!$C$37)^EH$1))</f>
        <v>83.219255668226751</v>
      </c>
      <c r="EI25" s="45">
        <f>((($B25*2.71^(EI$1*$N25)*($D25/1000)*($O25+$P25)/$D25))/((1+'Instruktion Kostnad nytta'!$C$37)^EI$1))</f>
        <v>84.064519316792683</v>
      </c>
      <c r="EJ25" s="45">
        <f>((($B25*2.71^(EJ$1*$N25)*($D25/1000)*($O25+$P25)/$D25))/((1+'Instruktion Kostnad nytta'!$C$37)^EJ$1))</f>
        <v>84.918368365814985</v>
      </c>
      <c r="EK25" s="45">
        <f>((($B25*2.71^(EK$1*$N25)*($D25/1000)*($O25+$P25)/$D25))/((1+'Instruktion Kostnad nytta'!$C$37)^EK$1))</f>
        <v>85.780890017790796</v>
      </c>
      <c r="EL25" s="45">
        <f>((($B25*2.71^(EL$1*$N25)*($D25/1000)*($O25+$P25)/$D25))/((1+'Instruktion Kostnad nytta'!$C$37)^EL$1))</f>
        <v>86.65217236093919</v>
      </c>
    </row>
    <row r="26" spans="1:142" x14ac:dyDescent="0.25">
      <c r="A26" s="41">
        <v>28</v>
      </c>
      <c r="B26" s="59">
        <v>0.5</v>
      </c>
      <c r="C26" s="59">
        <v>15</v>
      </c>
      <c r="D26" s="60">
        <v>80</v>
      </c>
      <c r="E26" s="59">
        <v>1965</v>
      </c>
      <c r="F26" s="59" t="s">
        <v>98</v>
      </c>
      <c r="G26" s="59">
        <v>127</v>
      </c>
      <c r="H26" s="59" t="s">
        <v>46</v>
      </c>
      <c r="I26" s="59">
        <v>8</v>
      </c>
      <c r="J26" s="41">
        <v>0</v>
      </c>
      <c r="K26" s="41" t="s">
        <v>575</v>
      </c>
      <c r="L26" s="48">
        <f>'Instruktion Kostnad nytta'!C$19/D26+IF((IF(F26="A",'Instruktion Kostnad nytta'!C$25,0)+IF(G26&lt;500,'Instruktion Kostnad nytta'!C$20,('Instruktion Kostnad nytta'!C$20+'Instruktion Kostnad nytta'!C$21))+IF(G26&lt;700,0,('Instruktion Kostnad nytta'!C$22-'Instruktion Kostnad nytta'!C$21))+I26*'Instruktion Kostnad nytta'!C$23/D26)&lt;3000,3000,(IF(F26="A",'Instruktion Kostnad nytta'!C$25,0)+IF(G26&lt;500,'Instruktion Kostnad nytta'!C$20,('Instruktion Kostnad nytta'!C$20+'Instruktion Kostnad nytta'!C$21))+IF(G26&lt;700,0,('Instruktion Kostnad nytta'!C$22-'Instruktion Kostnad nytta'!C$21))+I26*'Instruktion Kostnad nytta'!C$23/D26))</f>
        <v>6875</v>
      </c>
      <c r="M26" s="50">
        <f t="shared" si="0"/>
        <v>6.25</v>
      </c>
      <c r="N26" s="49">
        <f>IF(H26="Gråjärn",'Instruktion Kostnad nytta'!C$32,IF(H26="segjärn",'Instruktion Kostnad nytta'!C$33,IF(H26="PVC",'Instruktion Kostnad nytta'!C$34,IF(H26="PE",'Instruktion Kostnad nytta'!C$35,IF(H26="ST",'Instruktion Kostnad nytta'!C$36,0)))))</f>
        <v>0.03</v>
      </c>
      <c r="O26" s="48">
        <f>IF(G26&lt;200,'Instruktion Kostnad nytta'!C$28,(IF(G26&lt;500,'Instruktion Kostnad nytta'!C$29,'Instruktion Kostnad nytta'!C$30)))</f>
        <v>45000</v>
      </c>
      <c r="P26" s="47">
        <v>4000</v>
      </c>
      <c r="Q26" s="46">
        <f t="shared" si="1"/>
        <v>-429.79509409760863</v>
      </c>
      <c r="R26" s="45">
        <f t="shared" si="2"/>
        <v>-6586.3040142958916</v>
      </c>
      <c r="S26" s="45">
        <f>((($B26*2.71^(S$1*$N26)*($D26/1000)*($O26+$P26)/$D26))/((1+'Instruktion Kostnad nytta'!$C$37)^S$1))</f>
        <v>25.000223905593113</v>
      </c>
      <c r="T26" s="45">
        <f>((($B26*2.71^(T$1*$N26)*($D26/1000)*($O26+$P26)/$D26))/((1+'Instruktion Kostnad nytta'!$C$37)^T$1))</f>
        <v>25.254152882771844</v>
      </c>
      <c r="U26" s="45">
        <f>((($B26*2.71^(U$1*$N26)*($D26/1000)*($O26+$P26)/$D26))/((1+'Instruktion Kostnad nytta'!$C$37)^U$1))</f>
        <v>25.510661033868949</v>
      </c>
      <c r="V26" s="45">
        <f>((($B26*2.71^(V$1*$N26)*($D26/1000)*($O26+$P26)/$D26))/((1+'Instruktion Kostnad nytta'!$C$37)^V$1))</f>
        <v>25.769774555729619</v>
      </c>
      <c r="W26" s="45">
        <f>((($B26*2.71^(W$1*$N26)*($D26/1000)*($O26+$P26)/$D26))/((1+'Instruktion Kostnad nytta'!$C$37)^W$1))</f>
        <v>26.031519911282167</v>
      </c>
      <c r="X26" s="45">
        <f>((($B26*2.71^(X$1*$N26)*($D26/1000)*($O26+$P26)/$D26))/((1+'Instruktion Kostnad nytta'!$C$37)^X$1))</f>
        <v>26.295923832240685</v>
      </c>
      <c r="Y26" s="45">
        <f>((($B26*2.71^(Y$1*$N26)*($D26/1000)*($O26+$P26)/$D26))/((1+'Instruktion Kostnad nytta'!$C$37)^Y$1))</f>
        <v>26.563013321835086</v>
      </c>
      <c r="Z26" s="45">
        <f>((($B26*2.71^(Z$1*$N26)*($D26/1000)*($O26+$P26)/$D26))/((1+'Instruktion Kostnad nytta'!$C$37)^Z$1))</f>
        <v>26.832815657568947</v>
      </c>
      <c r="AA26" s="45">
        <f>((($B26*2.71^(AA$1*$N26)*($D26/1000)*($O26+$P26)/$D26))/((1+'Instruktion Kostnad nytta'!$C$37)^AA$1))</f>
        <v>27.1053583940053</v>
      </c>
      <c r="AB26" s="45">
        <f>((($B26*2.71^(AB$1*$N26)*($D26/1000)*($O26+$P26)/$D26))/((1+'Instruktion Kostnad nytta'!$C$37)^AB$1))</f>
        <v>27.380669365580751</v>
      </c>
      <c r="AC26" s="45">
        <f>((($B26*2.71^(AC$1*$N26)*($D26/1000)*($O26+$P26)/$D26))/((1+'Instruktion Kostnad nytta'!$C$37)^AC$1))</f>
        <v>27.658776689448164</v>
      </c>
      <c r="AD26" s="45">
        <f>((($B26*2.71^(AD$1*$N26)*($D26/1000)*($O26+$P26)/$D26))/((1+'Instruktion Kostnad nytta'!$C$37)^AD$1))</f>
        <v>27.939708768348279</v>
      </c>
      <c r="AE26" s="45">
        <f>((($B26*2.71^(AE$1*$N26)*($D26/1000)*($O26+$P26)/$D26))/((1+'Instruktion Kostnad nytta'!$C$37)^AE$1))</f>
        <v>28.223494293510345</v>
      </c>
      <c r="AF26" s="45">
        <f>((($B26*2.71^(AF$1*$N26)*($D26/1000)*($O26+$P26)/$D26))/((1+'Instruktion Kostnad nytta'!$C$37)^AF$1))</f>
        <v>28.510162247582453</v>
      </c>
      <c r="AG26" s="45">
        <f>((($B26*2.71^(AG$1*$N26)*($D26/1000)*($O26+$P26)/$D26))/((1+'Instruktion Kostnad nytta'!$C$37)^AG$1))</f>
        <v>28.799741907591361</v>
      </c>
      <c r="AH26" s="45">
        <f>((($B26*2.71^(AH$1*$N26)*($D26/1000)*($O26+$P26)/$D26))/((1+'Instruktion Kostnad nytta'!$C$37)^AH$1))</f>
        <v>29.092262847932609</v>
      </c>
      <c r="AI26" s="45">
        <f>((($B26*2.71^(AI$1*$N26)*($D26/1000)*($O26+$P26)/$D26))/((1+'Instruktion Kostnad nytta'!$C$37)^AI$1))</f>
        <v>29.38775494339091</v>
      </c>
      <c r="AJ26" s="45">
        <f>((($B26*2.71^(AJ$1*$N26)*($D26/1000)*($O26+$P26)/$D26))/((1+'Instruktion Kostnad nytta'!$C$37)^AJ$1))</f>
        <v>29.686248372191148</v>
      </c>
      <c r="AK26" s="45">
        <f>((($B26*2.71^(AK$1*$N26)*($D26/1000)*($O26+$P26)/$D26))/((1+'Instruktion Kostnad nytta'!$C$37)^AK$1))</f>
        <v>29.987773619080546</v>
      </c>
      <c r="AL26" s="45">
        <f>((($B26*2.71^(AL$1*$N26)*($D26/1000)*($O26+$P26)/$D26))/((1+'Instruktion Kostnad nytta'!$C$37)^AL$1))</f>
        <v>30.292361478441951</v>
      </c>
      <c r="AM26" s="45">
        <f>((($B26*2.71^(AM$1*$N26)*($D26/1000)*($O26+$P26)/$D26))/((1+'Instruktion Kostnad nytta'!$C$37)^AM$1))</f>
        <v>30.600043057438853</v>
      </c>
      <c r="AN26" s="45">
        <f>((($B26*2.71^(AN$1*$N26)*($D26/1000)*($O26+$P26)/$D26))/((1+'Instruktion Kostnad nytta'!$C$37)^AN$1))</f>
        <v>30.91084977919234</v>
      </c>
      <c r="AO26" s="45">
        <f>((($B26*2.71^(AO$1*$N26)*($D26/1000)*($O26+$P26)/$D26))/((1+'Instruktion Kostnad nytta'!$C$37)^AO$1))</f>
        <v>31.224813385990259</v>
      </c>
      <c r="AP26" s="45">
        <f>((($B26*2.71^(AP$1*$N26)*($D26/1000)*($O26+$P26)/$D26))/((1+'Instruktion Kostnad nytta'!$C$37)^AP$1))</f>
        <v>31.541965942529057</v>
      </c>
      <c r="AQ26" s="45">
        <f>((($B26*2.71^(AQ$1*$N26)*($D26/1000)*($O26+$P26)/$D26))/((1+'Instruktion Kostnad nytta'!$C$37)^AQ$1))</f>
        <v>31.862339839188468</v>
      </c>
      <c r="AR26" s="45">
        <f>((($B26*2.71^(AR$1*$N26)*($D26/1000)*($O26+$P26)/$D26))/((1+'Instruktion Kostnad nytta'!$C$37)^AR$1))</f>
        <v>32.185967795339536</v>
      </c>
      <c r="AS26" s="45">
        <f>((($B26*2.71^(AS$1*$N26)*($D26/1000)*($O26+$P26)/$D26))/((1+'Instruktion Kostnad nytta'!$C$37)^AS$1))</f>
        <v>32.512882862686169</v>
      </c>
      <c r="AT26" s="45">
        <f>((($B26*2.71^(AT$1*$N26)*($D26/1000)*($O26+$P26)/$D26))/((1+'Instruktion Kostnad nytta'!$C$37)^AT$1))</f>
        <v>32.843118428640715</v>
      </c>
      <c r="AU26" s="45">
        <f>((($B26*2.71^(AU$1*$N26)*($D26/1000)*($O26+$P26)/$D26))/((1+'Instruktion Kostnad nytta'!$C$37)^AU$1))</f>
        <v>33.176708219733698</v>
      </c>
      <c r="AV26" s="45">
        <f>((($B26*2.71^(AV$1*$N26)*($D26/1000)*($O26+$P26)/$D26))/((1+'Instruktion Kostnad nytta'!$C$37)^AV$1))</f>
        <v>33.513686305058343</v>
      </c>
      <c r="AW26" s="45">
        <f>((($B26*2.71^(AW$1*$N26)*($D26/1000)*($O26+$P26)/$D26))/((1+'Instruktion Kostnad nytta'!$C$37)^AW$1))</f>
        <v>33.854087099749947</v>
      </c>
      <c r="AX26" s="45">
        <f>((($B26*2.71^(AX$1*$N26)*($D26/1000)*($O26+$P26)/$D26))/((1+'Instruktion Kostnad nytta'!$C$37)^AX$1))</f>
        <v>34.197945368500726</v>
      </c>
      <c r="AY26" s="45">
        <f>((($B26*2.71^(AY$1*$N26)*($D26/1000)*($O26+$P26)/$D26))/((1+'Instruktion Kostnad nytta'!$C$37)^AY$1))</f>
        <v>34.545296229110207</v>
      </c>
      <c r="AZ26" s="45">
        <f>((($B26*2.71^(AZ$1*$N26)*($D26/1000)*($O26+$P26)/$D26))/((1+'Instruktion Kostnad nytta'!$C$37)^AZ$1))</f>
        <v>34.896175156071806</v>
      </c>
      <c r="BA26" s="45">
        <f>((($B26*2.71^(BA$1*$N26)*($D26/1000)*($O26+$P26)/$D26))/((1+'Instruktion Kostnad nytta'!$C$37)^BA$1))</f>
        <v>35.250617984195777</v>
      </c>
      <c r="BB26" s="45">
        <f>((($B26*2.71^(BB$1*$N26)*($D26/1000)*($O26+$P26)/$D26))/((1+'Instruktion Kostnad nytta'!$C$37)^BB$1))</f>
        <v>35.608660912269002</v>
      </c>
      <c r="BC26" s="45">
        <f>((($B26*2.71^(BC$1*$N26)*($D26/1000)*($O26+$P26)/$D26))/((1+'Instruktion Kostnad nytta'!$C$37)^BC$1))</f>
        <v>35.970340506751896</v>
      </c>
      <c r="BD26" s="45">
        <f>((($B26*2.71^(BD$1*$N26)*($D26/1000)*($O26+$P26)/$D26))/((1+'Instruktion Kostnad nytta'!$C$37)^BD$1))</f>
        <v>36.335693705512931</v>
      </c>
      <c r="BE26" s="45">
        <f>((($B26*2.71^(BE$1*$N26)*($D26/1000)*($O26+$P26)/$D26))/((1+'Instruktion Kostnad nytta'!$C$37)^BE$1))</f>
        <v>36.704757821600943</v>
      </c>
      <c r="BF26" s="45">
        <f>((($B26*2.71^(BF$1*$N26)*($D26/1000)*($O26+$P26)/$D26))/((1+'Instruktion Kostnad nytta'!$C$37)^BF$1))</f>
        <v>37.077570547056048</v>
      </c>
      <c r="BG26" s="45">
        <f>((($B26*2.71^(BG$1*$N26)*($D26/1000)*($O26+$P26)/$D26))/((1+'Instruktion Kostnad nytta'!$C$37)^BG$1))</f>
        <v>37.454169956758932</v>
      </c>
      <c r="BH26" s="45">
        <f>((($B26*2.71^(BH$1*$N26)*($D26/1000)*($O26+$P26)/$D26))/((1+'Instruktion Kostnad nytta'!$C$37)^BH$1))</f>
        <v>37.83459451231942</v>
      </c>
      <c r="BI26" s="45">
        <f>((($B26*2.71^(BI$1*$N26)*($D26/1000)*($O26+$P26)/$D26))/((1+'Instruktion Kostnad nytta'!$C$37)^BI$1))</f>
        <v>38.218883066004558</v>
      </c>
      <c r="BJ26" s="45">
        <f>((($B26*2.71^(BJ$1*$N26)*($D26/1000)*($O26+$P26)/$D26))/((1+'Instruktion Kostnad nytta'!$C$37)^BJ$1))</f>
        <v>38.607074864706519</v>
      </c>
      <c r="BK26" s="45">
        <f>((($B26*2.71^(BK$1*$N26)*($D26/1000)*($O26+$P26)/$D26))/((1+'Instruktion Kostnad nytta'!$C$37)^BK$1))</f>
        <v>38.999209553950806</v>
      </c>
      <c r="BL26" s="45">
        <f>((($B26*2.71^(BL$1*$N26)*($D26/1000)*($O26+$P26)/$D26))/((1+'Instruktion Kostnad nytta'!$C$37)^BL$1))</f>
        <v>39.39532718194527</v>
      </c>
      <c r="BM26" s="45">
        <f>((($B26*2.71^(BM$1*$N26)*($D26/1000)*($O26+$P26)/$D26))/((1+'Instruktion Kostnad nytta'!$C$37)^BM$1))</f>
        <v>39.795468203670062</v>
      </c>
      <c r="BN26" s="45">
        <f>((($B26*2.71^(BN$1*$N26)*($D26/1000)*($O26+$P26)/$D26))/((1+'Instruktion Kostnad nytta'!$C$37)^BN$1))</f>
        <v>40.199673485009399</v>
      </c>
      <c r="BO26" s="45">
        <f>((($B26*2.71^(BO$1*$N26)*($D26/1000)*($O26+$P26)/$D26))/((1+'Instruktion Kostnad nytta'!$C$37)^BO$1))</f>
        <v>40.607984306925012</v>
      </c>
      <c r="BP26" s="45">
        <f>((($B26*2.71^(BP$1*$N26)*($D26/1000)*($O26+$P26)/$D26))/((1+'Instruktion Kostnad nytta'!$C$37)^BP$1))</f>
        <v>41.020442369672224</v>
      </c>
      <c r="BQ26" s="45">
        <f>((($B26*2.71^(BQ$1*$N26)*($D26/1000)*($O26+$P26)/$D26))/((1+'Instruktion Kostnad nytta'!$C$37)^BQ$1))</f>
        <v>41.437089797058633</v>
      </c>
      <c r="BR26" s="45">
        <f>((($B26*2.71^(BR$1*$N26)*($D26/1000)*($O26+$P26)/$D26))/((1+'Instruktion Kostnad nytta'!$C$37)^BR$1))</f>
        <v>41.857969140746285</v>
      </c>
      <c r="BS26" s="45">
        <f>((($B26*2.71^(BS$1*$N26)*($D26/1000)*($O26+$P26)/$D26))/((1+'Instruktion Kostnad nytta'!$C$37)^BS$1))</f>
        <v>42.283123384597289</v>
      </c>
      <c r="BT26" s="45">
        <f>((($B26*2.71^(BT$1*$N26)*($D26/1000)*($O26+$P26)/$D26))/((1+'Instruktion Kostnad nytta'!$C$37)^BT$1))</f>
        <v>42.712595949063832</v>
      </c>
      <c r="BU26" s="45">
        <f>((($B26*2.71^(BU$1*$N26)*($D26/1000)*($O26+$P26)/$D26))/((1+'Instruktion Kostnad nytta'!$C$37)^BU$1))</f>
        <v>43.146430695622549</v>
      </c>
      <c r="BV26" s="45">
        <f>((($B26*2.71^(BV$1*$N26)*($D26/1000)*($O26+$P26)/$D26))/((1+'Instruktion Kostnad nytta'!$C$37)^BV$1))</f>
        <v>43.584671931254093</v>
      </c>
      <c r="BW26" s="45">
        <f>((($B26*2.71^(BW$1*$N26)*($D26/1000)*($O26+$P26)/$D26))/((1+'Instruktion Kostnad nytta'!$C$37)^BW$1))</f>
        <v>44.02736441296814</v>
      </c>
      <c r="BX26" s="45">
        <f>((($B26*2.71^(BX$1*$N26)*($D26/1000)*($O26+$P26)/$D26))/((1+'Instruktion Kostnad nytta'!$C$37)^BX$1))</f>
        <v>44.474553352374357</v>
      </c>
      <c r="BY26" s="45">
        <f>((($B26*2.71^(BY$1*$N26)*($D26/1000)*($O26+$P26)/$D26))/((1+'Instruktion Kostnad nytta'!$C$37)^BY$1))</f>
        <v>44.926284420299801</v>
      </c>
      <c r="BZ26" s="45">
        <f>((($B26*2.71^(BZ$1*$N26)*($D26/1000)*($O26+$P26)/$D26))/((1+'Instruktion Kostnad nytta'!$C$37)^BZ$1))</f>
        <v>45.382603751453274</v>
      </c>
      <c r="CA26" s="45">
        <f>((($B26*2.71^(CA$1*$N26)*($D26/1000)*($O26+$P26)/$D26))/((1+'Instruktion Kostnad nytta'!$C$37)^CA$1))</f>
        <v>45.843557949136923</v>
      </c>
      <c r="CB26" s="45">
        <f>((($B26*2.71^(CB$1*$N26)*($D26/1000)*($O26+$P26)/$D26))/((1+'Instruktion Kostnad nytta'!$C$37)^CB$1))</f>
        <v>46.309194090005803</v>
      </c>
      <c r="CC26" s="45">
        <f>((($B26*2.71^(CC$1*$N26)*($D26/1000)*($O26+$P26)/$D26))/((1+'Instruktion Kostnad nytta'!$C$37)^CC$1))</f>
        <v>46.779559728875739</v>
      </c>
      <c r="CD26" s="45">
        <f>((($B26*2.71^(CD$1*$N26)*($D26/1000)*($O26+$P26)/$D26))/((1+'Instruktion Kostnad nytta'!$C$37)^CD$1))</f>
        <v>47.254702903580153</v>
      </c>
      <c r="CE26" s="45">
        <f>((($B26*2.71^(CE$1*$N26)*($D26/1000)*($O26+$P26)/$D26))/((1+'Instruktion Kostnad nytta'!$C$37)^CE$1))</f>
        <v>47.734672139875926</v>
      </c>
      <c r="CF26" s="45">
        <f>((($B26*2.71^(CF$1*$N26)*($D26/1000)*($O26+$P26)/$D26))/((1+'Instruktion Kostnad nytta'!$C$37)^CF$1))</f>
        <v>48.219516456399383</v>
      </c>
      <c r="CG26" s="45">
        <f>((($B26*2.71^(CG$1*$N26)*($D26/1000)*($O26+$P26)/$D26))/((1+'Instruktion Kostnad nytta'!$C$37)^CG$1))</f>
        <v>48.709285369672486</v>
      </c>
      <c r="CH26" s="45">
        <f>((($B26*2.71^(CH$1*$N26)*($D26/1000)*($O26+$P26)/$D26))/((1+'Instruktion Kostnad nytta'!$C$37)^CH$1))</f>
        <v>49.204028899159844</v>
      </c>
      <c r="CI26" s="45">
        <f>((($B26*2.71^(CI$1*$N26)*($D26/1000)*($O26+$P26)/$D26))/((1+'Instruktion Kostnad nytta'!$C$37)^CI$1))</f>
        <v>49.703797572377269</v>
      </c>
      <c r="CJ26" s="45">
        <f>((($B26*2.71^(CJ$1*$N26)*($D26/1000)*($O26+$P26)/$D26))/((1+'Instruktion Kostnad nytta'!$C$37)^CJ$1))</f>
        <v>50.208642430051853</v>
      </c>
      <c r="CK26" s="45">
        <f>((($B26*2.71^(CK$1*$N26)*($D26/1000)*($O26+$P26)/$D26))/((1+'Instruktion Kostnad nytta'!$C$37)^CK$1))</f>
        <v>50.718615031334977</v>
      </c>
      <c r="CL26" s="45">
        <f>((($B26*2.71^(CL$1*$N26)*($D26/1000)*($O26+$P26)/$D26))/((1+'Instruktion Kostnad nytta'!$C$37)^CL$1))</f>
        <v>51.233767459067714</v>
      </c>
      <c r="CM26" s="45">
        <f>((($B26*2.71^(CM$1*$N26)*($D26/1000)*($O26+$P26)/$D26))/((1+'Instruktion Kostnad nytta'!$C$37)^CM$1))</f>
        <v>51.754152325100151</v>
      </c>
      <c r="CN26" s="45">
        <f>((($B26*2.71^(CN$1*$N26)*($D26/1000)*($O26+$P26)/$D26))/((1+'Instruktion Kostnad nytta'!$C$37)^CN$1))</f>
        <v>52.279822775664641</v>
      </c>
      <c r="CO26" s="45">
        <f>((($B26*2.71^(CO$1*$N26)*($D26/1000)*($O26+$P26)/$D26))/((1+'Instruktion Kostnad nytta'!$C$37)^CO$1))</f>
        <v>52.81083249680313</v>
      </c>
      <c r="CP26" s="45">
        <f>((($B26*2.71^(CP$1*$N26)*($D26/1000)*($O26+$P26)/$D26))/((1+'Instruktion Kostnad nytta'!$C$37)^CP$1))</f>
        <v>53.34723571985068</v>
      </c>
      <c r="CQ26" s="45">
        <f>((($B26*2.71^(CQ$1*$N26)*($D26/1000)*($O26+$P26)/$D26))/((1+'Instruktion Kostnad nytta'!$C$37)^CQ$1))</f>
        <v>53.889087226973508</v>
      </c>
      <c r="CR26" s="45">
        <f>((($B26*2.71^(CR$1*$N26)*($D26/1000)*($O26+$P26)/$D26))/((1+'Instruktion Kostnad nytta'!$C$37)^CR$1))</f>
        <v>54.436442356764182</v>
      </c>
      <c r="CS26" s="45">
        <f>((($B26*2.71^(CS$1*$N26)*($D26/1000)*($O26+$P26)/$D26))/((1+'Instruktion Kostnad nytta'!$C$37)^CS$1))</f>
        <v>54.989357009892906</v>
      </c>
      <c r="CT26" s="45">
        <f>((($B26*2.71^(CT$1*$N26)*($D26/1000)*($O26+$P26)/$D26))/((1+'Instruktion Kostnad nytta'!$C$37)^CT$1))</f>
        <v>55.547887654816996</v>
      </c>
      <c r="CU26" s="45">
        <f>((($B26*2.71^(CU$1*$N26)*($D26/1000)*($O26+$P26)/$D26))/((1+'Instruktion Kostnad nytta'!$C$37)^CU$1))</f>
        <v>56.112091333547696</v>
      </c>
      <c r="CV26" s="45">
        <f>((($B26*2.71^(CV$1*$N26)*($D26/1000)*($O26+$P26)/$D26))/((1+'Instruktion Kostnad nytta'!$C$37)^CV$1))</f>
        <v>56.682025667475763</v>
      </c>
      <c r="CW26" s="45">
        <f>((($B26*2.71^(CW$1*$N26)*($D26/1000)*($O26+$P26)/$D26))/((1+'Instruktion Kostnad nytta'!$C$37)^CW$1))</f>
        <v>57.257748863256467</v>
      </c>
      <c r="CX26" s="45">
        <f>((($B26*2.71^(CX$1*$N26)*($D26/1000)*($O26+$P26)/$D26))/((1+'Instruktion Kostnad nytta'!$C$37)^CX$1))</f>
        <v>57.83931971875387</v>
      </c>
      <c r="CY26" s="45">
        <f>((($B26*2.71^(CY$1*$N26)*($D26/1000)*($O26+$P26)/$D26))/((1+'Instruktion Kostnad nytta'!$C$37)^CY$1))</f>
        <v>58.426797629046156</v>
      </c>
      <c r="CZ26" s="45">
        <f>((($B26*2.71^(CZ$1*$N26)*($D26/1000)*($O26+$P26)/$D26))/((1+'Instruktion Kostnad nytta'!$C$37)^CZ$1))</f>
        <v>59.020242592491172</v>
      </c>
      <c r="DA26" s="45">
        <f>((($B26*2.71^(DA$1*$N26)*($D26/1000)*($O26+$P26)/$D26))/((1+'Instruktion Kostnad nytta'!$C$37)^DA$1))</f>
        <v>59.61971521685431</v>
      </c>
      <c r="DB26" s="45">
        <f>((($B26*2.71^(DB$1*$N26)*($D26/1000)*($O26+$P26)/$D26))/((1+'Instruktion Kostnad nytta'!$C$37)^DB$1))</f>
        <v>60.225276725498077</v>
      </c>
      <c r="DC26" s="45">
        <f>((($B26*2.71^(DC$1*$N26)*($D26/1000)*($O26+$P26)/$D26))/((1+'Instruktion Kostnad nytta'!$C$37)^DC$1))</f>
        <v>60.836988963634859</v>
      </c>
      <c r="DD26" s="45">
        <f>((($B26*2.71^(DD$1*$N26)*($D26/1000)*($O26+$P26)/$D26))/((1+'Instruktion Kostnad nytta'!$C$37)^DD$1))</f>
        <v>61.454914404643155</v>
      </c>
      <c r="DE26" s="45">
        <f>((($B26*2.71^(DE$1*$N26)*($D26/1000)*($O26+$P26)/$D26))/((1+'Instruktion Kostnad nytta'!$C$37)^DE$1))</f>
        <v>62.079116156447682</v>
      </c>
      <c r="DF26" s="45">
        <f>((($B26*2.71^(DF$1*$N26)*($D26/1000)*($O26+$P26)/$D26))/((1+'Instruktion Kostnad nytta'!$C$37)^DF$1))</f>
        <v>62.70965796796483</v>
      </c>
      <c r="DG26" s="45">
        <f>((($B26*2.71^(DG$1*$N26)*($D26/1000)*($O26+$P26)/$D26))/((1+'Instruktion Kostnad nytta'!$C$37)^DG$1))</f>
        <v>63.346604235612872</v>
      </c>
      <c r="DH26" s="45">
        <f>((($B26*2.71^(DH$1*$N26)*($D26/1000)*($O26+$P26)/$D26))/((1+'Instruktion Kostnad nytta'!$C$37)^DH$1))</f>
        <v>63.990020009889072</v>
      </c>
      <c r="DI26" s="45">
        <f>((($B26*2.71^(DI$1*$N26)*($D26/1000)*($O26+$P26)/$D26))/((1+'Instruktion Kostnad nytta'!$C$37)^DI$1))</f>
        <v>64.639971002012857</v>
      </c>
      <c r="DJ26" s="45">
        <f>((($B26*2.71^(DJ$1*$N26)*($D26/1000)*($O26+$P26)/$D26))/((1+'Instruktion Kostnad nytta'!$C$37)^DJ$1))</f>
        <v>65.296523590637122</v>
      </c>
      <c r="DK26" s="45">
        <f>((($B26*2.71^(DK$1*$N26)*($D26/1000)*($O26+$P26)/$D26))/((1+'Instruktion Kostnad nytta'!$C$37)^DK$1))</f>
        <v>65.959744828627237</v>
      </c>
      <c r="DL26" s="45">
        <f>((($B26*2.71^(DL$1*$N26)*($D26/1000)*($O26+$P26)/$D26))/((1+'Instruktion Kostnad nytta'!$C$37)^DL$1))</f>
        <v>66.629702449909004</v>
      </c>
      <c r="DM26" s="45">
        <f>((($B26*2.71^(DM$1*$N26)*($D26/1000)*($O26+$P26)/$D26))/((1+'Instruktion Kostnad nytta'!$C$37)^DM$1))</f>
        <v>67.306464876386457</v>
      </c>
      <c r="DN26" s="45">
        <f>((($B26*2.71^(DN$1*$N26)*($D26/1000)*($O26+$P26)/$D26))/((1+'Instruktion Kostnad nytta'!$C$37)^DN$1))</f>
        <v>67.990101224929418</v>
      </c>
      <c r="DO26" s="45">
        <f>((($B26*2.71^(DO$1*$N26)*($D26/1000)*($O26+$P26)/$D26))/((1+'Instruktion Kostnad nytta'!$C$37)^DO$1))</f>
        <v>68.680681314432647</v>
      </c>
      <c r="DP26" s="45">
        <f>((($B26*2.71^(DP$1*$N26)*($D26/1000)*($O26+$P26)/$D26))/((1+'Instruktion Kostnad nytta'!$C$37)^DP$1))</f>
        <v>69.378275672946003</v>
      </c>
      <c r="DQ26" s="45">
        <f>((($B26*2.71^(DQ$1*$N26)*($D26/1000)*($O26+$P26)/$D26))/((1+'Instruktion Kostnad nytta'!$C$37)^DQ$1))</f>
        <v>70.082955544877592</v>
      </c>
      <c r="DR26" s="45">
        <f>((($B26*2.71^(DR$1*$N26)*($D26/1000)*($O26+$P26)/$D26))/((1+'Instruktion Kostnad nytta'!$C$37)^DR$1))</f>
        <v>70.794792898269904</v>
      </c>
      <c r="DS26" s="45">
        <f>((($B26*2.71^(DS$1*$N26)*($D26/1000)*($O26+$P26)/$D26))/((1+'Instruktion Kostnad nytta'!$C$37)^DS$1))</f>
        <v>71.513860432149713</v>
      </c>
      <c r="DT26" s="45">
        <f>((($B26*2.71^(DT$1*$N26)*($D26/1000)*($O26+$P26)/$D26))/((1+'Instruktion Kostnad nytta'!$C$37)^DT$1))</f>
        <v>72.240231583952706</v>
      </c>
      <c r="DU26" s="45">
        <f>((($B26*2.71^(DU$1*$N26)*($D26/1000)*($O26+$P26)/$D26))/((1+'Instruktion Kostnad nytta'!$C$37)^DU$1))</f>
        <v>72.973980537023593</v>
      </c>
      <c r="DV26" s="45">
        <f>((($B26*2.71^(DV$1*$N26)*($D26/1000)*($O26+$P26)/$D26))/((1+'Instruktion Kostnad nytta'!$C$37)^DV$1))</f>
        <v>73.715182228192504</v>
      </c>
      <c r="DW26" s="45">
        <f>((($B26*2.71^(DW$1*$N26)*($D26/1000)*($O26+$P26)/$D26))/((1+'Instruktion Kostnad nytta'!$C$37)^DW$1))</f>
        <v>74.463912355427894</v>
      </c>
      <c r="DX26" s="45">
        <f>((($B26*2.71^(DX$1*$N26)*($D26/1000)*($O26+$P26)/$D26))/((1+'Instruktion Kostnad nytta'!$C$37)^DX$1))</f>
        <v>75.220247385567816</v>
      </c>
      <c r="DY26" s="45">
        <f>((($B26*2.71^(DY$1*$N26)*($D26/1000)*($O26+$P26)/$D26))/((1+'Instruktion Kostnad nytta'!$C$37)^DY$1))</f>
        <v>75.984264562128971</v>
      </c>
      <c r="DZ26" s="45">
        <f>((($B26*2.71^(DZ$1*$N26)*($D26/1000)*($O26+$P26)/$D26))/((1+'Instruktion Kostnad nytta'!$C$37)^DZ$1))</f>
        <v>76.756041913195887</v>
      </c>
      <c r="EA26" s="45">
        <f>((($B26*2.71^(EA$1*$N26)*($D26/1000)*($O26+$P26)/$D26))/((1+'Instruktion Kostnad nytta'!$C$37)^EA$1))</f>
        <v>77.535658259389692</v>
      </c>
      <c r="EB26" s="45">
        <f>((($B26*2.71^(EB$1*$N26)*($D26/1000)*($O26+$P26)/$D26))/((1+'Instruktion Kostnad nytta'!$C$37)^EB$1))</f>
        <v>78.323193221917847</v>
      </c>
      <c r="EC26" s="45">
        <f>((($B26*2.71^(EC$1*$N26)*($D26/1000)*($O26+$P26)/$D26))/((1+'Instruktion Kostnad nytta'!$C$37)^EC$1))</f>
        <v>79.118727230705829</v>
      </c>
      <c r="ED26" s="45">
        <f>((($B26*2.71^(ED$1*$N26)*($D26/1000)*($O26+$P26)/$D26))/((1+'Instruktion Kostnad nytta'!$C$37)^ED$1))</f>
        <v>79.92234153261137</v>
      </c>
      <c r="EE26" s="45">
        <f>((($B26*2.71^(EE$1*$N26)*($D26/1000)*($O26+$P26)/$D26))/((1+'Instruktion Kostnad nytta'!$C$37)^EE$1))</f>
        <v>80.734118199722133</v>
      </c>
      <c r="EF26" s="45">
        <f>((($B26*2.71^(EF$1*$N26)*($D26/1000)*($O26+$P26)/$D26))/((1+'Instruktion Kostnad nytta'!$C$37)^EF$1))</f>
        <v>81.554140137737463</v>
      </c>
      <c r="EG26" s="45">
        <f>((($B26*2.71^(EG$1*$N26)*($D26/1000)*($O26+$P26)/$D26))/((1+'Instruktion Kostnad nytta'!$C$37)^EG$1))</f>
        <v>82.382491094435622</v>
      </c>
      <c r="EH26" s="45">
        <f>((($B26*2.71^(EH$1*$N26)*($D26/1000)*($O26+$P26)/$D26))/((1+'Instruktion Kostnad nytta'!$C$37)^EH$1))</f>
        <v>83.219255668226751</v>
      </c>
      <c r="EI26" s="45">
        <f>((($B26*2.71^(EI$1*$N26)*($D26/1000)*($O26+$P26)/$D26))/((1+'Instruktion Kostnad nytta'!$C$37)^EI$1))</f>
        <v>84.064519316792683</v>
      </c>
      <c r="EJ26" s="45">
        <f>((($B26*2.71^(EJ$1*$N26)*($D26/1000)*($O26+$P26)/$D26))/((1+'Instruktion Kostnad nytta'!$C$37)^EJ$1))</f>
        <v>84.918368365814985</v>
      </c>
      <c r="EK26" s="45">
        <f>((($B26*2.71^(EK$1*$N26)*($D26/1000)*($O26+$P26)/$D26))/((1+'Instruktion Kostnad nytta'!$C$37)^EK$1))</f>
        <v>85.780890017790796</v>
      </c>
      <c r="EL26" s="45">
        <f>((($B26*2.71^(EL$1*$N26)*($D26/1000)*($O26+$P26)/$D26))/((1+'Instruktion Kostnad nytta'!$C$37)^EL$1))</f>
        <v>86.65217236093919</v>
      </c>
    </row>
    <row r="27" spans="1:142" x14ac:dyDescent="0.25">
      <c r="A27" s="41">
        <v>29</v>
      </c>
      <c r="B27" s="59">
        <v>0.5</v>
      </c>
      <c r="C27" s="59">
        <v>15</v>
      </c>
      <c r="D27" s="60">
        <v>80</v>
      </c>
      <c r="E27" s="59">
        <v>1965</v>
      </c>
      <c r="F27" s="59" t="s">
        <v>98</v>
      </c>
      <c r="G27" s="59">
        <v>127</v>
      </c>
      <c r="H27" s="59" t="s">
        <v>46</v>
      </c>
      <c r="I27" s="59">
        <v>8</v>
      </c>
      <c r="J27" s="41">
        <v>0</v>
      </c>
      <c r="K27" s="41" t="s">
        <v>574</v>
      </c>
      <c r="L27" s="48">
        <f>'Instruktion Kostnad nytta'!C$19/D27+IF((IF(F27="A",'Instruktion Kostnad nytta'!C$25,0)+IF(G27&lt;500,'Instruktion Kostnad nytta'!C$20,('Instruktion Kostnad nytta'!C$20+'Instruktion Kostnad nytta'!C$21))+IF(G27&lt;700,0,('Instruktion Kostnad nytta'!C$22-'Instruktion Kostnad nytta'!C$21))+I27*'Instruktion Kostnad nytta'!C$23/D27)&lt;3000,3000,(IF(F27="A",'Instruktion Kostnad nytta'!C$25,0)+IF(G27&lt;500,'Instruktion Kostnad nytta'!C$20,('Instruktion Kostnad nytta'!C$20+'Instruktion Kostnad nytta'!C$21))+IF(G27&lt;700,0,('Instruktion Kostnad nytta'!C$22-'Instruktion Kostnad nytta'!C$21))+I27*'Instruktion Kostnad nytta'!C$23/D27))</f>
        <v>6875</v>
      </c>
      <c r="M27" s="50">
        <f t="shared" si="0"/>
        <v>6.25</v>
      </c>
      <c r="N27" s="49">
        <f>IF(H27="Gråjärn",'Instruktion Kostnad nytta'!C$32,IF(H27="segjärn",'Instruktion Kostnad nytta'!C$33,IF(H27="PVC",'Instruktion Kostnad nytta'!C$34,IF(H27="PE",'Instruktion Kostnad nytta'!C$35,IF(H27="ST",'Instruktion Kostnad nytta'!C$36,0)))))</f>
        <v>0.03</v>
      </c>
      <c r="O27" s="48">
        <f>IF(G27&lt;200,'Instruktion Kostnad nytta'!C$28,(IF(G27&lt;500,'Instruktion Kostnad nytta'!C$29,'Instruktion Kostnad nytta'!C$30)))</f>
        <v>45000</v>
      </c>
      <c r="P27" s="47">
        <v>4000</v>
      </c>
      <c r="Q27" s="46">
        <f t="shared" si="1"/>
        <v>-429.79509409760863</v>
      </c>
      <c r="R27" s="45">
        <f t="shared" si="2"/>
        <v>-6586.3040142958916</v>
      </c>
      <c r="S27" s="45">
        <f>((($B27*2.71^(S$1*$N27)*($D27/1000)*($O27+$P27)/$D27))/((1+'Instruktion Kostnad nytta'!$C$37)^S$1))</f>
        <v>25.000223905593113</v>
      </c>
      <c r="T27" s="45">
        <f>((($B27*2.71^(T$1*$N27)*($D27/1000)*($O27+$P27)/$D27))/((1+'Instruktion Kostnad nytta'!$C$37)^T$1))</f>
        <v>25.254152882771844</v>
      </c>
      <c r="U27" s="45">
        <f>((($B27*2.71^(U$1*$N27)*($D27/1000)*($O27+$P27)/$D27))/((1+'Instruktion Kostnad nytta'!$C$37)^U$1))</f>
        <v>25.510661033868949</v>
      </c>
      <c r="V27" s="45">
        <f>((($B27*2.71^(V$1*$N27)*($D27/1000)*($O27+$P27)/$D27))/((1+'Instruktion Kostnad nytta'!$C$37)^V$1))</f>
        <v>25.769774555729619</v>
      </c>
      <c r="W27" s="45">
        <f>((($B27*2.71^(W$1*$N27)*($D27/1000)*($O27+$P27)/$D27))/((1+'Instruktion Kostnad nytta'!$C$37)^W$1))</f>
        <v>26.031519911282167</v>
      </c>
      <c r="X27" s="45">
        <f>((($B27*2.71^(X$1*$N27)*($D27/1000)*($O27+$P27)/$D27))/((1+'Instruktion Kostnad nytta'!$C$37)^X$1))</f>
        <v>26.295923832240685</v>
      </c>
      <c r="Y27" s="45">
        <f>((($B27*2.71^(Y$1*$N27)*($D27/1000)*($O27+$P27)/$D27))/((1+'Instruktion Kostnad nytta'!$C$37)^Y$1))</f>
        <v>26.563013321835086</v>
      </c>
      <c r="Z27" s="45">
        <f>((($B27*2.71^(Z$1*$N27)*($D27/1000)*($O27+$P27)/$D27))/((1+'Instruktion Kostnad nytta'!$C$37)^Z$1))</f>
        <v>26.832815657568947</v>
      </c>
      <c r="AA27" s="45">
        <f>((($B27*2.71^(AA$1*$N27)*($D27/1000)*($O27+$P27)/$D27))/((1+'Instruktion Kostnad nytta'!$C$37)^AA$1))</f>
        <v>27.1053583940053</v>
      </c>
      <c r="AB27" s="45">
        <f>((($B27*2.71^(AB$1*$N27)*($D27/1000)*($O27+$P27)/$D27))/((1+'Instruktion Kostnad nytta'!$C$37)^AB$1))</f>
        <v>27.380669365580751</v>
      </c>
      <c r="AC27" s="45">
        <f>((($B27*2.71^(AC$1*$N27)*($D27/1000)*($O27+$P27)/$D27))/((1+'Instruktion Kostnad nytta'!$C$37)^AC$1))</f>
        <v>27.658776689448164</v>
      </c>
      <c r="AD27" s="45">
        <f>((($B27*2.71^(AD$1*$N27)*($D27/1000)*($O27+$P27)/$D27))/((1+'Instruktion Kostnad nytta'!$C$37)^AD$1))</f>
        <v>27.939708768348279</v>
      </c>
      <c r="AE27" s="45">
        <f>((($B27*2.71^(AE$1*$N27)*($D27/1000)*($O27+$P27)/$D27))/((1+'Instruktion Kostnad nytta'!$C$37)^AE$1))</f>
        <v>28.223494293510345</v>
      </c>
      <c r="AF27" s="45">
        <f>((($B27*2.71^(AF$1*$N27)*($D27/1000)*($O27+$P27)/$D27))/((1+'Instruktion Kostnad nytta'!$C$37)^AF$1))</f>
        <v>28.510162247582453</v>
      </c>
      <c r="AG27" s="45">
        <f>((($B27*2.71^(AG$1*$N27)*($D27/1000)*($O27+$P27)/$D27))/((1+'Instruktion Kostnad nytta'!$C$37)^AG$1))</f>
        <v>28.799741907591361</v>
      </c>
      <c r="AH27" s="45">
        <f>((($B27*2.71^(AH$1*$N27)*($D27/1000)*($O27+$P27)/$D27))/((1+'Instruktion Kostnad nytta'!$C$37)^AH$1))</f>
        <v>29.092262847932609</v>
      </c>
      <c r="AI27" s="45">
        <f>((($B27*2.71^(AI$1*$N27)*($D27/1000)*($O27+$P27)/$D27))/((1+'Instruktion Kostnad nytta'!$C$37)^AI$1))</f>
        <v>29.38775494339091</v>
      </c>
      <c r="AJ27" s="45">
        <f>((($B27*2.71^(AJ$1*$N27)*($D27/1000)*($O27+$P27)/$D27))/((1+'Instruktion Kostnad nytta'!$C$37)^AJ$1))</f>
        <v>29.686248372191148</v>
      </c>
      <c r="AK27" s="45">
        <f>((($B27*2.71^(AK$1*$N27)*($D27/1000)*($O27+$P27)/$D27))/((1+'Instruktion Kostnad nytta'!$C$37)^AK$1))</f>
        <v>29.987773619080546</v>
      </c>
      <c r="AL27" s="45">
        <f>((($B27*2.71^(AL$1*$N27)*($D27/1000)*($O27+$P27)/$D27))/((1+'Instruktion Kostnad nytta'!$C$37)^AL$1))</f>
        <v>30.292361478441951</v>
      </c>
      <c r="AM27" s="45">
        <f>((($B27*2.71^(AM$1*$N27)*($D27/1000)*($O27+$P27)/$D27))/((1+'Instruktion Kostnad nytta'!$C$37)^AM$1))</f>
        <v>30.600043057438853</v>
      </c>
      <c r="AN27" s="45">
        <f>((($B27*2.71^(AN$1*$N27)*($D27/1000)*($O27+$P27)/$D27))/((1+'Instruktion Kostnad nytta'!$C$37)^AN$1))</f>
        <v>30.91084977919234</v>
      </c>
      <c r="AO27" s="45">
        <f>((($B27*2.71^(AO$1*$N27)*($D27/1000)*($O27+$P27)/$D27))/((1+'Instruktion Kostnad nytta'!$C$37)^AO$1))</f>
        <v>31.224813385990259</v>
      </c>
      <c r="AP27" s="45">
        <f>((($B27*2.71^(AP$1*$N27)*($D27/1000)*($O27+$P27)/$D27))/((1+'Instruktion Kostnad nytta'!$C$37)^AP$1))</f>
        <v>31.541965942529057</v>
      </c>
      <c r="AQ27" s="45">
        <f>((($B27*2.71^(AQ$1*$N27)*($D27/1000)*($O27+$P27)/$D27))/((1+'Instruktion Kostnad nytta'!$C$37)^AQ$1))</f>
        <v>31.862339839188468</v>
      </c>
      <c r="AR27" s="45">
        <f>((($B27*2.71^(AR$1*$N27)*($D27/1000)*($O27+$P27)/$D27))/((1+'Instruktion Kostnad nytta'!$C$37)^AR$1))</f>
        <v>32.185967795339536</v>
      </c>
      <c r="AS27" s="45">
        <f>((($B27*2.71^(AS$1*$N27)*($D27/1000)*($O27+$P27)/$D27))/((1+'Instruktion Kostnad nytta'!$C$37)^AS$1))</f>
        <v>32.512882862686169</v>
      </c>
      <c r="AT27" s="45">
        <f>((($B27*2.71^(AT$1*$N27)*($D27/1000)*($O27+$P27)/$D27))/((1+'Instruktion Kostnad nytta'!$C$37)^AT$1))</f>
        <v>32.843118428640715</v>
      </c>
      <c r="AU27" s="45">
        <f>((($B27*2.71^(AU$1*$N27)*($D27/1000)*($O27+$P27)/$D27))/((1+'Instruktion Kostnad nytta'!$C$37)^AU$1))</f>
        <v>33.176708219733698</v>
      </c>
      <c r="AV27" s="45">
        <f>((($B27*2.71^(AV$1*$N27)*($D27/1000)*($O27+$P27)/$D27))/((1+'Instruktion Kostnad nytta'!$C$37)^AV$1))</f>
        <v>33.513686305058343</v>
      </c>
      <c r="AW27" s="45">
        <f>((($B27*2.71^(AW$1*$N27)*($D27/1000)*($O27+$P27)/$D27))/((1+'Instruktion Kostnad nytta'!$C$37)^AW$1))</f>
        <v>33.854087099749947</v>
      </c>
      <c r="AX27" s="45">
        <f>((($B27*2.71^(AX$1*$N27)*($D27/1000)*($O27+$P27)/$D27))/((1+'Instruktion Kostnad nytta'!$C$37)^AX$1))</f>
        <v>34.197945368500726</v>
      </c>
      <c r="AY27" s="45">
        <f>((($B27*2.71^(AY$1*$N27)*($D27/1000)*($O27+$P27)/$D27))/((1+'Instruktion Kostnad nytta'!$C$37)^AY$1))</f>
        <v>34.545296229110207</v>
      </c>
      <c r="AZ27" s="45">
        <f>((($B27*2.71^(AZ$1*$N27)*($D27/1000)*($O27+$P27)/$D27))/((1+'Instruktion Kostnad nytta'!$C$37)^AZ$1))</f>
        <v>34.896175156071806</v>
      </c>
      <c r="BA27" s="45">
        <f>((($B27*2.71^(BA$1*$N27)*($D27/1000)*($O27+$P27)/$D27))/((1+'Instruktion Kostnad nytta'!$C$37)^BA$1))</f>
        <v>35.250617984195777</v>
      </c>
      <c r="BB27" s="45">
        <f>((($B27*2.71^(BB$1*$N27)*($D27/1000)*($O27+$P27)/$D27))/((1+'Instruktion Kostnad nytta'!$C$37)^BB$1))</f>
        <v>35.608660912269002</v>
      </c>
      <c r="BC27" s="45">
        <f>((($B27*2.71^(BC$1*$N27)*($D27/1000)*($O27+$P27)/$D27))/((1+'Instruktion Kostnad nytta'!$C$37)^BC$1))</f>
        <v>35.970340506751896</v>
      </c>
      <c r="BD27" s="45">
        <f>((($B27*2.71^(BD$1*$N27)*($D27/1000)*($O27+$P27)/$D27))/((1+'Instruktion Kostnad nytta'!$C$37)^BD$1))</f>
        <v>36.335693705512931</v>
      </c>
      <c r="BE27" s="45">
        <f>((($B27*2.71^(BE$1*$N27)*($D27/1000)*($O27+$P27)/$D27))/((1+'Instruktion Kostnad nytta'!$C$37)^BE$1))</f>
        <v>36.704757821600943</v>
      </c>
      <c r="BF27" s="45">
        <f>((($B27*2.71^(BF$1*$N27)*($D27/1000)*($O27+$P27)/$D27))/((1+'Instruktion Kostnad nytta'!$C$37)^BF$1))</f>
        <v>37.077570547056048</v>
      </c>
      <c r="BG27" s="45">
        <f>((($B27*2.71^(BG$1*$N27)*($D27/1000)*($O27+$P27)/$D27))/((1+'Instruktion Kostnad nytta'!$C$37)^BG$1))</f>
        <v>37.454169956758932</v>
      </c>
      <c r="BH27" s="45">
        <f>((($B27*2.71^(BH$1*$N27)*($D27/1000)*($O27+$P27)/$D27))/((1+'Instruktion Kostnad nytta'!$C$37)^BH$1))</f>
        <v>37.83459451231942</v>
      </c>
      <c r="BI27" s="45">
        <f>((($B27*2.71^(BI$1*$N27)*($D27/1000)*($O27+$P27)/$D27))/((1+'Instruktion Kostnad nytta'!$C$37)^BI$1))</f>
        <v>38.218883066004558</v>
      </c>
      <c r="BJ27" s="45">
        <f>((($B27*2.71^(BJ$1*$N27)*($D27/1000)*($O27+$P27)/$D27))/((1+'Instruktion Kostnad nytta'!$C$37)^BJ$1))</f>
        <v>38.607074864706519</v>
      </c>
      <c r="BK27" s="45">
        <f>((($B27*2.71^(BK$1*$N27)*($D27/1000)*($O27+$P27)/$D27))/((1+'Instruktion Kostnad nytta'!$C$37)^BK$1))</f>
        <v>38.999209553950806</v>
      </c>
      <c r="BL27" s="45">
        <f>((($B27*2.71^(BL$1*$N27)*($D27/1000)*($O27+$P27)/$D27))/((1+'Instruktion Kostnad nytta'!$C$37)^BL$1))</f>
        <v>39.39532718194527</v>
      </c>
      <c r="BM27" s="45">
        <f>((($B27*2.71^(BM$1*$N27)*($D27/1000)*($O27+$P27)/$D27))/((1+'Instruktion Kostnad nytta'!$C$37)^BM$1))</f>
        <v>39.795468203670062</v>
      </c>
      <c r="BN27" s="45">
        <f>((($B27*2.71^(BN$1*$N27)*($D27/1000)*($O27+$P27)/$D27))/((1+'Instruktion Kostnad nytta'!$C$37)^BN$1))</f>
        <v>40.199673485009399</v>
      </c>
      <c r="BO27" s="45">
        <f>((($B27*2.71^(BO$1*$N27)*($D27/1000)*($O27+$P27)/$D27))/((1+'Instruktion Kostnad nytta'!$C$37)^BO$1))</f>
        <v>40.607984306925012</v>
      </c>
      <c r="BP27" s="45">
        <f>((($B27*2.71^(BP$1*$N27)*($D27/1000)*($O27+$P27)/$D27))/((1+'Instruktion Kostnad nytta'!$C$37)^BP$1))</f>
        <v>41.020442369672224</v>
      </c>
      <c r="BQ27" s="45">
        <f>((($B27*2.71^(BQ$1*$N27)*($D27/1000)*($O27+$P27)/$D27))/((1+'Instruktion Kostnad nytta'!$C$37)^BQ$1))</f>
        <v>41.437089797058633</v>
      </c>
      <c r="BR27" s="45">
        <f>((($B27*2.71^(BR$1*$N27)*($D27/1000)*($O27+$P27)/$D27))/((1+'Instruktion Kostnad nytta'!$C$37)^BR$1))</f>
        <v>41.857969140746285</v>
      </c>
      <c r="BS27" s="45">
        <f>((($B27*2.71^(BS$1*$N27)*($D27/1000)*($O27+$P27)/$D27))/((1+'Instruktion Kostnad nytta'!$C$37)^BS$1))</f>
        <v>42.283123384597289</v>
      </c>
      <c r="BT27" s="45">
        <f>((($B27*2.71^(BT$1*$N27)*($D27/1000)*($O27+$P27)/$D27))/((1+'Instruktion Kostnad nytta'!$C$37)^BT$1))</f>
        <v>42.712595949063832</v>
      </c>
      <c r="BU27" s="45">
        <f>((($B27*2.71^(BU$1*$N27)*($D27/1000)*($O27+$P27)/$D27))/((1+'Instruktion Kostnad nytta'!$C$37)^BU$1))</f>
        <v>43.146430695622549</v>
      </c>
      <c r="BV27" s="45">
        <f>((($B27*2.71^(BV$1*$N27)*($D27/1000)*($O27+$P27)/$D27))/((1+'Instruktion Kostnad nytta'!$C$37)^BV$1))</f>
        <v>43.584671931254093</v>
      </c>
      <c r="BW27" s="45">
        <f>((($B27*2.71^(BW$1*$N27)*($D27/1000)*($O27+$P27)/$D27))/((1+'Instruktion Kostnad nytta'!$C$37)^BW$1))</f>
        <v>44.02736441296814</v>
      </c>
      <c r="BX27" s="45">
        <f>((($B27*2.71^(BX$1*$N27)*($D27/1000)*($O27+$P27)/$D27))/((1+'Instruktion Kostnad nytta'!$C$37)^BX$1))</f>
        <v>44.474553352374357</v>
      </c>
      <c r="BY27" s="45">
        <f>((($B27*2.71^(BY$1*$N27)*($D27/1000)*($O27+$P27)/$D27))/((1+'Instruktion Kostnad nytta'!$C$37)^BY$1))</f>
        <v>44.926284420299801</v>
      </c>
      <c r="BZ27" s="45">
        <f>((($B27*2.71^(BZ$1*$N27)*($D27/1000)*($O27+$P27)/$D27))/((1+'Instruktion Kostnad nytta'!$C$37)^BZ$1))</f>
        <v>45.382603751453274</v>
      </c>
      <c r="CA27" s="45">
        <f>((($B27*2.71^(CA$1*$N27)*($D27/1000)*($O27+$P27)/$D27))/((1+'Instruktion Kostnad nytta'!$C$37)^CA$1))</f>
        <v>45.843557949136923</v>
      </c>
      <c r="CB27" s="45">
        <f>((($B27*2.71^(CB$1*$N27)*($D27/1000)*($O27+$P27)/$D27))/((1+'Instruktion Kostnad nytta'!$C$37)^CB$1))</f>
        <v>46.309194090005803</v>
      </c>
      <c r="CC27" s="45">
        <f>((($B27*2.71^(CC$1*$N27)*($D27/1000)*($O27+$P27)/$D27))/((1+'Instruktion Kostnad nytta'!$C$37)^CC$1))</f>
        <v>46.779559728875739</v>
      </c>
      <c r="CD27" s="45">
        <f>((($B27*2.71^(CD$1*$N27)*($D27/1000)*($O27+$P27)/$D27))/((1+'Instruktion Kostnad nytta'!$C$37)^CD$1))</f>
        <v>47.254702903580153</v>
      </c>
      <c r="CE27" s="45">
        <f>((($B27*2.71^(CE$1*$N27)*($D27/1000)*($O27+$P27)/$D27))/((1+'Instruktion Kostnad nytta'!$C$37)^CE$1))</f>
        <v>47.734672139875926</v>
      </c>
      <c r="CF27" s="45">
        <f>((($B27*2.71^(CF$1*$N27)*($D27/1000)*($O27+$P27)/$D27))/((1+'Instruktion Kostnad nytta'!$C$37)^CF$1))</f>
        <v>48.219516456399383</v>
      </c>
      <c r="CG27" s="45">
        <f>((($B27*2.71^(CG$1*$N27)*($D27/1000)*($O27+$P27)/$D27))/((1+'Instruktion Kostnad nytta'!$C$37)^CG$1))</f>
        <v>48.709285369672486</v>
      </c>
      <c r="CH27" s="45">
        <f>((($B27*2.71^(CH$1*$N27)*($D27/1000)*($O27+$P27)/$D27))/((1+'Instruktion Kostnad nytta'!$C$37)^CH$1))</f>
        <v>49.204028899159844</v>
      </c>
      <c r="CI27" s="45">
        <f>((($B27*2.71^(CI$1*$N27)*($D27/1000)*($O27+$P27)/$D27))/((1+'Instruktion Kostnad nytta'!$C$37)^CI$1))</f>
        <v>49.703797572377269</v>
      </c>
      <c r="CJ27" s="45">
        <f>((($B27*2.71^(CJ$1*$N27)*($D27/1000)*($O27+$P27)/$D27))/((1+'Instruktion Kostnad nytta'!$C$37)^CJ$1))</f>
        <v>50.208642430051853</v>
      </c>
      <c r="CK27" s="45">
        <f>((($B27*2.71^(CK$1*$N27)*($D27/1000)*($O27+$P27)/$D27))/((1+'Instruktion Kostnad nytta'!$C$37)^CK$1))</f>
        <v>50.718615031334977</v>
      </c>
      <c r="CL27" s="45">
        <f>((($B27*2.71^(CL$1*$N27)*($D27/1000)*($O27+$P27)/$D27))/((1+'Instruktion Kostnad nytta'!$C$37)^CL$1))</f>
        <v>51.233767459067714</v>
      </c>
      <c r="CM27" s="45">
        <f>((($B27*2.71^(CM$1*$N27)*($D27/1000)*($O27+$P27)/$D27))/((1+'Instruktion Kostnad nytta'!$C$37)^CM$1))</f>
        <v>51.754152325100151</v>
      </c>
      <c r="CN27" s="45">
        <f>((($B27*2.71^(CN$1*$N27)*($D27/1000)*($O27+$P27)/$D27))/((1+'Instruktion Kostnad nytta'!$C$37)^CN$1))</f>
        <v>52.279822775664641</v>
      </c>
      <c r="CO27" s="45">
        <f>((($B27*2.71^(CO$1*$N27)*($D27/1000)*($O27+$P27)/$D27))/((1+'Instruktion Kostnad nytta'!$C$37)^CO$1))</f>
        <v>52.81083249680313</v>
      </c>
      <c r="CP27" s="45">
        <f>((($B27*2.71^(CP$1*$N27)*($D27/1000)*($O27+$P27)/$D27))/((1+'Instruktion Kostnad nytta'!$C$37)^CP$1))</f>
        <v>53.34723571985068</v>
      </c>
      <c r="CQ27" s="45">
        <f>((($B27*2.71^(CQ$1*$N27)*($D27/1000)*($O27+$P27)/$D27))/((1+'Instruktion Kostnad nytta'!$C$37)^CQ$1))</f>
        <v>53.889087226973508</v>
      </c>
      <c r="CR27" s="45">
        <f>((($B27*2.71^(CR$1*$N27)*($D27/1000)*($O27+$P27)/$D27))/((1+'Instruktion Kostnad nytta'!$C$37)^CR$1))</f>
        <v>54.436442356764182</v>
      </c>
      <c r="CS27" s="45">
        <f>((($B27*2.71^(CS$1*$N27)*($D27/1000)*($O27+$P27)/$D27))/((1+'Instruktion Kostnad nytta'!$C$37)^CS$1))</f>
        <v>54.989357009892906</v>
      </c>
      <c r="CT27" s="45">
        <f>((($B27*2.71^(CT$1*$N27)*($D27/1000)*($O27+$P27)/$D27))/((1+'Instruktion Kostnad nytta'!$C$37)^CT$1))</f>
        <v>55.547887654816996</v>
      </c>
      <c r="CU27" s="45">
        <f>((($B27*2.71^(CU$1*$N27)*($D27/1000)*($O27+$P27)/$D27))/((1+'Instruktion Kostnad nytta'!$C$37)^CU$1))</f>
        <v>56.112091333547696</v>
      </c>
      <c r="CV27" s="45">
        <f>((($B27*2.71^(CV$1*$N27)*($D27/1000)*($O27+$P27)/$D27))/((1+'Instruktion Kostnad nytta'!$C$37)^CV$1))</f>
        <v>56.682025667475763</v>
      </c>
      <c r="CW27" s="45">
        <f>((($B27*2.71^(CW$1*$N27)*($D27/1000)*($O27+$P27)/$D27))/((1+'Instruktion Kostnad nytta'!$C$37)^CW$1))</f>
        <v>57.257748863256467</v>
      </c>
      <c r="CX27" s="45">
        <f>((($B27*2.71^(CX$1*$N27)*($D27/1000)*($O27+$P27)/$D27))/((1+'Instruktion Kostnad nytta'!$C$37)^CX$1))</f>
        <v>57.83931971875387</v>
      </c>
      <c r="CY27" s="45">
        <f>((($B27*2.71^(CY$1*$N27)*($D27/1000)*($O27+$P27)/$D27))/((1+'Instruktion Kostnad nytta'!$C$37)^CY$1))</f>
        <v>58.426797629046156</v>
      </c>
      <c r="CZ27" s="45">
        <f>((($B27*2.71^(CZ$1*$N27)*($D27/1000)*($O27+$P27)/$D27))/((1+'Instruktion Kostnad nytta'!$C$37)^CZ$1))</f>
        <v>59.020242592491172</v>
      </c>
      <c r="DA27" s="45">
        <f>((($B27*2.71^(DA$1*$N27)*($D27/1000)*($O27+$P27)/$D27))/((1+'Instruktion Kostnad nytta'!$C$37)^DA$1))</f>
        <v>59.61971521685431</v>
      </c>
      <c r="DB27" s="45">
        <f>((($B27*2.71^(DB$1*$N27)*($D27/1000)*($O27+$P27)/$D27))/((1+'Instruktion Kostnad nytta'!$C$37)^DB$1))</f>
        <v>60.225276725498077</v>
      </c>
      <c r="DC27" s="45">
        <f>((($B27*2.71^(DC$1*$N27)*($D27/1000)*($O27+$P27)/$D27))/((1+'Instruktion Kostnad nytta'!$C$37)^DC$1))</f>
        <v>60.836988963634859</v>
      </c>
      <c r="DD27" s="45">
        <f>((($B27*2.71^(DD$1*$N27)*($D27/1000)*($O27+$P27)/$D27))/((1+'Instruktion Kostnad nytta'!$C$37)^DD$1))</f>
        <v>61.454914404643155</v>
      </c>
      <c r="DE27" s="45">
        <f>((($B27*2.71^(DE$1*$N27)*($D27/1000)*($O27+$P27)/$D27))/((1+'Instruktion Kostnad nytta'!$C$37)^DE$1))</f>
        <v>62.079116156447682</v>
      </c>
      <c r="DF27" s="45">
        <f>((($B27*2.71^(DF$1*$N27)*($D27/1000)*($O27+$P27)/$D27))/((1+'Instruktion Kostnad nytta'!$C$37)^DF$1))</f>
        <v>62.70965796796483</v>
      </c>
      <c r="DG27" s="45">
        <f>((($B27*2.71^(DG$1*$N27)*($D27/1000)*($O27+$P27)/$D27))/((1+'Instruktion Kostnad nytta'!$C$37)^DG$1))</f>
        <v>63.346604235612872</v>
      </c>
      <c r="DH27" s="45">
        <f>((($B27*2.71^(DH$1*$N27)*($D27/1000)*($O27+$P27)/$D27))/((1+'Instruktion Kostnad nytta'!$C$37)^DH$1))</f>
        <v>63.990020009889072</v>
      </c>
      <c r="DI27" s="45">
        <f>((($B27*2.71^(DI$1*$N27)*($D27/1000)*($O27+$P27)/$D27))/((1+'Instruktion Kostnad nytta'!$C$37)^DI$1))</f>
        <v>64.639971002012857</v>
      </c>
      <c r="DJ27" s="45">
        <f>((($B27*2.71^(DJ$1*$N27)*($D27/1000)*($O27+$P27)/$D27))/((1+'Instruktion Kostnad nytta'!$C$37)^DJ$1))</f>
        <v>65.296523590637122</v>
      </c>
      <c r="DK27" s="45">
        <f>((($B27*2.71^(DK$1*$N27)*($D27/1000)*($O27+$P27)/$D27))/((1+'Instruktion Kostnad nytta'!$C$37)^DK$1))</f>
        <v>65.959744828627237</v>
      </c>
      <c r="DL27" s="45">
        <f>((($B27*2.71^(DL$1*$N27)*($D27/1000)*($O27+$P27)/$D27))/((1+'Instruktion Kostnad nytta'!$C$37)^DL$1))</f>
        <v>66.629702449909004</v>
      </c>
      <c r="DM27" s="45">
        <f>((($B27*2.71^(DM$1*$N27)*($D27/1000)*($O27+$P27)/$D27))/((1+'Instruktion Kostnad nytta'!$C$37)^DM$1))</f>
        <v>67.306464876386457</v>
      </c>
      <c r="DN27" s="45">
        <f>((($B27*2.71^(DN$1*$N27)*($D27/1000)*($O27+$P27)/$D27))/((1+'Instruktion Kostnad nytta'!$C$37)^DN$1))</f>
        <v>67.990101224929418</v>
      </c>
      <c r="DO27" s="45">
        <f>((($B27*2.71^(DO$1*$N27)*($D27/1000)*($O27+$P27)/$D27))/((1+'Instruktion Kostnad nytta'!$C$37)^DO$1))</f>
        <v>68.680681314432647</v>
      </c>
      <c r="DP27" s="45">
        <f>((($B27*2.71^(DP$1*$N27)*($D27/1000)*($O27+$P27)/$D27))/((1+'Instruktion Kostnad nytta'!$C$37)^DP$1))</f>
        <v>69.378275672946003</v>
      </c>
      <c r="DQ27" s="45">
        <f>((($B27*2.71^(DQ$1*$N27)*($D27/1000)*($O27+$P27)/$D27))/((1+'Instruktion Kostnad nytta'!$C$37)^DQ$1))</f>
        <v>70.082955544877592</v>
      </c>
      <c r="DR27" s="45">
        <f>((($B27*2.71^(DR$1*$N27)*($D27/1000)*($O27+$P27)/$D27))/((1+'Instruktion Kostnad nytta'!$C$37)^DR$1))</f>
        <v>70.794792898269904</v>
      </c>
      <c r="DS27" s="45">
        <f>((($B27*2.71^(DS$1*$N27)*($D27/1000)*($O27+$P27)/$D27))/((1+'Instruktion Kostnad nytta'!$C$37)^DS$1))</f>
        <v>71.513860432149713</v>
      </c>
      <c r="DT27" s="45">
        <f>((($B27*2.71^(DT$1*$N27)*($D27/1000)*($O27+$P27)/$D27))/((1+'Instruktion Kostnad nytta'!$C$37)^DT$1))</f>
        <v>72.240231583952706</v>
      </c>
      <c r="DU27" s="45">
        <f>((($B27*2.71^(DU$1*$N27)*($D27/1000)*($O27+$P27)/$D27))/((1+'Instruktion Kostnad nytta'!$C$37)^DU$1))</f>
        <v>72.973980537023593</v>
      </c>
      <c r="DV27" s="45">
        <f>((($B27*2.71^(DV$1*$N27)*($D27/1000)*($O27+$P27)/$D27))/((1+'Instruktion Kostnad nytta'!$C$37)^DV$1))</f>
        <v>73.715182228192504</v>
      </c>
      <c r="DW27" s="45">
        <f>((($B27*2.71^(DW$1*$N27)*($D27/1000)*($O27+$P27)/$D27))/((1+'Instruktion Kostnad nytta'!$C$37)^DW$1))</f>
        <v>74.463912355427894</v>
      </c>
      <c r="DX27" s="45">
        <f>((($B27*2.71^(DX$1*$N27)*($D27/1000)*($O27+$P27)/$D27))/((1+'Instruktion Kostnad nytta'!$C$37)^DX$1))</f>
        <v>75.220247385567816</v>
      </c>
      <c r="DY27" s="45">
        <f>((($B27*2.71^(DY$1*$N27)*($D27/1000)*($O27+$P27)/$D27))/((1+'Instruktion Kostnad nytta'!$C$37)^DY$1))</f>
        <v>75.984264562128971</v>
      </c>
      <c r="DZ27" s="45">
        <f>((($B27*2.71^(DZ$1*$N27)*($D27/1000)*($O27+$P27)/$D27))/((1+'Instruktion Kostnad nytta'!$C$37)^DZ$1))</f>
        <v>76.756041913195887</v>
      </c>
      <c r="EA27" s="45">
        <f>((($B27*2.71^(EA$1*$N27)*($D27/1000)*($O27+$P27)/$D27))/((1+'Instruktion Kostnad nytta'!$C$37)^EA$1))</f>
        <v>77.535658259389692</v>
      </c>
      <c r="EB27" s="45">
        <f>((($B27*2.71^(EB$1*$N27)*($D27/1000)*($O27+$P27)/$D27))/((1+'Instruktion Kostnad nytta'!$C$37)^EB$1))</f>
        <v>78.323193221917847</v>
      </c>
      <c r="EC27" s="45">
        <f>((($B27*2.71^(EC$1*$N27)*($D27/1000)*($O27+$P27)/$D27))/((1+'Instruktion Kostnad nytta'!$C$37)^EC$1))</f>
        <v>79.118727230705829</v>
      </c>
      <c r="ED27" s="45">
        <f>((($B27*2.71^(ED$1*$N27)*($D27/1000)*($O27+$P27)/$D27))/((1+'Instruktion Kostnad nytta'!$C$37)^ED$1))</f>
        <v>79.92234153261137</v>
      </c>
      <c r="EE27" s="45">
        <f>((($B27*2.71^(EE$1*$N27)*($D27/1000)*($O27+$P27)/$D27))/((1+'Instruktion Kostnad nytta'!$C$37)^EE$1))</f>
        <v>80.734118199722133</v>
      </c>
      <c r="EF27" s="45">
        <f>((($B27*2.71^(EF$1*$N27)*($D27/1000)*($O27+$P27)/$D27))/((1+'Instruktion Kostnad nytta'!$C$37)^EF$1))</f>
        <v>81.554140137737463</v>
      </c>
      <c r="EG27" s="45">
        <f>((($B27*2.71^(EG$1*$N27)*($D27/1000)*($O27+$P27)/$D27))/((1+'Instruktion Kostnad nytta'!$C$37)^EG$1))</f>
        <v>82.382491094435622</v>
      </c>
      <c r="EH27" s="45">
        <f>((($B27*2.71^(EH$1*$N27)*($D27/1000)*($O27+$P27)/$D27))/((1+'Instruktion Kostnad nytta'!$C$37)^EH$1))</f>
        <v>83.219255668226751</v>
      </c>
      <c r="EI27" s="45">
        <f>((($B27*2.71^(EI$1*$N27)*($D27/1000)*($O27+$P27)/$D27))/((1+'Instruktion Kostnad nytta'!$C$37)^EI$1))</f>
        <v>84.064519316792683</v>
      </c>
      <c r="EJ27" s="45">
        <f>((($B27*2.71^(EJ$1*$N27)*($D27/1000)*($O27+$P27)/$D27))/((1+'Instruktion Kostnad nytta'!$C$37)^EJ$1))</f>
        <v>84.918368365814985</v>
      </c>
      <c r="EK27" s="45">
        <f>((($B27*2.71^(EK$1*$N27)*($D27/1000)*($O27+$P27)/$D27))/((1+'Instruktion Kostnad nytta'!$C$37)^EK$1))</f>
        <v>85.780890017790796</v>
      </c>
      <c r="EL27" s="45">
        <f>((($B27*2.71^(EL$1*$N27)*($D27/1000)*($O27+$P27)/$D27))/((1+'Instruktion Kostnad nytta'!$C$37)^EL$1))</f>
        <v>86.65217236093919</v>
      </c>
    </row>
    <row r="28" spans="1:142" x14ac:dyDescent="0.25">
      <c r="A28" s="41">
        <v>30</v>
      </c>
      <c r="B28" s="59">
        <v>0.5</v>
      </c>
      <c r="C28" s="59">
        <v>15</v>
      </c>
      <c r="D28" s="60">
        <v>80</v>
      </c>
      <c r="E28" s="59">
        <v>1965</v>
      </c>
      <c r="F28" s="59" t="s">
        <v>98</v>
      </c>
      <c r="G28" s="59">
        <v>127</v>
      </c>
      <c r="H28" s="59" t="s">
        <v>46</v>
      </c>
      <c r="I28" s="59">
        <v>8</v>
      </c>
      <c r="J28" s="41">
        <v>0</v>
      </c>
      <c r="K28" s="41" t="s">
        <v>573</v>
      </c>
      <c r="L28" s="48">
        <f>'Instruktion Kostnad nytta'!C$19/D28+IF((IF(F28="A",'Instruktion Kostnad nytta'!C$25,0)+IF(G28&lt;500,'Instruktion Kostnad nytta'!C$20,('Instruktion Kostnad nytta'!C$20+'Instruktion Kostnad nytta'!C$21))+IF(G28&lt;700,0,('Instruktion Kostnad nytta'!C$22-'Instruktion Kostnad nytta'!C$21))+I28*'Instruktion Kostnad nytta'!C$23/D28)&lt;3000,3000,(IF(F28="A",'Instruktion Kostnad nytta'!C$25,0)+IF(G28&lt;500,'Instruktion Kostnad nytta'!C$20,('Instruktion Kostnad nytta'!C$20+'Instruktion Kostnad nytta'!C$21))+IF(G28&lt;700,0,('Instruktion Kostnad nytta'!C$22-'Instruktion Kostnad nytta'!C$21))+I28*'Instruktion Kostnad nytta'!C$23/D28))</f>
        <v>6875</v>
      </c>
      <c r="M28" s="50">
        <f t="shared" si="0"/>
        <v>6.25</v>
      </c>
      <c r="N28" s="49">
        <f>IF(H28="Gråjärn",'Instruktion Kostnad nytta'!C$32,IF(H28="segjärn",'Instruktion Kostnad nytta'!C$33,IF(H28="PVC",'Instruktion Kostnad nytta'!C$34,IF(H28="PE",'Instruktion Kostnad nytta'!C$35,IF(H28="ST",'Instruktion Kostnad nytta'!C$36,0)))))</f>
        <v>0.03</v>
      </c>
      <c r="O28" s="48">
        <f>IF(G28&lt;200,'Instruktion Kostnad nytta'!C$28,(IF(G28&lt;500,'Instruktion Kostnad nytta'!C$29,'Instruktion Kostnad nytta'!C$30)))</f>
        <v>45000</v>
      </c>
      <c r="P28" s="47">
        <v>4000</v>
      </c>
      <c r="Q28" s="46">
        <f t="shared" si="1"/>
        <v>-429.79509409760863</v>
      </c>
      <c r="R28" s="45">
        <f t="shared" si="2"/>
        <v>-6586.3040142958916</v>
      </c>
      <c r="S28" s="45">
        <f>((($B28*2.71^(S$1*$N28)*($D28/1000)*($O28+$P28)/$D28))/((1+'Instruktion Kostnad nytta'!$C$37)^S$1))</f>
        <v>25.000223905593113</v>
      </c>
      <c r="T28" s="45">
        <f>((($B28*2.71^(T$1*$N28)*($D28/1000)*($O28+$P28)/$D28))/((1+'Instruktion Kostnad nytta'!$C$37)^T$1))</f>
        <v>25.254152882771844</v>
      </c>
      <c r="U28" s="45">
        <f>((($B28*2.71^(U$1*$N28)*($D28/1000)*($O28+$P28)/$D28))/((1+'Instruktion Kostnad nytta'!$C$37)^U$1))</f>
        <v>25.510661033868949</v>
      </c>
      <c r="V28" s="45">
        <f>((($B28*2.71^(V$1*$N28)*($D28/1000)*($O28+$P28)/$D28))/((1+'Instruktion Kostnad nytta'!$C$37)^V$1))</f>
        <v>25.769774555729619</v>
      </c>
      <c r="W28" s="45">
        <f>((($B28*2.71^(W$1*$N28)*($D28/1000)*($O28+$P28)/$D28))/((1+'Instruktion Kostnad nytta'!$C$37)^W$1))</f>
        <v>26.031519911282167</v>
      </c>
      <c r="X28" s="45">
        <f>((($B28*2.71^(X$1*$N28)*($D28/1000)*($O28+$P28)/$D28))/((1+'Instruktion Kostnad nytta'!$C$37)^X$1))</f>
        <v>26.295923832240685</v>
      </c>
      <c r="Y28" s="45">
        <f>((($B28*2.71^(Y$1*$N28)*($D28/1000)*($O28+$P28)/$D28))/((1+'Instruktion Kostnad nytta'!$C$37)^Y$1))</f>
        <v>26.563013321835086</v>
      </c>
      <c r="Z28" s="45">
        <f>((($B28*2.71^(Z$1*$N28)*($D28/1000)*($O28+$P28)/$D28))/((1+'Instruktion Kostnad nytta'!$C$37)^Z$1))</f>
        <v>26.832815657568947</v>
      </c>
      <c r="AA28" s="45">
        <f>((($B28*2.71^(AA$1*$N28)*($D28/1000)*($O28+$P28)/$D28))/((1+'Instruktion Kostnad nytta'!$C$37)^AA$1))</f>
        <v>27.1053583940053</v>
      </c>
      <c r="AB28" s="45">
        <f>((($B28*2.71^(AB$1*$N28)*($D28/1000)*($O28+$P28)/$D28))/((1+'Instruktion Kostnad nytta'!$C$37)^AB$1))</f>
        <v>27.380669365580751</v>
      </c>
      <c r="AC28" s="45">
        <f>((($B28*2.71^(AC$1*$N28)*($D28/1000)*($O28+$P28)/$D28))/((1+'Instruktion Kostnad nytta'!$C$37)^AC$1))</f>
        <v>27.658776689448164</v>
      </c>
      <c r="AD28" s="45">
        <f>((($B28*2.71^(AD$1*$N28)*($D28/1000)*($O28+$P28)/$D28))/((1+'Instruktion Kostnad nytta'!$C$37)^AD$1))</f>
        <v>27.939708768348279</v>
      </c>
      <c r="AE28" s="45">
        <f>((($B28*2.71^(AE$1*$N28)*($D28/1000)*($O28+$P28)/$D28))/((1+'Instruktion Kostnad nytta'!$C$37)^AE$1))</f>
        <v>28.223494293510345</v>
      </c>
      <c r="AF28" s="45">
        <f>((($B28*2.71^(AF$1*$N28)*($D28/1000)*($O28+$P28)/$D28))/((1+'Instruktion Kostnad nytta'!$C$37)^AF$1))</f>
        <v>28.510162247582453</v>
      </c>
      <c r="AG28" s="45">
        <f>((($B28*2.71^(AG$1*$N28)*($D28/1000)*($O28+$P28)/$D28))/((1+'Instruktion Kostnad nytta'!$C$37)^AG$1))</f>
        <v>28.799741907591361</v>
      </c>
      <c r="AH28" s="45">
        <f>((($B28*2.71^(AH$1*$N28)*($D28/1000)*($O28+$P28)/$D28))/((1+'Instruktion Kostnad nytta'!$C$37)^AH$1))</f>
        <v>29.092262847932609</v>
      </c>
      <c r="AI28" s="45">
        <f>((($B28*2.71^(AI$1*$N28)*($D28/1000)*($O28+$P28)/$D28))/((1+'Instruktion Kostnad nytta'!$C$37)^AI$1))</f>
        <v>29.38775494339091</v>
      </c>
      <c r="AJ28" s="45">
        <f>((($B28*2.71^(AJ$1*$N28)*($D28/1000)*($O28+$P28)/$D28))/((1+'Instruktion Kostnad nytta'!$C$37)^AJ$1))</f>
        <v>29.686248372191148</v>
      </c>
      <c r="AK28" s="45">
        <f>((($B28*2.71^(AK$1*$N28)*($D28/1000)*($O28+$P28)/$D28))/((1+'Instruktion Kostnad nytta'!$C$37)^AK$1))</f>
        <v>29.987773619080546</v>
      </c>
      <c r="AL28" s="45">
        <f>((($B28*2.71^(AL$1*$N28)*($D28/1000)*($O28+$P28)/$D28))/((1+'Instruktion Kostnad nytta'!$C$37)^AL$1))</f>
        <v>30.292361478441951</v>
      </c>
      <c r="AM28" s="45">
        <f>((($B28*2.71^(AM$1*$N28)*($D28/1000)*($O28+$P28)/$D28))/((1+'Instruktion Kostnad nytta'!$C$37)^AM$1))</f>
        <v>30.600043057438853</v>
      </c>
      <c r="AN28" s="45">
        <f>((($B28*2.71^(AN$1*$N28)*($D28/1000)*($O28+$P28)/$D28))/((1+'Instruktion Kostnad nytta'!$C$37)^AN$1))</f>
        <v>30.91084977919234</v>
      </c>
      <c r="AO28" s="45">
        <f>((($B28*2.71^(AO$1*$N28)*($D28/1000)*($O28+$P28)/$D28))/((1+'Instruktion Kostnad nytta'!$C$37)^AO$1))</f>
        <v>31.224813385990259</v>
      </c>
      <c r="AP28" s="45">
        <f>((($B28*2.71^(AP$1*$N28)*($D28/1000)*($O28+$P28)/$D28))/((1+'Instruktion Kostnad nytta'!$C$37)^AP$1))</f>
        <v>31.541965942529057</v>
      </c>
      <c r="AQ28" s="45">
        <f>((($B28*2.71^(AQ$1*$N28)*($D28/1000)*($O28+$P28)/$D28))/((1+'Instruktion Kostnad nytta'!$C$37)^AQ$1))</f>
        <v>31.862339839188468</v>
      </c>
      <c r="AR28" s="45">
        <f>((($B28*2.71^(AR$1*$N28)*($D28/1000)*($O28+$P28)/$D28))/((1+'Instruktion Kostnad nytta'!$C$37)^AR$1))</f>
        <v>32.185967795339536</v>
      </c>
      <c r="AS28" s="45">
        <f>((($B28*2.71^(AS$1*$N28)*($D28/1000)*($O28+$P28)/$D28))/((1+'Instruktion Kostnad nytta'!$C$37)^AS$1))</f>
        <v>32.512882862686169</v>
      </c>
      <c r="AT28" s="45">
        <f>((($B28*2.71^(AT$1*$N28)*($D28/1000)*($O28+$P28)/$D28))/((1+'Instruktion Kostnad nytta'!$C$37)^AT$1))</f>
        <v>32.843118428640715</v>
      </c>
      <c r="AU28" s="45">
        <f>((($B28*2.71^(AU$1*$N28)*($D28/1000)*($O28+$P28)/$D28))/((1+'Instruktion Kostnad nytta'!$C$37)^AU$1))</f>
        <v>33.176708219733698</v>
      </c>
      <c r="AV28" s="45">
        <f>((($B28*2.71^(AV$1*$N28)*($D28/1000)*($O28+$P28)/$D28))/((1+'Instruktion Kostnad nytta'!$C$37)^AV$1))</f>
        <v>33.513686305058343</v>
      </c>
      <c r="AW28" s="45">
        <f>((($B28*2.71^(AW$1*$N28)*($D28/1000)*($O28+$P28)/$D28))/((1+'Instruktion Kostnad nytta'!$C$37)^AW$1))</f>
        <v>33.854087099749947</v>
      </c>
      <c r="AX28" s="45">
        <f>((($B28*2.71^(AX$1*$N28)*($D28/1000)*($O28+$P28)/$D28))/((1+'Instruktion Kostnad nytta'!$C$37)^AX$1))</f>
        <v>34.197945368500726</v>
      </c>
      <c r="AY28" s="45">
        <f>((($B28*2.71^(AY$1*$N28)*($D28/1000)*($O28+$P28)/$D28))/((1+'Instruktion Kostnad nytta'!$C$37)^AY$1))</f>
        <v>34.545296229110207</v>
      </c>
      <c r="AZ28" s="45">
        <f>((($B28*2.71^(AZ$1*$N28)*($D28/1000)*($O28+$P28)/$D28))/((1+'Instruktion Kostnad nytta'!$C$37)^AZ$1))</f>
        <v>34.896175156071806</v>
      </c>
      <c r="BA28" s="45">
        <f>((($B28*2.71^(BA$1*$N28)*($D28/1000)*($O28+$P28)/$D28))/((1+'Instruktion Kostnad nytta'!$C$37)^BA$1))</f>
        <v>35.250617984195777</v>
      </c>
      <c r="BB28" s="45">
        <f>((($B28*2.71^(BB$1*$N28)*($D28/1000)*($O28+$P28)/$D28))/((1+'Instruktion Kostnad nytta'!$C$37)^BB$1))</f>
        <v>35.608660912269002</v>
      </c>
      <c r="BC28" s="45">
        <f>((($B28*2.71^(BC$1*$N28)*($D28/1000)*($O28+$P28)/$D28))/((1+'Instruktion Kostnad nytta'!$C$37)^BC$1))</f>
        <v>35.970340506751896</v>
      </c>
      <c r="BD28" s="45">
        <f>((($B28*2.71^(BD$1*$N28)*($D28/1000)*($O28+$P28)/$D28))/((1+'Instruktion Kostnad nytta'!$C$37)^BD$1))</f>
        <v>36.335693705512931</v>
      </c>
      <c r="BE28" s="45">
        <f>((($B28*2.71^(BE$1*$N28)*($D28/1000)*($O28+$P28)/$D28))/((1+'Instruktion Kostnad nytta'!$C$37)^BE$1))</f>
        <v>36.704757821600943</v>
      </c>
      <c r="BF28" s="45">
        <f>((($B28*2.71^(BF$1*$N28)*($D28/1000)*($O28+$P28)/$D28))/((1+'Instruktion Kostnad nytta'!$C$37)^BF$1))</f>
        <v>37.077570547056048</v>
      </c>
      <c r="BG28" s="45">
        <f>((($B28*2.71^(BG$1*$N28)*($D28/1000)*($O28+$P28)/$D28))/((1+'Instruktion Kostnad nytta'!$C$37)^BG$1))</f>
        <v>37.454169956758932</v>
      </c>
      <c r="BH28" s="45">
        <f>((($B28*2.71^(BH$1*$N28)*($D28/1000)*($O28+$P28)/$D28))/((1+'Instruktion Kostnad nytta'!$C$37)^BH$1))</f>
        <v>37.83459451231942</v>
      </c>
      <c r="BI28" s="45">
        <f>((($B28*2.71^(BI$1*$N28)*($D28/1000)*($O28+$P28)/$D28))/((1+'Instruktion Kostnad nytta'!$C$37)^BI$1))</f>
        <v>38.218883066004558</v>
      </c>
      <c r="BJ28" s="45">
        <f>((($B28*2.71^(BJ$1*$N28)*($D28/1000)*($O28+$P28)/$D28))/((1+'Instruktion Kostnad nytta'!$C$37)^BJ$1))</f>
        <v>38.607074864706519</v>
      </c>
      <c r="BK28" s="45">
        <f>((($B28*2.71^(BK$1*$N28)*($D28/1000)*($O28+$P28)/$D28))/((1+'Instruktion Kostnad nytta'!$C$37)^BK$1))</f>
        <v>38.999209553950806</v>
      </c>
      <c r="BL28" s="45">
        <f>((($B28*2.71^(BL$1*$N28)*($D28/1000)*($O28+$P28)/$D28))/((1+'Instruktion Kostnad nytta'!$C$37)^BL$1))</f>
        <v>39.39532718194527</v>
      </c>
      <c r="BM28" s="45">
        <f>((($B28*2.71^(BM$1*$N28)*($D28/1000)*($O28+$P28)/$D28))/((1+'Instruktion Kostnad nytta'!$C$37)^BM$1))</f>
        <v>39.795468203670062</v>
      </c>
      <c r="BN28" s="45">
        <f>((($B28*2.71^(BN$1*$N28)*($D28/1000)*($O28+$P28)/$D28))/((1+'Instruktion Kostnad nytta'!$C$37)^BN$1))</f>
        <v>40.199673485009399</v>
      </c>
      <c r="BO28" s="45">
        <f>((($B28*2.71^(BO$1*$N28)*($D28/1000)*($O28+$P28)/$D28))/((1+'Instruktion Kostnad nytta'!$C$37)^BO$1))</f>
        <v>40.607984306925012</v>
      </c>
      <c r="BP28" s="45">
        <f>((($B28*2.71^(BP$1*$N28)*($D28/1000)*($O28+$P28)/$D28))/((1+'Instruktion Kostnad nytta'!$C$37)^BP$1))</f>
        <v>41.020442369672224</v>
      </c>
      <c r="BQ28" s="45">
        <f>((($B28*2.71^(BQ$1*$N28)*($D28/1000)*($O28+$P28)/$D28))/((1+'Instruktion Kostnad nytta'!$C$37)^BQ$1))</f>
        <v>41.437089797058633</v>
      </c>
      <c r="BR28" s="45">
        <f>((($B28*2.71^(BR$1*$N28)*($D28/1000)*($O28+$P28)/$D28))/((1+'Instruktion Kostnad nytta'!$C$37)^BR$1))</f>
        <v>41.857969140746285</v>
      </c>
      <c r="BS28" s="45">
        <f>((($B28*2.71^(BS$1*$N28)*($D28/1000)*($O28+$P28)/$D28))/((1+'Instruktion Kostnad nytta'!$C$37)^BS$1))</f>
        <v>42.283123384597289</v>
      </c>
      <c r="BT28" s="45">
        <f>((($B28*2.71^(BT$1*$N28)*($D28/1000)*($O28+$P28)/$D28))/((1+'Instruktion Kostnad nytta'!$C$37)^BT$1))</f>
        <v>42.712595949063832</v>
      </c>
      <c r="BU28" s="45">
        <f>((($B28*2.71^(BU$1*$N28)*($D28/1000)*($O28+$P28)/$D28))/((1+'Instruktion Kostnad nytta'!$C$37)^BU$1))</f>
        <v>43.146430695622549</v>
      </c>
      <c r="BV28" s="45">
        <f>((($B28*2.71^(BV$1*$N28)*($D28/1000)*($O28+$P28)/$D28))/((1+'Instruktion Kostnad nytta'!$C$37)^BV$1))</f>
        <v>43.584671931254093</v>
      </c>
      <c r="BW28" s="45">
        <f>((($B28*2.71^(BW$1*$N28)*($D28/1000)*($O28+$P28)/$D28))/((1+'Instruktion Kostnad nytta'!$C$37)^BW$1))</f>
        <v>44.02736441296814</v>
      </c>
      <c r="BX28" s="45">
        <f>((($B28*2.71^(BX$1*$N28)*($D28/1000)*($O28+$P28)/$D28))/((1+'Instruktion Kostnad nytta'!$C$37)^BX$1))</f>
        <v>44.474553352374357</v>
      </c>
      <c r="BY28" s="45">
        <f>((($B28*2.71^(BY$1*$N28)*($D28/1000)*($O28+$P28)/$D28))/((1+'Instruktion Kostnad nytta'!$C$37)^BY$1))</f>
        <v>44.926284420299801</v>
      </c>
      <c r="BZ28" s="45">
        <f>((($B28*2.71^(BZ$1*$N28)*($D28/1000)*($O28+$P28)/$D28))/((1+'Instruktion Kostnad nytta'!$C$37)^BZ$1))</f>
        <v>45.382603751453274</v>
      </c>
      <c r="CA28" s="45">
        <f>((($B28*2.71^(CA$1*$N28)*($D28/1000)*($O28+$P28)/$D28))/((1+'Instruktion Kostnad nytta'!$C$37)^CA$1))</f>
        <v>45.843557949136923</v>
      </c>
      <c r="CB28" s="45">
        <f>((($B28*2.71^(CB$1*$N28)*($D28/1000)*($O28+$P28)/$D28))/((1+'Instruktion Kostnad nytta'!$C$37)^CB$1))</f>
        <v>46.309194090005803</v>
      </c>
      <c r="CC28" s="45">
        <f>((($B28*2.71^(CC$1*$N28)*($D28/1000)*($O28+$P28)/$D28))/((1+'Instruktion Kostnad nytta'!$C$37)^CC$1))</f>
        <v>46.779559728875739</v>
      </c>
      <c r="CD28" s="45">
        <f>((($B28*2.71^(CD$1*$N28)*($D28/1000)*($O28+$P28)/$D28))/((1+'Instruktion Kostnad nytta'!$C$37)^CD$1))</f>
        <v>47.254702903580153</v>
      </c>
      <c r="CE28" s="45">
        <f>((($B28*2.71^(CE$1*$N28)*($D28/1000)*($O28+$P28)/$D28))/((1+'Instruktion Kostnad nytta'!$C$37)^CE$1))</f>
        <v>47.734672139875926</v>
      </c>
      <c r="CF28" s="45">
        <f>((($B28*2.71^(CF$1*$N28)*($D28/1000)*($O28+$P28)/$D28))/((1+'Instruktion Kostnad nytta'!$C$37)^CF$1))</f>
        <v>48.219516456399383</v>
      </c>
      <c r="CG28" s="45">
        <f>((($B28*2.71^(CG$1*$N28)*($D28/1000)*($O28+$P28)/$D28))/((1+'Instruktion Kostnad nytta'!$C$37)^CG$1))</f>
        <v>48.709285369672486</v>
      </c>
      <c r="CH28" s="45">
        <f>((($B28*2.71^(CH$1*$N28)*($D28/1000)*($O28+$P28)/$D28))/((1+'Instruktion Kostnad nytta'!$C$37)^CH$1))</f>
        <v>49.204028899159844</v>
      </c>
      <c r="CI28" s="45">
        <f>((($B28*2.71^(CI$1*$N28)*($D28/1000)*($O28+$P28)/$D28))/((1+'Instruktion Kostnad nytta'!$C$37)^CI$1))</f>
        <v>49.703797572377269</v>
      </c>
      <c r="CJ28" s="45">
        <f>((($B28*2.71^(CJ$1*$N28)*($D28/1000)*($O28+$P28)/$D28))/((1+'Instruktion Kostnad nytta'!$C$37)^CJ$1))</f>
        <v>50.208642430051853</v>
      </c>
      <c r="CK28" s="45">
        <f>((($B28*2.71^(CK$1*$N28)*($D28/1000)*($O28+$P28)/$D28))/((1+'Instruktion Kostnad nytta'!$C$37)^CK$1))</f>
        <v>50.718615031334977</v>
      </c>
      <c r="CL28" s="45">
        <f>((($B28*2.71^(CL$1*$N28)*($D28/1000)*($O28+$P28)/$D28))/((1+'Instruktion Kostnad nytta'!$C$37)^CL$1))</f>
        <v>51.233767459067714</v>
      </c>
      <c r="CM28" s="45">
        <f>((($B28*2.71^(CM$1*$N28)*($D28/1000)*($O28+$P28)/$D28))/((1+'Instruktion Kostnad nytta'!$C$37)^CM$1))</f>
        <v>51.754152325100151</v>
      </c>
      <c r="CN28" s="45">
        <f>((($B28*2.71^(CN$1*$N28)*($D28/1000)*($O28+$P28)/$D28))/((1+'Instruktion Kostnad nytta'!$C$37)^CN$1))</f>
        <v>52.279822775664641</v>
      </c>
      <c r="CO28" s="45">
        <f>((($B28*2.71^(CO$1*$N28)*($D28/1000)*($O28+$P28)/$D28))/((1+'Instruktion Kostnad nytta'!$C$37)^CO$1))</f>
        <v>52.81083249680313</v>
      </c>
      <c r="CP28" s="45">
        <f>((($B28*2.71^(CP$1*$N28)*($D28/1000)*($O28+$P28)/$D28))/((1+'Instruktion Kostnad nytta'!$C$37)^CP$1))</f>
        <v>53.34723571985068</v>
      </c>
      <c r="CQ28" s="45">
        <f>((($B28*2.71^(CQ$1*$N28)*($D28/1000)*($O28+$P28)/$D28))/((1+'Instruktion Kostnad nytta'!$C$37)^CQ$1))</f>
        <v>53.889087226973508</v>
      </c>
      <c r="CR28" s="45">
        <f>((($B28*2.71^(CR$1*$N28)*($D28/1000)*($O28+$P28)/$D28))/((1+'Instruktion Kostnad nytta'!$C$37)^CR$1))</f>
        <v>54.436442356764182</v>
      </c>
      <c r="CS28" s="45">
        <f>((($B28*2.71^(CS$1*$N28)*($D28/1000)*($O28+$P28)/$D28))/((1+'Instruktion Kostnad nytta'!$C$37)^CS$1))</f>
        <v>54.989357009892906</v>
      </c>
      <c r="CT28" s="45">
        <f>((($B28*2.71^(CT$1*$N28)*($D28/1000)*($O28+$P28)/$D28))/((1+'Instruktion Kostnad nytta'!$C$37)^CT$1))</f>
        <v>55.547887654816996</v>
      </c>
      <c r="CU28" s="45">
        <f>((($B28*2.71^(CU$1*$N28)*($D28/1000)*($O28+$P28)/$D28))/((1+'Instruktion Kostnad nytta'!$C$37)^CU$1))</f>
        <v>56.112091333547696</v>
      </c>
      <c r="CV28" s="45">
        <f>((($B28*2.71^(CV$1*$N28)*($D28/1000)*($O28+$P28)/$D28))/((1+'Instruktion Kostnad nytta'!$C$37)^CV$1))</f>
        <v>56.682025667475763</v>
      </c>
      <c r="CW28" s="45">
        <f>((($B28*2.71^(CW$1*$N28)*($D28/1000)*($O28+$P28)/$D28))/((1+'Instruktion Kostnad nytta'!$C$37)^CW$1))</f>
        <v>57.257748863256467</v>
      </c>
      <c r="CX28" s="45">
        <f>((($B28*2.71^(CX$1*$N28)*($D28/1000)*($O28+$P28)/$D28))/((1+'Instruktion Kostnad nytta'!$C$37)^CX$1))</f>
        <v>57.83931971875387</v>
      </c>
      <c r="CY28" s="45">
        <f>((($B28*2.71^(CY$1*$N28)*($D28/1000)*($O28+$P28)/$D28))/((1+'Instruktion Kostnad nytta'!$C$37)^CY$1))</f>
        <v>58.426797629046156</v>
      </c>
      <c r="CZ28" s="45">
        <f>((($B28*2.71^(CZ$1*$N28)*($D28/1000)*($O28+$P28)/$D28))/((1+'Instruktion Kostnad nytta'!$C$37)^CZ$1))</f>
        <v>59.020242592491172</v>
      </c>
      <c r="DA28" s="45">
        <f>((($B28*2.71^(DA$1*$N28)*($D28/1000)*($O28+$P28)/$D28))/((1+'Instruktion Kostnad nytta'!$C$37)^DA$1))</f>
        <v>59.61971521685431</v>
      </c>
      <c r="DB28" s="45">
        <f>((($B28*2.71^(DB$1*$N28)*($D28/1000)*($O28+$P28)/$D28))/((1+'Instruktion Kostnad nytta'!$C$37)^DB$1))</f>
        <v>60.225276725498077</v>
      </c>
      <c r="DC28" s="45">
        <f>((($B28*2.71^(DC$1*$N28)*($D28/1000)*($O28+$P28)/$D28))/((1+'Instruktion Kostnad nytta'!$C$37)^DC$1))</f>
        <v>60.836988963634859</v>
      </c>
      <c r="DD28" s="45">
        <f>((($B28*2.71^(DD$1*$N28)*($D28/1000)*($O28+$P28)/$D28))/((1+'Instruktion Kostnad nytta'!$C$37)^DD$1))</f>
        <v>61.454914404643155</v>
      </c>
      <c r="DE28" s="45">
        <f>((($B28*2.71^(DE$1*$N28)*($D28/1000)*($O28+$P28)/$D28))/((1+'Instruktion Kostnad nytta'!$C$37)^DE$1))</f>
        <v>62.079116156447682</v>
      </c>
      <c r="DF28" s="45">
        <f>((($B28*2.71^(DF$1*$N28)*($D28/1000)*($O28+$P28)/$D28))/((1+'Instruktion Kostnad nytta'!$C$37)^DF$1))</f>
        <v>62.70965796796483</v>
      </c>
      <c r="DG28" s="45">
        <f>((($B28*2.71^(DG$1*$N28)*($D28/1000)*($O28+$P28)/$D28))/((1+'Instruktion Kostnad nytta'!$C$37)^DG$1))</f>
        <v>63.346604235612872</v>
      </c>
      <c r="DH28" s="45">
        <f>((($B28*2.71^(DH$1*$N28)*($D28/1000)*($O28+$P28)/$D28))/((1+'Instruktion Kostnad nytta'!$C$37)^DH$1))</f>
        <v>63.990020009889072</v>
      </c>
      <c r="DI28" s="45">
        <f>((($B28*2.71^(DI$1*$N28)*($D28/1000)*($O28+$P28)/$D28))/((1+'Instruktion Kostnad nytta'!$C$37)^DI$1))</f>
        <v>64.639971002012857</v>
      </c>
      <c r="DJ28" s="45">
        <f>((($B28*2.71^(DJ$1*$N28)*($D28/1000)*($O28+$P28)/$D28))/((1+'Instruktion Kostnad nytta'!$C$37)^DJ$1))</f>
        <v>65.296523590637122</v>
      </c>
      <c r="DK28" s="45">
        <f>((($B28*2.71^(DK$1*$N28)*($D28/1000)*($O28+$P28)/$D28))/((1+'Instruktion Kostnad nytta'!$C$37)^DK$1))</f>
        <v>65.959744828627237</v>
      </c>
      <c r="DL28" s="45">
        <f>((($B28*2.71^(DL$1*$N28)*($D28/1000)*($O28+$P28)/$D28))/((1+'Instruktion Kostnad nytta'!$C$37)^DL$1))</f>
        <v>66.629702449909004</v>
      </c>
      <c r="DM28" s="45">
        <f>((($B28*2.71^(DM$1*$N28)*($D28/1000)*($O28+$P28)/$D28))/((1+'Instruktion Kostnad nytta'!$C$37)^DM$1))</f>
        <v>67.306464876386457</v>
      </c>
      <c r="DN28" s="45">
        <f>((($B28*2.71^(DN$1*$N28)*($D28/1000)*($O28+$P28)/$D28))/((1+'Instruktion Kostnad nytta'!$C$37)^DN$1))</f>
        <v>67.990101224929418</v>
      </c>
      <c r="DO28" s="45">
        <f>((($B28*2.71^(DO$1*$N28)*($D28/1000)*($O28+$P28)/$D28))/((1+'Instruktion Kostnad nytta'!$C$37)^DO$1))</f>
        <v>68.680681314432647</v>
      </c>
      <c r="DP28" s="45">
        <f>((($B28*2.71^(DP$1*$N28)*($D28/1000)*($O28+$P28)/$D28))/((1+'Instruktion Kostnad nytta'!$C$37)^DP$1))</f>
        <v>69.378275672946003</v>
      </c>
      <c r="DQ28" s="45">
        <f>((($B28*2.71^(DQ$1*$N28)*($D28/1000)*($O28+$P28)/$D28))/((1+'Instruktion Kostnad nytta'!$C$37)^DQ$1))</f>
        <v>70.082955544877592</v>
      </c>
      <c r="DR28" s="45">
        <f>((($B28*2.71^(DR$1*$N28)*($D28/1000)*($O28+$P28)/$D28))/((1+'Instruktion Kostnad nytta'!$C$37)^DR$1))</f>
        <v>70.794792898269904</v>
      </c>
      <c r="DS28" s="45">
        <f>((($B28*2.71^(DS$1*$N28)*($D28/1000)*($O28+$P28)/$D28))/((1+'Instruktion Kostnad nytta'!$C$37)^DS$1))</f>
        <v>71.513860432149713</v>
      </c>
      <c r="DT28" s="45">
        <f>((($B28*2.71^(DT$1*$N28)*($D28/1000)*($O28+$P28)/$D28))/((1+'Instruktion Kostnad nytta'!$C$37)^DT$1))</f>
        <v>72.240231583952706</v>
      </c>
      <c r="DU28" s="45">
        <f>((($B28*2.71^(DU$1*$N28)*($D28/1000)*($O28+$P28)/$D28))/((1+'Instruktion Kostnad nytta'!$C$37)^DU$1))</f>
        <v>72.973980537023593</v>
      </c>
      <c r="DV28" s="45">
        <f>((($B28*2.71^(DV$1*$N28)*($D28/1000)*($O28+$P28)/$D28))/((1+'Instruktion Kostnad nytta'!$C$37)^DV$1))</f>
        <v>73.715182228192504</v>
      </c>
      <c r="DW28" s="45">
        <f>((($B28*2.71^(DW$1*$N28)*($D28/1000)*($O28+$P28)/$D28))/((1+'Instruktion Kostnad nytta'!$C$37)^DW$1))</f>
        <v>74.463912355427894</v>
      </c>
      <c r="DX28" s="45">
        <f>((($B28*2.71^(DX$1*$N28)*($D28/1000)*($O28+$P28)/$D28))/((1+'Instruktion Kostnad nytta'!$C$37)^DX$1))</f>
        <v>75.220247385567816</v>
      </c>
      <c r="DY28" s="45">
        <f>((($B28*2.71^(DY$1*$N28)*($D28/1000)*($O28+$P28)/$D28))/((1+'Instruktion Kostnad nytta'!$C$37)^DY$1))</f>
        <v>75.984264562128971</v>
      </c>
      <c r="DZ28" s="45">
        <f>((($B28*2.71^(DZ$1*$N28)*($D28/1000)*($O28+$P28)/$D28))/((1+'Instruktion Kostnad nytta'!$C$37)^DZ$1))</f>
        <v>76.756041913195887</v>
      </c>
      <c r="EA28" s="45">
        <f>((($B28*2.71^(EA$1*$N28)*($D28/1000)*($O28+$P28)/$D28))/((1+'Instruktion Kostnad nytta'!$C$37)^EA$1))</f>
        <v>77.535658259389692</v>
      </c>
      <c r="EB28" s="45">
        <f>((($B28*2.71^(EB$1*$N28)*($D28/1000)*($O28+$P28)/$D28))/((1+'Instruktion Kostnad nytta'!$C$37)^EB$1))</f>
        <v>78.323193221917847</v>
      </c>
      <c r="EC28" s="45">
        <f>((($B28*2.71^(EC$1*$N28)*($D28/1000)*($O28+$P28)/$D28))/((1+'Instruktion Kostnad nytta'!$C$37)^EC$1))</f>
        <v>79.118727230705829</v>
      </c>
      <c r="ED28" s="45">
        <f>((($B28*2.71^(ED$1*$N28)*($D28/1000)*($O28+$P28)/$D28))/((1+'Instruktion Kostnad nytta'!$C$37)^ED$1))</f>
        <v>79.92234153261137</v>
      </c>
      <c r="EE28" s="45">
        <f>((($B28*2.71^(EE$1*$N28)*($D28/1000)*($O28+$P28)/$D28))/((1+'Instruktion Kostnad nytta'!$C$37)^EE$1))</f>
        <v>80.734118199722133</v>
      </c>
      <c r="EF28" s="45">
        <f>((($B28*2.71^(EF$1*$N28)*($D28/1000)*($O28+$P28)/$D28))/((1+'Instruktion Kostnad nytta'!$C$37)^EF$1))</f>
        <v>81.554140137737463</v>
      </c>
      <c r="EG28" s="45">
        <f>((($B28*2.71^(EG$1*$N28)*($D28/1000)*($O28+$P28)/$D28))/((1+'Instruktion Kostnad nytta'!$C$37)^EG$1))</f>
        <v>82.382491094435622</v>
      </c>
      <c r="EH28" s="45">
        <f>((($B28*2.71^(EH$1*$N28)*($D28/1000)*($O28+$P28)/$D28))/((1+'Instruktion Kostnad nytta'!$C$37)^EH$1))</f>
        <v>83.219255668226751</v>
      </c>
      <c r="EI28" s="45">
        <f>((($B28*2.71^(EI$1*$N28)*($D28/1000)*($O28+$P28)/$D28))/((1+'Instruktion Kostnad nytta'!$C$37)^EI$1))</f>
        <v>84.064519316792683</v>
      </c>
      <c r="EJ28" s="45">
        <f>((($B28*2.71^(EJ$1*$N28)*($D28/1000)*($O28+$P28)/$D28))/((1+'Instruktion Kostnad nytta'!$C$37)^EJ$1))</f>
        <v>84.918368365814985</v>
      </c>
      <c r="EK28" s="45">
        <f>((($B28*2.71^(EK$1*$N28)*($D28/1000)*($O28+$P28)/$D28))/((1+'Instruktion Kostnad nytta'!$C$37)^EK$1))</f>
        <v>85.780890017790796</v>
      </c>
      <c r="EL28" s="45">
        <f>((($B28*2.71^(EL$1*$N28)*($D28/1000)*($O28+$P28)/$D28))/((1+'Instruktion Kostnad nytta'!$C$37)^EL$1))</f>
        <v>86.65217236093919</v>
      </c>
    </row>
    <row r="29" spans="1:142" x14ac:dyDescent="0.25">
      <c r="A29" s="41">
        <v>31</v>
      </c>
      <c r="B29" s="59">
        <v>0.5</v>
      </c>
      <c r="C29" s="59">
        <v>15</v>
      </c>
      <c r="D29" s="60">
        <v>80</v>
      </c>
      <c r="E29" s="59">
        <v>1965</v>
      </c>
      <c r="F29" s="59" t="s">
        <v>98</v>
      </c>
      <c r="G29" s="59">
        <v>127</v>
      </c>
      <c r="H29" s="59" t="s">
        <v>46</v>
      </c>
      <c r="I29" s="59">
        <v>8</v>
      </c>
      <c r="J29" s="41">
        <v>0</v>
      </c>
      <c r="K29" s="41" t="s">
        <v>572</v>
      </c>
      <c r="L29" s="48">
        <f>'Instruktion Kostnad nytta'!C$19/D29+IF((IF(F29="A",'Instruktion Kostnad nytta'!C$25,0)+IF(G29&lt;500,'Instruktion Kostnad nytta'!C$20,('Instruktion Kostnad nytta'!C$20+'Instruktion Kostnad nytta'!C$21))+IF(G29&lt;700,0,('Instruktion Kostnad nytta'!C$22-'Instruktion Kostnad nytta'!C$21))+I29*'Instruktion Kostnad nytta'!C$23/D29)&lt;3000,3000,(IF(F29="A",'Instruktion Kostnad nytta'!C$25,0)+IF(G29&lt;500,'Instruktion Kostnad nytta'!C$20,('Instruktion Kostnad nytta'!C$20+'Instruktion Kostnad nytta'!C$21))+IF(G29&lt;700,0,('Instruktion Kostnad nytta'!C$22-'Instruktion Kostnad nytta'!C$21))+I29*'Instruktion Kostnad nytta'!C$23/D29))</f>
        <v>6875</v>
      </c>
      <c r="M29" s="50">
        <f t="shared" si="0"/>
        <v>6.25</v>
      </c>
      <c r="N29" s="49">
        <f>IF(H29="Gråjärn",'Instruktion Kostnad nytta'!C$32,IF(H29="segjärn",'Instruktion Kostnad nytta'!C$33,IF(H29="PVC",'Instruktion Kostnad nytta'!C$34,IF(H29="PE",'Instruktion Kostnad nytta'!C$35,IF(H29="ST",'Instruktion Kostnad nytta'!C$36,0)))))</f>
        <v>0.03</v>
      </c>
      <c r="O29" s="48">
        <f>IF(G29&lt;200,'Instruktion Kostnad nytta'!C$28,(IF(G29&lt;500,'Instruktion Kostnad nytta'!C$29,'Instruktion Kostnad nytta'!C$30)))</f>
        <v>45000</v>
      </c>
      <c r="P29" s="47">
        <v>4000</v>
      </c>
      <c r="Q29" s="46">
        <f t="shared" si="1"/>
        <v>-429.79509409760863</v>
      </c>
      <c r="R29" s="45">
        <f t="shared" si="2"/>
        <v>-6586.3040142958916</v>
      </c>
      <c r="S29" s="45">
        <f>((($B29*2.71^(S$1*$N29)*($D29/1000)*($O29+$P29)/$D29))/((1+'Instruktion Kostnad nytta'!$C$37)^S$1))</f>
        <v>25.000223905593113</v>
      </c>
      <c r="T29" s="45">
        <f>((($B29*2.71^(T$1*$N29)*($D29/1000)*($O29+$P29)/$D29))/((1+'Instruktion Kostnad nytta'!$C$37)^T$1))</f>
        <v>25.254152882771844</v>
      </c>
      <c r="U29" s="45">
        <f>((($B29*2.71^(U$1*$N29)*($D29/1000)*($O29+$P29)/$D29))/((1+'Instruktion Kostnad nytta'!$C$37)^U$1))</f>
        <v>25.510661033868949</v>
      </c>
      <c r="V29" s="45">
        <f>((($B29*2.71^(V$1*$N29)*($D29/1000)*($O29+$P29)/$D29))/((1+'Instruktion Kostnad nytta'!$C$37)^V$1))</f>
        <v>25.769774555729619</v>
      </c>
      <c r="W29" s="45">
        <f>((($B29*2.71^(W$1*$N29)*($D29/1000)*($O29+$P29)/$D29))/((1+'Instruktion Kostnad nytta'!$C$37)^W$1))</f>
        <v>26.031519911282167</v>
      </c>
      <c r="X29" s="45">
        <f>((($B29*2.71^(X$1*$N29)*($D29/1000)*($O29+$P29)/$D29))/((1+'Instruktion Kostnad nytta'!$C$37)^X$1))</f>
        <v>26.295923832240685</v>
      </c>
      <c r="Y29" s="45">
        <f>((($B29*2.71^(Y$1*$N29)*($D29/1000)*($O29+$P29)/$D29))/((1+'Instruktion Kostnad nytta'!$C$37)^Y$1))</f>
        <v>26.563013321835086</v>
      </c>
      <c r="Z29" s="45">
        <f>((($B29*2.71^(Z$1*$N29)*($D29/1000)*($O29+$P29)/$D29))/((1+'Instruktion Kostnad nytta'!$C$37)^Z$1))</f>
        <v>26.832815657568947</v>
      </c>
      <c r="AA29" s="45">
        <f>((($B29*2.71^(AA$1*$N29)*($D29/1000)*($O29+$P29)/$D29))/((1+'Instruktion Kostnad nytta'!$C$37)^AA$1))</f>
        <v>27.1053583940053</v>
      </c>
      <c r="AB29" s="45">
        <f>((($B29*2.71^(AB$1*$N29)*($D29/1000)*($O29+$P29)/$D29))/((1+'Instruktion Kostnad nytta'!$C$37)^AB$1))</f>
        <v>27.380669365580751</v>
      </c>
      <c r="AC29" s="45">
        <f>((($B29*2.71^(AC$1*$N29)*($D29/1000)*($O29+$P29)/$D29))/((1+'Instruktion Kostnad nytta'!$C$37)^AC$1))</f>
        <v>27.658776689448164</v>
      </c>
      <c r="AD29" s="45">
        <f>((($B29*2.71^(AD$1*$N29)*($D29/1000)*($O29+$P29)/$D29))/((1+'Instruktion Kostnad nytta'!$C$37)^AD$1))</f>
        <v>27.939708768348279</v>
      </c>
      <c r="AE29" s="45">
        <f>((($B29*2.71^(AE$1*$N29)*($D29/1000)*($O29+$P29)/$D29))/((1+'Instruktion Kostnad nytta'!$C$37)^AE$1))</f>
        <v>28.223494293510345</v>
      </c>
      <c r="AF29" s="45">
        <f>((($B29*2.71^(AF$1*$N29)*($D29/1000)*($O29+$P29)/$D29))/((1+'Instruktion Kostnad nytta'!$C$37)^AF$1))</f>
        <v>28.510162247582453</v>
      </c>
      <c r="AG29" s="45">
        <f>((($B29*2.71^(AG$1*$N29)*($D29/1000)*($O29+$P29)/$D29))/((1+'Instruktion Kostnad nytta'!$C$37)^AG$1))</f>
        <v>28.799741907591361</v>
      </c>
      <c r="AH29" s="45">
        <f>((($B29*2.71^(AH$1*$N29)*($D29/1000)*($O29+$P29)/$D29))/((1+'Instruktion Kostnad nytta'!$C$37)^AH$1))</f>
        <v>29.092262847932609</v>
      </c>
      <c r="AI29" s="45">
        <f>((($B29*2.71^(AI$1*$N29)*($D29/1000)*($O29+$P29)/$D29))/((1+'Instruktion Kostnad nytta'!$C$37)^AI$1))</f>
        <v>29.38775494339091</v>
      </c>
      <c r="AJ29" s="45">
        <f>((($B29*2.71^(AJ$1*$N29)*($D29/1000)*($O29+$P29)/$D29))/((1+'Instruktion Kostnad nytta'!$C$37)^AJ$1))</f>
        <v>29.686248372191148</v>
      </c>
      <c r="AK29" s="45">
        <f>((($B29*2.71^(AK$1*$N29)*($D29/1000)*($O29+$P29)/$D29))/((1+'Instruktion Kostnad nytta'!$C$37)^AK$1))</f>
        <v>29.987773619080546</v>
      </c>
      <c r="AL29" s="45">
        <f>((($B29*2.71^(AL$1*$N29)*($D29/1000)*($O29+$P29)/$D29))/((1+'Instruktion Kostnad nytta'!$C$37)^AL$1))</f>
        <v>30.292361478441951</v>
      </c>
      <c r="AM29" s="45">
        <f>((($B29*2.71^(AM$1*$N29)*($D29/1000)*($O29+$P29)/$D29))/((1+'Instruktion Kostnad nytta'!$C$37)^AM$1))</f>
        <v>30.600043057438853</v>
      </c>
      <c r="AN29" s="45">
        <f>((($B29*2.71^(AN$1*$N29)*($D29/1000)*($O29+$P29)/$D29))/((1+'Instruktion Kostnad nytta'!$C$37)^AN$1))</f>
        <v>30.91084977919234</v>
      </c>
      <c r="AO29" s="45">
        <f>((($B29*2.71^(AO$1*$N29)*($D29/1000)*($O29+$P29)/$D29))/((1+'Instruktion Kostnad nytta'!$C$37)^AO$1))</f>
        <v>31.224813385990259</v>
      </c>
      <c r="AP29" s="45">
        <f>((($B29*2.71^(AP$1*$N29)*($D29/1000)*($O29+$P29)/$D29))/((1+'Instruktion Kostnad nytta'!$C$37)^AP$1))</f>
        <v>31.541965942529057</v>
      </c>
      <c r="AQ29" s="45">
        <f>((($B29*2.71^(AQ$1*$N29)*($D29/1000)*($O29+$P29)/$D29))/((1+'Instruktion Kostnad nytta'!$C$37)^AQ$1))</f>
        <v>31.862339839188468</v>
      </c>
      <c r="AR29" s="45">
        <f>((($B29*2.71^(AR$1*$N29)*($D29/1000)*($O29+$P29)/$D29))/((1+'Instruktion Kostnad nytta'!$C$37)^AR$1))</f>
        <v>32.185967795339536</v>
      </c>
      <c r="AS29" s="45">
        <f>((($B29*2.71^(AS$1*$N29)*($D29/1000)*($O29+$P29)/$D29))/((1+'Instruktion Kostnad nytta'!$C$37)^AS$1))</f>
        <v>32.512882862686169</v>
      </c>
      <c r="AT29" s="45">
        <f>((($B29*2.71^(AT$1*$N29)*($D29/1000)*($O29+$P29)/$D29))/((1+'Instruktion Kostnad nytta'!$C$37)^AT$1))</f>
        <v>32.843118428640715</v>
      </c>
      <c r="AU29" s="45">
        <f>((($B29*2.71^(AU$1*$N29)*($D29/1000)*($O29+$P29)/$D29))/((1+'Instruktion Kostnad nytta'!$C$37)^AU$1))</f>
        <v>33.176708219733698</v>
      </c>
      <c r="AV29" s="45">
        <f>((($B29*2.71^(AV$1*$N29)*($D29/1000)*($O29+$P29)/$D29))/((1+'Instruktion Kostnad nytta'!$C$37)^AV$1))</f>
        <v>33.513686305058343</v>
      </c>
      <c r="AW29" s="45">
        <f>((($B29*2.71^(AW$1*$N29)*($D29/1000)*($O29+$P29)/$D29))/((1+'Instruktion Kostnad nytta'!$C$37)^AW$1))</f>
        <v>33.854087099749947</v>
      </c>
      <c r="AX29" s="45">
        <f>((($B29*2.71^(AX$1*$N29)*($D29/1000)*($O29+$P29)/$D29))/((1+'Instruktion Kostnad nytta'!$C$37)^AX$1))</f>
        <v>34.197945368500726</v>
      </c>
      <c r="AY29" s="45">
        <f>((($B29*2.71^(AY$1*$N29)*($D29/1000)*($O29+$P29)/$D29))/((1+'Instruktion Kostnad nytta'!$C$37)^AY$1))</f>
        <v>34.545296229110207</v>
      </c>
      <c r="AZ29" s="45">
        <f>((($B29*2.71^(AZ$1*$N29)*($D29/1000)*($O29+$P29)/$D29))/((1+'Instruktion Kostnad nytta'!$C$37)^AZ$1))</f>
        <v>34.896175156071806</v>
      </c>
      <c r="BA29" s="45">
        <f>((($B29*2.71^(BA$1*$N29)*($D29/1000)*($O29+$P29)/$D29))/((1+'Instruktion Kostnad nytta'!$C$37)^BA$1))</f>
        <v>35.250617984195777</v>
      </c>
      <c r="BB29" s="45">
        <f>((($B29*2.71^(BB$1*$N29)*($D29/1000)*($O29+$P29)/$D29))/((1+'Instruktion Kostnad nytta'!$C$37)^BB$1))</f>
        <v>35.608660912269002</v>
      </c>
      <c r="BC29" s="45">
        <f>((($B29*2.71^(BC$1*$N29)*($D29/1000)*($O29+$P29)/$D29))/((1+'Instruktion Kostnad nytta'!$C$37)^BC$1))</f>
        <v>35.970340506751896</v>
      </c>
      <c r="BD29" s="45">
        <f>((($B29*2.71^(BD$1*$N29)*($D29/1000)*($O29+$P29)/$D29))/((1+'Instruktion Kostnad nytta'!$C$37)^BD$1))</f>
        <v>36.335693705512931</v>
      </c>
      <c r="BE29" s="45">
        <f>((($B29*2.71^(BE$1*$N29)*($D29/1000)*($O29+$P29)/$D29))/((1+'Instruktion Kostnad nytta'!$C$37)^BE$1))</f>
        <v>36.704757821600943</v>
      </c>
      <c r="BF29" s="45">
        <f>((($B29*2.71^(BF$1*$N29)*($D29/1000)*($O29+$P29)/$D29))/((1+'Instruktion Kostnad nytta'!$C$37)^BF$1))</f>
        <v>37.077570547056048</v>
      </c>
      <c r="BG29" s="45">
        <f>((($B29*2.71^(BG$1*$N29)*($D29/1000)*($O29+$P29)/$D29))/((1+'Instruktion Kostnad nytta'!$C$37)^BG$1))</f>
        <v>37.454169956758932</v>
      </c>
      <c r="BH29" s="45">
        <f>((($B29*2.71^(BH$1*$N29)*($D29/1000)*($O29+$P29)/$D29))/((1+'Instruktion Kostnad nytta'!$C$37)^BH$1))</f>
        <v>37.83459451231942</v>
      </c>
      <c r="BI29" s="45">
        <f>((($B29*2.71^(BI$1*$N29)*($D29/1000)*($O29+$P29)/$D29))/((1+'Instruktion Kostnad nytta'!$C$37)^BI$1))</f>
        <v>38.218883066004558</v>
      </c>
      <c r="BJ29" s="45">
        <f>((($B29*2.71^(BJ$1*$N29)*($D29/1000)*($O29+$P29)/$D29))/((1+'Instruktion Kostnad nytta'!$C$37)^BJ$1))</f>
        <v>38.607074864706519</v>
      </c>
      <c r="BK29" s="45">
        <f>((($B29*2.71^(BK$1*$N29)*($D29/1000)*($O29+$P29)/$D29))/((1+'Instruktion Kostnad nytta'!$C$37)^BK$1))</f>
        <v>38.999209553950806</v>
      </c>
      <c r="BL29" s="45">
        <f>((($B29*2.71^(BL$1*$N29)*($D29/1000)*($O29+$P29)/$D29))/((1+'Instruktion Kostnad nytta'!$C$37)^BL$1))</f>
        <v>39.39532718194527</v>
      </c>
      <c r="BM29" s="45">
        <f>((($B29*2.71^(BM$1*$N29)*($D29/1000)*($O29+$P29)/$D29))/((1+'Instruktion Kostnad nytta'!$C$37)^BM$1))</f>
        <v>39.795468203670062</v>
      </c>
      <c r="BN29" s="45">
        <f>((($B29*2.71^(BN$1*$N29)*($D29/1000)*($O29+$P29)/$D29))/((1+'Instruktion Kostnad nytta'!$C$37)^BN$1))</f>
        <v>40.199673485009399</v>
      </c>
      <c r="BO29" s="45">
        <f>((($B29*2.71^(BO$1*$N29)*($D29/1000)*($O29+$P29)/$D29))/((1+'Instruktion Kostnad nytta'!$C$37)^BO$1))</f>
        <v>40.607984306925012</v>
      </c>
      <c r="BP29" s="45">
        <f>((($B29*2.71^(BP$1*$N29)*($D29/1000)*($O29+$P29)/$D29))/((1+'Instruktion Kostnad nytta'!$C$37)^BP$1))</f>
        <v>41.020442369672224</v>
      </c>
      <c r="BQ29" s="45">
        <f>((($B29*2.71^(BQ$1*$N29)*($D29/1000)*($O29+$P29)/$D29))/((1+'Instruktion Kostnad nytta'!$C$37)^BQ$1))</f>
        <v>41.437089797058633</v>
      </c>
      <c r="BR29" s="45">
        <f>((($B29*2.71^(BR$1*$N29)*($D29/1000)*($O29+$P29)/$D29))/((1+'Instruktion Kostnad nytta'!$C$37)^BR$1))</f>
        <v>41.857969140746285</v>
      </c>
      <c r="BS29" s="45">
        <f>((($B29*2.71^(BS$1*$N29)*($D29/1000)*($O29+$P29)/$D29))/((1+'Instruktion Kostnad nytta'!$C$37)^BS$1))</f>
        <v>42.283123384597289</v>
      </c>
      <c r="BT29" s="45">
        <f>((($B29*2.71^(BT$1*$N29)*($D29/1000)*($O29+$P29)/$D29))/((1+'Instruktion Kostnad nytta'!$C$37)^BT$1))</f>
        <v>42.712595949063832</v>
      </c>
      <c r="BU29" s="45">
        <f>((($B29*2.71^(BU$1*$N29)*($D29/1000)*($O29+$P29)/$D29))/((1+'Instruktion Kostnad nytta'!$C$37)^BU$1))</f>
        <v>43.146430695622549</v>
      </c>
      <c r="BV29" s="45">
        <f>((($B29*2.71^(BV$1*$N29)*($D29/1000)*($O29+$P29)/$D29))/((1+'Instruktion Kostnad nytta'!$C$37)^BV$1))</f>
        <v>43.584671931254093</v>
      </c>
      <c r="BW29" s="45">
        <f>((($B29*2.71^(BW$1*$N29)*($D29/1000)*($O29+$P29)/$D29))/((1+'Instruktion Kostnad nytta'!$C$37)^BW$1))</f>
        <v>44.02736441296814</v>
      </c>
      <c r="BX29" s="45">
        <f>((($B29*2.71^(BX$1*$N29)*($D29/1000)*($O29+$P29)/$D29))/((1+'Instruktion Kostnad nytta'!$C$37)^BX$1))</f>
        <v>44.474553352374357</v>
      </c>
      <c r="BY29" s="45">
        <f>((($B29*2.71^(BY$1*$N29)*($D29/1000)*($O29+$P29)/$D29))/((1+'Instruktion Kostnad nytta'!$C$37)^BY$1))</f>
        <v>44.926284420299801</v>
      </c>
      <c r="BZ29" s="45">
        <f>((($B29*2.71^(BZ$1*$N29)*($D29/1000)*($O29+$P29)/$D29))/((1+'Instruktion Kostnad nytta'!$C$37)^BZ$1))</f>
        <v>45.382603751453274</v>
      </c>
      <c r="CA29" s="45">
        <f>((($B29*2.71^(CA$1*$N29)*($D29/1000)*($O29+$P29)/$D29))/((1+'Instruktion Kostnad nytta'!$C$37)^CA$1))</f>
        <v>45.843557949136923</v>
      </c>
      <c r="CB29" s="45">
        <f>((($B29*2.71^(CB$1*$N29)*($D29/1000)*($O29+$P29)/$D29))/((1+'Instruktion Kostnad nytta'!$C$37)^CB$1))</f>
        <v>46.309194090005803</v>
      </c>
      <c r="CC29" s="45">
        <f>((($B29*2.71^(CC$1*$N29)*($D29/1000)*($O29+$P29)/$D29))/((1+'Instruktion Kostnad nytta'!$C$37)^CC$1))</f>
        <v>46.779559728875739</v>
      </c>
      <c r="CD29" s="45">
        <f>((($B29*2.71^(CD$1*$N29)*($D29/1000)*($O29+$P29)/$D29))/((1+'Instruktion Kostnad nytta'!$C$37)^CD$1))</f>
        <v>47.254702903580153</v>
      </c>
      <c r="CE29" s="45">
        <f>((($B29*2.71^(CE$1*$N29)*($D29/1000)*($O29+$P29)/$D29))/((1+'Instruktion Kostnad nytta'!$C$37)^CE$1))</f>
        <v>47.734672139875926</v>
      </c>
      <c r="CF29" s="45">
        <f>((($B29*2.71^(CF$1*$N29)*($D29/1000)*($O29+$P29)/$D29))/((1+'Instruktion Kostnad nytta'!$C$37)^CF$1))</f>
        <v>48.219516456399383</v>
      </c>
      <c r="CG29" s="45">
        <f>((($B29*2.71^(CG$1*$N29)*($D29/1000)*($O29+$P29)/$D29))/((1+'Instruktion Kostnad nytta'!$C$37)^CG$1))</f>
        <v>48.709285369672486</v>
      </c>
      <c r="CH29" s="45">
        <f>((($B29*2.71^(CH$1*$N29)*($D29/1000)*($O29+$P29)/$D29))/((1+'Instruktion Kostnad nytta'!$C$37)^CH$1))</f>
        <v>49.204028899159844</v>
      </c>
      <c r="CI29" s="45">
        <f>((($B29*2.71^(CI$1*$N29)*($D29/1000)*($O29+$P29)/$D29))/((1+'Instruktion Kostnad nytta'!$C$37)^CI$1))</f>
        <v>49.703797572377269</v>
      </c>
      <c r="CJ29" s="45">
        <f>((($B29*2.71^(CJ$1*$N29)*($D29/1000)*($O29+$P29)/$D29))/((1+'Instruktion Kostnad nytta'!$C$37)^CJ$1))</f>
        <v>50.208642430051853</v>
      </c>
      <c r="CK29" s="45">
        <f>((($B29*2.71^(CK$1*$N29)*($D29/1000)*($O29+$P29)/$D29))/((1+'Instruktion Kostnad nytta'!$C$37)^CK$1))</f>
        <v>50.718615031334977</v>
      </c>
      <c r="CL29" s="45">
        <f>((($B29*2.71^(CL$1*$N29)*($D29/1000)*($O29+$P29)/$D29))/((1+'Instruktion Kostnad nytta'!$C$37)^CL$1))</f>
        <v>51.233767459067714</v>
      </c>
      <c r="CM29" s="45">
        <f>((($B29*2.71^(CM$1*$N29)*($D29/1000)*($O29+$P29)/$D29))/((1+'Instruktion Kostnad nytta'!$C$37)^CM$1))</f>
        <v>51.754152325100151</v>
      </c>
      <c r="CN29" s="45">
        <f>((($B29*2.71^(CN$1*$N29)*($D29/1000)*($O29+$P29)/$D29))/((1+'Instruktion Kostnad nytta'!$C$37)^CN$1))</f>
        <v>52.279822775664641</v>
      </c>
      <c r="CO29" s="45">
        <f>((($B29*2.71^(CO$1*$N29)*($D29/1000)*($O29+$P29)/$D29))/((1+'Instruktion Kostnad nytta'!$C$37)^CO$1))</f>
        <v>52.81083249680313</v>
      </c>
      <c r="CP29" s="45">
        <f>((($B29*2.71^(CP$1*$N29)*($D29/1000)*($O29+$P29)/$D29))/((1+'Instruktion Kostnad nytta'!$C$37)^CP$1))</f>
        <v>53.34723571985068</v>
      </c>
      <c r="CQ29" s="45">
        <f>((($B29*2.71^(CQ$1*$N29)*($D29/1000)*($O29+$P29)/$D29))/((1+'Instruktion Kostnad nytta'!$C$37)^CQ$1))</f>
        <v>53.889087226973508</v>
      </c>
      <c r="CR29" s="45">
        <f>((($B29*2.71^(CR$1*$N29)*($D29/1000)*($O29+$P29)/$D29))/((1+'Instruktion Kostnad nytta'!$C$37)^CR$1))</f>
        <v>54.436442356764182</v>
      </c>
      <c r="CS29" s="45">
        <f>((($B29*2.71^(CS$1*$N29)*($D29/1000)*($O29+$P29)/$D29))/((1+'Instruktion Kostnad nytta'!$C$37)^CS$1))</f>
        <v>54.989357009892906</v>
      </c>
      <c r="CT29" s="45">
        <f>((($B29*2.71^(CT$1*$N29)*($D29/1000)*($O29+$P29)/$D29))/((1+'Instruktion Kostnad nytta'!$C$37)^CT$1))</f>
        <v>55.547887654816996</v>
      </c>
      <c r="CU29" s="45">
        <f>((($B29*2.71^(CU$1*$N29)*($D29/1000)*($O29+$P29)/$D29))/((1+'Instruktion Kostnad nytta'!$C$37)^CU$1))</f>
        <v>56.112091333547696</v>
      </c>
      <c r="CV29" s="45">
        <f>((($B29*2.71^(CV$1*$N29)*($D29/1000)*($O29+$P29)/$D29))/((1+'Instruktion Kostnad nytta'!$C$37)^CV$1))</f>
        <v>56.682025667475763</v>
      </c>
      <c r="CW29" s="45">
        <f>((($B29*2.71^(CW$1*$N29)*($D29/1000)*($O29+$P29)/$D29))/((1+'Instruktion Kostnad nytta'!$C$37)^CW$1))</f>
        <v>57.257748863256467</v>
      </c>
      <c r="CX29" s="45">
        <f>((($B29*2.71^(CX$1*$N29)*($D29/1000)*($O29+$P29)/$D29))/((1+'Instruktion Kostnad nytta'!$C$37)^CX$1))</f>
        <v>57.83931971875387</v>
      </c>
      <c r="CY29" s="45">
        <f>((($B29*2.71^(CY$1*$N29)*($D29/1000)*($O29+$P29)/$D29))/((1+'Instruktion Kostnad nytta'!$C$37)^CY$1))</f>
        <v>58.426797629046156</v>
      </c>
      <c r="CZ29" s="45">
        <f>((($B29*2.71^(CZ$1*$N29)*($D29/1000)*($O29+$P29)/$D29))/((1+'Instruktion Kostnad nytta'!$C$37)^CZ$1))</f>
        <v>59.020242592491172</v>
      </c>
      <c r="DA29" s="45">
        <f>((($B29*2.71^(DA$1*$N29)*($D29/1000)*($O29+$P29)/$D29))/((1+'Instruktion Kostnad nytta'!$C$37)^DA$1))</f>
        <v>59.61971521685431</v>
      </c>
      <c r="DB29" s="45">
        <f>((($B29*2.71^(DB$1*$N29)*($D29/1000)*($O29+$P29)/$D29))/((1+'Instruktion Kostnad nytta'!$C$37)^DB$1))</f>
        <v>60.225276725498077</v>
      </c>
      <c r="DC29" s="45">
        <f>((($B29*2.71^(DC$1*$N29)*($D29/1000)*($O29+$P29)/$D29))/((1+'Instruktion Kostnad nytta'!$C$37)^DC$1))</f>
        <v>60.836988963634859</v>
      </c>
      <c r="DD29" s="45">
        <f>((($B29*2.71^(DD$1*$N29)*($D29/1000)*($O29+$P29)/$D29))/((1+'Instruktion Kostnad nytta'!$C$37)^DD$1))</f>
        <v>61.454914404643155</v>
      </c>
      <c r="DE29" s="45">
        <f>((($B29*2.71^(DE$1*$N29)*($D29/1000)*($O29+$P29)/$D29))/((1+'Instruktion Kostnad nytta'!$C$37)^DE$1))</f>
        <v>62.079116156447682</v>
      </c>
      <c r="DF29" s="45">
        <f>((($B29*2.71^(DF$1*$N29)*($D29/1000)*($O29+$P29)/$D29))/((1+'Instruktion Kostnad nytta'!$C$37)^DF$1))</f>
        <v>62.70965796796483</v>
      </c>
      <c r="DG29" s="45">
        <f>((($B29*2.71^(DG$1*$N29)*($D29/1000)*($O29+$P29)/$D29))/((1+'Instruktion Kostnad nytta'!$C$37)^DG$1))</f>
        <v>63.346604235612872</v>
      </c>
      <c r="DH29" s="45">
        <f>((($B29*2.71^(DH$1*$N29)*($D29/1000)*($O29+$P29)/$D29))/((1+'Instruktion Kostnad nytta'!$C$37)^DH$1))</f>
        <v>63.990020009889072</v>
      </c>
      <c r="DI29" s="45">
        <f>((($B29*2.71^(DI$1*$N29)*($D29/1000)*($O29+$P29)/$D29))/((1+'Instruktion Kostnad nytta'!$C$37)^DI$1))</f>
        <v>64.639971002012857</v>
      </c>
      <c r="DJ29" s="45">
        <f>((($B29*2.71^(DJ$1*$N29)*($D29/1000)*($O29+$P29)/$D29))/((1+'Instruktion Kostnad nytta'!$C$37)^DJ$1))</f>
        <v>65.296523590637122</v>
      </c>
      <c r="DK29" s="45">
        <f>((($B29*2.71^(DK$1*$N29)*($D29/1000)*($O29+$P29)/$D29))/((1+'Instruktion Kostnad nytta'!$C$37)^DK$1))</f>
        <v>65.959744828627237</v>
      </c>
      <c r="DL29" s="45">
        <f>((($B29*2.71^(DL$1*$N29)*($D29/1000)*($O29+$P29)/$D29))/((1+'Instruktion Kostnad nytta'!$C$37)^DL$1))</f>
        <v>66.629702449909004</v>
      </c>
      <c r="DM29" s="45">
        <f>((($B29*2.71^(DM$1*$N29)*($D29/1000)*($O29+$P29)/$D29))/((1+'Instruktion Kostnad nytta'!$C$37)^DM$1))</f>
        <v>67.306464876386457</v>
      </c>
      <c r="DN29" s="45">
        <f>((($B29*2.71^(DN$1*$N29)*($D29/1000)*($O29+$P29)/$D29))/((1+'Instruktion Kostnad nytta'!$C$37)^DN$1))</f>
        <v>67.990101224929418</v>
      </c>
      <c r="DO29" s="45">
        <f>((($B29*2.71^(DO$1*$N29)*($D29/1000)*($O29+$P29)/$D29))/((1+'Instruktion Kostnad nytta'!$C$37)^DO$1))</f>
        <v>68.680681314432647</v>
      </c>
      <c r="DP29" s="45">
        <f>((($B29*2.71^(DP$1*$N29)*($D29/1000)*($O29+$P29)/$D29))/((1+'Instruktion Kostnad nytta'!$C$37)^DP$1))</f>
        <v>69.378275672946003</v>
      </c>
      <c r="DQ29" s="45">
        <f>((($B29*2.71^(DQ$1*$N29)*($D29/1000)*($O29+$P29)/$D29))/((1+'Instruktion Kostnad nytta'!$C$37)^DQ$1))</f>
        <v>70.082955544877592</v>
      </c>
      <c r="DR29" s="45">
        <f>((($B29*2.71^(DR$1*$N29)*($D29/1000)*($O29+$P29)/$D29))/((1+'Instruktion Kostnad nytta'!$C$37)^DR$1))</f>
        <v>70.794792898269904</v>
      </c>
      <c r="DS29" s="45">
        <f>((($B29*2.71^(DS$1*$N29)*($D29/1000)*($O29+$P29)/$D29))/((1+'Instruktion Kostnad nytta'!$C$37)^DS$1))</f>
        <v>71.513860432149713</v>
      </c>
      <c r="DT29" s="45">
        <f>((($B29*2.71^(DT$1*$N29)*($D29/1000)*($O29+$P29)/$D29))/((1+'Instruktion Kostnad nytta'!$C$37)^DT$1))</f>
        <v>72.240231583952706</v>
      </c>
      <c r="DU29" s="45">
        <f>((($B29*2.71^(DU$1*$N29)*($D29/1000)*($O29+$P29)/$D29))/((1+'Instruktion Kostnad nytta'!$C$37)^DU$1))</f>
        <v>72.973980537023593</v>
      </c>
      <c r="DV29" s="45">
        <f>((($B29*2.71^(DV$1*$N29)*($D29/1000)*($O29+$P29)/$D29))/((1+'Instruktion Kostnad nytta'!$C$37)^DV$1))</f>
        <v>73.715182228192504</v>
      </c>
      <c r="DW29" s="45">
        <f>((($B29*2.71^(DW$1*$N29)*($D29/1000)*($O29+$P29)/$D29))/((1+'Instruktion Kostnad nytta'!$C$37)^DW$1))</f>
        <v>74.463912355427894</v>
      </c>
      <c r="DX29" s="45">
        <f>((($B29*2.71^(DX$1*$N29)*($D29/1000)*($O29+$P29)/$D29))/((1+'Instruktion Kostnad nytta'!$C$37)^DX$1))</f>
        <v>75.220247385567816</v>
      </c>
      <c r="DY29" s="45">
        <f>((($B29*2.71^(DY$1*$N29)*($D29/1000)*($O29+$P29)/$D29))/((1+'Instruktion Kostnad nytta'!$C$37)^DY$1))</f>
        <v>75.984264562128971</v>
      </c>
      <c r="DZ29" s="45">
        <f>((($B29*2.71^(DZ$1*$N29)*($D29/1000)*($O29+$P29)/$D29))/((1+'Instruktion Kostnad nytta'!$C$37)^DZ$1))</f>
        <v>76.756041913195887</v>
      </c>
      <c r="EA29" s="45">
        <f>((($B29*2.71^(EA$1*$N29)*($D29/1000)*($O29+$P29)/$D29))/((1+'Instruktion Kostnad nytta'!$C$37)^EA$1))</f>
        <v>77.535658259389692</v>
      </c>
      <c r="EB29" s="45">
        <f>((($B29*2.71^(EB$1*$N29)*($D29/1000)*($O29+$P29)/$D29))/((1+'Instruktion Kostnad nytta'!$C$37)^EB$1))</f>
        <v>78.323193221917847</v>
      </c>
      <c r="EC29" s="45">
        <f>((($B29*2.71^(EC$1*$N29)*($D29/1000)*($O29+$P29)/$D29))/((1+'Instruktion Kostnad nytta'!$C$37)^EC$1))</f>
        <v>79.118727230705829</v>
      </c>
      <c r="ED29" s="45">
        <f>((($B29*2.71^(ED$1*$N29)*($D29/1000)*($O29+$P29)/$D29))/((1+'Instruktion Kostnad nytta'!$C$37)^ED$1))</f>
        <v>79.92234153261137</v>
      </c>
      <c r="EE29" s="45">
        <f>((($B29*2.71^(EE$1*$N29)*($D29/1000)*($O29+$P29)/$D29))/((1+'Instruktion Kostnad nytta'!$C$37)^EE$1))</f>
        <v>80.734118199722133</v>
      </c>
      <c r="EF29" s="45">
        <f>((($B29*2.71^(EF$1*$N29)*($D29/1000)*($O29+$P29)/$D29))/((1+'Instruktion Kostnad nytta'!$C$37)^EF$1))</f>
        <v>81.554140137737463</v>
      </c>
      <c r="EG29" s="45">
        <f>((($B29*2.71^(EG$1*$N29)*($D29/1000)*($O29+$P29)/$D29))/((1+'Instruktion Kostnad nytta'!$C$37)^EG$1))</f>
        <v>82.382491094435622</v>
      </c>
      <c r="EH29" s="45">
        <f>((($B29*2.71^(EH$1*$N29)*($D29/1000)*($O29+$P29)/$D29))/((1+'Instruktion Kostnad nytta'!$C$37)^EH$1))</f>
        <v>83.219255668226751</v>
      </c>
      <c r="EI29" s="45">
        <f>((($B29*2.71^(EI$1*$N29)*($D29/1000)*($O29+$P29)/$D29))/((1+'Instruktion Kostnad nytta'!$C$37)^EI$1))</f>
        <v>84.064519316792683</v>
      </c>
      <c r="EJ29" s="45">
        <f>((($B29*2.71^(EJ$1*$N29)*($D29/1000)*($O29+$P29)/$D29))/((1+'Instruktion Kostnad nytta'!$C$37)^EJ$1))</f>
        <v>84.918368365814985</v>
      </c>
      <c r="EK29" s="45">
        <f>((($B29*2.71^(EK$1*$N29)*($D29/1000)*($O29+$P29)/$D29))/((1+'Instruktion Kostnad nytta'!$C$37)^EK$1))</f>
        <v>85.780890017790796</v>
      </c>
      <c r="EL29" s="45">
        <f>((($B29*2.71^(EL$1*$N29)*($D29/1000)*($O29+$P29)/$D29))/((1+'Instruktion Kostnad nytta'!$C$37)^EL$1))</f>
        <v>86.65217236093919</v>
      </c>
    </row>
    <row r="30" spans="1:142" x14ac:dyDescent="0.25">
      <c r="A30" s="41">
        <v>32</v>
      </c>
      <c r="B30" s="59">
        <v>0.5</v>
      </c>
      <c r="C30" s="59">
        <v>15</v>
      </c>
      <c r="D30" s="60">
        <v>80</v>
      </c>
      <c r="E30" s="59">
        <v>1965</v>
      </c>
      <c r="F30" s="59" t="s">
        <v>98</v>
      </c>
      <c r="G30" s="59">
        <v>127</v>
      </c>
      <c r="H30" s="59" t="s">
        <v>46</v>
      </c>
      <c r="I30" s="59">
        <v>8</v>
      </c>
      <c r="J30" s="41">
        <v>0</v>
      </c>
      <c r="K30" s="41" t="s">
        <v>571</v>
      </c>
      <c r="L30" s="48">
        <f>'Instruktion Kostnad nytta'!C$19/D30+IF((IF(F30="A",'Instruktion Kostnad nytta'!C$25,0)+IF(G30&lt;500,'Instruktion Kostnad nytta'!C$20,('Instruktion Kostnad nytta'!C$20+'Instruktion Kostnad nytta'!C$21))+IF(G30&lt;700,0,('Instruktion Kostnad nytta'!C$22-'Instruktion Kostnad nytta'!C$21))+I30*'Instruktion Kostnad nytta'!C$23/D30)&lt;3000,3000,(IF(F30="A",'Instruktion Kostnad nytta'!C$25,0)+IF(G30&lt;500,'Instruktion Kostnad nytta'!C$20,('Instruktion Kostnad nytta'!C$20+'Instruktion Kostnad nytta'!C$21))+IF(G30&lt;700,0,('Instruktion Kostnad nytta'!C$22-'Instruktion Kostnad nytta'!C$21))+I30*'Instruktion Kostnad nytta'!C$23/D30))</f>
        <v>6875</v>
      </c>
      <c r="M30" s="50">
        <f t="shared" si="0"/>
        <v>6.25</v>
      </c>
      <c r="N30" s="49">
        <f>IF(H30="Gråjärn",'Instruktion Kostnad nytta'!C$32,IF(H30="segjärn",'Instruktion Kostnad nytta'!C$33,IF(H30="PVC",'Instruktion Kostnad nytta'!C$34,IF(H30="PE",'Instruktion Kostnad nytta'!C$35,IF(H30="ST",'Instruktion Kostnad nytta'!C$36,0)))))</f>
        <v>0.03</v>
      </c>
      <c r="O30" s="48">
        <f>IF(G30&lt;200,'Instruktion Kostnad nytta'!C$28,(IF(G30&lt;500,'Instruktion Kostnad nytta'!C$29,'Instruktion Kostnad nytta'!C$30)))</f>
        <v>45000</v>
      </c>
      <c r="P30" s="47">
        <v>4000</v>
      </c>
      <c r="Q30" s="46">
        <f t="shared" si="1"/>
        <v>-429.79509409760863</v>
      </c>
      <c r="R30" s="45">
        <f t="shared" si="2"/>
        <v>-6586.3040142958916</v>
      </c>
      <c r="S30" s="45">
        <f>((($B30*2.71^(S$1*$N30)*($D30/1000)*($O30+$P30)/$D30))/((1+'Instruktion Kostnad nytta'!$C$37)^S$1))</f>
        <v>25.000223905593113</v>
      </c>
      <c r="T30" s="45">
        <f>((($B30*2.71^(T$1*$N30)*($D30/1000)*($O30+$P30)/$D30))/((1+'Instruktion Kostnad nytta'!$C$37)^T$1))</f>
        <v>25.254152882771844</v>
      </c>
      <c r="U30" s="45">
        <f>((($B30*2.71^(U$1*$N30)*($D30/1000)*($O30+$P30)/$D30))/((1+'Instruktion Kostnad nytta'!$C$37)^U$1))</f>
        <v>25.510661033868949</v>
      </c>
      <c r="V30" s="45">
        <f>((($B30*2.71^(V$1*$N30)*($D30/1000)*($O30+$P30)/$D30))/((1+'Instruktion Kostnad nytta'!$C$37)^V$1))</f>
        <v>25.769774555729619</v>
      </c>
      <c r="W30" s="45">
        <f>((($B30*2.71^(W$1*$N30)*($D30/1000)*($O30+$P30)/$D30))/((1+'Instruktion Kostnad nytta'!$C$37)^W$1))</f>
        <v>26.031519911282167</v>
      </c>
      <c r="X30" s="45">
        <f>((($B30*2.71^(X$1*$N30)*($D30/1000)*($O30+$P30)/$D30))/((1+'Instruktion Kostnad nytta'!$C$37)^X$1))</f>
        <v>26.295923832240685</v>
      </c>
      <c r="Y30" s="45">
        <f>((($B30*2.71^(Y$1*$N30)*($D30/1000)*($O30+$P30)/$D30))/((1+'Instruktion Kostnad nytta'!$C$37)^Y$1))</f>
        <v>26.563013321835086</v>
      </c>
      <c r="Z30" s="45">
        <f>((($B30*2.71^(Z$1*$N30)*($D30/1000)*($O30+$P30)/$D30))/((1+'Instruktion Kostnad nytta'!$C$37)^Z$1))</f>
        <v>26.832815657568947</v>
      </c>
      <c r="AA30" s="45">
        <f>((($B30*2.71^(AA$1*$N30)*($D30/1000)*($O30+$P30)/$D30))/((1+'Instruktion Kostnad nytta'!$C$37)^AA$1))</f>
        <v>27.1053583940053</v>
      </c>
      <c r="AB30" s="45">
        <f>((($B30*2.71^(AB$1*$N30)*($D30/1000)*($O30+$P30)/$D30))/((1+'Instruktion Kostnad nytta'!$C$37)^AB$1))</f>
        <v>27.380669365580751</v>
      </c>
      <c r="AC30" s="45">
        <f>((($B30*2.71^(AC$1*$N30)*($D30/1000)*($O30+$P30)/$D30))/((1+'Instruktion Kostnad nytta'!$C$37)^AC$1))</f>
        <v>27.658776689448164</v>
      </c>
      <c r="AD30" s="45">
        <f>((($B30*2.71^(AD$1*$N30)*($D30/1000)*($O30+$P30)/$D30))/((1+'Instruktion Kostnad nytta'!$C$37)^AD$1))</f>
        <v>27.939708768348279</v>
      </c>
      <c r="AE30" s="45">
        <f>((($B30*2.71^(AE$1*$N30)*($D30/1000)*($O30+$P30)/$D30))/((1+'Instruktion Kostnad nytta'!$C$37)^AE$1))</f>
        <v>28.223494293510345</v>
      </c>
      <c r="AF30" s="45">
        <f>((($B30*2.71^(AF$1*$N30)*($D30/1000)*($O30+$P30)/$D30))/((1+'Instruktion Kostnad nytta'!$C$37)^AF$1))</f>
        <v>28.510162247582453</v>
      </c>
      <c r="AG30" s="45">
        <f>((($B30*2.71^(AG$1*$N30)*($D30/1000)*($O30+$P30)/$D30))/((1+'Instruktion Kostnad nytta'!$C$37)^AG$1))</f>
        <v>28.799741907591361</v>
      </c>
      <c r="AH30" s="45">
        <f>((($B30*2.71^(AH$1*$N30)*($D30/1000)*($O30+$P30)/$D30))/((1+'Instruktion Kostnad nytta'!$C$37)^AH$1))</f>
        <v>29.092262847932609</v>
      </c>
      <c r="AI30" s="45">
        <f>((($B30*2.71^(AI$1*$N30)*($D30/1000)*($O30+$P30)/$D30))/((1+'Instruktion Kostnad nytta'!$C$37)^AI$1))</f>
        <v>29.38775494339091</v>
      </c>
      <c r="AJ30" s="45">
        <f>((($B30*2.71^(AJ$1*$N30)*($D30/1000)*($O30+$P30)/$D30))/((1+'Instruktion Kostnad nytta'!$C$37)^AJ$1))</f>
        <v>29.686248372191148</v>
      </c>
      <c r="AK30" s="45">
        <f>((($B30*2.71^(AK$1*$N30)*($D30/1000)*($O30+$P30)/$D30))/((1+'Instruktion Kostnad nytta'!$C$37)^AK$1))</f>
        <v>29.987773619080546</v>
      </c>
      <c r="AL30" s="45">
        <f>((($B30*2.71^(AL$1*$N30)*($D30/1000)*($O30+$P30)/$D30))/((1+'Instruktion Kostnad nytta'!$C$37)^AL$1))</f>
        <v>30.292361478441951</v>
      </c>
      <c r="AM30" s="45">
        <f>((($B30*2.71^(AM$1*$N30)*($D30/1000)*($O30+$P30)/$D30))/((1+'Instruktion Kostnad nytta'!$C$37)^AM$1))</f>
        <v>30.600043057438853</v>
      </c>
      <c r="AN30" s="45">
        <f>((($B30*2.71^(AN$1*$N30)*($D30/1000)*($O30+$P30)/$D30))/((1+'Instruktion Kostnad nytta'!$C$37)^AN$1))</f>
        <v>30.91084977919234</v>
      </c>
      <c r="AO30" s="45">
        <f>((($B30*2.71^(AO$1*$N30)*($D30/1000)*($O30+$P30)/$D30))/((1+'Instruktion Kostnad nytta'!$C$37)^AO$1))</f>
        <v>31.224813385990259</v>
      </c>
      <c r="AP30" s="45">
        <f>((($B30*2.71^(AP$1*$N30)*($D30/1000)*($O30+$P30)/$D30))/((1+'Instruktion Kostnad nytta'!$C$37)^AP$1))</f>
        <v>31.541965942529057</v>
      </c>
      <c r="AQ30" s="45">
        <f>((($B30*2.71^(AQ$1*$N30)*($D30/1000)*($O30+$P30)/$D30))/((1+'Instruktion Kostnad nytta'!$C$37)^AQ$1))</f>
        <v>31.862339839188468</v>
      </c>
      <c r="AR30" s="45">
        <f>((($B30*2.71^(AR$1*$N30)*($D30/1000)*($O30+$P30)/$D30))/((1+'Instruktion Kostnad nytta'!$C$37)^AR$1))</f>
        <v>32.185967795339536</v>
      </c>
      <c r="AS30" s="45">
        <f>((($B30*2.71^(AS$1*$N30)*($D30/1000)*($O30+$P30)/$D30))/((1+'Instruktion Kostnad nytta'!$C$37)^AS$1))</f>
        <v>32.512882862686169</v>
      </c>
      <c r="AT30" s="45">
        <f>((($B30*2.71^(AT$1*$N30)*($D30/1000)*($O30+$P30)/$D30))/((1+'Instruktion Kostnad nytta'!$C$37)^AT$1))</f>
        <v>32.843118428640715</v>
      </c>
      <c r="AU30" s="45">
        <f>((($B30*2.71^(AU$1*$N30)*($D30/1000)*($O30+$P30)/$D30))/((1+'Instruktion Kostnad nytta'!$C$37)^AU$1))</f>
        <v>33.176708219733698</v>
      </c>
      <c r="AV30" s="45">
        <f>((($B30*2.71^(AV$1*$N30)*($D30/1000)*($O30+$P30)/$D30))/((1+'Instruktion Kostnad nytta'!$C$37)^AV$1))</f>
        <v>33.513686305058343</v>
      </c>
      <c r="AW30" s="45">
        <f>((($B30*2.71^(AW$1*$N30)*($D30/1000)*($O30+$P30)/$D30))/((1+'Instruktion Kostnad nytta'!$C$37)^AW$1))</f>
        <v>33.854087099749947</v>
      </c>
      <c r="AX30" s="45">
        <f>((($B30*2.71^(AX$1*$N30)*($D30/1000)*($O30+$P30)/$D30))/((1+'Instruktion Kostnad nytta'!$C$37)^AX$1))</f>
        <v>34.197945368500726</v>
      </c>
      <c r="AY30" s="45">
        <f>((($B30*2.71^(AY$1*$N30)*($D30/1000)*($O30+$P30)/$D30))/((1+'Instruktion Kostnad nytta'!$C$37)^AY$1))</f>
        <v>34.545296229110207</v>
      </c>
      <c r="AZ30" s="45">
        <f>((($B30*2.71^(AZ$1*$N30)*($D30/1000)*($O30+$P30)/$D30))/((1+'Instruktion Kostnad nytta'!$C$37)^AZ$1))</f>
        <v>34.896175156071806</v>
      </c>
      <c r="BA30" s="45">
        <f>((($B30*2.71^(BA$1*$N30)*($D30/1000)*($O30+$P30)/$D30))/((1+'Instruktion Kostnad nytta'!$C$37)^BA$1))</f>
        <v>35.250617984195777</v>
      </c>
      <c r="BB30" s="45">
        <f>((($B30*2.71^(BB$1*$N30)*($D30/1000)*($O30+$P30)/$D30))/((1+'Instruktion Kostnad nytta'!$C$37)^BB$1))</f>
        <v>35.608660912269002</v>
      </c>
      <c r="BC30" s="45">
        <f>((($B30*2.71^(BC$1*$N30)*($D30/1000)*($O30+$P30)/$D30))/((1+'Instruktion Kostnad nytta'!$C$37)^BC$1))</f>
        <v>35.970340506751896</v>
      </c>
      <c r="BD30" s="45">
        <f>((($B30*2.71^(BD$1*$N30)*($D30/1000)*($O30+$P30)/$D30))/((1+'Instruktion Kostnad nytta'!$C$37)^BD$1))</f>
        <v>36.335693705512931</v>
      </c>
      <c r="BE30" s="45">
        <f>((($B30*2.71^(BE$1*$N30)*($D30/1000)*($O30+$P30)/$D30))/((1+'Instruktion Kostnad nytta'!$C$37)^BE$1))</f>
        <v>36.704757821600943</v>
      </c>
      <c r="BF30" s="45">
        <f>((($B30*2.71^(BF$1*$N30)*($D30/1000)*($O30+$P30)/$D30))/((1+'Instruktion Kostnad nytta'!$C$37)^BF$1))</f>
        <v>37.077570547056048</v>
      </c>
      <c r="BG30" s="45">
        <f>((($B30*2.71^(BG$1*$N30)*($D30/1000)*($O30+$P30)/$D30))/((1+'Instruktion Kostnad nytta'!$C$37)^BG$1))</f>
        <v>37.454169956758932</v>
      </c>
      <c r="BH30" s="45">
        <f>((($B30*2.71^(BH$1*$N30)*($D30/1000)*($O30+$P30)/$D30))/((1+'Instruktion Kostnad nytta'!$C$37)^BH$1))</f>
        <v>37.83459451231942</v>
      </c>
      <c r="BI30" s="45">
        <f>((($B30*2.71^(BI$1*$N30)*($D30/1000)*($O30+$P30)/$D30))/((1+'Instruktion Kostnad nytta'!$C$37)^BI$1))</f>
        <v>38.218883066004558</v>
      </c>
      <c r="BJ30" s="45">
        <f>((($B30*2.71^(BJ$1*$N30)*($D30/1000)*($O30+$P30)/$D30))/((1+'Instruktion Kostnad nytta'!$C$37)^BJ$1))</f>
        <v>38.607074864706519</v>
      </c>
      <c r="BK30" s="45">
        <f>((($B30*2.71^(BK$1*$N30)*($D30/1000)*($O30+$P30)/$D30))/((1+'Instruktion Kostnad nytta'!$C$37)^BK$1))</f>
        <v>38.999209553950806</v>
      </c>
      <c r="BL30" s="45">
        <f>((($B30*2.71^(BL$1*$N30)*($D30/1000)*($O30+$P30)/$D30))/((1+'Instruktion Kostnad nytta'!$C$37)^BL$1))</f>
        <v>39.39532718194527</v>
      </c>
      <c r="BM30" s="45">
        <f>((($B30*2.71^(BM$1*$N30)*($D30/1000)*($O30+$P30)/$D30))/((1+'Instruktion Kostnad nytta'!$C$37)^BM$1))</f>
        <v>39.795468203670062</v>
      </c>
      <c r="BN30" s="45">
        <f>((($B30*2.71^(BN$1*$N30)*($D30/1000)*($O30+$P30)/$D30))/((1+'Instruktion Kostnad nytta'!$C$37)^BN$1))</f>
        <v>40.199673485009399</v>
      </c>
      <c r="BO30" s="45">
        <f>((($B30*2.71^(BO$1*$N30)*($D30/1000)*($O30+$P30)/$D30))/((1+'Instruktion Kostnad nytta'!$C$37)^BO$1))</f>
        <v>40.607984306925012</v>
      </c>
      <c r="BP30" s="45">
        <f>((($B30*2.71^(BP$1*$N30)*($D30/1000)*($O30+$P30)/$D30))/((1+'Instruktion Kostnad nytta'!$C$37)^BP$1))</f>
        <v>41.020442369672224</v>
      </c>
      <c r="BQ30" s="45">
        <f>((($B30*2.71^(BQ$1*$N30)*($D30/1000)*($O30+$P30)/$D30))/((1+'Instruktion Kostnad nytta'!$C$37)^BQ$1))</f>
        <v>41.437089797058633</v>
      </c>
      <c r="BR30" s="45">
        <f>((($B30*2.71^(BR$1*$N30)*($D30/1000)*($O30+$P30)/$D30))/((1+'Instruktion Kostnad nytta'!$C$37)^BR$1))</f>
        <v>41.857969140746285</v>
      </c>
      <c r="BS30" s="45">
        <f>((($B30*2.71^(BS$1*$N30)*($D30/1000)*($O30+$P30)/$D30))/((1+'Instruktion Kostnad nytta'!$C$37)^BS$1))</f>
        <v>42.283123384597289</v>
      </c>
      <c r="BT30" s="45">
        <f>((($B30*2.71^(BT$1*$N30)*($D30/1000)*($O30+$P30)/$D30))/((1+'Instruktion Kostnad nytta'!$C$37)^BT$1))</f>
        <v>42.712595949063832</v>
      </c>
      <c r="BU30" s="45">
        <f>((($B30*2.71^(BU$1*$N30)*($D30/1000)*($O30+$P30)/$D30))/((1+'Instruktion Kostnad nytta'!$C$37)^BU$1))</f>
        <v>43.146430695622549</v>
      </c>
      <c r="BV30" s="45">
        <f>((($B30*2.71^(BV$1*$N30)*($D30/1000)*($O30+$P30)/$D30))/((1+'Instruktion Kostnad nytta'!$C$37)^BV$1))</f>
        <v>43.584671931254093</v>
      </c>
      <c r="BW30" s="45">
        <f>((($B30*2.71^(BW$1*$N30)*($D30/1000)*($O30+$P30)/$D30))/((1+'Instruktion Kostnad nytta'!$C$37)^BW$1))</f>
        <v>44.02736441296814</v>
      </c>
      <c r="BX30" s="45">
        <f>((($B30*2.71^(BX$1*$N30)*($D30/1000)*($O30+$P30)/$D30))/((1+'Instruktion Kostnad nytta'!$C$37)^BX$1))</f>
        <v>44.474553352374357</v>
      </c>
      <c r="BY30" s="45">
        <f>((($B30*2.71^(BY$1*$N30)*($D30/1000)*($O30+$P30)/$D30))/((1+'Instruktion Kostnad nytta'!$C$37)^BY$1))</f>
        <v>44.926284420299801</v>
      </c>
      <c r="BZ30" s="45">
        <f>((($B30*2.71^(BZ$1*$N30)*($D30/1000)*($O30+$P30)/$D30))/((1+'Instruktion Kostnad nytta'!$C$37)^BZ$1))</f>
        <v>45.382603751453274</v>
      </c>
      <c r="CA30" s="45">
        <f>((($B30*2.71^(CA$1*$N30)*($D30/1000)*($O30+$P30)/$D30))/((1+'Instruktion Kostnad nytta'!$C$37)^CA$1))</f>
        <v>45.843557949136923</v>
      </c>
      <c r="CB30" s="45">
        <f>((($B30*2.71^(CB$1*$N30)*($D30/1000)*($O30+$P30)/$D30))/((1+'Instruktion Kostnad nytta'!$C$37)^CB$1))</f>
        <v>46.309194090005803</v>
      </c>
      <c r="CC30" s="45">
        <f>((($B30*2.71^(CC$1*$N30)*($D30/1000)*($O30+$P30)/$D30))/((1+'Instruktion Kostnad nytta'!$C$37)^CC$1))</f>
        <v>46.779559728875739</v>
      </c>
      <c r="CD30" s="45">
        <f>((($B30*2.71^(CD$1*$N30)*($D30/1000)*($O30+$P30)/$D30))/((1+'Instruktion Kostnad nytta'!$C$37)^CD$1))</f>
        <v>47.254702903580153</v>
      </c>
      <c r="CE30" s="45">
        <f>((($B30*2.71^(CE$1*$N30)*($D30/1000)*($O30+$P30)/$D30))/((1+'Instruktion Kostnad nytta'!$C$37)^CE$1))</f>
        <v>47.734672139875926</v>
      </c>
      <c r="CF30" s="45">
        <f>((($B30*2.71^(CF$1*$N30)*($D30/1000)*($O30+$P30)/$D30))/((1+'Instruktion Kostnad nytta'!$C$37)^CF$1))</f>
        <v>48.219516456399383</v>
      </c>
      <c r="CG30" s="45">
        <f>((($B30*2.71^(CG$1*$N30)*($D30/1000)*($O30+$P30)/$D30))/((1+'Instruktion Kostnad nytta'!$C$37)^CG$1))</f>
        <v>48.709285369672486</v>
      </c>
      <c r="CH30" s="45">
        <f>((($B30*2.71^(CH$1*$N30)*($D30/1000)*($O30+$P30)/$D30))/((1+'Instruktion Kostnad nytta'!$C$37)^CH$1))</f>
        <v>49.204028899159844</v>
      </c>
      <c r="CI30" s="45">
        <f>((($B30*2.71^(CI$1*$N30)*($D30/1000)*($O30+$P30)/$D30))/((1+'Instruktion Kostnad nytta'!$C$37)^CI$1))</f>
        <v>49.703797572377269</v>
      </c>
      <c r="CJ30" s="45">
        <f>((($B30*2.71^(CJ$1*$N30)*($D30/1000)*($O30+$P30)/$D30))/((1+'Instruktion Kostnad nytta'!$C$37)^CJ$1))</f>
        <v>50.208642430051853</v>
      </c>
      <c r="CK30" s="45">
        <f>((($B30*2.71^(CK$1*$N30)*($D30/1000)*($O30+$P30)/$D30))/((1+'Instruktion Kostnad nytta'!$C$37)^CK$1))</f>
        <v>50.718615031334977</v>
      </c>
      <c r="CL30" s="45">
        <f>((($B30*2.71^(CL$1*$N30)*($D30/1000)*($O30+$P30)/$D30))/((1+'Instruktion Kostnad nytta'!$C$37)^CL$1))</f>
        <v>51.233767459067714</v>
      </c>
      <c r="CM30" s="45">
        <f>((($B30*2.71^(CM$1*$N30)*($D30/1000)*($O30+$P30)/$D30))/((1+'Instruktion Kostnad nytta'!$C$37)^CM$1))</f>
        <v>51.754152325100151</v>
      </c>
      <c r="CN30" s="45">
        <f>((($B30*2.71^(CN$1*$N30)*($D30/1000)*($O30+$P30)/$D30))/((1+'Instruktion Kostnad nytta'!$C$37)^CN$1))</f>
        <v>52.279822775664641</v>
      </c>
      <c r="CO30" s="45">
        <f>((($B30*2.71^(CO$1*$N30)*($D30/1000)*($O30+$P30)/$D30))/((1+'Instruktion Kostnad nytta'!$C$37)^CO$1))</f>
        <v>52.81083249680313</v>
      </c>
      <c r="CP30" s="45">
        <f>((($B30*2.71^(CP$1*$N30)*($D30/1000)*($O30+$P30)/$D30))/((1+'Instruktion Kostnad nytta'!$C$37)^CP$1))</f>
        <v>53.34723571985068</v>
      </c>
      <c r="CQ30" s="45">
        <f>((($B30*2.71^(CQ$1*$N30)*($D30/1000)*($O30+$P30)/$D30))/((1+'Instruktion Kostnad nytta'!$C$37)^CQ$1))</f>
        <v>53.889087226973508</v>
      </c>
      <c r="CR30" s="45">
        <f>((($B30*2.71^(CR$1*$N30)*($D30/1000)*($O30+$P30)/$D30))/((1+'Instruktion Kostnad nytta'!$C$37)^CR$1))</f>
        <v>54.436442356764182</v>
      </c>
      <c r="CS30" s="45">
        <f>((($B30*2.71^(CS$1*$N30)*($D30/1000)*($O30+$P30)/$D30))/((1+'Instruktion Kostnad nytta'!$C$37)^CS$1))</f>
        <v>54.989357009892906</v>
      </c>
      <c r="CT30" s="45">
        <f>((($B30*2.71^(CT$1*$N30)*($D30/1000)*($O30+$P30)/$D30))/((1+'Instruktion Kostnad nytta'!$C$37)^CT$1))</f>
        <v>55.547887654816996</v>
      </c>
      <c r="CU30" s="45">
        <f>((($B30*2.71^(CU$1*$N30)*($D30/1000)*($O30+$P30)/$D30))/((1+'Instruktion Kostnad nytta'!$C$37)^CU$1))</f>
        <v>56.112091333547696</v>
      </c>
      <c r="CV30" s="45">
        <f>((($B30*2.71^(CV$1*$N30)*($D30/1000)*($O30+$P30)/$D30))/((1+'Instruktion Kostnad nytta'!$C$37)^CV$1))</f>
        <v>56.682025667475763</v>
      </c>
      <c r="CW30" s="45">
        <f>((($B30*2.71^(CW$1*$N30)*($D30/1000)*($O30+$P30)/$D30))/((1+'Instruktion Kostnad nytta'!$C$37)^CW$1))</f>
        <v>57.257748863256467</v>
      </c>
      <c r="CX30" s="45">
        <f>((($B30*2.71^(CX$1*$N30)*($D30/1000)*($O30+$P30)/$D30))/((1+'Instruktion Kostnad nytta'!$C$37)^CX$1))</f>
        <v>57.83931971875387</v>
      </c>
      <c r="CY30" s="45">
        <f>((($B30*2.71^(CY$1*$N30)*($D30/1000)*($O30+$P30)/$D30))/((1+'Instruktion Kostnad nytta'!$C$37)^CY$1))</f>
        <v>58.426797629046156</v>
      </c>
      <c r="CZ30" s="45">
        <f>((($B30*2.71^(CZ$1*$N30)*($D30/1000)*($O30+$P30)/$D30))/((1+'Instruktion Kostnad nytta'!$C$37)^CZ$1))</f>
        <v>59.020242592491172</v>
      </c>
      <c r="DA30" s="45">
        <f>((($B30*2.71^(DA$1*$N30)*($D30/1000)*($O30+$P30)/$D30))/((1+'Instruktion Kostnad nytta'!$C$37)^DA$1))</f>
        <v>59.61971521685431</v>
      </c>
      <c r="DB30" s="45">
        <f>((($B30*2.71^(DB$1*$N30)*($D30/1000)*($O30+$P30)/$D30))/((1+'Instruktion Kostnad nytta'!$C$37)^DB$1))</f>
        <v>60.225276725498077</v>
      </c>
      <c r="DC30" s="45">
        <f>((($B30*2.71^(DC$1*$N30)*($D30/1000)*($O30+$P30)/$D30))/((1+'Instruktion Kostnad nytta'!$C$37)^DC$1))</f>
        <v>60.836988963634859</v>
      </c>
      <c r="DD30" s="45">
        <f>((($B30*2.71^(DD$1*$N30)*($D30/1000)*($O30+$P30)/$D30))/((1+'Instruktion Kostnad nytta'!$C$37)^DD$1))</f>
        <v>61.454914404643155</v>
      </c>
      <c r="DE30" s="45">
        <f>((($B30*2.71^(DE$1*$N30)*($D30/1000)*($O30+$P30)/$D30))/((1+'Instruktion Kostnad nytta'!$C$37)^DE$1))</f>
        <v>62.079116156447682</v>
      </c>
      <c r="DF30" s="45">
        <f>((($B30*2.71^(DF$1*$N30)*($D30/1000)*($O30+$P30)/$D30))/((1+'Instruktion Kostnad nytta'!$C$37)^DF$1))</f>
        <v>62.70965796796483</v>
      </c>
      <c r="DG30" s="45">
        <f>((($B30*2.71^(DG$1*$N30)*($D30/1000)*($O30+$P30)/$D30))/((1+'Instruktion Kostnad nytta'!$C$37)^DG$1))</f>
        <v>63.346604235612872</v>
      </c>
      <c r="DH30" s="45">
        <f>((($B30*2.71^(DH$1*$N30)*($D30/1000)*($O30+$P30)/$D30))/((1+'Instruktion Kostnad nytta'!$C$37)^DH$1))</f>
        <v>63.990020009889072</v>
      </c>
      <c r="DI30" s="45">
        <f>((($B30*2.71^(DI$1*$N30)*($D30/1000)*($O30+$P30)/$D30))/((1+'Instruktion Kostnad nytta'!$C$37)^DI$1))</f>
        <v>64.639971002012857</v>
      </c>
      <c r="DJ30" s="45">
        <f>((($B30*2.71^(DJ$1*$N30)*($D30/1000)*($O30+$P30)/$D30))/((1+'Instruktion Kostnad nytta'!$C$37)^DJ$1))</f>
        <v>65.296523590637122</v>
      </c>
      <c r="DK30" s="45">
        <f>((($B30*2.71^(DK$1*$N30)*($D30/1000)*($O30+$P30)/$D30))/((1+'Instruktion Kostnad nytta'!$C$37)^DK$1))</f>
        <v>65.959744828627237</v>
      </c>
      <c r="DL30" s="45">
        <f>((($B30*2.71^(DL$1*$N30)*($D30/1000)*($O30+$P30)/$D30))/((1+'Instruktion Kostnad nytta'!$C$37)^DL$1))</f>
        <v>66.629702449909004</v>
      </c>
      <c r="DM30" s="45">
        <f>((($B30*2.71^(DM$1*$N30)*($D30/1000)*($O30+$P30)/$D30))/((1+'Instruktion Kostnad nytta'!$C$37)^DM$1))</f>
        <v>67.306464876386457</v>
      </c>
      <c r="DN30" s="45">
        <f>((($B30*2.71^(DN$1*$N30)*($D30/1000)*($O30+$P30)/$D30))/((1+'Instruktion Kostnad nytta'!$C$37)^DN$1))</f>
        <v>67.990101224929418</v>
      </c>
      <c r="DO30" s="45">
        <f>((($B30*2.71^(DO$1*$N30)*($D30/1000)*($O30+$P30)/$D30))/((1+'Instruktion Kostnad nytta'!$C$37)^DO$1))</f>
        <v>68.680681314432647</v>
      </c>
      <c r="DP30" s="45">
        <f>((($B30*2.71^(DP$1*$N30)*($D30/1000)*($O30+$P30)/$D30))/((1+'Instruktion Kostnad nytta'!$C$37)^DP$1))</f>
        <v>69.378275672946003</v>
      </c>
      <c r="DQ30" s="45">
        <f>((($B30*2.71^(DQ$1*$N30)*($D30/1000)*($O30+$P30)/$D30))/((1+'Instruktion Kostnad nytta'!$C$37)^DQ$1))</f>
        <v>70.082955544877592</v>
      </c>
      <c r="DR30" s="45">
        <f>((($B30*2.71^(DR$1*$N30)*($D30/1000)*($O30+$P30)/$D30))/((1+'Instruktion Kostnad nytta'!$C$37)^DR$1))</f>
        <v>70.794792898269904</v>
      </c>
      <c r="DS30" s="45">
        <f>((($B30*2.71^(DS$1*$N30)*($D30/1000)*($O30+$P30)/$D30))/((1+'Instruktion Kostnad nytta'!$C$37)^DS$1))</f>
        <v>71.513860432149713</v>
      </c>
      <c r="DT30" s="45">
        <f>((($B30*2.71^(DT$1*$N30)*($D30/1000)*($O30+$P30)/$D30))/((1+'Instruktion Kostnad nytta'!$C$37)^DT$1))</f>
        <v>72.240231583952706</v>
      </c>
      <c r="DU30" s="45">
        <f>((($B30*2.71^(DU$1*$N30)*($D30/1000)*($O30+$P30)/$D30))/((1+'Instruktion Kostnad nytta'!$C$37)^DU$1))</f>
        <v>72.973980537023593</v>
      </c>
      <c r="DV30" s="45">
        <f>((($B30*2.71^(DV$1*$N30)*($D30/1000)*($O30+$P30)/$D30))/((1+'Instruktion Kostnad nytta'!$C$37)^DV$1))</f>
        <v>73.715182228192504</v>
      </c>
      <c r="DW30" s="45">
        <f>((($B30*2.71^(DW$1*$N30)*($D30/1000)*($O30+$P30)/$D30))/((1+'Instruktion Kostnad nytta'!$C$37)^DW$1))</f>
        <v>74.463912355427894</v>
      </c>
      <c r="DX30" s="45">
        <f>((($B30*2.71^(DX$1*$N30)*($D30/1000)*($O30+$P30)/$D30))/((1+'Instruktion Kostnad nytta'!$C$37)^DX$1))</f>
        <v>75.220247385567816</v>
      </c>
      <c r="DY30" s="45">
        <f>((($B30*2.71^(DY$1*$N30)*($D30/1000)*($O30+$P30)/$D30))/((1+'Instruktion Kostnad nytta'!$C$37)^DY$1))</f>
        <v>75.984264562128971</v>
      </c>
      <c r="DZ30" s="45">
        <f>((($B30*2.71^(DZ$1*$N30)*($D30/1000)*($O30+$P30)/$D30))/((1+'Instruktion Kostnad nytta'!$C$37)^DZ$1))</f>
        <v>76.756041913195887</v>
      </c>
      <c r="EA30" s="45">
        <f>((($B30*2.71^(EA$1*$N30)*($D30/1000)*($O30+$P30)/$D30))/((1+'Instruktion Kostnad nytta'!$C$37)^EA$1))</f>
        <v>77.535658259389692</v>
      </c>
      <c r="EB30" s="45">
        <f>((($B30*2.71^(EB$1*$N30)*($D30/1000)*($O30+$P30)/$D30))/((1+'Instruktion Kostnad nytta'!$C$37)^EB$1))</f>
        <v>78.323193221917847</v>
      </c>
      <c r="EC30" s="45">
        <f>((($B30*2.71^(EC$1*$N30)*($D30/1000)*($O30+$P30)/$D30))/((1+'Instruktion Kostnad nytta'!$C$37)^EC$1))</f>
        <v>79.118727230705829</v>
      </c>
      <c r="ED30" s="45">
        <f>((($B30*2.71^(ED$1*$N30)*($D30/1000)*($O30+$P30)/$D30))/((1+'Instruktion Kostnad nytta'!$C$37)^ED$1))</f>
        <v>79.92234153261137</v>
      </c>
      <c r="EE30" s="45">
        <f>((($B30*2.71^(EE$1*$N30)*($D30/1000)*($O30+$P30)/$D30))/((1+'Instruktion Kostnad nytta'!$C$37)^EE$1))</f>
        <v>80.734118199722133</v>
      </c>
      <c r="EF30" s="45">
        <f>((($B30*2.71^(EF$1*$N30)*($D30/1000)*($O30+$P30)/$D30))/((1+'Instruktion Kostnad nytta'!$C$37)^EF$1))</f>
        <v>81.554140137737463</v>
      </c>
      <c r="EG30" s="45">
        <f>((($B30*2.71^(EG$1*$N30)*($D30/1000)*($O30+$P30)/$D30))/((1+'Instruktion Kostnad nytta'!$C$37)^EG$1))</f>
        <v>82.382491094435622</v>
      </c>
      <c r="EH30" s="45">
        <f>((($B30*2.71^(EH$1*$N30)*($D30/1000)*($O30+$P30)/$D30))/((1+'Instruktion Kostnad nytta'!$C$37)^EH$1))</f>
        <v>83.219255668226751</v>
      </c>
      <c r="EI30" s="45">
        <f>((($B30*2.71^(EI$1*$N30)*($D30/1000)*($O30+$P30)/$D30))/((1+'Instruktion Kostnad nytta'!$C$37)^EI$1))</f>
        <v>84.064519316792683</v>
      </c>
      <c r="EJ30" s="45">
        <f>((($B30*2.71^(EJ$1*$N30)*($D30/1000)*($O30+$P30)/$D30))/((1+'Instruktion Kostnad nytta'!$C$37)^EJ$1))</f>
        <v>84.918368365814985</v>
      </c>
      <c r="EK30" s="45">
        <f>((($B30*2.71^(EK$1*$N30)*($D30/1000)*($O30+$P30)/$D30))/((1+'Instruktion Kostnad nytta'!$C$37)^EK$1))</f>
        <v>85.780890017790796</v>
      </c>
      <c r="EL30" s="45">
        <f>((($B30*2.71^(EL$1*$N30)*($D30/1000)*($O30+$P30)/$D30))/((1+'Instruktion Kostnad nytta'!$C$37)^EL$1))</f>
        <v>86.65217236093919</v>
      </c>
    </row>
    <row r="31" spans="1:142" x14ac:dyDescent="0.25">
      <c r="A31" s="41">
        <v>33</v>
      </c>
      <c r="B31" s="59">
        <v>0.5</v>
      </c>
      <c r="C31" s="59">
        <v>15</v>
      </c>
      <c r="D31" s="60">
        <v>80</v>
      </c>
      <c r="E31" s="59">
        <v>1965</v>
      </c>
      <c r="F31" s="59" t="s">
        <v>98</v>
      </c>
      <c r="G31" s="59">
        <v>127</v>
      </c>
      <c r="H31" s="59" t="s">
        <v>46</v>
      </c>
      <c r="I31" s="59">
        <v>8</v>
      </c>
      <c r="J31" s="41">
        <v>0</v>
      </c>
      <c r="K31" s="41" t="s">
        <v>570</v>
      </c>
      <c r="L31" s="48">
        <f>'Instruktion Kostnad nytta'!C$19/D31+IF((IF(F31="A",'Instruktion Kostnad nytta'!C$25,0)+IF(G31&lt;500,'Instruktion Kostnad nytta'!C$20,('Instruktion Kostnad nytta'!C$20+'Instruktion Kostnad nytta'!C$21))+IF(G31&lt;700,0,('Instruktion Kostnad nytta'!C$22-'Instruktion Kostnad nytta'!C$21))+I31*'Instruktion Kostnad nytta'!C$23/D31)&lt;3000,3000,(IF(F31="A",'Instruktion Kostnad nytta'!C$25,0)+IF(G31&lt;500,'Instruktion Kostnad nytta'!C$20,('Instruktion Kostnad nytta'!C$20+'Instruktion Kostnad nytta'!C$21))+IF(G31&lt;700,0,('Instruktion Kostnad nytta'!C$22-'Instruktion Kostnad nytta'!C$21))+I31*'Instruktion Kostnad nytta'!C$23/D31))</f>
        <v>6875</v>
      </c>
      <c r="M31" s="50">
        <f t="shared" si="0"/>
        <v>6.25</v>
      </c>
      <c r="N31" s="49">
        <f>IF(H31="Gråjärn",'Instruktion Kostnad nytta'!C$32,IF(H31="segjärn",'Instruktion Kostnad nytta'!C$33,IF(H31="PVC",'Instruktion Kostnad nytta'!C$34,IF(H31="PE",'Instruktion Kostnad nytta'!C$35,IF(H31="ST",'Instruktion Kostnad nytta'!C$36,0)))))</f>
        <v>0.03</v>
      </c>
      <c r="O31" s="48">
        <f>IF(G31&lt;200,'Instruktion Kostnad nytta'!C$28,(IF(G31&lt;500,'Instruktion Kostnad nytta'!C$29,'Instruktion Kostnad nytta'!C$30)))</f>
        <v>45000</v>
      </c>
      <c r="P31" s="47">
        <v>4000</v>
      </c>
      <c r="Q31" s="46">
        <f t="shared" si="1"/>
        <v>-429.79509409760863</v>
      </c>
      <c r="R31" s="45">
        <f t="shared" si="2"/>
        <v>-6586.3040142958916</v>
      </c>
      <c r="S31" s="45">
        <f>((($B31*2.71^(S$1*$N31)*($D31/1000)*($O31+$P31)/$D31))/((1+'Instruktion Kostnad nytta'!$C$37)^S$1))</f>
        <v>25.000223905593113</v>
      </c>
      <c r="T31" s="45">
        <f>((($B31*2.71^(T$1*$N31)*($D31/1000)*($O31+$P31)/$D31))/((1+'Instruktion Kostnad nytta'!$C$37)^T$1))</f>
        <v>25.254152882771844</v>
      </c>
      <c r="U31" s="45">
        <f>((($B31*2.71^(U$1*$N31)*($D31/1000)*($O31+$P31)/$D31))/((1+'Instruktion Kostnad nytta'!$C$37)^U$1))</f>
        <v>25.510661033868949</v>
      </c>
      <c r="V31" s="45">
        <f>((($B31*2.71^(V$1*$N31)*($D31/1000)*($O31+$P31)/$D31))/((1+'Instruktion Kostnad nytta'!$C$37)^V$1))</f>
        <v>25.769774555729619</v>
      </c>
      <c r="W31" s="45">
        <f>((($B31*2.71^(W$1*$N31)*($D31/1000)*($O31+$P31)/$D31))/((1+'Instruktion Kostnad nytta'!$C$37)^W$1))</f>
        <v>26.031519911282167</v>
      </c>
      <c r="X31" s="45">
        <f>((($B31*2.71^(X$1*$N31)*($D31/1000)*($O31+$P31)/$D31))/((1+'Instruktion Kostnad nytta'!$C$37)^X$1))</f>
        <v>26.295923832240685</v>
      </c>
      <c r="Y31" s="45">
        <f>((($B31*2.71^(Y$1*$N31)*($D31/1000)*($O31+$P31)/$D31))/((1+'Instruktion Kostnad nytta'!$C$37)^Y$1))</f>
        <v>26.563013321835086</v>
      </c>
      <c r="Z31" s="45">
        <f>((($B31*2.71^(Z$1*$N31)*($D31/1000)*($O31+$P31)/$D31))/((1+'Instruktion Kostnad nytta'!$C$37)^Z$1))</f>
        <v>26.832815657568947</v>
      </c>
      <c r="AA31" s="45">
        <f>((($B31*2.71^(AA$1*$N31)*($D31/1000)*($O31+$P31)/$D31))/((1+'Instruktion Kostnad nytta'!$C$37)^AA$1))</f>
        <v>27.1053583940053</v>
      </c>
      <c r="AB31" s="45">
        <f>((($B31*2.71^(AB$1*$N31)*($D31/1000)*($O31+$P31)/$D31))/((1+'Instruktion Kostnad nytta'!$C$37)^AB$1))</f>
        <v>27.380669365580751</v>
      </c>
      <c r="AC31" s="45">
        <f>((($B31*2.71^(AC$1*$N31)*($D31/1000)*($O31+$P31)/$D31))/((1+'Instruktion Kostnad nytta'!$C$37)^AC$1))</f>
        <v>27.658776689448164</v>
      </c>
      <c r="AD31" s="45">
        <f>((($B31*2.71^(AD$1*$N31)*($D31/1000)*($O31+$P31)/$D31))/((1+'Instruktion Kostnad nytta'!$C$37)^AD$1))</f>
        <v>27.939708768348279</v>
      </c>
      <c r="AE31" s="45">
        <f>((($B31*2.71^(AE$1*$N31)*($D31/1000)*($O31+$P31)/$D31))/((1+'Instruktion Kostnad nytta'!$C$37)^AE$1))</f>
        <v>28.223494293510345</v>
      </c>
      <c r="AF31" s="45">
        <f>((($B31*2.71^(AF$1*$N31)*($D31/1000)*($O31+$P31)/$D31))/((1+'Instruktion Kostnad nytta'!$C$37)^AF$1))</f>
        <v>28.510162247582453</v>
      </c>
      <c r="AG31" s="45">
        <f>((($B31*2.71^(AG$1*$N31)*($D31/1000)*($O31+$P31)/$D31))/((1+'Instruktion Kostnad nytta'!$C$37)^AG$1))</f>
        <v>28.799741907591361</v>
      </c>
      <c r="AH31" s="45">
        <f>((($B31*2.71^(AH$1*$N31)*($D31/1000)*($O31+$P31)/$D31))/((1+'Instruktion Kostnad nytta'!$C$37)^AH$1))</f>
        <v>29.092262847932609</v>
      </c>
      <c r="AI31" s="45">
        <f>((($B31*2.71^(AI$1*$N31)*($D31/1000)*($O31+$P31)/$D31))/((1+'Instruktion Kostnad nytta'!$C$37)^AI$1))</f>
        <v>29.38775494339091</v>
      </c>
      <c r="AJ31" s="45">
        <f>((($B31*2.71^(AJ$1*$N31)*($D31/1000)*($O31+$P31)/$D31))/((1+'Instruktion Kostnad nytta'!$C$37)^AJ$1))</f>
        <v>29.686248372191148</v>
      </c>
      <c r="AK31" s="45">
        <f>((($B31*2.71^(AK$1*$N31)*($D31/1000)*($O31+$P31)/$D31))/((1+'Instruktion Kostnad nytta'!$C$37)^AK$1))</f>
        <v>29.987773619080546</v>
      </c>
      <c r="AL31" s="45">
        <f>((($B31*2.71^(AL$1*$N31)*($D31/1000)*($O31+$P31)/$D31))/((1+'Instruktion Kostnad nytta'!$C$37)^AL$1))</f>
        <v>30.292361478441951</v>
      </c>
      <c r="AM31" s="45">
        <f>((($B31*2.71^(AM$1*$N31)*($D31/1000)*($O31+$P31)/$D31))/((1+'Instruktion Kostnad nytta'!$C$37)^AM$1))</f>
        <v>30.600043057438853</v>
      </c>
      <c r="AN31" s="45">
        <f>((($B31*2.71^(AN$1*$N31)*($D31/1000)*($O31+$P31)/$D31))/((1+'Instruktion Kostnad nytta'!$C$37)^AN$1))</f>
        <v>30.91084977919234</v>
      </c>
      <c r="AO31" s="45">
        <f>((($B31*2.71^(AO$1*$N31)*($D31/1000)*($O31+$P31)/$D31))/((1+'Instruktion Kostnad nytta'!$C$37)^AO$1))</f>
        <v>31.224813385990259</v>
      </c>
      <c r="AP31" s="45">
        <f>((($B31*2.71^(AP$1*$N31)*($D31/1000)*($O31+$P31)/$D31))/((1+'Instruktion Kostnad nytta'!$C$37)^AP$1))</f>
        <v>31.541965942529057</v>
      </c>
      <c r="AQ31" s="45">
        <f>((($B31*2.71^(AQ$1*$N31)*($D31/1000)*($O31+$P31)/$D31))/((1+'Instruktion Kostnad nytta'!$C$37)^AQ$1))</f>
        <v>31.862339839188468</v>
      </c>
      <c r="AR31" s="45">
        <f>((($B31*2.71^(AR$1*$N31)*($D31/1000)*($O31+$P31)/$D31))/((1+'Instruktion Kostnad nytta'!$C$37)^AR$1))</f>
        <v>32.185967795339536</v>
      </c>
      <c r="AS31" s="45">
        <f>((($B31*2.71^(AS$1*$N31)*($D31/1000)*($O31+$P31)/$D31))/((1+'Instruktion Kostnad nytta'!$C$37)^AS$1))</f>
        <v>32.512882862686169</v>
      </c>
      <c r="AT31" s="45">
        <f>((($B31*2.71^(AT$1*$N31)*($D31/1000)*($O31+$P31)/$D31))/((1+'Instruktion Kostnad nytta'!$C$37)^AT$1))</f>
        <v>32.843118428640715</v>
      </c>
      <c r="AU31" s="45">
        <f>((($B31*2.71^(AU$1*$N31)*($D31/1000)*($O31+$P31)/$D31))/((1+'Instruktion Kostnad nytta'!$C$37)^AU$1))</f>
        <v>33.176708219733698</v>
      </c>
      <c r="AV31" s="45">
        <f>((($B31*2.71^(AV$1*$N31)*($D31/1000)*($O31+$P31)/$D31))/((1+'Instruktion Kostnad nytta'!$C$37)^AV$1))</f>
        <v>33.513686305058343</v>
      </c>
      <c r="AW31" s="45">
        <f>((($B31*2.71^(AW$1*$N31)*($D31/1000)*($O31+$P31)/$D31))/((1+'Instruktion Kostnad nytta'!$C$37)^AW$1))</f>
        <v>33.854087099749947</v>
      </c>
      <c r="AX31" s="45">
        <f>((($B31*2.71^(AX$1*$N31)*($D31/1000)*($O31+$P31)/$D31))/((1+'Instruktion Kostnad nytta'!$C$37)^AX$1))</f>
        <v>34.197945368500726</v>
      </c>
      <c r="AY31" s="45">
        <f>((($B31*2.71^(AY$1*$N31)*($D31/1000)*($O31+$P31)/$D31))/((1+'Instruktion Kostnad nytta'!$C$37)^AY$1))</f>
        <v>34.545296229110207</v>
      </c>
      <c r="AZ31" s="45">
        <f>((($B31*2.71^(AZ$1*$N31)*($D31/1000)*($O31+$P31)/$D31))/((1+'Instruktion Kostnad nytta'!$C$37)^AZ$1))</f>
        <v>34.896175156071806</v>
      </c>
      <c r="BA31" s="45">
        <f>((($B31*2.71^(BA$1*$N31)*($D31/1000)*($O31+$P31)/$D31))/((1+'Instruktion Kostnad nytta'!$C$37)^BA$1))</f>
        <v>35.250617984195777</v>
      </c>
      <c r="BB31" s="45">
        <f>((($B31*2.71^(BB$1*$N31)*($D31/1000)*($O31+$P31)/$D31))/((1+'Instruktion Kostnad nytta'!$C$37)^BB$1))</f>
        <v>35.608660912269002</v>
      </c>
      <c r="BC31" s="45">
        <f>((($B31*2.71^(BC$1*$N31)*($D31/1000)*($O31+$P31)/$D31))/((1+'Instruktion Kostnad nytta'!$C$37)^BC$1))</f>
        <v>35.970340506751896</v>
      </c>
      <c r="BD31" s="45">
        <f>((($B31*2.71^(BD$1*$N31)*($D31/1000)*($O31+$P31)/$D31))/((1+'Instruktion Kostnad nytta'!$C$37)^BD$1))</f>
        <v>36.335693705512931</v>
      </c>
      <c r="BE31" s="45">
        <f>((($B31*2.71^(BE$1*$N31)*($D31/1000)*($O31+$P31)/$D31))/((1+'Instruktion Kostnad nytta'!$C$37)^BE$1))</f>
        <v>36.704757821600943</v>
      </c>
      <c r="BF31" s="45">
        <f>((($B31*2.71^(BF$1*$N31)*($D31/1000)*($O31+$P31)/$D31))/((1+'Instruktion Kostnad nytta'!$C$37)^BF$1))</f>
        <v>37.077570547056048</v>
      </c>
      <c r="BG31" s="45">
        <f>((($B31*2.71^(BG$1*$N31)*($D31/1000)*($O31+$P31)/$D31))/((1+'Instruktion Kostnad nytta'!$C$37)^BG$1))</f>
        <v>37.454169956758932</v>
      </c>
      <c r="BH31" s="45">
        <f>((($B31*2.71^(BH$1*$N31)*($D31/1000)*($O31+$P31)/$D31))/((1+'Instruktion Kostnad nytta'!$C$37)^BH$1))</f>
        <v>37.83459451231942</v>
      </c>
      <c r="BI31" s="45">
        <f>((($B31*2.71^(BI$1*$N31)*($D31/1000)*($O31+$P31)/$D31))/((1+'Instruktion Kostnad nytta'!$C$37)^BI$1))</f>
        <v>38.218883066004558</v>
      </c>
      <c r="BJ31" s="45">
        <f>((($B31*2.71^(BJ$1*$N31)*($D31/1000)*($O31+$P31)/$D31))/((1+'Instruktion Kostnad nytta'!$C$37)^BJ$1))</f>
        <v>38.607074864706519</v>
      </c>
      <c r="BK31" s="45">
        <f>((($B31*2.71^(BK$1*$N31)*($D31/1000)*($O31+$P31)/$D31))/((1+'Instruktion Kostnad nytta'!$C$37)^BK$1))</f>
        <v>38.999209553950806</v>
      </c>
      <c r="BL31" s="45">
        <f>((($B31*2.71^(BL$1*$N31)*($D31/1000)*($O31+$P31)/$D31))/((1+'Instruktion Kostnad nytta'!$C$37)^BL$1))</f>
        <v>39.39532718194527</v>
      </c>
      <c r="BM31" s="45">
        <f>((($B31*2.71^(BM$1*$N31)*($D31/1000)*($O31+$P31)/$D31))/((1+'Instruktion Kostnad nytta'!$C$37)^BM$1))</f>
        <v>39.795468203670062</v>
      </c>
      <c r="BN31" s="45">
        <f>((($B31*2.71^(BN$1*$N31)*($D31/1000)*($O31+$P31)/$D31))/((1+'Instruktion Kostnad nytta'!$C$37)^BN$1))</f>
        <v>40.199673485009399</v>
      </c>
      <c r="BO31" s="45">
        <f>((($B31*2.71^(BO$1*$N31)*($D31/1000)*($O31+$P31)/$D31))/((1+'Instruktion Kostnad nytta'!$C$37)^BO$1))</f>
        <v>40.607984306925012</v>
      </c>
      <c r="BP31" s="45">
        <f>((($B31*2.71^(BP$1*$N31)*($D31/1000)*($O31+$P31)/$D31))/((1+'Instruktion Kostnad nytta'!$C$37)^BP$1))</f>
        <v>41.020442369672224</v>
      </c>
      <c r="BQ31" s="45">
        <f>((($B31*2.71^(BQ$1*$N31)*($D31/1000)*($O31+$P31)/$D31))/((1+'Instruktion Kostnad nytta'!$C$37)^BQ$1))</f>
        <v>41.437089797058633</v>
      </c>
      <c r="BR31" s="45">
        <f>((($B31*2.71^(BR$1*$N31)*($D31/1000)*($O31+$P31)/$D31))/((1+'Instruktion Kostnad nytta'!$C$37)^BR$1))</f>
        <v>41.857969140746285</v>
      </c>
      <c r="BS31" s="45">
        <f>((($B31*2.71^(BS$1*$N31)*($D31/1000)*($O31+$P31)/$D31))/((1+'Instruktion Kostnad nytta'!$C$37)^BS$1))</f>
        <v>42.283123384597289</v>
      </c>
      <c r="BT31" s="45">
        <f>((($B31*2.71^(BT$1*$N31)*($D31/1000)*($O31+$P31)/$D31))/((1+'Instruktion Kostnad nytta'!$C$37)^BT$1))</f>
        <v>42.712595949063832</v>
      </c>
      <c r="BU31" s="45">
        <f>((($B31*2.71^(BU$1*$N31)*($D31/1000)*($O31+$P31)/$D31))/((1+'Instruktion Kostnad nytta'!$C$37)^BU$1))</f>
        <v>43.146430695622549</v>
      </c>
      <c r="BV31" s="45">
        <f>((($B31*2.71^(BV$1*$N31)*($D31/1000)*($O31+$P31)/$D31))/((1+'Instruktion Kostnad nytta'!$C$37)^BV$1))</f>
        <v>43.584671931254093</v>
      </c>
      <c r="BW31" s="45">
        <f>((($B31*2.71^(BW$1*$N31)*($D31/1000)*($O31+$P31)/$D31))/((1+'Instruktion Kostnad nytta'!$C$37)^BW$1))</f>
        <v>44.02736441296814</v>
      </c>
      <c r="BX31" s="45">
        <f>((($B31*2.71^(BX$1*$N31)*($D31/1000)*($O31+$P31)/$D31))/((1+'Instruktion Kostnad nytta'!$C$37)^BX$1))</f>
        <v>44.474553352374357</v>
      </c>
      <c r="BY31" s="45">
        <f>((($B31*2.71^(BY$1*$N31)*($D31/1000)*($O31+$P31)/$D31))/((1+'Instruktion Kostnad nytta'!$C$37)^BY$1))</f>
        <v>44.926284420299801</v>
      </c>
      <c r="BZ31" s="45">
        <f>((($B31*2.71^(BZ$1*$N31)*($D31/1000)*($O31+$P31)/$D31))/((1+'Instruktion Kostnad nytta'!$C$37)^BZ$1))</f>
        <v>45.382603751453274</v>
      </c>
      <c r="CA31" s="45">
        <f>((($B31*2.71^(CA$1*$N31)*($D31/1000)*($O31+$P31)/$D31))/((1+'Instruktion Kostnad nytta'!$C$37)^CA$1))</f>
        <v>45.843557949136923</v>
      </c>
      <c r="CB31" s="45">
        <f>((($B31*2.71^(CB$1*$N31)*($D31/1000)*($O31+$P31)/$D31))/((1+'Instruktion Kostnad nytta'!$C$37)^CB$1))</f>
        <v>46.309194090005803</v>
      </c>
      <c r="CC31" s="45">
        <f>((($B31*2.71^(CC$1*$N31)*($D31/1000)*($O31+$P31)/$D31))/((1+'Instruktion Kostnad nytta'!$C$37)^CC$1))</f>
        <v>46.779559728875739</v>
      </c>
      <c r="CD31" s="45">
        <f>((($B31*2.71^(CD$1*$N31)*($D31/1000)*($O31+$P31)/$D31))/((1+'Instruktion Kostnad nytta'!$C$37)^CD$1))</f>
        <v>47.254702903580153</v>
      </c>
      <c r="CE31" s="45">
        <f>((($B31*2.71^(CE$1*$N31)*($D31/1000)*($O31+$P31)/$D31))/((1+'Instruktion Kostnad nytta'!$C$37)^CE$1))</f>
        <v>47.734672139875926</v>
      </c>
      <c r="CF31" s="45">
        <f>((($B31*2.71^(CF$1*$N31)*($D31/1000)*($O31+$P31)/$D31))/((1+'Instruktion Kostnad nytta'!$C$37)^CF$1))</f>
        <v>48.219516456399383</v>
      </c>
      <c r="CG31" s="45">
        <f>((($B31*2.71^(CG$1*$N31)*($D31/1000)*($O31+$P31)/$D31))/((1+'Instruktion Kostnad nytta'!$C$37)^CG$1))</f>
        <v>48.709285369672486</v>
      </c>
      <c r="CH31" s="45">
        <f>((($B31*2.71^(CH$1*$N31)*($D31/1000)*($O31+$P31)/$D31))/((1+'Instruktion Kostnad nytta'!$C$37)^CH$1))</f>
        <v>49.204028899159844</v>
      </c>
      <c r="CI31" s="45">
        <f>((($B31*2.71^(CI$1*$N31)*($D31/1000)*($O31+$P31)/$D31))/((1+'Instruktion Kostnad nytta'!$C$37)^CI$1))</f>
        <v>49.703797572377269</v>
      </c>
      <c r="CJ31" s="45">
        <f>((($B31*2.71^(CJ$1*$N31)*($D31/1000)*($O31+$P31)/$D31))/((1+'Instruktion Kostnad nytta'!$C$37)^CJ$1))</f>
        <v>50.208642430051853</v>
      </c>
      <c r="CK31" s="45">
        <f>((($B31*2.71^(CK$1*$N31)*($D31/1000)*($O31+$P31)/$D31))/((1+'Instruktion Kostnad nytta'!$C$37)^CK$1))</f>
        <v>50.718615031334977</v>
      </c>
      <c r="CL31" s="45">
        <f>((($B31*2.71^(CL$1*$N31)*($D31/1000)*($O31+$P31)/$D31))/((1+'Instruktion Kostnad nytta'!$C$37)^CL$1))</f>
        <v>51.233767459067714</v>
      </c>
      <c r="CM31" s="45">
        <f>((($B31*2.71^(CM$1*$N31)*($D31/1000)*($O31+$P31)/$D31))/((1+'Instruktion Kostnad nytta'!$C$37)^CM$1))</f>
        <v>51.754152325100151</v>
      </c>
      <c r="CN31" s="45">
        <f>((($B31*2.71^(CN$1*$N31)*($D31/1000)*($O31+$P31)/$D31))/((1+'Instruktion Kostnad nytta'!$C$37)^CN$1))</f>
        <v>52.279822775664641</v>
      </c>
      <c r="CO31" s="45">
        <f>((($B31*2.71^(CO$1*$N31)*($D31/1000)*($O31+$P31)/$D31))/((1+'Instruktion Kostnad nytta'!$C$37)^CO$1))</f>
        <v>52.81083249680313</v>
      </c>
      <c r="CP31" s="45">
        <f>((($B31*2.71^(CP$1*$N31)*($D31/1000)*($O31+$P31)/$D31))/((1+'Instruktion Kostnad nytta'!$C$37)^CP$1))</f>
        <v>53.34723571985068</v>
      </c>
      <c r="CQ31" s="45">
        <f>((($B31*2.71^(CQ$1*$N31)*($D31/1000)*($O31+$P31)/$D31))/((1+'Instruktion Kostnad nytta'!$C$37)^CQ$1))</f>
        <v>53.889087226973508</v>
      </c>
      <c r="CR31" s="45">
        <f>((($B31*2.71^(CR$1*$N31)*($D31/1000)*($O31+$P31)/$D31))/((1+'Instruktion Kostnad nytta'!$C$37)^CR$1))</f>
        <v>54.436442356764182</v>
      </c>
      <c r="CS31" s="45">
        <f>((($B31*2.71^(CS$1*$N31)*($D31/1000)*($O31+$P31)/$D31))/((1+'Instruktion Kostnad nytta'!$C$37)^CS$1))</f>
        <v>54.989357009892906</v>
      </c>
      <c r="CT31" s="45">
        <f>((($B31*2.71^(CT$1*$N31)*($D31/1000)*($O31+$P31)/$D31))/((1+'Instruktion Kostnad nytta'!$C$37)^CT$1))</f>
        <v>55.547887654816996</v>
      </c>
      <c r="CU31" s="45">
        <f>((($B31*2.71^(CU$1*$N31)*($D31/1000)*($O31+$P31)/$D31))/((1+'Instruktion Kostnad nytta'!$C$37)^CU$1))</f>
        <v>56.112091333547696</v>
      </c>
      <c r="CV31" s="45">
        <f>((($B31*2.71^(CV$1*$N31)*($D31/1000)*($O31+$P31)/$D31))/((1+'Instruktion Kostnad nytta'!$C$37)^CV$1))</f>
        <v>56.682025667475763</v>
      </c>
      <c r="CW31" s="45">
        <f>((($B31*2.71^(CW$1*$N31)*($D31/1000)*($O31+$P31)/$D31))/((1+'Instruktion Kostnad nytta'!$C$37)^CW$1))</f>
        <v>57.257748863256467</v>
      </c>
      <c r="CX31" s="45">
        <f>((($B31*2.71^(CX$1*$N31)*($D31/1000)*($O31+$P31)/$D31))/((1+'Instruktion Kostnad nytta'!$C$37)^CX$1))</f>
        <v>57.83931971875387</v>
      </c>
      <c r="CY31" s="45">
        <f>((($B31*2.71^(CY$1*$N31)*($D31/1000)*($O31+$P31)/$D31))/((1+'Instruktion Kostnad nytta'!$C$37)^CY$1))</f>
        <v>58.426797629046156</v>
      </c>
      <c r="CZ31" s="45">
        <f>((($B31*2.71^(CZ$1*$N31)*($D31/1000)*($O31+$P31)/$D31))/((1+'Instruktion Kostnad nytta'!$C$37)^CZ$1))</f>
        <v>59.020242592491172</v>
      </c>
      <c r="DA31" s="45">
        <f>((($B31*2.71^(DA$1*$N31)*($D31/1000)*($O31+$P31)/$D31))/((1+'Instruktion Kostnad nytta'!$C$37)^DA$1))</f>
        <v>59.61971521685431</v>
      </c>
      <c r="DB31" s="45">
        <f>((($B31*2.71^(DB$1*$N31)*($D31/1000)*($O31+$P31)/$D31))/((1+'Instruktion Kostnad nytta'!$C$37)^DB$1))</f>
        <v>60.225276725498077</v>
      </c>
      <c r="DC31" s="45">
        <f>((($B31*2.71^(DC$1*$N31)*($D31/1000)*($O31+$P31)/$D31))/((1+'Instruktion Kostnad nytta'!$C$37)^DC$1))</f>
        <v>60.836988963634859</v>
      </c>
      <c r="DD31" s="45">
        <f>((($B31*2.71^(DD$1*$N31)*($D31/1000)*($O31+$P31)/$D31))/((1+'Instruktion Kostnad nytta'!$C$37)^DD$1))</f>
        <v>61.454914404643155</v>
      </c>
      <c r="DE31" s="45">
        <f>((($B31*2.71^(DE$1*$N31)*($D31/1000)*($O31+$P31)/$D31))/((1+'Instruktion Kostnad nytta'!$C$37)^DE$1))</f>
        <v>62.079116156447682</v>
      </c>
      <c r="DF31" s="45">
        <f>((($B31*2.71^(DF$1*$N31)*($D31/1000)*($O31+$P31)/$D31))/((1+'Instruktion Kostnad nytta'!$C$37)^DF$1))</f>
        <v>62.70965796796483</v>
      </c>
      <c r="DG31" s="45">
        <f>((($B31*2.71^(DG$1*$N31)*($D31/1000)*($O31+$P31)/$D31))/((1+'Instruktion Kostnad nytta'!$C$37)^DG$1))</f>
        <v>63.346604235612872</v>
      </c>
      <c r="DH31" s="45">
        <f>((($B31*2.71^(DH$1*$N31)*($D31/1000)*($O31+$P31)/$D31))/((1+'Instruktion Kostnad nytta'!$C$37)^DH$1))</f>
        <v>63.990020009889072</v>
      </c>
      <c r="DI31" s="45">
        <f>((($B31*2.71^(DI$1*$N31)*($D31/1000)*($O31+$P31)/$D31))/((1+'Instruktion Kostnad nytta'!$C$37)^DI$1))</f>
        <v>64.639971002012857</v>
      </c>
      <c r="DJ31" s="45">
        <f>((($B31*2.71^(DJ$1*$N31)*($D31/1000)*($O31+$P31)/$D31))/((1+'Instruktion Kostnad nytta'!$C$37)^DJ$1))</f>
        <v>65.296523590637122</v>
      </c>
      <c r="DK31" s="45">
        <f>((($B31*2.71^(DK$1*$N31)*($D31/1000)*($O31+$P31)/$D31))/((1+'Instruktion Kostnad nytta'!$C$37)^DK$1))</f>
        <v>65.959744828627237</v>
      </c>
      <c r="DL31" s="45">
        <f>((($B31*2.71^(DL$1*$N31)*($D31/1000)*($O31+$P31)/$D31))/((1+'Instruktion Kostnad nytta'!$C$37)^DL$1))</f>
        <v>66.629702449909004</v>
      </c>
      <c r="DM31" s="45">
        <f>((($B31*2.71^(DM$1*$N31)*($D31/1000)*($O31+$P31)/$D31))/((1+'Instruktion Kostnad nytta'!$C$37)^DM$1))</f>
        <v>67.306464876386457</v>
      </c>
      <c r="DN31" s="45">
        <f>((($B31*2.71^(DN$1*$N31)*($D31/1000)*($O31+$P31)/$D31))/((1+'Instruktion Kostnad nytta'!$C$37)^DN$1))</f>
        <v>67.990101224929418</v>
      </c>
      <c r="DO31" s="45">
        <f>((($B31*2.71^(DO$1*$N31)*($D31/1000)*($O31+$P31)/$D31))/((1+'Instruktion Kostnad nytta'!$C$37)^DO$1))</f>
        <v>68.680681314432647</v>
      </c>
      <c r="DP31" s="45">
        <f>((($B31*2.71^(DP$1*$N31)*($D31/1000)*($O31+$P31)/$D31))/((1+'Instruktion Kostnad nytta'!$C$37)^DP$1))</f>
        <v>69.378275672946003</v>
      </c>
      <c r="DQ31" s="45">
        <f>((($B31*2.71^(DQ$1*$N31)*($D31/1000)*($O31+$P31)/$D31))/((1+'Instruktion Kostnad nytta'!$C$37)^DQ$1))</f>
        <v>70.082955544877592</v>
      </c>
      <c r="DR31" s="45">
        <f>((($B31*2.71^(DR$1*$N31)*($D31/1000)*($O31+$P31)/$D31))/((1+'Instruktion Kostnad nytta'!$C$37)^DR$1))</f>
        <v>70.794792898269904</v>
      </c>
      <c r="DS31" s="45">
        <f>((($B31*2.71^(DS$1*$N31)*($D31/1000)*($O31+$P31)/$D31))/((1+'Instruktion Kostnad nytta'!$C$37)^DS$1))</f>
        <v>71.513860432149713</v>
      </c>
      <c r="DT31" s="45">
        <f>((($B31*2.71^(DT$1*$N31)*($D31/1000)*($O31+$P31)/$D31))/((1+'Instruktion Kostnad nytta'!$C$37)^DT$1))</f>
        <v>72.240231583952706</v>
      </c>
      <c r="DU31" s="45">
        <f>((($B31*2.71^(DU$1*$N31)*($D31/1000)*($O31+$P31)/$D31))/((1+'Instruktion Kostnad nytta'!$C$37)^DU$1))</f>
        <v>72.973980537023593</v>
      </c>
      <c r="DV31" s="45">
        <f>((($B31*2.71^(DV$1*$N31)*($D31/1000)*($O31+$P31)/$D31))/((1+'Instruktion Kostnad nytta'!$C$37)^DV$1))</f>
        <v>73.715182228192504</v>
      </c>
      <c r="DW31" s="45">
        <f>((($B31*2.71^(DW$1*$N31)*($D31/1000)*($O31+$P31)/$D31))/((1+'Instruktion Kostnad nytta'!$C$37)^DW$1))</f>
        <v>74.463912355427894</v>
      </c>
      <c r="DX31" s="45">
        <f>((($B31*2.71^(DX$1*$N31)*($D31/1000)*($O31+$P31)/$D31))/((1+'Instruktion Kostnad nytta'!$C$37)^DX$1))</f>
        <v>75.220247385567816</v>
      </c>
      <c r="DY31" s="45">
        <f>((($B31*2.71^(DY$1*$N31)*($D31/1000)*($O31+$P31)/$D31))/((1+'Instruktion Kostnad nytta'!$C$37)^DY$1))</f>
        <v>75.984264562128971</v>
      </c>
      <c r="DZ31" s="45">
        <f>((($B31*2.71^(DZ$1*$N31)*($D31/1000)*($O31+$P31)/$D31))/((1+'Instruktion Kostnad nytta'!$C$37)^DZ$1))</f>
        <v>76.756041913195887</v>
      </c>
      <c r="EA31" s="45">
        <f>((($B31*2.71^(EA$1*$N31)*($D31/1000)*($O31+$P31)/$D31))/((1+'Instruktion Kostnad nytta'!$C$37)^EA$1))</f>
        <v>77.535658259389692</v>
      </c>
      <c r="EB31" s="45">
        <f>((($B31*2.71^(EB$1*$N31)*($D31/1000)*($O31+$P31)/$D31))/((1+'Instruktion Kostnad nytta'!$C$37)^EB$1))</f>
        <v>78.323193221917847</v>
      </c>
      <c r="EC31" s="45">
        <f>((($B31*2.71^(EC$1*$N31)*($D31/1000)*($O31+$P31)/$D31))/((1+'Instruktion Kostnad nytta'!$C$37)^EC$1))</f>
        <v>79.118727230705829</v>
      </c>
      <c r="ED31" s="45">
        <f>((($B31*2.71^(ED$1*$N31)*($D31/1000)*($O31+$P31)/$D31))/((1+'Instruktion Kostnad nytta'!$C$37)^ED$1))</f>
        <v>79.92234153261137</v>
      </c>
      <c r="EE31" s="45">
        <f>((($B31*2.71^(EE$1*$N31)*($D31/1000)*($O31+$P31)/$D31))/((1+'Instruktion Kostnad nytta'!$C$37)^EE$1))</f>
        <v>80.734118199722133</v>
      </c>
      <c r="EF31" s="45">
        <f>((($B31*2.71^(EF$1*$N31)*($D31/1000)*($O31+$P31)/$D31))/((1+'Instruktion Kostnad nytta'!$C$37)^EF$1))</f>
        <v>81.554140137737463</v>
      </c>
      <c r="EG31" s="45">
        <f>((($B31*2.71^(EG$1*$N31)*($D31/1000)*($O31+$P31)/$D31))/((1+'Instruktion Kostnad nytta'!$C$37)^EG$1))</f>
        <v>82.382491094435622</v>
      </c>
      <c r="EH31" s="45">
        <f>((($B31*2.71^(EH$1*$N31)*($D31/1000)*($O31+$P31)/$D31))/((1+'Instruktion Kostnad nytta'!$C$37)^EH$1))</f>
        <v>83.219255668226751</v>
      </c>
      <c r="EI31" s="45">
        <f>((($B31*2.71^(EI$1*$N31)*($D31/1000)*($O31+$P31)/$D31))/((1+'Instruktion Kostnad nytta'!$C$37)^EI$1))</f>
        <v>84.064519316792683</v>
      </c>
      <c r="EJ31" s="45">
        <f>((($B31*2.71^(EJ$1*$N31)*($D31/1000)*($O31+$P31)/$D31))/((1+'Instruktion Kostnad nytta'!$C$37)^EJ$1))</f>
        <v>84.918368365814985</v>
      </c>
      <c r="EK31" s="45">
        <f>((($B31*2.71^(EK$1*$N31)*($D31/1000)*($O31+$P31)/$D31))/((1+'Instruktion Kostnad nytta'!$C$37)^EK$1))</f>
        <v>85.780890017790796</v>
      </c>
      <c r="EL31" s="45">
        <f>((($B31*2.71^(EL$1*$N31)*($D31/1000)*($O31+$P31)/$D31))/((1+'Instruktion Kostnad nytta'!$C$37)^EL$1))</f>
        <v>86.65217236093919</v>
      </c>
    </row>
    <row r="32" spans="1:142" x14ac:dyDescent="0.25">
      <c r="A32" s="41">
        <v>34</v>
      </c>
      <c r="B32" s="59">
        <v>0.5</v>
      </c>
      <c r="C32" s="59">
        <v>15</v>
      </c>
      <c r="D32" s="60">
        <v>80</v>
      </c>
      <c r="E32" s="59">
        <v>1965</v>
      </c>
      <c r="F32" s="59" t="s">
        <v>98</v>
      </c>
      <c r="G32" s="59">
        <v>127</v>
      </c>
      <c r="H32" s="59" t="s">
        <v>46</v>
      </c>
      <c r="I32" s="59">
        <v>8</v>
      </c>
      <c r="J32" s="41">
        <v>0</v>
      </c>
      <c r="K32" s="41" t="s">
        <v>569</v>
      </c>
      <c r="L32" s="48">
        <f>'Instruktion Kostnad nytta'!C$19/D32+IF((IF(F32="A",'Instruktion Kostnad nytta'!C$25,0)+IF(G32&lt;500,'Instruktion Kostnad nytta'!C$20,('Instruktion Kostnad nytta'!C$20+'Instruktion Kostnad nytta'!C$21))+IF(G32&lt;700,0,('Instruktion Kostnad nytta'!C$22-'Instruktion Kostnad nytta'!C$21))+I32*'Instruktion Kostnad nytta'!C$23/D32)&lt;3000,3000,(IF(F32="A",'Instruktion Kostnad nytta'!C$25,0)+IF(G32&lt;500,'Instruktion Kostnad nytta'!C$20,('Instruktion Kostnad nytta'!C$20+'Instruktion Kostnad nytta'!C$21))+IF(G32&lt;700,0,('Instruktion Kostnad nytta'!C$22-'Instruktion Kostnad nytta'!C$21))+I32*'Instruktion Kostnad nytta'!C$23/D32))</f>
        <v>6875</v>
      </c>
      <c r="M32" s="50">
        <f t="shared" si="0"/>
        <v>6.25</v>
      </c>
      <c r="N32" s="49">
        <f>IF(H32="Gråjärn",'Instruktion Kostnad nytta'!C$32,IF(H32="segjärn",'Instruktion Kostnad nytta'!C$33,IF(H32="PVC",'Instruktion Kostnad nytta'!C$34,IF(H32="PE",'Instruktion Kostnad nytta'!C$35,IF(H32="ST",'Instruktion Kostnad nytta'!C$36,0)))))</f>
        <v>0.03</v>
      </c>
      <c r="O32" s="48">
        <f>IF(G32&lt;200,'Instruktion Kostnad nytta'!C$28,(IF(G32&lt;500,'Instruktion Kostnad nytta'!C$29,'Instruktion Kostnad nytta'!C$30)))</f>
        <v>45000</v>
      </c>
      <c r="P32" s="47">
        <v>4000</v>
      </c>
      <c r="Q32" s="46">
        <f t="shared" si="1"/>
        <v>-429.79509409760863</v>
      </c>
      <c r="R32" s="45">
        <f t="shared" si="2"/>
        <v>-6586.3040142958916</v>
      </c>
      <c r="S32" s="45">
        <f>((($B32*2.71^(S$1*$N32)*($D32/1000)*($O32+$P32)/$D32))/((1+'Instruktion Kostnad nytta'!$C$37)^S$1))</f>
        <v>25.000223905593113</v>
      </c>
      <c r="T32" s="45">
        <f>((($B32*2.71^(T$1*$N32)*($D32/1000)*($O32+$P32)/$D32))/((1+'Instruktion Kostnad nytta'!$C$37)^T$1))</f>
        <v>25.254152882771844</v>
      </c>
      <c r="U32" s="45">
        <f>((($B32*2.71^(U$1*$N32)*($D32/1000)*($O32+$P32)/$D32))/((1+'Instruktion Kostnad nytta'!$C$37)^U$1))</f>
        <v>25.510661033868949</v>
      </c>
      <c r="V32" s="45">
        <f>((($B32*2.71^(V$1*$N32)*($D32/1000)*($O32+$P32)/$D32))/((1+'Instruktion Kostnad nytta'!$C$37)^V$1))</f>
        <v>25.769774555729619</v>
      </c>
      <c r="W32" s="45">
        <f>((($B32*2.71^(W$1*$N32)*($D32/1000)*($O32+$P32)/$D32))/((1+'Instruktion Kostnad nytta'!$C$37)^W$1))</f>
        <v>26.031519911282167</v>
      </c>
      <c r="X32" s="45">
        <f>((($B32*2.71^(X$1*$N32)*($D32/1000)*($O32+$P32)/$D32))/((1+'Instruktion Kostnad nytta'!$C$37)^X$1))</f>
        <v>26.295923832240685</v>
      </c>
      <c r="Y32" s="45">
        <f>((($B32*2.71^(Y$1*$N32)*($D32/1000)*($O32+$P32)/$D32))/((1+'Instruktion Kostnad nytta'!$C$37)^Y$1))</f>
        <v>26.563013321835086</v>
      </c>
      <c r="Z32" s="45">
        <f>((($B32*2.71^(Z$1*$N32)*($D32/1000)*($O32+$P32)/$D32))/((1+'Instruktion Kostnad nytta'!$C$37)^Z$1))</f>
        <v>26.832815657568947</v>
      </c>
      <c r="AA32" s="45">
        <f>((($B32*2.71^(AA$1*$N32)*($D32/1000)*($O32+$P32)/$D32))/((1+'Instruktion Kostnad nytta'!$C$37)^AA$1))</f>
        <v>27.1053583940053</v>
      </c>
      <c r="AB32" s="45">
        <f>((($B32*2.71^(AB$1*$N32)*($D32/1000)*($O32+$P32)/$D32))/((1+'Instruktion Kostnad nytta'!$C$37)^AB$1))</f>
        <v>27.380669365580751</v>
      </c>
      <c r="AC32" s="45">
        <f>((($B32*2.71^(AC$1*$N32)*($D32/1000)*($O32+$P32)/$D32))/((1+'Instruktion Kostnad nytta'!$C$37)^AC$1))</f>
        <v>27.658776689448164</v>
      </c>
      <c r="AD32" s="45">
        <f>((($B32*2.71^(AD$1*$N32)*($D32/1000)*($O32+$P32)/$D32))/((1+'Instruktion Kostnad nytta'!$C$37)^AD$1))</f>
        <v>27.939708768348279</v>
      </c>
      <c r="AE32" s="45">
        <f>((($B32*2.71^(AE$1*$N32)*($D32/1000)*($O32+$P32)/$D32))/((1+'Instruktion Kostnad nytta'!$C$37)^AE$1))</f>
        <v>28.223494293510345</v>
      </c>
      <c r="AF32" s="45">
        <f>((($B32*2.71^(AF$1*$N32)*($D32/1000)*($O32+$P32)/$D32))/((1+'Instruktion Kostnad nytta'!$C$37)^AF$1))</f>
        <v>28.510162247582453</v>
      </c>
      <c r="AG32" s="45">
        <f>((($B32*2.71^(AG$1*$N32)*($D32/1000)*($O32+$P32)/$D32))/((1+'Instruktion Kostnad nytta'!$C$37)^AG$1))</f>
        <v>28.799741907591361</v>
      </c>
      <c r="AH32" s="45">
        <f>((($B32*2.71^(AH$1*$N32)*($D32/1000)*($O32+$P32)/$D32))/((1+'Instruktion Kostnad nytta'!$C$37)^AH$1))</f>
        <v>29.092262847932609</v>
      </c>
      <c r="AI32" s="45">
        <f>((($B32*2.71^(AI$1*$N32)*($D32/1000)*($O32+$P32)/$D32))/((1+'Instruktion Kostnad nytta'!$C$37)^AI$1))</f>
        <v>29.38775494339091</v>
      </c>
      <c r="AJ32" s="45">
        <f>((($B32*2.71^(AJ$1*$N32)*($D32/1000)*($O32+$P32)/$D32))/((1+'Instruktion Kostnad nytta'!$C$37)^AJ$1))</f>
        <v>29.686248372191148</v>
      </c>
      <c r="AK32" s="45">
        <f>((($B32*2.71^(AK$1*$N32)*($D32/1000)*($O32+$P32)/$D32))/((1+'Instruktion Kostnad nytta'!$C$37)^AK$1))</f>
        <v>29.987773619080546</v>
      </c>
      <c r="AL32" s="45">
        <f>((($B32*2.71^(AL$1*$N32)*($D32/1000)*($O32+$P32)/$D32))/((1+'Instruktion Kostnad nytta'!$C$37)^AL$1))</f>
        <v>30.292361478441951</v>
      </c>
      <c r="AM32" s="45">
        <f>((($B32*2.71^(AM$1*$N32)*($D32/1000)*($O32+$P32)/$D32))/((1+'Instruktion Kostnad nytta'!$C$37)^AM$1))</f>
        <v>30.600043057438853</v>
      </c>
      <c r="AN32" s="45">
        <f>((($B32*2.71^(AN$1*$N32)*($D32/1000)*($O32+$P32)/$D32))/((1+'Instruktion Kostnad nytta'!$C$37)^AN$1))</f>
        <v>30.91084977919234</v>
      </c>
      <c r="AO32" s="45">
        <f>((($B32*2.71^(AO$1*$N32)*($D32/1000)*($O32+$P32)/$D32))/((1+'Instruktion Kostnad nytta'!$C$37)^AO$1))</f>
        <v>31.224813385990259</v>
      </c>
      <c r="AP32" s="45">
        <f>((($B32*2.71^(AP$1*$N32)*($D32/1000)*($O32+$P32)/$D32))/((1+'Instruktion Kostnad nytta'!$C$37)^AP$1))</f>
        <v>31.541965942529057</v>
      </c>
      <c r="AQ32" s="45">
        <f>((($B32*2.71^(AQ$1*$N32)*($D32/1000)*($O32+$P32)/$D32))/((1+'Instruktion Kostnad nytta'!$C$37)^AQ$1))</f>
        <v>31.862339839188468</v>
      </c>
      <c r="AR32" s="45">
        <f>((($B32*2.71^(AR$1*$N32)*($D32/1000)*($O32+$P32)/$D32))/((1+'Instruktion Kostnad nytta'!$C$37)^AR$1))</f>
        <v>32.185967795339536</v>
      </c>
      <c r="AS32" s="45">
        <f>((($B32*2.71^(AS$1*$N32)*($D32/1000)*($O32+$P32)/$D32))/((1+'Instruktion Kostnad nytta'!$C$37)^AS$1))</f>
        <v>32.512882862686169</v>
      </c>
      <c r="AT32" s="45">
        <f>((($B32*2.71^(AT$1*$N32)*($D32/1000)*($O32+$P32)/$D32))/((1+'Instruktion Kostnad nytta'!$C$37)^AT$1))</f>
        <v>32.843118428640715</v>
      </c>
      <c r="AU32" s="45">
        <f>((($B32*2.71^(AU$1*$N32)*($D32/1000)*($O32+$P32)/$D32))/((1+'Instruktion Kostnad nytta'!$C$37)^AU$1))</f>
        <v>33.176708219733698</v>
      </c>
      <c r="AV32" s="45">
        <f>((($B32*2.71^(AV$1*$N32)*($D32/1000)*($O32+$P32)/$D32))/((1+'Instruktion Kostnad nytta'!$C$37)^AV$1))</f>
        <v>33.513686305058343</v>
      </c>
      <c r="AW32" s="45">
        <f>((($B32*2.71^(AW$1*$N32)*($D32/1000)*($O32+$P32)/$D32))/((1+'Instruktion Kostnad nytta'!$C$37)^AW$1))</f>
        <v>33.854087099749947</v>
      </c>
      <c r="AX32" s="45">
        <f>((($B32*2.71^(AX$1*$N32)*($D32/1000)*($O32+$P32)/$D32))/((1+'Instruktion Kostnad nytta'!$C$37)^AX$1))</f>
        <v>34.197945368500726</v>
      </c>
      <c r="AY32" s="45">
        <f>((($B32*2.71^(AY$1*$N32)*($D32/1000)*($O32+$P32)/$D32))/((1+'Instruktion Kostnad nytta'!$C$37)^AY$1))</f>
        <v>34.545296229110207</v>
      </c>
      <c r="AZ32" s="45">
        <f>((($B32*2.71^(AZ$1*$N32)*($D32/1000)*($O32+$P32)/$D32))/((1+'Instruktion Kostnad nytta'!$C$37)^AZ$1))</f>
        <v>34.896175156071806</v>
      </c>
      <c r="BA32" s="45">
        <f>((($B32*2.71^(BA$1*$N32)*($D32/1000)*($O32+$P32)/$D32))/((1+'Instruktion Kostnad nytta'!$C$37)^BA$1))</f>
        <v>35.250617984195777</v>
      </c>
      <c r="BB32" s="45">
        <f>((($B32*2.71^(BB$1*$N32)*($D32/1000)*($O32+$P32)/$D32))/((1+'Instruktion Kostnad nytta'!$C$37)^BB$1))</f>
        <v>35.608660912269002</v>
      </c>
      <c r="BC32" s="45">
        <f>((($B32*2.71^(BC$1*$N32)*($D32/1000)*($O32+$P32)/$D32))/((1+'Instruktion Kostnad nytta'!$C$37)^BC$1))</f>
        <v>35.970340506751896</v>
      </c>
      <c r="BD32" s="45">
        <f>((($B32*2.71^(BD$1*$N32)*($D32/1000)*($O32+$P32)/$D32))/((1+'Instruktion Kostnad nytta'!$C$37)^BD$1))</f>
        <v>36.335693705512931</v>
      </c>
      <c r="BE32" s="45">
        <f>((($B32*2.71^(BE$1*$N32)*($D32/1000)*($O32+$P32)/$D32))/((1+'Instruktion Kostnad nytta'!$C$37)^BE$1))</f>
        <v>36.704757821600943</v>
      </c>
      <c r="BF32" s="45">
        <f>((($B32*2.71^(BF$1*$N32)*($D32/1000)*($O32+$P32)/$D32))/((1+'Instruktion Kostnad nytta'!$C$37)^BF$1))</f>
        <v>37.077570547056048</v>
      </c>
      <c r="BG32" s="45">
        <f>((($B32*2.71^(BG$1*$N32)*($D32/1000)*($O32+$P32)/$D32))/((1+'Instruktion Kostnad nytta'!$C$37)^BG$1))</f>
        <v>37.454169956758932</v>
      </c>
      <c r="BH32" s="45">
        <f>((($B32*2.71^(BH$1*$N32)*($D32/1000)*($O32+$P32)/$D32))/((1+'Instruktion Kostnad nytta'!$C$37)^BH$1))</f>
        <v>37.83459451231942</v>
      </c>
      <c r="BI32" s="45">
        <f>((($B32*2.71^(BI$1*$N32)*($D32/1000)*($O32+$P32)/$D32))/((1+'Instruktion Kostnad nytta'!$C$37)^BI$1))</f>
        <v>38.218883066004558</v>
      </c>
      <c r="BJ32" s="45">
        <f>((($B32*2.71^(BJ$1*$N32)*($D32/1000)*($O32+$P32)/$D32))/((1+'Instruktion Kostnad nytta'!$C$37)^BJ$1))</f>
        <v>38.607074864706519</v>
      </c>
      <c r="BK32" s="45">
        <f>((($B32*2.71^(BK$1*$N32)*($D32/1000)*($O32+$P32)/$D32))/((1+'Instruktion Kostnad nytta'!$C$37)^BK$1))</f>
        <v>38.999209553950806</v>
      </c>
      <c r="BL32" s="45">
        <f>((($B32*2.71^(BL$1*$N32)*($D32/1000)*($O32+$P32)/$D32))/((1+'Instruktion Kostnad nytta'!$C$37)^BL$1))</f>
        <v>39.39532718194527</v>
      </c>
      <c r="BM32" s="45">
        <f>((($B32*2.71^(BM$1*$N32)*($D32/1000)*($O32+$P32)/$D32))/((1+'Instruktion Kostnad nytta'!$C$37)^BM$1))</f>
        <v>39.795468203670062</v>
      </c>
      <c r="BN32" s="45">
        <f>((($B32*2.71^(BN$1*$N32)*($D32/1000)*($O32+$P32)/$D32))/((1+'Instruktion Kostnad nytta'!$C$37)^BN$1))</f>
        <v>40.199673485009399</v>
      </c>
      <c r="BO32" s="45">
        <f>((($B32*2.71^(BO$1*$N32)*($D32/1000)*($O32+$P32)/$D32))/((1+'Instruktion Kostnad nytta'!$C$37)^BO$1))</f>
        <v>40.607984306925012</v>
      </c>
      <c r="BP32" s="45">
        <f>((($B32*2.71^(BP$1*$N32)*($D32/1000)*($O32+$P32)/$D32))/((1+'Instruktion Kostnad nytta'!$C$37)^BP$1))</f>
        <v>41.020442369672224</v>
      </c>
      <c r="BQ32" s="45">
        <f>((($B32*2.71^(BQ$1*$N32)*($D32/1000)*($O32+$P32)/$D32))/((1+'Instruktion Kostnad nytta'!$C$37)^BQ$1))</f>
        <v>41.437089797058633</v>
      </c>
      <c r="BR32" s="45">
        <f>((($B32*2.71^(BR$1*$N32)*($D32/1000)*($O32+$P32)/$D32))/((1+'Instruktion Kostnad nytta'!$C$37)^BR$1))</f>
        <v>41.857969140746285</v>
      </c>
      <c r="BS32" s="45">
        <f>((($B32*2.71^(BS$1*$N32)*($D32/1000)*($O32+$P32)/$D32))/((1+'Instruktion Kostnad nytta'!$C$37)^BS$1))</f>
        <v>42.283123384597289</v>
      </c>
      <c r="BT32" s="45">
        <f>((($B32*2.71^(BT$1*$N32)*($D32/1000)*($O32+$P32)/$D32))/((1+'Instruktion Kostnad nytta'!$C$37)^BT$1))</f>
        <v>42.712595949063832</v>
      </c>
      <c r="BU32" s="45">
        <f>((($B32*2.71^(BU$1*$N32)*($D32/1000)*($O32+$P32)/$D32))/((1+'Instruktion Kostnad nytta'!$C$37)^BU$1))</f>
        <v>43.146430695622549</v>
      </c>
      <c r="BV32" s="45">
        <f>((($B32*2.71^(BV$1*$N32)*($D32/1000)*($O32+$P32)/$D32))/((1+'Instruktion Kostnad nytta'!$C$37)^BV$1))</f>
        <v>43.584671931254093</v>
      </c>
      <c r="BW32" s="45">
        <f>((($B32*2.71^(BW$1*$N32)*($D32/1000)*($O32+$P32)/$D32))/((1+'Instruktion Kostnad nytta'!$C$37)^BW$1))</f>
        <v>44.02736441296814</v>
      </c>
      <c r="BX32" s="45">
        <f>((($B32*2.71^(BX$1*$N32)*($D32/1000)*($O32+$P32)/$D32))/((1+'Instruktion Kostnad nytta'!$C$37)^BX$1))</f>
        <v>44.474553352374357</v>
      </c>
      <c r="BY32" s="45">
        <f>((($B32*2.71^(BY$1*$N32)*($D32/1000)*($O32+$P32)/$D32))/((1+'Instruktion Kostnad nytta'!$C$37)^BY$1))</f>
        <v>44.926284420299801</v>
      </c>
      <c r="BZ32" s="45">
        <f>((($B32*2.71^(BZ$1*$N32)*($D32/1000)*($O32+$P32)/$D32))/((1+'Instruktion Kostnad nytta'!$C$37)^BZ$1))</f>
        <v>45.382603751453274</v>
      </c>
      <c r="CA32" s="45">
        <f>((($B32*2.71^(CA$1*$N32)*($D32/1000)*($O32+$P32)/$D32))/((1+'Instruktion Kostnad nytta'!$C$37)^CA$1))</f>
        <v>45.843557949136923</v>
      </c>
      <c r="CB32" s="45">
        <f>((($B32*2.71^(CB$1*$N32)*($D32/1000)*($O32+$P32)/$D32))/((1+'Instruktion Kostnad nytta'!$C$37)^CB$1))</f>
        <v>46.309194090005803</v>
      </c>
      <c r="CC32" s="45">
        <f>((($B32*2.71^(CC$1*$N32)*($D32/1000)*($O32+$P32)/$D32))/((1+'Instruktion Kostnad nytta'!$C$37)^CC$1))</f>
        <v>46.779559728875739</v>
      </c>
      <c r="CD32" s="45">
        <f>((($B32*2.71^(CD$1*$N32)*($D32/1000)*($O32+$P32)/$D32))/((1+'Instruktion Kostnad nytta'!$C$37)^CD$1))</f>
        <v>47.254702903580153</v>
      </c>
      <c r="CE32" s="45">
        <f>((($B32*2.71^(CE$1*$N32)*($D32/1000)*($O32+$P32)/$D32))/((1+'Instruktion Kostnad nytta'!$C$37)^CE$1))</f>
        <v>47.734672139875926</v>
      </c>
      <c r="CF32" s="45">
        <f>((($B32*2.71^(CF$1*$N32)*($D32/1000)*($O32+$P32)/$D32))/((1+'Instruktion Kostnad nytta'!$C$37)^CF$1))</f>
        <v>48.219516456399383</v>
      </c>
      <c r="CG32" s="45">
        <f>((($B32*2.71^(CG$1*$N32)*($D32/1000)*($O32+$P32)/$D32))/((1+'Instruktion Kostnad nytta'!$C$37)^CG$1))</f>
        <v>48.709285369672486</v>
      </c>
      <c r="CH32" s="45">
        <f>((($B32*2.71^(CH$1*$N32)*($D32/1000)*($O32+$P32)/$D32))/((1+'Instruktion Kostnad nytta'!$C$37)^CH$1))</f>
        <v>49.204028899159844</v>
      </c>
      <c r="CI32" s="45">
        <f>((($B32*2.71^(CI$1*$N32)*($D32/1000)*($O32+$P32)/$D32))/((1+'Instruktion Kostnad nytta'!$C$37)^CI$1))</f>
        <v>49.703797572377269</v>
      </c>
      <c r="CJ32" s="45">
        <f>((($B32*2.71^(CJ$1*$N32)*($D32/1000)*($O32+$P32)/$D32))/((1+'Instruktion Kostnad nytta'!$C$37)^CJ$1))</f>
        <v>50.208642430051853</v>
      </c>
      <c r="CK32" s="45">
        <f>((($B32*2.71^(CK$1*$N32)*($D32/1000)*($O32+$P32)/$D32))/((1+'Instruktion Kostnad nytta'!$C$37)^CK$1))</f>
        <v>50.718615031334977</v>
      </c>
      <c r="CL32" s="45">
        <f>((($B32*2.71^(CL$1*$N32)*($D32/1000)*($O32+$P32)/$D32))/((1+'Instruktion Kostnad nytta'!$C$37)^CL$1))</f>
        <v>51.233767459067714</v>
      </c>
      <c r="CM32" s="45">
        <f>((($B32*2.71^(CM$1*$N32)*($D32/1000)*($O32+$P32)/$D32))/((1+'Instruktion Kostnad nytta'!$C$37)^CM$1))</f>
        <v>51.754152325100151</v>
      </c>
      <c r="CN32" s="45">
        <f>((($B32*2.71^(CN$1*$N32)*($D32/1000)*($O32+$P32)/$D32))/((1+'Instruktion Kostnad nytta'!$C$37)^CN$1))</f>
        <v>52.279822775664641</v>
      </c>
      <c r="CO32" s="45">
        <f>((($B32*2.71^(CO$1*$N32)*($D32/1000)*($O32+$P32)/$D32))/((1+'Instruktion Kostnad nytta'!$C$37)^CO$1))</f>
        <v>52.81083249680313</v>
      </c>
      <c r="CP32" s="45">
        <f>((($B32*2.71^(CP$1*$N32)*($D32/1000)*($O32+$P32)/$D32))/((1+'Instruktion Kostnad nytta'!$C$37)^CP$1))</f>
        <v>53.34723571985068</v>
      </c>
      <c r="CQ32" s="45">
        <f>((($B32*2.71^(CQ$1*$N32)*($D32/1000)*($O32+$P32)/$D32))/((1+'Instruktion Kostnad nytta'!$C$37)^CQ$1))</f>
        <v>53.889087226973508</v>
      </c>
      <c r="CR32" s="45">
        <f>((($B32*2.71^(CR$1*$N32)*($D32/1000)*($O32+$P32)/$D32))/((1+'Instruktion Kostnad nytta'!$C$37)^CR$1))</f>
        <v>54.436442356764182</v>
      </c>
      <c r="CS32" s="45">
        <f>((($B32*2.71^(CS$1*$N32)*($D32/1000)*($O32+$P32)/$D32))/((1+'Instruktion Kostnad nytta'!$C$37)^CS$1))</f>
        <v>54.989357009892906</v>
      </c>
      <c r="CT32" s="45">
        <f>((($B32*2.71^(CT$1*$N32)*($D32/1000)*($O32+$P32)/$D32))/((1+'Instruktion Kostnad nytta'!$C$37)^CT$1))</f>
        <v>55.547887654816996</v>
      </c>
      <c r="CU32" s="45">
        <f>((($B32*2.71^(CU$1*$N32)*($D32/1000)*($O32+$P32)/$D32))/((1+'Instruktion Kostnad nytta'!$C$37)^CU$1))</f>
        <v>56.112091333547696</v>
      </c>
      <c r="CV32" s="45">
        <f>((($B32*2.71^(CV$1*$N32)*($D32/1000)*($O32+$P32)/$D32))/((1+'Instruktion Kostnad nytta'!$C$37)^CV$1))</f>
        <v>56.682025667475763</v>
      </c>
      <c r="CW32" s="45">
        <f>((($B32*2.71^(CW$1*$N32)*($D32/1000)*($O32+$P32)/$D32))/((1+'Instruktion Kostnad nytta'!$C$37)^CW$1))</f>
        <v>57.257748863256467</v>
      </c>
      <c r="CX32" s="45">
        <f>((($B32*2.71^(CX$1*$N32)*($D32/1000)*($O32+$P32)/$D32))/((1+'Instruktion Kostnad nytta'!$C$37)^CX$1))</f>
        <v>57.83931971875387</v>
      </c>
      <c r="CY32" s="45">
        <f>((($B32*2.71^(CY$1*$N32)*($D32/1000)*($O32+$P32)/$D32))/((1+'Instruktion Kostnad nytta'!$C$37)^CY$1))</f>
        <v>58.426797629046156</v>
      </c>
      <c r="CZ32" s="45">
        <f>((($B32*2.71^(CZ$1*$N32)*($D32/1000)*($O32+$P32)/$D32))/((1+'Instruktion Kostnad nytta'!$C$37)^CZ$1))</f>
        <v>59.020242592491172</v>
      </c>
      <c r="DA32" s="45">
        <f>((($B32*2.71^(DA$1*$N32)*($D32/1000)*($O32+$P32)/$D32))/((1+'Instruktion Kostnad nytta'!$C$37)^DA$1))</f>
        <v>59.61971521685431</v>
      </c>
      <c r="DB32" s="45">
        <f>((($B32*2.71^(DB$1*$N32)*($D32/1000)*($O32+$P32)/$D32))/((1+'Instruktion Kostnad nytta'!$C$37)^DB$1))</f>
        <v>60.225276725498077</v>
      </c>
      <c r="DC32" s="45">
        <f>((($B32*2.71^(DC$1*$N32)*($D32/1000)*($O32+$P32)/$D32))/((1+'Instruktion Kostnad nytta'!$C$37)^DC$1))</f>
        <v>60.836988963634859</v>
      </c>
      <c r="DD32" s="45">
        <f>((($B32*2.71^(DD$1*$N32)*($D32/1000)*($O32+$P32)/$D32))/((1+'Instruktion Kostnad nytta'!$C$37)^DD$1))</f>
        <v>61.454914404643155</v>
      </c>
      <c r="DE32" s="45">
        <f>((($B32*2.71^(DE$1*$N32)*($D32/1000)*($O32+$P32)/$D32))/((1+'Instruktion Kostnad nytta'!$C$37)^DE$1))</f>
        <v>62.079116156447682</v>
      </c>
      <c r="DF32" s="45">
        <f>((($B32*2.71^(DF$1*$N32)*($D32/1000)*($O32+$P32)/$D32))/((1+'Instruktion Kostnad nytta'!$C$37)^DF$1))</f>
        <v>62.70965796796483</v>
      </c>
      <c r="DG32" s="45">
        <f>((($B32*2.71^(DG$1*$N32)*($D32/1000)*($O32+$P32)/$D32))/((1+'Instruktion Kostnad nytta'!$C$37)^DG$1))</f>
        <v>63.346604235612872</v>
      </c>
      <c r="DH32" s="45">
        <f>((($B32*2.71^(DH$1*$N32)*($D32/1000)*($O32+$P32)/$D32))/((1+'Instruktion Kostnad nytta'!$C$37)^DH$1))</f>
        <v>63.990020009889072</v>
      </c>
      <c r="DI32" s="45">
        <f>((($B32*2.71^(DI$1*$N32)*($D32/1000)*($O32+$P32)/$D32))/((1+'Instruktion Kostnad nytta'!$C$37)^DI$1))</f>
        <v>64.639971002012857</v>
      </c>
      <c r="DJ32" s="45">
        <f>((($B32*2.71^(DJ$1*$N32)*($D32/1000)*($O32+$P32)/$D32))/((1+'Instruktion Kostnad nytta'!$C$37)^DJ$1))</f>
        <v>65.296523590637122</v>
      </c>
      <c r="DK32" s="45">
        <f>((($B32*2.71^(DK$1*$N32)*($D32/1000)*($O32+$P32)/$D32))/((1+'Instruktion Kostnad nytta'!$C$37)^DK$1))</f>
        <v>65.959744828627237</v>
      </c>
      <c r="DL32" s="45">
        <f>((($B32*2.71^(DL$1*$N32)*($D32/1000)*($O32+$P32)/$D32))/((1+'Instruktion Kostnad nytta'!$C$37)^DL$1))</f>
        <v>66.629702449909004</v>
      </c>
      <c r="DM32" s="45">
        <f>((($B32*2.71^(DM$1*$N32)*($D32/1000)*($O32+$P32)/$D32))/((1+'Instruktion Kostnad nytta'!$C$37)^DM$1))</f>
        <v>67.306464876386457</v>
      </c>
      <c r="DN32" s="45">
        <f>((($B32*2.71^(DN$1*$N32)*($D32/1000)*($O32+$P32)/$D32))/((1+'Instruktion Kostnad nytta'!$C$37)^DN$1))</f>
        <v>67.990101224929418</v>
      </c>
      <c r="DO32" s="45">
        <f>((($B32*2.71^(DO$1*$N32)*($D32/1000)*($O32+$P32)/$D32))/((1+'Instruktion Kostnad nytta'!$C$37)^DO$1))</f>
        <v>68.680681314432647</v>
      </c>
      <c r="DP32" s="45">
        <f>((($B32*2.71^(DP$1*$N32)*($D32/1000)*($O32+$P32)/$D32))/((1+'Instruktion Kostnad nytta'!$C$37)^DP$1))</f>
        <v>69.378275672946003</v>
      </c>
      <c r="DQ32" s="45">
        <f>((($B32*2.71^(DQ$1*$N32)*($D32/1000)*($O32+$P32)/$D32))/((1+'Instruktion Kostnad nytta'!$C$37)^DQ$1))</f>
        <v>70.082955544877592</v>
      </c>
      <c r="DR32" s="45">
        <f>((($B32*2.71^(DR$1*$N32)*($D32/1000)*($O32+$P32)/$D32))/((1+'Instruktion Kostnad nytta'!$C$37)^DR$1))</f>
        <v>70.794792898269904</v>
      </c>
      <c r="DS32" s="45">
        <f>((($B32*2.71^(DS$1*$N32)*($D32/1000)*($O32+$P32)/$D32))/((1+'Instruktion Kostnad nytta'!$C$37)^DS$1))</f>
        <v>71.513860432149713</v>
      </c>
      <c r="DT32" s="45">
        <f>((($B32*2.71^(DT$1*$N32)*($D32/1000)*($O32+$P32)/$D32))/((1+'Instruktion Kostnad nytta'!$C$37)^DT$1))</f>
        <v>72.240231583952706</v>
      </c>
      <c r="DU32" s="45">
        <f>((($B32*2.71^(DU$1*$N32)*($D32/1000)*($O32+$P32)/$D32))/((1+'Instruktion Kostnad nytta'!$C$37)^DU$1))</f>
        <v>72.973980537023593</v>
      </c>
      <c r="DV32" s="45">
        <f>((($B32*2.71^(DV$1*$N32)*($D32/1000)*($O32+$P32)/$D32))/((1+'Instruktion Kostnad nytta'!$C$37)^DV$1))</f>
        <v>73.715182228192504</v>
      </c>
      <c r="DW32" s="45">
        <f>((($B32*2.71^(DW$1*$N32)*($D32/1000)*($O32+$P32)/$D32))/((1+'Instruktion Kostnad nytta'!$C$37)^DW$1))</f>
        <v>74.463912355427894</v>
      </c>
      <c r="DX32" s="45">
        <f>((($B32*2.71^(DX$1*$N32)*($D32/1000)*($O32+$P32)/$D32))/((1+'Instruktion Kostnad nytta'!$C$37)^DX$1))</f>
        <v>75.220247385567816</v>
      </c>
      <c r="DY32" s="45">
        <f>((($B32*2.71^(DY$1*$N32)*($D32/1000)*($O32+$P32)/$D32))/((1+'Instruktion Kostnad nytta'!$C$37)^DY$1))</f>
        <v>75.984264562128971</v>
      </c>
      <c r="DZ32" s="45">
        <f>((($B32*2.71^(DZ$1*$N32)*($D32/1000)*($O32+$P32)/$D32))/((1+'Instruktion Kostnad nytta'!$C$37)^DZ$1))</f>
        <v>76.756041913195887</v>
      </c>
      <c r="EA32" s="45">
        <f>((($B32*2.71^(EA$1*$N32)*($D32/1000)*($O32+$P32)/$D32))/((1+'Instruktion Kostnad nytta'!$C$37)^EA$1))</f>
        <v>77.535658259389692</v>
      </c>
      <c r="EB32" s="45">
        <f>((($B32*2.71^(EB$1*$N32)*($D32/1000)*($O32+$P32)/$D32))/((1+'Instruktion Kostnad nytta'!$C$37)^EB$1))</f>
        <v>78.323193221917847</v>
      </c>
      <c r="EC32" s="45">
        <f>((($B32*2.71^(EC$1*$N32)*($D32/1000)*($O32+$P32)/$D32))/((1+'Instruktion Kostnad nytta'!$C$37)^EC$1))</f>
        <v>79.118727230705829</v>
      </c>
      <c r="ED32" s="45">
        <f>((($B32*2.71^(ED$1*$N32)*($D32/1000)*($O32+$P32)/$D32))/((1+'Instruktion Kostnad nytta'!$C$37)^ED$1))</f>
        <v>79.92234153261137</v>
      </c>
      <c r="EE32" s="45">
        <f>((($B32*2.71^(EE$1*$N32)*($D32/1000)*($O32+$P32)/$D32))/((1+'Instruktion Kostnad nytta'!$C$37)^EE$1))</f>
        <v>80.734118199722133</v>
      </c>
      <c r="EF32" s="45">
        <f>((($B32*2.71^(EF$1*$N32)*($D32/1000)*($O32+$P32)/$D32))/((1+'Instruktion Kostnad nytta'!$C$37)^EF$1))</f>
        <v>81.554140137737463</v>
      </c>
      <c r="EG32" s="45">
        <f>((($B32*2.71^(EG$1*$N32)*($D32/1000)*($O32+$P32)/$D32))/((1+'Instruktion Kostnad nytta'!$C$37)^EG$1))</f>
        <v>82.382491094435622</v>
      </c>
      <c r="EH32" s="45">
        <f>((($B32*2.71^(EH$1*$N32)*($D32/1000)*($O32+$P32)/$D32))/((1+'Instruktion Kostnad nytta'!$C$37)^EH$1))</f>
        <v>83.219255668226751</v>
      </c>
      <c r="EI32" s="45">
        <f>((($B32*2.71^(EI$1*$N32)*($D32/1000)*($O32+$P32)/$D32))/((1+'Instruktion Kostnad nytta'!$C$37)^EI$1))</f>
        <v>84.064519316792683</v>
      </c>
      <c r="EJ32" s="45">
        <f>((($B32*2.71^(EJ$1*$N32)*($D32/1000)*($O32+$P32)/$D32))/((1+'Instruktion Kostnad nytta'!$C$37)^EJ$1))</f>
        <v>84.918368365814985</v>
      </c>
      <c r="EK32" s="45">
        <f>((($B32*2.71^(EK$1*$N32)*($D32/1000)*($O32+$P32)/$D32))/((1+'Instruktion Kostnad nytta'!$C$37)^EK$1))</f>
        <v>85.780890017790796</v>
      </c>
      <c r="EL32" s="45">
        <f>((($B32*2.71^(EL$1*$N32)*($D32/1000)*($O32+$P32)/$D32))/((1+'Instruktion Kostnad nytta'!$C$37)^EL$1))</f>
        <v>86.65217236093919</v>
      </c>
    </row>
    <row r="33" spans="1:142" x14ac:dyDescent="0.25">
      <c r="A33" s="41">
        <v>35</v>
      </c>
      <c r="B33" s="59">
        <v>0.5</v>
      </c>
      <c r="C33" s="59">
        <v>15</v>
      </c>
      <c r="D33" s="60">
        <v>80</v>
      </c>
      <c r="E33" s="59">
        <v>1965</v>
      </c>
      <c r="F33" s="59" t="s">
        <v>98</v>
      </c>
      <c r="G33" s="59">
        <v>127</v>
      </c>
      <c r="H33" s="59" t="s">
        <v>46</v>
      </c>
      <c r="I33" s="59">
        <v>8</v>
      </c>
      <c r="J33" s="41">
        <v>0</v>
      </c>
      <c r="K33" s="41" t="s">
        <v>568</v>
      </c>
      <c r="L33" s="48">
        <f>'Instruktion Kostnad nytta'!C$19/D33+IF((IF(F33="A",'Instruktion Kostnad nytta'!C$25,0)+IF(G33&lt;500,'Instruktion Kostnad nytta'!C$20,('Instruktion Kostnad nytta'!C$20+'Instruktion Kostnad nytta'!C$21))+IF(G33&lt;700,0,('Instruktion Kostnad nytta'!C$22-'Instruktion Kostnad nytta'!C$21))+I33*'Instruktion Kostnad nytta'!C$23/D33)&lt;3000,3000,(IF(F33="A",'Instruktion Kostnad nytta'!C$25,0)+IF(G33&lt;500,'Instruktion Kostnad nytta'!C$20,('Instruktion Kostnad nytta'!C$20+'Instruktion Kostnad nytta'!C$21))+IF(G33&lt;700,0,('Instruktion Kostnad nytta'!C$22-'Instruktion Kostnad nytta'!C$21))+I33*'Instruktion Kostnad nytta'!C$23/D33))</f>
        <v>6875</v>
      </c>
      <c r="M33" s="50">
        <f t="shared" si="0"/>
        <v>6.25</v>
      </c>
      <c r="N33" s="49">
        <f>IF(H33="Gråjärn",'Instruktion Kostnad nytta'!C$32,IF(H33="segjärn",'Instruktion Kostnad nytta'!C$33,IF(H33="PVC",'Instruktion Kostnad nytta'!C$34,IF(H33="PE",'Instruktion Kostnad nytta'!C$35,IF(H33="ST",'Instruktion Kostnad nytta'!C$36,0)))))</f>
        <v>0.03</v>
      </c>
      <c r="O33" s="48">
        <f>IF(G33&lt;200,'Instruktion Kostnad nytta'!C$28,(IF(G33&lt;500,'Instruktion Kostnad nytta'!C$29,'Instruktion Kostnad nytta'!C$30)))</f>
        <v>45000</v>
      </c>
      <c r="P33" s="47">
        <v>4000</v>
      </c>
      <c r="Q33" s="46">
        <f t="shared" si="1"/>
        <v>-429.79509409760863</v>
      </c>
      <c r="R33" s="45">
        <f t="shared" si="2"/>
        <v>-6586.3040142958916</v>
      </c>
      <c r="S33" s="45">
        <f>((($B33*2.71^(S$1*$N33)*($D33/1000)*($O33+$P33)/$D33))/((1+'Instruktion Kostnad nytta'!$C$37)^S$1))</f>
        <v>25.000223905593113</v>
      </c>
      <c r="T33" s="45">
        <f>((($B33*2.71^(T$1*$N33)*($D33/1000)*($O33+$P33)/$D33))/((1+'Instruktion Kostnad nytta'!$C$37)^T$1))</f>
        <v>25.254152882771844</v>
      </c>
      <c r="U33" s="45">
        <f>((($B33*2.71^(U$1*$N33)*($D33/1000)*($O33+$P33)/$D33))/((1+'Instruktion Kostnad nytta'!$C$37)^U$1))</f>
        <v>25.510661033868949</v>
      </c>
      <c r="V33" s="45">
        <f>((($B33*2.71^(V$1*$N33)*($D33/1000)*($O33+$P33)/$D33))/((1+'Instruktion Kostnad nytta'!$C$37)^V$1))</f>
        <v>25.769774555729619</v>
      </c>
      <c r="W33" s="45">
        <f>((($B33*2.71^(W$1*$N33)*($D33/1000)*($O33+$P33)/$D33))/((1+'Instruktion Kostnad nytta'!$C$37)^W$1))</f>
        <v>26.031519911282167</v>
      </c>
      <c r="X33" s="45">
        <f>((($B33*2.71^(X$1*$N33)*($D33/1000)*($O33+$P33)/$D33))/((1+'Instruktion Kostnad nytta'!$C$37)^X$1))</f>
        <v>26.295923832240685</v>
      </c>
      <c r="Y33" s="45">
        <f>((($B33*2.71^(Y$1*$N33)*($D33/1000)*($O33+$P33)/$D33))/((1+'Instruktion Kostnad nytta'!$C$37)^Y$1))</f>
        <v>26.563013321835086</v>
      </c>
      <c r="Z33" s="45">
        <f>((($B33*2.71^(Z$1*$N33)*($D33/1000)*($O33+$P33)/$D33))/((1+'Instruktion Kostnad nytta'!$C$37)^Z$1))</f>
        <v>26.832815657568947</v>
      </c>
      <c r="AA33" s="45">
        <f>((($B33*2.71^(AA$1*$N33)*($D33/1000)*($O33+$P33)/$D33))/((1+'Instruktion Kostnad nytta'!$C$37)^AA$1))</f>
        <v>27.1053583940053</v>
      </c>
      <c r="AB33" s="45">
        <f>((($B33*2.71^(AB$1*$N33)*($D33/1000)*($O33+$P33)/$D33))/((1+'Instruktion Kostnad nytta'!$C$37)^AB$1))</f>
        <v>27.380669365580751</v>
      </c>
      <c r="AC33" s="45">
        <f>((($B33*2.71^(AC$1*$N33)*($D33/1000)*($O33+$P33)/$D33))/((1+'Instruktion Kostnad nytta'!$C$37)^AC$1))</f>
        <v>27.658776689448164</v>
      </c>
      <c r="AD33" s="45">
        <f>((($B33*2.71^(AD$1*$N33)*($D33/1000)*($O33+$P33)/$D33))/((1+'Instruktion Kostnad nytta'!$C$37)^AD$1))</f>
        <v>27.939708768348279</v>
      </c>
      <c r="AE33" s="45">
        <f>((($B33*2.71^(AE$1*$N33)*($D33/1000)*($O33+$P33)/$D33))/((1+'Instruktion Kostnad nytta'!$C$37)^AE$1))</f>
        <v>28.223494293510345</v>
      </c>
      <c r="AF33" s="45">
        <f>((($B33*2.71^(AF$1*$N33)*($D33/1000)*($O33+$P33)/$D33))/((1+'Instruktion Kostnad nytta'!$C$37)^AF$1))</f>
        <v>28.510162247582453</v>
      </c>
      <c r="AG33" s="45">
        <f>((($B33*2.71^(AG$1*$N33)*($D33/1000)*($O33+$P33)/$D33))/((1+'Instruktion Kostnad nytta'!$C$37)^AG$1))</f>
        <v>28.799741907591361</v>
      </c>
      <c r="AH33" s="45">
        <f>((($B33*2.71^(AH$1*$N33)*($D33/1000)*($O33+$P33)/$D33))/((1+'Instruktion Kostnad nytta'!$C$37)^AH$1))</f>
        <v>29.092262847932609</v>
      </c>
      <c r="AI33" s="45">
        <f>((($B33*2.71^(AI$1*$N33)*($D33/1000)*($O33+$P33)/$D33))/((1+'Instruktion Kostnad nytta'!$C$37)^AI$1))</f>
        <v>29.38775494339091</v>
      </c>
      <c r="AJ33" s="45">
        <f>((($B33*2.71^(AJ$1*$N33)*($D33/1000)*($O33+$P33)/$D33))/((1+'Instruktion Kostnad nytta'!$C$37)^AJ$1))</f>
        <v>29.686248372191148</v>
      </c>
      <c r="AK33" s="45">
        <f>((($B33*2.71^(AK$1*$N33)*($D33/1000)*($O33+$P33)/$D33))/((1+'Instruktion Kostnad nytta'!$C$37)^AK$1))</f>
        <v>29.987773619080546</v>
      </c>
      <c r="AL33" s="45">
        <f>((($B33*2.71^(AL$1*$N33)*($D33/1000)*($O33+$P33)/$D33))/((1+'Instruktion Kostnad nytta'!$C$37)^AL$1))</f>
        <v>30.292361478441951</v>
      </c>
      <c r="AM33" s="45">
        <f>((($B33*2.71^(AM$1*$N33)*($D33/1000)*($O33+$P33)/$D33))/((1+'Instruktion Kostnad nytta'!$C$37)^AM$1))</f>
        <v>30.600043057438853</v>
      </c>
      <c r="AN33" s="45">
        <f>((($B33*2.71^(AN$1*$N33)*($D33/1000)*($O33+$P33)/$D33))/((1+'Instruktion Kostnad nytta'!$C$37)^AN$1))</f>
        <v>30.91084977919234</v>
      </c>
      <c r="AO33" s="45">
        <f>((($B33*2.71^(AO$1*$N33)*($D33/1000)*($O33+$P33)/$D33))/((1+'Instruktion Kostnad nytta'!$C$37)^AO$1))</f>
        <v>31.224813385990259</v>
      </c>
      <c r="AP33" s="45">
        <f>((($B33*2.71^(AP$1*$N33)*($D33/1000)*($O33+$P33)/$D33))/((1+'Instruktion Kostnad nytta'!$C$37)^AP$1))</f>
        <v>31.541965942529057</v>
      </c>
      <c r="AQ33" s="45">
        <f>((($B33*2.71^(AQ$1*$N33)*($D33/1000)*($O33+$P33)/$D33))/((1+'Instruktion Kostnad nytta'!$C$37)^AQ$1))</f>
        <v>31.862339839188468</v>
      </c>
      <c r="AR33" s="45">
        <f>((($B33*2.71^(AR$1*$N33)*($D33/1000)*($O33+$P33)/$D33))/((1+'Instruktion Kostnad nytta'!$C$37)^AR$1))</f>
        <v>32.185967795339536</v>
      </c>
      <c r="AS33" s="45">
        <f>((($B33*2.71^(AS$1*$N33)*($D33/1000)*($O33+$P33)/$D33))/((1+'Instruktion Kostnad nytta'!$C$37)^AS$1))</f>
        <v>32.512882862686169</v>
      </c>
      <c r="AT33" s="45">
        <f>((($B33*2.71^(AT$1*$N33)*($D33/1000)*($O33+$P33)/$D33))/((1+'Instruktion Kostnad nytta'!$C$37)^AT$1))</f>
        <v>32.843118428640715</v>
      </c>
      <c r="AU33" s="45">
        <f>((($B33*2.71^(AU$1*$N33)*($D33/1000)*($O33+$P33)/$D33))/((1+'Instruktion Kostnad nytta'!$C$37)^AU$1))</f>
        <v>33.176708219733698</v>
      </c>
      <c r="AV33" s="45">
        <f>((($B33*2.71^(AV$1*$N33)*($D33/1000)*($O33+$P33)/$D33))/((1+'Instruktion Kostnad nytta'!$C$37)^AV$1))</f>
        <v>33.513686305058343</v>
      </c>
      <c r="AW33" s="45">
        <f>((($B33*2.71^(AW$1*$N33)*($D33/1000)*($O33+$P33)/$D33))/((1+'Instruktion Kostnad nytta'!$C$37)^AW$1))</f>
        <v>33.854087099749947</v>
      </c>
      <c r="AX33" s="45">
        <f>((($B33*2.71^(AX$1*$N33)*($D33/1000)*($O33+$P33)/$D33))/((1+'Instruktion Kostnad nytta'!$C$37)^AX$1))</f>
        <v>34.197945368500726</v>
      </c>
      <c r="AY33" s="45">
        <f>((($B33*2.71^(AY$1*$N33)*($D33/1000)*($O33+$P33)/$D33))/((1+'Instruktion Kostnad nytta'!$C$37)^AY$1))</f>
        <v>34.545296229110207</v>
      </c>
      <c r="AZ33" s="45">
        <f>((($B33*2.71^(AZ$1*$N33)*($D33/1000)*($O33+$P33)/$D33))/((1+'Instruktion Kostnad nytta'!$C$37)^AZ$1))</f>
        <v>34.896175156071806</v>
      </c>
      <c r="BA33" s="45">
        <f>((($B33*2.71^(BA$1*$N33)*($D33/1000)*($O33+$P33)/$D33))/((1+'Instruktion Kostnad nytta'!$C$37)^BA$1))</f>
        <v>35.250617984195777</v>
      </c>
      <c r="BB33" s="45">
        <f>((($B33*2.71^(BB$1*$N33)*($D33/1000)*($O33+$P33)/$D33))/((1+'Instruktion Kostnad nytta'!$C$37)^BB$1))</f>
        <v>35.608660912269002</v>
      </c>
      <c r="BC33" s="45">
        <f>((($B33*2.71^(BC$1*$N33)*($D33/1000)*($O33+$P33)/$D33))/((1+'Instruktion Kostnad nytta'!$C$37)^BC$1))</f>
        <v>35.970340506751896</v>
      </c>
      <c r="BD33" s="45">
        <f>((($B33*2.71^(BD$1*$N33)*($D33/1000)*($O33+$P33)/$D33))/((1+'Instruktion Kostnad nytta'!$C$37)^BD$1))</f>
        <v>36.335693705512931</v>
      </c>
      <c r="BE33" s="45">
        <f>((($B33*2.71^(BE$1*$N33)*($D33/1000)*($O33+$P33)/$D33))/((1+'Instruktion Kostnad nytta'!$C$37)^BE$1))</f>
        <v>36.704757821600943</v>
      </c>
      <c r="BF33" s="45">
        <f>((($B33*2.71^(BF$1*$N33)*($D33/1000)*($O33+$P33)/$D33))/((1+'Instruktion Kostnad nytta'!$C$37)^BF$1))</f>
        <v>37.077570547056048</v>
      </c>
      <c r="BG33" s="45">
        <f>((($B33*2.71^(BG$1*$N33)*($D33/1000)*($O33+$P33)/$D33))/((1+'Instruktion Kostnad nytta'!$C$37)^BG$1))</f>
        <v>37.454169956758932</v>
      </c>
      <c r="BH33" s="45">
        <f>((($B33*2.71^(BH$1*$N33)*($D33/1000)*($O33+$P33)/$D33))/((1+'Instruktion Kostnad nytta'!$C$37)^BH$1))</f>
        <v>37.83459451231942</v>
      </c>
      <c r="BI33" s="45">
        <f>((($B33*2.71^(BI$1*$N33)*($D33/1000)*($O33+$P33)/$D33))/((1+'Instruktion Kostnad nytta'!$C$37)^BI$1))</f>
        <v>38.218883066004558</v>
      </c>
      <c r="BJ33" s="45">
        <f>((($B33*2.71^(BJ$1*$N33)*($D33/1000)*($O33+$P33)/$D33))/((1+'Instruktion Kostnad nytta'!$C$37)^BJ$1))</f>
        <v>38.607074864706519</v>
      </c>
      <c r="BK33" s="45">
        <f>((($B33*2.71^(BK$1*$N33)*($D33/1000)*($O33+$P33)/$D33))/((1+'Instruktion Kostnad nytta'!$C$37)^BK$1))</f>
        <v>38.999209553950806</v>
      </c>
      <c r="BL33" s="45">
        <f>((($B33*2.71^(BL$1*$N33)*($D33/1000)*($O33+$P33)/$D33))/((1+'Instruktion Kostnad nytta'!$C$37)^BL$1))</f>
        <v>39.39532718194527</v>
      </c>
      <c r="BM33" s="45">
        <f>((($B33*2.71^(BM$1*$N33)*($D33/1000)*($O33+$P33)/$D33))/((1+'Instruktion Kostnad nytta'!$C$37)^BM$1))</f>
        <v>39.795468203670062</v>
      </c>
      <c r="BN33" s="45">
        <f>((($B33*2.71^(BN$1*$N33)*($D33/1000)*($O33+$P33)/$D33))/((1+'Instruktion Kostnad nytta'!$C$37)^BN$1))</f>
        <v>40.199673485009399</v>
      </c>
      <c r="BO33" s="45">
        <f>((($B33*2.71^(BO$1*$N33)*($D33/1000)*($O33+$P33)/$D33))/((1+'Instruktion Kostnad nytta'!$C$37)^BO$1))</f>
        <v>40.607984306925012</v>
      </c>
      <c r="BP33" s="45">
        <f>((($B33*2.71^(BP$1*$N33)*($D33/1000)*($O33+$P33)/$D33))/((1+'Instruktion Kostnad nytta'!$C$37)^BP$1))</f>
        <v>41.020442369672224</v>
      </c>
      <c r="BQ33" s="45">
        <f>((($B33*2.71^(BQ$1*$N33)*($D33/1000)*($O33+$P33)/$D33))/((1+'Instruktion Kostnad nytta'!$C$37)^BQ$1))</f>
        <v>41.437089797058633</v>
      </c>
      <c r="BR33" s="45">
        <f>((($B33*2.71^(BR$1*$N33)*($D33/1000)*($O33+$P33)/$D33))/((1+'Instruktion Kostnad nytta'!$C$37)^BR$1))</f>
        <v>41.857969140746285</v>
      </c>
      <c r="BS33" s="45">
        <f>((($B33*2.71^(BS$1*$N33)*($D33/1000)*($O33+$P33)/$D33))/((1+'Instruktion Kostnad nytta'!$C$37)^BS$1))</f>
        <v>42.283123384597289</v>
      </c>
      <c r="BT33" s="45">
        <f>((($B33*2.71^(BT$1*$N33)*($D33/1000)*($O33+$P33)/$D33))/((1+'Instruktion Kostnad nytta'!$C$37)^BT$1))</f>
        <v>42.712595949063832</v>
      </c>
      <c r="BU33" s="45">
        <f>((($B33*2.71^(BU$1*$N33)*($D33/1000)*($O33+$P33)/$D33))/((1+'Instruktion Kostnad nytta'!$C$37)^BU$1))</f>
        <v>43.146430695622549</v>
      </c>
      <c r="BV33" s="45">
        <f>((($B33*2.71^(BV$1*$N33)*($D33/1000)*($O33+$P33)/$D33))/((1+'Instruktion Kostnad nytta'!$C$37)^BV$1))</f>
        <v>43.584671931254093</v>
      </c>
      <c r="BW33" s="45">
        <f>((($B33*2.71^(BW$1*$N33)*($D33/1000)*($O33+$P33)/$D33))/((1+'Instruktion Kostnad nytta'!$C$37)^BW$1))</f>
        <v>44.02736441296814</v>
      </c>
      <c r="BX33" s="45">
        <f>((($B33*2.71^(BX$1*$N33)*($D33/1000)*($O33+$P33)/$D33))/((1+'Instruktion Kostnad nytta'!$C$37)^BX$1))</f>
        <v>44.474553352374357</v>
      </c>
      <c r="BY33" s="45">
        <f>((($B33*2.71^(BY$1*$N33)*($D33/1000)*($O33+$P33)/$D33))/((1+'Instruktion Kostnad nytta'!$C$37)^BY$1))</f>
        <v>44.926284420299801</v>
      </c>
      <c r="BZ33" s="45">
        <f>((($B33*2.71^(BZ$1*$N33)*($D33/1000)*($O33+$P33)/$D33))/((1+'Instruktion Kostnad nytta'!$C$37)^BZ$1))</f>
        <v>45.382603751453274</v>
      </c>
      <c r="CA33" s="45">
        <f>((($B33*2.71^(CA$1*$N33)*($D33/1000)*($O33+$P33)/$D33))/((1+'Instruktion Kostnad nytta'!$C$37)^CA$1))</f>
        <v>45.843557949136923</v>
      </c>
      <c r="CB33" s="45">
        <f>((($B33*2.71^(CB$1*$N33)*($D33/1000)*($O33+$P33)/$D33))/((1+'Instruktion Kostnad nytta'!$C$37)^CB$1))</f>
        <v>46.309194090005803</v>
      </c>
      <c r="CC33" s="45">
        <f>((($B33*2.71^(CC$1*$N33)*($D33/1000)*($O33+$P33)/$D33))/((1+'Instruktion Kostnad nytta'!$C$37)^CC$1))</f>
        <v>46.779559728875739</v>
      </c>
      <c r="CD33" s="45">
        <f>((($B33*2.71^(CD$1*$N33)*($D33/1000)*($O33+$P33)/$D33))/((1+'Instruktion Kostnad nytta'!$C$37)^CD$1))</f>
        <v>47.254702903580153</v>
      </c>
      <c r="CE33" s="45">
        <f>((($B33*2.71^(CE$1*$N33)*($D33/1000)*($O33+$P33)/$D33))/((1+'Instruktion Kostnad nytta'!$C$37)^CE$1))</f>
        <v>47.734672139875926</v>
      </c>
      <c r="CF33" s="45">
        <f>((($B33*2.71^(CF$1*$N33)*($D33/1000)*($O33+$P33)/$D33))/((1+'Instruktion Kostnad nytta'!$C$37)^CF$1))</f>
        <v>48.219516456399383</v>
      </c>
      <c r="CG33" s="45">
        <f>((($B33*2.71^(CG$1*$N33)*($D33/1000)*($O33+$P33)/$D33))/((1+'Instruktion Kostnad nytta'!$C$37)^CG$1))</f>
        <v>48.709285369672486</v>
      </c>
      <c r="CH33" s="45">
        <f>((($B33*2.71^(CH$1*$N33)*($D33/1000)*($O33+$P33)/$D33))/((1+'Instruktion Kostnad nytta'!$C$37)^CH$1))</f>
        <v>49.204028899159844</v>
      </c>
      <c r="CI33" s="45">
        <f>((($B33*2.71^(CI$1*$N33)*($D33/1000)*($O33+$P33)/$D33))/((1+'Instruktion Kostnad nytta'!$C$37)^CI$1))</f>
        <v>49.703797572377269</v>
      </c>
      <c r="CJ33" s="45">
        <f>((($B33*2.71^(CJ$1*$N33)*($D33/1000)*($O33+$P33)/$D33))/((1+'Instruktion Kostnad nytta'!$C$37)^CJ$1))</f>
        <v>50.208642430051853</v>
      </c>
      <c r="CK33" s="45">
        <f>((($B33*2.71^(CK$1*$N33)*($D33/1000)*($O33+$P33)/$D33))/((1+'Instruktion Kostnad nytta'!$C$37)^CK$1))</f>
        <v>50.718615031334977</v>
      </c>
      <c r="CL33" s="45">
        <f>((($B33*2.71^(CL$1*$N33)*($D33/1000)*($O33+$P33)/$D33))/((1+'Instruktion Kostnad nytta'!$C$37)^CL$1))</f>
        <v>51.233767459067714</v>
      </c>
      <c r="CM33" s="45">
        <f>((($B33*2.71^(CM$1*$N33)*($D33/1000)*($O33+$P33)/$D33))/((1+'Instruktion Kostnad nytta'!$C$37)^CM$1))</f>
        <v>51.754152325100151</v>
      </c>
      <c r="CN33" s="45">
        <f>((($B33*2.71^(CN$1*$N33)*($D33/1000)*($O33+$P33)/$D33))/((1+'Instruktion Kostnad nytta'!$C$37)^CN$1))</f>
        <v>52.279822775664641</v>
      </c>
      <c r="CO33" s="45">
        <f>((($B33*2.71^(CO$1*$N33)*($D33/1000)*($O33+$P33)/$D33))/((1+'Instruktion Kostnad nytta'!$C$37)^CO$1))</f>
        <v>52.81083249680313</v>
      </c>
      <c r="CP33" s="45">
        <f>((($B33*2.71^(CP$1*$N33)*($D33/1000)*($O33+$P33)/$D33))/((1+'Instruktion Kostnad nytta'!$C$37)^CP$1))</f>
        <v>53.34723571985068</v>
      </c>
      <c r="CQ33" s="45">
        <f>((($B33*2.71^(CQ$1*$N33)*($D33/1000)*($O33+$P33)/$D33))/((1+'Instruktion Kostnad nytta'!$C$37)^CQ$1))</f>
        <v>53.889087226973508</v>
      </c>
      <c r="CR33" s="45">
        <f>((($B33*2.71^(CR$1*$N33)*($D33/1000)*($O33+$P33)/$D33))/((1+'Instruktion Kostnad nytta'!$C$37)^CR$1))</f>
        <v>54.436442356764182</v>
      </c>
      <c r="CS33" s="45">
        <f>((($B33*2.71^(CS$1*$N33)*($D33/1000)*($O33+$P33)/$D33))/((1+'Instruktion Kostnad nytta'!$C$37)^CS$1))</f>
        <v>54.989357009892906</v>
      </c>
      <c r="CT33" s="45">
        <f>((($B33*2.71^(CT$1*$N33)*($D33/1000)*($O33+$P33)/$D33))/((1+'Instruktion Kostnad nytta'!$C$37)^CT$1))</f>
        <v>55.547887654816996</v>
      </c>
      <c r="CU33" s="45">
        <f>((($B33*2.71^(CU$1*$N33)*($D33/1000)*($O33+$P33)/$D33))/((1+'Instruktion Kostnad nytta'!$C$37)^CU$1))</f>
        <v>56.112091333547696</v>
      </c>
      <c r="CV33" s="45">
        <f>((($B33*2.71^(CV$1*$N33)*($D33/1000)*($O33+$P33)/$D33))/((1+'Instruktion Kostnad nytta'!$C$37)^CV$1))</f>
        <v>56.682025667475763</v>
      </c>
      <c r="CW33" s="45">
        <f>((($B33*2.71^(CW$1*$N33)*($D33/1000)*($O33+$P33)/$D33))/((1+'Instruktion Kostnad nytta'!$C$37)^CW$1))</f>
        <v>57.257748863256467</v>
      </c>
      <c r="CX33" s="45">
        <f>((($B33*2.71^(CX$1*$N33)*($D33/1000)*($O33+$P33)/$D33))/((1+'Instruktion Kostnad nytta'!$C$37)^CX$1))</f>
        <v>57.83931971875387</v>
      </c>
      <c r="CY33" s="45">
        <f>((($B33*2.71^(CY$1*$N33)*($D33/1000)*($O33+$P33)/$D33))/((1+'Instruktion Kostnad nytta'!$C$37)^CY$1))</f>
        <v>58.426797629046156</v>
      </c>
      <c r="CZ33" s="45">
        <f>((($B33*2.71^(CZ$1*$N33)*($D33/1000)*($O33+$P33)/$D33))/((1+'Instruktion Kostnad nytta'!$C$37)^CZ$1))</f>
        <v>59.020242592491172</v>
      </c>
      <c r="DA33" s="45">
        <f>((($B33*2.71^(DA$1*$N33)*($D33/1000)*($O33+$P33)/$D33))/((1+'Instruktion Kostnad nytta'!$C$37)^DA$1))</f>
        <v>59.61971521685431</v>
      </c>
      <c r="DB33" s="45">
        <f>((($B33*2.71^(DB$1*$N33)*($D33/1000)*($O33+$P33)/$D33))/((1+'Instruktion Kostnad nytta'!$C$37)^DB$1))</f>
        <v>60.225276725498077</v>
      </c>
      <c r="DC33" s="45">
        <f>((($B33*2.71^(DC$1*$N33)*($D33/1000)*($O33+$P33)/$D33))/((1+'Instruktion Kostnad nytta'!$C$37)^DC$1))</f>
        <v>60.836988963634859</v>
      </c>
      <c r="DD33" s="45">
        <f>((($B33*2.71^(DD$1*$N33)*($D33/1000)*($O33+$P33)/$D33))/((1+'Instruktion Kostnad nytta'!$C$37)^DD$1))</f>
        <v>61.454914404643155</v>
      </c>
      <c r="DE33" s="45">
        <f>((($B33*2.71^(DE$1*$N33)*($D33/1000)*($O33+$P33)/$D33))/((1+'Instruktion Kostnad nytta'!$C$37)^DE$1))</f>
        <v>62.079116156447682</v>
      </c>
      <c r="DF33" s="45">
        <f>((($B33*2.71^(DF$1*$N33)*($D33/1000)*($O33+$P33)/$D33))/((1+'Instruktion Kostnad nytta'!$C$37)^DF$1))</f>
        <v>62.70965796796483</v>
      </c>
      <c r="DG33" s="45">
        <f>((($B33*2.71^(DG$1*$N33)*($D33/1000)*($O33+$P33)/$D33))/((1+'Instruktion Kostnad nytta'!$C$37)^DG$1))</f>
        <v>63.346604235612872</v>
      </c>
      <c r="DH33" s="45">
        <f>((($B33*2.71^(DH$1*$N33)*($D33/1000)*($O33+$P33)/$D33))/((1+'Instruktion Kostnad nytta'!$C$37)^DH$1))</f>
        <v>63.990020009889072</v>
      </c>
      <c r="DI33" s="45">
        <f>((($B33*2.71^(DI$1*$N33)*($D33/1000)*($O33+$P33)/$D33))/((1+'Instruktion Kostnad nytta'!$C$37)^DI$1))</f>
        <v>64.639971002012857</v>
      </c>
      <c r="DJ33" s="45">
        <f>((($B33*2.71^(DJ$1*$N33)*($D33/1000)*($O33+$P33)/$D33))/((1+'Instruktion Kostnad nytta'!$C$37)^DJ$1))</f>
        <v>65.296523590637122</v>
      </c>
      <c r="DK33" s="45">
        <f>((($B33*2.71^(DK$1*$N33)*($D33/1000)*($O33+$P33)/$D33))/((1+'Instruktion Kostnad nytta'!$C$37)^DK$1))</f>
        <v>65.959744828627237</v>
      </c>
      <c r="DL33" s="45">
        <f>((($B33*2.71^(DL$1*$N33)*($D33/1000)*($O33+$P33)/$D33))/((1+'Instruktion Kostnad nytta'!$C$37)^DL$1))</f>
        <v>66.629702449909004</v>
      </c>
      <c r="DM33" s="45">
        <f>((($B33*2.71^(DM$1*$N33)*($D33/1000)*($O33+$P33)/$D33))/((1+'Instruktion Kostnad nytta'!$C$37)^DM$1))</f>
        <v>67.306464876386457</v>
      </c>
      <c r="DN33" s="45">
        <f>((($B33*2.71^(DN$1*$N33)*($D33/1000)*($O33+$P33)/$D33))/((1+'Instruktion Kostnad nytta'!$C$37)^DN$1))</f>
        <v>67.990101224929418</v>
      </c>
      <c r="DO33" s="45">
        <f>((($B33*2.71^(DO$1*$N33)*($D33/1000)*($O33+$P33)/$D33))/((1+'Instruktion Kostnad nytta'!$C$37)^DO$1))</f>
        <v>68.680681314432647</v>
      </c>
      <c r="DP33" s="45">
        <f>((($B33*2.71^(DP$1*$N33)*($D33/1000)*($O33+$P33)/$D33))/((1+'Instruktion Kostnad nytta'!$C$37)^DP$1))</f>
        <v>69.378275672946003</v>
      </c>
      <c r="DQ33" s="45">
        <f>((($B33*2.71^(DQ$1*$N33)*($D33/1000)*($O33+$P33)/$D33))/((1+'Instruktion Kostnad nytta'!$C$37)^DQ$1))</f>
        <v>70.082955544877592</v>
      </c>
      <c r="DR33" s="45">
        <f>((($B33*2.71^(DR$1*$N33)*($D33/1000)*($O33+$P33)/$D33))/((1+'Instruktion Kostnad nytta'!$C$37)^DR$1))</f>
        <v>70.794792898269904</v>
      </c>
      <c r="DS33" s="45">
        <f>((($B33*2.71^(DS$1*$N33)*($D33/1000)*($O33+$P33)/$D33))/((1+'Instruktion Kostnad nytta'!$C$37)^DS$1))</f>
        <v>71.513860432149713</v>
      </c>
      <c r="DT33" s="45">
        <f>((($B33*2.71^(DT$1*$N33)*($D33/1000)*($O33+$P33)/$D33))/((1+'Instruktion Kostnad nytta'!$C$37)^DT$1))</f>
        <v>72.240231583952706</v>
      </c>
      <c r="DU33" s="45">
        <f>((($B33*2.71^(DU$1*$N33)*($D33/1000)*($O33+$P33)/$D33))/((1+'Instruktion Kostnad nytta'!$C$37)^DU$1))</f>
        <v>72.973980537023593</v>
      </c>
      <c r="DV33" s="45">
        <f>((($B33*2.71^(DV$1*$N33)*($D33/1000)*($O33+$P33)/$D33))/((1+'Instruktion Kostnad nytta'!$C$37)^DV$1))</f>
        <v>73.715182228192504</v>
      </c>
      <c r="DW33" s="45">
        <f>((($B33*2.71^(DW$1*$N33)*($D33/1000)*($O33+$P33)/$D33))/((1+'Instruktion Kostnad nytta'!$C$37)^DW$1))</f>
        <v>74.463912355427894</v>
      </c>
      <c r="DX33" s="45">
        <f>((($B33*2.71^(DX$1*$N33)*($D33/1000)*($O33+$P33)/$D33))/((1+'Instruktion Kostnad nytta'!$C$37)^DX$1))</f>
        <v>75.220247385567816</v>
      </c>
      <c r="DY33" s="45">
        <f>((($B33*2.71^(DY$1*$N33)*($D33/1000)*($O33+$P33)/$D33))/((1+'Instruktion Kostnad nytta'!$C$37)^DY$1))</f>
        <v>75.984264562128971</v>
      </c>
      <c r="DZ33" s="45">
        <f>((($B33*2.71^(DZ$1*$N33)*($D33/1000)*($O33+$P33)/$D33))/((1+'Instruktion Kostnad nytta'!$C$37)^DZ$1))</f>
        <v>76.756041913195887</v>
      </c>
      <c r="EA33" s="45">
        <f>((($B33*2.71^(EA$1*$N33)*($D33/1000)*($O33+$P33)/$D33))/((1+'Instruktion Kostnad nytta'!$C$37)^EA$1))</f>
        <v>77.535658259389692</v>
      </c>
      <c r="EB33" s="45">
        <f>((($B33*2.71^(EB$1*$N33)*($D33/1000)*($O33+$P33)/$D33))/((1+'Instruktion Kostnad nytta'!$C$37)^EB$1))</f>
        <v>78.323193221917847</v>
      </c>
      <c r="EC33" s="45">
        <f>((($B33*2.71^(EC$1*$N33)*($D33/1000)*($O33+$P33)/$D33))/((1+'Instruktion Kostnad nytta'!$C$37)^EC$1))</f>
        <v>79.118727230705829</v>
      </c>
      <c r="ED33" s="45">
        <f>((($B33*2.71^(ED$1*$N33)*($D33/1000)*($O33+$P33)/$D33))/((1+'Instruktion Kostnad nytta'!$C$37)^ED$1))</f>
        <v>79.92234153261137</v>
      </c>
      <c r="EE33" s="45">
        <f>((($B33*2.71^(EE$1*$N33)*($D33/1000)*($O33+$P33)/$D33))/((1+'Instruktion Kostnad nytta'!$C$37)^EE$1))</f>
        <v>80.734118199722133</v>
      </c>
      <c r="EF33" s="45">
        <f>((($B33*2.71^(EF$1*$N33)*($D33/1000)*($O33+$P33)/$D33))/((1+'Instruktion Kostnad nytta'!$C$37)^EF$1))</f>
        <v>81.554140137737463</v>
      </c>
      <c r="EG33" s="45">
        <f>((($B33*2.71^(EG$1*$N33)*($D33/1000)*($O33+$P33)/$D33))/((1+'Instruktion Kostnad nytta'!$C$37)^EG$1))</f>
        <v>82.382491094435622</v>
      </c>
      <c r="EH33" s="45">
        <f>((($B33*2.71^(EH$1*$N33)*($D33/1000)*($O33+$P33)/$D33))/((1+'Instruktion Kostnad nytta'!$C$37)^EH$1))</f>
        <v>83.219255668226751</v>
      </c>
      <c r="EI33" s="45">
        <f>((($B33*2.71^(EI$1*$N33)*($D33/1000)*($O33+$P33)/$D33))/((1+'Instruktion Kostnad nytta'!$C$37)^EI$1))</f>
        <v>84.064519316792683</v>
      </c>
      <c r="EJ33" s="45">
        <f>((($B33*2.71^(EJ$1*$N33)*($D33/1000)*($O33+$P33)/$D33))/((1+'Instruktion Kostnad nytta'!$C$37)^EJ$1))</f>
        <v>84.918368365814985</v>
      </c>
      <c r="EK33" s="45">
        <f>((($B33*2.71^(EK$1*$N33)*($D33/1000)*($O33+$P33)/$D33))/((1+'Instruktion Kostnad nytta'!$C$37)^EK$1))</f>
        <v>85.780890017790796</v>
      </c>
      <c r="EL33" s="45">
        <f>((($B33*2.71^(EL$1*$N33)*($D33/1000)*($O33+$P33)/$D33))/((1+'Instruktion Kostnad nytta'!$C$37)^EL$1))</f>
        <v>86.65217236093919</v>
      </c>
    </row>
    <row r="34" spans="1:142" x14ac:dyDescent="0.25">
      <c r="A34" s="41">
        <v>36</v>
      </c>
      <c r="B34" s="59">
        <v>0.5</v>
      </c>
      <c r="C34" s="59">
        <v>15</v>
      </c>
      <c r="D34" s="60">
        <v>80</v>
      </c>
      <c r="E34" s="59">
        <v>1965</v>
      </c>
      <c r="F34" s="59" t="s">
        <v>98</v>
      </c>
      <c r="G34" s="59">
        <v>127</v>
      </c>
      <c r="H34" s="59" t="s">
        <v>46</v>
      </c>
      <c r="I34" s="59">
        <v>8</v>
      </c>
      <c r="J34" s="41">
        <v>0</v>
      </c>
      <c r="K34" s="41" t="s">
        <v>567</v>
      </c>
      <c r="L34" s="48">
        <f>'Instruktion Kostnad nytta'!C$19/D34+IF((IF(F34="A",'Instruktion Kostnad nytta'!C$25,0)+IF(G34&lt;500,'Instruktion Kostnad nytta'!C$20,('Instruktion Kostnad nytta'!C$20+'Instruktion Kostnad nytta'!C$21))+IF(G34&lt;700,0,('Instruktion Kostnad nytta'!C$22-'Instruktion Kostnad nytta'!C$21))+I34*'Instruktion Kostnad nytta'!C$23/D34)&lt;3000,3000,(IF(F34="A",'Instruktion Kostnad nytta'!C$25,0)+IF(G34&lt;500,'Instruktion Kostnad nytta'!C$20,('Instruktion Kostnad nytta'!C$20+'Instruktion Kostnad nytta'!C$21))+IF(G34&lt;700,0,('Instruktion Kostnad nytta'!C$22-'Instruktion Kostnad nytta'!C$21))+I34*'Instruktion Kostnad nytta'!C$23/D34))</f>
        <v>6875</v>
      </c>
      <c r="M34" s="50">
        <f t="shared" si="0"/>
        <v>6.25</v>
      </c>
      <c r="N34" s="49">
        <f>IF(H34="Gråjärn",'Instruktion Kostnad nytta'!C$32,IF(H34="segjärn",'Instruktion Kostnad nytta'!C$33,IF(H34="PVC",'Instruktion Kostnad nytta'!C$34,IF(H34="PE",'Instruktion Kostnad nytta'!C$35,IF(H34="ST",'Instruktion Kostnad nytta'!C$36,0)))))</f>
        <v>0.03</v>
      </c>
      <c r="O34" s="48">
        <f>IF(G34&lt;200,'Instruktion Kostnad nytta'!C$28,(IF(G34&lt;500,'Instruktion Kostnad nytta'!C$29,'Instruktion Kostnad nytta'!C$30)))</f>
        <v>45000</v>
      </c>
      <c r="P34" s="47">
        <v>4000</v>
      </c>
      <c r="Q34" s="46">
        <f t="shared" si="1"/>
        <v>-429.79509409760863</v>
      </c>
      <c r="R34" s="45">
        <f t="shared" si="2"/>
        <v>-6586.3040142958916</v>
      </c>
      <c r="S34" s="45">
        <f>((($B34*2.71^(S$1*$N34)*($D34/1000)*($O34+$P34)/$D34))/((1+'Instruktion Kostnad nytta'!$C$37)^S$1))</f>
        <v>25.000223905593113</v>
      </c>
      <c r="T34" s="45">
        <f>((($B34*2.71^(T$1*$N34)*($D34/1000)*($O34+$P34)/$D34))/((1+'Instruktion Kostnad nytta'!$C$37)^T$1))</f>
        <v>25.254152882771844</v>
      </c>
      <c r="U34" s="45">
        <f>((($B34*2.71^(U$1*$N34)*($D34/1000)*($O34+$P34)/$D34))/((1+'Instruktion Kostnad nytta'!$C$37)^U$1))</f>
        <v>25.510661033868949</v>
      </c>
      <c r="V34" s="45">
        <f>((($B34*2.71^(V$1*$N34)*($D34/1000)*($O34+$P34)/$D34))/((1+'Instruktion Kostnad nytta'!$C$37)^V$1))</f>
        <v>25.769774555729619</v>
      </c>
      <c r="W34" s="45">
        <f>((($B34*2.71^(W$1*$N34)*($D34/1000)*($O34+$P34)/$D34))/((1+'Instruktion Kostnad nytta'!$C$37)^W$1))</f>
        <v>26.031519911282167</v>
      </c>
      <c r="X34" s="45">
        <f>((($B34*2.71^(X$1*$N34)*($D34/1000)*($O34+$P34)/$D34))/((1+'Instruktion Kostnad nytta'!$C$37)^X$1))</f>
        <v>26.295923832240685</v>
      </c>
      <c r="Y34" s="45">
        <f>((($B34*2.71^(Y$1*$N34)*($D34/1000)*($O34+$P34)/$D34))/((1+'Instruktion Kostnad nytta'!$C$37)^Y$1))</f>
        <v>26.563013321835086</v>
      </c>
      <c r="Z34" s="45">
        <f>((($B34*2.71^(Z$1*$N34)*($D34/1000)*($O34+$P34)/$D34))/((1+'Instruktion Kostnad nytta'!$C$37)^Z$1))</f>
        <v>26.832815657568947</v>
      </c>
      <c r="AA34" s="45">
        <f>((($B34*2.71^(AA$1*$N34)*($D34/1000)*($O34+$P34)/$D34))/((1+'Instruktion Kostnad nytta'!$C$37)^AA$1))</f>
        <v>27.1053583940053</v>
      </c>
      <c r="AB34" s="45">
        <f>((($B34*2.71^(AB$1*$N34)*($D34/1000)*($O34+$P34)/$D34))/((1+'Instruktion Kostnad nytta'!$C$37)^AB$1))</f>
        <v>27.380669365580751</v>
      </c>
      <c r="AC34" s="45">
        <f>((($B34*2.71^(AC$1*$N34)*($D34/1000)*($O34+$P34)/$D34))/((1+'Instruktion Kostnad nytta'!$C$37)^AC$1))</f>
        <v>27.658776689448164</v>
      </c>
      <c r="AD34" s="45">
        <f>((($B34*2.71^(AD$1*$N34)*($D34/1000)*($O34+$P34)/$D34))/((1+'Instruktion Kostnad nytta'!$C$37)^AD$1))</f>
        <v>27.939708768348279</v>
      </c>
      <c r="AE34" s="45">
        <f>((($B34*2.71^(AE$1*$N34)*($D34/1000)*($O34+$P34)/$D34))/((1+'Instruktion Kostnad nytta'!$C$37)^AE$1))</f>
        <v>28.223494293510345</v>
      </c>
      <c r="AF34" s="45">
        <f>((($B34*2.71^(AF$1*$N34)*($D34/1000)*($O34+$P34)/$D34))/((1+'Instruktion Kostnad nytta'!$C$37)^AF$1))</f>
        <v>28.510162247582453</v>
      </c>
      <c r="AG34" s="45">
        <f>((($B34*2.71^(AG$1*$N34)*($D34/1000)*($O34+$P34)/$D34))/((1+'Instruktion Kostnad nytta'!$C$37)^AG$1))</f>
        <v>28.799741907591361</v>
      </c>
      <c r="AH34" s="45">
        <f>((($B34*2.71^(AH$1*$N34)*($D34/1000)*($O34+$P34)/$D34))/((1+'Instruktion Kostnad nytta'!$C$37)^AH$1))</f>
        <v>29.092262847932609</v>
      </c>
      <c r="AI34" s="45">
        <f>((($B34*2.71^(AI$1*$N34)*($D34/1000)*($O34+$P34)/$D34))/((1+'Instruktion Kostnad nytta'!$C$37)^AI$1))</f>
        <v>29.38775494339091</v>
      </c>
      <c r="AJ34" s="45">
        <f>((($B34*2.71^(AJ$1*$N34)*($D34/1000)*($O34+$P34)/$D34))/((1+'Instruktion Kostnad nytta'!$C$37)^AJ$1))</f>
        <v>29.686248372191148</v>
      </c>
      <c r="AK34" s="45">
        <f>((($B34*2.71^(AK$1*$N34)*($D34/1000)*($O34+$P34)/$D34))/((1+'Instruktion Kostnad nytta'!$C$37)^AK$1))</f>
        <v>29.987773619080546</v>
      </c>
      <c r="AL34" s="45">
        <f>((($B34*2.71^(AL$1*$N34)*($D34/1000)*($O34+$P34)/$D34))/((1+'Instruktion Kostnad nytta'!$C$37)^AL$1))</f>
        <v>30.292361478441951</v>
      </c>
      <c r="AM34" s="45">
        <f>((($B34*2.71^(AM$1*$N34)*($D34/1000)*($O34+$P34)/$D34))/((1+'Instruktion Kostnad nytta'!$C$37)^AM$1))</f>
        <v>30.600043057438853</v>
      </c>
      <c r="AN34" s="45">
        <f>((($B34*2.71^(AN$1*$N34)*($D34/1000)*($O34+$P34)/$D34))/((1+'Instruktion Kostnad nytta'!$C$37)^AN$1))</f>
        <v>30.91084977919234</v>
      </c>
      <c r="AO34" s="45">
        <f>((($B34*2.71^(AO$1*$N34)*($D34/1000)*($O34+$P34)/$D34))/((1+'Instruktion Kostnad nytta'!$C$37)^AO$1))</f>
        <v>31.224813385990259</v>
      </c>
      <c r="AP34" s="45">
        <f>((($B34*2.71^(AP$1*$N34)*($D34/1000)*($O34+$P34)/$D34))/((1+'Instruktion Kostnad nytta'!$C$37)^AP$1))</f>
        <v>31.541965942529057</v>
      </c>
      <c r="AQ34" s="45">
        <f>((($B34*2.71^(AQ$1*$N34)*($D34/1000)*($O34+$P34)/$D34))/((1+'Instruktion Kostnad nytta'!$C$37)^AQ$1))</f>
        <v>31.862339839188468</v>
      </c>
      <c r="AR34" s="45">
        <f>((($B34*2.71^(AR$1*$N34)*($D34/1000)*($O34+$P34)/$D34))/((1+'Instruktion Kostnad nytta'!$C$37)^AR$1))</f>
        <v>32.185967795339536</v>
      </c>
      <c r="AS34" s="45">
        <f>((($B34*2.71^(AS$1*$N34)*($D34/1000)*($O34+$P34)/$D34))/((1+'Instruktion Kostnad nytta'!$C$37)^AS$1))</f>
        <v>32.512882862686169</v>
      </c>
      <c r="AT34" s="45">
        <f>((($B34*2.71^(AT$1*$N34)*($D34/1000)*($O34+$P34)/$D34))/((1+'Instruktion Kostnad nytta'!$C$37)^AT$1))</f>
        <v>32.843118428640715</v>
      </c>
      <c r="AU34" s="45">
        <f>((($B34*2.71^(AU$1*$N34)*($D34/1000)*($O34+$P34)/$D34))/((1+'Instruktion Kostnad nytta'!$C$37)^AU$1))</f>
        <v>33.176708219733698</v>
      </c>
      <c r="AV34" s="45">
        <f>((($B34*2.71^(AV$1*$N34)*($D34/1000)*($O34+$P34)/$D34))/((1+'Instruktion Kostnad nytta'!$C$37)^AV$1))</f>
        <v>33.513686305058343</v>
      </c>
      <c r="AW34" s="45">
        <f>((($B34*2.71^(AW$1*$N34)*($D34/1000)*($O34+$P34)/$D34))/((1+'Instruktion Kostnad nytta'!$C$37)^AW$1))</f>
        <v>33.854087099749947</v>
      </c>
      <c r="AX34" s="45">
        <f>((($B34*2.71^(AX$1*$N34)*($D34/1000)*($O34+$P34)/$D34))/((1+'Instruktion Kostnad nytta'!$C$37)^AX$1))</f>
        <v>34.197945368500726</v>
      </c>
      <c r="AY34" s="45">
        <f>((($B34*2.71^(AY$1*$N34)*($D34/1000)*($O34+$P34)/$D34))/((1+'Instruktion Kostnad nytta'!$C$37)^AY$1))</f>
        <v>34.545296229110207</v>
      </c>
      <c r="AZ34" s="45">
        <f>((($B34*2.71^(AZ$1*$N34)*($D34/1000)*($O34+$P34)/$D34))/((1+'Instruktion Kostnad nytta'!$C$37)^AZ$1))</f>
        <v>34.896175156071806</v>
      </c>
      <c r="BA34" s="45">
        <f>((($B34*2.71^(BA$1*$N34)*($D34/1000)*($O34+$P34)/$D34))/((1+'Instruktion Kostnad nytta'!$C$37)^BA$1))</f>
        <v>35.250617984195777</v>
      </c>
      <c r="BB34" s="45">
        <f>((($B34*2.71^(BB$1*$N34)*($D34/1000)*($O34+$P34)/$D34))/((1+'Instruktion Kostnad nytta'!$C$37)^BB$1))</f>
        <v>35.608660912269002</v>
      </c>
      <c r="BC34" s="45">
        <f>((($B34*2.71^(BC$1*$N34)*($D34/1000)*($O34+$P34)/$D34))/((1+'Instruktion Kostnad nytta'!$C$37)^BC$1))</f>
        <v>35.970340506751896</v>
      </c>
      <c r="BD34" s="45">
        <f>((($B34*2.71^(BD$1*$N34)*($D34/1000)*($O34+$P34)/$D34))/((1+'Instruktion Kostnad nytta'!$C$37)^BD$1))</f>
        <v>36.335693705512931</v>
      </c>
      <c r="BE34" s="45">
        <f>((($B34*2.71^(BE$1*$N34)*($D34/1000)*($O34+$P34)/$D34))/((1+'Instruktion Kostnad nytta'!$C$37)^BE$1))</f>
        <v>36.704757821600943</v>
      </c>
      <c r="BF34" s="45">
        <f>((($B34*2.71^(BF$1*$N34)*($D34/1000)*($O34+$P34)/$D34))/((1+'Instruktion Kostnad nytta'!$C$37)^BF$1))</f>
        <v>37.077570547056048</v>
      </c>
      <c r="BG34" s="45">
        <f>((($B34*2.71^(BG$1*$N34)*($D34/1000)*($O34+$P34)/$D34))/((1+'Instruktion Kostnad nytta'!$C$37)^BG$1))</f>
        <v>37.454169956758932</v>
      </c>
      <c r="BH34" s="45">
        <f>((($B34*2.71^(BH$1*$N34)*($D34/1000)*($O34+$P34)/$D34))/((1+'Instruktion Kostnad nytta'!$C$37)^BH$1))</f>
        <v>37.83459451231942</v>
      </c>
      <c r="BI34" s="45">
        <f>((($B34*2.71^(BI$1*$N34)*($D34/1000)*($O34+$P34)/$D34))/((1+'Instruktion Kostnad nytta'!$C$37)^BI$1))</f>
        <v>38.218883066004558</v>
      </c>
      <c r="BJ34" s="45">
        <f>((($B34*2.71^(BJ$1*$N34)*($D34/1000)*($O34+$P34)/$D34))/((1+'Instruktion Kostnad nytta'!$C$37)^BJ$1))</f>
        <v>38.607074864706519</v>
      </c>
      <c r="BK34" s="45">
        <f>((($B34*2.71^(BK$1*$N34)*($D34/1000)*($O34+$P34)/$D34))/((1+'Instruktion Kostnad nytta'!$C$37)^BK$1))</f>
        <v>38.999209553950806</v>
      </c>
      <c r="BL34" s="45">
        <f>((($B34*2.71^(BL$1*$N34)*($D34/1000)*($O34+$P34)/$D34))/((1+'Instruktion Kostnad nytta'!$C$37)^BL$1))</f>
        <v>39.39532718194527</v>
      </c>
      <c r="BM34" s="45">
        <f>((($B34*2.71^(BM$1*$N34)*($D34/1000)*($O34+$P34)/$D34))/((1+'Instruktion Kostnad nytta'!$C$37)^BM$1))</f>
        <v>39.795468203670062</v>
      </c>
      <c r="BN34" s="45">
        <f>((($B34*2.71^(BN$1*$N34)*($D34/1000)*($O34+$P34)/$D34))/((1+'Instruktion Kostnad nytta'!$C$37)^BN$1))</f>
        <v>40.199673485009399</v>
      </c>
      <c r="BO34" s="45">
        <f>((($B34*2.71^(BO$1*$N34)*($D34/1000)*($O34+$P34)/$D34))/((1+'Instruktion Kostnad nytta'!$C$37)^BO$1))</f>
        <v>40.607984306925012</v>
      </c>
      <c r="BP34" s="45">
        <f>((($B34*2.71^(BP$1*$N34)*($D34/1000)*($O34+$P34)/$D34))/((1+'Instruktion Kostnad nytta'!$C$37)^BP$1))</f>
        <v>41.020442369672224</v>
      </c>
      <c r="BQ34" s="45">
        <f>((($B34*2.71^(BQ$1*$N34)*($D34/1000)*($O34+$P34)/$D34))/((1+'Instruktion Kostnad nytta'!$C$37)^BQ$1))</f>
        <v>41.437089797058633</v>
      </c>
      <c r="BR34" s="45">
        <f>((($B34*2.71^(BR$1*$N34)*($D34/1000)*($O34+$P34)/$D34))/((1+'Instruktion Kostnad nytta'!$C$37)^BR$1))</f>
        <v>41.857969140746285</v>
      </c>
      <c r="BS34" s="45">
        <f>((($B34*2.71^(BS$1*$N34)*($D34/1000)*($O34+$P34)/$D34))/((1+'Instruktion Kostnad nytta'!$C$37)^BS$1))</f>
        <v>42.283123384597289</v>
      </c>
      <c r="BT34" s="45">
        <f>((($B34*2.71^(BT$1*$N34)*($D34/1000)*($O34+$P34)/$D34))/((1+'Instruktion Kostnad nytta'!$C$37)^BT$1))</f>
        <v>42.712595949063832</v>
      </c>
      <c r="BU34" s="45">
        <f>((($B34*2.71^(BU$1*$N34)*($D34/1000)*($O34+$P34)/$D34))/((1+'Instruktion Kostnad nytta'!$C$37)^BU$1))</f>
        <v>43.146430695622549</v>
      </c>
      <c r="BV34" s="45">
        <f>((($B34*2.71^(BV$1*$N34)*($D34/1000)*($O34+$P34)/$D34))/((1+'Instruktion Kostnad nytta'!$C$37)^BV$1))</f>
        <v>43.584671931254093</v>
      </c>
      <c r="BW34" s="45">
        <f>((($B34*2.71^(BW$1*$N34)*($D34/1000)*($O34+$P34)/$D34))/((1+'Instruktion Kostnad nytta'!$C$37)^BW$1))</f>
        <v>44.02736441296814</v>
      </c>
      <c r="BX34" s="45">
        <f>((($B34*2.71^(BX$1*$N34)*($D34/1000)*($O34+$P34)/$D34))/((1+'Instruktion Kostnad nytta'!$C$37)^BX$1))</f>
        <v>44.474553352374357</v>
      </c>
      <c r="BY34" s="45">
        <f>((($B34*2.71^(BY$1*$N34)*($D34/1000)*($O34+$P34)/$D34))/((1+'Instruktion Kostnad nytta'!$C$37)^BY$1))</f>
        <v>44.926284420299801</v>
      </c>
      <c r="BZ34" s="45">
        <f>((($B34*2.71^(BZ$1*$N34)*($D34/1000)*($O34+$P34)/$D34))/((1+'Instruktion Kostnad nytta'!$C$37)^BZ$1))</f>
        <v>45.382603751453274</v>
      </c>
      <c r="CA34" s="45">
        <f>((($B34*2.71^(CA$1*$N34)*($D34/1000)*($O34+$P34)/$D34))/((1+'Instruktion Kostnad nytta'!$C$37)^CA$1))</f>
        <v>45.843557949136923</v>
      </c>
      <c r="CB34" s="45">
        <f>((($B34*2.71^(CB$1*$N34)*($D34/1000)*($O34+$P34)/$D34))/((1+'Instruktion Kostnad nytta'!$C$37)^CB$1))</f>
        <v>46.309194090005803</v>
      </c>
      <c r="CC34" s="45">
        <f>((($B34*2.71^(CC$1*$N34)*($D34/1000)*($O34+$P34)/$D34))/((1+'Instruktion Kostnad nytta'!$C$37)^CC$1))</f>
        <v>46.779559728875739</v>
      </c>
      <c r="CD34" s="45">
        <f>((($B34*2.71^(CD$1*$N34)*($D34/1000)*($O34+$P34)/$D34))/((1+'Instruktion Kostnad nytta'!$C$37)^CD$1))</f>
        <v>47.254702903580153</v>
      </c>
      <c r="CE34" s="45">
        <f>((($B34*2.71^(CE$1*$N34)*($D34/1000)*($O34+$P34)/$D34))/((1+'Instruktion Kostnad nytta'!$C$37)^CE$1))</f>
        <v>47.734672139875926</v>
      </c>
      <c r="CF34" s="45">
        <f>((($B34*2.71^(CF$1*$N34)*($D34/1000)*($O34+$P34)/$D34))/((1+'Instruktion Kostnad nytta'!$C$37)^CF$1))</f>
        <v>48.219516456399383</v>
      </c>
      <c r="CG34" s="45">
        <f>((($B34*2.71^(CG$1*$N34)*($D34/1000)*($O34+$P34)/$D34))/((1+'Instruktion Kostnad nytta'!$C$37)^CG$1))</f>
        <v>48.709285369672486</v>
      </c>
      <c r="CH34" s="45">
        <f>((($B34*2.71^(CH$1*$N34)*($D34/1000)*($O34+$P34)/$D34))/((1+'Instruktion Kostnad nytta'!$C$37)^CH$1))</f>
        <v>49.204028899159844</v>
      </c>
      <c r="CI34" s="45">
        <f>((($B34*2.71^(CI$1*$N34)*($D34/1000)*($O34+$P34)/$D34))/((1+'Instruktion Kostnad nytta'!$C$37)^CI$1))</f>
        <v>49.703797572377269</v>
      </c>
      <c r="CJ34" s="45">
        <f>((($B34*2.71^(CJ$1*$N34)*($D34/1000)*($O34+$P34)/$D34))/((1+'Instruktion Kostnad nytta'!$C$37)^CJ$1))</f>
        <v>50.208642430051853</v>
      </c>
      <c r="CK34" s="45">
        <f>((($B34*2.71^(CK$1*$N34)*($D34/1000)*($O34+$P34)/$D34))/((1+'Instruktion Kostnad nytta'!$C$37)^CK$1))</f>
        <v>50.718615031334977</v>
      </c>
      <c r="CL34" s="45">
        <f>((($B34*2.71^(CL$1*$N34)*($D34/1000)*($O34+$P34)/$D34))/((1+'Instruktion Kostnad nytta'!$C$37)^CL$1))</f>
        <v>51.233767459067714</v>
      </c>
      <c r="CM34" s="45">
        <f>((($B34*2.71^(CM$1*$N34)*($D34/1000)*($O34+$P34)/$D34))/((1+'Instruktion Kostnad nytta'!$C$37)^CM$1))</f>
        <v>51.754152325100151</v>
      </c>
      <c r="CN34" s="45">
        <f>((($B34*2.71^(CN$1*$N34)*($D34/1000)*($O34+$P34)/$D34))/((1+'Instruktion Kostnad nytta'!$C$37)^CN$1))</f>
        <v>52.279822775664641</v>
      </c>
      <c r="CO34" s="45">
        <f>((($B34*2.71^(CO$1*$N34)*($D34/1000)*($O34+$P34)/$D34))/((1+'Instruktion Kostnad nytta'!$C$37)^CO$1))</f>
        <v>52.81083249680313</v>
      </c>
      <c r="CP34" s="45">
        <f>((($B34*2.71^(CP$1*$N34)*($D34/1000)*($O34+$P34)/$D34))/((1+'Instruktion Kostnad nytta'!$C$37)^CP$1))</f>
        <v>53.34723571985068</v>
      </c>
      <c r="CQ34" s="45">
        <f>((($B34*2.71^(CQ$1*$N34)*($D34/1000)*($O34+$P34)/$D34))/((1+'Instruktion Kostnad nytta'!$C$37)^CQ$1))</f>
        <v>53.889087226973508</v>
      </c>
      <c r="CR34" s="45">
        <f>((($B34*2.71^(CR$1*$N34)*($D34/1000)*($O34+$P34)/$D34))/((1+'Instruktion Kostnad nytta'!$C$37)^CR$1))</f>
        <v>54.436442356764182</v>
      </c>
      <c r="CS34" s="45">
        <f>((($B34*2.71^(CS$1*$N34)*($D34/1000)*($O34+$P34)/$D34))/((1+'Instruktion Kostnad nytta'!$C$37)^CS$1))</f>
        <v>54.989357009892906</v>
      </c>
      <c r="CT34" s="45">
        <f>((($B34*2.71^(CT$1*$N34)*($D34/1000)*($O34+$P34)/$D34))/((1+'Instruktion Kostnad nytta'!$C$37)^CT$1))</f>
        <v>55.547887654816996</v>
      </c>
      <c r="CU34" s="45">
        <f>((($B34*2.71^(CU$1*$N34)*($D34/1000)*($O34+$P34)/$D34))/((1+'Instruktion Kostnad nytta'!$C$37)^CU$1))</f>
        <v>56.112091333547696</v>
      </c>
      <c r="CV34" s="45">
        <f>((($B34*2.71^(CV$1*$N34)*($D34/1000)*($O34+$P34)/$D34))/((1+'Instruktion Kostnad nytta'!$C$37)^CV$1))</f>
        <v>56.682025667475763</v>
      </c>
      <c r="CW34" s="45">
        <f>((($B34*2.71^(CW$1*$N34)*($D34/1000)*($O34+$P34)/$D34))/((1+'Instruktion Kostnad nytta'!$C$37)^CW$1))</f>
        <v>57.257748863256467</v>
      </c>
      <c r="CX34" s="45">
        <f>((($B34*2.71^(CX$1*$N34)*($D34/1000)*($O34+$P34)/$D34))/((1+'Instruktion Kostnad nytta'!$C$37)^CX$1))</f>
        <v>57.83931971875387</v>
      </c>
      <c r="CY34" s="45">
        <f>((($B34*2.71^(CY$1*$N34)*($D34/1000)*($O34+$P34)/$D34))/((1+'Instruktion Kostnad nytta'!$C$37)^CY$1))</f>
        <v>58.426797629046156</v>
      </c>
      <c r="CZ34" s="45">
        <f>((($B34*2.71^(CZ$1*$N34)*($D34/1000)*($O34+$P34)/$D34))/((1+'Instruktion Kostnad nytta'!$C$37)^CZ$1))</f>
        <v>59.020242592491172</v>
      </c>
      <c r="DA34" s="45">
        <f>((($B34*2.71^(DA$1*$N34)*($D34/1000)*($O34+$P34)/$D34))/((1+'Instruktion Kostnad nytta'!$C$37)^DA$1))</f>
        <v>59.61971521685431</v>
      </c>
      <c r="DB34" s="45">
        <f>((($B34*2.71^(DB$1*$N34)*($D34/1000)*($O34+$P34)/$D34))/((1+'Instruktion Kostnad nytta'!$C$37)^DB$1))</f>
        <v>60.225276725498077</v>
      </c>
      <c r="DC34" s="45">
        <f>((($B34*2.71^(DC$1*$N34)*($D34/1000)*($O34+$P34)/$D34))/((1+'Instruktion Kostnad nytta'!$C$37)^DC$1))</f>
        <v>60.836988963634859</v>
      </c>
      <c r="DD34" s="45">
        <f>((($B34*2.71^(DD$1*$N34)*($D34/1000)*($O34+$P34)/$D34))/((1+'Instruktion Kostnad nytta'!$C$37)^DD$1))</f>
        <v>61.454914404643155</v>
      </c>
      <c r="DE34" s="45">
        <f>((($B34*2.71^(DE$1*$N34)*($D34/1000)*($O34+$P34)/$D34))/((1+'Instruktion Kostnad nytta'!$C$37)^DE$1))</f>
        <v>62.079116156447682</v>
      </c>
      <c r="DF34" s="45">
        <f>((($B34*2.71^(DF$1*$N34)*($D34/1000)*($O34+$P34)/$D34))/((1+'Instruktion Kostnad nytta'!$C$37)^DF$1))</f>
        <v>62.70965796796483</v>
      </c>
      <c r="DG34" s="45">
        <f>((($B34*2.71^(DG$1*$N34)*($D34/1000)*($O34+$P34)/$D34))/((1+'Instruktion Kostnad nytta'!$C$37)^DG$1))</f>
        <v>63.346604235612872</v>
      </c>
      <c r="DH34" s="45">
        <f>((($B34*2.71^(DH$1*$N34)*($D34/1000)*($O34+$P34)/$D34))/((1+'Instruktion Kostnad nytta'!$C$37)^DH$1))</f>
        <v>63.990020009889072</v>
      </c>
      <c r="DI34" s="45">
        <f>((($B34*2.71^(DI$1*$N34)*($D34/1000)*($O34+$P34)/$D34))/((1+'Instruktion Kostnad nytta'!$C$37)^DI$1))</f>
        <v>64.639971002012857</v>
      </c>
      <c r="DJ34" s="45">
        <f>((($B34*2.71^(DJ$1*$N34)*($D34/1000)*($O34+$P34)/$D34))/((1+'Instruktion Kostnad nytta'!$C$37)^DJ$1))</f>
        <v>65.296523590637122</v>
      </c>
      <c r="DK34" s="45">
        <f>((($B34*2.71^(DK$1*$N34)*($D34/1000)*($O34+$P34)/$D34))/((1+'Instruktion Kostnad nytta'!$C$37)^DK$1))</f>
        <v>65.959744828627237</v>
      </c>
      <c r="DL34" s="45">
        <f>((($B34*2.71^(DL$1*$N34)*($D34/1000)*($O34+$P34)/$D34))/((1+'Instruktion Kostnad nytta'!$C$37)^DL$1))</f>
        <v>66.629702449909004</v>
      </c>
      <c r="DM34" s="45">
        <f>((($B34*2.71^(DM$1*$N34)*($D34/1000)*($O34+$P34)/$D34))/((1+'Instruktion Kostnad nytta'!$C$37)^DM$1))</f>
        <v>67.306464876386457</v>
      </c>
      <c r="DN34" s="45">
        <f>((($B34*2.71^(DN$1*$N34)*($D34/1000)*($O34+$P34)/$D34))/((1+'Instruktion Kostnad nytta'!$C$37)^DN$1))</f>
        <v>67.990101224929418</v>
      </c>
      <c r="DO34" s="45">
        <f>((($B34*2.71^(DO$1*$N34)*($D34/1000)*($O34+$P34)/$D34))/((1+'Instruktion Kostnad nytta'!$C$37)^DO$1))</f>
        <v>68.680681314432647</v>
      </c>
      <c r="DP34" s="45">
        <f>((($B34*2.71^(DP$1*$N34)*($D34/1000)*($O34+$P34)/$D34))/((1+'Instruktion Kostnad nytta'!$C$37)^DP$1))</f>
        <v>69.378275672946003</v>
      </c>
      <c r="DQ34" s="45">
        <f>((($B34*2.71^(DQ$1*$N34)*($D34/1000)*($O34+$P34)/$D34))/((1+'Instruktion Kostnad nytta'!$C$37)^DQ$1))</f>
        <v>70.082955544877592</v>
      </c>
      <c r="DR34" s="45">
        <f>((($B34*2.71^(DR$1*$N34)*($D34/1000)*($O34+$P34)/$D34))/((1+'Instruktion Kostnad nytta'!$C$37)^DR$1))</f>
        <v>70.794792898269904</v>
      </c>
      <c r="DS34" s="45">
        <f>((($B34*2.71^(DS$1*$N34)*($D34/1000)*($O34+$P34)/$D34))/((1+'Instruktion Kostnad nytta'!$C$37)^DS$1))</f>
        <v>71.513860432149713</v>
      </c>
      <c r="DT34" s="45">
        <f>((($B34*2.71^(DT$1*$N34)*($D34/1000)*($O34+$P34)/$D34))/((1+'Instruktion Kostnad nytta'!$C$37)^DT$1))</f>
        <v>72.240231583952706</v>
      </c>
      <c r="DU34" s="45">
        <f>((($B34*2.71^(DU$1*$N34)*($D34/1000)*($O34+$P34)/$D34))/((1+'Instruktion Kostnad nytta'!$C$37)^DU$1))</f>
        <v>72.973980537023593</v>
      </c>
      <c r="DV34" s="45">
        <f>((($B34*2.71^(DV$1*$N34)*($D34/1000)*($O34+$P34)/$D34))/((1+'Instruktion Kostnad nytta'!$C$37)^DV$1))</f>
        <v>73.715182228192504</v>
      </c>
      <c r="DW34" s="45">
        <f>((($B34*2.71^(DW$1*$N34)*($D34/1000)*($O34+$P34)/$D34))/((1+'Instruktion Kostnad nytta'!$C$37)^DW$1))</f>
        <v>74.463912355427894</v>
      </c>
      <c r="DX34" s="45">
        <f>((($B34*2.71^(DX$1*$N34)*($D34/1000)*($O34+$P34)/$D34))/((1+'Instruktion Kostnad nytta'!$C$37)^DX$1))</f>
        <v>75.220247385567816</v>
      </c>
      <c r="DY34" s="45">
        <f>((($B34*2.71^(DY$1*$N34)*($D34/1000)*($O34+$P34)/$D34))/((1+'Instruktion Kostnad nytta'!$C$37)^DY$1))</f>
        <v>75.984264562128971</v>
      </c>
      <c r="DZ34" s="45">
        <f>((($B34*2.71^(DZ$1*$N34)*($D34/1000)*($O34+$P34)/$D34))/((1+'Instruktion Kostnad nytta'!$C$37)^DZ$1))</f>
        <v>76.756041913195887</v>
      </c>
      <c r="EA34" s="45">
        <f>((($B34*2.71^(EA$1*$N34)*($D34/1000)*($O34+$P34)/$D34))/((1+'Instruktion Kostnad nytta'!$C$37)^EA$1))</f>
        <v>77.535658259389692</v>
      </c>
      <c r="EB34" s="45">
        <f>((($B34*2.71^(EB$1*$N34)*($D34/1000)*($O34+$P34)/$D34))/((1+'Instruktion Kostnad nytta'!$C$37)^EB$1))</f>
        <v>78.323193221917847</v>
      </c>
      <c r="EC34" s="45">
        <f>((($B34*2.71^(EC$1*$N34)*($D34/1000)*($O34+$P34)/$D34))/((1+'Instruktion Kostnad nytta'!$C$37)^EC$1))</f>
        <v>79.118727230705829</v>
      </c>
      <c r="ED34" s="45">
        <f>((($B34*2.71^(ED$1*$N34)*($D34/1000)*($O34+$P34)/$D34))/((1+'Instruktion Kostnad nytta'!$C$37)^ED$1))</f>
        <v>79.92234153261137</v>
      </c>
      <c r="EE34" s="45">
        <f>((($B34*2.71^(EE$1*$N34)*($D34/1000)*($O34+$P34)/$D34))/((1+'Instruktion Kostnad nytta'!$C$37)^EE$1))</f>
        <v>80.734118199722133</v>
      </c>
      <c r="EF34" s="45">
        <f>((($B34*2.71^(EF$1*$N34)*($D34/1000)*($O34+$P34)/$D34))/((1+'Instruktion Kostnad nytta'!$C$37)^EF$1))</f>
        <v>81.554140137737463</v>
      </c>
      <c r="EG34" s="45">
        <f>((($B34*2.71^(EG$1*$N34)*($D34/1000)*($O34+$P34)/$D34))/((1+'Instruktion Kostnad nytta'!$C$37)^EG$1))</f>
        <v>82.382491094435622</v>
      </c>
      <c r="EH34" s="45">
        <f>((($B34*2.71^(EH$1*$N34)*($D34/1000)*($O34+$P34)/$D34))/((1+'Instruktion Kostnad nytta'!$C$37)^EH$1))</f>
        <v>83.219255668226751</v>
      </c>
      <c r="EI34" s="45">
        <f>((($B34*2.71^(EI$1*$N34)*($D34/1000)*($O34+$P34)/$D34))/((1+'Instruktion Kostnad nytta'!$C$37)^EI$1))</f>
        <v>84.064519316792683</v>
      </c>
      <c r="EJ34" s="45">
        <f>((($B34*2.71^(EJ$1*$N34)*($D34/1000)*($O34+$P34)/$D34))/((1+'Instruktion Kostnad nytta'!$C$37)^EJ$1))</f>
        <v>84.918368365814985</v>
      </c>
      <c r="EK34" s="45">
        <f>((($B34*2.71^(EK$1*$N34)*($D34/1000)*($O34+$P34)/$D34))/((1+'Instruktion Kostnad nytta'!$C$37)^EK$1))</f>
        <v>85.780890017790796</v>
      </c>
      <c r="EL34" s="45">
        <f>((($B34*2.71^(EL$1*$N34)*($D34/1000)*($O34+$P34)/$D34))/((1+'Instruktion Kostnad nytta'!$C$37)^EL$1))</f>
        <v>86.65217236093919</v>
      </c>
    </row>
    <row r="35" spans="1:142" x14ac:dyDescent="0.25">
      <c r="A35" s="41">
        <v>37</v>
      </c>
      <c r="B35" s="59">
        <v>0.5</v>
      </c>
      <c r="C35" s="59">
        <v>15</v>
      </c>
      <c r="D35" s="60">
        <v>80</v>
      </c>
      <c r="E35" s="59">
        <v>1965</v>
      </c>
      <c r="F35" s="59" t="s">
        <v>98</v>
      </c>
      <c r="G35" s="59">
        <v>127</v>
      </c>
      <c r="H35" s="59" t="s">
        <v>46</v>
      </c>
      <c r="I35" s="59">
        <v>8</v>
      </c>
      <c r="J35" s="41">
        <v>0</v>
      </c>
      <c r="K35" s="41" t="s">
        <v>566</v>
      </c>
      <c r="L35" s="48">
        <f>'Instruktion Kostnad nytta'!C$19/D35+IF((IF(F35="A",'Instruktion Kostnad nytta'!C$25,0)+IF(G35&lt;500,'Instruktion Kostnad nytta'!C$20,('Instruktion Kostnad nytta'!C$20+'Instruktion Kostnad nytta'!C$21))+IF(G35&lt;700,0,('Instruktion Kostnad nytta'!C$22-'Instruktion Kostnad nytta'!C$21))+I35*'Instruktion Kostnad nytta'!C$23/D35)&lt;3000,3000,(IF(F35="A",'Instruktion Kostnad nytta'!C$25,0)+IF(G35&lt;500,'Instruktion Kostnad nytta'!C$20,('Instruktion Kostnad nytta'!C$20+'Instruktion Kostnad nytta'!C$21))+IF(G35&lt;700,0,('Instruktion Kostnad nytta'!C$22-'Instruktion Kostnad nytta'!C$21))+I35*'Instruktion Kostnad nytta'!C$23/D35))</f>
        <v>6875</v>
      </c>
      <c r="M35" s="50">
        <f t="shared" si="0"/>
        <v>6.25</v>
      </c>
      <c r="N35" s="49">
        <f>IF(H35="Gråjärn",'Instruktion Kostnad nytta'!C$32,IF(H35="segjärn",'Instruktion Kostnad nytta'!C$33,IF(H35="PVC",'Instruktion Kostnad nytta'!C$34,IF(H35="PE",'Instruktion Kostnad nytta'!C$35,IF(H35="ST",'Instruktion Kostnad nytta'!C$36,0)))))</f>
        <v>0.03</v>
      </c>
      <c r="O35" s="48">
        <f>IF(G35&lt;200,'Instruktion Kostnad nytta'!C$28,(IF(G35&lt;500,'Instruktion Kostnad nytta'!C$29,'Instruktion Kostnad nytta'!C$30)))</f>
        <v>45000</v>
      </c>
      <c r="P35" s="47">
        <v>4000</v>
      </c>
      <c r="Q35" s="46">
        <f t="shared" si="1"/>
        <v>-429.79509409760863</v>
      </c>
      <c r="R35" s="45">
        <f t="shared" si="2"/>
        <v>-6586.3040142958916</v>
      </c>
      <c r="S35" s="45">
        <f>((($B35*2.71^(S$1*$N35)*($D35/1000)*($O35+$P35)/$D35))/((1+'Instruktion Kostnad nytta'!$C$37)^S$1))</f>
        <v>25.000223905593113</v>
      </c>
      <c r="T35" s="45">
        <f>((($B35*2.71^(T$1*$N35)*($D35/1000)*($O35+$P35)/$D35))/((1+'Instruktion Kostnad nytta'!$C$37)^T$1))</f>
        <v>25.254152882771844</v>
      </c>
      <c r="U35" s="45">
        <f>((($B35*2.71^(U$1*$N35)*($D35/1000)*($O35+$P35)/$D35))/((1+'Instruktion Kostnad nytta'!$C$37)^U$1))</f>
        <v>25.510661033868949</v>
      </c>
      <c r="V35" s="45">
        <f>((($B35*2.71^(V$1*$N35)*($D35/1000)*($O35+$P35)/$D35))/((1+'Instruktion Kostnad nytta'!$C$37)^V$1))</f>
        <v>25.769774555729619</v>
      </c>
      <c r="W35" s="45">
        <f>((($B35*2.71^(W$1*$N35)*($D35/1000)*($O35+$P35)/$D35))/((1+'Instruktion Kostnad nytta'!$C$37)^W$1))</f>
        <v>26.031519911282167</v>
      </c>
      <c r="X35" s="45">
        <f>((($B35*2.71^(X$1*$N35)*($D35/1000)*($O35+$P35)/$D35))/((1+'Instruktion Kostnad nytta'!$C$37)^X$1))</f>
        <v>26.295923832240685</v>
      </c>
      <c r="Y35" s="45">
        <f>((($B35*2.71^(Y$1*$N35)*($D35/1000)*($O35+$P35)/$D35))/((1+'Instruktion Kostnad nytta'!$C$37)^Y$1))</f>
        <v>26.563013321835086</v>
      </c>
      <c r="Z35" s="45">
        <f>((($B35*2.71^(Z$1*$N35)*($D35/1000)*($O35+$P35)/$D35))/((1+'Instruktion Kostnad nytta'!$C$37)^Z$1))</f>
        <v>26.832815657568947</v>
      </c>
      <c r="AA35" s="45">
        <f>((($B35*2.71^(AA$1*$N35)*($D35/1000)*($O35+$P35)/$D35))/((1+'Instruktion Kostnad nytta'!$C$37)^AA$1))</f>
        <v>27.1053583940053</v>
      </c>
      <c r="AB35" s="45">
        <f>((($B35*2.71^(AB$1*$N35)*($D35/1000)*($O35+$P35)/$D35))/((1+'Instruktion Kostnad nytta'!$C$37)^AB$1))</f>
        <v>27.380669365580751</v>
      </c>
      <c r="AC35" s="45">
        <f>((($B35*2.71^(AC$1*$N35)*($D35/1000)*($O35+$P35)/$D35))/((1+'Instruktion Kostnad nytta'!$C$37)^AC$1))</f>
        <v>27.658776689448164</v>
      </c>
      <c r="AD35" s="45">
        <f>((($B35*2.71^(AD$1*$N35)*($D35/1000)*($O35+$P35)/$D35))/((1+'Instruktion Kostnad nytta'!$C$37)^AD$1))</f>
        <v>27.939708768348279</v>
      </c>
      <c r="AE35" s="45">
        <f>((($B35*2.71^(AE$1*$N35)*($D35/1000)*($O35+$P35)/$D35))/((1+'Instruktion Kostnad nytta'!$C$37)^AE$1))</f>
        <v>28.223494293510345</v>
      </c>
      <c r="AF35" s="45">
        <f>((($B35*2.71^(AF$1*$N35)*($D35/1000)*($O35+$P35)/$D35))/((1+'Instruktion Kostnad nytta'!$C$37)^AF$1))</f>
        <v>28.510162247582453</v>
      </c>
      <c r="AG35" s="45">
        <f>((($B35*2.71^(AG$1*$N35)*($D35/1000)*($O35+$P35)/$D35))/((1+'Instruktion Kostnad nytta'!$C$37)^AG$1))</f>
        <v>28.799741907591361</v>
      </c>
      <c r="AH35" s="45">
        <f>((($B35*2.71^(AH$1*$N35)*($D35/1000)*($O35+$P35)/$D35))/((1+'Instruktion Kostnad nytta'!$C$37)^AH$1))</f>
        <v>29.092262847932609</v>
      </c>
      <c r="AI35" s="45">
        <f>((($B35*2.71^(AI$1*$N35)*($D35/1000)*($O35+$P35)/$D35))/((1+'Instruktion Kostnad nytta'!$C$37)^AI$1))</f>
        <v>29.38775494339091</v>
      </c>
      <c r="AJ35" s="45">
        <f>((($B35*2.71^(AJ$1*$N35)*($D35/1000)*($O35+$P35)/$D35))/((1+'Instruktion Kostnad nytta'!$C$37)^AJ$1))</f>
        <v>29.686248372191148</v>
      </c>
      <c r="AK35" s="45">
        <f>((($B35*2.71^(AK$1*$N35)*($D35/1000)*($O35+$P35)/$D35))/((1+'Instruktion Kostnad nytta'!$C$37)^AK$1))</f>
        <v>29.987773619080546</v>
      </c>
      <c r="AL35" s="45">
        <f>((($B35*2.71^(AL$1*$N35)*($D35/1000)*($O35+$P35)/$D35))/((1+'Instruktion Kostnad nytta'!$C$37)^AL$1))</f>
        <v>30.292361478441951</v>
      </c>
      <c r="AM35" s="45">
        <f>((($B35*2.71^(AM$1*$N35)*($D35/1000)*($O35+$P35)/$D35))/((1+'Instruktion Kostnad nytta'!$C$37)^AM$1))</f>
        <v>30.600043057438853</v>
      </c>
      <c r="AN35" s="45">
        <f>((($B35*2.71^(AN$1*$N35)*($D35/1000)*($O35+$P35)/$D35))/((1+'Instruktion Kostnad nytta'!$C$37)^AN$1))</f>
        <v>30.91084977919234</v>
      </c>
      <c r="AO35" s="45">
        <f>((($B35*2.71^(AO$1*$N35)*($D35/1000)*($O35+$P35)/$D35))/((1+'Instruktion Kostnad nytta'!$C$37)^AO$1))</f>
        <v>31.224813385990259</v>
      </c>
      <c r="AP35" s="45">
        <f>((($B35*2.71^(AP$1*$N35)*($D35/1000)*($O35+$P35)/$D35))/((1+'Instruktion Kostnad nytta'!$C$37)^AP$1))</f>
        <v>31.541965942529057</v>
      </c>
      <c r="AQ35" s="45">
        <f>((($B35*2.71^(AQ$1*$N35)*($D35/1000)*($O35+$P35)/$D35))/((1+'Instruktion Kostnad nytta'!$C$37)^AQ$1))</f>
        <v>31.862339839188468</v>
      </c>
      <c r="AR35" s="45">
        <f>((($B35*2.71^(AR$1*$N35)*($D35/1000)*($O35+$P35)/$D35))/((1+'Instruktion Kostnad nytta'!$C$37)^AR$1))</f>
        <v>32.185967795339536</v>
      </c>
      <c r="AS35" s="45">
        <f>((($B35*2.71^(AS$1*$N35)*($D35/1000)*($O35+$P35)/$D35))/((1+'Instruktion Kostnad nytta'!$C$37)^AS$1))</f>
        <v>32.512882862686169</v>
      </c>
      <c r="AT35" s="45">
        <f>((($B35*2.71^(AT$1*$N35)*($D35/1000)*($O35+$P35)/$D35))/((1+'Instruktion Kostnad nytta'!$C$37)^AT$1))</f>
        <v>32.843118428640715</v>
      </c>
      <c r="AU35" s="45">
        <f>((($B35*2.71^(AU$1*$N35)*($D35/1000)*($O35+$P35)/$D35))/((1+'Instruktion Kostnad nytta'!$C$37)^AU$1))</f>
        <v>33.176708219733698</v>
      </c>
      <c r="AV35" s="45">
        <f>((($B35*2.71^(AV$1*$N35)*($D35/1000)*($O35+$P35)/$D35))/((1+'Instruktion Kostnad nytta'!$C$37)^AV$1))</f>
        <v>33.513686305058343</v>
      </c>
      <c r="AW35" s="45">
        <f>((($B35*2.71^(AW$1*$N35)*($D35/1000)*($O35+$P35)/$D35))/((1+'Instruktion Kostnad nytta'!$C$37)^AW$1))</f>
        <v>33.854087099749947</v>
      </c>
      <c r="AX35" s="45">
        <f>((($B35*2.71^(AX$1*$N35)*($D35/1000)*($O35+$P35)/$D35))/((1+'Instruktion Kostnad nytta'!$C$37)^AX$1))</f>
        <v>34.197945368500726</v>
      </c>
      <c r="AY35" s="45">
        <f>((($B35*2.71^(AY$1*$N35)*($D35/1000)*($O35+$P35)/$D35))/((1+'Instruktion Kostnad nytta'!$C$37)^AY$1))</f>
        <v>34.545296229110207</v>
      </c>
      <c r="AZ35" s="45">
        <f>((($B35*2.71^(AZ$1*$N35)*($D35/1000)*($O35+$P35)/$D35))/((1+'Instruktion Kostnad nytta'!$C$37)^AZ$1))</f>
        <v>34.896175156071806</v>
      </c>
      <c r="BA35" s="45">
        <f>((($B35*2.71^(BA$1*$N35)*($D35/1000)*($O35+$P35)/$D35))/((1+'Instruktion Kostnad nytta'!$C$37)^BA$1))</f>
        <v>35.250617984195777</v>
      </c>
      <c r="BB35" s="45">
        <f>((($B35*2.71^(BB$1*$N35)*($D35/1000)*($O35+$P35)/$D35))/((1+'Instruktion Kostnad nytta'!$C$37)^BB$1))</f>
        <v>35.608660912269002</v>
      </c>
      <c r="BC35" s="45">
        <f>((($B35*2.71^(BC$1*$N35)*($D35/1000)*($O35+$P35)/$D35))/((1+'Instruktion Kostnad nytta'!$C$37)^BC$1))</f>
        <v>35.970340506751896</v>
      </c>
      <c r="BD35" s="45">
        <f>((($B35*2.71^(BD$1*$N35)*($D35/1000)*($O35+$P35)/$D35))/((1+'Instruktion Kostnad nytta'!$C$37)^BD$1))</f>
        <v>36.335693705512931</v>
      </c>
      <c r="BE35" s="45">
        <f>((($B35*2.71^(BE$1*$N35)*($D35/1000)*($O35+$P35)/$D35))/((1+'Instruktion Kostnad nytta'!$C$37)^BE$1))</f>
        <v>36.704757821600943</v>
      </c>
      <c r="BF35" s="45">
        <f>((($B35*2.71^(BF$1*$N35)*($D35/1000)*($O35+$P35)/$D35))/((1+'Instruktion Kostnad nytta'!$C$37)^BF$1))</f>
        <v>37.077570547056048</v>
      </c>
      <c r="BG35" s="45">
        <f>((($B35*2.71^(BG$1*$N35)*($D35/1000)*($O35+$P35)/$D35))/((1+'Instruktion Kostnad nytta'!$C$37)^BG$1))</f>
        <v>37.454169956758932</v>
      </c>
      <c r="BH35" s="45">
        <f>((($B35*2.71^(BH$1*$N35)*($D35/1000)*($O35+$P35)/$D35))/((1+'Instruktion Kostnad nytta'!$C$37)^BH$1))</f>
        <v>37.83459451231942</v>
      </c>
      <c r="BI35" s="45">
        <f>((($B35*2.71^(BI$1*$N35)*($D35/1000)*($O35+$P35)/$D35))/((1+'Instruktion Kostnad nytta'!$C$37)^BI$1))</f>
        <v>38.218883066004558</v>
      </c>
      <c r="BJ35" s="45">
        <f>((($B35*2.71^(BJ$1*$N35)*($D35/1000)*($O35+$P35)/$D35))/((1+'Instruktion Kostnad nytta'!$C$37)^BJ$1))</f>
        <v>38.607074864706519</v>
      </c>
      <c r="BK35" s="45">
        <f>((($B35*2.71^(BK$1*$N35)*($D35/1000)*($O35+$P35)/$D35))/((1+'Instruktion Kostnad nytta'!$C$37)^BK$1))</f>
        <v>38.999209553950806</v>
      </c>
      <c r="BL35" s="45">
        <f>((($B35*2.71^(BL$1*$N35)*($D35/1000)*($O35+$P35)/$D35))/((1+'Instruktion Kostnad nytta'!$C$37)^BL$1))</f>
        <v>39.39532718194527</v>
      </c>
      <c r="BM35" s="45">
        <f>((($B35*2.71^(BM$1*$N35)*($D35/1000)*($O35+$P35)/$D35))/((1+'Instruktion Kostnad nytta'!$C$37)^BM$1))</f>
        <v>39.795468203670062</v>
      </c>
      <c r="BN35" s="45">
        <f>((($B35*2.71^(BN$1*$N35)*($D35/1000)*($O35+$P35)/$D35))/((1+'Instruktion Kostnad nytta'!$C$37)^BN$1))</f>
        <v>40.199673485009399</v>
      </c>
      <c r="BO35" s="45">
        <f>((($B35*2.71^(BO$1*$N35)*($D35/1000)*($O35+$P35)/$D35))/((1+'Instruktion Kostnad nytta'!$C$37)^BO$1))</f>
        <v>40.607984306925012</v>
      </c>
      <c r="BP35" s="45">
        <f>((($B35*2.71^(BP$1*$N35)*($D35/1000)*($O35+$P35)/$D35))/((1+'Instruktion Kostnad nytta'!$C$37)^BP$1))</f>
        <v>41.020442369672224</v>
      </c>
      <c r="BQ35" s="45">
        <f>((($B35*2.71^(BQ$1*$N35)*($D35/1000)*($O35+$P35)/$D35))/((1+'Instruktion Kostnad nytta'!$C$37)^BQ$1))</f>
        <v>41.437089797058633</v>
      </c>
      <c r="BR35" s="45">
        <f>((($B35*2.71^(BR$1*$N35)*($D35/1000)*($O35+$P35)/$D35))/((1+'Instruktion Kostnad nytta'!$C$37)^BR$1))</f>
        <v>41.857969140746285</v>
      </c>
      <c r="BS35" s="45">
        <f>((($B35*2.71^(BS$1*$N35)*($D35/1000)*($O35+$P35)/$D35))/((1+'Instruktion Kostnad nytta'!$C$37)^BS$1))</f>
        <v>42.283123384597289</v>
      </c>
      <c r="BT35" s="45">
        <f>((($B35*2.71^(BT$1*$N35)*($D35/1000)*($O35+$P35)/$D35))/((1+'Instruktion Kostnad nytta'!$C$37)^BT$1))</f>
        <v>42.712595949063832</v>
      </c>
      <c r="BU35" s="45">
        <f>((($B35*2.71^(BU$1*$N35)*($D35/1000)*($O35+$P35)/$D35))/((1+'Instruktion Kostnad nytta'!$C$37)^BU$1))</f>
        <v>43.146430695622549</v>
      </c>
      <c r="BV35" s="45">
        <f>((($B35*2.71^(BV$1*$N35)*($D35/1000)*($O35+$P35)/$D35))/((1+'Instruktion Kostnad nytta'!$C$37)^BV$1))</f>
        <v>43.584671931254093</v>
      </c>
      <c r="BW35" s="45">
        <f>((($B35*2.71^(BW$1*$N35)*($D35/1000)*($O35+$P35)/$D35))/((1+'Instruktion Kostnad nytta'!$C$37)^BW$1))</f>
        <v>44.02736441296814</v>
      </c>
      <c r="BX35" s="45">
        <f>((($B35*2.71^(BX$1*$N35)*($D35/1000)*($O35+$P35)/$D35))/((1+'Instruktion Kostnad nytta'!$C$37)^BX$1))</f>
        <v>44.474553352374357</v>
      </c>
      <c r="BY35" s="45">
        <f>((($B35*2.71^(BY$1*$N35)*($D35/1000)*($O35+$P35)/$D35))/((1+'Instruktion Kostnad nytta'!$C$37)^BY$1))</f>
        <v>44.926284420299801</v>
      </c>
      <c r="BZ35" s="45">
        <f>((($B35*2.71^(BZ$1*$N35)*($D35/1000)*($O35+$P35)/$D35))/((1+'Instruktion Kostnad nytta'!$C$37)^BZ$1))</f>
        <v>45.382603751453274</v>
      </c>
      <c r="CA35" s="45">
        <f>((($B35*2.71^(CA$1*$N35)*($D35/1000)*($O35+$P35)/$D35))/((1+'Instruktion Kostnad nytta'!$C$37)^CA$1))</f>
        <v>45.843557949136923</v>
      </c>
      <c r="CB35" s="45">
        <f>((($B35*2.71^(CB$1*$N35)*($D35/1000)*($O35+$P35)/$D35))/((1+'Instruktion Kostnad nytta'!$C$37)^CB$1))</f>
        <v>46.309194090005803</v>
      </c>
      <c r="CC35" s="45">
        <f>((($B35*2.71^(CC$1*$N35)*($D35/1000)*($O35+$P35)/$D35))/((1+'Instruktion Kostnad nytta'!$C$37)^CC$1))</f>
        <v>46.779559728875739</v>
      </c>
      <c r="CD35" s="45">
        <f>((($B35*2.71^(CD$1*$N35)*($D35/1000)*($O35+$P35)/$D35))/((1+'Instruktion Kostnad nytta'!$C$37)^CD$1))</f>
        <v>47.254702903580153</v>
      </c>
      <c r="CE35" s="45">
        <f>((($B35*2.71^(CE$1*$N35)*($D35/1000)*($O35+$P35)/$D35))/((1+'Instruktion Kostnad nytta'!$C$37)^CE$1))</f>
        <v>47.734672139875926</v>
      </c>
      <c r="CF35" s="45">
        <f>((($B35*2.71^(CF$1*$N35)*($D35/1000)*($O35+$P35)/$D35))/((1+'Instruktion Kostnad nytta'!$C$37)^CF$1))</f>
        <v>48.219516456399383</v>
      </c>
      <c r="CG35" s="45">
        <f>((($B35*2.71^(CG$1*$N35)*($D35/1000)*($O35+$P35)/$D35))/((1+'Instruktion Kostnad nytta'!$C$37)^CG$1))</f>
        <v>48.709285369672486</v>
      </c>
      <c r="CH35" s="45">
        <f>((($B35*2.71^(CH$1*$N35)*($D35/1000)*($O35+$P35)/$D35))/((1+'Instruktion Kostnad nytta'!$C$37)^CH$1))</f>
        <v>49.204028899159844</v>
      </c>
      <c r="CI35" s="45">
        <f>((($B35*2.71^(CI$1*$N35)*($D35/1000)*($O35+$P35)/$D35))/((1+'Instruktion Kostnad nytta'!$C$37)^CI$1))</f>
        <v>49.703797572377269</v>
      </c>
      <c r="CJ35" s="45">
        <f>((($B35*2.71^(CJ$1*$N35)*($D35/1000)*($O35+$P35)/$D35))/((1+'Instruktion Kostnad nytta'!$C$37)^CJ$1))</f>
        <v>50.208642430051853</v>
      </c>
      <c r="CK35" s="45">
        <f>((($B35*2.71^(CK$1*$N35)*($D35/1000)*($O35+$P35)/$D35))/((1+'Instruktion Kostnad nytta'!$C$37)^CK$1))</f>
        <v>50.718615031334977</v>
      </c>
      <c r="CL35" s="45">
        <f>((($B35*2.71^(CL$1*$N35)*($D35/1000)*($O35+$P35)/$D35))/((1+'Instruktion Kostnad nytta'!$C$37)^CL$1))</f>
        <v>51.233767459067714</v>
      </c>
      <c r="CM35" s="45">
        <f>((($B35*2.71^(CM$1*$N35)*($D35/1000)*($O35+$P35)/$D35))/((1+'Instruktion Kostnad nytta'!$C$37)^CM$1))</f>
        <v>51.754152325100151</v>
      </c>
      <c r="CN35" s="45">
        <f>((($B35*2.71^(CN$1*$N35)*($D35/1000)*($O35+$P35)/$D35))/((1+'Instruktion Kostnad nytta'!$C$37)^CN$1))</f>
        <v>52.279822775664641</v>
      </c>
      <c r="CO35" s="45">
        <f>((($B35*2.71^(CO$1*$N35)*($D35/1000)*($O35+$P35)/$D35))/((1+'Instruktion Kostnad nytta'!$C$37)^CO$1))</f>
        <v>52.81083249680313</v>
      </c>
      <c r="CP35" s="45">
        <f>((($B35*2.71^(CP$1*$N35)*($D35/1000)*($O35+$P35)/$D35))/((1+'Instruktion Kostnad nytta'!$C$37)^CP$1))</f>
        <v>53.34723571985068</v>
      </c>
      <c r="CQ35" s="45">
        <f>((($B35*2.71^(CQ$1*$N35)*($D35/1000)*($O35+$P35)/$D35))/((1+'Instruktion Kostnad nytta'!$C$37)^CQ$1))</f>
        <v>53.889087226973508</v>
      </c>
      <c r="CR35" s="45">
        <f>((($B35*2.71^(CR$1*$N35)*($D35/1000)*($O35+$P35)/$D35))/((1+'Instruktion Kostnad nytta'!$C$37)^CR$1))</f>
        <v>54.436442356764182</v>
      </c>
      <c r="CS35" s="45">
        <f>((($B35*2.71^(CS$1*$N35)*($D35/1000)*($O35+$P35)/$D35))/((1+'Instruktion Kostnad nytta'!$C$37)^CS$1))</f>
        <v>54.989357009892906</v>
      </c>
      <c r="CT35" s="45">
        <f>((($B35*2.71^(CT$1*$N35)*($D35/1000)*($O35+$P35)/$D35))/((1+'Instruktion Kostnad nytta'!$C$37)^CT$1))</f>
        <v>55.547887654816996</v>
      </c>
      <c r="CU35" s="45">
        <f>((($B35*2.71^(CU$1*$N35)*($D35/1000)*($O35+$P35)/$D35))/((1+'Instruktion Kostnad nytta'!$C$37)^CU$1))</f>
        <v>56.112091333547696</v>
      </c>
      <c r="CV35" s="45">
        <f>((($B35*2.71^(CV$1*$N35)*($D35/1000)*($O35+$P35)/$D35))/((1+'Instruktion Kostnad nytta'!$C$37)^CV$1))</f>
        <v>56.682025667475763</v>
      </c>
      <c r="CW35" s="45">
        <f>((($B35*2.71^(CW$1*$N35)*($D35/1000)*($O35+$P35)/$D35))/((1+'Instruktion Kostnad nytta'!$C$37)^CW$1))</f>
        <v>57.257748863256467</v>
      </c>
      <c r="CX35" s="45">
        <f>((($B35*2.71^(CX$1*$N35)*($D35/1000)*($O35+$P35)/$D35))/((1+'Instruktion Kostnad nytta'!$C$37)^CX$1))</f>
        <v>57.83931971875387</v>
      </c>
      <c r="CY35" s="45">
        <f>((($B35*2.71^(CY$1*$N35)*($D35/1000)*($O35+$P35)/$D35))/((1+'Instruktion Kostnad nytta'!$C$37)^CY$1))</f>
        <v>58.426797629046156</v>
      </c>
      <c r="CZ35" s="45">
        <f>((($B35*2.71^(CZ$1*$N35)*($D35/1000)*($O35+$P35)/$D35))/((1+'Instruktion Kostnad nytta'!$C$37)^CZ$1))</f>
        <v>59.020242592491172</v>
      </c>
      <c r="DA35" s="45">
        <f>((($B35*2.71^(DA$1*$N35)*($D35/1000)*($O35+$P35)/$D35))/((1+'Instruktion Kostnad nytta'!$C$37)^DA$1))</f>
        <v>59.61971521685431</v>
      </c>
      <c r="DB35" s="45">
        <f>((($B35*2.71^(DB$1*$N35)*($D35/1000)*($O35+$P35)/$D35))/((1+'Instruktion Kostnad nytta'!$C$37)^DB$1))</f>
        <v>60.225276725498077</v>
      </c>
      <c r="DC35" s="45">
        <f>((($B35*2.71^(DC$1*$N35)*($D35/1000)*($O35+$P35)/$D35))/((1+'Instruktion Kostnad nytta'!$C$37)^DC$1))</f>
        <v>60.836988963634859</v>
      </c>
      <c r="DD35" s="45">
        <f>((($B35*2.71^(DD$1*$N35)*($D35/1000)*($O35+$P35)/$D35))/((1+'Instruktion Kostnad nytta'!$C$37)^DD$1))</f>
        <v>61.454914404643155</v>
      </c>
      <c r="DE35" s="45">
        <f>((($B35*2.71^(DE$1*$N35)*($D35/1000)*($O35+$P35)/$D35))/((1+'Instruktion Kostnad nytta'!$C$37)^DE$1))</f>
        <v>62.079116156447682</v>
      </c>
      <c r="DF35" s="45">
        <f>((($B35*2.71^(DF$1*$N35)*($D35/1000)*($O35+$P35)/$D35))/((1+'Instruktion Kostnad nytta'!$C$37)^DF$1))</f>
        <v>62.70965796796483</v>
      </c>
      <c r="DG35" s="45">
        <f>((($B35*2.71^(DG$1*$N35)*($D35/1000)*($O35+$P35)/$D35))/((1+'Instruktion Kostnad nytta'!$C$37)^DG$1))</f>
        <v>63.346604235612872</v>
      </c>
      <c r="DH35" s="45">
        <f>((($B35*2.71^(DH$1*$N35)*($D35/1000)*($O35+$P35)/$D35))/((1+'Instruktion Kostnad nytta'!$C$37)^DH$1))</f>
        <v>63.990020009889072</v>
      </c>
      <c r="DI35" s="45">
        <f>((($B35*2.71^(DI$1*$N35)*($D35/1000)*($O35+$P35)/$D35))/((1+'Instruktion Kostnad nytta'!$C$37)^DI$1))</f>
        <v>64.639971002012857</v>
      </c>
      <c r="DJ35" s="45">
        <f>((($B35*2.71^(DJ$1*$N35)*($D35/1000)*($O35+$P35)/$D35))/((1+'Instruktion Kostnad nytta'!$C$37)^DJ$1))</f>
        <v>65.296523590637122</v>
      </c>
      <c r="DK35" s="45">
        <f>((($B35*2.71^(DK$1*$N35)*($D35/1000)*($O35+$P35)/$D35))/((1+'Instruktion Kostnad nytta'!$C$37)^DK$1))</f>
        <v>65.959744828627237</v>
      </c>
      <c r="DL35" s="45">
        <f>((($B35*2.71^(DL$1*$N35)*($D35/1000)*($O35+$P35)/$D35))/((1+'Instruktion Kostnad nytta'!$C$37)^DL$1))</f>
        <v>66.629702449909004</v>
      </c>
      <c r="DM35" s="45">
        <f>((($B35*2.71^(DM$1*$N35)*($D35/1000)*($O35+$P35)/$D35))/((1+'Instruktion Kostnad nytta'!$C$37)^DM$1))</f>
        <v>67.306464876386457</v>
      </c>
      <c r="DN35" s="45">
        <f>((($B35*2.71^(DN$1*$N35)*($D35/1000)*($O35+$P35)/$D35))/((1+'Instruktion Kostnad nytta'!$C$37)^DN$1))</f>
        <v>67.990101224929418</v>
      </c>
      <c r="DO35" s="45">
        <f>((($B35*2.71^(DO$1*$N35)*($D35/1000)*($O35+$P35)/$D35))/((1+'Instruktion Kostnad nytta'!$C$37)^DO$1))</f>
        <v>68.680681314432647</v>
      </c>
      <c r="DP35" s="45">
        <f>((($B35*2.71^(DP$1*$N35)*($D35/1000)*($O35+$P35)/$D35))/((1+'Instruktion Kostnad nytta'!$C$37)^DP$1))</f>
        <v>69.378275672946003</v>
      </c>
      <c r="DQ35" s="45">
        <f>((($B35*2.71^(DQ$1*$N35)*($D35/1000)*($O35+$P35)/$D35))/((1+'Instruktion Kostnad nytta'!$C$37)^DQ$1))</f>
        <v>70.082955544877592</v>
      </c>
      <c r="DR35" s="45">
        <f>((($B35*2.71^(DR$1*$N35)*($D35/1000)*($O35+$P35)/$D35))/((1+'Instruktion Kostnad nytta'!$C$37)^DR$1))</f>
        <v>70.794792898269904</v>
      </c>
      <c r="DS35" s="45">
        <f>((($B35*2.71^(DS$1*$N35)*($D35/1000)*($O35+$P35)/$D35))/((1+'Instruktion Kostnad nytta'!$C$37)^DS$1))</f>
        <v>71.513860432149713</v>
      </c>
      <c r="DT35" s="45">
        <f>((($B35*2.71^(DT$1*$N35)*($D35/1000)*($O35+$P35)/$D35))/((1+'Instruktion Kostnad nytta'!$C$37)^DT$1))</f>
        <v>72.240231583952706</v>
      </c>
      <c r="DU35" s="45">
        <f>((($B35*2.71^(DU$1*$N35)*($D35/1000)*($O35+$P35)/$D35))/((1+'Instruktion Kostnad nytta'!$C$37)^DU$1))</f>
        <v>72.973980537023593</v>
      </c>
      <c r="DV35" s="45">
        <f>((($B35*2.71^(DV$1*$N35)*($D35/1000)*($O35+$P35)/$D35))/((1+'Instruktion Kostnad nytta'!$C$37)^DV$1))</f>
        <v>73.715182228192504</v>
      </c>
      <c r="DW35" s="45">
        <f>((($B35*2.71^(DW$1*$N35)*($D35/1000)*($O35+$P35)/$D35))/((1+'Instruktion Kostnad nytta'!$C$37)^DW$1))</f>
        <v>74.463912355427894</v>
      </c>
      <c r="DX35" s="45">
        <f>((($B35*2.71^(DX$1*$N35)*($D35/1000)*($O35+$P35)/$D35))/((1+'Instruktion Kostnad nytta'!$C$37)^DX$1))</f>
        <v>75.220247385567816</v>
      </c>
      <c r="DY35" s="45">
        <f>((($B35*2.71^(DY$1*$N35)*($D35/1000)*($O35+$P35)/$D35))/((1+'Instruktion Kostnad nytta'!$C$37)^DY$1))</f>
        <v>75.984264562128971</v>
      </c>
      <c r="DZ35" s="45">
        <f>((($B35*2.71^(DZ$1*$N35)*($D35/1000)*($O35+$P35)/$D35))/((1+'Instruktion Kostnad nytta'!$C$37)^DZ$1))</f>
        <v>76.756041913195887</v>
      </c>
      <c r="EA35" s="45">
        <f>((($B35*2.71^(EA$1*$N35)*($D35/1000)*($O35+$P35)/$D35))/((1+'Instruktion Kostnad nytta'!$C$37)^EA$1))</f>
        <v>77.535658259389692</v>
      </c>
      <c r="EB35" s="45">
        <f>((($B35*2.71^(EB$1*$N35)*($D35/1000)*($O35+$P35)/$D35))/((1+'Instruktion Kostnad nytta'!$C$37)^EB$1))</f>
        <v>78.323193221917847</v>
      </c>
      <c r="EC35" s="45">
        <f>((($B35*2.71^(EC$1*$N35)*($D35/1000)*($O35+$P35)/$D35))/((1+'Instruktion Kostnad nytta'!$C$37)^EC$1))</f>
        <v>79.118727230705829</v>
      </c>
      <c r="ED35" s="45">
        <f>((($B35*2.71^(ED$1*$N35)*($D35/1000)*($O35+$P35)/$D35))/((1+'Instruktion Kostnad nytta'!$C$37)^ED$1))</f>
        <v>79.92234153261137</v>
      </c>
      <c r="EE35" s="45">
        <f>((($B35*2.71^(EE$1*$N35)*($D35/1000)*($O35+$P35)/$D35))/((1+'Instruktion Kostnad nytta'!$C$37)^EE$1))</f>
        <v>80.734118199722133</v>
      </c>
      <c r="EF35" s="45">
        <f>((($B35*2.71^(EF$1*$N35)*($D35/1000)*($O35+$P35)/$D35))/((1+'Instruktion Kostnad nytta'!$C$37)^EF$1))</f>
        <v>81.554140137737463</v>
      </c>
      <c r="EG35" s="45">
        <f>((($B35*2.71^(EG$1*$N35)*($D35/1000)*($O35+$P35)/$D35))/((1+'Instruktion Kostnad nytta'!$C$37)^EG$1))</f>
        <v>82.382491094435622</v>
      </c>
      <c r="EH35" s="45">
        <f>((($B35*2.71^(EH$1*$N35)*($D35/1000)*($O35+$P35)/$D35))/((1+'Instruktion Kostnad nytta'!$C$37)^EH$1))</f>
        <v>83.219255668226751</v>
      </c>
      <c r="EI35" s="45">
        <f>((($B35*2.71^(EI$1*$N35)*($D35/1000)*($O35+$P35)/$D35))/((1+'Instruktion Kostnad nytta'!$C$37)^EI$1))</f>
        <v>84.064519316792683</v>
      </c>
      <c r="EJ35" s="45">
        <f>((($B35*2.71^(EJ$1*$N35)*($D35/1000)*($O35+$P35)/$D35))/((1+'Instruktion Kostnad nytta'!$C$37)^EJ$1))</f>
        <v>84.918368365814985</v>
      </c>
      <c r="EK35" s="45">
        <f>((($B35*2.71^(EK$1*$N35)*($D35/1000)*($O35+$P35)/$D35))/((1+'Instruktion Kostnad nytta'!$C$37)^EK$1))</f>
        <v>85.780890017790796</v>
      </c>
      <c r="EL35" s="45">
        <f>((($B35*2.71^(EL$1*$N35)*($D35/1000)*($O35+$P35)/$D35))/((1+'Instruktion Kostnad nytta'!$C$37)^EL$1))</f>
        <v>86.65217236093919</v>
      </c>
    </row>
    <row r="36" spans="1:142" x14ac:dyDescent="0.25">
      <c r="A36" s="41">
        <v>38</v>
      </c>
      <c r="B36" s="59">
        <v>0.5</v>
      </c>
      <c r="C36" s="59">
        <v>15</v>
      </c>
      <c r="D36" s="60">
        <v>80</v>
      </c>
      <c r="E36" s="59">
        <v>1965</v>
      </c>
      <c r="F36" s="59" t="s">
        <v>98</v>
      </c>
      <c r="G36" s="59">
        <v>127</v>
      </c>
      <c r="H36" s="59" t="s">
        <v>46</v>
      </c>
      <c r="I36" s="59">
        <v>8</v>
      </c>
      <c r="J36" s="41">
        <v>0</v>
      </c>
      <c r="K36" s="41" t="s">
        <v>565</v>
      </c>
      <c r="L36" s="48">
        <f>'Instruktion Kostnad nytta'!C$19/D36+IF((IF(F36="A",'Instruktion Kostnad nytta'!C$25,0)+IF(G36&lt;500,'Instruktion Kostnad nytta'!C$20,('Instruktion Kostnad nytta'!C$20+'Instruktion Kostnad nytta'!C$21))+IF(G36&lt;700,0,('Instruktion Kostnad nytta'!C$22-'Instruktion Kostnad nytta'!C$21))+I36*'Instruktion Kostnad nytta'!C$23/D36)&lt;3000,3000,(IF(F36="A",'Instruktion Kostnad nytta'!C$25,0)+IF(G36&lt;500,'Instruktion Kostnad nytta'!C$20,('Instruktion Kostnad nytta'!C$20+'Instruktion Kostnad nytta'!C$21))+IF(G36&lt;700,0,('Instruktion Kostnad nytta'!C$22-'Instruktion Kostnad nytta'!C$21))+I36*'Instruktion Kostnad nytta'!C$23/D36))</f>
        <v>6875</v>
      </c>
      <c r="M36" s="50">
        <f t="shared" si="0"/>
        <v>6.25</v>
      </c>
      <c r="N36" s="49">
        <f>IF(H36="Gråjärn",'Instruktion Kostnad nytta'!C$32,IF(H36="segjärn",'Instruktion Kostnad nytta'!C$33,IF(H36="PVC",'Instruktion Kostnad nytta'!C$34,IF(H36="PE",'Instruktion Kostnad nytta'!C$35,IF(H36="ST",'Instruktion Kostnad nytta'!C$36,0)))))</f>
        <v>0.03</v>
      </c>
      <c r="O36" s="48">
        <f>IF(G36&lt;200,'Instruktion Kostnad nytta'!C$28,(IF(G36&lt;500,'Instruktion Kostnad nytta'!C$29,'Instruktion Kostnad nytta'!C$30)))</f>
        <v>45000</v>
      </c>
      <c r="P36" s="47">
        <v>4000</v>
      </c>
      <c r="Q36" s="46">
        <f t="shared" si="1"/>
        <v>-429.79509409760863</v>
      </c>
      <c r="R36" s="45">
        <f t="shared" si="2"/>
        <v>-6586.3040142958916</v>
      </c>
      <c r="S36" s="45">
        <f>((($B36*2.71^(S$1*$N36)*($D36/1000)*($O36+$P36)/$D36))/((1+'Instruktion Kostnad nytta'!$C$37)^S$1))</f>
        <v>25.000223905593113</v>
      </c>
      <c r="T36" s="45">
        <f>((($B36*2.71^(T$1*$N36)*($D36/1000)*($O36+$P36)/$D36))/((1+'Instruktion Kostnad nytta'!$C$37)^T$1))</f>
        <v>25.254152882771844</v>
      </c>
      <c r="U36" s="45">
        <f>((($B36*2.71^(U$1*$N36)*($D36/1000)*($O36+$P36)/$D36))/((1+'Instruktion Kostnad nytta'!$C$37)^U$1))</f>
        <v>25.510661033868949</v>
      </c>
      <c r="V36" s="45">
        <f>((($B36*2.71^(V$1*$N36)*($D36/1000)*($O36+$P36)/$D36))/((1+'Instruktion Kostnad nytta'!$C$37)^V$1))</f>
        <v>25.769774555729619</v>
      </c>
      <c r="W36" s="45">
        <f>((($B36*2.71^(W$1*$N36)*($D36/1000)*($O36+$P36)/$D36))/((1+'Instruktion Kostnad nytta'!$C$37)^W$1))</f>
        <v>26.031519911282167</v>
      </c>
      <c r="X36" s="45">
        <f>((($B36*2.71^(X$1*$N36)*($D36/1000)*($O36+$P36)/$D36))/((1+'Instruktion Kostnad nytta'!$C$37)^X$1))</f>
        <v>26.295923832240685</v>
      </c>
      <c r="Y36" s="45">
        <f>((($B36*2.71^(Y$1*$N36)*($D36/1000)*($O36+$P36)/$D36))/((1+'Instruktion Kostnad nytta'!$C$37)^Y$1))</f>
        <v>26.563013321835086</v>
      </c>
      <c r="Z36" s="45">
        <f>((($B36*2.71^(Z$1*$N36)*($D36/1000)*($O36+$P36)/$D36))/((1+'Instruktion Kostnad nytta'!$C$37)^Z$1))</f>
        <v>26.832815657568947</v>
      </c>
      <c r="AA36" s="45">
        <f>((($B36*2.71^(AA$1*$N36)*($D36/1000)*($O36+$P36)/$D36))/((1+'Instruktion Kostnad nytta'!$C$37)^AA$1))</f>
        <v>27.1053583940053</v>
      </c>
      <c r="AB36" s="45">
        <f>((($B36*2.71^(AB$1*$N36)*($D36/1000)*($O36+$P36)/$D36))/((1+'Instruktion Kostnad nytta'!$C$37)^AB$1))</f>
        <v>27.380669365580751</v>
      </c>
      <c r="AC36" s="45">
        <f>((($B36*2.71^(AC$1*$N36)*($D36/1000)*($O36+$P36)/$D36))/((1+'Instruktion Kostnad nytta'!$C$37)^AC$1))</f>
        <v>27.658776689448164</v>
      </c>
      <c r="AD36" s="45">
        <f>((($B36*2.71^(AD$1*$N36)*($D36/1000)*($O36+$P36)/$D36))/((1+'Instruktion Kostnad nytta'!$C$37)^AD$1))</f>
        <v>27.939708768348279</v>
      </c>
      <c r="AE36" s="45">
        <f>((($B36*2.71^(AE$1*$N36)*($D36/1000)*($O36+$P36)/$D36))/((1+'Instruktion Kostnad nytta'!$C$37)^AE$1))</f>
        <v>28.223494293510345</v>
      </c>
      <c r="AF36" s="45">
        <f>((($B36*2.71^(AF$1*$N36)*($D36/1000)*($O36+$P36)/$D36))/((1+'Instruktion Kostnad nytta'!$C$37)^AF$1))</f>
        <v>28.510162247582453</v>
      </c>
      <c r="AG36" s="45">
        <f>((($B36*2.71^(AG$1*$N36)*($D36/1000)*($O36+$P36)/$D36))/((1+'Instruktion Kostnad nytta'!$C$37)^AG$1))</f>
        <v>28.799741907591361</v>
      </c>
      <c r="AH36" s="45">
        <f>((($B36*2.71^(AH$1*$N36)*($D36/1000)*($O36+$P36)/$D36))/((1+'Instruktion Kostnad nytta'!$C$37)^AH$1))</f>
        <v>29.092262847932609</v>
      </c>
      <c r="AI36" s="45">
        <f>((($B36*2.71^(AI$1*$N36)*($D36/1000)*($O36+$P36)/$D36))/((1+'Instruktion Kostnad nytta'!$C$37)^AI$1))</f>
        <v>29.38775494339091</v>
      </c>
      <c r="AJ36" s="45">
        <f>((($B36*2.71^(AJ$1*$N36)*($D36/1000)*($O36+$P36)/$D36))/((1+'Instruktion Kostnad nytta'!$C$37)^AJ$1))</f>
        <v>29.686248372191148</v>
      </c>
      <c r="AK36" s="45">
        <f>((($B36*2.71^(AK$1*$N36)*($D36/1000)*($O36+$P36)/$D36))/((1+'Instruktion Kostnad nytta'!$C$37)^AK$1))</f>
        <v>29.987773619080546</v>
      </c>
      <c r="AL36" s="45">
        <f>((($B36*2.71^(AL$1*$N36)*($D36/1000)*($O36+$P36)/$D36))/((1+'Instruktion Kostnad nytta'!$C$37)^AL$1))</f>
        <v>30.292361478441951</v>
      </c>
      <c r="AM36" s="45">
        <f>((($B36*2.71^(AM$1*$N36)*($D36/1000)*($O36+$P36)/$D36))/((1+'Instruktion Kostnad nytta'!$C$37)^AM$1))</f>
        <v>30.600043057438853</v>
      </c>
      <c r="AN36" s="45">
        <f>((($B36*2.71^(AN$1*$N36)*($D36/1000)*($O36+$P36)/$D36))/((1+'Instruktion Kostnad nytta'!$C$37)^AN$1))</f>
        <v>30.91084977919234</v>
      </c>
      <c r="AO36" s="45">
        <f>((($B36*2.71^(AO$1*$N36)*($D36/1000)*($O36+$P36)/$D36))/((1+'Instruktion Kostnad nytta'!$C$37)^AO$1))</f>
        <v>31.224813385990259</v>
      </c>
      <c r="AP36" s="45">
        <f>((($B36*2.71^(AP$1*$N36)*($D36/1000)*($O36+$P36)/$D36))/((1+'Instruktion Kostnad nytta'!$C$37)^AP$1))</f>
        <v>31.541965942529057</v>
      </c>
      <c r="AQ36" s="45">
        <f>((($B36*2.71^(AQ$1*$N36)*($D36/1000)*($O36+$P36)/$D36))/((1+'Instruktion Kostnad nytta'!$C$37)^AQ$1))</f>
        <v>31.862339839188468</v>
      </c>
      <c r="AR36" s="45">
        <f>((($B36*2.71^(AR$1*$N36)*($D36/1000)*($O36+$P36)/$D36))/((1+'Instruktion Kostnad nytta'!$C$37)^AR$1))</f>
        <v>32.185967795339536</v>
      </c>
      <c r="AS36" s="45">
        <f>((($B36*2.71^(AS$1*$N36)*($D36/1000)*($O36+$P36)/$D36))/((1+'Instruktion Kostnad nytta'!$C$37)^AS$1))</f>
        <v>32.512882862686169</v>
      </c>
      <c r="AT36" s="45">
        <f>((($B36*2.71^(AT$1*$N36)*($D36/1000)*($O36+$P36)/$D36))/((1+'Instruktion Kostnad nytta'!$C$37)^AT$1))</f>
        <v>32.843118428640715</v>
      </c>
      <c r="AU36" s="45">
        <f>((($B36*2.71^(AU$1*$N36)*($D36/1000)*($O36+$P36)/$D36))/((1+'Instruktion Kostnad nytta'!$C$37)^AU$1))</f>
        <v>33.176708219733698</v>
      </c>
      <c r="AV36" s="45">
        <f>((($B36*2.71^(AV$1*$N36)*($D36/1000)*($O36+$P36)/$D36))/((1+'Instruktion Kostnad nytta'!$C$37)^AV$1))</f>
        <v>33.513686305058343</v>
      </c>
      <c r="AW36" s="45">
        <f>((($B36*2.71^(AW$1*$N36)*($D36/1000)*($O36+$P36)/$D36))/((1+'Instruktion Kostnad nytta'!$C$37)^AW$1))</f>
        <v>33.854087099749947</v>
      </c>
      <c r="AX36" s="45">
        <f>((($B36*2.71^(AX$1*$N36)*($D36/1000)*($O36+$P36)/$D36))/((1+'Instruktion Kostnad nytta'!$C$37)^AX$1))</f>
        <v>34.197945368500726</v>
      </c>
      <c r="AY36" s="45">
        <f>((($B36*2.71^(AY$1*$N36)*($D36/1000)*($O36+$P36)/$D36))/((1+'Instruktion Kostnad nytta'!$C$37)^AY$1))</f>
        <v>34.545296229110207</v>
      </c>
      <c r="AZ36" s="45">
        <f>((($B36*2.71^(AZ$1*$N36)*($D36/1000)*($O36+$P36)/$D36))/((1+'Instruktion Kostnad nytta'!$C$37)^AZ$1))</f>
        <v>34.896175156071806</v>
      </c>
      <c r="BA36" s="45">
        <f>((($B36*2.71^(BA$1*$N36)*($D36/1000)*($O36+$P36)/$D36))/((1+'Instruktion Kostnad nytta'!$C$37)^BA$1))</f>
        <v>35.250617984195777</v>
      </c>
      <c r="BB36" s="45">
        <f>((($B36*2.71^(BB$1*$N36)*($D36/1000)*($O36+$P36)/$D36))/((1+'Instruktion Kostnad nytta'!$C$37)^BB$1))</f>
        <v>35.608660912269002</v>
      </c>
      <c r="BC36" s="45">
        <f>((($B36*2.71^(BC$1*$N36)*($D36/1000)*($O36+$P36)/$D36))/((1+'Instruktion Kostnad nytta'!$C$37)^BC$1))</f>
        <v>35.970340506751896</v>
      </c>
      <c r="BD36" s="45">
        <f>((($B36*2.71^(BD$1*$N36)*($D36/1000)*($O36+$P36)/$D36))/((1+'Instruktion Kostnad nytta'!$C$37)^BD$1))</f>
        <v>36.335693705512931</v>
      </c>
      <c r="BE36" s="45">
        <f>((($B36*2.71^(BE$1*$N36)*($D36/1000)*($O36+$P36)/$D36))/((1+'Instruktion Kostnad nytta'!$C$37)^BE$1))</f>
        <v>36.704757821600943</v>
      </c>
      <c r="BF36" s="45">
        <f>((($B36*2.71^(BF$1*$N36)*($D36/1000)*($O36+$P36)/$D36))/((1+'Instruktion Kostnad nytta'!$C$37)^BF$1))</f>
        <v>37.077570547056048</v>
      </c>
      <c r="BG36" s="45">
        <f>((($B36*2.71^(BG$1*$N36)*($D36/1000)*($O36+$P36)/$D36))/((1+'Instruktion Kostnad nytta'!$C$37)^BG$1))</f>
        <v>37.454169956758932</v>
      </c>
      <c r="BH36" s="45">
        <f>((($B36*2.71^(BH$1*$N36)*($D36/1000)*($O36+$P36)/$D36))/((1+'Instruktion Kostnad nytta'!$C$37)^BH$1))</f>
        <v>37.83459451231942</v>
      </c>
      <c r="BI36" s="45">
        <f>((($B36*2.71^(BI$1*$N36)*($D36/1000)*($O36+$P36)/$D36))/((1+'Instruktion Kostnad nytta'!$C$37)^BI$1))</f>
        <v>38.218883066004558</v>
      </c>
      <c r="BJ36" s="45">
        <f>((($B36*2.71^(BJ$1*$N36)*($D36/1000)*($O36+$P36)/$D36))/((1+'Instruktion Kostnad nytta'!$C$37)^BJ$1))</f>
        <v>38.607074864706519</v>
      </c>
      <c r="BK36" s="45">
        <f>((($B36*2.71^(BK$1*$N36)*($D36/1000)*($O36+$P36)/$D36))/((1+'Instruktion Kostnad nytta'!$C$37)^BK$1))</f>
        <v>38.999209553950806</v>
      </c>
      <c r="BL36" s="45">
        <f>((($B36*2.71^(BL$1*$N36)*($D36/1000)*($O36+$P36)/$D36))/((1+'Instruktion Kostnad nytta'!$C$37)^BL$1))</f>
        <v>39.39532718194527</v>
      </c>
      <c r="BM36" s="45">
        <f>((($B36*2.71^(BM$1*$N36)*($D36/1000)*($O36+$P36)/$D36))/((1+'Instruktion Kostnad nytta'!$C$37)^BM$1))</f>
        <v>39.795468203670062</v>
      </c>
      <c r="BN36" s="45">
        <f>((($B36*2.71^(BN$1*$N36)*($D36/1000)*($O36+$P36)/$D36))/((1+'Instruktion Kostnad nytta'!$C$37)^BN$1))</f>
        <v>40.199673485009399</v>
      </c>
      <c r="BO36" s="45">
        <f>((($B36*2.71^(BO$1*$N36)*($D36/1000)*($O36+$P36)/$D36))/((1+'Instruktion Kostnad nytta'!$C$37)^BO$1))</f>
        <v>40.607984306925012</v>
      </c>
      <c r="BP36" s="45">
        <f>((($B36*2.71^(BP$1*$N36)*($D36/1000)*($O36+$P36)/$D36))/((1+'Instruktion Kostnad nytta'!$C$37)^BP$1))</f>
        <v>41.020442369672224</v>
      </c>
      <c r="BQ36" s="45">
        <f>((($B36*2.71^(BQ$1*$N36)*($D36/1000)*($O36+$P36)/$D36))/((1+'Instruktion Kostnad nytta'!$C$37)^BQ$1))</f>
        <v>41.437089797058633</v>
      </c>
      <c r="BR36" s="45">
        <f>((($B36*2.71^(BR$1*$N36)*($D36/1000)*($O36+$P36)/$D36))/((1+'Instruktion Kostnad nytta'!$C$37)^BR$1))</f>
        <v>41.857969140746285</v>
      </c>
      <c r="BS36" s="45">
        <f>((($B36*2.71^(BS$1*$N36)*($D36/1000)*($O36+$P36)/$D36))/((1+'Instruktion Kostnad nytta'!$C$37)^BS$1))</f>
        <v>42.283123384597289</v>
      </c>
      <c r="BT36" s="45">
        <f>((($B36*2.71^(BT$1*$N36)*($D36/1000)*($O36+$P36)/$D36))/((1+'Instruktion Kostnad nytta'!$C$37)^BT$1))</f>
        <v>42.712595949063832</v>
      </c>
      <c r="BU36" s="45">
        <f>((($B36*2.71^(BU$1*$N36)*($D36/1000)*($O36+$P36)/$D36))/((1+'Instruktion Kostnad nytta'!$C$37)^BU$1))</f>
        <v>43.146430695622549</v>
      </c>
      <c r="BV36" s="45">
        <f>((($B36*2.71^(BV$1*$N36)*($D36/1000)*($O36+$P36)/$D36))/((1+'Instruktion Kostnad nytta'!$C$37)^BV$1))</f>
        <v>43.584671931254093</v>
      </c>
      <c r="BW36" s="45">
        <f>((($B36*2.71^(BW$1*$N36)*($D36/1000)*($O36+$P36)/$D36))/((1+'Instruktion Kostnad nytta'!$C$37)^BW$1))</f>
        <v>44.02736441296814</v>
      </c>
      <c r="BX36" s="45">
        <f>((($B36*2.71^(BX$1*$N36)*($D36/1000)*($O36+$P36)/$D36))/((1+'Instruktion Kostnad nytta'!$C$37)^BX$1))</f>
        <v>44.474553352374357</v>
      </c>
      <c r="BY36" s="45">
        <f>((($B36*2.71^(BY$1*$N36)*($D36/1000)*($O36+$P36)/$D36))/((1+'Instruktion Kostnad nytta'!$C$37)^BY$1))</f>
        <v>44.926284420299801</v>
      </c>
      <c r="BZ36" s="45">
        <f>((($B36*2.71^(BZ$1*$N36)*($D36/1000)*($O36+$P36)/$D36))/((1+'Instruktion Kostnad nytta'!$C$37)^BZ$1))</f>
        <v>45.382603751453274</v>
      </c>
      <c r="CA36" s="45">
        <f>((($B36*2.71^(CA$1*$N36)*($D36/1000)*($O36+$P36)/$D36))/((1+'Instruktion Kostnad nytta'!$C$37)^CA$1))</f>
        <v>45.843557949136923</v>
      </c>
      <c r="CB36" s="45">
        <f>((($B36*2.71^(CB$1*$N36)*($D36/1000)*($O36+$P36)/$D36))/((1+'Instruktion Kostnad nytta'!$C$37)^CB$1))</f>
        <v>46.309194090005803</v>
      </c>
      <c r="CC36" s="45">
        <f>((($B36*2.71^(CC$1*$N36)*($D36/1000)*($O36+$P36)/$D36))/((1+'Instruktion Kostnad nytta'!$C$37)^CC$1))</f>
        <v>46.779559728875739</v>
      </c>
      <c r="CD36" s="45">
        <f>((($B36*2.71^(CD$1*$N36)*($D36/1000)*($O36+$P36)/$D36))/((1+'Instruktion Kostnad nytta'!$C$37)^CD$1))</f>
        <v>47.254702903580153</v>
      </c>
      <c r="CE36" s="45">
        <f>((($B36*2.71^(CE$1*$N36)*($D36/1000)*($O36+$P36)/$D36))/((1+'Instruktion Kostnad nytta'!$C$37)^CE$1))</f>
        <v>47.734672139875926</v>
      </c>
      <c r="CF36" s="45">
        <f>((($B36*2.71^(CF$1*$N36)*($D36/1000)*($O36+$P36)/$D36))/((1+'Instruktion Kostnad nytta'!$C$37)^CF$1))</f>
        <v>48.219516456399383</v>
      </c>
      <c r="CG36" s="45">
        <f>((($B36*2.71^(CG$1*$N36)*($D36/1000)*($O36+$P36)/$D36))/((1+'Instruktion Kostnad nytta'!$C$37)^CG$1))</f>
        <v>48.709285369672486</v>
      </c>
      <c r="CH36" s="45">
        <f>((($B36*2.71^(CH$1*$N36)*($D36/1000)*($O36+$P36)/$D36))/((1+'Instruktion Kostnad nytta'!$C$37)^CH$1))</f>
        <v>49.204028899159844</v>
      </c>
      <c r="CI36" s="45">
        <f>((($B36*2.71^(CI$1*$N36)*($D36/1000)*($O36+$P36)/$D36))/((1+'Instruktion Kostnad nytta'!$C$37)^CI$1))</f>
        <v>49.703797572377269</v>
      </c>
      <c r="CJ36" s="45">
        <f>((($B36*2.71^(CJ$1*$N36)*($D36/1000)*($O36+$P36)/$D36))/((1+'Instruktion Kostnad nytta'!$C$37)^CJ$1))</f>
        <v>50.208642430051853</v>
      </c>
      <c r="CK36" s="45">
        <f>((($B36*2.71^(CK$1*$N36)*($D36/1000)*($O36+$P36)/$D36))/((1+'Instruktion Kostnad nytta'!$C$37)^CK$1))</f>
        <v>50.718615031334977</v>
      </c>
      <c r="CL36" s="45">
        <f>((($B36*2.71^(CL$1*$N36)*($D36/1000)*($O36+$P36)/$D36))/((1+'Instruktion Kostnad nytta'!$C$37)^CL$1))</f>
        <v>51.233767459067714</v>
      </c>
      <c r="CM36" s="45">
        <f>((($B36*2.71^(CM$1*$N36)*($D36/1000)*($O36+$P36)/$D36))/((1+'Instruktion Kostnad nytta'!$C$37)^CM$1))</f>
        <v>51.754152325100151</v>
      </c>
      <c r="CN36" s="45">
        <f>((($B36*2.71^(CN$1*$N36)*($D36/1000)*($O36+$P36)/$D36))/((1+'Instruktion Kostnad nytta'!$C$37)^CN$1))</f>
        <v>52.279822775664641</v>
      </c>
      <c r="CO36" s="45">
        <f>((($B36*2.71^(CO$1*$N36)*($D36/1000)*($O36+$P36)/$D36))/((1+'Instruktion Kostnad nytta'!$C$37)^CO$1))</f>
        <v>52.81083249680313</v>
      </c>
      <c r="CP36" s="45">
        <f>((($B36*2.71^(CP$1*$N36)*($D36/1000)*($O36+$P36)/$D36))/((1+'Instruktion Kostnad nytta'!$C$37)^CP$1))</f>
        <v>53.34723571985068</v>
      </c>
      <c r="CQ36" s="45">
        <f>((($B36*2.71^(CQ$1*$N36)*($D36/1000)*($O36+$P36)/$D36))/((1+'Instruktion Kostnad nytta'!$C$37)^CQ$1))</f>
        <v>53.889087226973508</v>
      </c>
      <c r="CR36" s="45">
        <f>((($B36*2.71^(CR$1*$N36)*($D36/1000)*($O36+$P36)/$D36))/((1+'Instruktion Kostnad nytta'!$C$37)^CR$1))</f>
        <v>54.436442356764182</v>
      </c>
      <c r="CS36" s="45">
        <f>((($B36*2.71^(CS$1*$N36)*($D36/1000)*($O36+$P36)/$D36))/((1+'Instruktion Kostnad nytta'!$C$37)^CS$1))</f>
        <v>54.989357009892906</v>
      </c>
      <c r="CT36" s="45">
        <f>((($B36*2.71^(CT$1*$N36)*($D36/1000)*($O36+$P36)/$D36))/((1+'Instruktion Kostnad nytta'!$C$37)^CT$1))</f>
        <v>55.547887654816996</v>
      </c>
      <c r="CU36" s="45">
        <f>((($B36*2.71^(CU$1*$N36)*($D36/1000)*($O36+$P36)/$D36))/((1+'Instruktion Kostnad nytta'!$C$37)^CU$1))</f>
        <v>56.112091333547696</v>
      </c>
      <c r="CV36" s="45">
        <f>((($B36*2.71^(CV$1*$N36)*($D36/1000)*($O36+$P36)/$D36))/((1+'Instruktion Kostnad nytta'!$C$37)^CV$1))</f>
        <v>56.682025667475763</v>
      </c>
      <c r="CW36" s="45">
        <f>((($B36*2.71^(CW$1*$N36)*($D36/1000)*($O36+$P36)/$D36))/((1+'Instruktion Kostnad nytta'!$C$37)^CW$1))</f>
        <v>57.257748863256467</v>
      </c>
      <c r="CX36" s="45">
        <f>((($B36*2.71^(CX$1*$N36)*($D36/1000)*($O36+$P36)/$D36))/((1+'Instruktion Kostnad nytta'!$C$37)^CX$1))</f>
        <v>57.83931971875387</v>
      </c>
      <c r="CY36" s="45">
        <f>((($B36*2.71^(CY$1*$N36)*($D36/1000)*($O36+$P36)/$D36))/((1+'Instruktion Kostnad nytta'!$C$37)^CY$1))</f>
        <v>58.426797629046156</v>
      </c>
      <c r="CZ36" s="45">
        <f>((($B36*2.71^(CZ$1*$N36)*($D36/1000)*($O36+$P36)/$D36))/((1+'Instruktion Kostnad nytta'!$C$37)^CZ$1))</f>
        <v>59.020242592491172</v>
      </c>
      <c r="DA36" s="45">
        <f>((($B36*2.71^(DA$1*$N36)*($D36/1000)*($O36+$P36)/$D36))/((1+'Instruktion Kostnad nytta'!$C$37)^DA$1))</f>
        <v>59.61971521685431</v>
      </c>
      <c r="DB36" s="45">
        <f>((($B36*2.71^(DB$1*$N36)*($D36/1000)*($O36+$P36)/$D36))/((1+'Instruktion Kostnad nytta'!$C$37)^DB$1))</f>
        <v>60.225276725498077</v>
      </c>
      <c r="DC36" s="45">
        <f>((($B36*2.71^(DC$1*$N36)*($D36/1000)*($O36+$P36)/$D36))/((1+'Instruktion Kostnad nytta'!$C$37)^DC$1))</f>
        <v>60.836988963634859</v>
      </c>
      <c r="DD36" s="45">
        <f>((($B36*2.71^(DD$1*$N36)*($D36/1000)*($O36+$P36)/$D36))/((1+'Instruktion Kostnad nytta'!$C$37)^DD$1))</f>
        <v>61.454914404643155</v>
      </c>
      <c r="DE36" s="45">
        <f>((($B36*2.71^(DE$1*$N36)*($D36/1000)*($O36+$P36)/$D36))/((1+'Instruktion Kostnad nytta'!$C$37)^DE$1))</f>
        <v>62.079116156447682</v>
      </c>
      <c r="DF36" s="45">
        <f>((($B36*2.71^(DF$1*$N36)*($D36/1000)*($O36+$P36)/$D36))/((1+'Instruktion Kostnad nytta'!$C$37)^DF$1))</f>
        <v>62.70965796796483</v>
      </c>
      <c r="DG36" s="45">
        <f>((($B36*2.71^(DG$1*$N36)*($D36/1000)*($O36+$P36)/$D36))/((1+'Instruktion Kostnad nytta'!$C$37)^DG$1))</f>
        <v>63.346604235612872</v>
      </c>
      <c r="DH36" s="45">
        <f>((($B36*2.71^(DH$1*$N36)*($D36/1000)*($O36+$P36)/$D36))/((1+'Instruktion Kostnad nytta'!$C$37)^DH$1))</f>
        <v>63.990020009889072</v>
      </c>
      <c r="DI36" s="45">
        <f>((($B36*2.71^(DI$1*$N36)*($D36/1000)*($O36+$P36)/$D36))/((1+'Instruktion Kostnad nytta'!$C$37)^DI$1))</f>
        <v>64.639971002012857</v>
      </c>
      <c r="DJ36" s="45">
        <f>((($B36*2.71^(DJ$1*$N36)*($D36/1000)*($O36+$P36)/$D36))/((1+'Instruktion Kostnad nytta'!$C$37)^DJ$1))</f>
        <v>65.296523590637122</v>
      </c>
      <c r="DK36" s="45">
        <f>((($B36*2.71^(DK$1*$N36)*($D36/1000)*($O36+$P36)/$D36))/((1+'Instruktion Kostnad nytta'!$C$37)^DK$1))</f>
        <v>65.959744828627237</v>
      </c>
      <c r="DL36" s="45">
        <f>((($B36*2.71^(DL$1*$N36)*($D36/1000)*($O36+$P36)/$D36))/((1+'Instruktion Kostnad nytta'!$C$37)^DL$1))</f>
        <v>66.629702449909004</v>
      </c>
      <c r="DM36" s="45">
        <f>((($B36*2.71^(DM$1*$N36)*($D36/1000)*($O36+$P36)/$D36))/((1+'Instruktion Kostnad nytta'!$C$37)^DM$1))</f>
        <v>67.306464876386457</v>
      </c>
      <c r="DN36" s="45">
        <f>((($B36*2.71^(DN$1*$N36)*($D36/1000)*($O36+$P36)/$D36))/((1+'Instruktion Kostnad nytta'!$C$37)^DN$1))</f>
        <v>67.990101224929418</v>
      </c>
      <c r="DO36" s="45">
        <f>((($B36*2.71^(DO$1*$N36)*($D36/1000)*($O36+$P36)/$D36))/((1+'Instruktion Kostnad nytta'!$C$37)^DO$1))</f>
        <v>68.680681314432647</v>
      </c>
      <c r="DP36" s="45">
        <f>((($B36*2.71^(DP$1*$N36)*($D36/1000)*($O36+$P36)/$D36))/((1+'Instruktion Kostnad nytta'!$C$37)^DP$1))</f>
        <v>69.378275672946003</v>
      </c>
      <c r="DQ36" s="45">
        <f>((($B36*2.71^(DQ$1*$N36)*($D36/1000)*($O36+$P36)/$D36))/((1+'Instruktion Kostnad nytta'!$C$37)^DQ$1))</f>
        <v>70.082955544877592</v>
      </c>
      <c r="DR36" s="45">
        <f>((($B36*2.71^(DR$1*$N36)*($D36/1000)*($O36+$P36)/$D36))/((1+'Instruktion Kostnad nytta'!$C$37)^DR$1))</f>
        <v>70.794792898269904</v>
      </c>
      <c r="DS36" s="45">
        <f>((($B36*2.71^(DS$1*$N36)*($D36/1000)*($O36+$P36)/$D36))/((1+'Instruktion Kostnad nytta'!$C$37)^DS$1))</f>
        <v>71.513860432149713</v>
      </c>
      <c r="DT36" s="45">
        <f>((($B36*2.71^(DT$1*$N36)*($D36/1000)*($O36+$P36)/$D36))/((1+'Instruktion Kostnad nytta'!$C$37)^DT$1))</f>
        <v>72.240231583952706</v>
      </c>
      <c r="DU36" s="45">
        <f>((($B36*2.71^(DU$1*$N36)*($D36/1000)*($O36+$P36)/$D36))/((1+'Instruktion Kostnad nytta'!$C$37)^DU$1))</f>
        <v>72.973980537023593</v>
      </c>
      <c r="DV36" s="45">
        <f>((($B36*2.71^(DV$1*$N36)*($D36/1000)*($O36+$P36)/$D36))/((1+'Instruktion Kostnad nytta'!$C$37)^DV$1))</f>
        <v>73.715182228192504</v>
      </c>
      <c r="DW36" s="45">
        <f>((($B36*2.71^(DW$1*$N36)*($D36/1000)*($O36+$P36)/$D36))/((1+'Instruktion Kostnad nytta'!$C$37)^DW$1))</f>
        <v>74.463912355427894</v>
      </c>
      <c r="DX36" s="45">
        <f>((($B36*2.71^(DX$1*$N36)*($D36/1000)*($O36+$P36)/$D36))/((1+'Instruktion Kostnad nytta'!$C$37)^DX$1))</f>
        <v>75.220247385567816</v>
      </c>
      <c r="DY36" s="45">
        <f>((($B36*2.71^(DY$1*$N36)*($D36/1000)*($O36+$P36)/$D36))/((1+'Instruktion Kostnad nytta'!$C$37)^DY$1))</f>
        <v>75.984264562128971</v>
      </c>
      <c r="DZ36" s="45">
        <f>((($B36*2.71^(DZ$1*$N36)*($D36/1000)*($O36+$P36)/$D36))/((1+'Instruktion Kostnad nytta'!$C$37)^DZ$1))</f>
        <v>76.756041913195887</v>
      </c>
      <c r="EA36" s="45">
        <f>((($B36*2.71^(EA$1*$N36)*($D36/1000)*($O36+$P36)/$D36))/((1+'Instruktion Kostnad nytta'!$C$37)^EA$1))</f>
        <v>77.535658259389692</v>
      </c>
      <c r="EB36" s="45">
        <f>((($B36*2.71^(EB$1*$N36)*($D36/1000)*($O36+$P36)/$D36))/((1+'Instruktion Kostnad nytta'!$C$37)^EB$1))</f>
        <v>78.323193221917847</v>
      </c>
      <c r="EC36" s="45">
        <f>((($B36*2.71^(EC$1*$N36)*($D36/1000)*($O36+$P36)/$D36))/((1+'Instruktion Kostnad nytta'!$C$37)^EC$1))</f>
        <v>79.118727230705829</v>
      </c>
      <c r="ED36" s="45">
        <f>((($B36*2.71^(ED$1*$N36)*($D36/1000)*($O36+$P36)/$D36))/((1+'Instruktion Kostnad nytta'!$C$37)^ED$1))</f>
        <v>79.92234153261137</v>
      </c>
      <c r="EE36" s="45">
        <f>((($B36*2.71^(EE$1*$N36)*($D36/1000)*($O36+$P36)/$D36))/((1+'Instruktion Kostnad nytta'!$C$37)^EE$1))</f>
        <v>80.734118199722133</v>
      </c>
      <c r="EF36" s="45">
        <f>((($B36*2.71^(EF$1*$N36)*($D36/1000)*($O36+$P36)/$D36))/((1+'Instruktion Kostnad nytta'!$C$37)^EF$1))</f>
        <v>81.554140137737463</v>
      </c>
      <c r="EG36" s="45">
        <f>((($B36*2.71^(EG$1*$N36)*($D36/1000)*($O36+$P36)/$D36))/((1+'Instruktion Kostnad nytta'!$C$37)^EG$1))</f>
        <v>82.382491094435622</v>
      </c>
      <c r="EH36" s="45">
        <f>((($B36*2.71^(EH$1*$N36)*($D36/1000)*($O36+$P36)/$D36))/((1+'Instruktion Kostnad nytta'!$C$37)^EH$1))</f>
        <v>83.219255668226751</v>
      </c>
      <c r="EI36" s="45">
        <f>((($B36*2.71^(EI$1*$N36)*($D36/1000)*($O36+$P36)/$D36))/((1+'Instruktion Kostnad nytta'!$C$37)^EI$1))</f>
        <v>84.064519316792683</v>
      </c>
      <c r="EJ36" s="45">
        <f>((($B36*2.71^(EJ$1*$N36)*($D36/1000)*($O36+$P36)/$D36))/((1+'Instruktion Kostnad nytta'!$C$37)^EJ$1))</f>
        <v>84.918368365814985</v>
      </c>
      <c r="EK36" s="45">
        <f>((($B36*2.71^(EK$1*$N36)*($D36/1000)*($O36+$P36)/$D36))/((1+'Instruktion Kostnad nytta'!$C$37)^EK$1))</f>
        <v>85.780890017790796</v>
      </c>
      <c r="EL36" s="45">
        <f>((($B36*2.71^(EL$1*$N36)*($D36/1000)*($O36+$P36)/$D36))/((1+'Instruktion Kostnad nytta'!$C$37)^EL$1))</f>
        <v>86.65217236093919</v>
      </c>
    </row>
    <row r="37" spans="1:142" x14ac:dyDescent="0.25">
      <c r="A37" s="41">
        <v>39</v>
      </c>
      <c r="B37" s="59">
        <v>0.5</v>
      </c>
      <c r="C37" s="59">
        <v>15</v>
      </c>
      <c r="D37" s="60">
        <v>80</v>
      </c>
      <c r="E37" s="59">
        <v>1965</v>
      </c>
      <c r="F37" s="59" t="s">
        <v>98</v>
      </c>
      <c r="G37" s="59">
        <v>127</v>
      </c>
      <c r="H37" s="59" t="s">
        <v>46</v>
      </c>
      <c r="I37" s="59">
        <v>8</v>
      </c>
      <c r="J37" s="41">
        <v>0</v>
      </c>
      <c r="K37" s="41" t="s">
        <v>564</v>
      </c>
      <c r="L37" s="48">
        <f>'Instruktion Kostnad nytta'!C$19/D37+IF((IF(F37="A",'Instruktion Kostnad nytta'!C$25,0)+IF(G37&lt;500,'Instruktion Kostnad nytta'!C$20,('Instruktion Kostnad nytta'!C$20+'Instruktion Kostnad nytta'!C$21))+IF(G37&lt;700,0,('Instruktion Kostnad nytta'!C$22-'Instruktion Kostnad nytta'!C$21))+I37*'Instruktion Kostnad nytta'!C$23/D37)&lt;3000,3000,(IF(F37="A",'Instruktion Kostnad nytta'!C$25,0)+IF(G37&lt;500,'Instruktion Kostnad nytta'!C$20,('Instruktion Kostnad nytta'!C$20+'Instruktion Kostnad nytta'!C$21))+IF(G37&lt;700,0,('Instruktion Kostnad nytta'!C$22-'Instruktion Kostnad nytta'!C$21))+I37*'Instruktion Kostnad nytta'!C$23/D37))</f>
        <v>6875</v>
      </c>
      <c r="M37" s="50">
        <f t="shared" si="0"/>
        <v>6.25</v>
      </c>
      <c r="N37" s="49">
        <f>IF(H37="Gråjärn",'Instruktion Kostnad nytta'!C$32,IF(H37="segjärn",'Instruktion Kostnad nytta'!C$33,IF(H37="PVC",'Instruktion Kostnad nytta'!C$34,IF(H37="PE",'Instruktion Kostnad nytta'!C$35,IF(H37="ST",'Instruktion Kostnad nytta'!C$36,0)))))</f>
        <v>0.03</v>
      </c>
      <c r="O37" s="48">
        <f>IF(G37&lt;200,'Instruktion Kostnad nytta'!C$28,(IF(G37&lt;500,'Instruktion Kostnad nytta'!C$29,'Instruktion Kostnad nytta'!C$30)))</f>
        <v>45000</v>
      </c>
      <c r="P37" s="47">
        <v>4000</v>
      </c>
      <c r="Q37" s="46">
        <f t="shared" si="1"/>
        <v>-429.79509409760863</v>
      </c>
      <c r="R37" s="45">
        <f t="shared" si="2"/>
        <v>-6586.3040142958916</v>
      </c>
      <c r="S37" s="45">
        <f>((($B37*2.71^(S$1*$N37)*($D37/1000)*($O37+$P37)/$D37))/((1+'Instruktion Kostnad nytta'!$C$37)^S$1))</f>
        <v>25.000223905593113</v>
      </c>
      <c r="T37" s="45">
        <f>((($B37*2.71^(T$1*$N37)*($D37/1000)*($O37+$P37)/$D37))/((1+'Instruktion Kostnad nytta'!$C$37)^T$1))</f>
        <v>25.254152882771844</v>
      </c>
      <c r="U37" s="45">
        <f>((($B37*2.71^(U$1*$N37)*($D37/1000)*($O37+$P37)/$D37))/((1+'Instruktion Kostnad nytta'!$C$37)^U$1))</f>
        <v>25.510661033868949</v>
      </c>
      <c r="V37" s="45">
        <f>((($B37*2.71^(V$1*$N37)*($D37/1000)*($O37+$P37)/$D37))/((1+'Instruktion Kostnad nytta'!$C$37)^V$1))</f>
        <v>25.769774555729619</v>
      </c>
      <c r="W37" s="45">
        <f>((($B37*2.71^(W$1*$N37)*($D37/1000)*($O37+$P37)/$D37))/((1+'Instruktion Kostnad nytta'!$C$37)^W$1))</f>
        <v>26.031519911282167</v>
      </c>
      <c r="X37" s="45">
        <f>((($B37*2.71^(X$1*$N37)*($D37/1000)*($O37+$P37)/$D37))/((1+'Instruktion Kostnad nytta'!$C$37)^X$1))</f>
        <v>26.295923832240685</v>
      </c>
      <c r="Y37" s="45">
        <f>((($B37*2.71^(Y$1*$N37)*($D37/1000)*($O37+$P37)/$D37))/((1+'Instruktion Kostnad nytta'!$C$37)^Y$1))</f>
        <v>26.563013321835086</v>
      </c>
      <c r="Z37" s="45">
        <f>((($B37*2.71^(Z$1*$N37)*($D37/1000)*($O37+$P37)/$D37))/((1+'Instruktion Kostnad nytta'!$C$37)^Z$1))</f>
        <v>26.832815657568947</v>
      </c>
      <c r="AA37" s="45">
        <f>((($B37*2.71^(AA$1*$N37)*($D37/1000)*($O37+$P37)/$D37))/((1+'Instruktion Kostnad nytta'!$C$37)^AA$1))</f>
        <v>27.1053583940053</v>
      </c>
      <c r="AB37" s="45">
        <f>((($B37*2.71^(AB$1*$N37)*($D37/1000)*($O37+$P37)/$D37))/((1+'Instruktion Kostnad nytta'!$C$37)^AB$1))</f>
        <v>27.380669365580751</v>
      </c>
      <c r="AC37" s="45">
        <f>((($B37*2.71^(AC$1*$N37)*($D37/1000)*($O37+$P37)/$D37))/((1+'Instruktion Kostnad nytta'!$C$37)^AC$1))</f>
        <v>27.658776689448164</v>
      </c>
      <c r="AD37" s="45">
        <f>((($B37*2.71^(AD$1*$N37)*($D37/1000)*($O37+$P37)/$D37))/((1+'Instruktion Kostnad nytta'!$C$37)^AD$1))</f>
        <v>27.939708768348279</v>
      </c>
      <c r="AE37" s="45">
        <f>((($B37*2.71^(AE$1*$N37)*($D37/1000)*($O37+$P37)/$D37))/((1+'Instruktion Kostnad nytta'!$C$37)^AE$1))</f>
        <v>28.223494293510345</v>
      </c>
      <c r="AF37" s="45">
        <f>((($B37*2.71^(AF$1*$N37)*($D37/1000)*($O37+$P37)/$D37))/((1+'Instruktion Kostnad nytta'!$C$37)^AF$1))</f>
        <v>28.510162247582453</v>
      </c>
      <c r="AG37" s="45">
        <f>((($B37*2.71^(AG$1*$N37)*($D37/1000)*($O37+$P37)/$D37))/((1+'Instruktion Kostnad nytta'!$C$37)^AG$1))</f>
        <v>28.799741907591361</v>
      </c>
      <c r="AH37" s="45">
        <f>((($B37*2.71^(AH$1*$N37)*($D37/1000)*($O37+$P37)/$D37))/((1+'Instruktion Kostnad nytta'!$C$37)^AH$1))</f>
        <v>29.092262847932609</v>
      </c>
      <c r="AI37" s="45">
        <f>((($B37*2.71^(AI$1*$N37)*($D37/1000)*($O37+$P37)/$D37))/((1+'Instruktion Kostnad nytta'!$C$37)^AI$1))</f>
        <v>29.38775494339091</v>
      </c>
      <c r="AJ37" s="45">
        <f>((($B37*2.71^(AJ$1*$N37)*($D37/1000)*($O37+$P37)/$D37))/((1+'Instruktion Kostnad nytta'!$C$37)^AJ$1))</f>
        <v>29.686248372191148</v>
      </c>
      <c r="AK37" s="45">
        <f>((($B37*2.71^(AK$1*$N37)*($D37/1000)*($O37+$P37)/$D37))/((1+'Instruktion Kostnad nytta'!$C$37)^AK$1))</f>
        <v>29.987773619080546</v>
      </c>
      <c r="AL37" s="45">
        <f>((($B37*2.71^(AL$1*$N37)*($D37/1000)*($O37+$P37)/$D37))/((1+'Instruktion Kostnad nytta'!$C$37)^AL$1))</f>
        <v>30.292361478441951</v>
      </c>
      <c r="AM37" s="45">
        <f>((($B37*2.71^(AM$1*$N37)*($D37/1000)*($O37+$P37)/$D37))/((1+'Instruktion Kostnad nytta'!$C$37)^AM$1))</f>
        <v>30.600043057438853</v>
      </c>
      <c r="AN37" s="45">
        <f>((($B37*2.71^(AN$1*$N37)*($D37/1000)*($O37+$P37)/$D37))/((1+'Instruktion Kostnad nytta'!$C$37)^AN$1))</f>
        <v>30.91084977919234</v>
      </c>
      <c r="AO37" s="45">
        <f>((($B37*2.71^(AO$1*$N37)*($D37/1000)*($O37+$P37)/$D37))/((1+'Instruktion Kostnad nytta'!$C$37)^AO$1))</f>
        <v>31.224813385990259</v>
      </c>
      <c r="AP37" s="45">
        <f>((($B37*2.71^(AP$1*$N37)*($D37/1000)*($O37+$P37)/$D37))/((1+'Instruktion Kostnad nytta'!$C$37)^AP$1))</f>
        <v>31.541965942529057</v>
      </c>
      <c r="AQ37" s="45">
        <f>((($B37*2.71^(AQ$1*$N37)*($D37/1000)*($O37+$P37)/$D37))/((1+'Instruktion Kostnad nytta'!$C$37)^AQ$1))</f>
        <v>31.862339839188468</v>
      </c>
      <c r="AR37" s="45">
        <f>((($B37*2.71^(AR$1*$N37)*($D37/1000)*($O37+$P37)/$D37))/((1+'Instruktion Kostnad nytta'!$C$37)^AR$1))</f>
        <v>32.185967795339536</v>
      </c>
      <c r="AS37" s="45">
        <f>((($B37*2.71^(AS$1*$N37)*($D37/1000)*($O37+$P37)/$D37))/((1+'Instruktion Kostnad nytta'!$C$37)^AS$1))</f>
        <v>32.512882862686169</v>
      </c>
      <c r="AT37" s="45">
        <f>((($B37*2.71^(AT$1*$N37)*($D37/1000)*($O37+$P37)/$D37))/((1+'Instruktion Kostnad nytta'!$C$37)^AT$1))</f>
        <v>32.843118428640715</v>
      </c>
      <c r="AU37" s="45">
        <f>((($B37*2.71^(AU$1*$N37)*($D37/1000)*($O37+$P37)/$D37))/((1+'Instruktion Kostnad nytta'!$C$37)^AU$1))</f>
        <v>33.176708219733698</v>
      </c>
      <c r="AV37" s="45">
        <f>((($B37*2.71^(AV$1*$N37)*($D37/1000)*($O37+$P37)/$D37))/((1+'Instruktion Kostnad nytta'!$C$37)^AV$1))</f>
        <v>33.513686305058343</v>
      </c>
      <c r="AW37" s="45">
        <f>((($B37*2.71^(AW$1*$N37)*($D37/1000)*($O37+$P37)/$D37))/((1+'Instruktion Kostnad nytta'!$C$37)^AW$1))</f>
        <v>33.854087099749947</v>
      </c>
      <c r="AX37" s="45">
        <f>((($B37*2.71^(AX$1*$N37)*($D37/1000)*($O37+$P37)/$D37))/((1+'Instruktion Kostnad nytta'!$C$37)^AX$1))</f>
        <v>34.197945368500726</v>
      </c>
      <c r="AY37" s="45">
        <f>((($B37*2.71^(AY$1*$N37)*($D37/1000)*($O37+$P37)/$D37))/((1+'Instruktion Kostnad nytta'!$C$37)^AY$1))</f>
        <v>34.545296229110207</v>
      </c>
      <c r="AZ37" s="45">
        <f>((($B37*2.71^(AZ$1*$N37)*($D37/1000)*($O37+$P37)/$D37))/((1+'Instruktion Kostnad nytta'!$C$37)^AZ$1))</f>
        <v>34.896175156071806</v>
      </c>
      <c r="BA37" s="45">
        <f>((($B37*2.71^(BA$1*$N37)*($D37/1000)*($O37+$P37)/$D37))/((1+'Instruktion Kostnad nytta'!$C$37)^BA$1))</f>
        <v>35.250617984195777</v>
      </c>
      <c r="BB37" s="45">
        <f>((($B37*2.71^(BB$1*$N37)*($D37/1000)*($O37+$P37)/$D37))/((1+'Instruktion Kostnad nytta'!$C$37)^BB$1))</f>
        <v>35.608660912269002</v>
      </c>
      <c r="BC37" s="45">
        <f>((($B37*2.71^(BC$1*$N37)*($D37/1000)*($O37+$P37)/$D37))/((1+'Instruktion Kostnad nytta'!$C$37)^BC$1))</f>
        <v>35.970340506751896</v>
      </c>
      <c r="BD37" s="45">
        <f>((($B37*2.71^(BD$1*$N37)*($D37/1000)*($O37+$P37)/$D37))/((1+'Instruktion Kostnad nytta'!$C$37)^BD$1))</f>
        <v>36.335693705512931</v>
      </c>
      <c r="BE37" s="45">
        <f>((($B37*2.71^(BE$1*$N37)*($D37/1000)*($O37+$P37)/$D37))/((1+'Instruktion Kostnad nytta'!$C$37)^BE$1))</f>
        <v>36.704757821600943</v>
      </c>
      <c r="BF37" s="45">
        <f>((($B37*2.71^(BF$1*$N37)*($D37/1000)*($O37+$P37)/$D37))/((1+'Instruktion Kostnad nytta'!$C$37)^BF$1))</f>
        <v>37.077570547056048</v>
      </c>
      <c r="BG37" s="45">
        <f>((($B37*2.71^(BG$1*$N37)*($D37/1000)*($O37+$P37)/$D37))/((1+'Instruktion Kostnad nytta'!$C$37)^BG$1))</f>
        <v>37.454169956758932</v>
      </c>
      <c r="BH37" s="45">
        <f>((($B37*2.71^(BH$1*$N37)*($D37/1000)*($O37+$P37)/$D37))/((1+'Instruktion Kostnad nytta'!$C$37)^BH$1))</f>
        <v>37.83459451231942</v>
      </c>
      <c r="BI37" s="45">
        <f>((($B37*2.71^(BI$1*$N37)*($D37/1000)*($O37+$P37)/$D37))/((1+'Instruktion Kostnad nytta'!$C$37)^BI$1))</f>
        <v>38.218883066004558</v>
      </c>
      <c r="BJ37" s="45">
        <f>((($B37*2.71^(BJ$1*$N37)*($D37/1000)*($O37+$P37)/$D37))/((1+'Instruktion Kostnad nytta'!$C$37)^BJ$1))</f>
        <v>38.607074864706519</v>
      </c>
      <c r="BK37" s="45">
        <f>((($B37*2.71^(BK$1*$N37)*($D37/1000)*($O37+$P37)/$D37))/((1+'Instruktion Kostnad nytta'!$C$37)^BK$1))</f>
        <v>38.999209553950806</v>
      </c>
      <c r="BL37" s="45">
        <f>((($B37*2.71^(BL$1*$N37)*($D37/1000)*($O37+$P37)/$D37))/((1+'Instruktion Kostnad nytta'!$C$37)^BL$1))</f>
        <v>39.39532718194527</v>
      </c>
      <c r="BM37" s="45">
        <f>((($B37*2.71^(BM$1*$N37)*($D37/1000)*($O37+$P37)/$D37))/((1+'Instruktion Kostnad nytta'!$C$37)^BM$1))</f>
        <v>39.795468203670062</v>
      </c>
      <c r="BN37" s="45">
        <f>((($B37*2.71^(BN$1*$N37)*($D37/1000)*($O37+$P37)/$D37))/((1+'Instruktion Kostnad nytta'!$C$37)^BN$1))</f>
        <v>40.199673485009399</v>
      </c>
      <c r="BO37" s="45">
        <f>((($B37*2.71^(BO$1*$N37)*($D37/1000)*($O37+$P37)/$D37))/((1+'Instruktion Kostnad nytta'!$C$37)^BO$1))</f>
        <v>40.607984306925012</v>
      </c>
      <c r="BP37" s="45">
        <f>((($B37*2.71^(BP$1*$N37)*($D37/1000)*($O37+$P37)/$D37))/((1+'Instruktion Kostnad nytta'!$C$37)^BP$1))</f>
        <v>41.020442369672224</v>
      </c>
      <c r="BQ37" s="45">
        <f>((($B37*2.71^(BQ$1*$N37)*($D37/1000)*($O37+$P37)/$D37))/((1+'Instruktion Kostnad nytta'!$C$37)^BQ$1))</f>
        <v>41.437089797058633</v>
      </c>
      <c r="BR37" s="45">
        <f>((($B37*2.71^(BR$1*$N37)*($D37/1000)*($O37+$P37)/$D37))/((1+'Instruktion Kostnad nytta'!$C$37)^BR$1))</f>
        <v>41.857969140746285</v>
      </c>
      <c r="BS37" s="45">
        <f>((($B37*2.71^(BS$1*$N37)*($D37/1000)*($O37+$P37)/$D37))/((1+'Instruktion Kostnad nytta'!$C$37)^BS$1))</f>
        <v>42.283123384597289</v>
      </c>
      <c r="BT37" s="45">
        <f>((($B37*2.71^(BT$1*$N37)*($D37/1000)*($O37+$P37)/$D37))/((1+'Instruktion Kostnad nytta'!$C$37)^BT$1))</f>
        <v>42.712595949063832</v>
      </c>
      <c r="BU37" s="45">
        <f>((($B37*2.71^(BU$1*$N37)*($D37/1000)*($O37+$P37)/$D37))/((1+'Instruktion Kostnad nytta'!$C$37)^BU$1))</f>
        <v>43.146430695622549</v>
      </c>
      <c r="BV37" s="45">
        <f>((($B37*2.71^(BV$1*$N37)*($D37/1000)*($O37+$P37)/$D37))/((1+'Instruktion Kostnad nytta'!$C$37)^BV$1))</f>
        <v>43.584671931254093</v>
      </c>
      <c r="BW37" s="45">
        <f>((($B37*2.71^(BW$1*$N37)*($D37/1000)*($O37+$P37)/$D37))/((1+'Instruktion Kostnad nytta'!$C$37)^BW$1))</f>
        <v>44.02736441296814</v>
      </c>
      <c r="BX37" s="45">
        <f>((($B37*2.71^(BX$1*$N37)*($D37/1000)*($O37+$P37)/$D37))/((1+'Instruktion Kostnad nytta'!$C$37)^BX$1))</f>
        <v>44.474553352374357</v>
      </c>
      <c r="BY37" s="45">
        <f>((($B37*2.71^(BY$1*$N37)*($D37/1000)*($O37+$P37)/$D37))/((1+'Instruktion Kostnad nytta'!$C$37)^BY$1))</f>
        <v>44.926284420299801</v>
      </c>
      <c r="BZ37" s="45">
        <f>((($B37*2.71^(BZ$1*$N37)*($D37/1000)*($O37+$P37)/$D37))/((1+'Instruktion Kostnad nytta'!$C$37)^BZ$1))</f>
        <v>45.382603751453274</v>
      </c>
      <c r="CA37" s="45">
        <f>((($B37*2.71^(CA$1*$N37)*($D37/1000)*($O37+$P37)/$D37))/((1+'Instruktion Kostnad nytta'!$C$37)^CA$1))</f>
        <v>45.843557949136923</v>
      </c>
      <c r="CB37" s="45">
        <f>((($B37*2.71^(CB$1*$N37)*($D37/1000)*($O37+$P37)/$D37))/((1+'Instruktion Kostnad nytta'!$C$37)^CB$1))</f>
        <v>46.309194090005803</v>
      </c>
      <c r="CC37" s="45">
        <f>((($B37*2.71^(CC$1*$N37)*($D37/1000)*($O37+$P37)/$D37))/((1+'Instruktion Kostnad nytta'!$C$37)^CC$1))</f>
        <v>46.779559728875739</v>
      </c>
      <c r="CD37" s="45">
        <f>((($B37*2.71^(CD$1*$N37)*($D37/1000)*($O37+$P37)/$D37))/((1+'Instruktion Kostnad nytta'!$C$37)^CD$1))</f>
        <v>47.254702903580153</v>
      </c>
      <c r="CE37" s="45">
        <f>((($B37*2.71^(CE$1*$N37)*($D37/1000)*($O37+$P37)/$D37))/((1+'Instruktion Kostnad nytta'!$C$37)^CE$1))</f>
        <v>47.734672139875926</v>
      </c>
      <c r="CF37" s="45">
        <f>((($B37*2.71^(CF$1*$N37)*($D37/1000)*($O37+$P37)/$D37))/((1+'Instruktion Kostnad nytta'!$C$37)^CF$1))</f>
        <v>48.219516456399383</v>
      </c>
      <c r="CG37" s="45">
        <f>((($B37*2.71^(CG$1*$N37)*($D37/1000)*($O37+$P37)/$D37))/((1+'Instruktion Kostnad nytta'!$C$37)^CG$1))</f>
        <v>48.709285369672486</v>
      </c>
      <c r="CH37" s="45">
        <f>((($B37*2.71^(CH$1*$N37)*($D37/1000)*($O37+$P37)/$D37))/((1+'Instruktion Kostnad nytta'!$C$37)^CH$1))</f>
        <v>49.204028899159844</v>
      </c>
      <c r="CI37" s="45">
        <f>((($B37*2.71^(CI$1*$N37)*($D37/1000)*($O37+$P37)/$D37))/((1+'Instruktion Kostnad nytta'!$C$37)^CI$1))</f>
        <v>49.703797572377269</v>
      </c>
      <c r="CJ37" s="45">
        <f>((($B37*2.71^(CJ$1*$N37)*($D37/1000)*($O37+$P37)/$D37))/((1+'Instruktion Kostnad nytta'!$C$37)^CJ$1))</f>
        <v>50.208642430051853</v>
      </c>
      <c r="CK37" s="45">
        <f>((($B37*2.71^(CK$1*$N37)*($D37/1000)*($O37+$P37)/$D37))/((1+'Instruktion Kostnad nytta'!$C$37)^CK$1))</f>
        <v>50.718615031334977</v>
      </c>
      <c r="CL37" s="45">
        <f>((($B37*2.71^(CL$1*$N37)*($D37/1000)*($O37+$P37)/$D37))/((1+'Instruktion Kostnad nytta'!$C$37)^CL$1))</f>
        <v>51.233767459067714</v>
      </c>
      <c r="CM37" s="45">
        <f>((($B37*2.71^(CM$1*$N37)*($D37/1000)*($O37+$P37)/$D37))/((1+'Instruktion Kostnad nytta'!$C$37)^CM$1))</f>
        <v>51.754152325100151</v>
      </c>
      <c r="CN37" s="45">
        <f>((($B37*2.71^(CN$1*$N37)*($D37/1000)*($O37+$P37)/$D37))/((1+'Instruktion Kostnad nytta'!$C$37)^CN$1))</f>
        <v>52.279822775664641</v>
      </c>
      <c r="CO37" s="45">
        <f>((($B37*2.71^(CO$1*$N37)*($D37/1000)*($O37+$P37)/$D37))/((1+'Instruktion Kostnad nytta'!$C$37)^CO$1))</f>
        <v>52.81083249680313</v>
      </c>
      <c r="CP37" s="45">
        <f>((($B37*2.71^(CP$1*$N37)*($D37/1000)*($O37+$P37)/$D37))/((1+'Instruktion Kostnad nytta'!$C$37)^CP$1))</f>
        <v>53.34723571985068</v>
      </c>
      <c r="CQ37" s="45">
        <f>((($B37*2.71^(CQ$1*$N37)*($D37/1000)*($O37+$P37)/$D37))/((1+'Instruktion Kostnad nytta'!$C$37)^CQ$1))</f>
        <v>53.889087226973508</v>
      </c>
      <c r="CR37" s="45">
        <f>((($B37*2.71^(CR$1*$N37)*($D37/1000)*($O37+$P37)/$D37))/((1+'Instruktion Kostnad nytta'!$C$37)^CR$1))</f>
        <v>54.436442356764182</v>
      </c>
      <c r="CS37" s="45">
        <f>((($B37*2.71^(CS$1*$N37)*($D37/1000)*($O37+$P37)/$D37))/((1+'Instruktion Kostnad nytta'!$C$37)^CS$1))</f>
        <v>54.989357009892906</v>
      </c>
      <c r="CT37" s="45">
        <f>((($B37*2.71^(CT$1*$N37)*($D37/1000)*($O37+$P37)/$D37))/((1+'Instruktion Kostnad nytta'!$C$37)^CT$1))</f>
        <v>55.547887654816996</v>
      </c>
      <c r="CU37" s="45">
        <f>((($B37*2.71^(CU$1*$N37)*($D37/1000)*($O37+$P37)/$D37))/((1+'Instruktion Kostnad nytta'!$C$37)^CU$1))</f>
        <v>56.112091333547696</v>
      </c>
      <c r="CV37" s="45">
        <f>((($B37*2.71^(CV$1*$N37)*($D37/1000)*($O37+$P37)/$D37))/((1+'Instruktion Kostnad nytta'!$C$37)^CV$1))</f>
        <v>56.682025667475763</v>
      </c>
      <c r="CW37" s="45">
        <f>((($B37*2.71^(CW$1*$N37)*($D37/1000)*($O37+$P37)/$D37))/((1+'Instruktion Kostnad nytta'!$C$37)^CW$1))</f>
        <v>57.257748863256467</v>
      </c>
      <c r="CX37" s="45">
        <f>((($B37*2.71^(CX$1*$N37)*($D37/1000)*($O37+$P37)/$D37))/((1+'Instruktion Kostnad nytta'!$C$37)^CX$1))</f>
        <v>57.83931971875387</v>
      </c>
      <c r="CY37" s="45">
        <f>((($B37*2.71^(CY$1*$N37)*($D37/1000)*($O37+$P37)/$D37))/((1+'Instruktion Kostnad nytta'!$C$37)^CY$1))</f>
        <v>58.426797629046156</v>
      </c>
      <c r="CZ37" s="45">
        <f>((($B37*2.71^(CZ$1*$N37)*($D37/1000)*($O37+$P37)/$D37))/((1+'Instruktion Kostnad nytta'!$C$37)^CZ$1))</f>
        <v>59.020242592491172</v>
      </c>
      <c r="DA37" s="45">
        <f>((($B37*2.71^(DA$1*$N37)*($D37/1000)*($O37+$P37)/$D37))/((1+'Instruktion Kostnad nytta'!$C$37)^DA$1))</f>
        <v>59.61971521685431</v>
      </c>
      <c r="DB37" s="45">
        <f>((($B37*2.71^(DB$1*$N37)*($D37/1000)*($O37+$P37)/$D37))/((1+'Instruktion Kostnad nytta'!$C$37)^DB$1))</f>
        <v>60.225276725498077</v>
      </c>
      <c r="DC37" s="45">
        <f>((($B37*2.71^(DC$1*$N37)*($D37/1000)*($O37+$P37)/$D37))/((1+'Instruktion Kostnad nytta'!$C$37)^DC$1))</f>
        <v>60.836988963634859</v>
      </c>
      <c r="DD37" s="45">
        <f>((($B37*2.71^(DD$1*$N37)*($D37/1000)*($O37+$P37)/$D37))/((1+'Instruktion Kostnad nytta'!$C$37)^DD$1))</f>
        <v>61.454914404643155</v>
      </c>
      <c r="DE37" s="45">
        <f>((($B37*2.71^(DE$1*$N37)*($D37/1000)*($O37+$P37)/$D37))/((1+'Instruktion Kostnad nytta'!$C$37)^DE$1))</f>
        <v>62.079116156447682</v>
      </c>
      <c r="DF37" s="45">
        <f>((($B37*2.71^(DF$1*$N37)*($D37/1000)*($O37+$P37)/$D37))/((1+'Instruktion Kostnad nytta'!$C$37)^DF$1))</f>
        <v>62.70965796796483</v>
      </c>
      <c r="DG37" s="45">
        <f>((($B37*2.71^(DG$1*$N37)*($D37/1000)*($O37+$P37)/$D37))/((1+'Instruktion Kostnad nytta'!$C$37)^DG$1))</f>
        <v>63.346604235612872</v>
      </c>
      <c r="DH37" s="45">
        <f>((($B37*2.71^(DH$1*$N37)*($D37/1000)*($O37+$P37)/$D37))/((1+'Instruktion Kostnad nytta'!$C$37)^DH$1))</f>
        <v>63.990020009889072</v>
      </c>
      <c r="DI37" s="45">
        <f>((($B37*2.71^(DI$1*$N37)*($D37/1000)*($O37+$P37)/$D37))/((1+'Instruktion Kostnad nytta'!$C$37)^DI$1))</f>
        <v>64.639971002012857</v>
      </c>
      <c r="DJ37" s="45">
        <f>((($B37*2.71^(DJ$1*$N37)*($D37/1000)*($O37+$P37)/$D37))/((1+'Instruktion Kostnad nytta'!$C$37)^DJ$1))</f>
        <v>65.296523590637122</v>
      </c>
      <c r="DK37" s="45">
        <f>((($B37*2.71^(DK$1*$N37)*($D37/1000)*($O37+$P37)/$D37))/((1+'Instruktion Kostnad nytta'!$C$37)^DK$1))</f>
        <v>65.959744828627237</v>
      </c>
      <c r="DL37" s="45">
        <f>((($B37*2.71^(DL$1*$N37)*($D37/1000)*($O37+$P37)/$D37))/((1+'Instruktion Kostnad nytta'!$C$37)^DL$1))</f>
        <v>66.629702449909004</v>
      </c>
      <c r="DM37" s="45">
        <f>((($B37*2.71^(DM$1*$N37)*($D37/1000)*($O37+$P37)/$D37))/((1+'Instruktion Kostnad nytta'!$C$37)^DM$1))</f>
        <v>67.306464876386457</v>
      </c>
      <c r="DN37" s="45">
        <f>((($B37*2.71^(DN$1*$N37)*($D37/1000)*($O37+$P37)/$D37))/((1+'Instruktion Kostnad nytta'!$C$37)^DN$1))</f>
        <v>67.990101224929418</v>
      </c>
      <c r="DO37" s="45">
        <f>((($B37*2.71^(DO$1*$N37)*($D37/1000)*($O37+$P37)/$D37))/((1+'Instruktion Kostnad nytta'!$C$37)^DO$1))</f>
        <v>68.680681314432647</v>
      </c>
      <c r="DP37" s="45">
        <f>((($B37*2.71^(DP$1*$N37)*($D37/1000)*($O37+$P37)/$D37))/((1+'Instruktion Kostnad nytta'!$C$37)^DP$1))</f>
        <v>69.378275672946003</v>
      </c>
      <c r="DQ37" s="45">
        <f>((($B37*2.71^(DQ$1*$N37)*($D37/1000)*($O37+$P37)/$D37))/((1+'Instruktion Kostnad nytta'!$C$37)^DQ$1))</f>
        <v>70.082955544877592</v>
      </c>
      <c r="DR37" s="45">
        <f>((($B37*2.71^(DR$1*$N37)*($D37/1000)*($O37+$P37)/$D37))/((1+'Instruktion Kostnad nytta'!$C$37)^DR$1))</f>
        <v>70.794792898269904</v>
      </c>
      <c r="DS37" s="45">
        <f>((($B37*2.71^(DS$1*$N37)*($D37/1000)*($O37+$P37)/$D37))/((1+'Instruktion Kostnad nytta'!$C$37)^DS$1))</f>
        <v>71.513860432149713</v>
      </c>
      <c r="DT37" s="45">
        <f>((($B37*2.71^(DT$1*$N37)*($D37/1000)*($O37+$P37)/$D37))/((1+'Instruktion Kostnad nytta'!$C$37)^DT$1))</f>
        <v>72.240231583952706</v>
      </c>
      <c r="DU37" s="45">
        <f>((($B37*2.71^(DU$1*$N37)*($D37/1000)*($O37+$P37)/$D37))/((1+'Instruktion Kostnad nytta'!$C$37)^DU$1))</f>
        <v>72.973980537023593</v>
      </c>
      <c r="DV37" s="45">
        <f>((($B37*2.71^(DV$1*$N37)*($D37/1000)*($O37+$P37)/$D37))/((1+'Instruktion Kostnad nytta'!$C$37)^DV$1))</f>
        <v>73.715182228192504</v>
      </c>
      <c r="DW37" s="45">
        <f>((($B37*2.71^(DW$1*$N37)*($D37/1000)*($O37+$P37)/$D37))/((1+'Instruktion Kostnad nytta'!$C$37)^DW$1))</f>
        <v>74.463912355427894</v>
      </c>
      <c r="DX37" s="45">
        <f>((($B37*2.71^(DX$1*$N37)*($D37/1000)*($O37+$P37)/$D37))/((1+'Instruktion Kostnad nytta'!$C$37)^DX$1))</f>
        <v>75.220247385567816</v>
      </c>
      <c r="DY37" s="45">
        <f>((($B37*2.71^(DY$1*$N37)*($D37/1000)*($O37+$P37)/$D37))/((1+'Instruktion Kostnad nytta'!$C$37)^DY$1))</f>
        <v>75.984264562128971</v>
      </c>
      <c r="DZ37" s="45">
        <f>((($B37*2.71^(DZ$1*$N37)*($D37/1000)*($O37+$P37)/$D37))/((1+'Instruktion Kostnad nytta'!$C$37)^DZ$1))</f>
        <v>76.756041913195887</v>
      </c>
      <c r="EA37" s="45">
        <f>((($B37*2.71^(EA$1*$N37)*($D37/1000)*($O37+$P37)/$D37))/((1+'Instruktion Kostnad nytta'!$C$37)^EA$1))</f>
        <v>77.535658259389692</v>
      </c>
      <c r="EB37" s="45">
        <f>((($B37*2.71^(EB$1*$N37)*($D37/1000)*($O37+$P37)/$D37))/((1+'Instruktion Kostnad nytta'!$C$37)^EB$1))</f>
        <v>78.323193221917847</v>
      </c>
      <c r="EC37" s="45">
        <f>((($B37*2.71^(EC$1*$N37)*($D37/1000)*($O37+$P37)/$D37))/((1+'Instruktion Kostnad nytta'!$C$37)^EC$1))</f>
        <v>79.118727230705829</v>
      </c>
      <c r="ED37" s="45">
        <f>((($B37*2.71^(ED$1*$N37)*($D37/1000)*($O37+$P37)/$D37))/((1+'Instruktion Kostnad nytta'!$C$37)^ED$1))</f>
        <v>79.92234153261137</v>
      </c>
      <c r="EE37" s="45">
        <f>((($B37*2.71^(EE$1*$N37)*($D37/1000)*($O37+$P37)/$D37))/((1+'Instruktion Kostnad nytta'!$C$37)^EE$1))</f>
        <v>80.734118199722133</v>
      </c>
      <c r="EF37" s="45">
        <f>((($B37*2.71^(EF$1*$N37)*($D37/1000)*($O37+$P37)/$D37))/((1+'Instruktion Kostnad nytta'!$C$37)^EF$1))</f>
        <v>81.554140137737463</v>
      </c>
      <c r="EG37" s="45">
        <f>((($B37*2.71^(EG$1*$N37)*($D37/1000)*($O37+$P37)/$D37))/((1+'Instruktion Kostnad nytta'!$C$37)^EG$1))</f>
        <v>82.382491094435622</v>
      </c>
      <c r="EH37" s="45">
        <f>((($B37*2.71^(EH$1*$N37)*($D37/1000)*($O37+$P37)/$D37))/((1+'Instruktion Kostnad nytta'!$C$37)^EH$1))</f>
        <v>83.219255668226751</v>
      </c>
      <c r="EI37" s="45">
        <f>((($B37*2.71^(EI$1*$N37)*($D37/1000)*($O37+$P37)/$D37))/((1+'Instruktion Kostnad nytta'!$C$37)^EI$1))</f>
        <v>84.064519316792683</v>
      </c>
      <c r="EJ37" s="45">
        <f>((($B37*2.71^(EJ$1*$N37)*($D37/1000)*($O37+$P37)/$D37))/((1+'Instruktion Kostnad nytta'!$C$37)^EJ$1))</f>
        <v>84.918368365814985</v>
      </c>
      <c r="EK37" s="45">
        <f>((($B37*2.71^(EK$1*$N37)*($D37/1000)*($O37+$P37)/$D37))/((1+'Instruktion Kostnad nytta'!$C$37)^EK$1))</f>
        <v>85.780890017790796</v>
      </c>
      <c r="EL37" s="45">
        <f>((($B37*2.71^(EL$1*$N37)*($D37/1000)*($O37+$P37)/$D37))/((1+'Instruktion Kostnad nytta'!$C$37)^EL$1))</f>
        <v>86.65217236093919</v>
      </c>
    </row>
    <row r="38" spans="1:142" x14ac:dyDescent="0.25">
      <c r="A38" s="41">
        <v>40</v>
      </c>
      <c r="B38" s="59">
        <v>0.5</v>
      </c>
      <c r="C38" s="59">
        <v>15</v>
      </c>
      <c r="D38" s="60">
        <v>80</v>
      </c>
      <c r="E38" s="59">
        <v>1965</v>
      </c>
      <c r="F38" s="59" t="s">
        <v>98</v>
      </c>
      <c r="G38" s="59">
        <v>127</v>
      </c>
      <c r="H38" s="59" t="s">
        <v>46</v>
      </c>
      <c r="I38" s="59">
        <v>8</v>
      </c>
      <c r="J38" s="41">
        <v>0</v>
      </c>
      <c r="K38" s="41" t="s">
        <v>563</v>
      </c>
      <c r="L38" s="48">
        <f>'Instruktion Kostnad nytta'!C$19/D38+IF((IF(F38="A",'Instruktion Kostnad nytta'!C$25,0)+IF(G38&lt;500,'Instruktion Kostnad nytta'!C$20,('Instruktion Kostnad nytta'!C$20+'Instruktion Kostnad nytta'!C$21))+IF(G38&lt;700,0,('Instruktion Kostnad nytta'!C$22-'Instruktion Kostnad nytta'!C$21))+I38*'Instruktion Kostnad nytta'!C$23/D38)&lt;3000,3000,(IF(F38="A",'Instruktion Kostnad nytta'!C$25,0)+IF(G38&lt;500,'Instruktion Kostnad nytta'!C$20,('Instruktion Kostnad nytta'!C$20+'Instruktion Kostnad nytta'!C$21))+IF(G38&lt;700,0,('Instruktion Kostnad nytta'!C$22-'Instruktion Kostnad nytta'!C$21))+I38*'Instruktion Kostnad nytta'!C$23/D38))</f>
        <v>6875</v>
      </c>
      <c r="M38" s="50">
        <f t="shared" si="0"/>
        <v>6.25</v>
      </c>
      <c r="N38" s="49">
        <f>IF(H38="Gråjärn",'Instruktion Kostnad nytta'!C$32,IF(H38="segjärn",'Instruktion Kostnad nytta'!C$33,IF(H38="PVC",'Instruktion Kostnad nytta'!C$34,IF(H38="PE",'Instruktion Kostnad nytta'!C$35,IF(H38="ST",'Instruktion Kostnad nytta'!C$36,0)))))</f>
        <v>0.03</v>
      </c>
      <c r="O38" s="48">
        <f>IF(G38&lt;200,'Instruktion Kostnad nytta'!C$28,(IF(G38&lt;500,'Instruktion Kostnad nytta'!C$29,'Instruktion Kostnad nytta'!C$30)))</f>
        <v>45000</v>
      </c>
      <c r="P38" s="47">
        <v>4000</v>
      </c>
      <c r="Q38" s="46">
        <f t="shared" si="1"/>
        <v>-429.79509409760863</v>
      </c>
      <c r="R38" s="45">
        <f t="shared" si="2"/>
        <v>-6586.3040142958916</v>
      </c>
      <c r="S38" s="45">
        <f>((($B38*2.71^(S$1*$N38)*($D38/1000)*($O38+$P38)/$D38))/((1+'Instruktion Kostnad nytta'!$C$37)^S$1))</f>
        <v>25.000223905593113</v>
      </c>
      <c r="T38" s="45">
        <f>((($B38*2.71^(T$1*$N38)*($D38/1000)*($O38+$P38)/$D38))/((1+'Instruktion Kostnad nytta'!$C$37)^T$1))</f>
        <v>25.254152882771844</v>
      </c>
      <c r="U38" s="45">
        <f>((($B38*2.71^(U$1*$N38)*($D38/1000)*($O38+$P38)/$D38))/((1+'Instruktion Kostnad nytta'!$C$37)^U$1))</f>
        <v>25.510661033868949</v>
      </c>
      <c r="V38" s="45">
        <f>((($B38*2.71^(V$1*$N38)*($D38/1000)*($O38+$P38)/$D38))/((1+'Instruktion Kostnad nytta'!$C$37)^V$1))</f>
        <v>25.769774555729619</v>
      </c>
      <c r="W38" s="45">
        <f>((($B38*2.71^(W$1*$N38)*($D38/1000)*($O38+$P38)/$D38))/((1+'Instruktion Kostnad nytta'!$C$37)^W$1))</f>
        <v>26.031519911282167</v>
      </c>
      <c r="X38" s="45">
        <f>((($B38*2.71^(X$1*$N38)*($D38/1000)*($O38+$P38)/$D38))/((1+'Instruktion Kostnad nytta'!$C$37)^X$1))</f>
        <v>26.295923832240685</v>
      </c>
      <c r="Y38" s="45">
        <f>((($B38*2.71^(Y$1*$N38)*($D38/1000)*($O38+$P38)/$D38))/((1+'Instruktion Kostnad nytta'!$C$37)^Y$1))</f>
        <v>26.563013321835086</v>
      </c>
      <c r="Z38" s="45">
        <f>((($B38*2.71^(Z$1*$N38)*($D38/1000)*($O38+$P38)/$D38))/((1+'Instruktion Kostnad nytta'!$C$37)^Z$1))</f>
        <v>26.832815657568947</v>
      </c>
      <c r="AA38" s="45">
        <f>((($B38*2.71^(AA$1*$N38)*($D38/1000)*($O38+$P38)/$D38))/((1+'Instruktion Kostnad nytta'!$C$37)^AA$1))</f>
        <v>27.1053583940053</v>
      </c>
      <c r="AB38" s="45">
        <f>((($B38*2.71^(AB$1*$N38)*($D38/1000)*($O38+$P38)/$D38))/((1+'Instruktion Kostnad nytta'!$C$37)^AB$1))</f>
        <v>27.380669365580751</v>
      </c>
      <c r="AC38" s="45">
        <f>((($B38*2.71^(AC$1*$N38)*($D38/1000)*($O38+$P38)/$D38))/((1+'Instruktion Kostnad nytta'!$C$37)^AC$1))</f>
        <v>27.658776689448164</v>
      </c>
      <c r="AD38" s="45">
        <f>((($B38*2.71^(AD$1*$N38)*($D38/1000)*($O38+$P38)/$D38))/((1+'Instruktion Kostnad nytta'!$C$37)^AD$1))</f>
        <v>27.939708768348279</v>
      </c>
      <c r="AE38" s="45">
        <f>((($B38*2.71^(AE$1*$N38)*($D38/1000)*($O38+$P38)/$D38))/((1+'Instruktion Kostnad nytta'!$C$37)^AE$1))</f>
        <v>28.223494293510345</v>
      </c>
      <c r="AF38" s="45">
        <f>((($B38*2.71^(AF$1*$N38)*($D38/1000)*($O38+$P38)/$D38))/((1+'Instruktion Kostnad nytta'!$C$37)^AF$1))</f>
        <v>28.510162247582453</v>
      </c>
      <c r="AG38" s="45">
        <f>((($B38*2.71^(AG$1*$N38)*($D38/1000)*($O38+$P38)/$D38))/((1+'Instruktion Kostnad nytta'!$C$37)^AG$1))</f>
        <v>28.799741907591361</v>
      </c>
      <c r="AH38" s="45">
        <f>((($B38*2.71^(AH$1*$N38)*($D38/1000)*($O38+$P38)/$D38))/((1+'Instruktion Kostnad nytta'!$C$37)^AH$1))</f>
        <v>29.092262847932609</v>
      </c>
      <c r="AI38" s="45">
        <f>((($B38*2.71^(AI$1*$N38)*($D38/1000)*($O38+$P38)/$D38))/((1+'Instruktion Kostnad nytta'!$C$37)^AI$1))</f>
        <v>29.38775494339091</v>
      </c>
      <c r="AJ38" s="45">
        <f>((($B38*2.71^(AJ$1*$N38)*($D38/1000)*($O38+$P38)/$D38))/((1+'Instruktion Kostnad nytta'!$C$37)^AJ$1))</f>
        <v>29.686248372191148</v>
      </c>
      <c r="AK38" s="45">
        <f>((($B38*2.71^(AK$1*$N38)*($D38/1000)*($O38+$P38)/$D38))/((1+'Instruktion Kostnad nytta'!$C$37)^AK$1))</f>
        <v>29.987773619080546</v>
      </c>
      <c r="AL38" s="45">
        <f>((($B38*2.71^(AL$1*$N38)*($D38/1000)*($O38+$P38)/$D38))/((1+'Instruktion Kostnad nytta'!$C$37)^AL$1))</f>
        <v>30.292361478441951</v>
      </c>
      <c r="AM38" s="45">
        <f>((($B38*2.71^(AM$1*$N38)*($D38/1000)*($O38+$P38)/$D38))/((1+'Instruktion Kostnad nytta'!$C$37)^AM$1))</f>
        <v>30.600043057438853</v>
      </c>
      <c r="AN38" s="45">
        <f>((($B38*2.71^(AN$1*$N38)*($D38/1000)*($O38+$P38)/$D38))/((1+'Instruktion Kostnad nytta'!$C$37)^AN$1))</f>
        <v>30.91084977919234</v>
      </c>
      <c r="AO38" s="45">
        <f>((($B38*2.71^(AO$1*$N38)*($D38/1000)*($O38+$P38)/$D38))/((1+'Instruktion Kostnad nytta'!$C$37)^AO$1))</f>
        <v>31.224813385990259</v>
      </c>
      <c r="AP38" s="45">
        <f>((($B38*2.71^(AP$1*$N38)*($D38/1000)*($O38+$P38)/$D38))/((1+'Instruktion Kostnad nytta'!$C$37)^AP$1))</f>
        <v>31.541965942529057</v>
      </c>
      <c r="AQ38" s="45">
        <f>((($B38*2.71^(AQ$1*$N38)*($D38/1000)*($O38+$P38)/$D38))/((1+'Instruktion Kostnad nytta'!$C$37)^AQ$1))</f>
        <v>31.862339839188468</v>
      </c>
      <c r="AR38" s="45">
        <f>((($B38*2.71^(AR$1*$N38)*($D38/1000)*($O38+$P38)/$D38))/((1+'Instruktion Kostnad nytta'!$C$37)^AR$1))</f>
        <v>32.185967795339536</v>
      </c>
      <c r="AS38" s="45">
        <f>((($B38*2.71^(AS$1*$N38)*($D38/1000)*($O38+$P38)/$D38))/((1+'Instruktion Kostnad nytta'!$C$37)^AS$1))</f>
        <v>32.512882862686169</v>
      </c>
      <c r="AT38" s="45">
        <f>((($B38*2.71^(AT$1*$N38)*($D38/1000)*($O38+$P38)/$D38))/((1+'Instruktion Kostnad nytta'!$C$37)^AT$1))</f>
        <v>32.843118428640715</v>
      </c>
      <c r="AU38" s="45">
        <f>((($B38*2.71^(AU$1*$N38)*($D38/1000)*($O38+$P38)/$D38))/((1+'Instruktion Kostnad nytta'!$C$37)^AU$1))</f>
        <v>33.176708219733698</v>
      </c>
      <c r="AV38" s="45">
        <f>((($B38*2.71^(AV$1*$N38)*($D38/1000)*($O38+$P38)/$D38))/((1+'Instruktion Kostnad nytta'!$C$37)^AV$1))</f>
        <v>33.513686305058343</v>
      </c>
      <c r="AW38" s="45">
        <f>((($B38*2.71^(AW$1*$N38)*($D38/1000)*($O38+$P38)/$D38))/((1+'Instruktion Kostnad nytta'!$C$37)^AW$1))</f>
        <v>33.854087099749947</v>
      </c>
      <c r="AX38" s="45">
        <f>((($B38*2.71^(AX$1*$N38)*($D38/1000)*($O38+$P38)/$D38))/((1+'Instruktion Kostnad nytta'!$C$37)^AX$1))</f>
        <v>34.197945368500726</v>
      </c>
      <c r="AY38" s="45">
        <f>((($B38*2.71^(AY$1*$N38)*($D38/1000)*($O38+$P38)/$D38))/((1+'Instruktion Kostnad nytta'!$C$37)^AY$1))</f>
        <v>34.545296229110207</v>
      </c>
      <c r="AZ38" s="45">
        <f>((($B38*2.71^(AZ$1*$N38)*($D38/1000)*($O38+$P38)/$D38))/((1+'Instruktion Kostnad nytta'!$C$37)^AZ$1))</f>
        <v>34.896175156071806</v>
      </c>
      <c r="BA38" s="45">
        <f>((($B38*2.71^(BA$1*$N38)*($D38/1000)*($O38+$P38)/$D38))/((1+'Instruktion Kostnad nytta'!$C$37)^BA$1))</f>
        <v>35.250617984195777</v>
      </c>
      <c r="BB38" s="45">
        <f>((($B38*2.71^(BB$1*$N38)*($D38/1000)*($O38+$P38)/$D38))/((1+'Instruktion Kostnad nytta'!$C$37)^BB$1))</f>
        <v>35.608660912269002</v>
      </c>
      <c r="BC38" s="45">
        <f>((($B38*2.71^(BC$1*$N38)*($D38/1000)*($O38+$P38)/$D38))/((1+'Instruktion Kostnad nytta'!$C$37)^BC$1))</f>
        <v>35.970340506751896</v>
      </c>
      <c r="BD38" s="45">
        <f>((($B38*2.71^(BD$1*$N38)*($D38/1000)*($O38+$P38)/$D38))/((1+'Instruktion Kostnad nytta'!$C$37)^BD$1))</f>
        <v>36.335693705512931</v>
      </c>
      <c r="BE38" s="45">
        <f>((($B38*2.71^(BE$1*$N38)*($D38/1000)*($O38+$P38)/$D38))/((1+'Instruktion Kostnad nytta'!$C$37)^BE$1))</f>
        <v>36.704757821600943</v>
      </c>
      <c r="BF38" s="45">
        <f>((($B38*2.71^(BF$1*$N38)*($D38/1000)*($O38+$P38)/$D38))/((1+'Instruktion Kostnad nytta'!$C$37)^BF$1))</f>
        <v>37.077570547056048</v>
      </c>
      <c r="BG38" s="45">
        <f>((($B38*2.71^(BG$1*$N38)*($D38/1000)*($O38+$P38)/$D38))/((1+'Instruktion Kostnad nytta'!$C$37)^BG$1))</f>
        <v>37.454169956758932</v>
      </c>
      <c r="BH38" s="45">
        <f>((($B38*2.71^(BH$1*$N38)*($D38/1000)*($O38+$P38)/$D38))/((1+'Instruktion Kostnad nytta'!$C$37)^BH$1))</f>
        <v>37.83459451231942</v>
      </c>
      <c r="BI38" s="45">
        <f>((($B38*2.71^(BI$1*$N38)*($D38/1000)*($O38+$P38)/$D38))/((1+'Instruktion Kostnad nytta'!$C$37)^BI$1))</f>
        <v>38.218883066004558</v>
      </c>
      <c r="BJ38" s="45">
        <f>((($B38*2.71^(BJ$1*$N38)*($D38/1000)*($O38+$P38)/$D38))/((1+'Instruktion Kostnad nytta'!$C$37)^BJ$1))</f>
        <v>38.607074864706519</v>
      </c>
      <c r="BK38" s="45">
        <f>((($B38*2.71^(BK$1*$N38)*($D38/1000)*($O38+$P38)/$D38))/((1+'Instruktion Kostnad nytta'!$C$37)^BK$1))</f>
        <v>38.999209553950806</v>
      </c>
      <c r="BL38" s="45">
        <f>((($B38*2.71^(BL$1*$N38)*($D38/1000)*($O38+$P38)/$D38))/((1+'Instruktion Kostnad nytta'!$C$37)^BL$1))</f>
        <v>39.39532718194527</v>
      </c>
      <c r="BM38" s="45">
        <f>((($B38*2.71^(BM$1*$N38)*($D38/1000)*($O38+$P38)/$D38))/((1+'Instruktion Kostnad nytta'!$C$37)^BM$1))</f>
        <v>39.795468203670062</v>
      </c>
      <c r="BN38" s="45">
        <f>((($B38*2.71^(BN$1*$N38)*($D38/1000)*($O38+$P38)/$D38))/((1+'Instruktion Kostnad nytta'!$C$37)^BN$1))</f>
        <v>40.199673485009399</v>
      </c>
      <c r="BO38" s="45">
        <f>((($B38*2.71^(BO$1*$N38)*($D38/1000)*($O38+$P38)/$D38))/((1+'Instruktion Kostnad nytta'!$C$37)^BO$1))</f>
        <v>40.607984306925012</v>
      </c>
      <c r="BP38" s="45">
        <f>((($B38*2.71^(BP$1*$N38)*($D38/1000)*($O38+$P38)/$D38))/((1+'Instruktion Kostnad nytta'!$C$37)^BP$1))</f>
        <v>41.020442369672224</v>
      </c>
      <c r="BQ38" s="45">
        <f>((($B38*2.71^(BQ$1*$N38)*($D38/1000)*($O38+$P38)/$D38))/((1+'Instruktion Kostnad nytta'!$C$37)^BQ$1))</f>
        <v>41.437089797058633</v>
      </c>
      <c r="BR38" s="45">
        <f>((($B38*2.71^(BR$1*$N38)*($D38/1000)*($O38+$P38)/$D38))/((1+'Instruktion Kostnad nytta'!$C$37)^BR$1))</f>
        <v>41.857969140746285</v>
      </c>
      <c r="BS38" s="45">
        <f>((($B38*2.71^(BS$1*$N38)*($D38/1000)*($O38+$P38)/$D38))/((1+'Instruktion Kostnad nytta'!$C$37)^BS$1))</f>
        <v>42.283123384597289</v>
      </c>
      <c r="BT38" s="45">
        <f>((($B38*2.71^(BT$1*$N38)*($D38/1000)*($O38+$P38)/$D38))/((1+'Instruktion Kostnad nytta'!$C$37)^BT$1))</f>
        <v>42.712595949063832</v>
      </c>
      <c r="BU38" s="45">
        <f>((($B38*2.71^(BU$1*$N38)*($D38/1000)*($O38+$P38)/$D38))/((1+'Instruktion Kostnad nytta'!$C$37)^BU$1))</f>
        <v>43.146430695622549</v>
      </c>
      <c r="BV38" s="45">
        <f>((($B38*2.71^(BV$1*$N38)*($D38/1000)*($O38+$P38)/$D38))/((1+'Instruktion Kostnad nytta'!$C$37)^BV$1))</f>
        <v>43.584671931254093</v>
      </c>
      <c r="BW38" s="45">
        <f>((($B38*2.71^(BW$1*$N38)*($D38/1000)*($O38+$P38)/$D38))/((1+'Instruktion Kostnad nytta'!$C$37)^BW$1))</f>
        <v>44.02736441296814</v>
      </c>
      <c r="BX38" s="45">
        <f>((($B38*2.71^(BX$1*$N38)*($D38/1000)*($O38+$P38)/$D38))/((1+'Instruktion Kostnad nytta'!$C$37)^BX$1))</f>
        <v>44.474553352374357</v>
      </c>
      <c r="BY38" s="45">
        <f>((($B38*2.71^(BY$1*$N38)*($D38/1000)*($O38+$P38)/$D38))/((1+'Instruktion Kostnad nytta'!$C$37)^BY$1))</f>
        <v>44.926284420299801</v>
      </c>
      <c r="BZ38" s="45">
        <f>((($B38*2.71^(BZ$1*$N38)*($D38/1000)*($O38+$P38)/$D38))/((1+'Instruktion Kostnad nytta'!$C$37)^BZ$1))</f>
        <v>45.382603751453274</v>
      </c>
      <c r="CA38" s="45">
        <f>((($B38*2.71^(CA$1*$N38)*($D38/1000)*($O38+$P38)/$D38))/((1+'Instruktion Kostnad nytta'!$C$37)^CA$1))</f>
        <v>45.843557949136923</v>
      </c>
      <c r="CB38" s="45">
        <f>((($B38*2.71^(CB$1*$N38)*($D38/1000)*($O38+$P38)/$D38))/((1+'Instruktion Kostnad nytta'!$C$37)^CB$1))</f>
        <v>46.309194090005803</v>
      </c>
      <c r="CC38" s="45">
        <f>((($B38*2.71^(CC$1*$N38)*($D38/1000)*($O38+$P38)/$D38))/((1+'Instruktion Kostnad nytta'!$C$37)^CC$1))</f>
        <v>46.779559728875739</v>
      </c>
      <c r="CD38" s="45">
        <f>((($B38*2.71^(CD$1*$N38)*($D38/1000)*($O38+$P38)/$D38))/((1+'Instruktion Kostnad nytta'!$C$37)^CD$1))</f>
        <v>47.254702903580153</v>
      </c>
      <c r="CE38" s="45">
        <f>((($B38*2.71^(CE$1*$N38)*($D38/1000)*($O38+$P38)/$D38))/((1+'Instruktion Kostnad nytta'!$C$37)^CE$1))</f>
        <v>47.734672139875926</v>
      </c>
      <c r="CF38" s="45">
        <f>((($B38*2.71^(CF$1*$N38)*($D38/1000)*($O38+$P38)/$D38))/((1+'Instruktion Kostnad nytta'!$C$37)^CF$1))</f>
        <v>48.219516456399383</v>
      </c>
      <c r="CG38" s="45">
        <f>((($B38*2.71^(CG$1*$N38)*($D38/1000)*($O38+$P38)/$D38))/((1+'Instruktion Kostnad nytta'!$C$37)^CG$1))</f>
        <v>48.709285369672486</v>
      </c>
      <c r="CH38" s="45">
        <f>((($B38*2.71^(CH$1*$N38)*($D38/1000)*($O38+$P38)/$D38))/((1+'Instruktion Kostnad nytta'!$C$37)^CH$1))</f>
        <v>49.204028899159844</v>
      </c>
      <c r="CI38" s="45">
        <f>((($B38*2.71^(CI$1*$N38)*($D38/1000)*($O38+$P38)/$D38))/((1+'Instruktion Kostnad nytta'!$C$37)^CI$1))</f>
        <v>49.703797572377269</v>
      </c>
      <c r="CJ38" s="45">
        <f>((($B38*2.71^(CJ$1*$N38)*($D38/1000)*($O38+$P38)/$D38))/((1+'Instruktion Kostnad nytta'!$C$37)^CJ$1))</f>
        <v>50.208642430051853</v>
      </c>
      <c r="CK38" s="45">
        <f>((($B38*2.71^(CK$1*$N38)*($D38/1000)*($O38+$P38)/$D38))/((1+'Instruktion Kostnad nytta'!$C$37)^CK$1))</f>
        <v>50.718615031334977</v>
      </c>
      <c r="CL38" s="45">
        <f>((($B38*2.71^(CL$1*$N38)*($D38/1000)*($O38+$P38)/$D38))/((1+'Instruktion Kostnad nytta'!$C$37)^CL$1))</f>
        <v>51.233767459067714</v>
      </c>
      <c r="CM38" s="45">
        <f>((($B38*2.71^(CM$1*$N38)*($D38/1000)*($O38+$P38)/$D38))/((1+'Instruktion Kostnad nytta'!$C$37)^CM$1))</f>
        <v>51.754152325100151</v>
      </c>
      <c r="CN38" s="45">
        <f>((($B38*2.71^(CN$1*$N38)*($D38/1000)*($O38+$P38)/$D38))/((1+'Instruktion Kostnad nytta'!$C$37)^CN$1))</f>
        <v>52.279822775664641</v>
      </c>
      <c r="CO38" s="45">
        <f>((($B38*2.71^(CO$1*$N38)*($D38/1000)*($O38+$P38)/$D38))/((1+'Instruktion Kostnad nytta'!$C$37)^CO$1))</f>
        <v>52.81083249680313</v>
      </c>
      <c r="CP38" s="45">
        <f>((($B38*2.71^(CP$1*$N38)*($D38/1000)*($O38+$P38)/$D38))/((1+'Instruktion Kostnad nytta'!$C$37)^CP$1))</f>
        <v>53.34723571985068</v>
      </c>
      <c r="CQ38" s="45">
        <f>((($B38*2.71^(CQ$1*$N38)*($D38/1000)*($O38+$P38)/$D38))/((1+'Instruktion Kostnad nytta'!$C$37)^CQ$1))</f>
        <v>53.889087226973508</v>
      </c>
      <c r="CR38" s="45">
        <f>((($B38*2.71^(CR$1*$N38)*($D38/1000)*($O38+$P38)/$D38))/((1+'Instruktion Kostnad nytta'!$C$37)^CR$1))</f>
        <v>54.436442356764182</v>
      </c>
      <c r="CS38" s="45">
        <f>((($B38*2.71^(CS$1*$N38)*($D38/1000)*($O38+$P38)/$D38))/((1+'Instruktion Kostnad nytta'!$C$37)^CS$1))</f>
        <v>54.989357009892906</v>
      </c>
      <c r="CT38" s="45">
        <f>((($B38*2.71^(CT$1*$N38)*($D38/1000)*($O38+$P38)/$D38))/((1+'Instruktion Kostnad nytta'!$C$37)^CT$1))</f>
        <v>55.547887654816996</v>
      </c>
      <c r="CU38" s="45">
        <f>((($B38*2.71^(CU$1*$N38)*($D38/1000)*($O38+$P38)/$D38))/((1+'Instruktion Kostnad nytta'!$C$37)^CU$1))</f>
        <v>56.112091333547696</v>
      </c>
      <c r="CV38" s="45">
        <f>((($B38*2.71^(CV$1*$N38)*($D38/1000)*($O38+$P38)/$D38))/((1+'Instruktion Kostnad nytta'!$C$37)^CV$1))</f>
        <v>56.682025667475763</v>
      </c>
      <c r="CW38" s="45">
        <f>((($B38*2.71^(CW$1*$N38)*($D38/1000)*($O38+$P38)/$D38))/((1+'Instruktion Kostnad nytta'!$C$37)^CW$1))</f>
        <v>57.257748863256467</v>
      </c>
      <c r="CX38" s="45">
        <f>((($B38*2.71^(CX$1*$N38)*($D38/1000)*($O38+$P38)/$D38))/((1+'Instruktion Kostnad nytta'!$C$37)^CX$1))</f>
        <v>57.83931971875387</v>
      </c>
      <c r="CY38" s="45">
        <f>((($B38*2.71^(CY$1*$N38)*($D38/1000)*($O38+$P38)/$D38))/((1+'Instruktion Kostnad nytta'!$C$37)^CY$1))</f>
        <v>58.426797629046156</v>
      </c>
      <c r="CZ38" s="45">
        <f>((($B38*2.71^(CZ$1*$N38)*($D38/1000)*($O38+$P38)/$D38))/((1+'Instruktion Kostnad nytta'!$C$37)^CZ$1))</f>
        <v>59.020242592491172</v>
      </c>
      <c r="DA38" s="45">
        <f>((($B38*2.71^(DA$1*$N38)*($D38/1000)*($O38+$P38)/$D38))/((1+'Instruktion Kostnad nytta'!$C$37)^DA$1))</f>
        <v>59.61971521685431</v>
      </c>
      <c r="DB38" s="45">
        <f>((($B38*2.71^(DB$1*$N38)*($D38/1000)*($O38+$P38)/$D38))/((1+'Instruktion Kostnad nytta'!$C$37)^DB$1))</f>
        <v>60.225276725498077</v>
      </c>
      <c r="DC38" s="45">
        <f>((($B38*2.71^(DC$1*$N38)*($D38/1000)*($O38+$P38)/$D38))/((1+'Instruktion Kostnad nytta'!$C$37)^DC$1))</f>
        <v>60.836988963634859</v>
      </c>
      <c r="DD38" s="45">
        <f>((($B38*2.71^(DD$1*$N38)*($D38/1000)*($O38+$P38)/$D38))/((1+'Instruktion Kostnad nytta'!$C$37)^DD$1))</f>
        <v>61.454914404643155</v>
      </c>
      <c r="DE38" s="45">
        <f>((($B38*2.71^(DE$1*$N38)*($D38/1000)*($O38+$P38)/$D38))/((1+'Instruktion Kostnad nytta'!$C$37)^DE$1))</f>
        <v>62.079116156447682</v>
      </c>
      <c r="DF38" s="45">
        <f>((($B38*2.71^(DF$1*$N38)*($D38/1000)*($O38+$P38)/$D38))/((1+'Instruktion Kostnad nytta'!$C$37)^DF$1))</f>
        <v>62.70965796796483</v>
      </c>
      <c r="DG38" s="45">
        <f>((($B38*2.71^(DG$1*$N38)*($D38/1000)*($O38+$P38)/$D38))/((1+'Instruktion Kostnad nytta'!$C$37)^DG$1))</f>
        <v>63.346604235612872</v>
      </c>
      <c r="DH38" s="45">
        <f>((($B38*2.71^(DH$1*$N38)*($D38/1000)*($O38+$P38)/$D38))/((1+'Instruktion Kostnad nytta'!$C$37)^DH$1))</f>
        <v>63.990020009889072</v>
      </c>
      <c r="DI38" s="45">
        <f>((($B38*2.71^(DI$1*$N38)*($D38/1000)*($O38+$P38)/$D38))/((1+'Instruktion Kostnad nytta'!$C$37)^DI$1))</f>
        <v>64.639971002012857</v>
      </c>
      <c r="DJ38" s="45">
        <f>((($B38*2.71^(DJ$1*$N38)*($D38/1000)*($O38+$P38)/$D38))/((1+'Instruktion Kostnad nytta'!$C$37)^DJ$1))</f>
        <v>65.296523590637122</v>
      </c>
      <c r="DK38" s="45">
        <f>((($B38*2.71^(DK$1*$N38)*($D38/1000)*($O38+$P38)/$D38))/((1+'Instruktion Kostnad nytta'!$C$37)^DK$1))</f>
        <v>65.959744828627237</v>
      </c>
      <c r="DL38" s="45">
        <f>((($B38*2.71^(DL$1*$N38)*($D38/1000)*($O38+$P38)/$D38))/((1+'Instruktion Kostnad nytta'!$C$37)^DL$1))</f>
        <v>66.629702449909004</v>
      </c>
      <c r="DM38" s="45">
        <f>((($B38*2.71^(DM$1*$N38)*($D38/1000)*($O38+$P38)/$D38))/((1+'Instruktion Kostnad nytta'!$C$37)^DM$1))</f>
        <v>67.306464876386457</v>
      </c>
      <c r="DN38" s="45">
        <f>((($B38*2.71^(DN$1*$N38)*($D38/1000)*($O38+$P38)/$D38))/((1+'Instruktion Kostnad nytta'!$C$37)^DN$1))</f>
        <v>67.990101224929418</v>
      </c>
      <c r="DO38" s="45">
        <f>((($B38*2.71^(DO$1*$N38)*($D38/1000)*($O38+$P38)/$D38))/((1+'Instruktion Kostnad nytta'!$C$37)^DO$1))</f>
        <v>68.680681314432647</v>
      </c>
      <c r="DP38" s="45">
        <f>((($B38*2.71^(DP$1*$N38)*($D38/1000)*($O38+$P38)/$D38))/((1+'Instruktion Kostnad nytta'!$C$37)^DP$1))</f>
        <v>69.378275672946003</v>
      </c>
      <c r="DQ38" s="45">
        <f>((($B38*2.71^(DQ$1*$N38)*($D38/1000)*($O38+$P38)/$D38))/((1+'Instruktion Kostnad nytta'!$C$37)^DQ$1))</f>
        <v>70.082955544877592</v>
      </c>
      <c r="DR38" s="45">
        <f>((($B38*2.71^(DR$1*$N38)*($D38/1000)*($O38+$P38)/$D38))/((1+'Instruktion Kostnad nytta'!$C$37)^DR$1))</f>
        <v>70.794792898269904</v>
      </c>
      <c r="DS38" s="45">
        <f>((($B38*2.71^(DS$1*$N38)*($D38/1000)*($O38+$P38)/$D38))/((1+'Instruktion Kostnad nytta'!$C$37)^DS$1))</f>
        <v>71.513860432149713</v>
      </c>
      <c r="DT38" s="45">
        <f>((($B38*2.71^(DT$1*$N38)*($D38/1000)*($O38+$P38)/$D38))/((1+'Instruktion Kostnad nytta'!$C$37)^DT$1))</f>
        <v>72.240231583952706</v>
      </c>
      <c r="DU38" s="45">
        <f>((($B38*2.71^(DU$1*$N38)*($D38/1000)*($O38+$P38)/$D38))/((1+'Instruktion Kostnad nytta'!$C$37)^DU$1))</f>
        <v>72.973980537023593</v>
      </c>
      <c r="DV38" s="45">
        <f>((($B38*2.71^(DV$1*$N38)*($D38/1000)*($O38+$P38)/$D38))/((1+'Instruktion Kostnad nytta'!$C$37)^DV$1))</f>
        <v>73.715182228192504</v>
      </c>
      <c r="DW38" s="45">
        <f>((($B38*2.71^(DW$1*$N38)*($D38/1000)*($O38+$P38)/$D38))/((1+'Instruktion Kostnad nytta'!$C$37)^DW$1))</f>
        <v>74.463912355427894</v>
      </c>
      <c r="DX38" s="45">
        <f>((($B38*2.71^(DX$1*$N38)*($D38/1000)*($O38+$P38)/$D38))/((1+'Instruktion Kostnad nytta'!$C$37)^DX$1))</f>
        <v>75.220247385567816</v>
      </c>
      <c r="DY38" s="45">
        <f>((($B38*2.71^(DY$1*$N38)*($D38/1000)*($O38+$P38)/$D38))/((1+'Instruktion Kostnad nytta'!$C$37)^DY$1))</f>
        <v>75.984264562128971</v>
      </c>
      <c r="DZ38" s="45">
        <f>((($B38*2.71^(DZ$1*$N38)*($D38/1000)*($O38+$P38)/$D38))/((1+'Instruktion Kostnad nytta'!$C$37)^DZ$1))</f>
        <v>76.756041913195887</v>
      </c>
      <c r="EA38" s="45">
        <f>((($B38*2.71^(EA$1*$N38)*($D38/1000)*($O38+$P38)/$D38))/((1+'Instruktion Kostnad nytta'!$C$37)^EA$1))</f>
        <v>77.535658259389692</v>
      </c>
      <c r="EB38" s="45">
        <f>((($B38*2.71^(EB$1*$N38)*($D38/1000)*($O38+$P38)/$D38))/((1+'Instruktion Kostnad nytta'!$C$37)^EB$1))</f>
        <v>78.323193221917847</v>
      </c>
      <c r="EC38" s="45">
        <f>((($B38*2.71^(EC$1*$N38)*($D38/1000)*($O38+$P38)/$D38))/((1+'Instruktion Kostnad nytta'!$C$37)^EC$1))</f>
        <v>79.118727230705829</v>
      </c>
      <c r="ED38" s="45">
        <f>((($B38*2.71^(ED$1*$N38)*($D38/1000)*($O38+$P38)/$D38))/((1+'Instruktion Kostnad nytta'!$C$37)^ED$1))</f>
        <v>79.92234153261137</v>
      </c>
      <c r="EE38" s="45">
        <f>((($B38*2.71^(EE$1*$N38)*($D38/1000)*($O38+$P38)/$D38))/((1+'Instruktion Kostnad nytta'!$C$37)^EE$1))</f>
        <v>80.734118199722133</v>
      </c>
      <c r="EF38" s="45">
        <f>((($B38*2.71^(EF$1*$N38)*($D38/1000)*($O38+$P38)/$D38))/((1+'Instruktion Kostnad nytta'!$C$37)^EF$1))</f>
        <v>81.554140137737463</v>
      </c>
      <c r="EG38" s="45">
        <f>((($B38*2.71^(EG$1*$N38)*($D38/1000)*($O38+$P38)/$D38))/((1+'Instruktion Kostnad nytta'!$C$37)^EG$1))</f>
        <v>82.382491094435622</v>
      </c>
      <c r="EH38" s="45">
        <f>((($B38*2.71^(EH$1*$N38)*($D38/1000)*($O38+$P38)/$D38))/((1+'Instruktion Kostnad nytta'!$C$37)^EH$1))</f>
        <v>83.219255668226751</v>
      </c>
      <c r="EI38" s="45">
        <f>((($B38*2.71^(EI$1*$N38)*($D38/1000)*($O38+$P38)/$D38))/((1+'Instruktion Kostnad nytta'!$C$37)^EI$1))</f>
        <v>84.064519316792683</v>
      </c>
      <c r="EJ38" s="45">
        <f>((($B38*2.71^(EJ$1*$N38)*($D38/1000)*($O38+$P38)/$D38))/((1+'Instruktion Kostnad nytta'!$C$37)^EJ$1))</f>
        <v>84.918368365814985</v>
      </c>
      <c r="EK38" s="45">
        <f>((($B38*2.71^(EK$1*$N38)*($D38/1000)*($O38+$P38)/$D38))/((1+'Instruktion Kostnad nytta'!$C$37)^EK$1))</f>
        <v>85.780890017790796</v>
      </c>
      <c r="EL38" s="45">
        <f>((($B38*2.71^(EL$1*$N38)*($D38/1000)*($O38+$P38)/$D38))/((1+'Instruktion Kostnad nytta'!$C$37)^EL$1))</f>
        <v>86.65217236093919</v>
      </c>
    </row>
    <row r="39" spans="1:142" x14ac:dyDescent="0.25">
      <c r="A39" s="41">
        <v>41</v>
      </c>
      <c r="B39" s="59">
        <v>0.5</v>
      </c>
      <c r="C39" s="59">
        <v>15</v>
      </c>
      <c r="D39" s="60">
        <v>80</v>
      </c>
      <c r="E39" s="59">
        <v>1965</v>
      </c>
      <c r="F39" s="59" t="s">
        <v>98</v>
      </c>
      <c r="G39" s="59">
        <v>127</v>
      </c>
      <c r="H39" s="59" t="s">
        <v>46</v>
      </c>
      <c r="I39" s="59">
        <v>8</v>
      </c>
      <c r="J39" s="41">
        <v>0</v>
      </c>
      <c r="K39" s="41" t="s">
        <v>562</v>
      </c>
      <c r="L39" s="48">
        <f>'Instruktion Kostnad nytta'!C$19/D39+IF((IF(F39="A",'Instruktion Kostnad nytta'!C$25,0)+IF(G39&lt;500,'Instruktion Kostnad nytta'!C$20,('Instruktion Kostnad nytta'!C$20+'Instruktion Kostnad nytta'!C$21))+IF(G39&lt;700,0,('Instruktion Kostnad nytta'!C$22-'Instruktion Kostnad nytta'!C$21))+I39*'Instruktion Kostnad nytta'!C$23/D39)&lt;3000,3000,(IF(F39="A",'Instruktion Kostnad nytta'!C$25,0)+IF(G39&lt;500,'Instruktion Kostnad nytta'!C$20,('Instruktion Kostnad nytta'!C$20+'Instruktion Kostnad nytta'!C$21))+IF(G39&lt;700,0,('Instruktion Kostnad nytta'!C$22-'Instruktion Kostnad nytta'!C$21))+I39*'Instruktion Kostnad nytta'!C$23/D39))</f>
        <v>6875</v>
      </c>
      <c r="M39" s="50">
        <f t="shared" si="0"/>
        <v>6.25</v>
      </c>
      <c r="N39" s="49">
        <f>IF(H39="Gråjärn",'Instruktion Kostnad nytta'!C$32,IF(H39="segjärn",'Instruktion Kostnad nytta'!C$33,IF(H39="PVC",'Instruktion Kostnad nytta'!C$34,IF(H39="PE",'Instruktion Kostnad nytta'!C$35,IF(H39="ST",'Instruktion Kostnad nytta'!C$36,0)))))</f>
        <v>0.03</v>
      </c>
      <c r="O39" s="48">
        <f>IF(G39&lt;200,'Instruktion Kostnad nytta'!C$28,(IF(G39&lt;500,'Instruktion Kostnad nytta'!C$29,'Instruktion Kostnad nytta'!C$30)))</f>
        <v>45000</v>
      </c>
      <c r="P39" s="47">
        <v>4000</v>
      </c>
      <c r="Q39" s="46">
        <f t="shared" si="1"/>
        <v>-429.79509409760863</v>
      </c>
      <c r="R39" s="45">
        <f t="shared" si="2"/>
        <v>-6586.3040142958916</v>
      </c>
      <c r="S39" s="45">
        <f>((($B39*2.71^(S$1*$N39)*($D39/1000)*($O39+$P39)/$D39))/((1+'Instruktion Kostnad nytta'!$C$37)^S$1))</f>
        <v>25.000223905593113</v>
      </c>
      <c r="T39" s="45">
        <f>((($B39*2.71^(T$1*$N39)*($D39/1000)*($O39+$P39)/$D39))/((1+'Instruktion Kostnad nytta'!$C$37)^T$1))</f>
        <v>25.254152882771844</v>
      </c>
      <c r="U39" s="45">
        <f>((($B39*2.71^(U$1*$N39)*($D39/1000)*($O39+$P39)/$D39))/((1+'Instruktion Kostnad nytta'!$C$37)^U$1))</f>
        <v>25.510661033868949</v>
      </c>
      <c r="V39" s="45">
        <f>((($B39*2.71^(V$1*$N39)*($D39/1000)*($O39+$P39)/$D39))/((1+'Instruktion Kostnad nytta'!$C$37)^V$1))</f>
        <v>25.769774555729619</v>
      </c>
      <c r="W39" s="45">
        <f>((($B39*2.71^(W$1*$N39)*($D39/1000)*($O39+$P39)/$D39))/((1+'Instruktion Kostnad nytta'!$C$37)^W$1))</f>
        <v>26.031519911282167</v>
      </c>
      <c r="X39" s="45">
        <f>((($B39*2.71^(X$1*$N39)*($D39/1000)*($O39+$P39)/$D39))/((1+'Instruktion Kostnad nytta'!$C$37)^X$1))</f>
        <v>26.295923832240685</v>
      </c>
      <c r="Y39" s="45">
        <f>((($B39*2.71^(Y$1*$N39)*($D39/1000)*($O39+$P39)/$D39))/((1+'Instruktion Kostnad nytta'!$C$37)^Y$1))</f>
        <v>26.563013321835086</v>
      </c>
      <c r="Z39" s="45">
        <f>((($B39*2.71^(Z$1*$N39)*($D39/1000)*($O39+$P39)/$D39))/((1+'Instruktion Kostnad nytta'!$C$37)^Z$1))</f>
        <v>26.832815657568947</v>
      </c>
      <c r="AA39" s="45">
        <f>((($B39*2.71^(AA$1*$N39)*($D39/1000)*($O39+$P39)/$D39))/((1+'Instruktion Kostnad nytta'!$C$37)^AA$1))</f>
        <v>27.1053583940053</v>
      </c>
      <c r="AB39" s="45">
        <f>((($B39*2.71^(AB$1*$N39)*($D39/1000)*($O39+$P39)/$D39))/((1+'Instruktion Kostnad nytta'!$C$37)^AB$1))</f>
        <v>27.380669365580751</v>
      </c>
      <c r="AC39" s="45">
        <f>((($B39*2.71^(AC$1*$N39)*($D39/1000)*($O39+$P39)/$D39))/((1+'Instruktion Kostnad nytta'!$C$37)^AC$1))</f>
        <v>27.658776689448164</v>
      </c>
      <c r="AD39" s="45">
        <f>((($B39*2.71^(AD$1*$N39)*($D39/1000)*($O39+$P39)/$D39))/((1+'Instruktion Kostnad nytta'!$C$37)^AD$1))</f>
        <v>27.939708768348279</v>
      </c>
      <c r="AE39" s="45">
        <f>((($B39*2.71^(AE$1*$N39)*($D39/1000)*($O39+$P39)/$D39))/((1+'Instruktion Kostnad nytta'!$C$37)^AE$1))</f>
        <v>28.223494293510345</v>
      </c>
      <c r="AF39" s="45">
        <f>((($B39*2.71^(AF$1*$N39)*($D39/1000)*($O39+$P39)/$D39))/((1+'Instruktion Kostnad nytta'!$C$37)^AF$1))</f>
        <v>28.510162247582453</v>
      </c>
      <c r="AG39" s="45">
        <f>((($B39*2.71^(AG$1*$N39)*($D39/1000)*($O39+$P39)/$D39))/((1+'Instruktion Kostnad nytta'!$C$37)^AG$1))</f>
        <v>28.799741907591361</v>
      </c>
      <c r="AH39" s="45">
        <f>((($B39*2.71^(AH$1*$N39)*($D39/1000)*($O39+$P39)/$D39))/((1+'Instruktion Kostnad nytta'!$C$37)^AH$1))</f>
        <v>29.092262847932609</v>
      </c>
      <c r="AI39" s="45">
        <f>((($B39*2.71^(AI$1*$N39)*($D39/1000)*($O39+$P39)/$D39))/((1+'Instruktion Kostnad nytta'!$C$37)^AI$1))</f>
        <v>29.38775494339091</v>
      </c>
      <c r="AJ39" s="45">
        <f>((($B39*2.71^(AJ$1*$N39)*($D39/1000)*($O39+$P39)/$D39))/((1+'Instruktion Kostnad nytta'!$C$37)^AJ$1))</f>
        <v>29.686248372191148</v>
      </c>
      <c r="AK39" s="45">
        <f>((($B39*2.71^(AK$1*$N39)*($D39/1000)*($O39+$P39)/$D39))/((1+'Instruktion Kostnad nytta'!$C$37)^AK$1))</f>
        <v>29.987773619080546</v>
      </c>
      <c r="AL39" s="45">
        <f>((($B39*2.71^(AL$1*$N39)*($D39/1000)*($O39+$P39)/$D39))/((1+'Instruktion Kostnad nytta'!$C$37)^AL$1))</f>
        <v>30.292361478441951</v>
      </c>
      <c r="AM39" s="45">
        <f>((($B39*2.71^(AM$1*$N39)*($D39/1000)*($O39+$P39)/$D39))/((1+'Instruktion Kostnad nytta'!$C$37)^AM$1))</f>
        <v>30.600043057438853</v>
      </c>
      <c r="AN39" s="45">
        <f>((($B39*2.71^(AN$1*$N39)*($D39/1000)*($O39+$P39)/$D39))/((1+'Instruktion Kostnad nytta'!$C$37)^AN$1))</f>
        <v>30.91084977919234</v>
      </c>
      <c r="AO39" s="45">
        <f>((($B39*2.71^(AO$1*$N39)*($D39/1000)*($O39+$P39)/$D39))/((1+'Instruktion Kostnad nytta'!$C$37)^AO$1))</f>
        <v>31.224813385990259</v>
      </c>
      <c r="AP39" s="45">
        <f>((($B39*2.71^(AP$1*$N39)*($D39/1000)*($O39+$P39)/$D39))/((1+'Instruktion Kostnad nytta'!$C$37)^AP$1))</f>
        <v>31.541965942529057</v>
      </c>
      <c r="AQ39" s="45">
        <f>((($B39*2.71^(AQ$1*$N39)*($D39/1000)*($O39+$P39)/$D39))/((1+'Instruktion Kostnad nytta'!$C$37)^AQ$1))</f>
        <v>31.862339839188468</v>
      </c>
      <c r="AR39" s="45">
        <f>((($B39*2.71^(AR$1*$N39)*($D39/1000)*($O39+$P39)/$D39))/((1+'Instruktion Kostnad nytta'!$C$37)^AR$1))</f>
        <v>32.185967795339536</v>
      </c>
      <c r="AS39" s="45">
        <f>((($B39*2.71^(AS$1*$N39)*($D39/1000)*($O39+$P39)/$D39))/((1+'Instruktion Kostnad nytta'!$C$37)^AS$1))</f>
        <v>32.512882862686169</v>
      </c>
      <c r="AT39" s="45">
        <f>((($B39*2.71^(AT$1*$N39)*($D39/1000)*($O39+$P39)/$D39))/((1+'Instruktion Kostnad nytta'!$C$37)^AT$1))</f>
        <v>32.843118428640715</v>
      </c>
      <c r="AU39" s="45">
        <f>((($B39*2.71^(AU$1*$N39)*($D39/1000)*($O39+$P39)/$D39))/((1+'Instruktion Kostnad nytta'!$C$37)^AU$1))</f>
        <v>33.176708219733698</v>
      </c>
      <c r="AV39" s="45">
        <f>((($B39*2.71^(AV$1*$N39)*($D39/1000)*($O39+$P39)/$D39))/((1+'Instruktion Kostnad nytta'!$C$37)^AV$1))</f>
        <v>33.513686305058343</v>
      </c>
      <c r="AW39" s="45">
        <f>((($B39*2.71^(AW$1*$N39)*($D39/1000)*($O39+$P39)/$D39))/((1+'Instruktion Kostnad nytta'!$C$37)^AW$1))</f>
        <v>33.854087099749947</v>
      </c>
      <c r="AX39" s="45">
        <f>((($B39*2.71^(AX$1*$N39)*($D39/1000)*($O39+$P39)/$D39))/((1+'Instruktion Kostnad nytta'!$C$37)^AX$1))</f>
        <v>34.197945368500726</v>
      </c>
      <c r="AY39" s="45">
        <f>((($B39*2.71^(AY$1*$N39)*($D39/1000)*($O39+$P39)/$D39))/((1+'Instruktion Kostnad nytta'!$C$37)^AY$1))</f>
        <v>34.545296229110207</v>
      </c>
      <c r="AZ39" s="45">
        <f>((($B39*2.71^(AZ$1*$N39)*($D39/1000)*($O39+$P39)/$D39))/((1+'Instruktion Kostnad nytta'!$C$37)^AZ$1))</f>
        <v>34.896175156071806</v>
      </c>
      <c r="BA39" s="45">
        <f>((($B39*2.71^(BA$1*$N39)*($D39/1000)*($O39+$P39)/$D39))/((1+'Instruktion Kostnad nytta'!$C$37)^BA$1))</f>
        <v>35.250617984195777</v>
      </c>
      <c r="BB39" s="45">
        <f>((($B39*2.71^(BB$1*$N39)*($D39/1000)*($O39+$P39)/$D39))/((1+'Instruktion Kostnad nytta'!$C$37)^BB$1))</f>
        <v>35.608660912269002</v>
      </c>
      <c r="BC39" s="45">
        <f>((($B39*2.71^(BC$1*$N39)*($D39/1000)*($O39+$P39)/$D39))/((1+'Instruktion Kostnad nytta'!$C$37)^BC$1))</f>
        <v>35.970340506751896</v>
      </c>
      <c r="BD39" s="45">
        <f>((($B39*2.71^(BD$1*$N39)*($D39/1000)*($O39+$P39)/$D39))/((1+'Instruktion Kostnad nytta'!$C$37)^BD$1))</f>
        <v>36.335693705512931</v>
      </c>
      <c r="BE39" s="45">
        <f>((($B39*2.71^(BE$1*$N39)*($D39/1000)*($O39+$P39)/$D39))/((1+'Instruktion Kostnad nytta'!$C$37)^BE$1))</f>
        <v>36.704757821600943</v>
      </c>
      <c r="BF39" s="45">
        <f>((($B39*2.71^(BF$1*$N39)*($D39/1000)*($O39+$P39)/$D39))/((1+'Instruktion Kostnad nytta'!$C$37)^BF$1))</f>
        <v>37.077570547056048</v>
      </c>
      <c r="BG39" s="45">
        <f>((($B39*2.71^(BG$1*$N39)*($D39/1000)*($O39+$P39)/$D39))/((1+'Instruktion Kostnad nytta'!$C$37)^BG$1))</f>
        <v>37.454169956758932</v>
      </c>
      <c r="BH39" s="45">
        <f>((($B39*2.71^(BH$1*$N39)*($D39/1000)*($O39+$P39)/$D39))/((1+'Instruktion Kostnad nytta'!$C$37)^BH$1))</f>
        <v>37.83459451231942</v>
      </c>
      <c r="BI39" s="45">
        <f>((($B39*2.71^(BI$1*$N39)*($D39/1000)*($O39+$P39)/$D39))/((1+'Instruktion Kostnad nytta'!$C$37)^BI$1))</f>
        <v>38.218883066004558</v>
      </c>
      <c r="BJ39" s="45">
        <f>((($B39*2.71^(BJ$1*$N39)*($D39/1000)*($O39+$P39)/$D39))/((1+'Instruktion Kostnad nytta'!$C$37)^BJ$1))</f>
        <v>38.607074864706519</v>
      </c>
      <c r="BK39" s="45">
        <f>((($B39*2.71^(BK$1*$N39)*($D39/1000)*($O39+$P39)/$D39))/((1+'Instruktion Kostnad nytta'!$C$37)^BK$1))</f>
        <v>38.999209553950806</v>
      </c>
      <c r="BL39" s="45">
        <f>((($B39*2.71^(BL$1*$N39)*($D39/1000)*($O39+$P39)/$D39))/((1+'Instruktion Kostnad nytta'!$C$37)^BL$1))</f>
        <v>39.39532718194527</v>
      </c>
      <c r="BM39" s="45">
        <f>((($B39*2.71^(BM$1*$N39)*($D39/1000)*($O39+$P39)/$D39))/((1+'Instruktion Kostnad nytta'!$C$37)^BM$1))</f>
        <v>39.795468203670062</v>
      </c>
      <c r="BN39" s="45">
        <f>((($B39*2.71^(BN$1*$N39)*($D39/1000)*($O39+$P39)/$D39))/((1+'Instruktion Kostnad nytta'!$C$37)^BN$1))</f>
        <v>40.199673485009399</v>
      </c>
      <c r="BO39" s="45">
        <f>((($B39*2.71^(BO$1*$N39)*($D39/1000)*($O39+$P39)/$D39))/((1+'Instruktion Kostnad nytta'!$C$37)^BO$1))</f>
        <v>40.607984306925012</v>
      </c>
      <c r="BP39" s="45">
        <f>((($B39*2.71^(BP$1*$N39)*($D39/1000)*($O39+$P39)/$D39))/((1+'Instruktion Kostnad nytta'!$C$37)^BP$1))</f>
        <v>41.020442369672224</v>
      </c>
      <c r="BQ39" s="45">
        <f>((($B39*2.71^(BQ$1*$N39)*($D39/1000)*($O39+$P39)/$D39))/((1+'Instruktion Kostnad nytta'!$C$37)^BQ$1))</f>
        <v>41.437089797058633</v>
      </c>
      <c r="BR39" s="45">
        <f>((($B39*2.71^(BR$1*$N39)*($D39/1000)*($O39+$P39)/$D39))/((1+'Instruktion Kostnad nytta'!$C$37)^BR$1))</f>
        <v>41.857969140746285</v>
      </c>
      <c r="BS39" s="45">
        <f>((($B39*2.71^(BS$1*$N39)*($D39/1000)*($O39+$P39)/$D39))/((1+'Instruktion Kostnad nytta'!$C$37)^BS$1))</f>
        <v>42.283123384597289</v>
      </c>
      <c r="BT39" s="45">
        <f>((($B39*2.71^(BT$1*$N39)*($D39/1000)*($O39+$P39)/$D39))/((1+'Instruktion Kostnad nytta'!$C$37)^BT$1))</f>
        <v>42.712595949063832</v>
      </c>
      <c r="BU39" s="45">
        <f>((($B39*2.71^(BU$1*$N39)*($D39/1000)*($O39+$P39)/$D39))/((1+'Instruktion Kostnad nytta'!$C$37)^BU$1))</f>
        <v>43.146430695622549</v>
      </c>
      <c r="BV39" s="45">
        <f>((($B39*2.71^(BV$1*$N39)*($D39/1000)*($O39+$P39)/$D39))/((1+'Instruktion Kostnad nytta'!$C$37)^BV$1))</f>
        <v>43.584671931254093</v>
      </c>
      <c r="BW39" s="45">
        <f>((($B39*2.71^(BW$1*$N39)*($D39/1000)*($O39+$P39)/$D39))/((1+'Instruktion Kostnad nytta'!$C$37)^BW$1))</f>
        <v>44.02736441296814</v>
      </c>
      <c r="BX39" s="45">
        <f>((($B39*2.71^(BX$1*$N39)*($D39/1000)*($O39+$P39)/$D39))/((1+'Instruktion Kostnad nytta'!$C$37)^BX$1))</f>
        <v>44.474553352374357</v>
      </c>
      <c r="BY39" s="45">
        <f>((($B39*2.71^(BY$1*$N39)*($D39/1000)*($O39+$P39)/$D39))/((1+'Instruktion Kostnad nytta'!$C$37)^BY$1))</f>
        <v>44.926284420299801</v>
      </c>
      <c r="BZ39" s="45">
        <f>((($B39*2.71^(BZ$1*$N39)*($D39/1000)*($O39+$P39)/$D39))/((1+'Instruktion Kostnad nytta'!$C$37)^BZ$1))</f>
        <v>45.382603751453274</v>
      </c>
      <c r="CA39" s="45">
        <f>((($B39*2.71^(CA$1*$N39)*($D39/1000)*($O39+$P39)/$D39))/((1+'Instruktion Kostnad nytta'!$C$37)^CA$1))</f>
        <v>45.843557949136923</v>
      </c>
      <c r="CB39" s="45">
        <f>((($B39*2.71^(CB$1*$N39)*($D39/1000)*($O39+$P39)/$D39))/((1+'Instruktion Kostnad nytta'!$C$37)^CB$1))</f>
        <v>46.309194090005803</v>
      </c>
      <c r="CC39" s="45">
        <f>((($B39*2.71^(CC$1*$N39)*($D39/1000)*($O39+$P39)/$D39))/((1+'Instruktion Kostnad nytta'!$C$37)^CC$1))</f>
        <v>46.779559728875739</v>
      </c>
      <c r="CD39" s="45">
        <f>((($B39*2.71^(CD$1*$N39)*($D39/1000)*($O39+$P39)/$D39))/((1+'Instruktion Kostnad nytta'!$C$37)^CD$1))</f>
        <v>47.254702903580153</v>
      </c>
      <c r="CE39" s="45">
        <f>((($B39*2.71^(CE$1*$N39)*($D39/1000)*($O39+$P39)/$D39))/((1+'Instruktion Kostnad nytta'!$C$37)^CE$1))</f>
        <v>47.734672139875926</v>
      </c>
      <c r="CF39" s="45">
        <f>((($B39*2.71^(CF$1*$N39)*($D39/1000)*($O39+$P39)/$D39))/((1+'Instruktion Kostnad nytta'!$C$37)^CF$1))</f>
        <v>48.219516456399383</v>
      </c>
      <c r="CG39" s="45">
        <f>((($B39*2.71^(CG$1*$N39)*($D39/1000)*($O39+$P39)/$D39))/((1+'Instruktion Kostnad nytta'!$C$37)^CG$1))</f>
        <v>48.709285369672486</v>
      </c>
      <c r="CH39" s="45">
        <f>((($B39*2.71^(CH$1*$N39)*($D39/1000)*($O39+$P39)/$D39))/((1+'Instruktion Kostnad nytta'!$C$37)^CH$1))</f>
        <v>49.204028899159844</v>
      </c>
      <c r="CI39" s="45">
        <f>((($B39*2.71^(CI$1*$N39)*($D39/1000)*($O39+$P39)/$D39))/((1+'Instruktion Kostnad nytta'!$C$37)^CI$1))</f>
        <v>49.703797572377269</v>
      </c>
      <c r="CJ39" s="45">
        <f>((($B39*2.71^(CJ$1*$N39)*($D39/1000)*($O39+$P39)/$D39))/((1+'Instruktion Kostnad nytta'!$C$37)^CJ$1))</f>
        <v>50.208642430051853</v>
      </c>
      <c r="CK39" s="45">
        <f>((($B39*2.71^(CK$1*$N39)*($D39/1000)*($O39+$P39)/$D39))/((1+'Instruktion Kostnad nytta'!$C$37)^CK$1))</f>
        <v>50.718615031334977</v>
      </c>
      <c r="CL39" s="45">
        <f>((($B39*2.71^(CL$1*$N39)*($D39/1000)*($O39+$P39)/$D39))/((1+'Instruktion Kostnad nytta'!$C$37)^CL$1))</f>
        <v>51.233767459067714</v>
      </c>
      <c r="CM39" s="45">
        <f>((($B39*2.71^(CM$1*$N39)*($D39/1000)*($O39+$P39)/$D39))/((1+'Instruktion Kostnad nytta'!$C$37)^CM$1))</f>
        <v>51.754152325100151</v>
      </c>
      <c r="CN39" s="45">
        <f>((($B39*2.71^(CN$1*$N39)*($D39/1000)*($O39+$P39)/$D39))/((1+'Instruktion Kostnad nytta'!$C$37)^CN$1))</f>
        <v>52.279822775664641</v>
      </c>
      <c r="CO39" s="45">
        <f>((($B39*2.71^(CO$1*$N39)*($D39/1000)*($O39+$P39)/$D39))/((1+'Instruktion Kostnad nytta'!$C$37)^CO$1))</f>
        <v>52.81083249680313</v>
      </c>
      <c r="CP39" s="45">
        <f>((($B39*2.71^(CP$1*$N39)*($D39/1000)*($O39+$P39)/$D39))/((1+'Instruktion Kostnad nytta'!$C$37)^CP$1))</f>
        <v>53.34723571985068</v>
      </c>
      <c r="CQ39" s="45">
        <f>((($B39*2.71^(CQ$1*$N39)*($D39/1000)*($O39+$P39)/$D39))/((1+'Instruktion Kostnad nytta'!$C$37)^CQ$1))</f>
        <v>53.889087226973508</v>
      </c>
      <c r="CR39" s="45">
        <f>((($B39*2.71^(CR$1*$N39)*($D39/1000)*($O39+$P39)/$D39))/((1+'Instruktion Kostnad nytta'!$C$37)^CR$1))</f>
        <v>54.436442356764182</v>
      </c>
      <c r="CS39" s="45">
        <f>((($B39*2.71^(CS$1*$N39)*($D39/1000)*($O39+$P39)/$D39))/((1+'Instruktion Kostnad nytta'!$C$37)^CS$1))</f>
        <v>54.989357009892906</v>
      </c>
      <c r="CT39" s="45">
        <f>((($B39*2.71^(CT$1*$N39)*($D39/1000)*($O39+$P39)/$D39))/((1+'Instruktion Kostnad nytta'!$C$37)^CT$1))</f>
        <v>55.547887654816996</v>
      </c>
      <c r="CU39" s="45">
        <f>((($B39*2.71^(CU$1*$N39)*($D39/1000)*($O39+$P39)/$D39))/((1+'Instruktion Kostnad nytta'!$C$37)^CU$1))</f>
        <v>56.112091333547696</v>
      </c>
      <c r="CV39" s="45">
        <f>((($B39*2.71^(CV$1*$N39)*($D39/1000)*($O39+$P39)/$D39))/((1+'Instruktion Kostnad nytta'!$C$37)^CV$1))</f>
        <v>56.682025667475763</v>
      </c>
      <c r="CW39" s="45">
        <f>((($B39*2.71^(CW$1*$N39)*($D39/1000)*($O39+$P39)/$D39))/((1+'Instruktion Kostnad nytta'!$C$37)^CW$1))</f>
        <v>57.257748863256467</v>
      </c>
      <c r="CX39" s="45">
        <f>((($B39*2.71^(CX$1*$N39)*($D39/1000)*($O39+$P39)/$D39))/((1+'Instruktion Kostnad nytta'!$C$37)^CX$1))</f>
        <v>57.83931971875387</v>
      </c>
      <c r="CY39" s="45">
        <f>((($B39*2.71^(CY$1*$N39)*($D39/1000)*($O39+$P39)/$D39))/((1+'Instruktion Kostnad nytta'!$C$37)^CY$1))</f>
        <v>58.426797629046156</v>
      </c>
      <c r="CZ39" s="45">
        <f>((($B39*2.71^(CZ$1*$N39)*($D39/1000)*($O39+$P39)/$D39))/((1+'Instruktion Kostnad nytta'!$C$37)^CZ$1))</f>
        <v>59.020242592491172</v>
      </c>
      <c r="DA39" s="45">
        <f>((($B39*2.71^(DA$1*$N39)*($D39/1000)*($O39+$P39)/$D39))/((1+'Instruktion Kostnad nytta'!$C$37)^DA$1))</f>
        <v>59.61971521685431</v>
      </c>
      <c r="DB39" s="45">
        <f>((($B39*2.71^(DB$1*$N39)*($D39/1000)*($O39+$P39)/$D39))/((1+'Instruktion Kostnad nytta'!$C$37)^DB$1))</f>
        <v>60.225276725498077</v>
      </c>
      <c r="DC39" s="45">
        <f>((($B39*2.71^(DC$1*$N39)*($D39/1000)*($O39+$P39)/$D39))/((1+'Instruktion Kostnad nytta'!$C$37)^DC$1))</f>
        <v>60.836988963634859</v>
      </c>
      <c r="DD39" s="45">
        <f>((($B39*2.71^(DD$1*$N39)*($D39/1000)*($O39+$P39)/$D39))/((1+'Instruktion Kostnad nytta'!$C$37)^DD$1))</f>
        <v>61.454914404643155</v>
      </c>
      <c r="DE39" s="45">
        <f>((($B39*2.71^(DE$1*$N39)*($D39/1000)*($O39+$P39)/$D39))/((1+'Instruktion Kostnad nytta'!$C$37)^DE$1))</f>
        <v>62.079116156447682</v>
      </c>
      <c r="DF39" s="45">
        <f>((($B39*2.71^(DF$1*$N39)*($D39/1000)*($O39+$P39)/$D39))/((1+'Instruktion Kostnad nytta'!$C$37)^DF$1))</f>
        <v>62.70965796796483</v>
      </c>
      <c r="DG39" s="45">
        <f>((($B39*2.71^(DG$1*$N39)*($D39/1000)*($O39+$P39)/$D39))/((1+'Instruktion Kostnad nytta'!$C$37)^DG$1))</f>
        <v>63.346604235612872</v>
      </c>
      <c r="DH39" s="45">
        <f>((($B39*2.71^(DH$1*$N39)*($D39/1000)*($O39+$P39)/$D39))/((1+'Instruktion Kostnad nytta'!$C$37)^DH$1))</f>
        <v>63.990020009889072</v>
      </c>
      <c r="DI39" s="45">
        <f>((($B39*2.71^(DI$1*$N39)*($D39/1000)*($O39+$P39)/$D39))/((1+'Instruktion Kostnad nytta'!$C$37)^DI$1))</f>
        <v>64.639971002012857</v>
      </c>
      <c r="DJ39" s="45">
        <f>((($B39*2.71^(DJ$1*$N39)*($D39/1000)*($O39+$P39)/$D39))/((1+'Instruktion Kostnad nytta'!$C$37)^DJ$1))</f>
        <v>65.296523590637122</v>
      </c>
      <c r="DK39" s="45">
        <f>((($B39*2.71^(DK$1*$N39)*($D39/1000)*($O39+$P39)/$D39))/((1+'Instruktion Kostnad nytta'!$C$37)^DK$1))</f>
        <v>65.959744828627237</v>
      </c>
      <c r="DL39" s="45">
        <f>((($B39*2.71^(DL$1*$N39)*($D39/1000)*($O39+$P39)/$D39))/((1+'Instruktion Kostnad nytta'!$C$37)^DL$1))</f>
        <v>66.629702449909004</v>
      </c>
      <c r="DM39" s="45">
        <f>((($B39*2.71^(DM$1*$N39)*($D39/1000)*($O39+$P39)/$D39))/((1+'Instruktion Kostnad nytta'!$C$37)^DM$1))</f>
        <v>67.306464876386457</v>
      </c>
      <c r="DN39" s="45">
        <f>((($B39*2.71^(DN$1*$N39)*($D39/1000)*($O39+$P39)/$D39))/((1+'Instruktion Kostnad nytta'!$C$37)^DN$1))</f>
        <v>67.990101224929418</v>
      </c>
      <c r="DO39" s="45">
        <f>((($B39*2.71^(DO$1*$N39)*($D39/1000)*($O39+$P39)/$D39))/((1+'Instruktion Kostnad nytta'!$C$37)^DO$1))</f>
        <v>68.680681314432647</v>
      </c>
      <c r="DP39" s="45">
        <f>((($B39*2.71^(DP$1*$N39)*($D39/1000)*($O39+$P39)/$D39))/((1+'Instruktion Kostnad nytta'!$C$37)^DP$1))</f>
        <v>69.378275672946003</v>
      </c>
      <c r="DQ39" s="45">
        <f>((($B39*2.71^(DQ$1*$N39)*($D39/1000)*($O39+$P39)/$D39))/((1+'Instruktion Kostnad nytta'!$C$37)^DQ$1))</f>
        <v>70.082955544877592</v>
      </c>
      <c r="DR39" s="45">
        <f>((($B39*2.71^(DR$1*$N39)*($D39/1000)*($O39+$P39)/$D39))/((1+'Instruktion Kostnad nytta'!$C$37)^DR$1))</f>
        <v>70.794792898269904</v>
      </c>
      <c r="DS39" s="45">
        <f>((($B39*2.71^(DS$1*$N39)*($D39/1000)*($O39+$P39)/$D39))/((1+'Instruktion Kostnad nytta'!$C$37)^DS$1))</f>
        <v>71.513860432149713</v>
      </c>
      <c r="DT39" s="45">
        <f>((($B39*2.71^(DT$1*$N39)*($D39/1000)*($O39+$P39)/$D39))/((1+'Instruktion Kostnad nytta'!$C$37)^DT$1))</f>
        <v>72.240231583952706</v>
      </c>
      <c r="DU39" s="45">
        <f>((($B39*2.71^(DU$1*$N39)*($D39/1000)*($O39+$P39)/$D39))/((1+'Instruktion Kostnad nytta'!$C$37)^DU$1))</f>
        <v>72.973980537023593</v>
      </c>
      <c r="DV39" s="45">
        <f>((($B39*2.71^(DV$1*$N39)*($D39/1000)*($O39+$P39)/$D39))/((1+'Instruktion Kostnad nytta'!$C$37)^DV$1))</f>
        <v>73.715182228192504</v>
      </c>
      <c r="DW39" s="45">
        <f>((($B39*2.71^(DW$1*$N39)*($D39/1000)*($O39+$P39)/$D39))/((1+'Instruktion Kostnad nytta'!$C$37)^DW$1))</f>
        <v>74.463912355427894</v>
      </c>
      <c r="DX39" s="45">
        <f>((($B39*2.71^(DX$1*$N39)*($D39/1000)*($O39+$P39)/$D39))/((1+'Instruktion Kostnad nytta'!$C$37)^DX$1))</f>
        <v>75.220247385567816</v>
      </c>
      <c r="DY39" s="45">
        <f>((($B39*2.71^(DY$1*$N39)*($D39/1000)*($O39+$P39)/$D39))/((1+'Instruktion Kostnad nytta'!$C$37)^DY$1))</f>
        <v>75.984264562128971</v>
      </c>
      <c r="DZ39" s="45">
        <f>((($B39*2.71^(DZ$1*$N39)*($D39/1000)*($O39+$P39)/$D39))/((1+'Instruktion Kostnad nytta'!$C$37)^DZ$1))</f>
        <v>76.756041913195887</v>
      </c>
      <c r="EA39" s="45">
        <f>((($B39*2.71^(EA$1*$N39)*($D39/1000)*($O39+$P39)/$D39))/((1+'Instruktion Kostnad nytta'!$C$37)^EA$1))</f>
        <v>77.535658259389692</v>
      </c>
      <c r="EB39" s="45">
        <f>((($B39*2.71^(EB$1*$N39)*($D39/1000)*($O39+$P39)/$D39))/((1+'Instruktion Kostnad nytta'!$C$37)^EB$1))</f>
        <v>78.323193221917847</v>
      </c>
      <c r="EC39" s="45">
        <f>((($B39*2.71^(EC$1*$N39)*($D39/1000)*($O39+$P39)/$D39))/((1+'Instruktion Kostnad nytta'!$C$37)^EC$1))</f>
        <v>79.118727230705829</v>
      </c>
      <c r="ED39" s="45">
        <f>((($B39*2.71^(ED$1*$N39)*($D39/1000)*($O39+$P39)/$D39))/((1+'Instruktion Kostnad nytta'!$C$37)^ED$1))</f>
        <v>79.92234153261137</v>
      </c>
      <c r="EE39" s="45">
        <f>((($B39*2.71^(EE$1*$N39)*($D39/1000)*($O39+$P39)/$D39))/((1+'Instruktion Kostnad nytta'!$C$37)^EE$1))</f>
        <v>80.734118199722133</v>
      </c>
      <c r="EF39" s="45">
        <f>((($B39*2.71^(EF$1*$N39)*($D39/1000)*($O39+$P39)/$D39))/((1+'Instruktion Kostnad nytta'!$C$37)^EF$1))</f>
        <v>81.554140137737463</v>
      </c>
      <c r="EG39" s="45">
        <f>((($B39*2.71^(EG$1*$N39)*($D39/1000)*($O39+$P39)/$D39))/((1+'Instruktion Kostnad nytta'!$C$37)^EG$1))</f>
        <v>82.382491094435622</v>
      </c>
      <c r="EH39" s="45">
        <f>((($B39*2.71^(EH$1*$N39)*($D39/1000)*($O39+$P39)/$D39))/((1+'Instruktion Kostnad nytta'!$C$37)^EH$1))</f>
        <v>83.219255668226751</v>
      </c>
      <c r="EI39" s="45">
        <f>((($B39*2.71^(EI$1*$N39)*($D39/1000)*($O39+$P39)/$D39))/((1+'Instruktion Kostnad nytta'!$C$37)^EI$1))</f>
        <v>84.064519316792683</v>
      </c>
      <c r="EJ39" s="45">
        <f>((($B39*2.71^(EJ$1*$N39)*($D39/1000)*($O39+$P39)/$D39))/((1+'Instruktion Kostnad nytta'!$C$37)^EJ$1))</f>
        <v>84.918368365814985</v>
      </c>
      <c r="EK39" s="45">
        <f>((($B39*2.71^(EK$1*$N39)*($D39/1000)*($O39+$P39)/$D39))/((1+'Instruktion Kostnad nytta'!$C$37)^EK$1))</f>
        <v>85.780890017790796</v>
      </c>
      <c r="EL39" s="45">
        <f>((($B39*2.71^(EL$1*$N39)*($D39/1000)*($O39+$P39)/$D39))/((1+'Instruktion Kostnad nytta'!$C$37)^EL$1))</f>
        <v>86.65217236093919</v>
      </c>
    </row>
    <row r="40" spans="1:142" x14ac:dyDescent="0.25">
      <c r="A40" s="41">
        <v>42</v>
      </c>
      <c r="B40" s="59">
        <v>0.5</v>
      </c>
      <c r="C40" s="59">
        <v>15</v>
      </c>
      <c r="D40" s="60">
        <v>80</v>
      </c>
      <c r="E40" s="59">
        <v>1965</v>
      </c>
      <c r="F40" s="59" t="s">
        <v>98</v>
      </c>
      <c r="G40" s="59">
        <v>127</v>
      </c>
      <c r="H40" s="59" t="s">
        <v>46</v>
      </c>
      <c r="I40" s="59">
        <v>8</v>
      </c>
      <c r="J40" s="41">
        <v>0</v>
      </c>
      <c r="K40" s="41" t="s">
        <v>561</v>
      </c>
      <c r="L40" s="48">
        <f>'Instruktion Kostnad nytta'!C$19/D40+IF((IF(F40="A",'Instruktion Kostnad nytta'!C$25,0)+IF(G40&lt;500,'Instruktion Kostnad nytta'!C$20,('Instruktion Kostnad nytta'!C$20+'Instruktion Kostnad nytta'!C$21))+IF(G40&lt;700,0,('Instruktion Kostnad nytta'!C$22-'Instruktion Kostnad nytta'!C$21))+I40*'Instruktion Kostnad nytta'!C$23/D40)&lt;3000,3000,(IF(F40="A",'Instruktion Kostnad nytta'!C$25,0)+IF(G40&lt;500,'Instruktion Kostnad nytta'!C$20,('Instruktion Kostnad nytta'!C$20+'Instruktion Kostnad nytta'!C$21))+IF(G40&lt;700,0,('Instruktion Kostnad nytta'!C$22-'Instruktion Kostnad nytta'!C$21))+I40*'Instruktion Kostnad nytta'!C$23/D40))</f>
        <v>6875</v>
      </c>
      <c r="M40" s="50">
        <f t="shared" si="0"/>
        <v>6.25</v>
      </c>
      <c r="N40" s="49">
        <f>IF(H40="Gråjärn",'Instruktion Kostnad nytta'!C$32,IF(H40="segjärn",'Instruktion Kostnad nytta'!C$33,IF(H40="PVC",'Instruktion Kostnad nytta'!C$34,IF(H40="PE",'Instruktion Kostnad nytta'!C$35,IF(H40="ST",'Instruktion Kostnad nytta'!C$36,0)))))</f>
        <v>0.03</v>
      </c>
      <c r="O40" s="48">
        <f>IF(G40&lt;200,'Instruktion Kostnad nytta'!C$28,(IF(G40&lt;500,'Instruktion Kostnad nytta'!C$29,'Instruktion Kostnad nytta'!C$30)))</f>
        <v>45000</v>
      </c>
      <c r="P40" s="47">
        <v>4000</v>
      </c>
      <c r="Q40" s="46">
        <f t="shared" si="1"/>
        <v>-429.79509409760863</v>
      </c>
      <c r="R40" s="45">
        <f t="shared" si="2"/>
        <v>-6586.3040142958916</v>
      </c>
      <c r="S40" s="45">
        <f>((($B40*2.71^(S$1*$N40)*($D40/1000)*($O40+$P40)/$D40))/((1+'Instruktion Kostnad nytta'!$C$37)^S$1))</f>
        <v>25.000223905593113</v>
      </c>
      <c r="T40" s="45">
        <f>((($B40*2.71^(T$1*$N40)*($D40/1000)*($O40+$P40)/$D40))/((1+'Instruktion Kostnad nytta'!$C$37)^T$1))</f>
        <v>25.254152882771844</v>
      </c>
      <c r="U40" s="45">
        <f>((($B40*2.71^(U$1*$N40)*($D40/1000)*($O40+$P40)/$D40))/((1+'Instruktion Kostnad nytta'!$C$37)^U$1))</f>
        <v>25.510661033868949</v>
      </c>
      <c r="V40" s="45">
        <f>((($B40*2.71^(V$1*$N40)*($D40/1000)*($O40+$P40)/$D40))/((1+'Instruktion Kostnad nytta'!$C$37)^V$1))</f>
        <v>25.769774555729619</v>
      </c>
      <c r="W40" s="45">
        <f>((($B40*2.71^(W$1*$N40)*($D40/1000)*($O40+$P40)/$D40))/((1+'Instruktion Kostnad nytta'!$C$37)^W$1))</f>
        <v>26.031519911282167</v>
      </c>
      <c r="X40" s="45">
        <f>((($B40*2.71^(X$1*$N40)*($D40/1000)*($O40+$P40)/$D40))/((1+'Instruktion Kostnad nytta'!$C$37)^X$1))</f>
        <v>26.295923832240685</v>
      </c>
      <c r="Y40" s="45">
        <f>((($B40*2.71^(Y$1*$N40)*($D40/1000)*($O40+$P40)/$D40))/((1+'Instruktion Kostnad nytta'!$C$37)^Y$1))</f>
        <v>26.563013321835086</v>
      </c>
      <c r="Z40" s="45">
        <f>((($B40*2.71^(Z$1*$N40)*($D40/1000)*($O40+$P40)/$D40))/((1+'Instruktion Kostnad nytta'!$C$37)^Z$1))</f>
        <v>26.832815657568947</v>
      </c>
      <c r="AA40" s="45">
        <f>((($B40*2.71^(AA$1*$N40)*($D40/1000)*($O40+$P40)/$D40))/((1+'Instruktion Kostnad nytta'!$C$37)^AA$1))</f>
        <v>27.1053583940053</v>
      </c>
      <c r="AB40" s="45">
        <f>((($B40*2.71^(AB$1*$N40)*($D40/1000)*($O40+$P40)/$D40))/((1+'Instruktion Kostnad nytta'!$C$37)^AB$1))</f>
        <v>27.380669365580751</v>
      </c>
      <c r="AC40" s="45">
        <f>((($B40*2.71^(AC$1*$N40)*($D40/1000)*($O40+$P40)/$D40))/((1+'Instruktion Kostnad nytta'!$C$37)^AC$1))</f>
        <v>27.658776689448164</v>
      </c>
      <c r="AD40" s="45">
        <f>((($B40*2.71^(AD$1*$N40)*($D40/1000)*($O40+$P40)/$D40))/((1+'Instruktion Kostnad nytta'!$C$37)^AD$1))</f>
        <v>27.939708768348279</v>
      </c>
      <c r="AE40" s="45">
        <f>((($B40*2.71^(AE$1*$N40)*($D40/1000)*($O40+$P40)/$D40))/((1+'Instruktion Kostnad nytta'!$C$37)^AE$1))</f>
        <v>28.223494293510345</v>
      </c>
      <c r="AF40" s="45">
        <f>((($B40*2.71^(AF$1*$N40)*($D40/1000)*($O40+$P40)/$D40))/((1+'Instruktion Kostnad nytta'!$C$37)^AF$1))</f>
        <v>28.510162247582453</v>
      </c>
      <c r="AG40" s="45">
        <f>((($B40*2.71^(AG$1*$N40)*($D40/1000)*($O40+$P40)/$D40))/((1+'Instruktion Kostnad nytta'!$C$37)^AG$1))</f>
        <v>28.799741907591361</v>
      </c>
      <c r="AH40" s="45">
        <f>((($B40*2.71^(AH$1*$N40)*($D40/1000)*($O40+$P40)/$D40))/((1+'Instruktion Kostnad nytta'!$C$37)^AH$1))</f>
        <v>29.092262847932609</v>
      </c>
      <c r="AI40" s="45">
        <f>((($B40*2.71^(AI$1*$N40)*($D40/1000)*($O40+$P40)/$D40))/((1+'Instruktion Kostnad nytta'!$C$37)^AI$1))</f>
        <v>29.38775494339091</v>
      </c>
      <c r="AJ40" s="45">
        <f>((($B40*2.71^(AJ$1*$N40)*($D40/1000)*($O40+$P40)/$D40))/((1+'Instruktion Kostnad nytta'!$C$37)^AJ$1))</f>
        <v>29.686248372191148</v>
      </c>
      <c r="AK40" s="45">
        <f>((($B40*2.71^(AK$1*$N40)*($D40/1000)*($O40+$P40)/$D40))/((1+'Instruktion Kostnad nytta'!$C$37)^AK$1))</f>
        <v>29.987773619080546</v>
      </c>
      <c r="AL40" s="45">
        <f>((($B40*2.71^(AL$1*$N40)*($D40/1000)*($O40+$P40)/$D40))/((1+'Instruktion Kostnad nytta'!$C$37)^AL$1))</f>
        <v>30.292361478441951</v>
      </c>
      <c r="AM40" s="45">
        <f>((($B40*2.71^(AM$1*$N40)*($D40/1000)*($O40+$P40)/$D40))/((1+'Instruktion Kostnad nytta'!$C$37)^AM$1))</f>
        <v>30.600043057438853</v>
      </c>
      <c r="AN40" s="45">
        <f>((($B40*2.71^(AN$1*$N40)*($D40/1000)*($O40+$P40)/$D40))/((1+'Instruktion Kostnad nytta'!$C$37)^AN$1))</f>
        <v>30.91084977919234</v>
      </c>
      <c r="AO40" s="45">
        <f>((($B40*2.71^(AO$1*$N40)*($D40/1000)*($O40+$P40)/$D40))/((1+'Instruktion Kostnad nytta'!$C$37)^AO$1))</f>
        <v>31.224813385990259</v>
      </c>
      <c r="AP40" s="45">
        <f>((($B40*2.71^(AP$1*$N40)*($D40/1000)*($O40+$P40)/$D40))/((1+'Instruktion Kostnad nytta'!$C$37)^AP$1))</f>
        <v>31.541965942529057</v>
      </c>
      <c r="AQ40" s="45">
        <f>((($B40*2.71^(AQ$1*$N40)*($D40/1000)*($O40+$P40)/$D40))/((1+'Instruktion Kostnad nytta'!$C$37)^AQ$1))</f>
        <v>31.862339839188468</v>
      </c>
      <c r="AR40" s="45">
        <f>((($B40*2.71^(AR$1*$N40)*($D40/1000)*($O40+$P40)/$D40))/((1+'Instruktion Kostnad nytta'!$C$37)^AR$1))</f>
        <v>32.185967795339536</v>
      </c>
      <c r="AS40" s="45">
        <f>((($B40*2.71^(AS$1*$N40)*($D40/1000)*($O40+$P40)/$D40))/((1+'Instruktion Kostnad nytta'!$C$37)^AS$1))</f>
        <v>32.512882862686169</v>
      </c>
      <c r="AT40" s="45">
        <f>((($B40*2.71^(AT$1*$N40)*($D40/1000)*($O40+$P40)/$D40))/((1+'Instruktion Kostnad nytta'!$C$37)^AT$1))</f>
        <v>32.843118428640715</v>
      </c>
      <c r="AU40" s="45">
        <f>((($B40*2.71^(AU$1*$N40)*($D40/1000)*($O40+$P40)/$D40))/((1+'Instruktion Kostnad nytta'!$C$37)^AU$1))</f>
        <v>33.176708219733698</v>
      </c>
      <c r="AV40" s="45">
        <f>((($B40*2.71^(AV$1*$N40)*($D40/1000)*($O40+$P40)/$D40))/((1+'Instruktion Kostnad nytta'!$C$37)^AV$1))</f>
        <v>33.513686305058343</v>
      </c>
      <c r="AW40" s="45">
        <f>((($B40*2.71^(AW$1*$N40)*($D40/1000)*($O40+$P40)/$D40))/((1+'Instruktion Kostnad nytta'!$C$37)^AW$1))</f>
        <v>33.854087099749947</v>
      </c>
      <c r="AX40" s="45">
        <f>((($B40*2.71^(AX$1*$N40)*($D40/1000)*($O40+$P40)/$D40))/((1+'Instruktion Kostnad nytta'!$C$37)^AX$1))</f>
        <v>34.197945368500726</v>
      </c>
      <c r="AY40" s="45">
        <f>((($B40*2.71^(AY$1*$N40)*($D40/1000)*($O40+$P40)/$D40))/((1+'Instruktion Kostnad nytta'!$C$37)^AY$1))</f>
        <v>34.545296229110207</v>
      </c>
      <c r="AZ40" s="45">
        <f>((($B40*2.71^(AZ$1*$N40)*($D40/1000)*($O40+$P40)/$D40))/((1+'Instruktion Kostnad nytta'!$C$37)^AZ$1))</f>
        <v>34.896175156071806</v>
      </c>
      <c r="BA40" s="45">
        <f>((($B40*2.71^(BA$1*$N40)*($D40/1000)*($O40+$P40)/$D40))/((1+'Instruktion Kostnad nytta'!$C$37)^BA$1))</f>
        <v>35.250617984195777</v>
      </c>
      <c r="BB40" s="45">
        <f>((($B40*2.71^(BB$1*$N40)*($D40/1000)*($O40+$P40)/$D40))/((1+'Instruktion Kostnad nytta'!$C$37)^BB$1))</f>
        <v>35.608660912269002</v>
      </c>
      <c r="BC40" s="45">
        <f>((($B40*2.71^(BC$1*$N40)*($D40/1000)*($O40+$P40)/$D40))/((1+'Instruktion Kostnad nytta'!$C$37)^BC$1))</f>
        <v>35.970340506751896</v>
      </c>
      <c r="BD40" s="45">
        <f>((($B40*2.71^(BD$1*$N40)*($D40/1000)*($O40+$P40)/$D40))/((1+'Instruktion Kostnad nytta'!$C$37)^BD$1))</f>
        <v>36.335693705512931</v>
      </c>
      <c r="BE40" s="45">
        <f>((($B40*2.71^(BE$1*$N40)*($D40/1000)*($O40+$P40)/$D40))/((1+'Instruktion Kostnad nytta'!$C$37)^BE$1))</f>
        <v>36.704757821600943</v>
      </c>
      <c r="BF40" s="45">
        <f>((($B40*2.71^(BF$1*$N40)*($D40/1000)*($O40+$P40)/$D40))/((1+'Instruktion Kostnad nytta'!$C$37)^BF$1))</f>
        <v>37.077570547056048</v>
      </c>
      <c r="BG40" s="45">
        <f>((($B40*2.71^(BG$1*$N40)*($D40/1000)*($O40+$P40)/$D40))/((1+'Instruktion Kostnad nytta'!$C$37)^BG$1))</f>
        <v>37.454169956758932</v>
      </c>
      <c r="BH40" s="45">
        <f>((($B40*2.71^(BH$1*$N40)*($D40/1000)*($O40+$P40)/$D40))/((1+'Instruktion Kostnad nytta'!$C$37)^BH$1))</f>
        <v>37.83459451231942</v>
      </c>
      <c r="BI40" s="45">
        <f>((($B40*2.71^(BI$1*$N40)*($D40/1000)*($O40+$P40)/$D40))/((1+'Instruktion Kostnad nytta'!$C$37)^BI$1))</f>
        <v>38.218883066004558</v>
      </c>
      <c r="BJ40" s="45">
        <f>((($B40*2.71^(BJ$1*$N40)*($D40/1000)*($O40+$P40)/$D40))/((1+'Instruktion Kostnad nytta'!$C$37)^BJ$1))</f>
        <v>38.607074864706519</v>
      </c>
      <c r="BK40" s="45">
        <f>((($B40*2.71^(BK$1*$N40)*($D40/1000)*($O40+$P40)/$D40))/((1+'Instruktion Kostnad nytta'!$C$37)^BK$1))</f>
        <v>38.999209553950806</v>
      </c>
      <c r="BL40" s="45">
        <f>((($B40*2.71^(BL$1*$N40)*($D40/1000)*($O40+$P40)/$D40))/((1+'Instruktion Kostnad nytta'!$C$37)^BL$1))</f>
        <v>39.39532718194527</v>
      </c>
      <c r="BM40" s="45">
        <f>((($B40*2.71^(BM$1*$N40)*($D40/1000)*($O40+$P40)/$D40))/((1+'Instruktion Kostnad nytta'!$C$37)^BM$1))</f>
        <v>39.795468203670062</v>
      </c>
      <c r="BN40" s="45">
        <f>((($B40*2.71^(BN$1*$N40)*($D40/1000)*($O40+$P40)/$D40))/((1+'Instruktion Kostnad nytta'!$C$37)^BN$1))</f>
        <v>40.199673485009399</v>
      </c>
      <c r="BO40" s="45">
        <f>((($B40*2.71^(BO$1*$N40)*($D40/1000)*($O40+$P40)/$D40))/((1+'Instruktion Kostnad nytta'!$C$37)^BO$1))</f>
        <v>40.607984306925012</v>
      </c>
      <c r="BP40" s="45">
        <f>((($B40*2.71^(BP$1*$N40)*($D40/1000)*($O40+$P40)/$D40))/((1+'Instruktion Kostnad nytta'!$C$37)^BP$1))</f>
        <v>41.020442369672224</v>
      </c>
      <c r="BQ40" s="45">
        <f>((($B40*2.71^(BQ$1*$N40)*($D40/1000)*($O40+$P40)/$D40))/((1+'Instruktion Kostnad nytta'!$C$37)^BQ$1))</f>
        <v>41.437089797058633</v>
      </c>
      <c r="BR40" s="45">
        <f>((($B40*2.71^(BR$1*$N40)*($D40/1000)*($O40+$P40)/$D40))/((1+'Instruktion Kostnad nytta'!$C$37)^BR$1))</f>
        <v>41.857969140746285</v>
      </c>
      <c r="BS40" s="45">
        <f>((($B40*2.71^(BS$1*$N40)*($D40/1000)*($O40+$P40)/$D40))/((1+'Instruktion Kostnad nytta'!$C$37)^BS$1))</f>
        <v>42.283123384597289</v>
      </c>
      <c r="BT40" s="45">
        <f>((($B40*2.71^(BT$1*$N40)*($D40/1000)*($O40+$P40)/$D40))/((1+'Instruktion Kostnad nytta'!$C$37)^BT$1))</f>
        <v>42.712595949063832</v>
      </c>
      <c r="BU40" s="45">
        <f>((($B40*2.71^(BU$1*$N40)*($D40/1000)*($O40+$P40)/$D40))/((1+'Instruktion Kostnad nytta'!$C$37)^BU$1))</f>
        <v>43.146430695622549</v>
      </c>
      <c r="BV40" s="45">
        <f>((($B40*2.71^(BV$1*$N40)*($D40/1000)*($O40+$P40)/$D40))/((1+'Instruktion Kostnad nytta'!$C$37)^BV$1))</f>
        <v>43.584671931254093</v>
      </c>
      <c r="BW40" s="45">
        <f>((($B40*2.71^(BW$1*$N40)*($D40/1000)*($O40+$P40)/$D40))/((1+'Instruktion Kostnad nytta'!$C$37)^BW$1))</f>
        <v>44.02736441296814</v>
      </c>
      <c r="BX40" s="45">
        <f>((($B40*2.71^(BX$1*$N40)*($D40/1000)*($O40+$P40)/$D40))/((1+'Instruktion Kostnad nytta'!$C$37)^BX$1))</f>
        <v>44.474553352374357</v>
      </c>
      <c r="BY40" s="45">
        <f>((($B40*2.71^(BY$1*$N40)*($D40/1000)*($O40+$P40)/$D40))/((1+'Instruktion Kostnad nytta'!$C$37)^BY$1))</f>
        <v>44.926284420299801</v>
      </c>
      <c r="BZ40" s="45">
        <f>((($B40*2.71^(BZ$1*$N40)*($D40/1000)*($O40+$P40)/$D40))/((1+'Instruktion Kostnad nytta'!$C$37)^BZ$1))</f>
        <v>45.382603751453274</v>
      </c>
      <c r="CA40" s="45">
        <f>((($B40*2.71^(CA$1*$N40)*($D40/1000)*($O40+$P40)/$D40))/((1+'Instruktion Kostnad nytta'!$C$37)^CA$1))</f>
        <v>45.843557949136923</v>
      </c>
      <c r="CB40" s="45">
        <f>((($B40*2.71^(CB$1*$N40)*($D40/1000)*($O40+$P40)/$D40))/((1+'Instruktion Kostnad nytta'!$C$37)^CB$1))</f>
        <v>46.309194090005803</v>
      </c>
      <c r="CC40" s="45">
        <f>((($B40*2.71^(CC$1*$N40)*($D40/1000)*($O40+$P40)/$D40))/((1+'Instruktion Kostnad nytta'!$C$37)^CC$1))</f>
        <v>46.779559728875739</v>
      </c>
      <c r="CD40" s="45">
        <f>((($B40*2.71^(CD$1*$N40)*($D40/1000)*($O40+$P40)/$D40))/((1+'Instruktion Kostnad nytta'!$C$37)^CD$1))</f>
        <v>47.254702903580153</v>
      </c>
      <c r="CE40" s="45">
        <f>((($B40*2.71^(CE$1*$N40)*($D40/1000)*($O40+$P40)/$D40))/((1+'Instruktion Kostnad nytta'!$C$37)^CE$1))</f>
        <v>47.734672139875926</v>
      </c>
      <c r="CF40" s="45">
        <f>((($B40*2.71^(CF$1*$N40)*($D40/1000)*($O40+$P40)/$D40))/((1+'Instruktion Kostnad nytta'!$C$37)^CF$1))</f>
        <v>48.219516456399383</v>
      </c>
      <c r="CG40" s="45">
        <f>((($B40*2.71^(CG$1*$N40)*($D40/1000)*($O40+$P40)/$D40))/((1+'Instruktion Kostnad nytta'!$C$37)^CG$1))</f>
        <v>48.709285369672486</v>
      </c>
      <c r="CH40" s="45">
        <f>((($B40*2.71^(CH$1*$N40)*($D40/1000)*($O40+$P40)/$D40))/((1+'Instruktion Kostnad nytta'!$C$37)^CH$1))</f>
        <v>49.204028899159844</v>
      </c>
      <c r="CI40" s="45">
        <f>((($B40*2.71^(CI$1*$N40)*($D40/1000)*($O40+$P40)/$D40))/((1+'Instruktion Kostnad nytta'!$C$37)^CI$1))</f>
        <v>49.703797572377269</v>
      </c>
      <c r="CJ40" s="45">
        <f>((($B40*2.71^(CJ$1*$N40)*($D40/1000)*($O40+$P40)/$D40))/((1+'Instruktion Kostnad nytta'!$C$37)^CJ$1))</f>
        <v>50.208642430051853</v>
      </c>
      <c r="CK40" s="45">
        <f>((($B40*2.71^(CK$1*$N40)*($D40/1000)*($O40+$P40)/$D40))/((1+'Instruktion Kostnad nytta'!$C$37)^CK$1))</f>
        <v>50.718615031334977</v>
      </c>
      <c r="CL40" s="45">
        <f>((($B40*2.71^(CL$1*$N40)*($D40/1000)*($O40+$P40)/$D40))/((1+'Instruktion Kostnad nytta'!$C$37)^CL$1))</f>
        <v>51.233767459067714</v>
      </c>
      <c r="CM40" s="45">
        <f>((($B40*2.71^(CM$1*$N40)*($D40/1000)*($O40+$P40)/$D40))/((1+'Instruktion Kostnad nytta'!$C$37)^CM$1))</f>
        <v>51.754152325100151</v>
      </c>
      <c r="CN40" s="45">
        <f>((($B40*2.71^(CN$1*$N40)*($D40/1000)*($O40+$P40)/$D40))/((1+'Instruktion Kostnad nytta'!$C$37)^CN$1))</f>
        <v>52.279822775664641</v>
      </c>
      <c r="CO40" s="45">
        <f>((($B40*2.71^(CO$1*$N40)*($D40/1000)*($O40+$P40)/$D40))/((1+'Instruktion Kostnad nytta'!$C$37)^CO$1))</f>
        <v>52.81083249680313</v>
      </c>
      <c r="CP40" s="45">
        <f>((($B40*2.71^(CP$1*$N40)*($D40/1000)*($O40+$P40)/$D40))/((1+'Instruktion Kostnad nytta'!$C$37)^CP$1))</f>
        <v>53.34723571985068</v>
      </c>
      <c r="CQ40" s="45">
        <f>((($B40*2.71^(CQ$1*$N40)*($D40/1000)*($O40+$P40)/$D40))/((1+'Instruktion Kostnad nytta'!$C$37)^CQ$1))</f>
        <v>53.889087226973508</v>
      </c>
      <c r="CR40" s="45">
        <f>((($B40*2.71^(CR$1*$N40)*($D40/1000)*($O40+$P40)/$D40))/((1+'Instruktion Kostnad nytta'!$C$37)^CR$1))</f>
        <v>54.436442356764182</v>
      </c>
      <c r="CS40" s="45">
        <f>((($B40*2.71^(CS$1*$N40)*($D40/1000)*($O40+$P40)/$D40))/((1+'Instruktion Kostnad nytta'!$C$37)^CS$1))</f>
        <v>54.989357009892906</v>
      </c>
      <c r="CT40" s="45">
        <f>((($B40*2.71^(CT$1*$N40)*($D40/1000)*($O40+$P40)/$D40))/((1+'Instruktion Kostnad nytta'!$C$37)^CT$1))</f>
        <v>55.547887654816996</v>
      </c>
      <c r="CU40" s="45">
        <f>((($B40*2.71^(CU$1*$N40)*($D40/1000)*($O40+$P40)/$D40))/((1+'Instruktion Kostnad nytta'!$C$37)^CU$1))</f>
        <v>56.112091333547696</v>
      </c>
      <c r="CV40" s="45">
        <f>((($B40*2.71^(CV$1*$N40)*($D40/1000)*($O40+$P40)/$D40))/((1+'Instruktion Kostnad nytta'!$C$37)^CV$1))</f>
        <v>56.682025667475763</v>
      </c>
      <c r="CW40" s="45">
        <f>((($B40*2.71^(CW$1*$N40)*($D40/1000)*($O40+$P40)/$D40))/((1+'Instruktion Kostnad nytta'!$C$37)^CW$1))</f>
        <v>57.257748863256467</v>
      </c>
      <c r="CX40" s="45">
        <f>((($B40*2.71^(CX$1*$N40)*($D40/1000)*($O40+$P40)/$D40))/((1+'Instruktion Kostnad nytta'!$C$37)^CX$1))</f>
        <v>57.83931971875387</v>
      </c>
      <c r="CY40" s="45">
        <f>((($B40*2.71^(CY$1*$N40)*($D40/1000)*($O40+$P40)/$D40))/((1+'Instruktion Kostnad nytta'!$C$37)^CY$1))</f>
        <v>58.426797629046156</v>
      </c>
      <c r="CZ40" s="45">
        <f>((($B40*2.71^(CZ$1*$N40)*($D40/1000)*($O40+$P40)/$D40))/((1+'Instruktion Kostnad nytta'!$C$37)^CZ$1))</f>
        <v>59.020242592491172</v>
      </c>
      <c r="DA40" s="45">
        <f>((($B40*2.71^(DA$1*$N40)*($D40/1000)*($O40+$P40)/$D40))/((1+'Instruktion Kostnad nytta'!$C$37)^DA$1))</f>
        <v>59.61971521685431</v>
      </c>
      <c r="DB40" s="45">
        <f>((($B40*2.71^(DB$1*$N40)*($D40/1000)*($O40+$P40)/$D40))/((1+'Instruktion Kostnad nytta'!$C$37)^DB$1))</f>
        <v>60.225276725498077</v>
      </c>
      <c r="DC40" s="45">
        <f>((($B40*2.71^(DC$1*$N40)*($D40/1000)*($O40+$P40)/$D40))/((1+'Instruktion Kostnad nytta'!$C$37)^DC$1))</f>
        <v>60.836988963634859</v>
      </c>
      <c r="DD40" s="45">
        <f>((($B40*2.71^(DD$1*$N40)*($D40/1000)*($O40+$P40)/$D40))/((1+'Instruktion Kostnad nytta'!$C$37)^DD$1))</f>
        <v>61.454914404643155</v>
      </c>
      <c r="DE40" s="45">
        <f>((($B40*2.71^(DE$1*$N40)*($D40/1000)*($O40+$P40)/$D40))/((1+'Instruktion Kostnad nytta'!$C$37)^DE$1))</f>
        <v>62.079116156447682</v>
      </c>
      <c r="DF40" s="45">
        <f>((($B40*2.71^(DF$1*$N40)*($D40/1000)*($O40+$P40)/$D40))/((1+'Instruktion Kostnad nytta'!$C$37)^DF$1))</f>
        <v>62.70965796796483</v>
      </c>
      <c r="DG40" s="45">
        <f>((($B40*2.71^(DG$1*$N40)*($D40/1000)*($O40+$P40)/$D40))/((1+'Instruktion Kostnad nytta'!$C$37)^DG$1))</f>
        <v>63.346604235612872</v>
      </c>
      <c r="DH40" s="45">
        <f>((($B40*2.71^(DH$1*$N40)*($D40/1000)*($O40+$P40)/$D40))/((1+'Instruktion Kostnad nytta'!$C$37)^DH$1))</f>
        <v>63.990020009889072</v>
      </c>
      <c r="DI40" s="45">
        <f>((($B40*2.71^(DI$1*$N40)*($D40/1000)*($O40+$P40)/$D40))/((1+'Instruktion Kostnad nytta'!$C$37)^DI$1))</f>
        <v>64.639971002012857</v>
      </c>
      <c r="DJ40" s="45">
        <f>((($B40*2.71^(DJ$1*$N40)*($D40/1000)*($O40+$P40)/$D40))/((1+'Instruktion Kostnad nytta'!$C$37)^DJ$1))</f>
        <v>65.296523590637122</v>
      </c>
      <c r="DK40" s="45">
        <f>((($B40*2.71^(DK$1*$N40)*($D40/1000)*($O40+$P40)/$D40))/((1+'Instruktion Kostnad nytta'!$C$37)^DK$1))</f>
        <v>65.959744828627237</v>
      </c>
      <c r="DL40" s="45">
        <f>((($B40*2.71^(DL$1*$N40)*($D40/1000)*($O40+$P40)/$D40))/((1+'Instruktion Kostnad nytta'!$C$37)^DL$1))</f>
        <v>66.629702449909004</v>
      </c>
      <c r="DM40" s="45">
        <f>((($B40*2.71^(DM$1*$N40)*($D40/1000)*($O40+$P40)/$D40))/((1+'Instruktion Kostnad nytta'!$C$37)^DM$1))</f>
        <v>67.306464876386457</v>
      </c>
      <c r="DN40" s="45">
        <f>((($B40*2.71^(DN$1*$N40)*($D40/1000)*($O40+$P40)/$D40))/((1+'Instruktion Kostnad nytta'!$C$37)^DN$1))</f>
        <v>67.990101224929418</v>
      </c>
      <c r="DO40" s="45">
        <f>((($B40*2.71^(DO$1*$N40)*($D40/1000)*($O40+$P40)/$D40))/((1+'Instruktion Kostnad nytta'!$C$37)^DO$1))</f>
        <v>68.680681314432647</v>
      </c>
      <c r="DP40" s="45">
        <f>((($B40*2.71^(DP$1*$N40)*($D40/1000)*($O40+$P40)/$D40))/((1+'Instruktion Kostnad nytta'!$C$37)^DP$1))</f>
        <v>69.378275672946003</v>
      </c>
      <c r="DQ40" s="45">
        <f>((($B40*2.71^(DQ$1*$N40)*($D40/1000)*($O40+$P40)/$D40))/((1+'Instruktion Kostnad nytta'!$C$37)^DQ$1))</f>
        <v>70.082955544877592</v>
      </c>
      <c r="DR40" s="45">
        <f>((($B40*2.71^(DR$1*$N40)*($D40/1000)*($O40+$P40)/$D40))/((1+'Instruktion Kostnad nytta'!$C$37)^DR$1))</f>
        <v>70.794792898269904</v>
      </c>
      <c r="DS40" s="45">
        <f>((($B40*2.71^(DS$1*$N40)*($D40/1000)*($O40+$P40)/$D40))/((1+'Instruktion Kostnad nytta'!$C$37)^DS$1))</f>
        <v>71.513860432149713</v>
      </c>
      <c r="DT40" s="45">
        <f>((($B40*2.71^(DT$1*$N40)*($D40/1000)*($O40+$P40)/$D40))/((1+'Instruktion Kostnad nytta'!$C$37)^DT$1))</f>
        <v>72.240231583952706</v>
      </c>
      <c r="DU40" s="45">
        <f>((($B40*2.71^(DU$1*$N40)*($D40/1000)*($O40+$P40)/$D40))/((1+'Instruktion Kostnad nytta'!$C$37)^DU$1))</f>
        <v>72.973980537023593</v>
      </c>
      <c r="DV40" s="45">
        <f>((($B40*2.71^(DV$1*$N40)*($D40/1000)*($O40+$P40)/$D40))/((1+'Instruktion Kostnad nytta'!$C$37)^DV$1))</f>
        <v>73.715182228192504</v>
      </c>
      <c r="DW40" s="45">
        <f>((($B40*2.71^(DW$1*$N40)*($D40/1000)*($O40+$P40)/$D40))/((1+'Instruktion Kostnad nytta'!$C$37)^DW$1))</f>
        <v>74.463912355427894</v>
      </c>
      <c r="DX40" s="45">
        <f>((($B40*2.71^(DX$1*$N40)*($D40/1000)*($O40+$P40)/$D40))/((1+'Instruktion Kostnad nytta'!$C$37)^DX$1))</f>
        <v>75.220247385567816</v>
      </c>
      <c r="DY40" s="45">
        <f>((($B40*2.71^(DY$1*$N40)*($D40/1000)*($O40+$P40)/$D40))/((1+'Instruktion Kostnad nytta'!$C$37)^DY$1))</f>
        <v>75.984264562128971</v>
      </c>
      <c r="DZ40" s="45">
        <f>((($B40*2.71^(DZ$1*$N40)*($D40/1000)*($O40+$P40)/$D40))/((1+'Instruktion Kostnad nytta'!$C$37)^DZ$1))</f>
        <v>76.756041913195887</v>
      </c>
      <c r="EA40" s="45">
        <f>((($B40*2.71^(EA$1*$N40)*($D40/1000)*($O40+$P40)/$D40))/((1+'Instruktion Kostnad nytta'!$C$37)^EA$1))</f>
        <v>77.535658259389692</v>
      </c>
      <c r="EB40" s="45">
        <f>((($B40*2.71^(EB$1*$N40)*($D40/1000)*($O40+$P40)/$D40))/((1+'Instruktion Kostnad nytta'!$C$37)^EB$1))</f>
        <v>78.323193221917847</v>
      </c>
      <c r="EC40" s="45">
        <f>((($B40*2.71^(EC$1*$N40)*($D40/1000)*($O40+$P40)/$D40))/((1+'Instruktion Kostnad nytta'!$C$37)^EC$1))</f>
        <v>79.118727230705829</v>
      </c>
      <c r="ED40" s="45">
        <f>((($B40*2.71^(ED$1*$N40)*($D40/1000)*($O40+$P40)/$D40))/((1+'Instruktion Kostnad nytta'!$C$37)^ED$1))</f>
        <v>79.92234153261137</v>
      </c>
      <c r="EE40" s="45">
        <f>((($B40*2.71^(EE$1*$N40)*($D40/1000)*($O40+$P40)/$D40))/((1+'Instruktion Kostnad nytta'!$C$37)^EE$1))</f>
        <v>80.734118199722133</v>
      </c>
      <c r="EF40" s="45">
        <f>((($B40*2.71^(EF$1*$N40)*($D40/1000)*($O40+$P40)/$D40))/((1+'Instruktion Kostnad nytta'!$C$37)^EF$1))</f>
        <v>81.554140137737463</v>
      </c>
      <c r="EG40" s="45">
        <f>((($B40*2.71^(EG$1*$N40)*($D40/1000)*($O40+$P40)/$D40))/((1+'Instruktion Kostnad nytta'!$C$37)^EG$1))</f>
        <v>82.382491094435622</v>
      </c>
      <c r="EH40" s="45">
        <f>((($B40*2.71^(EH$1*$N40)*($D40/1000)*($O40+$P40)/$D40))/((1+'Instruktion Kostnad nytta'!$C$37)^EH$1))</f>
        <v>83.219255668226751</v>
      </c>
      <c r="EI40" s="45">
        <f>((($B40*2.71^(EI$1*$N40)*($D40/1000)*($O40+$P40)/$D40))/((1+'Instruktion Kostnad nytta'!$C$37)^EI$1))</f>
        <v>84.064519316792683</v>
      </c>
      <c r="EJ40" s="45">
        <f>((($B40*2.71^(EJ$1*$N40)*($D40/1000)*($O40+$P40)/$D40))/((1+'Instruktion Kostnad nytta'!$C$37)^EJ$1))</f>
        <v>84.918368365814985</v>
      </c>
      <c r="EK40" s="45">
        <f>((($B40*2.71^(EK$1*$N40)*($D40/1000)*($O40+$P40)/$D40))/((1+'Instruktion Kostnad nytta'!$C$37)^EK$1))</f>
        <v>85.780890017790796</v>
      </c>
      <c r="EL40" s="45">
        <f>((($B40*2.71^(EL$1*$N40)*($D40/1000)*($O40+$P40)/$D40))/((1+'Instruktion Kostnad nytta'!$C$37)^EL$1))</f>
        <v>86.65217236093919</v>
      </c>
    </row>
    <row r="41" spans="1:142" x14ac:dyDescent="0.25">
      <c r="A41" s="41">
        <v>43</v>
      </c>
      <c r="B41" s="59">
        <v>0.5</v>
      </c>
      <c r="C41" s="59">
        <v>15</v>
      </c>
      <c r="D41" s="60">
        <v>80</v>
      </c>
      <c r="E41" s="59">
        <v>1965</v>
      </c>
      <c r="F41" s="59" t="s">
        <v>98</v>
      </c>
      <c r="G41" s="59">
        <v>127</v>
      </c>
      <c r="H41" s="59" t="s">
        <v>46</v>
      </c>
      <c r="I41" s="59">
        <v>8</v>
      </c>
      <c r="J41" s="41">
        <v>0</v>
      </c>
      <c r="K41" s="41" t="s">
        <v>560</v>
      </c>
      <c r="L41" s="48">
        <f>'Instruktion Kostnad nytta'!C$19/D41+IF((IF(F41="A",'Instruktion Kostnad nytta'!C$25,0)+IF(G41&lt;500,'Instruktion Kostnad nytta'!C$20,('Instruktion Kostnad nytta'!C$20+'Instruktion Kostnad nytta'!C$21))+IF(G41&lt;700,0,('Instruktion Kostnad nytta'!C$22-'Instruktion Kostnad nytta'!C$21))+I41*'Instruktion Kostnad nytta'!C$23/D41)&lt;3000,3000,(IF(F41="A",'Instruktion Kostnad nytta'!C$25,0)+IF(G41&lt;500,'Instruktion Kostnad nytta'!C$20,('Instruktion Kostnad nytta'!C$20+'Instruktion Kostnad nytta'!C$21))+IF(G41&lt;700,0,('Instruktion Kostnad nytta'!C$22-'Instruktion Kostnad nytta'!C$21))+I41*'Instruktion Kostnad nytta'!C$23/D41))</f>
        <v>6875</v>
      </c>
      <c r="M41" s="50">
        <f t="shared" si="0"/>
        <v>6.25</v>
      </c>
      <c r="N41" s="49">
        <f>IF(H41="Gråjärn",'Instruktion Kostnad nytta'!C$32,IF(H41="segjärn",'Instruktion Kostnad nytta'!C$33,IF(H41="PVC",'Instruktion Kostnad nytta'!C$34,IF(H41="PE",'Instruktion Kostnad nytta'!C$35,IF(H41="ST",'Instruktion Kostnad nytta'!C$36,0)))))</f>
        <v>0.03</v>
      </c>
      <c r="O41" s="48">
        <f>IF(G41&lt;200,'Instruktion Kostnad nytta'!C$28,(IF(G41&lt;500,'Instruktion Kostnad nytta'!C$29,'Instruktion Kostnad nytta'!C$30)))</f>
        <v>45000</v>
      </c>
      <c r="P41" s="47">
        <v>4000</v>
      </c>
      <c r="Q41" s="46">
        <f t="shared" si="1"/>
        <v>-429.79509409760863</v>
      </c>
      <c r="R41" s="45">
        <f t="shared" si="2"/>
        <v>-6586.3040142958916</v>
      </c>
      <c r="S41" s="45">
        <f>((($B41*2.71^(S$1*$N41)*($D41/1000)*($O41+$P41)/$D41))/((1+'Instruktion Kostnad nytta'!$C$37)^S$1))</f>
        <v>25.000223905593113</v>
      </c>
      <c r="T41" s="45">
        <f>((($B41*2.71^(T$1*$N41)*($D41/1000)*($O41+$P41)/$D41))/((1+'Instruktion Kostnad nytta'!$C$37)^T$1))</f>
        <v>25.254152882771844</v>
      </c>
      <c r="U41" s="45">
        <f>((($B41*2.71^(U$1*$N41)*($D41/1000)*($O41+$P41)/$D41))/((1+'Instruktion Kostnad nytta'!$C$37)^U$1))</f>
        <v>25.510661033868949</v>
      </c>
      <c r="V41" s="45">
        <f>((($B41*2.71^(V$1*$N41)*($D41/1000)*($O41+$P41)/$D41))/((1+'Instruktion Kostnad nytta'!$C$37)^V$1))</f>
        <v>25.769774555729619</v>
      </c>
      <c r="W41" s="45">
        <f>((($B41*2.71^(W$1*$N41)*($D41/1000)*($O41+$P41)/$D41))/((1+'Instruktion Kostnad nytta'!$C$37)^W$1))</f>
        <v>26.031519911282167</v>
      </c>
      <c r="X41" s="45">
        <f>((($B41*2.71^(X$1*$N41)*($D41/1000)*($O41+$P41)/$D41))/((1+'Instruktion Kostnad nytta'!$C$37)^X$1))</f>
        <v>26.295923832240685</v>
      </c>
      <c r="Y41" s="45">
        <f>((($B41*2.71^(Y$1*$N41)*($D41/1000)*($O41+$P41)/$D41))/((1+'Instruktion Kostnad nytta'!$C$37)^Y$1))</f>
        <v>26.563013321835086</v>
      </c>
      <c r="Z41" s="45">
        <f>((($B41*2.71^(Z$1*$N41)*($D41/1000)*($O41+$P41)/$D41))/((1+'Instruktion Kostnad nytta'!$C$37)^Z$1))</f>
        <v>26.832815657568947</v>
      </c>
      <c r="AA41" s="45">
        <f>((($B41*2.71^(AA$1*$N41)*($D41/1000)*($O41+$P41)/$D41))/((1+'Instruktion Kostnad nytta'!$C$37)^AA$1))</f>
        <v>27.1053583940053</v>
      </c>
      <c r="AB41" s="45">
        <f>((($B41*2.71^(AB$1*$N41)*($D41/1000)*($O41+$P41)/$D41))/((1+'Instruktion Kostnad nytta'!$C$37)^AB$1))</f>
        <v>27.380669365580751</v>
      </c>
      <c r="AC41" s="45">
        <f>((($B41*2.71^(AC$1*$N41)*($D41/1000)*($O41+$P41)/$D41))/((1+'Instruktion Kostnad nytta'!$C$37)^AC$1))</f>
        <v>27.658776689448164</v>
      </c>
      <c r="AD41" s="45">
        <f>((($B41*2.71^(AD$1*$N41)*($D41/1000)*($O41+$P41)/$D41))/((1+'Instruktion Kostnad nytta'!$C$37)^AD$1))</f>
        <v>27.939708768348279</v>
      </c>
      <c r="AE41" s="45">
        <f>((($B41*2.71^(AE$1*$N41)*($D41/1000)*($O41+$P41)/$D41))/((1+'Instruktion Kostnad nytta'!$C$37)^AE$1))</f>
        <v>28.223494293510345</v>
      </c>
      <c r="AF41" s="45">
        <f>((($B41*2.71^(AF$1*$N41)*($D41/1000)*($O41+$P41)/$D41))/((1+'Instruktion Kostnad nytta'!$C$37)^AF$1))</f>
        <v>28.510162247582453</v>
      </c>
      <c r="AG41" s="45">
        <f>((($B41*2.71^(AG$1*$N41)*($D41/1000)*($O41+$P41)/$D41))/((1+'Instruktion Kostnad nytta'!$C$37)^AG$1))</f>
        <v>28.799741907591361</v>
      </c>
      <c r="AH41" s="45">
        <f>((($B41*2.71^(AH$1*$N41)*($D41/1000)*($O41+$P41)/$D41))/((1+'Instruktion Kostnad nytta'!$C$37)^AH$1))</f>
        <v>29.092262847932609</v>
      </c>
      <c r="AI41" s="45">
        <f>((($B41*2.71^(AI$1*$N41)*($D41/1000)*($O41+$P41)/$D41))/((1+'Instruktion Kostnad nytta'!$C$37)^AI$1))</f>
        <v>29.38775494339091</v>
      </c>
      <c r="AJ41" s="45">
        <f>((($B41*2.71^(AJ$1*$N41)*($D41/1000)*($O41+$P41)/$D41))/((1+'Instruktion Kostnad nytta'!$C$37)^AJ$1))</f>
        <v>29.686248372191148</v>
      </c>
      <c r="AK41" s="45">
        <f>((($B41*2.71^(AK$1*$N41)*($D41/1000)*($O41+$P41)/$D41))/((1+'Instruktion Kostnad nytta'!$C$37)^AK$1))</f>
        <v>29.987773619080546</v>
      </c>
      <c r="AL41" s="45">
        <f>((($B41*2.71^(AL$1*$N41)*($D41/1000)*($O41+$P41)/$D41))/((1+'Instruktion Kostnad nytta'!$C$37)^AL$1))</f>
        <v>30.292361478441951</v>
      </c>
      <c r="AM41" s="45">
        <f>((($B41*2.71^(AM$1*$N41)*($D41/1000)*($O41+$P41)/$D41))/((1+'Instruktion Kostnad nytta'!$C$37)^AM$1))</f>
        <v>30.600043057438853</v>
      </c>
      <c r="AN41" s="45">
        <f>((($B41*2.71^(AN$1*$N41)*($D41/1000)*($O41+$P41)/$D41))/((1+'Instruktion Kostnad nytta'!$C$37)^AN$1))</f>
        <v>30.91084977919234</v>
      </c>
      <c r="AO41" s="45">
        <f>((($B41*2.71^(AO$1*$N41)*($D41/1000)*($O41+$P41)/$D41))/((1+'Instruktion Kostnad nytta'!$C$37)^AO$1))</f>
        <v>31.224813385990259</v>
      </c>
      <c r="AP41" s="45">
        <f>((($B41*2.71^(AP$1*$N41)*($D41/1000)*($O41+$P41)/$D41))/((1+'Instruktion Kostnad nytta'!$C$37)^AP$1))</f>
        <v>31.541965942529057</v>
      </c>
      <c r="AQ41" s="45">
        <f>((($B41*2.71^(AQ$1*$N41)*($D41/1000)*($O41+$P41)/$D41))/((1+'Instruktion Kostnad nytta'!$C$37)^AQ$1))</f>
        <v>31.862339839188468</v>
      </c>
      <c r="AR41" s="45">
        <f>((($B41*2.71^(AR$1*$N41)*($D41/1000)*($O41+$P41)/$D41))/((1+'Instruktion Kostnad nytta'!$C$37)^AR$1))</f>
        <v>32.185967795339536</v>
      </c>
      <c r="AS41" s="45">
        <f>((($B41*2.71^(AS$1*$N41)*($D41/1000)*($O41+$P41)/$D41))/((1+'Instruktion Kostnad nytta'!$C$37)^AS$1))</f>
        <v>32.512882862686169</v>
      </c>
      <c r="AT41" s="45">
        <f>((($B41*2.71^(AT$1*$N41)*($D41/1000)*($O41+$P41)/$D41))/((1+'Instruktion Kostnad nytta'!$C$37)^AT$1))</f>
        <v>32.843118428640715</v>
      </c>
      <c r="AU41" s="45">
        <f>((($B41*2.71^(AU$1*$N41)*($D41/1000)*($O41+$P41)/$D41))/((1+'Instruktion Kostnad nytta'!$C$37)^AU$1))</f>
        <v>33.176708219733698</v>
      </c>
      <c r="AV41" s="45">
        <f>((($B41*2.71^(AV$1*$N41)*($D41/1000)*($O41+$P41)/$D41))/((1+'Instruktion Kostnad nytta'!$C$37)^AV$1))</f>
        <v>33.513686305058343</v>
      </c>
      <c r="AW41" s="45">
        <f>((($B41*2.71^(AW$1*$N41)*($D41/1000)*($O41+$P41)/$D41))/((1+'Instruktion Kostnad nytta'!$C$37)^AW$1))</f>
        <v>33.854087099749947</v>
      </c>
      <c r="AX41" s="45">
        <f>((($B41*2.71^(AX$1*$N41)*($D41/1000)*($O41+$P41)/$D41))/((1+'Instruktion Kostnad nytta'!$C$37)^AX$1))</f>
        <v>34.197945368500726</v>
      </c>
      <c r="AY41" s="45">
        <f>((($B41*2.71^(AY$1*$N41)*($D41/1000)*($O41+$P41)/$D41))/((1+'Instruktion Kostnad nytta'!$C$37)^AY$1))</f>
        <v>34.545296229110207</v>
      </c>
      <c r="AZ41" s="45">
        <f>((($B41*2.71^(AZ$1*$N41)*($D41/1000)*($O41+$P41)/$D41))/((1+'Instruktion Kostnad nytta'!$C$37)^AZ$1))</f>
        <v>34.896175156071806</v>
      </c>
      <c r="BA41" s="45">
        <f>((($B41*2.71^(BA$1*$N41)*($D41/1000)*($O41+$P41)/$D41))/((1+'Instruktion Kostnad nytta'!$C$37)^BA$1))</f>
        <v>35.250617984195777</v>
      </c>
      <c r="BB41" s="45">
        <f>((($B41*2.71^(BB$1*$N41)*($D41/1000)*($O41+$P41)/$D41))/((1+'Instruktion Kostnad nytta'!$C$37)^BB$1))</f>
        <v>35.608660912269002</v>
      </c>
      <c r="BC41" s="45">
        <f>((($B41*2.71^(BC$1*$N41)*($D41/1000)*($O41+$P41)/$D41))/((1+'Instruktion Kostnad nytta'!$C$37)^BC$1))</f>
        <v>35.970340506751896</v>
      </c>
      <c r="BD41" s="45">
        <f>((($B41*2.71^(BD$1*$N41)*($D41/1000)*($O41+$P41)/$D41))/((1+'Instruktion Kostnad nytta'!$C$37)^BD$1))</f>
        <v>36.335693705512931</v>
      </c>
      <c r="BE41" s="45">
        <f>((($B41*2.71^(BE$1*$N41)*($D41/1000)*($O41+$P41)/$D41))/((1+'Instruktion Kostnad nytta'!$C$37)^BE$1))</f>
        <v>36.704757821600943</v>
      </c>
      <c r="BF41" s="45">
        <f>((($B41*2.71^(BF$1*$N41)*($D41/1000)*($O41+$P41)/$D41))/((1+'Instruktion Kostnad nytta'!$C$37)^BF$1))</f>
        <v>37.077570547056048</v>
      </c>
      <c r="BG41" s="45">
        <f>((($B41*2.71^(BG$1*$N41)*($D41/1000)*($O41+$P41)/$D41))/((1+'Instruktion Kostnad nytta'!$C$37)^BG$1))</f>
        <v>37.454169956758932</v>
      </c>
      <c r="BH41" s="45">
        <f>((($B41*2.71^(BH$1*$N41)*($D41/1000)*($O41+$P41)/$D41))/((1+'Instruktion Kostnad nytta'!$C$37)^BH$1))</f>
        <v>37.83459451231942</v>
      </c>
      <c r="BI41" s="45">
        <f>((($B41*2.71^(BI$1*$N41)*($D41/1000)*($O41+$P41)/$D41))/((1+'Instruktion Kostnad nytta'!$C$37)^BI$1))</f>
        <v>38.218883066004558</v>
      </c>
      <c r="BJ41" s="45">
        <f>((($B41*2.71^(BJ$1*$N41)*($D41/1000)*($O41+$P41)/$D41))/((1+'Instruktion Kostnad nytta'!$C$37)^BJ$1))</f>
        <v>38.607074864706519</v>
      </c>
      <c r="BK41" s="45">
        <f>((($B41*2.71^(BK$1*$N41)*($D41/1000)*($O41+$P41)/$D41))/((1+'Instruktion Kostnad nytta'!$C$37)^BK$1))</f>
        <v>38.999209553950806</v>
      </c>
      <c r="BL41" s="45">
        <f>((($B41*2.71^(BL$1*$N41)*($D41/1000)*($O41+$P41)/$D41))/((1+'Instruktion Kostnad nytta'!$C$37)^BL$1))</f>
        <v>39.39532718194527</v>
      </c>
      <c r="BM41" s="45">
        <f>((($B41*2.71^(BM$1*$N41)*($D41/1000)*($O41+$P41)/$D41))/((1+'Instruktion Kostnad nytta'!$C$37)^BM$1))</f>
        <v>39.795468203670062</v>
      </c>
      <c r="BN41" s="45">
        <f>((($B41*2.71^(BN$1*$N41)*($D41/1000)*($O41+$P41)/$D41))/((1+'Instruktion Kostnad nytta'!$C$37)^BN$1))</f>
        <v>40.199673485009399</v>
      </c>
      <c r="BO41" s="45">
        <f>((($B41*2.71^(BO$1*$N41)*($D41/1000)*($O41+$P41)/$D41))/((1+'Instruktion Kostnad nytta'!$C$37)^BO$1))</f>
        <v>40.607984306925012</v>
      </c>
      <c r="BP41" s="45">
        <f>((($B41*2.71^(BP$1*$N41)*($D41/1000)*($O41+$P41)/$D41))/((1+'Instruktion Kostnad nytta'!$C$37)^BP$1))</f>
        <v>41.020442369672224</v>
      </c>
      <c r="BQ41" s="45">
        <f>((($B41*2.71^(BQ$1*$N41)*($D41/1000)*($O41+$P41)/$D41))/((1+'Instruktion Kostnad nytta'!$C$37)^BQ$1))</f>
        <v>41.437089797058633</v>
      </c>
      <c r="BR41" s="45">
        <f>((($B41*2.71^(BR$1*$N41)*($D41/1000)*($O41+$P41)/$D41))/((1+'Instruktion Kostnad nytta'!$C$37)^BR$1))</f>
        <v>41.857969140746285</v>
      </c>
      <c r="BS41" s="45">
        <f>((($B41*2.71^(BS$1*$N41)*($D41/1000)*($O41+$P41)/$D41))/((1+'Instruktion Kostnad nytta'!$C$37)^BS$1))</f>
        <v>42.283123384597289</v>
      </c>
      <c r="BT41" s="45">
        <f>((($B41*2.71^(BT$1*$N41)*($D41/1000)*($O41+$P41)/$D41))/((1+'Instruktion Kostnad nytta'!$C$37)^BT$1))</f>
        <v>42.712595949063832</v>
      </c>
      <c r="BU41" s="45">
        <f>((($B41*2.71^(BU$1*$N41)*($D41/1000)*($O41+$P41)/$D41))/((1+'Instruktion Kostnad nytta'!$C$37)^BU$1))</f>
        <v>43.146430695622549</v>
      </c>
      <c r="BV41" s="45">
        <f>((($B41*2.71^(BV$1*$N41)*($D41/1000)*($O41+$P41)/$D41))/((1+'Instruktion Kostnad nytta'!$C$37)^BV$1))</f>
        <v>43.584671931254093</v>
      </c>
      <c r="BW41" s="45">
        <f>((($B41*2.71^(BW$1*$N41)*($D41/1000)*($O41+$P41)/$D41))/((1+'Instruktion Kostnad nytta'!$C$37)^BW$1))</f>
        <v>44.02736441296814</v>
      </c>
      <c r="BX41" s="45">
        <f>((($B41*2.71^(BX$1*$N41)*($D41/1000)*($O41+$P41)/$D41))/((1+'Instruktion Kostnad nytta'!$C$37)^BX$1))</f>
        <v>44.474553352374357</v>
      </c>
      <c r="BY41" s="45">
        <f>((($B41*2.71^(BY$1*$N41)*($D41/1000)*($O41+$P41)/$D41))/((1+'Instruktion Kostnad nytta'!$C$37)^BY$1))</f>
        <v>44.926284420299801</v>
      </c>
      <c r="BZ41" s="45">
        <f>((($B41*2.71^(BZ$1*$N41)*($D41/1000)*($O41+$P41)/$D41))/((1+'Instruktion Kostnad nytta'!$C$37)^BZ$1))</f>
        <v>45.382603751453274</v>
      </c>
      <c r="CA41" s="45">
        <f>((($B41*2.71^(CA$1*$N41)*($D41/1000)*($O41+$P41)/$D41))/((1+'Instruktion Kostnad nytta'!$C$37)^CA$1))</f>
        <v>45.843557949136923</v>
      </c>
      <c r="CB41" s="45">
        <f>((($B41*2.71^(CB$1*$N41)*($D41/1000)*($O41+$P41)/$D41))/((1+'Instruktion Kostnad nytta'!$C$37)^CB$1))</f>
        <v>46.309194090005803</v>
      </c>
      <c r="CC41" s="45">
        <f>((($B41*2.71^(CC$1*$N41)*($D41/1000)*($O41+$P41)/$D41))/((1+'Instruktion Kostnad nytta'!$C$37)^CC$1))</f>
        <v>46.779559728875739</v>
      </c>
      <c r="CD41" s="45">
        <f>((($B41*2.71^(CD$1*$N41)*($D41/1000)*($O41+$P41)/$D41))/((1+'Instruktion Kostnad nytta'!$C$37)^CD$1))</f>
        <v>47.254702903580153</v>
      </c>
      <c r="CE41" s="45">
        <f>((($B41*2.71^(CE$1*$N41)*($D41/1000)*($O41+$P41)/$D41))/((1+'Instruktion Kostnad nytta'!$C$37)^CE$1))</f>
        <v>47.734672139875926</v>
      </c>
      <c r="CF41" s="45">
        <f>((($B41*2.71^(CF$1*$N41)*($D41/1000)*($O41+$P41)/$D41))/((1+'Instruktion Kostnad nytta'!$C$37)^CF$1))</f>
        <v>48.219516456399383</v>
      </c>
      <c r="CG41" s="45">
        <f>((($B41*2.71^(CG$1*$N41)*($D41/1000)*($O41+$P41)/$D41))/((1+'Instruktion Kostnad nytta'!$C$37)^CG$1))</f>
        <v>48.709285369672486</v>
      </c>
      <c r="CH41" s="45">
        <f>((($B41*2.71^(CH$1*$N41)*($D41/1000)*($O41+$P41)/$D41))/((1+'Instruktion Kostnad nytta'!$C$37)^CH$1))</f>
        <v>49.204028899159844</v>
      </c>
      <c r="CI41" s="45">
        <f>((($B41*2.71^(CI$1*$N41)*($D41/1000)*($O41+$P41)/$D41))/((1+'Instruktion Kostnad nytta'!$C$37)^CI$1))</f>
        <v>49.703797572377269</v>
      </c>
      <c r="CJ41" s="45">
        <f>((($B41*2.71^(CJ$1*$N41)*($D41/1000)*($O41+$P41)/$D41))/((1+'Instruktion Kostnad nytta'!$C$37)^CJ$1))</f>
        <v>50.208642430051853</v>
      </c>
      <c r="CK41" s="45">
        <f>((($B41*2.71^(CK$1*$N41)*($D41/1000)*($O41+$P41)/$D41))/((1+'Instruktion Kostnad nytta'!$C$37)^CK$1))</f>
        <v>50.718615031334977</v>
      </c>
      <c r="CL41" s="45">
        <f>((($B41*2.71^(CL$1*$N41)*($D41/1000)*($O41+$P41)/$D41))/((1+'Instruktion Kostnad nytta'!$C$37)^CL$1))</f>
        <v>51.233767459067714</v>
      </c>
      <c r="CM41" s="45">
        <f>((($B41*2.71^(CM$1*$N41)*($D41/1000)*($O41+$P41)/$D41))/((1+'Instruktion Kostnad nytta'!$C$37)^CM$1))</f>
        <v>51.754152325100151</v>
      </c>
      <c r="CN41" s="45">
        <f>((($B41*2.71^(CN$1*$N41)*($D41/1000)*($O41+$P41)/$D41))/((1+'Instruktion Kostnad nytta'!$C$37)^CN$1))</f>
        <v>52.279822775664641</v>
      </c>
      <c r="CO41" s="45">
        <f>((($B41*2.71^(CO$1*$N41)*($D41/1000)*($O41+$P41)/$D41))/((1+'Instruktion Kostnad nytta'!$C$37)^CO$1))</f>
        <v>52.81083249680313</v>
      </c>
      <c r="CP41" s="45">
        <f>((($B41*2.71^(CP$1*$N41)*($D41/1000)*($O41+$P41)/$D41))/((1+'Instruktion Kostnad nytta'!$C$37)^CP$1))</f>
        <v>53.34723571985068</v>
      </c>
      <c r="CQ41" s="45">
        <f>((($B41*2.71^(CQ$1*$N41)*($D41/1000)*($O41+$P41)/$D41))/((1+'Instruktion Kostnad nytta'!$C$37)^CQ$1))</f>
        <v>53.889087226973508</v>
      </c>
      <c r="CR41" s="45">
        <f>((($B41*2.71^(CR$1*$N41)*($D41/1000)*($O41+$P41)/$D41))/((1+'Instruktion Kostnad nytta'!$C$37)^CR$1))</f>
        <v>54.436442356764182</v>
      </c>
      <c r="CS41" s="45">
        <f>((($B41*2.71^(CS$1*$N41)*($D41/1000)*($O41+$P41)/$D41))/((1+'Instruktion Kostnad nytta'!$C$37)^CS$1))</f>
        <v>54.989357009892906</v>
      </c>
      <c r="CT41" s="45">
        <f>((($B41*2.71^(CT$1*$N41)*($D41/1000)*($O41+$P41)/$D41))/((1+'Instruktion Kostnad nytta'!$C$37)^CT$1))</f>
        <v>55.547887654816996</v>
      </c>
      <c r="CU41" s="45">
        <f>((($B41*2.71^(CU$1*$N41)*($D41/1000)*($O41+$P41)/$D41))/((1+'Instruktion Kostnad nytta'!$C$37)^CU$1))</f>
        <v>56.112091333547696</v>
      </c>
      <c r="CV41" s="45">
        <f>((($B41*2.71^(CV$1*$N41)*($D41/1000)*($O41+$P41)/$D41))/((1+'Instruktion Kostnad nytta'!$C$37)^CV$1))</f>
        <v>56.682025667475763</v>
      </c>
      <c r="CW41" s="45">
        <f>((($B41*2.71^(CW$1*$N41)*($D41/1000)*($O41+$P41)/$D41))/((1+'Instruktion Kostnad nytta'!$C$37)^CW$1))</f>
        <v>57.257748863256467</v>
      </c>
      <c r="CX41" s="45">
        <f>((($B41*2.71^(CX$1*$N41)*($D41/1000)*($O41+$P41)/$D41))/((1+'Instruktion Kostnad nytta'!$C$37)^CX$1))</f>
        <v>57.83931971875387</v>
      </c>
      <c r="CY41" s="45">
        <f>((($B41*2.71^(CY$1*$N41)*($D41/1000)*($O41+$P41)/$D41))/((1+'Instruktion Kostnad nytta'!$C$37)^CY$1))</f>
        <v>58.426797629046156</v>
      </c>
      <c r="CZ41" s="45">
        <f>((($B41*2.71^(CZ$1*$N41)*($D41/1000)*($O41+$P41)/$D41))/((1+'Instruktion Kostnad nytta'!$C$37)^CZ$1))</f>
        <v>59.020242592491172</v>
      </c>
      <c r="DA41" s="45">
        <f>((($B41*2.71^(DA$1*$N41)*($D41/1000)*($O41+$P41)/$D41))/((1+'Instruktion Kostnad nytta'!$C$37)^DA$1))</f>
        <v>59.61971521685431</v>
      </c>
      <c r="DB41" s="45">
        <f>((($B41*2.71^(DB$1*$N41)*($D41/1000)*($O41+$P41)/$D41))/((1+'Instruktion Kostnad nytta'!$C$37)^DB$1))</f>
        <v>60.225276725498077</v>
      </c>
      <c r="DC41" s="45">
        <f>((($B41*2.71^(DC$1*$N41)*($D41/1000)*($O41+$P41)/$D41))/((1+'Instruktion Kostnad nytta'!$C$37)^DC$1))</f>
        <v>60.836988963634859</v>
      </c>
      <c r="DD41" s="45">
        <f>((($B41*2.71^(DD$1*$N41)*($D41/1000)*($O41+$P41)/$D41))/((1+'Instruktion Kostnad nytta'!$C$37)^DD$1))</f>
        <v>61.454914404643155</v>
      </c>
      <c r="DE41" s="45">
        <f>((($B41*2.71^(DE$1*$N41)*($D41/1000)*($O41+$P41)/$D41))/((1+'Instruktion Kostnad nytta'!$C$37)^DE$1))</f>
        <v>62.079116156447682</v>
      </c>
      <c r="DF41" s="45">
        <f>((($B41*2.71^(DF$1*$N41)*($D41/1000)*($O41+$P41)/$D41))/((1+'Instruktion Kostnad nytta'!$C$37)^DF$1))</f>
        <v>62.70965796796483</v>
      </c>
      <c r="DG41" s="45">
        <f>((($B41*2.71^(DG$1*$N41)*($D41/1000)*($O41+$P41)/$D41))/((1+'Instruktion Kostnad nytta'!$C$37)^DG$1))</f>
        <v>63.346604235612872</v>
      </c>
      <c r="DH41" s="45">
        <f>((($B41*2.71^(DH$1*$N41)*($D41/1000)*($O41+$P41)/$D41))/((1+'Instruktion Kostnad nytta'!$C$37)^DH$1))</f>
        <v>63.990020009889072</v>
      </c>
      <c r="DI41" s="45">
        <f>((($B41*2.71^(DI$1*$N41)*($D41/1000)*($O41+$P41)/$D41))/((1+'Instruktion Kostnad nytta'!$C$37)^DI$1))</f>
        <v>64.639971002012857</v>
      </c>
      <c r="DJ41" s="45">
        <f>((($B41*2.71^(DJ$1*$N41)*($D41/1000)*($O41+$P41)/$D41))/((1+'Instruktion Kostnad nytta'!$C$37)^DJ$1))</f>
        <v>65.296523590637122</v>
      </c>
      <c r="DK41" s="45">
        <f>((($B41*2.71^(DK$1*$N41)*($D41/1000)*($O41+$P41)/$D41))/((1+'Instruktion Kostnad nytta'!$C$37)^DK$1))</f>
        <v>65.959744828627237</v>
      </c>
      <c r="DL41" s="45">
        <f>((($B41*2.71^(DL$1*$N41)*($D41/1000)*($O41+$P41)/$D41))/((1+'Instruktion Kostnad nytta'!$C$37)^DL$1))</f>
        <v>66.629702449909004</v>
      </c>
      <c r="DM41" s="45">
        <f>((($B41*2.71^(DM$1*$N41)*($D41/1000)*($O41+$P41)/$D41))/((1+'Instruktion Kostnad nytta'!$C$37)^DM$1))</f>
        <v>67.306464876386457</v>
      </c>
      <c r="DN41" s="45">
        <f>((($B41*2.71^(DN$1*$N41)*($D41/1000)*($O41+$P41)/$D41))/((1+'Instruktion Kostnad nytta'!$C$37)^DN$1))</f>
        <v>67.990101224929418</v>
      </c>
      <c r="DO41" s="45">
        <f>((($B41*2.71^(DO$1*$N41)*($D41/1000)*($O41+$P41)/$D41))/((1+'Instruktion Kostnad nytta'!$C$37)^DO$1))</f>
        <v>68.680681314432647</v>
      </c>
      <c r="DP41" s="45">
        <f>((($B41*2.71^(DP$1*$N41)*($D41/1000)*($O41+$P41)/$D41))/((1+'Instruktion Kostnad nytta'!$C$37)^DP$1))</f>
        <v>69.378275672946003</v>
      </c>
      <c r="DQ41" s="45">
        <f>((($B41*2.71^(DQ$1*$N41)*($D41/1000)*($O41+$P41)/$D41))/((1+'Instruktion Kostnad nytta'!$C$37)^DQ$1))</f>
        <v>70.082955544877592</v>
      </c>
      <c r="DR41" s="45">
        <f>((($B41*2.71^(DR$1*$N41)*($D41/1000)*($O41+$P41)/$D41))/((1+'Instruktion Kostnad nytta'!$C$37)^DR$1))</f>
        <v>70.794792898269904</v>
      </c>
      <c r="DS41" s="45">
        <f>((($B41*2.71^(DS$1*$N41)*($D41/1000)*($O41+$P41)/$D41))/((1+'Instruktion Kostnad nytta'!$C$37)^DS$1))</f>
        <v>71.513860432149713</v>
      </c>
      <c r="DT41" s="45">
        <f>((($B41*2.71^(DT$1*$N41)*($D41/1000)*($O41+$P41)/$D41))/((1+'Instruktion Kostnad nytta'!$C$37)^DT$1))</f>
        <v>72.240231583952706</v>
      </c>
      <c r="DU41" s="45">
        <f>((($B41*2.71^(DU$1*$N41)*($D41/1000)*($O41+$P41)/$D41))/((1+'Instruktion Kostnad nytta'!$C$37)^DU$1))</f>
        <v>72.973980537023593</v>
      </c>
      <c r="DV41" s="45">
        <f>((($B41*2.71^(DV$1*$N41)*($D41/1000)*($O41+$P41)/$D41))/((1+'Instruktion Kostnad nytta'!$C$37)^DV$1))</f>
        <v>73.715182228192504</v>
      </c>
      <c r="DW41" s="45">
        <f>((($B41*2.71^(DW$1*$N41)*($D41/1000)*($O41+$P41)/$D41))/((1+'Instruktion Kostnad nytta'!$C$37)^DW$1))</f>
        <v>74.463912355427894</v>
      </c>
      <c r="DX41" s="45">
        <f>((($B41*2.71^(DX$1*$N41)*($D41/1000)*($O41+$P41)/$D41))/((1+'Instruktion Kostnad nytta'!$C$37)^DX$1))</f>
        <v>75.220247385567816</v>
      </c>
      <c r="DY41" s="45">
        <f>((($B41*2.71^(DY$1*$N41)*($D41/1000)*($O41+$P41)/$D41))/((1+'Instruktion Kostnad nytta'!$C$37)^DY$1))</f>
        <v>75.984264562128971</v>
      </c>
      <c r="DZ41" s="45">
        <f>((($B41*2.71^(DZ$1*$N41)*($D41/1000)*($O41+$P41)/$D41))/((1+'Instruktion Kostnad nytta'!$C$37)^DZ$1))</f>
        <v>76.756041913195887</v>
      </c>
      <c r="EA41" s="45">
        <f>((($B41*2.71^(EA$1*$N41)*($D41/1000)*($O41+$P41)/$D41))/((1+'Instruktion Kostnad nytta'!$C$37)^EA$1))</f>
        <v>77.535658259389692</v>
      </c>
      <c r="EB41" s="45">
        <f>((($B41*2.71^(EB$1*$N41)*($D41/1000)*($O41+$P41)/$D41))/((1+'Instruktion Kostnad nytta'!$C$37)^EB$1))</f>
        <v>78.323193221917847</v>
      </c>
      <c r="EC41" s="45">
        <f>((($B41*2.71^(EC$1*$N41)*($D41/1000)*($O41+$P41)/$D41))/((1+'Instruktion Kostnad nytta'!$C$37)^EC$1))</f>
        <v>79.118727230705829</v>
      </c>
      <c r="ED41" s="45">
        <f>((($B41*2.71^(ED$1*$N41)*($D41/1000)*($O41+$P41)/$D41))/((1+'Instruktion Kostnad nytta'!$C$37)^ED$1))</f>
        <v>79.92234153261137</v>
      </c>
      <c r="EE41" s="45">
        <f>((($B41*2.71^(EE$1*$N41)*($D41/1000)*($O41+$P41)/$D41))/((1+'Instruktion Kostnad nytta'!$C$37)^EE$1))</f>
        <v>80.734118199722133</v>
      </c>
      <c r="EF41" s="45">
        <f>((($B41*2.71^(EF$1*$N41)*($D41/1000)*($O41+$P41)/$D41))/((1+'Instruktion Kostnad nytta'!$C$37)^EF$1))</f>
        <v>81.554140137737463</v>
      </c>
      <c r="EG41" s="45">
        <f>((($B41*2.71^(EG$1*$N41)*($D41/1000)*($O41+$P41)/$D41))/((1+'Instruktion Kostnad nytta'!$C$37)^EG$1))</f>
        <v>82.382491094435622</v>
      </c>
      <c r="EH41" s="45">
        <f>((($B41*2.71^(EH$1*$N41)*($D41/1000)*($O41+$P41)/$D41))/((1+'Instruktion Kostnad nytta'!$C$37)^EH$1))</f>
        <v>83.219255668226751</v>
      </c>
      <c r="EI41" s="45">
        <f>((($B41*2.71^(EI$1*$N41)*($D41/1000)*($O41+$P41)/$D41))/((1+'Instruktion Kostnad nytta'!$C$37)^EI$1))</f>
        <v>84.064519316792683</v>
      </c>
      <c r="EJ41" s="45">
        <f>((($B41*2.71^(EJ$1*$N41)*($D41/1000)*($O41+$P41)/$D41))/((1+'Instruktion Kostnad nytta'!$C$37)^EJ$1))</f>
        <v>84.918368365814985</v>
      </c>
      <c r="EK41" s="45">
        <f>((($B41*2.71^(EK$1*$N41)*($D41/1000)*($O41+$P41)/$D41))/((1+'Instruktion Kostnad nytta'!$C$37)^EK$1))</f>
        <v>85.780890017790796</v>
      </c>
      <c r="EL41" s="45">
        <f>((($B41*2.71^(EL$1*$N41)*($D41/1000)*($O41+$P41)/$D41))/((1+'Instruktion Kostnad nytta'!$C$37)^EL$1))</f>
        <v>86.65217236093919</v>
      </c>
    </row>
    <row r="42" spans="1:142" x14ac:dyDescent="0.25">
      <c r="A42" s="41">
        <v>44</v>
      </c>
      <c r="B42" s="59">
        <v>0.5</v>
      </c>
      <c r="C42" s="59">
        <v>15</v>
      </c>
      <c r="D42" s="60">
        <v>80</v>
      </c>
      <c r="E42" s="59">
        <v>1965</v>
      </c>
      <c r="F42" s="59" t="s">
        <v>98</v>
      </c>
      <c r="G42" s="59">
        <v>127</v>
      </c>
      <c r="H42" s="59" t="s">
        <v>46</v>
      </c>
      <c r="I42" s="59">
        <v>8</v>
      </c>
      <c r="J42" s="41">
        <v>0</v>
      </c>
      <c r="K42" s="41" t="s">
        <v>559</v>
      </c>
      <c r="L42" s="48">
        <f>'Instruktion Kostnad nytta'!C$19/D42+IF((IF(F42="A",'Instruktion Kostnad nytta'!C$25,0)+IF(G42&lt;500,'Instruktion Kostnad nytta'!C$20,('Instruktion Kostnad nytta'!C$20+'Instruktion Kostnad nytta'!C$21))+IF(G42&lt;700,0,('Instruktion Kostnad nytta'!C$22-'Instruktion Kostnad nytta'!C$21))+I42*'Instruktion Kostnad nytta'!C$23/D42)&lt;3000,3000,(IF(F42="A",'Instruktion Kostnad nytta'!C$25,0)+IF(G42&lt;500,'Instruktion Kostnad nytta'!C$20,('Instruktion Kostnad nytta'!C$20+'Instruktion Kostnad nytta'!C$21))+IF(G42&lt;700,0,('Instruktion Kostnad nytta'!C$22-'Instruktion Kostnad nytta'!C$21))+I42*'Instruktion Kostnad nytta'!C$23/D42))</f>
        <v>6875</v>
      </c>
      <c r="M42" s="50">
        <f t="shared" si="0"/>
        <v>6.25</v>
      </c>
      <c r="N42" s="49">
        <f>IF(H42="Gråjärn",'Instruktion Kostnad nytta'!C$32,IF(H42="segjärn",'Instruktion Kostnad nytta'!C$33,IF(H42="PVC",'Instruktion Kostnad nytta'!C$34,IF(H42="PE",'Instruktion Kostnad nytta'!C$35,IF(H42="ST",'Instruktion Kostnad nytta'!C$36,0)))))</f>
        <v>0.03</v>
      </c>
      <c r="O42" s="48">
        <f>IF(G42&lt;200,'Instruktion Kostnad nytta'!C$28,(IF(G42&lt;500,'Instruktion Kostnad nytta'!C$29,'Instruktion Kostnad nytta'!C$30)))</f>
        <v>45000</v>
      </c>
      <c r="P42" s="47">
        <v>4000</v>
      </c>
      <c r="Q42" s="46">
        <f t="shared" si="1"/>
        <v>-429.79509409760863</v>
      </c>
      <c r="R42" s="45">
        <f t="shared" si="2"/>
        <v>-6586.3040142958916</v>
      </c>
      <c r="S42" s="45">
        <f>((($B42*2.71^(S$1*$N42)*($D42/1000)*($O42+$P42)/$D42))/((1+'Instruktion Kostnad nytta'!$C$37)^S$1))</f>
        <v>25.000223905593113</v>
      </c>
      <c r="T42" s="45">
        <f>((($B42*2.71^(T$1*$N42)*($D42/1000)*($O42+$P42)/$D42))/((1+'Instruktion Kostnad nytta'!$C$37)^T$1))</f>
        <v>25.254152882771844</v>
      </c>
      <c r="U42" s="45">
        <f>((($B42*2.71^(U$1*$N42)*($D42/1000)*($O42+$P42)/$D42))/((1+'Instruktion Kostnad nytta'!$C$37)^U$1))</f>
        <v>25.510661033868949</v>
      </c>
      <c r="V42" s="45">
        <f>((($B42*2.71^(V$1*$N42)*($D42/1000)*($O42+$P42)/$D42))/((1+'Instruktion Kostnad nytta'!$C$37)^V$1))</f>
        <v>25.769774555729619</v>
      </c>
      <c r="W42" s="45">
        <f>((($B42*2.71^(W$1*$N42)*($D42/1000)*($O42+$P42)/$D42))/((1+'Instruktion Kostnad nytta'!$C$37)^W$1))</f>
        <v>26.031519911282167</v>
      </c>
      <c r="X42" s="45">
        <f>((($B42*2.71^(X$1*$N42)*($D42/1000)*($O42+$P42)/$D42))/((1+'Instruktion Kostnad nytta'!$C$37)^X$1))</f>
        <v>26.295923832240685</v>
      </c>
      <c r="Y42" s="45">
        <f>((($B42*2.71^(Y$1*$N42)*($D42/1000)*($O42+$P42)/$D42))/((1+'Instruktion Kostnad nytta'!$C$37)^Y$1))</f>
        <v>26.563013321835086</v>
      </c>
      <c r="Z42" s="45">
        <f>((($B42*2.71^(Z$1*$N42)*($D42/1000)*($O42+$P42)/$D42))/((1+'Instruktion Kostnad nytta'!$C$37)^Z$1))</f>
        <v>26.832815657568947</v>
      </c>
      <c r="AA42" s="45">
        <f>((($B42*2.71^(AA$1*$N42)*($D42/1000)*($O42+$P42)/$D42))/((1+'Instruktion Kostnad nytta'!$C$37)^AA$1))</f>
        <v>27.1053583940053</v>
      </c>
      <c r="AB42" s="45">
        <f>((($B42*2.71^(AB$1*$N42)*($D42/1000)*($O42+$P42)/$D42))/((1+'Instruktion Kostnad nytta'!$C$37)^AB$1))</f>
        <v>27.380669365580751</v>
      </c>
      <c r="AC42" s="45">
        <f>((($B42*2.71^(AC$1*$N42)*($D42/1000)*($O42+$P42)/$D42))/((1+'Instruktion Kostnad nytta'!$C$37)^AC$1))</f>
        <v>27.658776689448164</v>
      </c>
      <c r="AD42" s="45">
        <f>((($B42*2.71^(AD$1*$N42)*($D42/1000)*($O42+$P42)/$D42))/((1+'Instruktion Kostnad nytta'!$C$37)^AD$1))</f>
        <v>27.939708768348279</v>
      </c>
      <c r="AE42" s="45">
        <f>((($B42*2.71^(AE$1*$N42)*($D42/1000)*($O42+$P42)/$D42))/((1+'Instruktion Kostnad nytta'!$C$37)^AE$1))</f>
        <v>28.223494293510345</v>
      </c>
      <c r="AF42" s="45">
        <f>((($B42*2.71^(AF$1*$N42)*($D42/1000)*($O42+$P42)/$D42))/((1+'Instruktion Kostnad nytta'!$C$37)^AF$1))</f>
        <v>28.510162247582453</v>
      </c>
      <c r="AG42" s="45">
        <f>((($B42*2.71^(AG$1*$N42)*($D42/1000)*($O42+$P42)/$D42))/((1+'Instruktion Kostnad nytta'!$C$37)^AG$1))</f>
        <v>28.799741907591361</v>
      </c>
      <c r="AH42" s="45">
        <f>((($B42*2.71^(AH$1*$N42)*($D42/1000)*($O42+$P42)/$D42))/((1+'Instruktion Kostnad nytta'!$C$37)^AH$1))</f>
        <v>29.092262847932609</v>
      </c>
      <c r="AI42" s="45">
        <f>((($B42*2.71^(AI$1*$N42)*($D42/1000)*($O42+$P42)/$D42))/((1+'Instruktion Kostnad nytta'!$C$37)^AI$1))</f>
        <v>29.38775494339091</v>
      </c>
      <c r="AJ42" s="45">
        <f>((($B42*2.71^(AJ$1*$N42)*($D42/1000)*($O42+$P42)/$D42))/((1+'Instruktion Kostnad nytta'!$C$37)^AJ$1))</f>
        <v>29.686248372191148</v>
      </c>
      <c r="AK42" s="45">
        <f>((($B42*2.71^(AK$1*$N42)*($D42/1000)*($O42+$P42)/$D42))/((1+'Instruktion Kostnad nytta'!$C$37)^AK$1))</f>
        <v>29.987773619080546</v>
      </c>
      <c r="AL42" s="45">
        <f>((($B42*2.71^(AL$1*$N42)*($D42/1000)*($O42+$P42)/$D42))/((1+'Instruktion Kostnad nytta'!$C$37)^AL$1))</f>
        <v>30.292361478441951</v>
      </c>
      <c r="AM42" s="45">
        <f>((($B42*2.71^(AM$1*$N42)*($D42/1000)*($O42+$P42)/$D42))/((1+'Instruktion Kostnad nytta'!$C$37)^AM$1))</f>
        <v>30.600043057438853</v>
      </c>
      <c r="AN42" s="45">
        <f>((($B42*2.71^(AN$1*$N42)*($D42/1000)*($O42+$P42)/$D42))/((1+'Instruktion Kostnad nytta'!$C$37)^AN$1))</f>
        <v>30.91084977919234</v>
      </c>
      <c r="AO42" s="45">
        <f>((($B42*2.71^(AO$1*$N42)*($D42/1000)*($O42+$P42)/$D42))/((1+'Instruktion Kostnad nytta'!$C$37)^AO$1))</f>
        <v>31.224813385990259</v>
      </c>
      <c r="AP42" s="45">
        <f>((($B42*2.71^(AP$1*$N42)*($D42/1000)*($O42+$P42)/$D42))/((1+'Instruktion Kostnad nytta'!$C$37)^AP$1))</f>
        <v>31.541965942529057</v>
      </c>
      <c r="AQ42" s="45">
        <f>((($B42*2.71^(AQ$1*$N42)*($D42/1000)*($O42+$P42)/$D42))/((1+'Instruktion Kostnad nytta'!$C$37)^AQ$1))</f>
        <v>31.862339839188468</v>
      </c>
      <c r="AR42" s="45">
        <f>((($B42*2.71^(AR$1*$N42)*($D42/1000)*($O42+$P42)/$D42))/((1+'Instruktion Kostnad nytta'!$C$37)^AR$1))</f>
        <v>32.185967795339536</v>
      </c>
      <c r="AS42" s="45">
        <f>((($B42*2.71^(AS$1*$N42)*($D42/1000)*($O42+$P42)/$D42))/((1+'Instruktion Kostnad nytta'!$C$37)^AS$1))</f>
        <v>32.512882862686169</v>
      </c>
      <c r="AT42" s="45">
        <f>((($B42*2.71^(AT$1*$N42)*($D42/1000)*($O42+$P42)/$D42))/((1+'Instruktion Kostnad nytta'!$C$37)^AT$1))</f>
        <v>32.843118428640715</v>
      </c>
      <c r="AU42" s="45">
        <f>((($B42*2.71^(AU$1*$N42)*($D42/1000)*($O42+$P42)/$D42))/((1+'Instruktion Kostnad nytta'!$C$37)^AU$1))</f>
        <v>33.176708219733698</v>
      </c>
      <c r="AV42" s="45">
        <f>((($B42*2.71^(AV$1*$N42)*($D42/1000)*($O42+$P42)/$D42))/((1+'Instruktion Kostnad nytta'!$C$37)^AV$1))</f>
        <v>33.513686305058343</v>
      </c>
      <c r="AW42" s="45">
        <f>((($B42*2.71^(AW$1*$N42)*($D42/1000)*($O42+$P42)/$D42))/((1+'Instruktion Kostnad nytta'!$C$37)^AW$1))</f>
        <v>33.854087099749947</v>
      </c>
      <c r="AX42" s="45">
        <f>((($B42*2.71^(AX$1*$N42)*($D42/1000)*($O42+$P42)/$D42))/((1+'Instruktion Kostnad nytta'!$C$37)^AX$1))</f>
        <v>34.197945368500726</v>
      </c>
      <c r="AY42" s="45">
        <f>((($B42*2.71^(AY$1*$N42)*($D42/1000)*($O42+$P42)/$D42))/((1+'Instruktion Kostnad nytta'!$C$37)^AY$1))</f>
        <v>34.545296229110207</v>
      </c>
      <c r="AZ42" s="45">
        <f>((($B42*2.71^(AZ$1*$N42)*($D42/1000)*($O42+$P42)/$D42))/((1+'Instruktion Kostnad nytta'!$C$37)^AZ$1))</f>
        <v>34.896175156071806</v>
      </c>
      <c r="BA42" s="45">
        <f>((($B42*2.71^(BA$1*$N42)*($D42/1000)*($O42+$P42)/$D42))/((1+'Instruktion Kostnad nytta'!$C$37)^BA$1))</f>
        <v>35.250617984195777</v>
      </c>
      <c r="BB42" s="45">
        <f>((($B42*2.71^(BB$1*$N42)*($D42/1000)*($O42+$P42)/$D42))/((1+'Instruktion Kostnad nytta'!$C$37)^BB$1))</f>
        <v>35.608660912269002</v>
      </c>
      <c r="BC42" s="45">
        <f>((($B42*2.71^(BC$1*$N42)*($D42/1000)*($O42+$P42)/$D42))/((1+'Instruktion Kostnad nytta'!$C$37)^BC$1))</f>
        <v>35.970340506751896</v>
      </c>
      <c r="BD42" s="45">
        <f>((($B42*2.71^(BD$1*$N42)*($D42/1000)*($O42+$P42)/$D42))/((1+'Instruktion Kostnad nytta'!$C$37)^BD$1))</f>
        <v>36.335693705512931</v>
      </c>
      <c r="BE42" s="45">
        <f>((($B42*2.71^(BE$1*$N42)*($D42/1000)*($O42+$P42)/$D42))/((1+'Instruktion Kostnad nytta'!$C$37)^BE$1))</f>
        <v>36.704757821600943</v>
      </c>
      <c r="BF42" s="45">
        <f>((($B42*2.71^(BF$1*$N42)*($D42/1000)*($O42+$P42)/$D42))/((1+'Instruktion Kostnad nytta'!$C$37)^BF$1))</f>
        <v>37.077570547056048</v>
      </c>
      <c r="BG42" s="45">
        <f>((($B42*2.71^(BG$1*$N42)*($D42/1000)*($O42+$P42)/$D42))/((1+'Instruktion Kostnad nytta'!$C$37)^BG$1))</f>
        <v>37.454169956758932</v>
      </c>
      <c r="BH42" s="45">
        <f>((($B42*2.71^(BH$1*$N42)*($D42/1000)*($O42+$P42)/$D42))/((1+'Instruktion Kostnad nytta'!$C$37)^BH$1))</f>
        <v>37.83459451231942</v>
      </c>
      <c r="BI42" s="45">
        <f>((($B42*2.71^(BI$1*$N42)*($D42/1000)*($O42+$P42)/$D42))/((1+'Instruktion Kostnad nytta'!$C$37)^BI$1))</f>
        <v>38.218883066004558</v>
      </c>
      <c r="BJ42" s="45">
        <f>((($B42*2.71^(BJ$1*$N42)*($D42/1000)*($O42+$P42)/$D42))/((1+'Instruktion Kostnad nytta'!$C$37)^BJ$1))</f>
        <v>38.607074864706519</v>
      </c>
      <c r="BK42" s="45">
        <f>((($B42*2.71^(BK$1*$N42)*($D42/1000)*($O42+$P42)/$D42))/((1+'Instruktion Kostnad nytta'!$C$37)^BK$1))</f>
        <v>38.999209553950806</v>
      </c>
      <c r="BL42" s="45">
        <f>((($B42*2.71^(BL$1*$N42)*($D42/1000)*($O42+$P42)/$D42))/((1+'Instruktion Kostnad nytta'!$C$37)^BL$1))</f>
        <v>39.39532718194527</v>
      </c>
      <c r="BM42" s="45">
        <f>((($B42*2.71^(BM$1*$N42)*($D42/1000)*($O42+$P42)/$D42))/((1+'Instruktion Kostnad nytta'!$C$37)^BM$1))</f>
        <v>39.795468203670062</v>
      </c>
      <c r="BN42" s="45">
        <f>((($B42*2.71^(BN$1*$N42)*($D42/1000)*($O42+$P42)/$D42))/((1+'Instruktion Kostnad nytta'!$C$37)^BN$1))</f>
        <v>40.199673485009399</v>
      </c>
      <c r="BO42" s="45">
        <f>((($B42*2.71^(BO$1*$N42)*($D42/1000)*($O42+$P42)/$D42))/((1+'Instruktion Kostnad nytta'!$C$37)^BO$1))</f>
        <v>40.607984306925012</v>
      </c>
      <c r="BP42" s="45">
        <f>((($B42*2.71^(BP$1*$N42)*($D42/1000)*($O42+$P42)/$D42))/((1+'Instruktion Kostnad nytta'!$C$37)^BP$1))</f>
        <v>41.020442369672224</v>
      </c>
      <c r="BQ42" s="45">
        <f>((($B42*2.71^(BQ$1*$N42)*($D42/1000)*($O42+$P42)/$D42))/((1+'Instruktion Kostnad nytta'!$C$37)^BQ$1))</f>
        <v>41.437089797058633</v>
      </c>
      <c r="BR42" s="45">
        <f>((($B42*2.71^(BR$1*$N42)*($D42/1000)*($O42+$P42)/$D42))/((1+'Instruktion Kostnad nytta'!$C$37)^BR$1))</f>
        <v>41.857969140746285</v>
      </c>
      <c r="BS42" s="45">
        <f>((($B42*2.71^(BS$1*$N42)*($D42/1000)*($O42+$P42)/$D42))/((1+'Instruktion Kostnad nytta'!$C$37)^BS$1))</f>
        <v>42.283123384597289</v>
      </c>
      <c r="BT42" s="45">
        <f>((($B42*2.71^(BT$1*$N42)*($D42/1000)*($O42+$P42)/$D42))/((1+'Instruktion Kostnad nytta'!$C$37)^BT$1))</f>
        <v>42.712595949063832</v>
      </c>
      <c r="BU42" s="45">
        <f>((($B42*2.71^(BU$1*$N42)*($D42/1000)*($O42+$P42)/$D42))/((1+'Instruktion Kostnad nytta'!$C$37)^BU$1))</f>
        <v>43.146430695622549</v>
      </c>
      <c r="BV42" s="45">
        <f>((($B42*2.71^(BV$1*$N42)*($D42/1000)*($O42+$P42)/$D42))/((1+'Instruktion Kostnad nytta'!$C$37)^BV$1))</f>
        <v>43.584671931254093</v>
      </c>
      <c r="BW42" s="45">
        <f>((($B42*2.71^(BW$1*$N42)*($D42/1000)*($O42+$P42)/$D42))/((1+'Instruktion Kostnad nytta'!$C$37)^BW$1))</f>
        <v>44.02736441296814</v>
      </c>
      <c r="BX42" s="45">
        <f>((($B42*2.71^(BX$1*$N42)*($D42/1000)*($O42+$P42)/$D42))/((1+'Instruktion Kostnad nytta'!$C$37)^BX$1))</f>
        <v>44.474553352374357</v>
      </c>
      <c r="BY42" s="45">
        <f>((($B42*2.71^(BY$1*$N42)*($D42/1000)*($O42+$P42)/$D42))/((1+'Instruktion Kostnad nytta'!$C$37)^BY$1))</f>
        <v>44.926284420299801</v>
      </c>
      <c r="BZ42" s="45">
        <f>((($B42*2.71^(BZ$1*$N42)*($D42/1000)*($O42+$P42)/$D42))/((1+'Instruktion Kostnad nytta'!$C$37)^BZ$1))</f>
        <v>45.382603751453274</v>
      </c>
      <c r="CA42" s="45">
        <f>((($B42*2.71^(CA$1*$N42)*($D42/1000)*($O42+$P42)/$D42))/((1+'Instruktion Kostnad nytta'!$C$37)^CA$1))</f>
        <v>45.843557949136923</v>
      </c>
      <c r="CB42" s="45">
        <f>((($B42*2.71^(CB$1*$N42)*($D42/1000)*($O42+$P42)/$D42))/((1+'Instruktion Kostnad nytta'!$C$37)^CB$1))</f>
        <v>46.309194090005803</v>
      </c>
      <c r="CC42" s="45">
        <f>((($B42*2.71^(CC$1*$N42)*($D42/1000)*($O42+$P42)/$D42))/((1+'Instruktion Kostnad nytta'!$C$37)^CC$1))</f>
        <v>46.779559728875739</v>
      </c>
      <c r="CD42" s="45">
        <f>((($B42*2.71^(CD$1*$N42)*($D42/1000)*($O42+$P42)/$D42))/((1+'Instruktion Kostnad nytta'!$C$37)^CD$1))</f>
        <v>47.254702903580153</v>
      </c>
      <c r="CE42" s="45">
        <f>((($B42*2.71^(CE$1*$N42)*($D42/1000)*($O42+$P42)/$D42))/((1+'Instruktion Kostnad nytta'!$C$37)^CE$1))</f>
        <v>47.734672139875926</v>
      </c>
      <c r="CF42" s="45">
        <f>((($B42*2.71^(CF$1*$N42)*($D42/1000)*($O42+$P42)/$D42))/((1+'Instruktion Kostnad nytta'!$C$37)^CF$1))</f>
        <v>48.219516456399383</v>
      </c>
      <c r="CG42" s="45">
        <f>((($B42*2.71^(CG$1*$N42)*($D42/1000)*($O42+$P42)/$D42))/((1+'Instruktion Kostnad nytta'!$C$37)^CG$1))</f>
        <v>48.709285369672486</v>
      </c>
      <c r="CH42" s="45">
        <f>((($B42*2.71^(CH$1*$N42)*($D42/1000)*($O42+$P42)/$D42))/((1+'Instruktion Kostnad nytta'!$C$37)^CH$1))</f>
        <v>49.204028899159844</v>
      </c>
      <c r="CI42" s="45">
        <f>((($B42*2.71^(CI$1*$N42)*($D42/1000)*($O42+$P42)/$D42))/((1+'Instruktion Kostnad nytta'!$C$37)^CI$1))</f>
        <v>49.703797572377269</v>
      </c>
      <c r="CJ42" s="45">
        <f>((($B42*2.71^(CJ$1*$N42)*($D42/1000)*($O42+$P42)/$D42))/((1+'Instruktion Kostnad nytta'!$C$37)^CJ$1))</f>
        <v>50.208642430051853</v>
      </c>
      <c r="CK42" s="45">
        <f>((($B42*2.71^(CK$1*$N42)*($D42/1000)*($O42+$P42)/$D42))/((1+'Instruktion Kostnad nytta'!$C$37)^CK$1))</f>
        <v>50.718615031334977</v>
      </c>
      <c r="CL42" s="45">
        <f>((($B42*2.71^(CL$1*$N42)*($D42/1000)*($O42+$P42)/$D42))/((1+'Instruktion Kostnad nytta'!$C$37)^CL$1))</f>
        <v>51.233767459067714</v>
      </c>
      <c r="CM42" s="45">
        <f>((($B42*2.71^(CM$1*$N42)*($D42/1000)*($O42+$P42)/$D42))/((1+'Instruktion Kostnad nytta'!$C$37)^CM$1))</f>
        <v>51.754152325100151</v>
      </c>
      <c r="CN42" s="45">
        <f>((($B42*2.71^(CN$1*$N42)*($D42/1000)*($O42+$P42)/$D42))/((1+'Instruktion Kostnad nytta'!$C$37)^CN$1))</f>
        <v>52.279822775664641</v>
      </c>
      <c r="CO42" s="45">
        <f>((($B42*2.71^(CO$1*$N42)*($D42/1000)*($O42+$P42)/$D42))/((1+'Instruktion Kostnad nytta'!$C$37)^CO$1))</f>
        <v>52.81083249680313</v>
      </c>
      <c r="CP42" s="45">
        <f>((($B42*2.71^(CP$1*$N42)*($D42/1000)*($O42+$P42)/$D42))/((1+'Instruktion Kostnad nytta'!$C$37)^CP$1))</f>
        <v>53.34723571985068</v>
      </c>
      <c r="CQ42" s="45">
        <f>((($B42*2.71^(CQ$1*$N42)*($D42/1000)*($O42+$P42)/$D42))/((1+'Instruktion Kostnad nytta'!$C$37)^CQ$1))</f>
        <v>53.889087226973508</v>
      </c>
      <c r="CR42" s="45">
        <f>((($B42*2.71^(CR$1*$N42)*($D42/1000)*($O42+$P42)/$D42))/((1+'Instruktion Kostnad nytta'!$C$37)^CR$1))</f>
        <v>54.436442356764182</v>
      </c>
      <c r="CS42" s="45">
        <f>((($B42*2.71^(CS$1*$N42)*($D42/1000)*($O42+$P42)/$D42))/((1+'Instruktion Kostnad nytta'!$C$37)^CS$1))</f>
        <v>54.989357009892906</v>
      </c>
      <c r="CT42" s="45">
        <f>((($B42*2.71^(CT$1*$N42)*($D42/1000)*($O42+$P42)/$D42))/((1+'Instruktion Kostnad nytta'!$C$37)^CT$1))</f>
        <v>55.547887654816996</v>
      </c>
      <c r="CU42" s="45">
        <f>((($B42*2.71^(CU$1*$N42)*($D42/1000)*($O42+$P42)/$D42))/((1+'Instruktion Kostnad nytta'!$C$37)^CU$1))</f>
        <v>56.112091333547696</v>
      </c>
      <c r="CV42" s="45">
        <f>((($B42*2.71^(CV$1*$N42)*($D42/1000)*($O42+$P42)/$D42))/((1+'Instruktion Kostnad nytta'!$C$37)^CV$1))</f>
        <v>56.682025667475763</v>
      </c>
      <c r="CW42" s="45">
        <f>((($B42*2.71^(CW$1*$N42)*($D42/1000)*($O42+$P42)/$D42))/((1+'Instruktion Kostnad nytta'!$C$37)^CW$1))</f>
        <v>57.257748863256467</v>
      </c>
      <c r="CX42" s="45">
        <f>((($B42*2.71^(CX$1*$N42)*($D42/1000)*($O42+$P42)/$D42))/((1+'Instruktion Kostnad nytta'!$C$37)^CX$1))</f>
        <v>57.83931971875387</v>
      </c>
      <c r="CY42" s="45">
        <f>((($B42*2.71^(CY$1*$N42)*($D42/1000)*($O42+$P42)/$D42))/((1+'Instruktion Kostnad nytta'!$C$37)^CY$1))</f>
        <v>58.426797629046156</v>
      </c>
      <c r="CZ42" s="45">
        <f>((($B42*2.71^(CZ$1*$N42)*($D42/1000)*($O42+$P42)/$D42))/((1+'Instruktion Kostnad nytta'!$C$37)^CZ$1))</f>
        <v>59.020242592491172</v>
      </c>
      <c r="DA42" s="45">
        <f>((($B42*2.71^(DA$1*$N42)*($D42/1000)*($O42+$P42)/$D42))/((1+'Instruktion Kostnad nytta'!$C$37)^DA$1))</f>
        <v>59.61971521685431</v>
      </c>
      <c r="DB42" s="45">
        <f>((($B42*2.71^(DB$1*$N42)*($D42/1000)*($O42+$P42)/$D42))/((1+'Instruktion Kostnad nytta'!$C$37)^DB$1))</f>
        <v>60.225276725498077</v>
      </c>
      <c r="DC42" s="45">
        <f>((($B42*2.71^(DC$1*$N42)*($D42/1000)*($O42+$P42)/$D42))/((1+'Instruktion Kostnad nytta'!$C$37)^DC$1))</f>
        <v>60.836988963634859</v>
      </c>
      <c r="DD42" s="45">
        <f>((($B42*2.71^(DD$1*$N42)*($D42/1000)*($O42+$P42)/$D42))/((1+'Instruktion Kostnad nytta'!$C$37)^DD$1))</f>
        <v>61.454914404643155</v>
      </c>
      <c r="DE42" s="45">
        <f>((($B42*2.71^(DE$1*$N42)*($D42/1000)*($O42+$P42)/$D42))/((1+'Instruktion Kostnad nytta'!$C$37)^DE$1))</f>
        <v>62.079116156447682</v>
      </c>
      <c r="DF42" s="45">
        <f>((($B42*2.71^(DF$1*$N42)*($D42/1000)*($O42+$P42)/$D42))/((1+'Instruktion Kostnad nytta'!$C$37)^DF$1))</f>
        <v>62.70965796796483</v>
      </c>
      <c r="DG42" s="45">
        <f>((($B42*2.71^(DG$1*$N42)*($D42/1000)*($O42+$P42)/$D42))/((1+'Instruktion Kostnad nytta'!$C$37)^DG$1))</f>
        <v>63.346604235612872</v>
      </c>
      <c r="DH42" s="45">
        <f>((($B42*2.71^(DH$1*$N42)*($D42/1000)*($O42+$P42)/$D42))/((1+'Instruktion Kostnad nytta'!$C$37)^DH$1))</f>
        <v>63.990020009889072</v>
      </c>
      <c r="DI42" s="45">
        <f>((($B42*2.71^(DI$1*$N42)*($D42/1000)*($O42+$P42)/$D42))/((1+'Instruktion Kostnad nytta'!$C$37)^DI$1))</f>
        <v>64.639971002012857</v>
      </c>
      <c r="DJ42" s="45">
        <f>((($B42*2.71^(DJ$1*$N42)*($D42/1000)*($O42+$P42)/$D42))/((1+'Instruktion Kostnad nytta'!$C$37)^DJ$1))</f>
        <v>65.296523590637122</v>
      </c>
      <c r="DK42" s="45">
        <f>((($B42*2.71^(DK$1*$N42)*($D42/1000)*($O42+$P42)/$D42))/((1+'Instruktion Kostnad nytta'!$C$37)^DK$1))</f>
        <v>65.959744828627237</v>
      </c>
      <c r="DL42" s="45">
        <f>((($B42*2.71^(DL$1*$N42)*($D42/1000)*($O42+$P42)/$D42))/((1+'Instruktion Kostnad nytta'!$C$37)^DL$1))</f>
        <v>66.629702449909004</v>
      </c>
      <c r="DM42" s="45">
        <f>((($B42*2.71^(DM$1*$N42)*($D42/1000)*($O42+$P42)/$D42))/((1+'Instruktion Kostnad nytta'!$C$37)^DM$1))</f>
        <v>67.306464876386457</v>
      </c>
      <c r="DN42" s="45">
        <f>((($B42*2.71^(DN$1*$N42)*($D42/1000)*($O42+$P42)/$D42))/((1+'Instruktion Kostnad nytta'!$C$37)^DN$1))</f>
        <v>67.990101224929418</v>
      </c>
      <c r="DO42" s="45">
        <f>((($B42*2.71^(DO$1*$N42)*($D42/1000)*($O42+$P42)/$D42))/((1+'Instruktion Kostnad nytta'!$C$37)^DO$1))</f>
        <v>68.680681314432647</v>
      </c>
      <c r="DP42" s="45">
        <f>((($B42*2.71^(DP$1*$N42)*($D42/1000)*($O42+$P42)/$D42))/((1+'Instruktion Kostnad nytta'!$C$37)^DP$1))</f>
        <v>69.378275672946003</v>
      </c>
      <c r="DQ42" s="45">
        <f>((($B42*2.71^(DQ$1*$N42)*($D42/1000)*($O42+$P42)/$D42))/((1+'Instruktion Kostnad nytta'!$C$37)^DQ$1))</f>
        <v>70.082955544877592</v>
      </c>
      <c r="DR42" s="45">
        <f>((($B42*2.71^(DR$1*$N42)*($D42/1000)*($O42+$P42)/$D42))/((1+'Instruktion Kostnad nytta'!$C$37)^DR$1))</f>
        <v>70.794792898269904</v>
      </c>
      <c r="DS42" s="45">
        <f>((($B42*2.71^(DS$1*$N42)*($D42/1000)*($O42+$P42)/$D42))/((1+'Instruktion Kostnad nytta'!$C$37)^DS$1))</f>
        <v>71.513860432149713</v>
      </c>
      <c r="DT42" s="45">
        <f>((($B42*2.71^(DT$1*$N42)*($D42/1000)*($O42+$P42)/$D42))/((1+'Instruktion Kostnad nytta'!$C$37)^DT$1))</f>
        <v>72.240231583952706</v>
      </c>
      <c r="DU42" s="45">
        <f>((($B42*2.71^(DU$1*$N42)*($D42/1000)*($O42+$P42)/$D42))/((1+'Instruktion Kostnad nytta'!$C$37)^DU$1))</f>
        <v>72.973980537023593</v>
      </c>
      <c r="DV42" s="45">
        <f>((($B42*2.71^(DV$1*$N42)*($D42/1000)*($O42+$P42)/$D42))/((1+'Instruktion Kostnad nytta'!$C$37)^DV$1))</f>
        <v>73.715182228192504</v>
      </c>
      <c r="DW42" s="45">
        <f>((($B42*2.71^(DW$1*$N42)*($D42/1000)*($O42+$P42)/$D42))/((1+'Instruktion Kostnad nytta'!$C$37)^DW$1))</f>
        <v>74.463912355427894</v>
      </c>
      <c r="DX42" s="45">
        <f>((($B42*2.71^(DX$1*$N42)*($D42/1000)*($O42+$P42)/$D42))/((1+'Instruktion Kostnad nytta'!$C$37)^DX$1))</f>
        <v>75.220247385567816</v>
      </c>
      <c r="DY42" s="45">
        <f>((($B42*2.71^(DY$1*$N42)*($D42/1000)*($O42+$P42)/$D42))/((1+'Instruktion Kostnad nytta'!$C$37)^DY$1))</f>
        <v>75.984264562128971</v>
      </c>
      <c r="DZ42" s="45">
        <f>((($B42*2.71^(DZ$1*$N42)*($D42/1000)*($O42+$P42)/$D42))/((1+'Instruktion Kostnad nytta'!$C$37)^DZ$1))</f>
        <v>76.756041913195887</v>
      </c>
      <c r="EA42" s="45">
        <f>((($B42*2.71^(EA$1*$N42)*($D42/1000)*($O42+$P42)/$D42))/((1+'Instruktion Kostnad nytta'!$C$37)^EA$1))</f>
        <v>77.535658259389692</v>
      </c>
      <c r="EB42" s="45">
        <f>((($B42*2.71^(EB$1*$N42)*($D42/1000)*($O42+$P42)/$D42))/((1+'Instruktion Kostnad nytta'!$C$37)^EB$1))</f>
        <v>78.323193221917847</v>
      </c>
      <c r="EC42" s="45">
        <f>((($B42*2.71^(EC$1*$N42)*($D42/1000)*($O42+$P42)/$D42))/((1+'Instruktion Kostnad nytta'!$C$37)^EC$1))</f>
        <v>79.118727230705829</v>
      </c>
      <c r="ED42" s="45">
        <f>((($B42*2.71^(ED$1*$N42)*($D42/1000)*($O42+$P42)/$D42))/((1+'Instruktion Kostnad nytta'!$C$37)^ED$1))</f>
        <v>79.92234153261137</v>
      </c>
      <c r="EE42" s="45">
        <f>((($B42*2.71^(EE$1*$N42)*($D42/1000)*($O42+$P42)/$D42))/((1+'Instruktion Kostnad nytta'!$C$37)^EE$1))</f>
        <v>80.734118199722133</v>
      </c>
      <c r="EF42" s="45">
        <f>((($B42*2.71^(EF$1*$N42)*($D42/1000)*($O42+$P42)/$D42))/((1+'Instruktion Kostnad nytta'!$C$37)^EF$1))</f>
        <v>81.554140137737463</v>
      </c>
      <c r="EG42" s="45">
        <f>((($B42*2.71^(EG$1*$N42)*($D42/1000)*($O42+$P42)/$D42))/((1+'Instruktion Kostnad nytta'!$C$37)^EG$1))</f>
        <v>82.382491094435622</v>
      </c>
      <c r="EH42" s="45">
        <f>((($B42*2.71^(EH$1*$N42)*($D42/1000)*($O42+$P42)/$D42))/((1+'Instruktion Kostnad nytta'!$C$37)^EH$1))</f>
        <v>83.219255668226751</v>
      </c>
      <c r="EI42" s="45">
        <f>((($B42*2.71^(EI$1*$N42)*($D42/1000)*($O42+$P42)/$D42))/((1+'Instruktion Kostnad nytta'!$C$37)^EI$1))</f>
        <v>84.064519316792683</v>
      </c>
      <c r="EJ42" s="45">
        <f>((($B42*2.71^(EJ$1*$N42)*($D42/1000)*($O42+$P42)/$D42))/((1+'Instruktion Kostnad nytta'!$C$37)^EJ$1))</f>
        <v>84.918368365814985</v>
      </c>
      <c r="EK42" s="45">
        <f>((($B42*2.71^(EK$1*$N42)*($D42/1000)*($O42+$P42)/$D42))/((1+'Instruktion Kostnad nytta'!$C$37)^EK$1))</f>
        <v>85.780890017790796</v>
      </c>
      <c r="EL42" s="45">
        <f>((($B42*2.71^(EL$1*$N42)*($D42/1000)*($O42+$P42)/$D42))/((1+'Instruktion Kostnad nytta'!$C$37)^EL$1))</f>
        <v>86.65217236093919</v>
      </c>
    </row>
    <row r="43" spans="1:142" x14ac:dyDescent="0.25">
      <c r="A43" s="41">
        <v>45</v>
      </c>
      <c r="B43" s="59">
        <v>0.5</v>
      </c>
      <c r="C43" s="59">
        <v>15</v>
      </c>
      <c r="D43" s="60">
        <v>80</v>
      </c>
      <c r="E43" s="59">
        <v>1965</v>
      </c>
      <c r="F43" s="59" t="s">
        <v>98</v>
      </c>
      <c r="G43" s="59">
        <v>127</v>
      </c>
      <c r="H43" s="59" t="s">
        <v>46</v>
      </c>
      <c r="I43" s="59">
        <v>8</v>
      </c>
      <c r="J43" s="41">
        <v>0</v>
      </c>
      <c r="K43" s="41" t="s">
        <v>558</v>
      </c>
      <c r="L43" s="48">
        <f>'Instruktion Kostnad nytta'!C$19/D43+IF((IF(F43="A",'Instruktion Kostnad nytta'!C$25,0)+IF(G43&lt;500,'Instruktion Kostnad nytta'!C$20,('Instruktion Kostnad nytta'!C$20+'Instruktion Kostnad nytta'!C$21))+IF(G43&lt;700,0,('Instruktion Kostnad nytta'!C$22-'Instruktion Kostnad nytta'!C$21))+I43*'Instruktion Kostnad nytta'!C$23/D43)&lt;3000,3000,(IF(F43="A",'Instruktion Kostnad nytta'!C$25,0)+IF(G43&lt;500,'Instruktion Kostnad nytta'!C$20,('Instruktion Kostnad nytta'!C$20+'Instruktion Kostnad nytta'!C$21))+IF(G43&lt;700,0,('Instruktion Kostnad nytta'!C$22-'Instruktion Kostnad nytta'!C$21))+I43*'Instruktion Kostnad nytta'!C$23/D43))</f>
        <v>6875</v>
      </c>
      <c r="M43" s="50">
        <f t="shared" si="0"/>
        <v>6.25</v>
      </c>
      <c r="N43" s="49">
        <f>IF(H43="Gråjärn",'Instruktion Kostnad nytta'!C$32,IF(H43="segjärn",'Instruktion Kostnad nytta'!C$33,IF(H43="PVC",'Instruktion Kostnad nytta'!C$34,IF(H43="PE",'Instruktion Kostnad nytta'!C$35,IF(H43="ST",'Instruktion Kostnad nytta'!C$36,0)))))</f>
        <v>0.03</v>
      </c>
      <c r="O43" s="48">
        <f>IF(G43&lt;200,'Instruktion Kostnad nytta'!C$28,(IF(G43&lt;500,'Instruktion Kostnad nytta'!C$29,'Instruktion Kostnad nytta'!C$30)))</f>
        <v>45000</v>
      </c>
      <c r="P43" s="47">
        <v>4000</v>
      </c>
      <c r="Q43" s="46">
        <f t="shared" si="1"/>
        <v>-429.79509409760863</v>
      </c>
      <c r="R43" s="45">
        <f t="shared" si="2"/>
        <v>-6586.3040142958916</v>
      </c>
      <c r="S43" s="45">
        <f>((($B43*2.71^(S$1*$N43)*($D43/1000)*($O43+$P43)/$D43))/((1+'Instruktion Kostnad nytta'!$C$37)^S$1))</f>
        <v>25.000223905593113</v>
      </c>
      <c r="T43" s="45">
        <f>((($B43*2.71^(T$1*$N43)*($D43/1000)*($O43+$P43)/$D43))/((1+'Instruktion Kostnad nytta'!$C$37)^T$1))</f>
        <v>25.254152882771844</v>
      </c>
      <c r="U43" s="45">
        <f>((($B43*2.71^(U$1*$N43)*($D43/1000)*($O43+$P43)/$D43))/((1+'Instruktion Kostnad nytta'!$C$37)^U$1))</f>
        <v>25.510661033868949</v>
      </c>
      <c r="V43" s="45">
        <f>((($B43*2.71^(V$1*$N43)*($D43/1000)*($O43+$P43)/$D43))/((1+'Instruktion Kostnad nytta'!$C$37)^V$1))</f>
        <v>25.769774555729619</v>
      </c>
      <c r="W43" s="45">
        <f>((($B43*2.71^(W$1*$N43)*($D43/1000)*($O43+$P43)/$D43))/((1+'Instruktion Kostnad nytta'!$C$37)^W$1))</f>
        <v>26.031519911282167</v>
      </c>
      <c r="X43" s="45">
        <f>((($B43*2.71^(X$1*$N43)*($D43/1000)*($O43+$P43)/$D43))/((1+'Instruktion Kostnad nytta'!$C$37)^X$1))</f>
        <v>26.295923832240685</v>
      </c>
      <c r="Y43" s="45">
        <f>((($B43*2.71^(Y$1*$N43)*($D43/1000)*($O43+$P43)/$D43))/((1+'Instruktion Kostnad nytta'!$C$37)^Y$1))</f>
        <v>26.563013321835086</v>
      </c>
      <c r="Z43" s="45">
        <f>((($B43*2.71^(Z$1*$N43)*($D43/1000)*($O43+$P43)/$D43))/((1+'Instruktion Kostnad nytta'!$C$37)^Z$1))</f>
        <v>26.832815657568947</v>
      </c>
      <c r="AA43" s="45">
        <f>((($B43*2.71^(AA$1*$N43)*($D43/1000)*($O43+$P43)/$D43))/((1+'Instruktion Kostnad nytta'!$C$37)^AA$1))</f>
        <v>27.1053583940053</v>
      </c>
      <c r="AB43" s="45">
        <f>((($B43*2.71^(AB$1*$N43)*($D43/1000)*($O43+$P43)/$D43))/((1+'Instruktion Kostnad nytta'!$C$37)^AB$1))</f>
        <v>27.380669365580751</v>
      </c>
      <c r="AC43" s="45">
        <f>((($B43*2.71^(AC$1*$N43)*($D43/1000)*($O43+$P43)/$D43))/((1+'Instruktion Kostnad nytta'!$C$37)^AC$1))</f>
        <v>27.658776689448164</v>
      </c>
      <c r="AD43" s="45">
        <f>((($B43*2.71^(AD$1*$N43)*($D43/1000)*($O43+$P43)/$D43))/((1+'Instruktion Kostnad nytta'!$C$37)^AD$1))</f>
        <v>27.939708768348279</v>
      </c>
      <c r="AE43" s="45">
        <f>((($B43*2.71^(AE$1*$N43)*($D43/1000)*($O43+$P43)/$D43))/((1+'Instruktion Kostnad nytta'!$C$37)^AE$1))</f>
        <v>28.223494293510345</v>
      </c>
      <c r="AF43" s="45">
        <f>((($B43*2.71^(AF$1*$N43)*($D43/1000)*($O43+$P43)/$D43))/((1+'Instruktion Kostnad nytta'!$C$37)^AF$1))</f>
        <v>28.510162247582453</v>
      </c>
      <c r="AG43" s="45">
        <f>((($B43*2.71^(AG$1*$N43)*($D43/1000)*($O43+$P43)/$D43))/((1+'Instruktion Kostnad nytta'!$C$37)^AG$1))</f>
        <v>28.799741907591361</v>
      </c>
      <c r="AH43" s="45">
        <f>((($B43*2.71^(AH$1*$N43)*($D43/1000)*($O43+$P43)/$D43))/((1+'Instruktion Kostnad nytta'!$C$37)^AH$1))</f>
        <v>29.092262847932609</v>
      </c>
      <c r="AI43" s="45">
        <f>((($B43*2.71^(AI$1*$N43)*($D43/1000)*($O43+$P43)/$D43))/((1+'Instruktion Kostnad nytta'!$C$37)^AI$1))</f>
        <v>29.38775494339091</v>
      </c>
      <c r="AJ43" s="45">
        <f>((($B43*2.71^(AJ$1*$N43)*($D43/1000)*($O43+$P43)/$D43))/((1+'Instruktion Kostnad nytta'!$C$37)^AJ$1))</f>
        <v>29.686248372191148</v>
      </c>
      <c r="AK43" s="45">
        <f>((($B43*2.71^(AK$1*$N43)*($D43/1000)*($O43+$P43)/$D43))/((1+'Instruktion Kostnad nytta'!$C$37)^AK$1))</f>
        <v>29.987773619080546</v>
      </c>
      <c r="AL43" s="45">
        <f>((($B43*2.71^(AL$1*$N43)*($D43/1000)*($O43+$P43)/$D43))/((1+'Instruktion Kostnad nytta'!$C$37)^AL$1))</f>
        <v>30.292361478441951</v>
      </c>
      <c r="AM43" s="45">
        <f>((($B43*2.71^(AM$1*$N43)*($D43/1000)*($O43+$P43)/$D43))/((1+'Instruktion Kostnad nytta'!$C$37)^AM$1))</f>
        <v>30.600043057438853</v>
      </c>
      <c r="AN43" s="45">
        <f>((($B43*2.71^(AN$1*$N43)*($D43/1000)*($O43+$P43)/$D43))/((1+'Instruktion Kostnad nytta'!$C$37)^AN$1))</f>
        <v>30.91084977919234</v>
      </c>
      <c r="AO43" s="45">
        <f>((($B43*2.71^(AO$1*$N43)*($D43/1000)*($O43+$P43)/$D43))/((1+'Instruktion Kostnad nytta'!$C$37)^AO$1))</f>
        <v>31.224813385990259</v>
      </c>
      <c r="AP43" s="45">
        <f>((($B43*2.71^(AP$1*$N43)*($D43/1000)*($O43+$P43)/$D43))/((1+'Instruktion Kostnad nytta'!$C$37)^AP$1))</f>
        <v>31.541965942529057</v>
      </c>
      <c r="AQ43" s="45">
        <f>((($B43*2.71^(AQ$1*$N43)*($D43/1000)*($O43+$P43)/$D43))/((1+'Instruktion Kostnad nytta'!$C$37)^AQ$1))</f>
        <v>31.862339839188468</v>
      </c>
      <c r="AR43" s="45">
        <f>((($B43*2.71^(AR$1*$N43)*($D43/1000)*($O43+$P43)/$D43))/((1+'Instruktion Kostnad nytta'!$C$37)^AR$1))</f>
        <v>32.185967795339536</v>
      </c>
      <c r="AS43" s="45">
        <f>((($B43*2.71^(AS$1*$N43)*($D43/1000)*($O43+$P43)/$D43))/((1+'Instruktion Kostnad nytta'!$C$37)^AS$1))</f>
        <v>32.512882862686169</v>
      </c>
      <c r="AT43" s="45">
        <f>((($B43*2.71^(AT$1*$N43)*($D43/1000)*($O43+$P43)/$D43))/((1+'Instruktion Kostnad nytta'!$C$37)^AT$1))</f>
        <v>32.843118428640715</v>
      </c>
      <c r="AU43" s="45">
        <f>((($B43*2.71^(AU$1*$N43)*($D43/1000)*($O43+$P43)/$D43))/((1+'Instruktion Kostnad nytta'!$C$37)^AU$1))</f>
        <v>33.176708219733698</v>
      </c>
      <c r="AV43" s="45">
        <f>((($B43*2.71^(AV$1*$N43)*($D43/1000)*($O43+$P43)/$D43))/((1+'Instruktion Kostnad nytta'!$C$37)^AV$1))</f>
        <v>33.513686305058343</v>
      </c>
      <c r="AW43" s="45">
        <f>((($B43*2.71^(AW$1*$N43)*($D43/1000)*($O43+$P43)/$D43))/((1+'Instruktion Kostnad nytta'!$C$37)^AW$1))</f>
        <v>33.854087099749947</v>
      </c>
      <c r="AX43" s="45">
        <f>((($B43*2.71^(AX$1*$N43)*($D43/1000)*($O43+$P43)/$D43))/((1+'Instruktion Kostnad nytta'!$C$37)^AX$1))</f>
        <v>34.197945368500726</v>
      </c>
      <c r="AY43" s="45">
        <f>((($B43*2.71^(AY$1*$N43)*($D43/1000)*($O43+$P43)/$D43))/((1+'Instruktion Kostnad nytta'!$C$37)^AY$1))</f>
        <v>34.545296229110207</v>
      </c>
      <c r="AZ43" s="45">
        <f>((($B43*2.71^(AZ$1*$N43)*($D43/1000)*($O43+$P43)/$D43))/((1+'Instruktion Kostnad nytta'!$C$37)^AZ$1))</f>
        <v>34.896175156071806</v>
      </c>
      <c r="BA43" s="45">
        <f>((($B43*2.71^(BA$1*$N43)*($D43/1000)*($O43+$P43)/$D43))/((1+'Instruktion Kostnad nytta'!$C$37)^BA$1))</f>
        <v>35.250617984195777</v>
      </c>
      <c r="BB43" s="45">
        <f>((($B43*2.71^(BB$1*$N43)*($D43/1000)*($O43+$P43)/$D43))/((1+'Instruktion Kostnad nytta'!$C$37)^BB$1))</f>
        <v>35.608660912269002</v>
      </c>
      <c r="BC43" s="45">
        <f>((($B43*2.71^(BC$1*$N43)*($D43/1000)*($O43+$P43)/$D43))/((1+'Instruktion Kostnad nytta'!$C$37)^BC$1))</f>
        <v>35.970340506751896</v>
      </c>
      <c r="BD43" s="45">
        <f>((($B43*2.71^(BD$1*$N43)*($D43/1000)*($O43+$P43)/$D43))/((1+'Instruktion Kostnad nytta'!$C$37)^BD$1))</f>
        <v>36.335693705512931</v>
      </c>
      <c r="BE43" s="45">
        <f>((($B43*2.71^(BE$1*$N43)*($D43/1000)*($O43+$P43)/$D43))/((1+'Instruktion Kostnad nytta'!$C$37)^BE$1))</f>
        <v>36.704757821600943</v>
      </c>
      <c r="BF43" s="45">
        <f>((($B43*2.71^(BF$1*$N43)*($D43/1000)*($O43+$P43)/$D43))/((1+'Instruktion Kostnad nytta'!$C$37)^BF$1))</f>
        <v>37.077570547056048</v>
      </c>
      <c r="BG43" s="45">
        <f>((($B43*2.71^(BG$1*$N43)*($D43/1000)*($O43+$P43)/$D43))/((1+'Instruktion Kostnad nytta'!$C$37)^BG$1))</f>
        <v>37.454169956758932</v>
      </c>
      <c r="BH43" s="45">
        <f>((($B43*2.71^(BH$1*$N43)*($D43/1000)*($O43+$P43)/$D43))/((1+'Instruktion Kostnad nytta'!$C$37)^BH$1))</f>
        <v>37.83459451231942</v>
      </c>
      <c r="BI43" s="45">
        <f>((($B43*2.71^(BI$1*$N43)*($D43/1000)*($O43+$P43)/$D43))/((1+'Instruktion Kostnad nytta'!$C$37)^BI$1))</f>
        <v>38.218883066004558</v>
      </c>
      <c r="BJ43" s="45">
        <f>((($B43*2.71^(BJ$1*$N43)*($D43/1000)*($O43+$P43)/$D43))/((1+'Instruktion Kostnad nytta'!$C$37)^BJ$1))</f>
        <v>38.607074864706519</v>
      </c>
      <c r="BK43" s="45">
        <f>((($B43*2.71^(BK$1*$N43)*($D43/1000)*($O43+$P43)/$D43))/((1+'Instruktion Kostnad nytta'!$C$37)^BK$1))</f>
        <v>38.999209553950806</v>
      </c>
      <c r="BL43" s="45">
        <f>((($B43*2.71^(BL$1*$N43)*($D43/1000)*($O43+$P43)/$D43))/((1+'Instruktion Kostnad nytta'!$C$37)^BL$1))</f>
        <v>39.39532718194527</v>
      </c>
      <c r="BM43" s="45">
        <f>((($B43*2.71^(BM$1*$N43)*($D43/1000)*($O43+$P43)/$D43))/((1+'Instruktion Kostnad nytta'!$C$37)^BM$1))</f>
        <v>39.795468203670062</v>
      </c>
      <c r="BN43" s="45">
        <f>((($B43*2.71^(BN$1*$N43)*($D43/1000)*($O43+$P43)/$D43))/((1+'Instruktion Kostnad nytta'!$C$37)^BN$1))</f>
        <v>40.199673485009399</v>
      </c>
      <c r="BO43" s="45">
        <f>((($B43*2.71^(BO$1*$N43)*($D43/1000)*($O43+$P43)/$D43))/((1+'Instruktion Kostnad nytta'!$C$37)^BO$1))</f>
        <v>40.607984306925012</v>
      </c>
      <c r="BP43" s="45">
        <f>((($B43*2.71^(BP$1*$N43)*($D43/1000)*($O43+$P43)/$D43))/((1+'Instruktion Kostnad nytta'!$C$37)^BP$1))</f>
        <v>41.020442369672224</v>
      </c>
      <c r="BQ43" s="45">
        <f>((($B43*2.71^(BQ$1*$N43)*($D43/1000)*($O43+$P43)/$D43))/((1+'Instruktion Kostnad nytta'!$C$37)^BQ$1))</f>
        <v>41.437089797058633</v>
      </c>
      <c r="BR43" s="45">
        <f>((($B43*2.71^(BR$1*$N43)*($D43/1000)*($O43+$P43)/$D43))/((1+'Instruktion Kostnad nytta'!$C$37)^BR$1))</f>
        <v>41.857969140746285</v>
      </c>
      <c r="BS43" s="45">
        <f>((($B43*2.71^(BS$1*$N43)*($D43/1000)*($O43+$P43)/$D43))/((1+'Instruktion Kostnad nytta'!$C$37)^BS$1))</f>
        <v>42.283123384597289</v>
      </c>
      <c r="BT43" s="45">
        <f>((($B43*2.71^(BT$1*$N43)*($D43/1000)*($O43+$P43)/$D43))/((1+'Instruktion Kostnad nytta'!$C$37)^BT$1))</f>
        <v>42.712595949063832</v>
      </c>
      <c r="BU43" s="45">
        <f>((($B43*2.71^(BU$1*$N43)*($D43/1000)*($O43+$P43)/$D43))/((1+'Instruktion Kostnad nytta'!$C$37)^BU$1))</f>
        <v>43.146430695622549</v>
      </c>
      <c r="BV43" s="45">
        <f>((($B43*2.71^(BV$1*$N43)*($D43/1000)*($O43+$P43)/$D43))/((1+'Instruktion Kostnad nytta'!$C$37)^BV$1))</f>
        <v>43.584671931254093</v>
      </c>
      <c r="BW43" s="45">
        <f>((($B43*2.71^(BW$1*$N43)*($D43/1000)*($O43+$P43)/$D43))/((1+'Instruktion Kostnad nytta'!$C$37)^BW$1))</f>
        <v>44.02736441296814</v>
      </c>
      <c r="BX43" s="45">
        <f>((($B43*2.71^(BX$1*$N43)*($D43/1000)*($O43+$P43)/$D43))/((1+'Instruktion Kostnad nytta'!$C$37)^BX$1))</f>
        <v>44.474553352374357</v>
      </c>
      <c r="BY43" s="45">
        <f>((($B43*2.71^(BY$1*$N43)*($D43/1000)*($O43+$P43)/$D43))/((1+'Instruktion Kostnad nytta'!$C$37)^BY$1))</f>
        <v>44.926284420299801</v>
      </c>
      <c r="BZ43" s="45">
        <f>((($B43*2.71^(BZ$1*$N43)*($D43/1000)*($O43+$P43)/$D43))/((1+'Instruktion Kostnad nytta'!$C$37)^BZ$1))</f>
        <v>45.382603751453274</v>
      </c>
      <c r="CA43" s="45">
        <f>((($B43*2.71^(CA$1*$N43)*($D43/1000)*($O43+$P43)/$D43))/((1+'Instruktion Kostnad nytta'!$C$37)^CA$1))</f>
        <v>45.843557949136923</v>
      </c>
      <c r="CB43" s="45">
        <f>((($B43*2.71^(CB$1*$N43)*($D43/1000)*($O43+$P43)/$D43))/((1+'Instruktion Kostnad nytta'!$C$37)^CB$1))</f>
        <v>46.309194090005803</v>
      </c>
      <c r="CC43" s="45">
        <f>((($B43*2.71^(CC$1*$N43)*($D43/1000)*($O43+$P43)/$D43))/((1+'Instruktion Kostnad nytta'!$C$37)^CC$1))</f>
        <v>46.779559728875739</v>
      </c>
      <c r="CD43" s="45">
        <f>((($B43*2.71^(CD$1*$N43)*($D43/1000)*($O43+$P43)/$D43))/((1+'Instruktion Kostnad nytta'!$C$37)^CD$1))</f>
        <v>47.254702903580153</v>
      </c>
      <c r="CE43" s="45">
        <f>((($B43*2.71^(CE$1*$N43)*($D43/1000)*($O43+$P43)/$D43))/((1+'Instruktion Kostnad nytta'!$C$37)^CE$1))</f>
        <v>47.734672139875926</v>
      </c>
      <c r="CF43" s="45">
        <f>((($B43*2.71^(CF$1*$N43)*($D43/1000)*($O43+$P43)/$D43))/((1+'Instruktion Kostnad nytta'!$C$37)^CF$1))</f>
        <v>48.219516456399383</v>
      </c>
      <c r="CG43" s="45">
        <f>((($B43*2.71^(CG$1*$N43)*($D43/1000)*($O43+$P43)/$D43))/((1+'Instruktion Kostnad nytta'!$C$37)^CG$1))</f>
        <v>48.709285369672486</v>
      </c>
      <c r="CH43" s="45">
        <f>((($B43*2.71^(CH$1*$N43)*($D43/1000)*($O43+$P43)/$D43))/((1+'Instruktion Kostnad nytta'!$C$37)^CH$1))</f>
        <v>49.204028899159844</v>
      </c>
      <c r="CI43" s="45">
        <f>((($B43*2.71^(CI$1*$N43)*($D43/1000)*($O43+$P43)/$D43))/((1+'Instruktion Kostnad nytta'!$C$37)^CI$1))</f>
        <v>49.703797572377269</v>
      </c>
      <c r="CJ43" s="45">
        <f>((($B43*2.71^(CJ$1*$N43)*($D43/1000)*($O43+$P43)/$D43))/((1+'Instruktion Kostnad nytta'!$C$37)^CJ$1))</f>
        <v>50.208642430051853</v>
      </c>
      <c r="CK43" s="45">
        <f>((($B43*2.71^(CK$1*$N43)*($D43/1000)*($O43+$P43)/$D43))/((1+'Instruktion Kostnad nytta'!$C$37)^CK$1))</f>
        <v>50.718615031334977</v>
      </c>
      <c r="CL43" s="45">
        <f>((($B43*2.71^(CL$1*$N43)*($D43/1000)*($O43+$P43)/$D43))/((1+'Instruktion Kostnad nytta'!$C$37)^CL$1))</f>
        <v>51.233767459067714</v>
      </c>
      <c r="CM43" s="45">
        <f>((($B43*2.71^(CM$1*$N43)*($D43/1000)*($O43+$P43)/$D43))/((1+'Instruktion Kostnad nytta'!$C$37)^CM$1))</f>
        <v>51.754152325100151</v>
      </c>
      <c r="CN43" s="45">
        <f>((($B43*2.71^(CN$1*$N43)*($D43/1000)*($O43+$P43)/$D43))/((1+'Instruktion Kostnad nytta'!$C$37)^CN$1))</f>
        <v>52.279822775664641</v>
      </c>
      <c r="CO43" s="45">
        <f>((($B43*2.71^(CO$1*$N43)*($D43/1000)*($O43+$P43)/$D43))/((1+'Instruktion Kostnad nytta'!$C$37)^CO$1))</f>
        <v>52.81083249680313</v>
      </c>
      <c r="CP43" s="45">
        <f>((($B43*2.71^(CP$1*$N43)*($D43/1000)*($O43+$P43)/$D43))/((1+'Instruktion Kostnad nytta'!$C$37)^CP$1))</f>
        <v>53.34723571985068</v>
      </c>
      <c r="CQ43" s="45">
        <f>((($B43*2.71^(CQ$1*$N43)*($D43/1000)*($O43+$P43)/$D43))/((1+'Instruktion Kostnad nytta'!$C$37)^CQ$1))</f>
        <v>53.889087226973508</v>
      </c>
      <c r="CR43" s="45">
        <f>((($B43*2.71^(CR$1*$N43)*($D43/1000)*($O43+$P43)/$D43))/((1+'Instruktion Kostnad nytta'!$C$37)^CR$1))</f>
        <v>54.436442356764182</v>
      </c>
      <c r="CS43" s="45">
        <f>((($B43*2.71^(CS$1*$N43)*($D43/1000)*($O43+$P43)/$D43))/((1+'Instruktion Kostnad nytta'!$C$37)^CS$1))</f>
        <v>54.989357009892906</v>
      </c>
      <c r="CT43" s="45">
        <f>((($B43*2.71^(CT$1*$N43)*($D43/1000)*($O43+$P43)/$D43))/((1+'Instruktion Kostnad nytta'!$C$37)^CT$1))</f>
        <v>55.547887654816996</v>
      </c>
      <c r="CU43" s="45">
        <f>((($B43*2.71^(CU$1*$N43)*($D43/1000)*($O43+$P43)/$D43))/((1+'Instruktion Kostnad nytta'!$C$37)^CU$1))</f>
        <v>56.112091333547696</v>
      </c>
      <c r="CV43" s="45">
        <f>((($B43*2.71^(CV$1*$N43)*($D43/1000)*($O43+$P43)/$D43))/((1+'Instruktion Kostnad nytta'!$C$37)^CV$1))</f>
        <v>56.682025667475763</v>
      </c>
      <c r="CW43" s="45">
        <f>((($B43*2.71^(CW$1*$N43)*($D43/1000)*($O43+$P43)/$D43))/((1+'Instruktion Kostnad nytta'!$C$37)^CW$1))</f>
        <v>57.257748863256467</v>
      </c>
      <c r="CX43" s="45">
        <f>((($B43*2.71^(CX$1*$N43)*($D43/1000)*($O43+$P43)/$D43))/((1+'Instruktion Kostnad nytta'!$C$37)^CX$1))</f>
        <v>57.83931971875387</v>
      </c>
      <c r="CY43" s="45">
        <f>((($B43*2.71^(CY$1*$N43)*($D43/1000)*($O43+$P43)/$D43))/((1+'Instruktion Kostnad nytta'!$C$37)^CY$1))</f>
        <v>58.426797629046156</v>
      </c>
      <c r="CZ43" s="45">
        <f>((($B43*2.71^(CZ$1*$N43)*($D43/1000)*($O43+$P43)/$D43))/((1+'Instruktion Kostnad nytta'!$C$37)^CZ$1))</f>
        <v>59.020242592491172</v>
      </c>
      <c r="DA43" s="45">
        <f>((($B43*2.71^(DA$1*$N43)*($D43/1000)*($O43+$P43)/$D43))/((1+'Instruktion Kostnad nytta'!$C$37)^DA$1))</f>
        <v>59.61971521685431</v>
      </c>
      <c r="DB43" s="45">
        <f>((($B43*2.71^(DB$1*$N43)*($D43/1000)*($O43+$P43)/$D43))/((1+'Instruktion Kostnad nytta'!$C$37)^DB$1))</f>
        <v>60.225276725498077</v>
      </c>
      <c r="DC43" s="45">
        <f>((($B43*2.71^(DC$1*$N43)*($D43/1000)*($O43+$P43)/$D43))/((1+'Instruktion Kostnad nytta'!$C$37)^DC$1))</f>
        <v>60.836988963634859</v>
      </c>
      <c r="DD43" s="45">
        <f>((($B43*2.71^(DD$1*$N43)*($D43/1000)*($O43+$P43)/$D43))/((1+'Instruktion Kostnad nytta'!$C$37)^DD$1))</f>
        <v>61.454914404643155</v>
      </c>
      <c r="DE43" s="45">
        <f>((($B43*2.71^(DE$1*$N43)*($D43/1000)*($O43+$P43)/$D43))/((1+'Instruktion Kostnad nytta'!$C$37)^DE$1))</f>
        <v>62.079116156447682</v>
      </c>
      <c r="DF43" s="45">
        <f>((($B43*2.71^(DF$1*$N43)*($D43/1000)*($O43+$P43)/$D43))/((1+'Instruktion Kostnad nytta'!$C$37)^DF$1))</f>
        <v>62.70965796796483</v>
      </c>
      <c r="DG43" s="45">
        <f>((($B43*2.71^(DG$1*$N43)*($D43/1000)*($O43+$P43)/$D43))/((1+'Instruktion Kostnad nytta'!$C$37)^DG$1))</f>
        <v>63.346604235612872</v>
      </c>
      <c r="DH43" s="45">
        <f>((($B43*2.71^(DH$1*$N43)*($D43/1000)*($O43+$P43)/$D43))/((1+'Instruktion Kostnad nytta'!$C$37)^DH$1))</f>
        <v>63.990020009889072</v>
      </c>
      <c r="DI43" s="45">
        <f>((($B43*2.71^(DI$1*$N43)*($D43/1000)*($O43+$P43)/$D43))/((1+'Instruktion Kostnad nytta'!$C$37)^DI$1))</f>
        <v>64.639971002012857</v>
      </c>
      <c r="DJ43" s="45">
        <f>((($B43*2.71^(DJ$1*$N43)*($D43/1000)*($O43+$P43)/$D43))/((1+'Instruktion Kostnad nytta'!$C$37)^DJ$1))</f>
        <v>65.296523590637122</v>
      </c>
      <c r="DK43" s="45">
        <f>((($B43*2.71^(DK$1*$N43)*($D43/1000)*($O43+$P43)/$D43))/((1+'Instruktion Kostnad nytta'!$C$37)^DK$1))</f>
        <v>65.959744828627237</v>
      </c>
      <c r="DL43" s="45">
        <f>((($B43*2.71^(DL$1*$N43)*($D43/1000)*($O43+$P43)/$D43))/((1+'Instruktion Kostnad nytta'!$C$37)^DL$1))</f>
        <v>66.629702449909004</v>
      </c>
      <c r="DM43" s="45">
        <f>((($B43*2.71^(DM$1*$N43)*($D43/1000)*($O43+$P43)/$D43))/((1+'Instruktion Kostnad nytta'!$C$37)^DM$1))</f>
        <v>67.306464876386457</v>
      </c>
      <c r="DN43" s="45">
        <f>((($B43*2.71^(DN$1*$N43)*($D43/1000)*($O43+$P43)/$D43))/((1+'Instruktion Kostnad nytta'!$C$37)^DN$1))</f>
        <v>67.990101224929418</v>
      </c>
      <c r="DO43" s="45">
        <f>((($B43*2.71^(DO$1*$N43)*($D43/1000)*($O43+$P43)/$D43))/((1+'Instruktion Kostnad nytta'!$C$37)^DO$1))</f>
        <v>68.680681314432647</v>
      </c>
      <c r="DP43" s="45">
        <f>((($B43*2.71^(DP$1*$N43)*($D43/1000)*($O43+$P43)/$D43))/((1+'Instruktion Kostnad nytta'!$C$37)^DP$1))</f>
        <v>69.378275672946003</v>
      </c>
      <c r="DQ43" s="45">
        <f>((($B43*2.71^(DQ$1*$N43)*($D43/1000)*($O43+$P43)/$D43))/((1+'Instruktion Kostnad nytta'!$C$37)^DQ$1))</f>
        <v>70.082955544877592</v>
      </c>
      <c r="DR43" s="45">
        <f>((($B43*2.71^(DR$1*$N43)*($D43/1000)*($O43+$P43)/$D43))/((1+'Instruktion Kostnad nytta'!$C$37)^DR$1))</f>
        <v>70.794792898269904</v>
      </c>
      <c r="DS43" s="45">
        <f>((($B43*2.71^(DS$1*$N43)*($D43/1000)*($O43+$P43)/$D43))/((1+'Instruktion Kostnad nytta'!$C$37)^DS$1))</f>
        <v>71.513860432149713</v>
      </c>
      <c r="DT43" s="45">
        <f>((($B43*2.71^(DT$1*$N43)*($D43/1000)*($O43+$P43)/$D43))/((1+'Instruktion Kostnad nytta'!$C$37)^DT$1))</f>
        <v>72.240231583952706</v>
      </c>
      <c r="DU43" s="45">
        <f>((($B43*2.71^(DU$1*$N43)*($D43/1000)*($O43+$P43)/$D43))/((1+'Instruktion Kostnad nytta'!$C$37)^DU$1))</f>
        <v>72.973980537023593</v>
      </c>
      <c r="DV43" s="45">
        <f>((($B43*2.71^(DV$1*$N43)*($D43/1000)*($O43+$P43)/$D43))/((1+'Instruktion Kostnad nytta'!$C$37)^DV$1))</f>
        <v>73.715182228192504</v>
      </c>
      <c r="DW43" s="45">
        <f>((($B43*2.71^(DW$1*$N43)*($D43/1000)*($O43+$P43)/$D43))/((1+'Instruktion Kostnad nytta'!$C$37)^DW$1))</f>
        <v>74.463912355427894</v>
      </c>
      <c r="DX43" s="45">
        <f>((($B43*2.71^(DX$1*$N43)*($D43/1000)*($O43+$P43)/$D43))/((1+'Instruktion Kostnad nytta'!$C$37)^DX$1))</f>
        <v>75.220247385567816</v>
      </c>
      <c r="DY43" s="45">
        <f>((($B43*2.71^(DY$1*$N43)*($D43/1000)*($O43+$P43)/$D43))/((1+'Instruktion Kostnad nytta'!$C$37)^DY$1))</f>
        <v>75.984264562128971</v>
      </c>
      <c r="DZ43" s="45">
        <f>((($B43*2.71^(DZ$1*$N43)*($D43/1000)*($O43+$P43)/$D43))/((1+'Instruktion Kostnad nytta'!$C$37)^DZ$1))</f>
        <v>76.756041913195887</v>
      </c>
      <c r="EA43" s="45">
        <f>((($B43*2.71^(EA$1*$N43)*($D43/1000)*($O43+$P43)/$D43))/((1+'Instruktion Kostnad nytta'!$C$37)^EA$1))</f>
        <v>77.535658259389692</v>
      </c>
      <c r="EB43" s="45">
        <f>((($B43*2.71^(EB$1*$N43)*($D43/1000)*($O43+$P43)/$D43))/((1+'Instruktion Kostnad nytta'!$C$37)^EB$1))</f>
        <v>78.323193221917847</v>
      </c>
      <c r="EC43" s="45">
        <f>((($B43*2.71^(EC$1*$N43)*($D43/1000)*($O43+$P43)/$D43))/((1+'Instruktion Kostnad nytta'!$C$37)^EC$1))</f>
        <v>79.118727230705829</v>
      </c>
      <c r="ED43" s="45">
        <f>((($B43*2.71^(ED$1*$N43)*($D43/1000)*($O43+$P43)/$D43))/((1+'Instruktion Kostnad nytta'!$C$37)^ED$1))</f>
        <v>79.92234153261137</v>
      </c>
      <c r="EE43" s="45">
        <f>((($B43*2.71^(EE$1*$N43)*($D43/1000)*($O43+$P43)/$D43))/((1+'Instruktion Kostnad nytta'!$C$37)^EE$1))</f>
        <v>80.734118199722133</v>
      </c>
      <c r="EF43" s="45">
        <f>((($B43*2.71^(EF$1*$N43)*($D43/1000)*($O43+$P43)/$D43))/((1+'Instruktion Kostnad nytta'!$C$37)^EF$1))</f>
        <v>81.554140137737463</v>
      </c>
      <c r="EG43" s="45">
        <f>((($B43*2.71^(EG$1*$N43)*($D43/1000)*($O43+$P43)/$D43))/((1+'Instruktion Kostnad nytta'!$C$37)^EG$1))</f>
        <v>82.382491094435622</v>
      </c>
      <c r="EH43" s="45">
        <f>((($B43*2.71^(EH$1*$N43)*($D43/1000)*($O43+$P43)/$D43))/((1+'Instruktion Kostnad nytta'!$C$37)^EH$1))</f>
        <v>83.219255668226751</v>
      </c>
      <c r="EI43" s="45">
        <f>((($B43*2.71^(EI$1*$N43)*($D43/1000)*($O43+$P43)/$D43))/((1+'Instruktion Kostnad nytta'!$C$37)^EI$1))</f>
        <v>84.064519316792683</v>
      </c>
      <c r="EJ43" s="45">
        <f>((($B43*2.71^(EJ$1*$N43)*($D43/1000)*($O43+$P43)/$D43))/((1+'Instruktion Kostnad nytta'!$C$37)^EJ$1))</f>
        <v>84.918368365814985</v>
      </c>
      <c r="EK43" s="45">
        <f>((($B43*2.71^(EK$1*$N43)*($D43/1000)*($O43+$P43)/$D43))/((1+'Instruktion Kostnad nytta'!$C$37)^EK$1))</f>
        <v>85.780890017790796</v>
      </c>
      <c r="EL43" s="45">
        <f>((($B43*2.71^(EL$1*$N43)*($D43/1000)*($O43+$P43)/$D43))/((1+'Instruktion Kostnad nytta'!$C$37)^EL$1))</f>
        <v>86.65217236093919</v>
      </c>
    </row>
    <row r="44" spans="1:142" x14ac:dyDescent="0.25">
      <c r="A44" s="41">
        <v>46</v>
      </c>
      <c r="B44" s="59">
        <v>0.5</v>
      </c>
      <c r="C44" s="59">
        <v>15</v>
      </c>
      <c r="D44" s="60">
        <v>80</v>
      </c>
      <c r="E44" s="59">
        <v>1965</v>
      </c>
      <c r="F44" s="59" t="s">
        <v>98</v>
      </c>
      <c r="G44" s="59">
        <v>127</v>
      </c>
      <c r="H44" s="59" t="s">
        <v>46</v>
      </c>
      <c r="I44" s="59">
        <v>8</v>
      </c>
      <c r="J44" s="41">
        <v>0</v>
      </c>
      <c r="K44" s="41" t="s">
        <v>557</v>
      </c>
      <c r="L44" s="48">
        <f>'Instruktion Kostnad nytta'!C$19/D44+IF((IF(F44="A",'Instruktion Kostnad nytta'!C$25,0)+IF(G44&lt;500,'Instruktion Kostnad nytta'!C$20,('Instruktion Kostnad nytta'!C$20+'Instruktion Kostnad nytta'!C$21))+IF(G44&lt;700,0,('Instruktion Kostnad nytta'!C$22-'Instruktion Kostnad nytta'!C$21))+I44*'Instruktion Kostnad nytta'!C$23/D44)&lt;3000,3000,(IF(F44="A",'Instruktion Kostnad nytta'!C$25,0)+IF(G44&lt;500,'Instruktion Kostnad nytta'!C$20,('Instruktion Kostnad nytta'!C$20+'Instruktion Kostnad nytta'!C$21))+IF(G44&lt;700,0,('Instruktion Kostnad nytta'!C$22-'Instruktion Kostnad nytta'!C$21))+I44*'Instruktion Kostnad nytta'!C$23/D44))</f>
        <v>6875</v>
      </c>
      <c r="M44" s="50">
        <f t="shared" si="0"/>
        <v>6.25</v>
      </c>
      <c r="N44" s="49">
        <f>IF(H44="Gråjärn",'Instruktion Kostnad nytta'!C$32,IF(H44="segjärn",'Instruktion Kostnad nytta'!C$33,IF(H44="PVC",'Instruktion Kostnad nytta'!C$34,IF(H44="PE",'Instruktion Kostnad nytta'!C$35,IF(H44="ST",'Instruktion Kostnad nytta'!C$36,0)))))</f>
        <v>0.03</v>
      </c>
      <c r="O44" s="48">
        <f>IF(G44&lt;200,'Instruktion Kostnad nytta'!C$28,(IF(G44&lt;500,'Instruktion Kostnad nytta'!C$29,'Instruktion Kostnad nytta'!C$30)))</f>
        <v>45000</v>
      </c>
      <c r="P44" s="47">
        <v>4000</v>
      </c>
      <c r="Q44" s="46">
        <f t="shared" si="1"/>
        <v>-429.79509409760863</v>
      </c>
      <c r="R44" s="45">
        <f t="shared" si="2"/>
        <v>-6586.3040142958916</v>
      </c>
      <c r="S44" s="45">
        <f>((($B44*2.71^(S$1*$N44)*($D44/1000)*($O44+$P44)/$D44))/((1+'Instruktion Kostnad nytta'!$C$37)^S$1))</f>
        <v>25.000223905593113</v>
      </c>
      <c r="T44" s="45">
        <f>((($B44*2.71^(T$1*$N44)*($D44/1000)*($O44+$P44)/$D44))/((1+'Instruktion Kostnad nytta'!$C$37)^T$1))</f>
        <v>25.254152882771844</v>
      </c>
      <c r="U44" s="45">
        <f>((($B44*2.71^(U$1*$N44)*($D44/1000)*($O44+$P44)/$D44))/((1+'Instruktion Kostnad nytta'!$C$37)^U$1))</f>
        <v>25.510661033868949</v>
      </c>
      <c r="V44" s="45">
        <f>((($B44*2.71^(V$1*$N44)*($D44/1000)*($O44+$P44)/$D44))/((1+'Instruktion Kostnad nytta'!$C$37)^V$1))</f>
        <v>25.769774555729619</v>
      </c>
      <c r="W44" s="45">
        <f>((($B44*2.71^(W$1*$N44)*($D44/1000)*($O44+$P44)/$D44))/((1+'Instruktion Kostnad nytta'!$C$37)^W$1))</f>
        <v>26.031519911282167</v>
      </c>
      <c r="X44" s="45">
        <f>((($B44*2.71^(X$1*$N44)*($D44/1000)*($O44+$P44)/$D44))/((1+'Instruktion Kostnad nytta'!$C$37)^X$1))</f>
        <v>26.295923832240685</v>
      </c>
      <c r="Y44" s="45">
        <f>((($B44*2.71^(Y$1*$N44)*($D44/1000)*($O44+$P44)/$D44))/((1+'Instruktion Kostnad nytta'!$C$37)^Y$1))</f>
        <v>26.563013321835086</v>
      </c>
      <c r="Z44" s="45">
        <f>((($B44*2.71^(Z$1*$N44)*($D44/1000)*($O44+$P44)/$D44))/((1+'Instruktion Kostnad nytta'!$C$37)^Z$1))</f>
        <v>26.832815657568947</v>
      </c>
      <c r="AA44" s="45">
        <f>((($B44*2.71^(AA$1*$N44)*($D44/1000)*($O44+$P44)/$D44))/((1+'Instruktion Kostnad nytta'!$C$37)^AA$1))</f>
        <v>27.1053583940053</v>
      </c>
      <c r="AB44" s="45">
        <f>((($B44*2.71^(AB$1*$N44)*($D44/1000)*($O44+$P44)/$D44))/((1+'Instruktion Kostnad nytta'!$C$37)^AB$1))</f>
        <v>27.380669365580751</v>
      </c>
      <c r="AC44" s="45">
        <f>((($B44*2.71^(AC$1*$N44)*($D44/1000)*($O44+$P44)/$D44))/((1+'Instruktion Kostnad nytta'!$C$37)^AC$1))</f>
        <v>27.658776689448164</v>
      </c>
      <c r="AD44" s="45">
        <f>((($B44*2.71^(AD$1*$N44)*($D44/1000)*($O44+$P44)/$D44))/((1+'Instruktion Kostnad nytta'!$C$37)^AD$1))</f>
        <v>27.939708768348279</v>
      </c>
      <c r="AE44" s="45">
        <f>((($B44*2.71^(AE$1*$N44)*($D44/1000)*($O44+$P44)/$D44))/((1+'Instruktion Kostnad nytta'!$C$37)^AE$1))</f>
        <v>28.223494293510345</v>
      </c>
      <c r="AF44" s="45">
        <f>((($B44*2.71^(AF$1*$N44)*($D44/1000)*($O44+$P44)/$D44))/((1+'Instruktion Kostnad nytta'!$C$37)^AF$1))</f>
        <v>28.510162247582453</v>
      </c>
      <c r="AG44" s="45">
        <f>((($B44*2.71^(AG$1*$N44)*($D44/1000)*($O44+$P44)/$D44))/((1+'Instruktion Kostnad nytta'!$C$37)^AG$1))</f>
        <v>28.799741907591361</v>
      </c>
      <c r="AH44" s="45">
        <f>((($B44*2.71^(AH$1*$N44)*($D44/1000)*($O44+$P44)/$D44))/((1+'Instruktion Kostnad nytta'!$C$37)^AH$1))</f>
        <v>29.092262847932609</v>
      </c>
      <c r="AI44" s="45">
        <f>((($B44*2.71^(AI$1*$N44)*($D44/1000)*($O44+$P44)/$D44))/((1+'Instruktion Kostnad nytta'!$C$37)^AI$1))</f>
        <v>29.38775494339091</v>
      </c>
      <c r="AJ44" s="45">
        <f>((($B44*2.71^(AJ$1*$N44)*($D44/1000)*($O44+$P44)/$D44))/((1+'Instruktion Kostnad nytta'!$C$37)^AJ$1))</f>
        <v>29.686248372191148</v>
      </c>
      <c r="AK44" s="45">
        <f>((($B44*2.71^(AK$1*$N44)*($D44/1000)*($O44+$P44)/$D44))/((1+'Instruktion Kostnad nytta'!$C$37)^AK$1))</f>
        <v>29.987773619080546</v>
      </c>
      <c r="AL44" s="45">
        <f>((($B44*2.71^(AL$1*$N44)*($D44/1000)*($O44+$P44)/$D44))/((1+'Instruktion Kostnad nytta'!$C$37)^AL$1))</f>
        <v>30.292361478441951</v>
      </c>
      <c r="AM44" s="45">
        <f>((($B44*2.71^(AM$1*$N44)*($D44/1000)*($O44+$P44)/$D44))/((1+'Instruktion Kostnad nytta'!$C$37)^AM$1))</f>
        <v>30.600043057438853</v>
      </c>
      <c r="AN44" s="45">
        <f>((($B44*2.71^(AN$1*$N44)*($D44/1000)*($O44+$P44)/$D44))/((1+'Instruktion Kostnad nytta'!$C$37)^AN$1))</f>
        <v>30.91084977919234</v>
      </c>
      <c r="AO44" s="45">
        <f>((($B44*2.71^(AO$1*$N44)*($D44/1000)*($O44+$P44)/$D44))/((1+'Instruktion Kostnad nytta'!$C$37)^AO$1))</f>
        <v>31.224813385990259</v>
      </c>
      <c r="AP44" s="45">
        <f>((($B44*2.71^(AP$1*$N44)*($D44/1000)*($O44+$P44)/$D44))/((1+'Instruktion Kostnad nytta'!$C$37)^AP$1))</f>
        <v>31.541965942529057</v>
      </c>
      <c r="AQ44" s="45">
        <f>((($B44*2.71^(AQ$1*$N44)*($D44/1000)*($O44+$P44)/$D44))/((1+'Instruktion Kostnad nytta'!$C$37)^AQ$1))</f>
        <v>31.862339839188468</v>
      </c>
      <c r="AR44" s="45">
        <f>((($B44*2.71^(AR$1*$N44)*($D44/1000)*($O44+$P44)/$D44))/((1+'Instruktion Kostnad nytta'!$C$37)^AR$1))</f>
        <v>32.185967795339536</v>
      </c>
      <c r="AS44" s="45">
        <f>((($B44*2.71^(AS$1*$N44)*($D44/1000)*($O44+$P44)/$D44))/((1+'Instruktion Kostnad nytta'!$C$37)^AS$1))</f>
        <v>32.512882862686169</v>
      </c>
      <c r="AT44" s="45">
        <f>((($B44*2.71^(AT$1*$N44)*($D44/1000)*($O44+$P44)/$D44))/((1+'Instruktion Kostnad nytta'!$C$37)^AT$1))</f>
        <v>32.843118428640715</v>
      </c>
      <c r="AU44" s="45">
        <f>((($B44*2.71^(AU$1*$N44)*($D44/1000)*($O44+$P44)/$D44))/((1+'Instruktion Kostnad nytta'!$C$37)^AU$1))</f>
        <v>33.176708219733698</v>
      </c>
      <c r="AV44" s="45">
        <f>((($B44*2.71^(AV$1*$N44)*($D44/1000)*($O44+$P44)/$D44))/((1+'Instruktion Kostnad nytta'!$C$37)^AV$1))</f>
        <v>33.513686305058343</v>
      </c>
      <c r="AW44" s="45">
        <f>((($B44*2.71^(AW$1*$N44)*($D44/1000)*($O44+$P44)/$D44))/((1+'Instruktion Kostnad nytta'!$C$37)^AW$1))</f>
        <v>33.854087099749947</v>
      </c>
      <c r="AX44" s="45">
        <f>((($B44*2.71^(AX$1*$N44)*($D44/1000)*($O44+$P44)/$D44))/((1+'Instruktion Kostnad nytta'!$C$37)^AX$1))</f>
        <v>34.197945368500726</v>
      </c>
      <c r="AY44" s="45">
        <f>((($B44*2.71^(AY$1*$N44)*($D44/1000)*($O44+$P44)/$D44))/((1+'Instruktion Kostnad nytta'!$C$37)^AY$1))</f>
        <v>34.545296229110207</v>
      </c>
      <c r="AZ44" s="45">
        <f>((($B44*2.71^(AZ$1*$N44)*($D44/1000)*($O44+$P44)/$D44))/((1+'Instruktion Kostnad nytta'!$C$37)^AZ$1))</f>
        <v>34.896175156071806</v>
      </c>
      <c r="BA44" s="45">
        <f>((($B44*2.71^(BA$1*$N44)*($D44/1000)*($O44+$P44)/$D44))/((1+'Instruktion Kostnad nytta'!$C$37)^BA$1))</f>
        <v>35.250617984195777</v>
      </c>
      <c r="BB44" s="45">
        <f>((($B44*2.71^(BB$1*$N44)*($D44/1000)*($O44+$P44)/$D44))/((1+'Instruktion Kostnad nytta'!$C$37)^BB$1))</f>
        <v>35.608660912269002</v>
      </c>
      <c r="BC44" s="45">
        <f>((($B44*2.71^(BC$1*$N44)*($D44/1000)*($O44+$P44)/$D44))/((1+'Instruktion Kostnad nytta'!$C$37)^BC$1))</f>
        <v>35.970340506751896</v>
      </c>
      <c r="BD44" s="45">
        <f>((($B44*2.71^(BD$1*$N44)*($D44/1000)*($O44+$P44)/$D44))/((1+'Instruktion Kostnad nytta'!$C$37)^BD$1))</f>
        <v>36.335693705512931</v>
      </c>
      <c r="BE44" s="45">
        <f>((($B44*2.71^(BE$1*$N44)*($D44/1000)*($O44+$P44)/$D44))/((1+'Instruktion Kostnad nytta'!$C$37)^BE$1))</f>
        <v>36.704757821600943</v>
      </c>
      <c r="BF44" s="45">
        <f>((($B44*2.71^(BF$1*$N44)*($D44/1000)*($O44+$P44)/$D44))/((1+'Instruktion Kostnad nytta'!$C$37)^BF$1))</f>
        <v>37.077570547056048</v>
      </c>
      <c r="BG44" s="45">
        <f>((($B44*2.71^(BG$1*$N44)*($D44/1000)*($O44+$P44)/$D44))/((1+'Instruktion Kostnad nytta'!$C$37)^BG$1))</f>
        <v>37.454169956758932</v>
      </c>
      <c r="BH44" s="45">
        <f>((($B44*2.71^(BH$1*$N44)*($D44/1000)*($O44+$P44)/$D44))/((1+'Instruktion Kostnad nytta'!$C$37)^BH$1))</f>
        <v>37.83459451231942</v>
      </c>
      <c r="BI44" s="45">
        <f>((($B44*2.71^(BI$1*$N44)*($D44/1000)*($O44+$P44)/$D44))/((1+'Instruktion Kostnad nytta'!$C$37)^BI$1))</f>
        <v>38.218883066004558</v>
      </c>
      <c r="BJ44" s="45">
        <f>((($B44*2.71^(BJ$1*$N44)*($D44/1000)*($O44+$P44)/$D44))/((1+'Instruktion Kostnad nytta'!$C$37)^BJ$1))</f>
        <v>38.607074864706519</v>
      </c>
      <c r="BK44" s="45">
        <f>((($B44*2.71^(BK$1*$N44)*($D44/1000)*($O44+$P44)/$D44))/((1+'Instruktion Kostnad nytta'!$C$37)^BK$1))</f>
        <v>38.999209553950806</v>
      </c>
      <c r="BL44" s="45">
        <f>((($B44*2.71^(BL$1*$N44)*($D44/1000)*($O44+$P44)/$D44))/((1+'Instruktion Kostnad nytta'!$C$37)^BL$1))</f>
        <v>39.39532718194527</v>
      </c>
      <c r="BM44" s="45">
        <f>((($B44*2.71^(BM$1*$N44)*($D44/1000)*($O44+$P44)/$D44))/((1+'Instruktion Kostnad nytta'!$C$37)^BM$1))</f>
        <v>39.795468203670062</v>
      </c>
      <c r="BN44" s="45">
        <f>((($B44*2.71^(BN$1*$N44)*($D44/1000)*($O44+$P44)/$D44))/((1+'Instruktion Kostnad nytta'!$C$37)^BN$1))</f>
        <v>40.199673485009399</v>
      </c>
      <c r="BO44" s="45">
        <f>((($B44*2.71^(BO$1*$N44)*($D44/1000)*($O44+$P44)/$D44))/((1+'Instruktion Kostnad nytta'!$C$37)^BO$1))</f>
        <v>40.607984306925012</v>
      </c>
      <c r="BP44" s="45">
        <f>((($B44*2.71^(BP$1*$N44)*($D44/1000)*($O44+$P44)/$D44))/((1+'Instruktion Kostnad nytta'!$C$37)^BP$1))</f>
        <v>41.020442369672224</v>
      </c>
      <c r="BQ44" s="45">
        <f>((($B44*2.71^(BQ$1*$N44)*($D44/1000)*($O44+$P44)/$D44))/((1+'Instruktion Kostnad nytta'!$C$37)^BQ$1))</f>
        <v>41.437089797058633</v>
      </c>
      <c r="BR44" s="45">
        <f>((($B44*2.71^(BR$1*$N44)*($D44/1000)*($O44+$P44)/$D44))/((1+'Instruktion Kostnad nytta'!$C$37)^BR$1))</f>
        <v>41.857969140746285</v>
      </c>
      <c r="BS44" s="45">
        <f>((($B44*2.71^(BS$1*$N44)*($D44/1000)*($O44+$P44)/$D44))/((1+'Instruktion Kostnad nytta'!$C$37)^BS$1))</f>
        <v>42.283123384597289</v>
      </c>
      <c r="BT44" s="45">
        <f>((($B44*2.71^(BT$1*$N44)*($D44/1000)*($O44+$P44)/$D44))/((1+'Instruktion Kostnad nytta'!$C$37)^BT$1))</f>
        <v>42.712595949063832</v>
      </c>
      <c r="BU44" s="45">
        <f>((($B44*2.71^(BU$1*$N44)*($D44/1000)*($O44+$P44)/$D44))/((1+'Instruktion Kostnad nytta'!$C$37)^BU$1))</f>
        <v>43.146430695622549</v>
      </c>
      <c r="BV44" s="45">
        <f>((($B44*2.71^(BV$1*$N44)*($D44/1000)*($O44+$P44)/$D44))/((1+'Instruktion Kostnad nytta'!$C$37)^BV$1))</f>
        <v>43.584671931254093</v>
      </c>
      <c r="BW44" s="45">
        <f>((($B44*2.71^(BW$1*$N44)*($D44/1000)*($O44+$P44)/$D44))/((1+'Instruktion Kostnad nytta'!$C$37)^BW$1))</f>
        <v>44.02736441296814</v>
      </c>
      <c r="BX44" s="45">
        <f>((($B44*2.71^(BX$1*$N44)*($D44/1000)*($O44+$P44)/$D44))/((1+'Instruktion Kostnad nytta'!$C$37)^BX$1))</f>
        <v>44.474553352374357</v>
      </c>
      <c r="BY44" s="45">
        <f>((($B44*2.71^(BY$1*$N44)*($D44/1000)*($O44+$P44)/$D44))/((1+'Instruktion Kostnad nytta'!$C$37)^BY$1))</f>
        <v>44.926284420299801</v>
      </c>
      <c r="BZ44" s="45">
        <f>((($B44*2.71^(BZ$1*$N44)*($D44/1000)*($O44+$P44)/$D44))/((1+'Instruktion Kostnad nytta'!$C$37)^BZ$1))</f>
        <v>45.382603751453274</v>
      </c>
      <c r="CA44" s="45">
        <f>((($B44*2.71^(CA$1*$N44)*($D44/1000)*($O44+$P44)/$D44))/((1+'Instruktion Kostnad nytta'!$C$37)^CA$1))</f>
        <v>45.843557949136923</v>
      </c>
      <c r="CB44" s="45">
        <f>((($B44*2.71^(CB$1*$N44)*($D44/1000)*($O44+$P44)/$D44))/((1+'Instruktion Kostnad nytta'!$C$37)^CB$1))</f>
        <v>46.309194090005803</v>
      </c>
      <c r="CC44" s="45">
        <f>((($B44*2.71^(CC$1*$N44)*($D44/1000)*($O44+$P44)/$D44))/((1+'Instruktion Kostnad nytta'!$C$37)^CC$1))</f>
        <v>46.779559728875739</v>
      </c>
      <c r="CD44" s="45">
        <f>((($B44*2.71^(CD$1*$N44)*($D44/1000)*($O44+$P44)/$D44))/((1+'Instruktion Kostnad nytta'!$C$37)^CD$1))</f>
        <v>47.254702903580153</v>
      </c>
      <c r="CE44" s="45">
        <f>((($B44*2.71^(CE$1*$N44)*($D44/1000)*($O44+$P44)/$D44))/((1+'Instruktion Kostnad nytta'!$C$37)^CE$1))</f>
        <v>47.734672139875926</v>
      </c>
      <c r="CF44" s="45">
        <f>((($B44*2.71^(CF$1*$N44)*($D44/1000)*($O44+$P44)/$D44))/((1+'Instruktion Kostnad nytta'!$C$37)^CF$1))</f>
        <v>48.219516456399383</v>
      </c>
      <c r="CG44" s="45">
        <f>((($B44*2.71^(CG$1*$N44)*($D44/1000)*($O44+$P44)/$D44))/((1+'Instruktion Kostnad nytta'!$C$37)^CG$1))</f>
        <v>48.709285369672486</v>
      </c>
      <c r="CH44" s="45">
        <f>((($B44*2.71^(CH$1*$N44)*($D44/1000)*($O44+$P44)/$D44))/((1+'Instruktion Kostnad nytta'!$C$37)^CH$1))</f>
        <v>49.204028899159844</v>
      </c>
      <c r="CI44" s="45">
        <f>((($B44*2.71^(CI$1*$N44)*($D44/1000)*($O44+$P44)/$D44))/((1+'Instruktion Kostnad nytta'!$C$37)^CI$1))</f>
        <v>49.703797572377269</v>
      </c>
      <c r="CJ44" s="45">
        <f>((($B44*2.71^(CJ$1*$N44)*($D44/1000)*($O44+$P44)/$D44))/((1+'Instruktion Kostnad nytta'!$C$37)^CJ$1))</f>
        <v>50.208642430051853</v>
      </c>
      <c r="CK44" s="45">
        <f>((($B44*2.71^(CK$1*$N44)*($D44/1000)*($O44+$P44)/$D44))/((1+'Instruktion Kostnad nytta'!$C$37)^CK$1))</f>
        <v>50.718615031334977</v>
      </c>
      <c r="CL44" s="45">
        <f>((($B44*2.71^(CL$1*$N44)*($D44/1000)*($O44+$P44)/$D44))/((1+'Instruktion Kostnad nytta'!$C$37)^CL$1))</f>
        <v>51.233767459067714</v>
      </c>
      <c r="CM44" s="45">
        <f>((($B44*2.71^(CM$1*$N44)*($D44/1000)*($O44+$P44)/$D44))/((1+'Instruktion Kostnad nytta'!$C$37)^CM$1))</f>
        <v>51.754152325100151</v>
      </c>
      <c r="CN44" s="45">
        <f>((($B44*2.71^(CN$1*$N44)*($D44/1000)*($O44+$P44)/$D44))/((1+'Instruktion Kostnad nytta'!$C$37)^CN$1))</f>
        <v>52.279822775664641</v>
      </c>
      <c r="CO44" s="45">
        <f>((($B44*2.71^(CO$1*$N44)*($D44/1000)*($O44+$P44)/$D44))/((1+'Instruktion Kostnad nytta'!$C$37)^CO$1))</f>
        <v>52.81083249680313</v>
      </c>
      <c r="CP44" s="45">
        <f>((($B44*2.71^(CP$1*$N44)*($D44/1000)*($O44+$P44)/$D44))/((1+'Instruktion Kostnad nytta'!$C$37)^CP$1))</f>
        <v>53.34723571985068</v>
      </c>
      <c r="CQ44" s="45">
        <f>((($B44*2.71^(CQ$1*$N44)*($D44/1000)*($O44+$P44)/$D44))/((1+'Instruktion Kostnad nytta'!$C$37)^CQ$1))</f>
        <v>53.889087226973508</v>
      </c>
      <c r="CR44" s="45">
        <f>((($B44*2.71^(CR$1*$N44)*($D44/1000)*($O44+$P44)/$D44))/((1+'Instruktion Kostnad nytta'!$C$37)^CR$1))</f>
        <v>54.436442356764182</v>
      </c>
      <c r="CS44" s="45">
        <f>((($B44*2.71^(CS$1*$N44)*($D44/1000)*($O44+$P44)/$D44))/((1+'Instruktion Kostnad nytta'!$C$37)^CS$1))</f>
        <v>54.989357009892906</v>
      </c>
      <c r="CT44" s="45">
        <f>((($B44*2.71^(CT$1*$N44)*($D44/1000)*($O44+$P44)/$D44))/((1+'Instruktion Kostnad nytta'!$C$37)^CT$1))</f>
        <v>55.547887654816996</v>
      </c>
      <c r="CU44" s="45">
        <f>((($B44*2.71^(CU$1*$N44)*($D44/1000)*($O44+$P44)/$D44))/((1+'Instruktion Kostnad nytta'!$C$37)^CU$1))</f>
        <v>56.112091333547696</v>
      </c>
      <c r="CV44" s="45">
        <f>((($B44*2.71^(CV$1*$N44)*($D44/1000)*($O44+$P44)/$D44))/((1+'Instruktion Kostnad nytta'!$C$37)^CV$1))</f>
        <v>56.682025667475763</v>
      </c>
      <c r="CW44" s="45">
        <f>((($B44*2.71^(CW$1*$N44)*($D44/1000)*($O44+$P44)/$D44))/((1+'Instruktion Kostnad nytta'!$C$37)^CW$1))</f>
        <v>57.257748863256467</v>
      </c>
      <c r="CX44" s="45">
        <f>((($B44*2.71^(CX$1*$N44)*($D44/1000)*($O44+$P44)/$D44))/((1+'Instruktion Kostnad nytta'!$C$37)^CX$1))</f>
        <v>57.83931971875387</v>
      </c>
      <c r="CY44" s="45">
        <f>((($B44*2.71^(CY$1*$N44)*($D44/1000)*($O44+$P44)/$D44))/((1+'Instruktion Kostnad nytta'!$C$37)^CY$1))</f>
        <v>58.426797629046156</v>
      </c>
      <c r="CZ44" s="45">
        <f>((($B44*2.71^(CZ$1*$N44)*($D44/1000)*($O44+$P44)/$D44))/((1+'Instruktion Kostnad nytta'!$C$37)^CZ$1))</f>
        <v>59.020242592491172</v>
      </c>
      <c r="DA44" s="45">
        <f>((($B44*2.71^(DA$1*$N44)*($D44/1000)*($O44+$P44)/$D44))/((1+'Instruktion Kostnad nytta'!$C$37)^DA$1))</f>
        <v>59.61971521685431</v>
      </c>
      <c r="DB44" s="45">
        <f>((($B44*2.71^(DB$1*$N44)*($D44/1000)*($O44+$P44)/$D44))/((1+'Instruktion Kostnad nytta'!$C$37)^DB$1))</f>
        <v>60.225276725498077</v>
      </c>
      <c r="DC44" s="45">
        <f>((($B44*2.71^(DC$1*$N44)*($D44/1000)*($O44+$P44)/$D44))/((1+'Instruktion Kostnad nytta'!$C$37)^DC$1))</f>
        <v>60.836988963634859</v>
      </c>
      <c r="DD44" s="45">
        <f>((($B44*2.71^(DD$1*$N44)*($D44/1000)*($O44+$P44)/$D44))/((1+'Instruktion Kostnad nytta'!$C$37)^DD$1))</f>
        <v>61.454914404643155</v>
      </c>
      <c r="DE44" s="45">
        <f>((($B44*2.71^(DE$1*$N44)*($D44/1000)*($O44+$P44)/$D44))/((1+'Instruktion Kostnad nytta'!$C$37)^DE$1))</f>
        <v>62.079116156447682</v>
      </c>
      <c r="DF44" s="45">
        <f>((($B44*2.71^(DF$1*$N44)*($D44/1000)*($O44+$P44)/$D44))/((1+'Instruktion Kostnad nytta'!$C$37)^DF$1))</f>
        <v>62.70965796796483</v>
      </c>
      <c r="DG44" s="45">
        <f>((($B44*2.71^(DG$1*$N44)*($D44/1000)*($O44+$P44)/$D44))/((1+'Instruktion Kostnad nytta'!$C$37)^DG$1))</f>
        <v>63.346604235612872</v>
      </c>
      <c r="DH44" s="45">
        <f>((($B44*2.71^(DH$1*$N44)*($D44/1000)*($O44+$P44)/$D44))/((1+'Instruktion Kostnad nytta'!$C$37)^DH$1))</f>
        <v>63.990020009889072</v>
      </c>
      <c r="DI44" s="45">
        <f>((($B44*2.71^(DI$1*$N44)*($D44/1000)*($O44+$P44)/$D44))/((1+'Instruktion Kostnad nytta'!$C$37)^DI$1))</f>
        <v>64.639971002012857</v>
      </c>
      <c r="DJ44" s="45">
        <f>((($B44*2.71^(DJ$1*$N44)*($D44/1000)*($O44+$P44)/$D44))/((1+'Instruktion Kostnad nytta'!$C$37)^DJ$1))</f>
        <v>65.296523590637122</v>
      </c>
      <c r="DK44" s="45">
        <f>((($B44*2.71^(DK$1*$N44)*($D44/1000)*($O44+$P44)/$D44))/((1+'Instruktion Kostnad nytta'!$C$37)^DK$1))</f>
        <v>65.959744828627237</v>
      </c>
      <c r="DL44" s="45">
        <f>((($B44*2.71^(DL$1*$N44)*($D44/1000)*($O44+$P44)/$D44))/((1+'Instruktion Kostnad nytta'!$C$37)^DL$1))</f>
        <v>66.629702449909004</v>
      </c>
      <c r="DM44" s="45">
        <f>((($B44*2.71^(DM$1*$N44)*($D44/1000)*($O44+$P44)/$D44))/((1+'Instruktion Kostnad nytta'!$C$37)^DM$1))</f>
        <v>67.306464876386457</v>
      </c>
      <c r="DN44" s="45">
        <f>((($B44*2.71^(DN$1*$N44)*($D44/1000)*($O44+$P44)/$D44))/((1+'Instruktion Kostnad nytta'!$C$37)^DN$1))</f>
        <v>67.990101224929418</v>
      </c>
      <c r="DO44" s="45">
        <f>((($B44*2.71^(DO$1*$N44)*($D44/1000)*($O44+$P44)/$D44))/((1+'Instruktion Kostnad nytta'!$C$37)^DO$1))</f>
        <v>68.680681314432647</v>
      </c>
      <c r="DP44" s="45">
        <f>((($B44*2.71^(DP$1*$N44)*($D44/1000)*($O44+$P44)/$D44))/((1+'Instruktion Kostnad nytta'!$C$37)^DP$1))</f>
        <v>69.378275672946003</v>
      </c>
      <c r="DQ44" s="45">
        <f>((($B44*2.71^(DQ$1*$N44)*($D44/1000)*($O44+$P44)/$D44))/((1+'Instruktion Kostnad nytta'!$C$37)^DQ$1))</f>
        <v>70.082955544877592</v>
      </c>
      <c r="DR44" s="45">
        <f>((($B44*2.71^(DR$1*$N44)*($D44/1000)*($O44+$P44)/$D44))/((1+'Instruktion Kostnad nytta'!$C$37)^DR$1))</f>
        <v>70.794792898269904</v>
      </c>
      <c r="DS44" s="45">
        <f>((($B44*2.71^(DS$1*$N44)*($D44/1000)*($O44+$P44)/$D44))/((1+'Instruktion Kostnad nytta'!$C$37)^DS$1))</f>
        <v>71.513860432149713</v>
      </c>
      <c r="DT44" s="45">
        <f>((($B44*2.71^(DT$1*$N44)*($D44/1000)*($O44+$P44)/$D44))/((1+'Instruktion Kostnad nytta'!$C$37)^DT$1))</f>
        <v>72.240231583952706</v>
      </c>
      <c r="DU44" s="45">
        <f>((($B44*2.71^(DU$1*$N44)*($D44/1000)*($O44+$P44)/$D44))/((1+'Instruktion Kostnad nytta'!$C$37)^DU$1))</f>
        <v>72.973980537023593</v>
      </c>
      <c r="DV44" s="45">
        <f>((($B44*2.71^(DV$1*$N44)*($D44/1000)*($O44+$P44)/$D44))/((1+'Instruktion Kostnad nytta'!$C$37)^DV$1))</f>
        <v>73.715182228192504</v>
      </c>
      <c r="DW44" s="45">
        <f>((($B44*2.71^(DW$1*$N44)*($D44/1000)*($O44+$P44)/$D44))/((1+'Instruktion Kostnad nytta'!$C$37)^DW$1))</f>
        <v>74.463912355427894</v>
      </c>
      <c r="DX44" s="45">
        <f>((($B44*2.71^(DX$1*$N44)*($D44/1000)*($O44+$P44)/$D44))/((1+'Instruktion Kostnad nytta'!$C$37)^DX$1))</f>
        <v>75.220247385567816</v>
      </c>
      <c r="DY44" s="45">
        <f>((($B44*2.71^(DY$1*$N44)*($D44/1000)*($O44+$P44)/$D44))/((1+'Instruktion Kostnad nytta'!$C$37)^DY$1))</f>
        <v>75.984264562128971</v>
      </c>
      <c r="DZ44" s="45">
        <f>((($B44*2.71^(DZ$1*$N44)*($D44/1000)*($O44+$P44)/$D44))/((1+'Instruktion Kostnad nytta'!$C$37)^DZ$1))</f>
        <v>76.756041913195887</v>
      </c>
      <c r="EA44" s="45">
        <f>((($B44*2.71^(EA$1*$N44)*($D44/1000)*($O44+$P44)/$D44))/((1+'Instruktion Kostnad nytta'!$C$37)^EA$1))</f>
        <v>77.535658259389692</v>
      </c>
      <c r="EB44" s="45">
        <f>((($B44*2.71^(EB$1*$N44)*($D44/1000)*($O44+$P44)/$D44))/((1+'Instruktion Kostnad nytta'!$C$37)^EB$1))</f>
        <v>78.323193221917847</v>
      </c>
      <c r="EC44" s="45">
        <f>((($B44*2.71^(EC$1*$N44)*($D44/1000)*($O44+$P44)/$D44))/((1+'Instruktion Kostnad nytta'!$C$37)^EC$1))</f>
        <v>79.118727230705829</v>
      </c>
      <c r="ED44" s="45">
        <f>((($B44*2.71^(ED$1*$N44)*($D44/1000)*($O44+$P44)/$D44))/((1+'Instruktion Kostnad nytta'!$C$37)^ED$1))</f>
        <v>79.92234153261137</v>
      </c>
      <c r="EE44" s="45">
        <f>((($B44*2.71^(EE$1*$N44)*($D44/1000)*($O44+$P44)/$D44))/((1+'Instruktion Kostnad nytta'!$C$37)^EE$1))</f>
        <v>80.734118199722133</v>
      </c>
      <c r="EF44" s="45">
        <f>((($B44*2.71^(EF$1*$N44)*($D44/1000)*($O44+$P44)/$D44))/((1+'Instruktion Kostnad nytta'!$C$37)^EF$1))</f>
        <v>81.554140137737463</v>
      </c>
      <c r="EG44" s="45">
        <f>((($B44*2.71^(EG$1*$N44)*($D44/1000)*($O44+$P44)/$D44))/((1+'Instruktion Kostnad nytta'!$C$37)^EG$1))</f>
        <v>82.382491094435622</v>
      </c>
      <c r="EH44" s="45">
        <f>((($B44*2.71^(EH$1*$N44)*($D44/1000)*($O44+$P44)/$D44))/((1+'Instruktion Kostnad nytta'!$C$37)^EH$1))</f>
        <v>83.219255668226751</v>
      </c>
      <c r="EI44" s="45">
        <f>((($B44*2.71^(EI$1*$N44)*($D44/1000)*($O44+$P44)/$D44))/((1+'Instruktion Kostnad nytta'!$C$37)^EI$1))</f>
        <v>84.064519316792683</v>
      </c>
      <c r="EJ44" s="45">
        <f>((($B44*2.71^(EJ$1*$N44)*($D44/1000)*($O44+$P44)/$D44))/((1+'Instruktion Kostnad nytta'!$C$37)^EJ$1))</f>
        <v>84.918368365814985</v>
      </c>
      <c r="EK44" s="45">
        <f>((($B44*2.71^(EK$1*$N44)*($D44/1000)*($O44+$P44)/$D44))/((1+'Instruktion Kostnad nytta'!$C$37)^EK$1))</f>
        <v>85.780890017790796</v>
      </c>
      <c r="EL44" s="45">
        <f>((($B44*2.71^(EL$1*$N44)*($D44/1000)*($O44+$P44)/$D44))/((1+'Instruktion Kostnad nytta'!$C$37)^EL$1))</f>
        <v>86.65217236093919</v>
      </c>
    </row>
    <row r="45" spans="1:142" x14ac:dyDescent="0.25">
      <c r="A45" s="41">
        <v>47</v>
      </c>
      <c r="B45" s="59">
        <v>0.5</v>
      </c>
      <c r="C45" s="59">
        <v>15</v>
      </c>
      <c r="D45" s="60">
        <v>80</v>
      </c>
      <c r="E45" s="59">
        <v>1965</v>
      </c>
      <c r="F45" s="59" t="s">
        <v>98</v>
      </c>
      <c r="G45" s="59">
        <v>127</v>
      </c>
      <c r="H45" s="59" t="s">
        <v>46</v>
      </c>
      <c r="I45" s="59">
        <v>8</v>
      </c>
      <c r="J45" s="41">
        <v>0</v>
      </c>
      <c r="K45" s="41" t="s">
        <v>556</v>
      </c>
      <c r="L45" s="48">
        <f>'Instruktion Kostnad nytta'!C$19/D45+IF((IF(F45="A",'Instruktion Kostnad nytta'!C$25,0)+IF(G45&lt;500,'Instruktion Kostnad nytta'!C$20,('Instruktion Kostnad nytta'!C$20+'Instruktion Kostnad nytta'!C$21))+IF(G45&lt;700,0,('Instruktion Kostnad nytta'!C$22-'Instruktion Kostnad nytta'!C$21))+I45*'Instruktion Kostnad nytta'!C$23/D45)&lt;3000,3000,(IF(F45="A",'Instruktion Kostnad nytta'!C$25,0)+IF(G45&lt;500,'Instruktion Kostnad nytta'!C$20,('Instruktion Kostnad nytta'!C$20+'Instruktion Kostnad nytta'!C$21))+IF(G45&lt;700,0,('Instruktion Kostnad nytta'!C$22-'Instruktion Kostnad nytta'!C$21))+I45*'Instruktion Kostnad nytta'!C$23/D45))</f>
        <v>6875</v>
      </c>
      <c r="M45" s="50">
        <f t="shared" si="0"/>
        <v>6.25</v>
      </c>
      <c r="N45" s="49">
        <f>IF(H45="Gråjärn",'Instruktion Kostnad nytta'!C$32,IF(H45="segjärn",'Instruktion Kostnad nytta'!C$33,IF(H45="PVC",'Instruktion Kostnad nytta'!C$34,IF(H45="PE",'Instruktion Kostnad nytta'!C$35,IF(H45="ST",'Instruktion Kostnad nytta'!C$36,0)))))</f>
        <v>0.03</v>
      </c>
      <c r="O45" s="48">
        <f>IF(G45&lt;200,'Instruktion Kostnad nytta'!C$28,(IF(G45&lt;500,'Instruktion Kostnad nytta'!C$29,'Instruktion Kostnad nytta'!C$30)))</f>
        <v>45000</v>
      </c>
      <c r="P45" s="47">
        <v>4000</v>
      </c>
      <c r="Q45" s="46">
        <f t="shared" si="1"/>
        <v>-429.79509409760863</v>
      </c>
      <c r="R45" s="45">
        <f t="shared" si="2"/>
        <v>-6586.3040142958916</v>
      </c>
      <c r="S45" s="45">
        <f>((($B45*2.71^(S$1*$N45)*($D45/1000)*($O45+$P45)/$D45))/((1+'Instruktion Kostnad nytta'!$C$37)^S$1))</f>
        <v>25.000223905593113</v>
      </c>
      <c r="T45" s="45">
        <f>((($B45*2.71^(T$1*$N45)*($D45/1000)*($O45+$P45)/$D45))/((1+'Instruktion Kostnad nytta'!$C$37)^T$1))</f>
        <v>25.254152882771844</v>
      </c>
      <c r="U45" s="45">
        <f>((($B45*2.71^(U$1*$N45)*($D45/1000)*($O45+$P45)/$D45))/((1+'Instruktion Kostnad nytta'!$C$37)^U$1))</f>
        <v>25.510661033868949</v>
      </c>
      <c r="V45" s="45">
        <f>((($B45*2.71^(V$1*$N45)*($D45/1000)*($O45+$P45)/$D45))/((1+'Instruktion Kostnad nytta'!$C$37)^V$1))</f>
        <v>25.769774555729619</v>
      </c>
      <c r="W45" s="45">
        <f>((($B45*2.71^(W$1*$N45)*($D45/1000)*($O45+$P45)/$D45))/((1+'Instruktion Kostnad nytta'!$C$37)^W$1))</f>
        <v>26.031519911282167</v>
      </c>
      <c r="X45" s="45">
        <f>((($B45*2.71^(X$1*$N45)*($D45/1000)*($O45+$P45)/$D45))/((1+'Instruktion Kostnad nytta'!$C$37)^X$1))</f>
        <v>26.295923832240685</v>
      </c>
      <c r="Y45" s="45">
        <f>((($B45*2.71^(Y$1*$N45)*($D45/1000)*($O45+$P45)/$D45))/((1+'Instruktion Kostnad nytta'!$C$37)^Y$1))</f>
        <v>26.563013321835086</v>
      </c>
      <c r="Z45" s="45">
        <f>((($B45*2.71^(Z$1*$N45)*($D45/1000)*($O45+$P45)/$D45))/((1+'Instruktion Kostnad nytta'!$C$37)^Z$1))</f>
        <v>26.832815657568947</v>
      </c>
      <c r="AA45" s="45">
        <f>((($B45*2.71^(AA$1*$N45)*($D45/1000)*($O45+$P45)/$D45))/((1+'Instruktion Kostnad nytta'!$C$37)^AA$1))</f>
        <v>27.1053583940053</v>
      </c>
      <c r="AB45" s="45">
        <f>((($B45*2.71^(AB$1*$N45)*($D45/1000)*($O45+$P45)/$D45))/((1+'Instruktion Kostnad nytta'!$C$37)^AB$1))</f>
        <v>27.380669365580751</v>
      </c>
      <c r="AC45" s="45">
        <f>((($B45*2.71^(AC$1*$N45)*($D45/1000)*($O45+$P45)/$D45))/((1+'Instruktion Kostnad nytta'!$C$37)^AC$1))</f>
        <v>27.658776689448164</v>
      </c>
      <c r="AD45" s="45">
        <f>((($B45*2.71^(AD$1*$N45)*($D45/1000)*($O45+$P45)/$D45))/((1+'Instruktion Kostnad nytta'!$C$37)^AD$1))</f>
        <v>27.939708768348279</v>
      </c>
      <c r="AE45" s="45">
        <f>((($B45*2.71^(AE$1*$N45)*($D45/1000)*($O45+$P45)/$D45))/((1+'Instruktion Kostnad nytta'!$C$37)^AE$1))</f>
        <v>28.223494293510345</v>
      </c>
      <c r="AF45" s="45">
        <f>((($B45*2.71^(AF$1*$N45)*($D45/1000)*($O45+$P45)/$D45))/((1+'Instruktion Kostnad nytta'!$C$37)^AF$1))</f>
        <v>28.510162247582453</v>
      </c>
      <c r="AG45" s="45">
        <f>((($B45*2.71^(AG$1*$N45)*($D45/1000)*($O45+$P45)/$D45))/((1+'Instruktion Kostnad nytta'!$C$37)^AG$1))</f>
        <v>28.799741907591361</v>
      </c>
      <c r="AH45" s="45">
        <f>((($B45*2.71^(AH$1*$N45)*($D45/1000)*($O45+$P45)/$D45))/((1+'Instruktion Kostnad nytta'!$C$37)^AH$1))</f>
        <v>29.092262847932609</v>
      </c>
      <c r="AI45" s="45">
        <f>((($B45*2.71^(AI$1*$N45)*($D45/1000)*($O45+$P45)/$D45))/((1+'Instruktion Kostnad nytta'!$C$37)^AI$1))</f>
        <v>29.38775494339091</v>
      </c>
      <c r="AJ45" s="45">
        <f>((($B45*2.71^(AJ$1*$N45)*($D45/1000)*($O45+$P45)/$D45))/((1+'Instruktion Kostnad nytta'!$C$37)^AJ$1))</f>
        <v>29.686248372191148</v>
      </c>
      <c r="AK45" s="45">
        <f>((($B45*2.71^(AK$1*$N45)*($D45/1000)*($O45+$P45)/$D45))/((1+'Instruktion Kostnad nytta'!$C$37)^AK$1))</f>
        <v>29.987773619080546</v>
      </c>
      <c r="AL45" s="45">
        <f>((($B45*2.71^(AL$1*$N45)*($D45/1000)*($O45+$P45)/$D45))/((1+'Instruktion Kostnad nytta'!$C$37)^AL$1))</f>
        <v>30.292361478441951</v>
      </c>
      <c r="AM45" s="45">
        <f>((($B45*2.71^(AM$1*$N45)*($D45/1000)*($O45+$P45)/$D45))/((1+'Instruktion Kostnad nytta'!$C$37)^AM$1))</f>
        <v>30.600043057438853</v>
      </c>
      <c r="AN45" s="45">
        <f>((($B45*2.71^(AN$1*$N45)*($D45/1000)*($O45+$P45)/$D45))/((1+'Instruktion Kostnad nytta'!$C$37)^AN$1))</f>
        <v>30.91084977919234</v>
      </c>
      <c r="AO45" s="45">
        <f>((($B45*2.71^(AO$1*$N45)*($D45/1000)*($O45+$P45)/$D45))/((1+'Instruktion Kostnad nytta'!$C$37)^AO$1))</f>
        <v>31.224813385990259</v>
      </c>
      <c r="AP45" s="45">
        <f>((($B45*2.71^(AP$1*$N45)*($D45/1000)*($O45+$P45)/$D45))/((1+'Instruktion Kostnad nytta'!$C$37)^AP$1))</f>
        <v>31.541965942529057</v>
      </c>
      <c r="AQ45" s="45">
        <f>((($B45*2.71^(AQ$1*$N45)*($D45/1000)*($O45+$P45)/$D45))/((1+'Instruktion Kostnad nytta'!$C$37)^AQ$1))</f>
        <v>31.862339839188468</v>
      </c>
      <c r="AR45" s="45">
        <f>((($B45*2.71^(AR$1*$N45)*($D45/1000)*($O45+$P45)/$D45))/((1+'Instruktion Kostnad nytta'!$C$37)^AR$1))</f>
        <v>32.185967795339536</v>
      </c>
      <c r="AS45" s="45">
        <f>((($B45*2.71^(AS$1*$N45)*($D45/1000)*($O45+$P45)/$D45))/((1+'Instruktion Kostnad nytta'!$C$37)^AS$1))</f>
        <v>32.512882862686169</v>
      </c>
      <c r="AT45" s="45">
        <f>((($B45*2.71^(AT$1*$N45)*($D45/1000)*($O45+$P45)/$D45))/((1+'Instruktion Kostnad nytta'!$C$37)^AT$1))</f>
        <v>32.843118428640715</v>
      </c>
      <c r="AU45" s="45">
        <f>((($B45*2.71^(AU$1*$N45)*($D45/1000)*($O45+$P45)/$D45))/((1+'Instruktion Kostnad nytta'!$C$37)^AU$1))</f>
        <v>33.176708219733698</v>
      </c>
      <c r="AV45" s="45">
        <f>((($B45*2.71^(AV$1*$N45)*($D45/1000)*($O45+$P45)/$D45))/((1+'Instruktion Kostnad nytta'!$C$37)^AV$1))</f>
        <v>33.513686305058343</v>
      </c>
      <c r="AW45" s="45">
        <f>((($B45*2.71^(AW$1*$N45)*($D45/1000)*($O45+$P45)/$D45))/((1+'Instruktion Kostnad nytta'!$C$37)^AW$1))</f>
        <v>33.854087099749947</v>
      </c>
      <c r="AX45" s="45">
        <f>((($B45*2.71^(AX$1*$N45)*($D45/1000)*($O45+$P45)/$D45))/((1+'Instruktion Kostnad nytta'!$C$37)^AX$1))</f>
        <v>34.197945368500726</v>
      </c>
      <c r="AY45" s="45">
        <f>((($B45*2.71^(AY$1*$N45)*($D45/1000)*($O45+$P45)/$D45))/((1+'Instruktion Kostnad nytta'!$C$37)^AY$1))</f>
        <v>34.545296229110207</v>
      </c>
      <c r="AZ45" s="45">
        <f>((($B45*2.71^(AZ$1*$N45)*($D45/1000)*($O45+$P45)/$D45))/((1+'Instruktion Kostnad nytta'!$C$37)^AZ$1))</f>
        <v>34.896175156071806</v>
      </c>
      <c r="BA45" s="45">
        <f>((($B45*2.71^(BA$1*$N45)*($D45/1000)*($O45+$P45)/$D45))/((1+'Instruktion Kostnad nytta'!$C$37)^BA$1))</f>
        <v>35.250617984195777</v>
      </c>
      <c r="BB45" s="45">
        <f>((($B45*2.71^(BB$1*$N45)*($D45/1000)*($O45+$P45)/$D45))/((1+'Instruktion Kostnad nytta'!$C$37)^BB$1))</f>
        <v>35.608660912269002</v>
      </c>
      <c r="BC45" s="45">
        <f>((($B45*2.71^(BC$1*$N45)*($D45/1000)*($O45+$P45)/$D45))/((1+'Instruktion Kostnad nytta'!$C$37)^BC$1))</f>
        <v>35.970340506751896</v>
      </c>
      <c r="BD45" s="45">
        <f>((($B45*2.71^(BD$1*$N45)*($D45/1000)*($O45+$P45)/$D45))/((1+'Instruktion Kostnad nytta'!$C$37)^BD$1))</f>
        <v>36.335693705512931</v>
      </c>
      <c r="BE45" s="45">
        <f>((($B45*2.71^(BE$1*$N45)*($D45/1000)*($O45+$P45)/$D45))/((1+'Instruktion Kostnad nytta'!$C$37)^BE$1))</f>
        <v>36.704757821600943</v>
      </c>
      <c r="BF45" s="45">
        <f>((($B45*2.71^(BF$1*$N45)*($D45/1000)*($O45+$P45)/$D45))/((1+'Instruktion Kostnad nytta'!$C$37)^BF$1))</f>
        <v>37.077570547056048</v>
      </c>
      <c r="BG45" s="45">
        <f>((($B45*2.71^(BG$1*$N45)*($D45/1000)*($O45+$P45)/$D45))/((1+'Instruktion Kostnad nytta'!$C$37)^BG$1))</f>
        <v>37.454169956758932</v>
      </c>
      <c r="BH45" s="45">
        <f>((($B45*2.71^(BH$1*$N45)*($D45/1000)*($O45+$P45)/$D45))/((1+'Instruktion Kostnad nytta'!$C$37)^BH$1))</f>
        <v>37.83459451231942</v>
      </c>
      <c r="BI45" s="45">
        <f>((($B45*2.71^(BI$1*$N45)*($D45/1000)*($O45+$P45)/$D45))/((1+'Instruktion Kostnad nytta'!$C$37)^BI$1))</f>
        <v>38.218883066004558</v>
      </c>
      <c r="BJ45" s="45">
        <f>((($B45*2.71^(BJ$1*$N45)*($D45/1000)*($O45+$P45)/$D45))/((1+'Instruktion Kostnad nytta'!$C$37)^BJ$1))</f>
        <v>38.607074864706519</v>
      </c>
      <c r="BK45" s="45">
        <f>((($B45*2.71^(BK$1*$N45)*($D45/1000)*($O45+$P45)/$D45))/((1+'Instruktion Kostnad nytta'!$C$37)^BK$1))</f>
        <v>38.999209553950806</v>
      </c>
      <c r="BL45" s="45">
        <f>((($B45*2.71^(BL$1*$N45)*($D45/1000)*($O45+$P45)/$D45))/((1+'Instruktion Kostnad nytta'!$C$37)^BL$1))</f>
        <v>39.39532718194527</v>
      </c>
      <c r="BM45" s="45">
        <f>((($B45*2.71^(BM$1*$N45)*($D45/1000)*($O45+$P45)/$D45))/((1+'Instruktion Kostnad nytta'!$C$37)^BM$1))</f>
        <v>39.795468203670062</v>
      </c>
      <c r="BN45" s="45">
        <f>((($B45*2.71^(BN$1*$N45)*($D45/1000)*($O45+$P45)/$D45))/((1+'Instruktion Kostnad nytta'!$C$37)^BN$1))</f>
        <v>40.199673485009399</v>
      </c>
      <c r="BO45" s="45">
        <f>((($B45*2.71^(BO$1*$N45)*($D45/1000)*($O45+$P45)/$D45))/((1+'Instruktion Kostnad nytta'!$C$37)^BO$1))</f>
        <v>40.607984306925012</v>
      </c>
      <c r="BP45" s="45">
        <f>((($B45*2.71^(BP$1*$N45)*($D45/1000)*($O45+$P45)/$D45))/((1+'Instruktion Kostnad nytta'!$C$37)^BP$1))</f>
        <v>41.020442369672224</v>
      </c>
      <c r="BQ45" s="45">
        <f>((($B45*2.71^(BQ$1*$N45)*($D45/1000)*($O45+$P45)/$D45))/((1+'Instruktion Kostnad nytta'!$C$37)^BQ$1))</f>
        <v>41.437089797058633</v>
      </c>
      <c r="BR45" s="45">
        <f>((($B45*2.71^(BR$1*$N45)*($D45/1000)*($O45+$P45)/$D45))/((1+'Instruktion Kostnad nytta'!$C$37)^BR$1))</f>
        <v>41.857969140746285</v>
      </c>
      <c r="BS45" s="45">
        <f>((($B45*2.71^(BS$1*$N45)*($D45/1000)*($O45+$P45)/$D45))/((1+'Instruktion Kostnad nytta'!$C$37)^BS$1))</f>
        <v>42.283123384597289</v>
      </c>
      <c r="BT45" s="45">
        <f>((($B45*2.71^(BT$1*$N45)*($D45/1000)*($O45+$P45)/$D45))/((1+'Instruktion Kostnad nytta'!$C$37)^BT$1))</f>
        <v>42.712595949063832</v>
      </c>
      <c r="BU45" s="45">
        <f>((($B45*2.71^(BU$1*$N45)*($D45/1000)*($O45+$P45)/$D45))/((1+'Instruktion Kostnad nytta'!$C$37)^BU$1))</f>
        <v>43.146430695622549</v>
      </c>
      <c r="BV45" s="45">
        <f>((($B45*2.71^(BV$1*$N45)*($D45/1000)*($O45+$P45)/$D45))/((1+'Instruktion Kostnad nytta'!$C$37)^BV$1))</f>
        <v>43.584671931254093</v>
      </c>
      <c r="BW45" s="45">
        <f>((($B45*2.71^(BW$1*$N45)*($D45/1000)*($O45+$P45)/$D45))/((1+'Instruktion Kostnad nytta'!$C$37)^BW$1))</f>
        <v>44.02736441296814</v>
      </c>
      <c r="BX45" s="45">
        <f>((($B45*2.71^(BX$1*$N45)*($D45/1000)*($O45+$P45)/$D45))/((1+'Instruktion Kostnad nytta'!$C$37)^BX$1))</f>
        <v>44.474553352374357</v>
      </c>
      <c r="BY45" s="45">
        <f>((($B45*2.71^(BY$1*$N45)*($D45/1000)*($O45+$P45)/$D45))/((1+'Instruktion Kostnad nytta'!$C$37)^BY$1))</f>
        <v>44.926284420299801</v>
      </c>
      <c r="BZ45" s="45">
        <f>((($B45*2.71^(BZ$1*$N45)*($D45/1000)*($O45+$P45)/$D45))/((1+'Instruktion Kostnad nytta'!$C$37)^BZ$1))</f>
        <v>45.382603751453274</v>
      </c>
      <c r="CA45" s="45">
        <f>((($B45*2.71^(CA$1*$N45)*($D45/1000)*($O45+$P45)/$D45))/((1+'Instruktion Kostnad nytta'!$C$37)^CA$1))</f>
        <v>45.843557949136923</v>
      </c>
      <c r="CB45" s="45">
        <f>((($B45*2.71^(CB$1*$N45)*($D45/1000)*($O45+$P45)/$D45))/((1+'Instruktion Kostnad nytta'!$C$37)^CB$1))</f>
        <v>46.309194090005803</v>
      </c>
      <c r="CC45" s="45">
        <f>((($B45*2.71^(CC$1*$N45)*($D45/1000)*($O45+$P45)/$D45))/((1+'Instruktion Kostnad nytta'!$C$37)^CC$1))</f>
        <v>46.779559728875739</v>
      </c>
      <c r="CD45" s="45">
        <f>((($B45*2.71^(CD$1*$N45)*($D45/1000)*($O45+$P45)/$D45))/((1+'Instruktion Kostnad nytta'!$C$37)^CD$1))</f>
        <v>47.254702903580153</v>
      </c>
      <c r="CE45" s="45">
        <f>((($B45*2.71^(CE$1*$N45)*($D45/1000)*($O45+$P45)/$D45))/((1+'Instruktion Kostnad nytta'!$C$37)^CE$1))</f>
        <v>47.734672139875926</v>
      </c>
      <c r="CF45" s="45">
        <f>((($B45*2.71^(CF$1*$N45)*($D45/1000)*($O45+$P45)/$D45))/((1+'Instruktion Kostnad nytta'!$C$37)^CF$1))</f>
        <v>48.219516456399383</v>
      </c>
      <c r="CG45" s="45">
        <f>((($B45*2.71^(CG$1*$N45)*($D45/1000)*($O45+$P45)/$D45))/((1+'Instruktion Kostnad nytta'!$C$37)^CG$1))</f>
        <v>48.709285369672486</v>
      </c>
      <c r="CH45" s="45">
        <f>((($B45*2.71^(CH$1*$N45)*($D45/1000)*($O45+$P45)/$D45))/((1+'Instruktion Kostnad nytta'!$C$37)^CH$1))</f>
        <v>49.204028899159844</v>
      </c>
      <c r="CI45" s="45">
        <f>((($B45*2.71^(CI$1*$N45)*($D45/1000)*($O45+$P45)/$D45))/((1+'Instruktion Kostnad nytta'!$C$37)^CI$1))</f>
        <v>49.703797572377269</v>
      </c>
      <c r="CJ45" s="45">
        <f>((($B45*2.71^(CJ$1*$N45)*($D45/1000)*($O45+$P45)/$D45))/((1+'Instruktion Kostnad nytta'!$C$37)^CJ$1))</f>
        <v>50.208642430051853</v>
      </c>
      <c r="CK45" s="45">
        <f>((($B45*2.71^(CK$1*$N45)*($D45/1000)*($O45+$P45)/$D45))/((1+'Instruktion Kostnad nytta'!$C$37)^CK$1))</f>
        <v>50.718615031334977</v>
      </c>
      <c r="CL45" s="45">
        <f>((($B45*2.71^(CL$1*$N45)*($D45/1000)*($O45+$P45)/$D45))/((1+'Instruktion Kostnad nytta'!$C$37)^CL$1))</f>
        <v>51.233767459067714</v>
      </c>
      <c r="CM45" s="45">
        <f>((($B45*2.71^(CM$1*$N45)*($D45/1000)*($O45+$P45)/$D45))/((1+'Instruktion Kostnad nytta'!$C$37)^CM$1))</f>
        <v>51.754152325100151</v>
      </c>
      <c r="CN45" s="45">
        <f>((($B45*2.71^(CN$1*$N45)*($D45/1000)*($O45+$P45)/$D45))/((1+'Instruktion Kostnad nytta'!$C$37)^CN$1))</f>
        <v>52.279822775664641</v>
      </c>
      <c r="CO45" s="45">
        <f>((($B45*2.71^(CO$1*$N45)*($D45/1000)*($O45+$P45)/$D45))/((1+'Instruktion Kostnad nytta'!$C$37)^CO$1))</f>
        <v>52.81083249680313</v>
      </c>
      <c r="CP45" s="45">
        <f>((($B45*2.71^(CP$1*$N45)*($D45/1000)*($O45+$P45)/$D45))/((1+'Instruktion Kostnad nytta'!$C$37)^CP$1))</f>
        <v>53.34723571985068</v>
      </c>
      <c r="CQ45" s="45">
        <f>((($B45*2.71^(CQ$1*$N45)*($D45/1000)*($O45+$P45)/$D45))/((1+'Instruktion Kostnad nytta'!$C$37)^CQ$1))</f>
        <v>53.889087226973508</v>
      </c>
      <c r="CR45" s="45">
        <f>((($B45*2.71^(CR$1*$N45)*($D45/1000)*($O45+$P45)/$D45))/((1+'Instruktion Kostnad nytta'!$C$37)^CR$1))</f>
        <v>54.436442356764182</v>
      </c>
      <c r="CS45" s="45">
        <f>((($B45*2.71^(CS$1*$N45)*($D45/1000)*($O45+$P45)/$D45))/((1+'Instruktion Kostnad nytta'!$C$37)^CS$1))</f>
        <v>54.989357009892906</v>
      </c>
      <c r="CT45" s="45">
        <f>((($B45*2.71^(CT$1*$N45)*($D45/1000)*($O45+$P45)/$D45))/((1+'Instruktion Kostnad nytta'!$C$37)^CT$1))</f>
        <v>55.547887654816996</v>
      </c>
      <c r="CU45" s="45">
        <f>((($B45*2.71^(CU$1*$N45)*($D45/1000)*($O45+$P45)/$D45))/((1+'Instruktion Kostnad nytta'!$C$37)^CU$1))</f>
        <v>56.112091333547696</v>
      </c>
      <c r="CV45" s="45">
        <f>((($B45*2.71^(CV$1*$N45)*($D45/1000)*($O45+$P45)/$D45))/((1+'Instruktion Kostnad nytta'!$C$37)^CV$1))</f>
        <v>56.682025667475763</v>
      </c>
      <c r="CW45" s="45">
        <f>((($B45*2.71^(CW$1*$N45)*($D45/1000)*($O45+$P45)/$D45))/((1+'Instruktion Kostnad nytta'!$C$37)^CW$1))</f>
        <v>57.257748863256467</v>
      </c>
      <c r="CX45" s="45">
        <f>((($B45*2.71^(CX$1*$N45)*($D45/1000)*($O45+$P45)/$D45))/((1+'Instruktion Kostnad nytta'!$C$37)^CX$1))</f>
        <v>57.83931971875387</v>
      </c>
      <c r="CY45" s="45">
        <f>((($B45*2.71^(CY$1*$N45)*($D45/1000)*($O45+$P45)/$D45))/((1+'Instruktion Kostnad nytta'!$C$37)^CY$1))</f>
        <v>58.426797629046156</v>
      </c>
      <c r="CZ45" s="45">
        <f>((($B45*2.71^(CZ$1*$N45)*($D45/1000)*($O45+$P45)/$D45))/((1+'Instruktion Kostnad nytta'!$C$37)^CZ$1))</f>
        <v>59.020242592491172</v>
      </c>
      <c r="DA45" s="45">
        <f>((($B45*2.71^(DA$1*$N45)*($D45/1000)*($O45+$P45)/$D45))/((1+'Instruktion Kostnad nytta'!$C$37)^DA$1))</f>
        <v>59.61971521685431</v>
      </c>
      <c r="DB45" s="45">
        <f>((($B45*2.71^(DB$1*$N45)*($D45/1000)*($O45+$P45)/$D45))/((1+'Instruktion Kostnad nytta'!$C$37)^DB$1))</f>
        <v>60.225276725498077</v>
      </c>
      <c r="DC45" s="45">
        <f>((($B45*2.71^(DC$1*$N45)*($D45/1000)*($O45+$P45)/$D45))/((1+'Instruktion Kostnad nytta'!$C$37)^DC$1))</f>
        <v>60.836988963634859</v>
      </c>
      <c r="DD45" s="45">
        <f>((($B45*2.71^(DD$1*$N45)*($D45/1000)*($O45+$P45)/$D45))/((1+'Instruktion Kostnad nytta'!$C$37)^DD$1))</f>
        <v>61.454914404643155</v>
      </c>
      <c r="DE45" s="45">
        <f>((($B45*2.71^(DE$1*$N45)*($D45/1000)*($O45+$P45)/$D45))/((1+'Instruktion Kostnad nytta'!$C$37)^DE$1))</f>
        <v>62.079116156447682</v>
      </c>
      <c r="DF45" s="45">
        <f>((($B45*2.71^(DF$1*$N45)*($D45/1000)*($O45+$P45)/$D45))/((1+'Instruktion Kostnad nytta'!$C$37)^DF$1))</f>
        <v>62.70965796796483</v>
      </c>
      <c r="DG45" s="45">
        <f>((($B45*2.71^(DG$1*$N45)*($D45/1000)*($O45+$P45)/$D45))/((1+'Instruktion Kostnad nytta'!$C$37)^DG$1))</f>
        <v>63.346604235612872</v>
      </c>
      <c r="DH45" s="45">
        <f>((($B45*2.71^(DH$1*$N45)*($D45/1000)*($O45+$P45)/$D45))/((1+'Instruktion Kostnad nytta'!$C$37)^DH$1))</f>
        <v>63.990020009889072</v>
      </c>
      <c r="DI45" s="45">
        <f>((($B45*2.71^(DI$1*$N45)*($D45/1000)*($O45+$P45)/$D45))/((1+'Instruktion Kostnad nytta'!$C$37)^DI$1))</f>
        <v>64.639971002012857</v>
      </c>
      <c r="DJ45" s="45">
        <f>((($B45*2.71^(DJ$1*$N45)*($D45/1000)*($O45+$P45)/$D45))/((1+'Instruktion Kostnad nytta'!$C$37)^DJ$1))</f>
        <v>65.296523590637122</v>
      </c>
      <c r="DK45" s="45">
        <f>((($B45*2.71^(DK$1*$N45)*($D45/1000)*($O45+$P45)/$D45))/((1+'Instruktion Kostnad nytta'!$C$37)^DK$1))</f>
        <v>65.959744828627237</v>
      </c>
      <c r="DL45" s="45">
        <f>((($B45*2.71^(DL$1*$N45)*($D45/1000)*($O45+$P45)/$D45))/((1+'Instruktion Kostnad nytta'!$C$37)^DL$1))</f>
        <v>66.629702449909004</v>
      </c>
      <c r="DM45" s="45">
        <f>((($B45*2.71^(DM$1*$N45)*($D45/1000)*($O45+$P45)/$D45))/((1+'Instruktion Kostnad nytta'!$C$37)^DM$1))</f>
        <v>67.306464876386457</v>
      </c>
      <c r="DN45" s="45">
        <f>((($B45*2.71^(DN$1*$N45)*($D45/1000)*($O45+$P45)/$D45))/((1+'Instruktion Kostnad nytta'!$C$37)^DN$1))</f>
        <v>67.990101224929418</v>
      </c>
      <c r="DO45" s="45">
        <f>((($B45*2.71^(DO$1*$N45)*($D45/1000)*($O45+$P45)/$D45))/((1+'Instruktion Kostnad nytta'!$C$37)^DO$1))</f>
        <v>68.680681314432647</v>
      </c>
      <c r="DP45" s="45">
        <f>((($B45*2.71^(DP$1*$N45)*($D45/1000)*($O45+$P45)/$D45))/((1+'Instruktion Kostnad nytta'!$C$37)^DP$1))</f>
        <v>69.378275672946003</v>
      </c>
      <c r="DQ45" s="45">
        <f>((($B45*2.71^(DQ$1*$N45)*($D45/1000)*($O45+$P45)/$D45))/((1+'Instruktion Kostnad nytta'!$C$37)^DQ$1))</f>
        <v>70.082955544877592</v>
      </c>
      <c r="DR45" s="45">
        <f>((($B45*2.71^(DR$1*$N45)*($D45/1000)*($O45+$P45)/$D45))/((1+'Instruktion Kostnad nytta'!$C$37)^DR$1))</f>
        <v>70.794792898269904</v>
      </c>
      <c r="DS45" s="45">
        <f>((($B45*2.71^(DS$1*$N45)*($D45/1000)*($O45+$P45)/$D45))/((1+'Instruktion Kostnad nytta'!$C$37)^DS$1))</f>
        <v>71.513860432149713</v>
      </c>
      <c r="DT45" s="45">
        <f>((($B45*2.71^(DT$1*$N45)*($D45/1000)*($O45+$P45)/$D45))/((1+'Instruktion Kostnad nytta'!$C$37)^DT$1))</f>
        <v>72.240231583952706</v>
      </c>
      <c r="DU45" s="45">
        <f>((($B45*2.71^(DU$1*$N45)*($D45/1000)*($O45+$P45)/$D45))/((1+'Instruktion Kostnad nytta'!$C$37)^DU$1))</f>
        <v>72.973980537023593</v>
      </c>
      <c r="DV45" s="45">
        <f>((($B45*2.71^(DV$1*$N45)*($D45/1000)*($O45+$P45)/$D45))/((1+'Instruktion Kostnad nytta'!$C$37)^DV$1))</f>
        <v>73.715182228192504</v>
      </c>
      <c r="DW45" s="45">
        <f>((($B45*2.71^(DW$1*$N45)*($D45/1000)*($O45+$P45)/$D45))/((1+'Instruktion Kostnad nytta'!$C$37)^DW$1))</f>
        <v>74.463912355427894</v>
      </c>
      <c r="DX45" s="45">
        <f>((($B45*2.71^(DX$1*$N45)*($D45/1000)*($O45+$P45)/$D45))/((1+'Instruktion Kostnad nytta'!$C$37)^DX$1))</f>
        <v>75.220247385567816</v>
      </c>
      <c r="DY45" s="45">
        <f>((($B45*2.71^(DY$1*$N45)*($D45/1000)*($O45+$P45)/$D45))/((1+'Instruktion Kostnad nytta'!$C$37)^DY$1))</f>
        <v>75.984264562128971</v>
      </c>
      <c r="DZ45" s="45">
        <f>((($B45*2.71^(DZ$1*$N45)*($D45/1000)*($O45+$P45)/$D45))/((1+'Instruktion Kostnad nytta'!$C$37)^DZ$1))</f>
        <v>76.756041913195887</v>
      </c>
      <c r="EA45" s="45">
        <f>((($B45*2.71^(EA$1*$N45)*($D45/1000)*($O45+$P45)/$D45))/((1+'Instruktion Kostnad nytta'!$C$37)^EA$1))</f>
        <v>77.535658259389692</v>
      </c>
      <c r="EB45" s="45">
        <f>((($B45*2.71^(EB$1*$N45)*($D45/1000)*($O45+$P45)/$D45))/((1+'Instruktion Kostnad nytta'!$C$37)^EB$1))</f>
        <v>78.323193221917847</v>
      </c>
      <c r="EC45" s="45">
        <f>((($B45*2.71^(EC$1*$N45)*($D45/1000)*($O45+$P45)/$D45))/((1+'Instruktion Kostnad nytta'!$C$37)^EC$1))</f>
        <v>79.118727230705829</v>
      </c>
      <c r="ED45" s="45">
        <f>((($B45*2.71^(ED$1*$N45)*($D45/1000)*($O45+$P45)/$D45))/((1+'Instruktion Kostnad nytta'!$C$37)^ED$1))</f>
        <v>79.92234153261137</v>
      </c>
      <c r="EE45" s="45">
        <f>((($B45*2.71^(EE$1*$N45)*($D45/1000)*($O45+$P45)/$D45))/((1+'Instruktion Kostnad nytta'!$C$37)^EE$1))</f>
        <v>80.734118199722133</v>
      </c>
      <c r="EF45" s="45">
        <f>((($B45*2.71^(EF$1*$N45)*($D45/1000)*($O45+$P45)/$D45))/((1+'Instruktion Kostnad nytta'!$C$37)^EF$1))</f>
        <v>81.554140137737463</v>
      </c>
      <c r="EG45" s="45">
        <f>((($B45*2.71^(EG$1*$N45)*($D45/1000)*($O45+$P45)/$D45))/((1+'Instruktion Kostnad nytta'!$C$37)^EG$1))</f>
        <v>82.382491094435622</v>
      </c>
      <c r="EH45" s="45">
        <f>((($B45*2.71^(EH$1*$N45)*($D45/1000)*($O45+$P45)/$D45))/((1+'Instruktion Kostnad nytta'!$C$37)^EH$1))</f>
        <v>83.219255668226751</v>
      </c>
      <c r="EI45" s="45">
        <f>((($B45*2.71^(EI$1*$N45)*($D45/1000)*($O45+$P45)/$D45))/((1+'Instruktion Kostnad nytta'!$C$37)^EI$1))</f>
        <v>84.064519316792683</v>
      </c>
      <c r="EJ45" s="45">
        <f>((($B45*2.71^(EJ$1*$N45)*($D45/1000)*($O45+$P45)/$D45))/((1+'Instruktion Kostnad nytta'!$C$37)^EJ$1))</f>
        <v>84.918368365814985</v>
      </c>
      <c r="EK45" s="45">
        <f>((($B45*2.71^(EK$1*$N45)*($D45/1000)*($O45+$P45)/$D45))/((1+'Instruktion Kostnad nytta'!$C$37)^EK$1))</f>
        <v>85.780890017790796</v>
      </c>
      <c r="EL45" s="45">
        <f>((($B45*2.71^(EL$1*$N45)*($D45/1000)*($O45+$P45)/$D45))/((1+'Instruktion Kostnad nytta'!$C$37)^EL$1))</f>
        <v>86.65217236093919</v>
      </c>
    </row>
    <row r="46" spans="1:142" x14ac:dyDescent="0.25">
      <c r="A46" s="41">
        <v>48</v>
      </c>
      <c r="B46" s="59">
        <v>0.5</v>
      </c>
      <c r="C46" s="59">
        <v>15</v>
      </c>
      <c r="D46" s="60">
        <v>80</v>
      </c>
      <c r="E46" s="59">
        <v>1965</v>
      </c>
      <c r="F46" s="59" t="s">
        <v>98</v>
      </c>
      <c r="G46" s="59">
        <v>127</v>
      </c>
      <c r="H46" s="59" t="s">
        <v>46</v>
      </c>
      <c r="I46" s="59">
        <v>8</v>
      </c>
      <c r="J46" s="41">
        <v>0</v>
      </c>
      <c r="K46" s="41" t="s">
        <v>555</v>
      </c>
      <c r="L46" s="48">
        <f>'Instruktion Kostnad nytta'!C$19/D46+IF((IF(F46="A",'Instruktion Kostnad nytta'!C$25,0)+IF(G46&lt;500,'Instruktion Kostnad nytta'!C$20,('Instruktion Kostnad nytta'!C$20+'Instruktion Kostnad nytta'!C$21))+IF(G46&lt;700,0,('Instruktion Kostnad nytta'!C$22-'Instruktion Kostnad nytta'!C$21))+I46*'Instruktion Kostnad nytta'!C$23/D46)&lt;3000,3000,(IF(F46="A",'Instruktion Kostnad nytta'!C$25,0)+IF(G46&lt;500,'Instruktion Kostnad nytta'!C$20,('Instruktion Kostnad nytta'!C$20+'Instruktion Kostnad nytta'!C$21))+IF(G46&lt;700,0,('Instruktion Kostnad nytta'!C$22-'Instruktion Kostnad nytta'!C$21))+I46*'Instruktion Kostnad nytta'!C$23/D46))</f>
        <v>6875</v>
      </c>
      <c r="M46" s="50">
        <f t="shared" si="0"/>
        <v>6.25</v>
      </c>
      <c r="N46" s="49">
        <f>IF(H46="Gråjärn",'Instruktion Kostnad nytta'!C$32,IF(H46="segjärn",'Instruktion Kostnad nytta'!C$33,IF(H46="PVC",'Instruktion Kostnad nytta'!C$34,IF(H46="PE",'Instruktion Kostnad nytta'!C$35,IF(H46="ST",'Instruktion Kostnad nytta'!C$36,0)))))</f>
        <v>0.03</v>
      </c>
      <c r="O46" s="48">
        <f>IF(G46&lt;200,'Instruktion Kostnad nytta'!C$28,(IF(G46&lt;500,'Instruktion Kostnad nytta'!C$29,'Instruktion Kostnad nytta'!C$30)))</f>
        <v>45000</v>
      </c>
      <c r="P46" s="47">
        <v>4000</v>
      </c>
      <c r="Q46" s="46">
        <f t="shared" si="1"/>
        <v>-429.79509409760863</v>
      </c>
      <c r="R46" s="45">
        <f t="shared" si="2"/>
        <v>-6586.3040142958916</v>
      </c>
      <c r="S46" s="45">
        <f>((($B46*2.71^(S$1*$N46)*($D46/1000)*($O46+$P46)/$D46))/((1+'Instruktion Kostnad nytta'!$C$37)^S$1))</f>
        <v>25.000223905593113</v>
      </c>
      <c r="T46" s="45">
        <f>((($B46*2.71^(T$1*$N46)*($D46/1000)*($O46+$P46)/$D46))/((1+'Instruktion Kostnad nytta'!$C$37)^T$1))</f>
        <v>25.254152882771844</v>
      </c>
      <c r="U46" s="45">
        <f>((($B46*2.71^(U$1*$N46)*($D46/1000)*($O46+$P46)/$D46))/((1+'Instruktion Kostnad nytta'!$C$37)^U$1))</f>
        <v>25.510661033868949</v>
      </c>
      <c r="V46" s="45">
        <f>((($B46*2.71^(V$1*$N46)*($D46/1000)*($O46+$P46)/$D46))/((1+'Instruktion Kostnad nytta'!$C$37)^V$1))</f>
        <v>25.769774555729619</v>
      </c>
      <c r="W46" s="45">
        <f>((($B46*2.71^(W$1*$N46)*($D46/1000)*($O46+$P46)/$D46))/((1+'Instruktion Kostnad nytta'!$C$37)^W$1))</f>
        <v>26.031519911282167</v>
      </c>
      <c r="X46" s="45">
        <f>((($B46*2.71^(X$1*$N46)*($D46/1000)*($O46+$P46)/$D46))/((1+'Instruktion Kostnad nytta'!$C$37)^X$1))</f>
        <v>26.295923832240685</v>
      </c>
      <c r="Y46" s="45">
        <f>((($B46*2.71^(Y$1*$N46)*($D46/1000)*($O46+$P46)/$D46))/((1+'Instruktion Kostnad nytta'!$C$37)^Y$1))</f>
        <v>26.563013321835086</v>
      </c>
      <c r="Z46" s="45">
        <f>((($B46*2.71^(Z$1*$N46)*($D46/1000)*($O46+$P46)/$D46))/((1+'Instruktion Kostnad nytta'!$C$37)^Z$1))</f>
        <v>26.832815657568947</v>
      </c>
      <c r="AA46" s="45">
        <f>((($B46*2.71^(AA$1*$N46)*($D46/1000)*($O46+$P46)/$D46))/((1+'Instruktion Kostnad nytta'!$C$37)^AA$1))</f>
        <v>27.1053583940053</v>
      </c>
      <c r="AB46" s="45">
        <f>((($B46*2.71^(AB$1*$N46)*($D46/1000)*($O46+$P46)/$D46))/((1+'Instruktion Kostnad nytta'!$C$37)^AB$1))</f>
        <v>27.380669365580751</v>
      </c>
      <c r="AC46" s="45">
        <f>((($B46*2.71^(AC$1*$N46)*($D46/1000)*($O46+$P46)/$D46))/((1+'Instruktion Kostnad nytta'!$C$37)^AC$1))</f>
        <v>27.658776689448164</v>
      </c>
      <c r="AD46" s="45">
        <f>((($B46*2.71^(AD$1*$N46)*($D46/1000)*($O46+$P46)/$D46))/((1+'Instruktion Kostnad nytta'!$C$37)^AD$1))</f>
        <v>27.939708768348279</v>
      </c>
      <c r="AE46" s="45">
        <f>((($B46*2.71^(AE$1*$N46)*($D46/1000)*($O46+$P46)/$D46))/((1+'Instruktion Kostnad nytta'!$C$37)^AE$1))</f>
        <v>28.223494293510345</v>
      </c>
      <c r="AF46" s="45">
        <f>((($B46*2.71^(AF$1*$N46)*($D46/1000)*($O46+$P46)/$D46))/((1+'Instruktion Kostnad nytta'!$C$37)^AF$1))</f>
        <v>28.510162247582453</v>
      </c>
      <c r="AG46" s="45">
        <f>((($B46*2.71^(AG$1*$N46)*($D46/1000)*($O46+$P46)/$D46))/((1+'Instruktion Kostnad nytta'!$C$37)^AG$1))</f>
        <v>28.799741907591361</v>
      </c>
      <c r="AH46" s="45">
        <f>((($B46*2.71^(AH$1*$N46)*($D46/1000)*($O46+$P46)/$D46))/((1+'Instruktion Kostnad nytta'!$C$37)^AH$1))</f>
        <v>29.092262847932609</v>
      </c>
      <c r="AI46" s="45">
        <f>((($B46*2.71^(AI$1*$N46)*($D46/1000)*($O46+$P46)/$D46))/((1+'Instruktion Kostnad nytta'!$C$37)^AI$1))</f>
        <v>29.38775494339091</v>
      </c>
      <c r="AJ46" s="45">
        <f>((($B46*2.71^(AJ$1*$N46)*($D46/1000)*($O46+$P46)/$D46))/((1+'Instruktion Kostnad nytta'!$C$37)^AJ$1))</f>
        <v>29.686248372191148</v>
      </c>
      <c r="AK46" s="45">
        <f>((($B46*2.71^(AK$1*$N46)*($D46/1000)*($O46+$P46)/$D46))/((1+'Instruktion Kostnad nytta'!$C$37)^AK$1))</f>
        <v>29.987773619080546</v>
      </c>
      <c r="AL46" s="45">
        <f>((($B46*2.71^(AL$1*$N46)*($D46/1000)*($O46+$P46)/$D46))/((1+'Instruktion Kostnad nytta'!$C$37)^AL$1))</f>
        <v>30.292361478441951</v>
      </c>
      <c r="AM46" s="45">
        <f>((($B46*2.71^(AM$1*$N46)*($D46/1000)*($O46+$P46)/$D46))/((1+'Instruktion Kostnad nytta'!$C$37)^AM$1))</f>
        <v>30.600043057438853</v>
      </c>
      <c r="AN46" s="45">
        <f>((($B46*2.71^(AN$1*$N46)*($D46/1000)*($O46+$P46)/$D46))/((1+'Instruktion Kostnad nytta'!$C$37)^AN$1))</f>
        <v>30.91084977919234</v>
      </c>
      <c r="AO46" s="45">
        <f>((($B46*2.71^(AO$1*$N46)*($D46/1000)*($O46+$P46)/$D46))/((1+'Instruktion Kostnad nytta'!$C$37)^AO$1))</f>
        <v>31.224813385990259</v>
      </c>
      <c r="AP46" s="45">
        <f>((($B46*2.71^(AP$1*$N46)*($D46/1000)*($O46+$P46)/$D46))/((1+'Instruktion Kostnad nytta'!$C$37)^AP$1))</f>
        <v>31.541965942529057</v>
      </c>
      <c r="AQ46" s="45">
        <f>((($B46*2.71^(AQ$1*$N46)*($D46/1000)*($O46+$P46)/$D46))/((1+'Instruktion Kostnad nytta'!$C$37)^AQ$1))</f>
        <v>31.862339839188468</v>
      </c>
      <c r="AR46" s="45">
        <f>((($B46*2.71^(AR$1*$N46)*($D46/1000)*($O46+$P46)/$D46))/((1+'Instruktion Kostnad nytta'!$C$37)^AR$1))</f>
        <v>32.185967795339536</v>
      </c>
      <c r="AS46" s="45">
        <f>((($B46*2.71^(AS$1*$N46)*($D46/1000)*($O46+$P46)/$D46))/((1+'Instruktion Kostnad nytta'!$C$37)^AS$1))</f>
        <v>32.512882862686169</v>
      </c>
      <c r="AT46" s="45">
        <f>((($B46*2.71^(AT$1*$N46)*($D46/1000)*($O46+$P46)/$D46))/((1+'Instruktion Kostnad nytta'!$C$37)^AT$1))</f>
        <v>32.843118428640715</v>
      </c>
      <c r="AU46" s="45">
        <f>((($B46*2.71^(AU$1*$N46)*($D46/1000)*($O46+$P46)/$D46))/((1+'Instruktion Kostnad nytta'!$C$37)^AU$1))</f>
        <v>33.176708219733698</v>
      </c>
      <c r="AV46" s="45">
        <f>((($B46*2.71^(AV$1*$N46)*($D46/1000)*($O46+$P46)/$D46))/((1+'Instruktion Kostnad nytta'!$C$37)^AV$1))</f>
        <v>33.513686305058343</v>
      </c>
      <c r="AW46" s="45">
        <f>((($B46*2.71^(AW$1*$N46)*($D46/1000)*($O46+$P46)/$D46))/((1+'Instruktion Kostnad nytta'!$C$37)^AW$1))</f>
        <v>33.854087099749947</v>
      </c>
      <c r="AX46" s="45">
        <f>((($B46*2.71^(AX$1*$N46)*($D46/1000)*($O46+$P46)/$D46))/((1+'Instruktion Kostnad nytta'!$C$37)^AX$1))</f>
        <v>34.197945368500726</v>
      </c>
      <c r="AY46" s="45">
        <f>((($B46*2.71^(AY$1*$N46)*($D46/1000)*($O46+$P46)/$D46))/((1+'Instruktion Kostnad nytta'!$C$37)^AY$1))</f>
        <v>34.545296229110207</v>
      </c>
      <c r="AZ46" s="45">
        <f>((($B46*2.71^(AZ$1*$N46)*($D46/1000)*($O46+$P46)/$D46))/((1+'Instruktion Kostnad nytta'!$C$37)^AZ$1))</f>
        <v>34.896175156071806</v>
      </c>
      <c r="BA46" s="45">
        <f>((($B46*2.71^(BA$1*$N46)*($D46/1000)*($O46+$P46)/$D46))/((1+'Instruktion Kostnad nytta'!$C$37)^BA$1))</f>
        <v>35.250617984195777</v>
      </c>
      <c r="BB46" s="45">
        <f>((($B46*2.71^(BB$1*$N46)*($D46/1000)*($O46+$P46)/$D46))/((1+'Instruktion Kostnad nytta'!$C$37)^BB$1))</f>
        <v>35.608660912269002</v>
      </c>
      <c r="BC46" s="45">
        <f>((($B46*2.71^(BC$1*$N46)*($D46/1000)*($O46+$P46)/$D46))/((1+'Instruktion Kostnad nytta'!$C$37)^BC$1))</f>
        <v>35.970340506751896</v>
      </c>
      <c r="BD46" s="45">
        <f>((($B46*2.71^(BD$1*$N46)*($D46/1000)*($O46+$P46)/$D46))/((1+'Instruktion Kostnad nytta'!$C$37)^BD$1))</f>
        <v>36.335693705512931</v>
      </c>
      <c r="BE46" s="45">
        <f>((($B46*2.71^(BE$1*$N46)*($D46/1000)*($O46+$P46)/$D46))/((1+'Instruktion Kostnad nytta'!$C$37)^BE$1))</f>
        <v>36.704757821600943</v>
      </c>
      <c r="BF46" s="45">
        <f>((($B46*2.71^(BF$1*$N46)*($D46/1000)*($O46+$P46)/$D46))/((1+'Instruktion Kostnad nytta'!$C$37)^BF$1))</f>
        <v>37.077570547056048</v>
      </c>
      <c r="BG46" s="45">
        <f>((($B46*2.71^(BG$1*$N46)*($D46/1000)*($O46+$P46)/$D46))/((1+'Instruktion Kostnad nytta'!$C$37)^BG$1))</f>
        <v>37.454169956758932</v>
      </c>
      <c r="BH46" s="45">
        <f>((($B46*2.71^(BH$1*$N46)*($D46/1000)*($O46+$P46)/$D46))/((1+'Instruktion Kostnad nytta'!$C$37)^BH$1))</f>
        <v>37.83459451231942</v>
      </c>
      <c r="BI46" s="45">
        <f>((($B46*2.71^(BI$1*$N46)*($D46/1000)*($O46+$P46)/$D46))/((1+'Instruktion Kostnad nytta'!$C$37)^BI$1))</f>
        <v>38.218883066004558</v>
      </c>
      <c r="BJ46" s="45">
        <f>((($B46*2.71^(BJ$1*$N46)*($D46/1000)*($O46+$P46)/$D46))/((1+'Instruktion Kostnad nytta'!$C$37)^BJ$1))</f>
        <v>38.607074864706519</v>
      </c>
      <c r="BK46" s="45">
        <f>((($B46*2.71^(BK$1*$N46)*($D46/1000)*($O46+$P46)/$D46))/((1+'Instruktion Kostnad nytta'!$C$37)^BK$1))</f>
        <v>38.999209553950806</v>
      </c>
      <c r="BL46" s="45">
        <f>((($B46*2.71^(BL$1*$N46)*($D46/1000)*($O46+$P46)/$D46))/((1+'Instruktion Kostnad nytta'!$C$37)^BL$1))</f>
        <v>39.39532718194527</v>
      </c>
      <c r="BM46" s="45">
        <f>((($B46*2.71^(BM$1*$N46)*($D46/1000)*($O46+$P46)/$D46))/((1+'Instruktion Kostnad nytta'!$C$37)^BM$1))</f>
        <v>39.795468203670062</v>
      </c>
      <c r="BN46" s="45">
        <f>((($B46*2.71^(BN$1*$N46)*($D46/1000)*($O46+$P46)/$D46))/((1+'Instruktion Kostnad nytta'!$C$37)^BN$1))</f>
        <v>40.199673485009399</v>
      </c>
      <c r="BO46" s="45">
        <f>((($B46*2.71^(BO$1*$N46)*($D46/1000)*($O46+$P46)/$D46))/((1+'Instruktion Kostnad nytta'!$C$37)^BO$1))</f>
        <v>40.607984306925012</v>
      </c>
      <c r="BP46" s="45">
        <f>((($B46*2.71^(BP$1*$N46)*($D46/1000)*($O46+$P46)/$D46))/((1+'Instruktion Kostnad nytta'!$C$37)^BP$1))</f>
        <v>41.020442369672224</v>
      </c>
      <c r="BQ46" s="45">
        <f>((($B46*2.71^(BQ$1*$N46)*($D46/1000)*($O46+$P46)/$D46))/((1+'Instruktion Kostnad nytta'!$C$37)^BQ$1))</f>
        <v>41.437089797058633</v>
      </c>
      <c r="BR46" s="45">
        <f>((($B46*2.71^(BR$1*$N46)*($D46/1000)*($O46+$P46)/$D46))/((1+'Instruktion Kostnad nytta'!$C$37)^BR$1))</f>
        <v>41.857969140746285</v>
      </c>
      <c r="BS46" s="45">
        <f>((($B46*2.71^(BS$1*$N46)*($D46/1000)*($O46+$P46)/$D46))/((1+'Instruktion Kostnad nytta'!$C$37)^BS$1))</f>
        <v>42.283123384597289</v>
      </c>
      <c r="BT46" s="45">
        <f>((($B46*2.71^(BT$1*$N46)*($D46/1000)*($O46+$P46)/$D46))/((1+'Instruktion Kostnad nytta'!$C$37)^BT$1))</f>
        <v>42.712595949063832</v>
      </c>
      <c r="BU46" s="45">
        <f>((($B46*2.71^(BU$1*$N46)*($D46/1000)*($O46+$P46)/$D46))/((1+'Instruktion Kostnad nytta'!$C$37)^BU$1))</f>
        <v>43.146430695622549</v>
      </c>
      <c r="BV46" s="45">
        <f>((($B46*2.71^(BV$1*$N46)*($D46/1000)*($O46+$P46)/$D46))/((1+'Instruktion Kostnad nytta'!$C$37)^BV$1))</f>
        <v>43.584671931254093</v>
      </c>
      <c r="BW46" s="45">
        <f>((($B46*2.71^(BW$1*$N46)*($D46/1000)*($O46+$P46)/$D46))/((1+'Instruktion Kostnad nytta'!$C$37)^BW$1))</f>
        <v>44.02736441296814</v>
      </c>
      <c r="BX46" s="45">
        <f>((($B46*2.71^(BX$1*$N46)*($D46/1000)*($O46+$P46)/$D46))/((1+'Instruktion Kostnad nytta'!$C$37)^BX$1))</f>
        <v>44.474553352374357</v>
      </c>
      <c r="BY46" s="45">
        <f>((($B46*2.71^(BY$1*$N46)*($D46/1000)*($O46+$P46)/$D46))/((1+'Instruktion Kostnad nytta'!$C$37)^BY$1))</f>
        <v>44.926284420299801</v>
      </c>
      <c r="BZ46" s="45">
        <f>((($B46*2.71^(BZ$1*$N46)*($D46/1000)*($O46+$P46)/$D46))/((1+'Instruktion Kostnad nytta'!$C$37)^BZ$1))</f>
        <v>45.382603751453274</v>
      </c>
      <c r="CA46" s="45">
        <f>((($B46*2.71^(CA$1*$N46)*($D46/1000)*($O46+$P46)/$D46))/((1+'Instruktion Kostnad nytta'!$C$37)^CA$1))</f>
        <v>45.843557949136923</v>
      </c>
      <c r="CB46" s="45">
        <f>((($B46*2.71^(CB$1*$N46)*($D46/1000)*($O46+$P46)/$D46))/((1+'Instruktion Kostnad nytta'!$C$37)^CB$1))</f>
        <v>46.309194090005803</v>
      </c>
      <c r="CC46" s="45">
        <f>((($B46*2.71^(CC$1*$N46)*($D46/1000)*($O46+$P46)/$D46))/((1+'Instruktion Kostnad nytta'!$C$37)^CC$1))</f>
        <v>46.779559728875739</v>
      </c>
      <c r="CD46" s="45">
        <f>((($B46*2.71^(CD$1*$N46)*($D46/1000)*($O46+$P46)/$D46))/((1+'Instruktion Kostnad nytta'!$C$37)^CD$1))</f>
        <v>47.254702903580153</v>
      </c>
      <c r="CE46" s="45">
        <f>((($B46*2.71^(CE$1*$N46)*($D46/1000)*($O46+$P46)/$D46))/((1+'Instruktion Kostnad nytta'!$C$37)^CE$1))</f>
        <v>47.734672139875926</v>
      </c>
      <c r="CF46" s="45">
        <f>((($B46*2.71^(CF$1*$N46)*($D46/1000)*($O46+$P46)/$D46))/((1+'Instruktion Kostnad nytta'!$C$37)^CF$1))</f>
        <v>48.219516456399383</v>
      </c>
      <c r="CG46" s="45">
        <f>((($B46*2.71^(CG$1*$N46)*($D46/1000)*($O46+$P46)/$D46))/((1+'Instruktion Kostnad nytta'!$C$37)^CG$1))</f>
        <v>48.709285369672486</v>
      </c>
      <c r="CH46" s="45">
        <f>((($B46*2.71^(CH$1*$N46)*($D46/1000)*($O46+$P46)/$D46))/((1+'Instruktion Kostnad nytta'!$C$37)^CH$1))</f>
        <v>49.204028899159844</v>
      </c>
      <c r="CI46" s="45">
        <f>((($B46*2.71^(CI$1*$N46)*($D46/1000)*($O46+$P46)/$D46))/((1+'Instruktion Kostnad nytta'!$C$37)^CI$1))</f>
        <v>49.703797572377269</v>
      </c>
      <c r="CJ46" s="45">
        <f>((($B46*2.71^(CJ$1*$N46)*($D46/1000)*($O46+$P46)/$D46))/((1+'Instruktion Kostnad nytta'!$C$37)^CJ$1))</f>
        <v>50.208642430051853</v>
      </c>
      <c r="CK46" s="45">
        <f>((($B46*2.71^(CK$1*$N46)*($D46/1000)*($O46+$P46)/$D46))/((1+'Instruktion Kostnad nytta'!$C$37)^CK$1))</f>
        <v>50.718615031334977</v>
      </c>
      <c r="CL46" s="45">
        <f>((($B46*2.71^(CL$1*$N46)*($D46/1000)*($O46+$P46)/$D46))/((1+'Instruktion Kostnad nytta'!$C$37)^CL$1))</f>
        <v>51.233767459067714</v>
      </c>
      <c r="CM46" s="45">
        <f>((($B46*2.71^(CM$1*$N46)*($D46/1000)*($O46+$P46)/$D46))/((1+'Instruktion Kostnad nytta'!$C$37)^CM$1))</f>
        <v>51.754152325100151</v>
      </c>
      <c r="CN46" s="45">
        <f>((($B46*2.71^(CN$1*$N46)*($D46/1000)*($O46+$P46)/$D46))/((1+'Instruktion Kostnad nytta'!$C$37)^CN$1))</f>
        <v>52.279822775664641</v>
      </c>
      <c r="CO46" s="45">
        <f>((($B46*2.71^(CO$1*$N46)*($D46/1000)*($O46+$P46)/$D46))/((1+'Instruktion Kostnad nytta'!$C$37)^CO$1))</f>
        <v>52.81083249680313</v>
      </c>
      <c r="CP46" s="45">
        <f>((($B46*2.71^(CP$1*$N46)*($D46/1000)*($O46+$P46)/$D46))/((1+'Instruktion Kostnad nytta'!$C$37)^CP$1))</f>
        <v>53.34723571985068</v>
      </c>
      <c r="CQ46" s="45">
        <f>((($B46*2.71^(CQ$1*$N46)*($D46/1000)*($O46+$P46)/$D46))/((1+'Instruktion Kostnad nytta'!$C$37)^CQ$1))</f>
        <v>53.889087226973508</v>
      </c>
      <c r="CR46" s="45">
        <f>((($B46*2.71^(CR$1*$N46)*($D46/1000)*($O46+$P46)/$D46))/((1+'Instruktion Kostnad nytta'!$C$37)^CR$1))</f>
        <v>54.436442356764182</v>
      </c>
      <c r="CS46" s="45">
        <f>((($B46*2.71^(CS$1*$N46)*($D46/1000)*($O46+$P46)/$D46))/((1+'Instruktion Kostnad nytta'!$C$37)^CS$1))</f>
        <v>54.989357009892906</v>
      </c>
      <c r="CT46" s="45">
        <f>((($B46*2.71^(CT$1*$N46)*($D46/1000)*($O46+$P46)/$D46))/((1+'Instruktion Kostnad nytta'!$C$37)^CT$1))</f>
        <v>55.547887654816996</v>
      </c>
      <c r="CU46" s="45">
        <f>((($B46*2.71^(CU$1*$N46)*($D46/1000)*($O46+$P46)/$D46))/((1+'Instruktion Kostnad nytta'!$C$37)^CU$1))</f>
        <v>56.112091333547696</v>
      </c>
      <c r="CV46" s="45">
        <f>((($B46*2.71^(CV$1*$N46)*($D46/1000)*($O46+$P46)/$D46))/((1+'Instruktion Kostnad nytta'!$C$37)^CV$1))</f>
        <v>56.682025667475763</v>
      </c>
      <c r="CW46" s="45">
        <f>((($B46*2.71^(CW$1*$N46)*($D46/1000)*($O46+$P46)/$D46))/((1+'Instruktion Kostnad nytta'!$C$37)^CW$1))</f>
        <v>57.257748863256467</v>
      </c>
      <c r="CX46" s="45">
        <f>((($B46*2.71^(CX$1*$N46)*($D46/1000)*($O46+$P46)/$D46))/((1+'Instruktion Kostnad nytta'!$C$37)^CX$1))</f>
        <v>57.83931971875387</v>
      </c>
      <c r="CY46" s="45">
        <f>((($B46*2.71^(CY$1*$N46)*($D46/1000)*($O46+$P46)/$D46))/((1+'Instruktion Kostnad nytta'!$C$37)^CY$1))</f>
        <v>58.426797629046156</v>
      </c>
      <c r="CZ46" s="45">
        <f>((($B46*2.71^(CZ$1*$N46)*($D46/1000)*($O46+$P46)/$D46))/((1+'Instruktion Kostnad nytta'!$C$37)^CZ$1))</f>
        <v>59.020242592491172</v>
      </c>
      <c r="DA46" s="45">
        <f>((($B46*2.71^(DA$1*$N46)*($D46/1000)*($O46+$P46)/$D46))/((1+'Instruktion Kostnad nytta'!$C$37)^DA$1))</f>
        <v>59.61971521685431</v>
      </c>
      <c r="DB46" s="45">
        <f>((($B46*2.71^(DB$1*$N46)*($D46/1000)*($O46+$P46)/$D46))/((1+'Instruktion Kostnad nytta'!$C$37)^DB$1))</f>
        <v>60.225276725498077</v>
      </c>
      <c r="DC46" s="45">
        <f>((($B46*2.71^(DC$1*$N46)*($D46/1000)*($O46+$P46)/$D46))/((1+'Instruktion Kostnad nytta'!$C$37)^DC$1))</f>
        <v>60.836988963634859</v>
      </c>
      <c r="DD46" s="45">
        <f>((($B46*2.71^(DD$1*$N46)*($D46/1000)*($O46+$P46)/$D46))/((1+'Instruktion Kostnad nytta'!$C$37)^DD$1))</f>
        <v>61.454914404643155</v>
      </c>
      <c r="DE46" s="45">
        <f>((($B46*2.71^(DE$1*$N46)*($D46/1000)*($O46+$P46)/$D46))/((1+'Instruktion Kostnad nytta'!$C$37)^DE$1))</f>
        <v>62.079116156447682</v>
      </c>
      <c r="DF46" s="45">
        <f>((($B46*2.71^(DF$1*$N46)*($D46/1000)*($O46+$P46)/$D46))/((1+'Instruktion Kostnad nytta'!$C$37)^DF$1))</f>
        <v>62.70965796796483</v>
      </c>
      <c r="DG46" s="45">
        <f>((($B46*2.71^(DG$1*$N46)*($D46/1000)*($O46+$P46)/$D46))/((1+'Instruktion Kostnad nytta'!$C$37)^DG$1))</f>
        <v>63.346604235612872</v>
      </c>
      <c r="DH46" s="45">
        <f>((($B46*2.71^(DH$1*$N46)*($D46/1000)*($O46+$P46)/$D46))/((1+'Instruktion Kostnad nytta'!$C$37)^DH$1))</f>
        <v>63.990020009889072</v>
      </c>
      <c r="DI46" s="45">
        <f>((($B46*2.71^(DI$1*$N46)*($D46/1000)*($O46+$P46)/$D46))/((1+'Instruktion Kostnad nytta'!$C$37)^DI$1))</f>
        <v>64.639971002012857</v>
      </c>
      <c r="DJ46" s="45">
        <f>((($B46*2.71^(DJ$1*$N46)*($D46/1000)*($O46+$P46)/$D46))/((1+'Instruktion Kostnad nytta'!$C$37)^DJ$1))</f>
        <v>65.296523590637122</v>
      </c>
      <c r="DK46" s="45">
        <f>((($B46*2.71^(DK$1*$N46)*($D46/1000)*($O46+$P46)/$D46))/((1+'Instruktion Kostnad nytta'!$C$37)^DK$1))</f>
        <v>65.959744828627237</v>
      </c>
      <c r="DL46" s="45">
        <f>((($B46*2.71^(DL$1*$N46)*($D46/1000)*($O46+$P46)/$D46))/((1+'Instruktion Kostnad nytta'!$C$37)^DL$1))</f>
        <v>66.629702449909004</v>
      </c>
      <c r="DM46" s="45">
        <f>((($B46*2.71^(DM$1*$N46)*($D46/1000)*($O46+$P46)/$D46))/((1+'Instruktion Kostnad nytta'!$C$37)^DM$1))</f>
        <v>67.306464876386457</v>
      </c>
      <c r="DN46" s="45">
        <f>((($B46*2.71^(DN$1*$N46)*($D46/1000)*($O46+$P46)/$D46))/((1+'Instruktion Kostnad nytta'!$C$37)^DN$1))</f>
        <v>67.990101224929418</v>
      </c>
      <c r="DO46" s="45">
        <f>((($B46*2.71^(DO$1*$N46)*($D46/1000)*($O46+$P46)/$D46))/((1+'Instruktion Kostnad nytta'!$C$37)^DO$1))</f>
        <v>68.680681314432647</v>
      </c>
      <c r="DP46" s="45">
        <f>((($B46*2.71^(DP$1*$N46)*($D46/1000)*($O46+$P46)/$D46))/((1+'Instruktion Kostnad nytta'!$C$37)^DP$1))</f>
        <v>69.378275672946003</v>
      </c>
      <c r="DQ46" s="45">
        <f>((($B46*2.71^(DQ$1*$N46)*($D46/1000)*($O46+$P46)/$D46))/((1+'Instruktion Kostnad nytta'!$C$37)^DQ$1))</f>
        <v>70.082955544877592</v>
      </c>
      <c r="DR46" s="45">
        <f>((($B46*2.71^(DR$1*$N46)*($D46/1000)*($O46+$P46)/$D46))/((1+'Instruktion Kostnad nytta'!$C$37)^DR$1))</f>
        <v>70.794792898269904</v>
      </c>
      <c r="DS46" s="45">
        <f>((($B46*2.71^(DS$1*$N46)*($D46/1000)*($O46+$P46)/$D46))/((1+'Instruktion Kostnad nytta'!$C$37)^DS$1))</f>
        <v>71.513860432149713</v>
      </c>
      <c r="DT46" s="45">
        <f>((($B46*2.71^(DT$1*$N46)*($D46/1000)*($O46+$P46)/$D46))/((1+'Instruktion Kostnad nytta'!$C$37)^DT$1))</f>
        <v>72.240231583952706</v>
      </c>
      <c r="DU46" s="45">
        <f>((($B46*2.71^(DU$1*$N46)*($D46/1000)*($O46+$P46)/$D46))/((1+'Instruktion Kostnad nytta'!$C$37)^DU$1))</f>
        <v>72.973980537023593</v>
      </c>
      <c r="DV46" s="45">
        <f>((($B46*2.71^(DV$1*$N46)*($D46/1000)*($O46+$P46)/$D46))/((1+'Instruktion Kostnad nytta'!$C$37)^DV$1))</f>
        <v>73.715182228192504</v>
      </c>
      <c r="DW46" s="45">
        <f>((($B46*2.71^(DW$1*$N46)*($D46/1000)*($O46+$P46)/$D46))/((1+'Instruktion Kostnad nytta'!$C$37)^DW$1))</f>
        <v>74.463912355427894</v>
      </c>
      <c r="DX46" s="45">
        <f>((($B46*2.71^(DX$1*$N46)*($D46/1000)*($O46+$P46)/$D46))/((1+'Instruktion Kostnad nytta'!$C$37)^DX$1))</f>
        <v>75.220247385567816</v>
      </c>
      <c r="DY46" s="45">
        <f>((($B46*2.71^(DY$1*$N46)*($D46/1000)*($O46+$P46)/$D46))/((1+'Instruktion Kostnad nytta'!$C$37)^DY$1))</f>
        <v>75.984264562128971</v>
      </c>
      <c r="DZ46" s="45">
        <f>((($B46*2.71^(DZ$1*$N46)*($D46/1000)*($O46+$P46)/$D46))/((1+'Instruktion Kostnad nytta'!$C$37)^DZ$1))</f>
        <v>76.756041913195887</v>
      </c>
      <c r="EA46" s="45">
        <f>((($B46*2.71^(EA$1*$N46)*($D46/1000)*($O46+$P46)/$D46))/((1+'Instruktion Kostnad nytta'!$C$37)^EA$1))</f>
        <v>77.535658259389692</v>
      </c>
      <c r="EB46" s="45">
        <f>((($B46*2.71^(EB$1*$N46)*($D46/1000)*($O46+$P46)/$D46))/((1+'Instruktion Kostnad nytta'!$C$37)^EB$1))</f>
        <v>78.323193221917847</v>
      </c>
      <c r="EC46" s="45">
        <f>((($B46*2.71^(EC$1*$N46)*($D46/1000)*($O46+$P46)/$D46))/((1+'Instruktion Kostnad nytta'!$C$37)^EC$1))</f>
        <v>79.118727230705829</v>
      </c>
      <c r="ED46" s="45">
        <f>((($B46*2.71^(ED$1*$N46)*($D46/1000)*($O46+$P46)/$D46))/((1+'Instruktion Kostnad nytta'!$C$37)^ED$1))</f>
        <v>79.92234153261137</v>
      </c>
      <c r="EE46" s="45">
        <f>((($B46*2.71^(EE$1*$N46)*($D46/1000)*($O46+$P46)/$D46))/((1+'Instruktion Kostnad nytta'!$C$37)^EE$1))</f>
        <v>80.734118199722133</v>
      </c>
      <c r="EF46" s="45">
        <f>((($B46*2.71^(EF$1*$N46)*($D46/1000)*($O46+$P46)/$D46))/((1+'Instruktion Kostnad nytta'!$C$37)^EF$1))</f>
        <v>81.554140137737463</v>
      </c>
      <c r="EG46" s="45">
        <f>((($B46*2.71^(EG$1*$N46)*($D46/1000)*($O46+$P46)/$D46))/((1+'Instruktion Kostnad nytta'!$C$37)^EG$1))</f>
        <v>82.382491094435622</v>
      </c>
      <c r="EH46" s="45">
        <f>((($B46*2.71^(EH$1*$N46)*($D46/1000)*($O46+$P46)/$D46))/((1+'Instruktion Kostnad nytta'!$C$37)^EH$1))</f>
        <v>83.219255668226751</v>
      </c>
      <c r="EI46" s="45">
        <f>((($B46*2.71^(EI$1*$N46)*($D46/1000)*($O46+$P46)/$D46))/((1+'Instruktion Kostnad nytta'!$C$37)^EI$1))</f>
        <v>84.064519316792683</v>
      </c>
      <c r="EJ46" s="45">
        <f>((($B46*2.71^(EJ$1*$N46)*($D46/1000)*($O46+$P46)/$D46))/((1+'Instruktion Kostnad nytta'!$C$37)^EJ$1))</f>
        <v>84.918368365814985</v>
      </c>
      <c r="EK46" s="45">
        <f>((($B46*2.71^(EK$1*$N46)*($D46/1000)*($O46+$P46)/$D46))/((1+'Instruktion Kostnad nytta'!$C$37)^EK$1))</f>
        <v>85.780890017790796</v>
      </c>
      <c r="EL46" s="45">
        <f>((($B46*2.71^(EL$1*$N46)*($D46/1000)*($O46+$P46)/$D46))/((1+'Instruktion Kostnad nytta'!$C$37)^EL$1))</f>
        <v>86.65217236093919</v>
      </c>
    </row>
    <row r="47" spans="1:142" x14ac:dyDescent="0.25">
      <c r="A47" s="41">
        <v>49</v>
      </c>
      <c r="B47" s="59">
        <v>0.5</v>
      </c>
      <c r="C47" s="59">
        <v>15</v>
      </c>
      <c r="D47" s="60">
        <v>80</v>
      </c>
      <c r="E47" s="59">
        <v>1965</v>
      </c>
      <c r="F47" s="59" t="s">
        <v>98</v>
      </c>
      <c r="G47" s="59">
        <v>127</v>
      </c>
      <c r="H47" s="59" t="s">
        <v>46</v>
      </c>
      <c r="I47" s="59">
        <v>8</v>
      </c>
      <c r="J47" s="41">
        <v>0</v>
      </c>
      <c r="K47" s="41" t="s">
        <v>554</v>
      </c>
      <c r="L47" s="48">
        <f>'Instruktion Kostnad nytta'!C$19/D47+IF((IF(F47="A",'Instruktion Kostnad nytta'!C$25,0)+IF(G47&lt;500,'Instruktion Kostnad nytta'!C$20,('Instruktion Kostnad nytta'!C$20+'Instruktion Kostnad nytta'!C$21))+IF(G47&lt;700,0,('Instruktion Kostnad nytta'!C$22-'Instruktion Kostnad nytta'!C$21))+I47*'Instruktion Kostnad nytta'!C$23/D47)&lt;3000,3000,(IF(F47="A",'Instruktion Kostnad nytta'!C$25,0)+IF(G47&lt;500,'Instruktion Kostnad nytta'!C$20,('Instruktion Kostnad nytta'!C$20+'Instruktion Kostnad nytta'!C$21))+IF(G47&lt;700,0,('Instruktion Kostnad nytta'!C$22-'Instruktion Kostnad nytta'!C$21))+I47*'Instruktion Kostnad nytta'!C$23/D47))</f>
        <v>6875</v>
      </c>
      <c r="M47" s="50">
        <f t="shared" si="0"/>
        <v>6.25</v>
      </c>
      <c r="N47" s="49">
        <f>IF(H47="Gråjärn",'Instruktion Kostnad nytta'!C$32,IF(H47="segjärn",'Instruktion Kostnad nytta'!C$33,IF(H47="PVC",'Instruktion Kostnad nytta'!C$34,IF(H47="PE",'Instruktion Kostnad nytta'!C$35,IF(H47="ST",'Instruktion Kostnad nytta'!C$36,0)))))</f>
        <v>0.03</v>
      </c>
      <c r="O47" s="48">
        <f>IF(G47&lt;200,'Instruktion Kostnad nytta'!C$28,(IF(G47&lt;500,'Instruktion Kostnad nytta'!C$29,'Instruktion Kostnad nytta'!C$30)))</f>
        <v>45000</v>
      </c>
      <c r="P47" s="47">
        <v>4000</v>
      </c>
      <c r="Q47" s="46">
        <f t="shared" si="1"/>
        <v>-429.79509409760863</v>
      </c>
      <c r="R47" s="45">
        <f t="shared" si="2"/>
        <v>-6586.3040142958916</v>
      </c>
      <c r="S47" s="45">
        <f>((($B47*2.71^(S$1*$N47)*($D47/1000)*($O47+$P47)/$D47))/((1+'Instruktion Kostnad nytta'!$C$37)^S$1))</f>
        <v>25.000223905593113</v>
      </c>
      <c r="T47" s="45">
        <f>((($B47*2.71^(T$1*$N47)*($D47/1000)*($O47+$P47)/$D47))/((1+'Instruktion Kostnad nytta'!$C$37)^T$1))</f>
        <v>25.254152882771844</v>
      </c>
      <c r="U47" s="45">
        <f>((($B47*2.71^(U$1*$N47)*($D47/1000)*($O47+$P47)/$D47))/((1+'Instruktion Kostnad nytta'!$C$37)^U$1))</f>
        <v>25.510661033868949</v>
      </c>
      <c r="V47" s="45">
        <f>((($B47*2.71^(V$1*$N47)*($D47/1000)*($O47+$P47)/$D47))/((1+'Instruktion Kostnad nytta'!$C$37)^V$1))</f>
        <v>25.769774555729619</v>
      </c>
      <c r="W47" s="45">
        <f>((($B47*2.71^(W$1*$N47)*($D47/1000)*($O47+$P47)/$D47))/((1+'Instruktion Kostnad nytta'!$C$37)^W$1))</f>
        <v>26.031519911282167</v>
      </c>
      <c r="X47" s="45">
        <f>((($B47*2.71^(X$1*$N47)*($D47/1000)*($O47+$P47)/$D47))/((1+'Instruktion Kostnad nytta'!$C$37)^X$1))</f>
        <v>26.295923832240685</v>
      </c>
      <c r="Y47" s="45">
        <f>((($B47*2.71^(Y$1*$N47)*($D47/1000)*($O47+$P47)/$D47))/((1+'Instruktion Kostnad nytta'!$C$37)^Y$1))</f>
        <v>26.563013321835086</v>
      </c>
      <c r="Z47" s="45">
        <f>((($B47*2.71^(Z$1*$N47)*($D47/1000)*($O47+$P47)/$D47))/((1+'Instruktion Kostnad nytta'!$C$37)^Z$1))</f>
        <v>26.832815657568947</v>
      </c>
      <c r="AA47" s="45">
        <f>((($B47*2.71^(AA$1*$N47)*($D47/1000)*($O47+$P47)/$D47))/((1+'Instruktion Kostnad nytta'!$C$37)^AA$1))</f>
        <v>27.1053583940053</v>
      </c>
      <c r="AB47" s="45">
        <f>((($B47*2.71^(AB$1*$N47)*($D47/1000)*($O47+$P47)/$D47))/((1+'Instruktion Kostnad nytta'!$C$37)^AB$1))</f>
        <v>27.380669365580751</v>
      </c>
      <c r="AC47" s="45">
        <f>((($B47*2.71^(AC$1*$N47)*($D47/1000)*($O47+$P47)/$D47))/((1+'Instruktion Kostnad nytta'!$C$37)^AC$1))</f>
        <v>27.658776689448164</v>
      </c>
      <c r="AD47" s="45">
        <f>((($B47*2.71^(AD$1*$N47)*($D47/1000)*($O47+$P47)/$D47))/((1+'Instruktion Kostnad nytta'!$C$37)^AD$1))</f>
        <v>27.939708768348279</v>
      </c>
      <c r="AE47" s="45">
        <f>((($B47*2.71^(AE$1*$N47)*($D47/1000)*($O47+$P47)/$D47))/((1+'Instruktion Kostnad nytta'!$C$37)^AE$1))</f>
        <v>28.223494293510345</v>
      </c>
      <c r="AF47" s="45">
        <f>((($B47*2.71^(AF$1*$N47)*($D47/1000)*($O47+$P47)/$D47))/((1+'Instruktion Kostnad nytta'!$C$37)^AF$1))</f>
        <v>28.510162247582453</v>
      </c>
      <c r="AG47" s="45">
        <f>((($B47*2.71^(AG$1*$N47)*($D47/1000)*($O47+$P47)/$D47))/((1+'Instruktion Kostnad nytta'!$C$37)^AG$1))</f>
        <v>28.799741907591361</v>
      </c>
      <c r="AH47" s="45">
        <f>((($B47*2.71^(AH$1*$N47)*($D47/1000)*($O47+$P47)/$D47))/((1+'Instruktion Kostnad nytta'!$C$37)^AH$1))</f>
        <v>29.092262847932609</v>
      </c>
      <c r="AI47" s="45">
        <f>((($B47*2.71^(AI$1*$N47)*($D47/1000)*($O47+$P47)/$D47))/((1+'Instruktion Kostnad nytta'!$C$37)^AI$1))</f>
        <v>29.38775494339091</v>
      </c>
      <c r="AJ47" s="45">
        <f>((($B47*2.71^(AJ$1*$N47)*($D47/1000)*($O47+$P47)/$D47))/((1+'Instruktion Kostnad nytta'!$C$37)^AJ$1))</f>
        <v>29.686248372191148</v>
      </c>
      <c r="AK47" s="45">
        <f>((($B47*2.71^(AK$1*$N47)*($D47/1000)*($O47+$P47)/$D47))/((1+'Instruktion Kostnad nytta'!$C$37)^AK$1))</f>
        <v>29.987773619080546</v>
      </c>
      <c r="AL47" s="45">
        <f>((($B47*2.71^(AL$1*$N47)*($D47/1000)*($O47+$P47)/$D47))/((1+'Instruktion Kostnad nytta'!$C$37)^AL$1))</f>
        <v>30.292361478441951</v>
      </c>
      <c r="AM47" s="45">
        <f>((($B47*2.71^(AM$1*$N47)*($D47/1000)*($O47+$P47)/$D47))/((1+'Instruktion Kostnad nytta'!$C$37)^AM$1))</f>
        <v>30.600043057438853</v>
      </c>
      <c r="AN47" s="45">
        <f>((($B47*2.71^(AN$1*$N47)*($D47/1000)*($O47+$P47)/$D47))/((1+'Instruktion Kostnad nytta'!$C$37)^AN$1))</f>
        <v>30.91084977919234</v>
      </c>
      <c r="AO47" s="45">
        <f>((($B47*2.71^(AO$1*$N47)*($D47/1000)*($O47+$P47)/$D47))/((1+'Instruktion Kostnad nytta'!$C$37)^AO$1))</f>
        <v>31.224813385990259</v>
      </c>
      <c r="AP47" s="45">
        <f>((($B47*2.71^(AP$1*$N47)*($D47/1000)*($O47+$P47)/$D47))/((1+'Instruktion Kostnad nytta'!$C$37)^AP$1))</f>
        <v>31.541965942529057</v>
      </c>
      <c r="AQ47" s="45">
        <f>((($B47*2.71^(AQ$1*$N47)*($D47/1000)*($O47+$P47)/$D47))/((1+'Instruktion Kostnad nytta'!$C$37)^AQ$1))</f>
        <v>31.862339839188468</v>
      </c>
      <c r="AR47" s="45">
        <f>((($B47*2.71^(AR$1*$N47)*($D47/1000)*($O47+$P47)/$D47))/((1+'Instruktion Kostnad nytta'!$C$37)^AR$1))</f>
        <v>32.185967795339536</v>
      </c>
      <c r="AS47" s="45">
        <f>((($B47*2.71^(AS$1*$N47)*($D47/1000)*($O47+$P47)/$D47))/((1+'Instruktion Kostnad nytta'!$C$37)^AS$1))</f>
        <v>32.512882862686169</v>
      </c>
      <c r="AT47" s="45">
        <f>((($B47*2.71^(AT$1*$N47)*($D47/1000)*($O47+$P47)/$D47))/((1+'Instruktion Kostnad nytta'!$C$37)^AT$1))</f>
        <v>32.843118428640715</v>
      </c>
      <c r="AU47" s="45">
        <f>((($B47*2.71^(AU$1*$N47)*($D47/1000)*($O47+$P47)/$D47))/((1+'Instruktion Kostnad nytta'!$C$37)^AU$1))</f>
        <v>33.176708219733698</v>
      </c>
      <c r="AV47" s="45">
        <f>((($B47*2.71^(AV$1*$N47)*($D47/1000)*($O47+$P47)/$D47))/((1+'Instruktion Kostnad nytta'!$C$37)^AV$1))</f>
        <v>33.513686305058343</v>
      </c>
      <c r="AW47" s="45">
        <f>((($B47*2.71^(AW$1*$N47)*($D47/1000)*($O47+$P47)/$D47))/((1+'Instruktion Kostnad nytta'!$C$37)^AW$1))</f>
        <v>33.854087099749947</v>
      </c>
      <c r="AX47" s="45">
        <f>((($B47*2.71^(AX$1*$N47)*($D47/1000)*($O47+$P47)/$D47))/((1+'Instruktion Kostnad nytta'!$C$37)^AX$1))</f>
        <v>34.197945368500726</v>
      </c>
      <c r="AY47" s="45">
        <f>((($B47*2.71^(AY$1*$N47)*($D47/1000)*($O47+$P47)/$D47))/((1+'Instruktion Kostnad nytta'!$C$37)^AY$1))</f>
        <v>34.545296229110207</v>
      </c>
      <c r="AZ47" s="45">
        <f>((($B47*2.71^(AZ$1*$N47)*($D47/1000)*($O47+$P47)/$D47))/((1+'Instruktion Kostnad nytta'!$C$37)^AZ$1))</f>
        <v>34.896175156071806</v>
      </c>
      <c r="BA47" s="45">
        <f>((($B47*2.71^(BA$1*$N47)*($D47/1000)*($O47+$P47)/$D47))/((1+'Instruktion Kostnad nytta'!$C$37)^BA$1))</f>
        <v>35.250617984195777</v>
      </c>
      <c r="BB47" s="45">
        <f>((($B47*2.71^(BB$1*$N47)*($D47/1000)*($O47+$P47)/$D47))/((1+'Instruktion Kostnad nytta'!$C$37)^BB$1))</f>
        <v>35.608660912269002</v>
      </c>
      <c r="BC47" s="45">
        <f>((($B47*2.71^(BC$1*$N47)*($D47/1000)*($O47+$P47)/$D47))/((1+'Instruktion Kostnad nytta'!$C$37)^BC$1))</f>
        <v>35.970340506751896</v>
      </c>
      <c r="BD47" s="45">
        <f>((($B47*2.71^(BD$1*$N47)*($D47/1000)*($O47+$P47)/$D47))/((1+'Instruktion Kostnad nytta'!$C$37)^BD$1))</f>
        <v>36.335693705512931</v>
      </c>
      <c r="BE47" s="45">
        <f>((($B47*2.71^(BE$1*$N47)*($D47/1000)*($O47+$P47)/$D47))/((1+'Instruktion Kostnad nytta'!$C$37)^BE$1))</f>
        <v>36.704757821600943</v>
      </c>
      <c r="BF47" s="45">
        <f>((($B47*2.71^(BF$1*$N47)*($D47/1000)*($O47+$P47)/$D47))/((1+'Instruktion Kostnad nytta'!$C$37)^BF$1))</f>
        <v>37.077570547056048</v>
      </c>
      <c r="BG47" s="45">
        <f>((($B47*2.71^(BG$1*$N47)*($D47/1000)*($O47+$P47)/$D47))/((1+'Instruktion Kostnad nytta'!$C$37)^BG$1))</f>
        <v>37.454169956758932</v>
      </c>
      <c r="BH47" s="45">
        <f>((($B47*2.71^(BH$1*$N47)*($D47/1000)*($O47+$P47)/$D47))/((1+'Instruktion Kostnad nytta'!$C$37)^BH$1))</f>
        <v>37.83459451231942</v>
      </c>
      <c r="BI47" s="45">
        <f>((($B47*2.71^(BI$1*$N47)*($D47/1000)*($O47+$P47)/$D47))/((1+'Instruktion Kostnad nytta'!$C$37)^BI$1))</f>
        <v>38.218883066004558</v>
      </c>
      <c r="BJ47" s="45">
        <f>((($B47*2.71^(BJ$1*$N47)*($D47/1000)*($O47+$P47)/$D47))/((1+'Instruktion Kostnad nytta'!$C$37)^BJ$1))</f>
        <v>38.607074864706519</v>
      </c>
      <c r="BK47" s="45">
        <f>((($B47*2.71^(BK$1*$N47)*($D47/1000)*($O47+$P47)/$D47))/((1+'Instruktion Kostnad nytta'!$C$37)^BK$1))</f>
        <v>38.999209553950806</v>
      </c>
      <c r="BL47" s="45">
        <f>((($B47*2.71^(BL$1*$N47)*($D47/1000)*($O47+$P47)/$D47))/((1+'Instruktion Kostnad nytta'!$C$37)^BL$1))</f>
        <v>39.39532718194527</v>
      </c>
      <c r="BM47" s="45">
        <f>((($B47*2.71^(BM$1*$N47)*($D47/1000)*($O47+$P47)/$D47))/((1+'Instruktion Kostnad nytta'!$C$37)^BM$1))</f>
        <v>39.795468203670062</v>
      </c>
      <c r="BN47" s="45">
        <f>((($B47*2.71^(BN$1*$N47)*($D47/1000)*($O47+$P47)/$D47))/((1+'Instruktion Kostnad nytta'!$C$37)^BN$1))</f>
        <v>40.199673485009399</v>
      </c>
      <c r="BO47" s="45">
        <f>((($B47*2.71^(BO$1*$N47)*($D47/1000)*($O47+$P47)/$D47))/((1+'Instruktion Kostnad nytta'!$C$37)^BO$1))</f>
        <v>40.607984306925012</v>
      </c>
      <c r="BP47" s="45">
        <f>((($B47*2.71^(BP$1*$N47)*($D47/1000)*($O47+$P47)/$D47))/((1+'Instruktion Kostnad nytta'!$C$37)^BP$1))</f>
        <v>41.020442369672224</v>
      </c>
      <c r="BQ47" s="45">
        <f>((($B47*2.71^(BQ$1*$N47)*($D47/1000)*($O47+$P47)/$D47))/((1+'Instruktion Kostnad nytta'!$C$37)^BQ$1))</f>
        <v>41.437089797058633</v>
      </c>
      <c r="BR47" s="45">
        <f>((($B47*2.71^(BR$1*$N47)*($D47/1000)*($O47+$P47)/$D47))/((1+'Instruktion Kostnad nytta'!$C$37)^BR$1))</f>
        <v>41.857969140746285</v>
      </c>
      <c r="BS47" s="45">
        <f>((($B47*2.71^(BS$1*$N47)*($D47/1000)*($O47+$P47)/$D47))/((1+'Instruktion Kostnad nytta'!$C$37)^BS$1))</f>
        <v>42.283123384597289</v>
      </c>
      <c r="BT47" s="45">
        <f>((($B47*2.71^(BT$1*$N47)*($D47/1000)*($O47+$P47)/$D47))/((1+'Instruktion Kostnad nytta'!$C$37)^BT$1))</f>
        <v>42.712595949063832</v>
      </c>
      <c r="BU47" s="45">
        <f>((($B47*2.71^(BU$1*$N47)*($D47/1000)*($O47+$P47)/$D47))/((1+'Instruktion Kostnad nytta'!$C$37)^BU$1))</f>
        <v>43.146430695622549</v>
      </c>
      <c r="BV47" s="45">
        <f>((($B47*2.71^(BV$1*$N47)*($D47/1000)*($O47+$P47)/$D47))/((1+'Instruktion Kostnad nytta'!$C$37)^BV$1))</f>
        <v>43.584671931254093</v>
      </c>
      <c r="BW47" s="45">
        <f>((($B47*2.71^(BW$1*$N47)*($D47/1000)*($O47+$P47)/$D47))/((1+'Instruktion Kostnad nytta'!$C$37)^BW$1))</f>
        <v>44.02736441296814</v>
      </c>
      <c r="BX47" s="45">
        <f>((($B47*2.71^(BX$1*$N47)*($D47/1000)*($O47+$P47)/$D47))/((1+'Instruktion Kostnad nytta'!$C$37)^BX$1))</f>
        <v>44.474553352374357</v>
      </c>
      <c r="BY47" s="45">
        <f>((($B47*2.71^(BY$1*$N47)*($D47/1000)*($O47+$P47)/$D47))/((1+'Instruktion Kostnad nytta'!$C$37)^BY$1))</f>
        <v>44.926284420299801</v>
      </c>
      <c r="BZ47" s="45">
        <f>((($B47*2.71^(BZ$1*$N47)*($D47/1000)*($O47+$P47)/$D47))/((1+'Instruktion Kostnad nytta'!$C$37)^BZ$1))</f>
        <v>45.382603751453274</v>
      </c>
      <c r="CA47" s="45">
        <f>((($B47*2.71^(CA$1*$N47)*($D47/1000)*($O47+$P47)/$D47))/((1+'Instruktion Kostnad nytta'!$C$37)^CA$1))</f>
        <v>45.843557949136923</v>
      </c>
      <c r="CB47" s="45">
        <f>((($B47*2.71^(CB$1*$N47)*($D47/1000)*($O47+$P47)/$D47))/((1+'Instruktion Kostnad nytta'!$C$37)^CB$1))</f>
        <v>46.309194090005803</v>
      </c>
      <c r="CC47" s="45">
        <f>((($B47*2.71^(CC$1*$N47)*($D47/1000)*($O47+$P47)/$D47))/((1+'Instruktion Kostnad nytta'!$C$37)^CC$1))</f>
        <v>46.779559728875739</v>
      </c>
      <c r="CD47" s="45">
        <f>((($B47*2.71^(CD$1*$N47)*($D47/1000)*($O47+$P47)/$D47))/((1+'Instruktion Kostnad nytta'!$C$37)^CD$1))</f>
        <v>47.254702903580153</v>
      </c>
      <c r="CE47" s="45">
        <f>((($B47*2.71^(CE$1*$N47)*($D47/1000)*($O47+$P47)/$D47))/((1+'Instruktion Kostnad nytta'!$C$37)^CE$1))</f>
        <v>47.734672139875926</v>
      </c>
      <c r="CF47" s="45">
        <f>((($B47*2.71^(CF$1*$N47)*($D47/1000)*($O47+$P47)/$D47))/((1+'Instruktion Kostnad nytta'!$C$37)^CF$1))</f>
        <v>48.219516456399383</v>
      </c>
      <c r="CG47" s="45">
        <f>((($B47*2.71^(CG$1*$N47)*($D47/1000)*($O47+$P47)/$D47))/((1+'Instruktion Kostnad nytta'!$C$37)^CG$1))</f>
        <v>48.709285369672486</v>
      </c>
      <c r="CH47" s="45">
        <f>((($B47*2.71^(CH$1*$N47)*($D47/1000)*($O47+$P47)/$D47))/((1+'Instruktion Kostnad nytta'!$C$37)^CH$1))</f>
        <v>49.204028899159844</v>
      </c>
      <c r="CI47" s="45">
        <f>((($B47*2.71^(CI$1*$N47)*($D47/1000)*($O47+$P47)/$D47))/((1+'Instruktion Kostnad nytta'!$C$37)^CI$1))</f>
        <v>49.703797572377269</v>
      </c>
      <c r="CJ47" s="45">
        <f>((($B47*2.71^(CJ$1*$N47)*($D47/1000)*($O47+$P47)/$D47))/((1+'Instruktion Kostnad nytta'!$C$37)^CJ$1))</f>
        <v>50.208642430051853</v>
      </c>
      <c r="CK47" s="45">
        <f>((($B47*2.71^(CK$1*$N47)*($D47/1000)*($O47+$P47)/$D47))/((1+'Instruktion Kostnad nytta'!$C$37)^CK$1))</f>
        <v>50.718615031334977</v>
      </c>
      <c r="CL47" s="45">
        <f>((($B47*2.71^(CL$1*$N47)*($D47/1000)*($O47+$P47)/$D47))/((1+'Instruktion Kostnad nytta'!$C$37)^CL$1))</f>
        <v>51.233767459067714</v>
      </c>
      <c r="CM47" s="45">
        <f>((($B47*2.71^(CM$1*$N47)*($D47/1000)*($O47+$P47)/$D47))/((1+'Instruktion Kostnad nytta'!$C$37)^CM$1))</f>
        <v>51.754152325100151</v>
      </c>
      <c r="CN47" s="45">
        <f>((($B47*2.71^(CN$1*$N47)*($D47/1000)*($O47+$P47)/$D47))/((1+'Instruktion Kostnad nytta'!$C$37)^CN$1))</f>
        <v>52.279822775664641</v>
      </c>
      <c r="CO47" s="45">
        <f>((($B47*2.71^(CO$1*$N47)*($D47/1000)*($O47+$P47)/$D47))/((1+'Instruktion Kostnad nytta'!$C$37)^CO$1))</f>
        <v>52.81083249680313</v>
      </c>
      <c r="CP47" s="45">
        <f>((($B47*2.71^(CP$1*$N47)*($D47/1000)*($O47+$P47)/$D47))/((1+'Instruktion Kostnad nytta'!$C$37)^CP$1))</f>
        <v>53.34723571985068</v>
      </c>
      <c r="CQ47" s="45">
        <f>((($B47*2.71^(CQ$1*$N47)*($D47/1000)*($O47+$P47)/$D47))/((1+'Instruktion Kostnad nytta'!$C$37)^CQ$1))</f>
        <v>53.889087226973508</v>
      </c>
      <c r="CR47" s="45">
        <f>((($B47*2.71^(CR$1*$N47)*($D47/1000)*($O47+$P47)/$D47))/((1+'Instruktion Kostnad nytta'!$C$37)^CR$1))</f>
        <v>54.436442356764182</v>
      </c>
      <c r="CS47" s="45">
        <f>((($B47*2.71^(CS$1*$N47)*($D47/1000)*($O47+$P47)/$D47))/((1+'Instruktion Kostnad nytta'!$C$37)^CS$1))</f>
        <v>54.989357009892906</v>
      </c>
      <c r="CT47" s="45">
        <f>((($B47*2.71^(CT$1*$N47)*($D47/1000)*($O47+$P47)/$D47))/((1+'Instruktion Kostnad nytta'!$C$37)^CT$1))</f>
        <v>55.547887654816996</v>
      </c>
      <c r="CU47" s="45">
        <f>((($B47*2.71^(CU$1*$N47)*($D47/1000)*($O47+$P47)/$D47))/((1+'Instruktion Kostnad nytta'!$C$37)^CU$1))</f>
        <v>56.112091333547696</v>
      </c>
      <c r="CV47" s="45">
        <f>((($B47*2.71^(CV$1*$N47)*($D47/1000)*($O47+$P47)/$D47))/((1+'Instruktion Kostnad nytta'!$C$37)^CV$1))</f>
        <v>56.682025667475763</v>
      </c>
      <c r="CW47" s="45">
        <f>((($B47*2.71^(CW$1*$N47)*($D47/1000)*($O47+$P47)/$D47))/((1+'Instruktion Kostnad nytta'!$C$37)^CW$1))</f>
        <v>57.257748863256467</v>
      </c>
      <c r="CX47" s="45">
        <f>((($B47*2.71^(CX$1*$N47)*($D47/1000)*($O47+$P47)/$D47))/((1+'Instruktion Kostnad nytta'!$C$37)^CX$1))</f>
        <v>57.83931971875387</v>
      </c>
      <c r="CY47" s="45">
        <f>((($B47*2.71^(CY$1*$N47)*($D47/1000)*($O47+$P47)/$D47))/((1+'Instruktion Kostnad nytta'!$C$37)^CY$1))</f>
        <v>58.426797629046156</v>
      </c>
      <c r="CZ47" s="45">
        <f>((($B47*2.71^(CZ$1*$N47)*($D47/1000)*($O47+$P47)/$D47))/((1+'Instruktion Kostnad nytta'!$C$37)^CZ$1))</f>
        <v>59.020242592491172</v>
      </c>
      <c r="DA47" s="45">
        <f>((($B47*2.71^(DA$1*$N47)*($D47/1000)*($O47+$P47)/$D47))/((1+'Instruktion Kostnad nytta'!$C$37)^DA$1))</f>
        <v>59.61971521685431</v>
      </c>
      <c r="DB47" s="45">
        <f>((($B47*2.71^(DB$1*$N47)*($D47/1000)*($O47+$P47)/$D47))/((1+'Instruktion Kostnad nytta'!$C$37)^DB$1))</f>
        <v>60.225276725498077</v>
      </c>
      <c r="DC47" s="45">
        <f>((($B47*2.71^(DC$1*$N47)*($D47/1000)*($O47+$P47)/$D47))/((1+'Instruktion Kostnad nytta'!$C$37)^DC$1))</f>
        <v>60.836988963634859</v>
      </c>
      <c r="DD47" s="45">
        <f>((($B47*2.71^(DD$1*$N47)*($D47/1000)*($O47+$P47)/$D47))/((1+'Instruktion Kostnad nytta'!$C$37)^DD$1))</f>
        <v>61.454914404643155</v>
      </c>
      <c r="DE47" s="45">
        <f>((($B47*2.71^(DE$1*$N47)*($D47/1000)*($O47+$P47)/$D47))/((1+'Instruktion Kostnad nytta'!$C$37)^DE$1))</f>
        <v>62.079116156447682</v>
      </c>
      <c r="DF47" s="45">
        <f>((($B47*2.71^(DF$1*$N47)*($D47/1000)*($O47+$P47)/$D47))/((1+'Instruktion Kostnad nytta'!$C$37)^DF$1))</f>
        <v>62.70965796796483</v>
      </c>
      <c r="DG47" s="45">
        <f>((($B47*2.71^(DG$1*$N47)*($D47/1000)*($O47+$P47)/$D47))/((1+'Instruktion Kostnad nytta'!$C$37)^DG$1))</f>
        <v>63.346604235612872</v>
      </c>
      <c r="DH47" s="45">
        <f>((($B47*2.71^(DH$1*$N47)*($D47/1000)*($O47+$P47)/$D47))/((1+'Instruktion Kostnad nytta'!$C$37)^DH$1))</f>
        <v>63.990020009889072</v>
      </c>
      <c r="DI47" s="45">
        <f>((($B47*2.71^(DI$1*$N47)*($D47/1000)*($O47+$P47)/$D47))/((1+'Instruktion Kostnad nytta'!$C$37)^DI$1))</f>
        <v>64.639971002012857</v>
      </c>
      <c r="DJ47" s="45">
        <f>((($B47*2.71^(DJ$1*$N47)*($D47/1000)*($O47+$P47)/$D47))/((1+'Instruktion Kostnad nytta'!$C$37)^DJ$1))</f>
        <v>65.296523590637122</v>
      </c>
      <c r="DK47" s="45">
        <f>((($B47*2.71^(DK$1*$N47)*($D47/1000)*($O47+$P47)/$D47))/((1+'Instruktion Kostnad nytta'!$C$37)^DK$1))</f>
        <v>65.959744828627237</v>
      </c>
      <c r="DL47" s="45">
        <f>((($B47*2.71^(DL$1*$N47)*($D47/1000)*($O47+$P47)/$D47))/((1+'Instruktion Kostnad nytta'!$C$37)^DL$1))</f>
        <v>66.629702449909004</v>
      </c>
      <c r="DM47" s="45">
        <f>((($B47*2.71^(DM$1*$N47)*($D47/1000)*($O47+$P47)/$D47))/((1+'Instruktion Kostnad nytta'!$C$37)^DM$1))</f>
        <v>67.306464876386457</v>
      </c>
      <c r="DN47" s="45">
        <f>((($B47*2.71^(DN$1*$N47)*($D47/1000)*($O47+$P47)/$D47))/((1+'Instruktion Kostnad nytta'!$C$37)^DN$1))</f>
        <v>67.990101224929418</v>
      </c>
      <c r="DO47" s="45">
        <f>((($B47*2.71^(DO$1*$N47)*($D47/1000)*($O47+$P47)/$D47))/((1+'Instruktion Kostnad nytta'!$C$37)^DO$1))</f>
        <v>68.680681314432647</v>
      </c>
      <c r="DP47" s="45">
        <f>((($B47*2.71^(DP$1*$N47)*($D47/1000)*($O47+$P47)/$D47))/((1+'Instruktion Kostnad nytta'!$C$37)^DP$1))</f>
        <v>69.378275672946003</v>
      </c>
      <c r="DQ47" s="45">
        <f>((($B47*2.71^(DQ$1*$N47)*($D47/1000)*($O47+$P47)/$D47))/((1+'Instruktion Kostnad nytta'!$C$37)^DQ$1))</f>
        <v>70.082955544877592</v>
      </c>
      <c r="DR47" s="45">
        <f>((($B47*2.71^(DR$1*$N47)*($D47/1000)*($O47+$P47)/$D47))/((1+'Instruktion Kostnad nytta'!$C$37)^DR$1))</f>
        <v>70.794792898269904</v>
      </c>
      <c r="DS47" s="45">
        <f>((($B47*2.71^(DS$1*$N47)*($D47/1000)*($O47+$P47)/$D47))/((1+'Instruktion Kostnad nytta'!$C$37)^DS$1))</f>
        <v>71.513860432149713</v>
      </c>
      <c r="DT47" s="45">
        <f>((($B47*2.71^(DT$1*$N47)*($D47/1000)*($O47+$P47)/$D47))/((1+'Instruktion Kostnad nytta'!$C$37)^DT$1))</f>
        <v>72.240231583952706</v>
      </c>
      <c r="DU47" s="45">
        <f>((($B47*2.71^(DU$1*$N47)*($D47/1000)*($O47+$P47)/$D47))/((1+'Instruktion Kostnad nytta'!$C$37)^DU$1))</f>
        <v>72.973980537023593</v>
      </c>
      <c r="DV47" s="45">
        <f>((($B47*2.71^(DV$1*$N47)*($D47/1000)*($O47+$P47)/$D47))/((1+'Instruktion Kostnad nytta'!$C$37)^DV$1))</f>
        <v>73.715182228192504</v>
      </c>
      <c r="DW47" s="45">
        <f>((($B47*2.71^(DW$1*$N47)*($D47/1000)*($O47+$P47)/$D47))/((1+'Instruktion Kostnad nytta'!$C$37)^DW$1))</f>
        <v>74.463912355427894</v>
      </c>
      <c r="DX47" s="45">
        <f>((($B47*2.71^(DX$1*$N47)*($D47/1000)*($O47+$P47)/$D47))/((1+'Instruktion Kostnad nytta'!$C$37)^DX$1))</f>
        <v>75.220247385567816</v>
      </c>
      <c r="DY47" s="45">
        <f>((($B47*2.71^(DY$1*$N47)*($D47/1000)*($O47+$P47)/$D47))/((1+'Instruktion Kostnad nytta'!$C$37)^DY$1))</f>
        <v>75.984264562128971</v>
      </c>
      <c r="DZ47" s="45">
        <f>((($B47*2.71^(DZ$1*$N47)*($D47/1000)*($O47+$P47)/$D47))/((1+'Instruktion Kostnad nytta'!$C$37)^DZ$1))</f>
        <v>76.756041913195887</v>
      </c>
      <c r="EA47" s="45">
        <f>((($B47*2.71^(EA$1*$N47)*($D47/1000)*($O47+$P47)/$D47))/((1+'Instruktion Kostnad nytta'!$C$37)^EA$1))</f>
        <v>77.535658259389692</v>
      </c>
      <c r="EB47" s="45">
        <f>((($B47*2.71^(EB$1*$N47)*($D47/1000)*($O47+$P47)/$D47))/((1+'Instruktion Kostnad nytta'!$C$37)^EB$1))</f>
        <v>78.323193221917847</v>
      </c>
      <c r="EC47" s="45">
        <f>((($B47*2.71^(EC$1*$N47)*($D47/1000)*($O47+$P47)/$D47))/((1+'Instruktion Kostnad nytta'!$C$37)^EC$1))</f>
        <v>79.118727230705829</v>
      </c>
      <c r="ED47" s="45">
        <f>((($B47*2.71^(ED$1*$N47)*($D47/1000)*($O47+$P47)/$D47))/((1+'Instruktion Kostnad nytta'!$C$37)^ED$1))</f>
        <v>79.92234153261137</v>
      </c>
      <c r="EE47" s="45">
        <f>((($B47*2.71^(EE$1*$N47)*($D47/1000)*($O47+$P47)/$D47))/((1+'Instruktion Kostnad nytta'!$C$37)^EE$1))</f>
        <v>80.734118199722133</v>
      </c>
      <c r="EF47" s="45">
        <f>((($B47*2.71^(EF$1*$N47)*($D47/1000)*($O47+$P47)/$D47))/((1+'Instruktion Kostnad nytta'!$C$37)^EF$1))</f>
        <v>81.554140137737463</v>
      </c>
      <c r="EG47" s="45">
        <f>((($B47*2.71^(EG$1*$N47)*($D47/1000)*($O47+$P47)/$D47))/((1+'Instruktion Kostnad nytta'!$C$37)^EG$1))</f>
        <v>82.382491094435622</v>
      </c>
      <c r="EH47" s="45">
        <f>((($B47*2.71^(EH$1*$N47)*($D47/1000)*($O47+$P47)/$D47))/((1+'Instruktion Kostnad nytta'!$C$37)^EH$1))</f>
        <v>83.219255668226751</v>
      </c>
      <c r="EI47" s="45">
        <f>((($B47*2.71^(EI$1*$N47)*($D47/1000)*($O47+$P47)/$D47))/((1+'Instruktion Kostnad nytta'!$C$37)^EI$1))</f>
        <v>84.064519316792683</v>
      </c>
      <c r="EJ47" s="45">
        <f>((($B47*2.71^(EJ$1*$N47)*($D47/1000)*($O47+$P47)/$D47))/((1+'Instruktion Kostnad nytta'!$C$37)^EJ$1))</f>
        <v>84.918368365814985</v>
      </c>
      <c r="EK47" s="45">
        <f>((($B47*2.71^(EK$1*$N47)*($D47/1000)*($O47+$P47)/$D47))/((1+'Instruktion Kostnad nytta'!$C$37)^EK$1))</f>
        <v>85.780890017790796</v>
      </c>
      <c r="EL47" s="45">
        <f>((($B47*2.71^(EL$1*$N47)*($D47/1000)*($O47+$P47)/$D47))/((1+'Instruktion Kostnad nytta'!$C$37)^EL$1))</f>
        <v>86.65217236093919</v>
      </c>
    </row>
    <row r="48" spans="1:142" x14ac:dyDescent="0.25">
      <c r="A48" s="41">
        <v>50</v>
      </c>
      <c r="B48" s="59">
        <v>0.5</v>
      </c>
      <c r="C48" s="59">
        <v>15</v>
      </c>
      <c r="D48" s="60">
        <v>80</v>
      </c>
      <c r="E48" s="59">
        <v>1965</v>
      </c>
      <c r="F48" s="59" t="s">
        <v>98</v>
      </c>
      <c r="G48" s="59">
        <v>127</v>
      </c>
      <c r="H48" s="59" t="s">
        <v>46</v>
      </c>
      <c r="I48" s="59">
        <v>8</v>
      </c>
      <c r="J48" s="41">
        <v>0</v>
      </c>
      <c r="K48" s="41" t="s">
        <v>553</v>
      </c>
      <c r="L48" s="48">
        <f>'Instruktion Kostnad nytta'!C$19/D48+IF((IF(F48="A",'Instruktion Kostnad nytta'!C$25,0)+IF(G48&lt;500,'Instruktion Kostnad nytta'!C$20,('Instruktion Kostnad nytta'!C$20+'Instruktion Kostnad nytta'!C$21))+IF(G48&lt;700,0,('Instruktion Kostnad nytta'!C$22-'Instruktion Kostnad nytta'!C$21))+I48*'Instruktion Kostnad nytta'!C$23/D48)&lt;3000,3000,(IF(F48="A",'Instruktion Kostnad nytta'!C$25,0)+IF(G48&lt;500,'Instruktion Kostnad nytta'!C$20,('Instruktion Kostnad nytta'!C$20+'Instruktion Kostnad nytta'!C$21))+IF(G48&lt;700,0,('Instruktion Kostnad nytta'!C$22-'Instruktion Kostnad nytta'!C$21))+I48*'Instruktion Kostnad nytta'!C$23/D48))</f>
        <v>6875</v>
      </c>
      <c r="M48" s="50">
        <f t="shared" si="0"/>
        <v>6.25</v>
      </c>
      <c r="N48" s="49">
        <f>IF(H48="Gråjärn",'Instruktion Kostnad nytta'!C$32,IF(H48="segjärn",'Instruktion Kostnad nytta'!C$33,IF(H48="PVC",'Instruktion Kostnad nytta'!C$34,IF(H48="PE",'Instruktion Kostnad nytta'!C$35,IF(H48="ST",'Instruktion Kostnad nytta'!C$36,0)))))</f>
        <v>0.03</v>
      </c>
      <c r="O48" s="48">
        <f>IF(G48&lt;200,'Instruktion Kostnad nytta'!C$28,(IF(G48&lt;500,'Instruktion Kostnad nytta'!C$29,'Instruktion Kostnad nytta'!C$30)))</f>
        <v>45000</v>
      </c>
      <c r="P48" s="47">
        <v>4000</v>
      </c>
      <c r="Q48" s="46">
        <f t="shared" si="1"/>
        <v>-429.79509409760863</v>
      </c>
      <c r="R48" s="45">
        <f t="shared" si="2"/>
        <v>-6586.3040142958916</v>
      </c>
      <c r="S48" s="45">
        <f>((($B48*2.71^(S$1*$N48)*($D48/1000)*($O48+$P48)/$D48))/((1+'Instruktion Kostnad nytta'!$C$37)^S$1))</f>
        <v>25.000223905593113</v>
      </c>
      <c r="T48" s="45">
        <f>((($B48*2.71^(T$1*$N48)*($D48/1000)*($O48+$P48)/$D48))/((1+'Instruktion Kostnad nytta'!$C$37)^T$1))</f>
        <v>25.254152882771844</v>
      </c>
      <c r="U48" s="45">
        <f>((($B48*2.71^(U$1*$N48)*($D48/1000)*($O48+$P48)/$D48))/((1+'Instruktion Kostnad nytta'!$C$37)^U$1))</f>
        <v>25.510661033868949</v>
      </c>
      <c r="V48" s="45">
        <f>((($B48*2.71^(V$1*$N48)*($D48/1000)*($O48+$P48)/$D48))/((1+'Instruktion Kostnad nytta'!$C$37)^V$1))</f>
        <v>25.769774555729619</v>
      </c>
      <c r="W48" s="45">
        <f>((($B48*2.71^(W$1*$N48)*($D48/1000)*($O48+$P48)/$D48))/((1+'Instruktion Kostnad nytta'!$C$37)^W$1))</f>
        <v>26.031519911282167</v>
      </c>
      <c r="X48" s="45">
        <f>((($B48*2.71^(X$1*$N48)*($D48/1000)*($O48+$P48)/$D48))/((1+'Instruktion Kostnad nytta'!$C$37)^X$1))</f>
        <v>26.295923832240685</v>
      </c>
      <c r="Y48" s="45">
        <f>((($B48*2.71^(Y$1*$N48)*($D48/1000)*($O48+$P48)/$D48))/((1+'Instruktion Kostnad nytta'!$C$37)^Y$1))</f>
        <v>26.563013321835086</v>
      </c>
      <c r="Z48" s="45">
        <f>((($B48*2.71^(Z$1*$N48)*($D48/1000)*($O48+$P48)/$D48))/((1+'Instruktion Kostnad nytta'!$C$37)^Z$1))</f>
        <v>26.832815657568947</v>
      </c>
      <c r="AA48" s="45">
        <f>((($B48*2.71^(AA$1*$N48)*($D48/1000)*($O48+$P48)/$D48))/((1+'Instruktion Kostnad nytta'!$C$37)^AA$1))</f>
        <v>27.1053583940053</v>
      </c>
      <c r="AB48" s="45">
        <f>((($B48*2.71^(AB$1*$N48)*($D48/1000)*($O48+$P48)/$D48))/((1+'Instruktion Kostnad nytta'!$C$37)^AB$1))</f>
        <v>27.380669365580751</v>
      </c>
      <c r="AC48" s="45">
        <f>((($B48*2.71^(AC$1*$N48)*($D48/1000)*($O48+$P48)/$D48))/((1+'Instruktion Kostnad nytta'!$C$37)^AC$1))</f>
        <v>27.658776689448164</v>
      </c>
      <c r="AD48" s="45">
        <f>((($B48*2.71^(AD$1*$N48)*($D48/1000)*($O48+$P48)/$D48))/((1+'Instruktion Kostnad nytta'!$C$37)^AD$1))</f>
        <v>27.939708768348279</v>
      </c>
      <c r="AE48" s="45">
        <f>((($B48*2.71^(AE$1*$N48)*($D48/1000)*($O48+$P48)/$D48))/((1+'Instruktion Kostnad nytta'!$C$37)^AE$1))</f>
        <v>28.223494293510345</v>
      </c>
      <c r="AF48" s="45">
        <f>((($B48*2.71^(AF$1*$N48)*($D48/1000)*($O48+$P48)/$D48))/((1+'Instruktion Kostnad nytta'!$C$37)^AF$1))</f>
        <v>28.510162247582453</v>
      </c>
      <c r="AG48" s="45">
        <f>((($B48*2.71^(AG$1*$N48)*($D48/1000)*($O48+$P48)/$D48))/((1+'Instruktion Kostnad nytta'!$C$37)^AG$1))</f>
        <v>28.799741907591361</v>
      </c>
      <c r="AH48" s="45">
        <f>((($B48*2.71^(AH$1*$N48)*($D48/1000)*($O48+$P48)/$D48))/((1+'Instruktion Kostnad nytta'!$C$37)^AH$1))</f>
        <v>29.092262847932609</v>
      </c>
      <c r="AI48" s="45">
        <f>((($B48*2.71^(AI$1*$N48)*($D48/1000)*($O48+$P48)/$D48))/((1+'Instruktion Kostnad nytta'!$C$37)^AI$1))</f>
        <v>29.38775494339091</v>
      </c>
      <c r="AJ48" s="45">
        <f>((($B48*2.71^(AJ$1*$N48)*($D48/1000)*($O48+$P48)/$D48))/((1+'Instruktion Kostnad nytta'!$C$37)^AJ$1))</f>
        <v>29.686248372191148</v>
      </c>
      <c r="AK48" s="45">
        <f>((($B48*2.71^(AK$1*$N48)*($D48/1000)*($O48+$P48)/$D48))/((1+'Instruktion Kostnad nytta'!$C$37)^AK$1))</f>
        <v>29.987773619080546</v>
      </c>
      <c r="AL48" s="45">
        <f>((($B48*2.71^(AL$1*$N48)*($D48/1000)*($O48+$P48)/$D48))/((1+'Instruktion Kostnad nytta'!$C$37)^AL$1))</f>
        <v>30.292361478441951</v>
      </c>
      <c r="AM48" s="45">
        <f>((($B48*2.71^(AM$1*$N48)*($D48/1000)*($O48+$P48)/$D48))/((1+'Instruktion Kostnad nytta'!$C$37)^AM$1))</f>
        <v>30.600043057438853</v>
      </c>
      <c r="AN48" s="45">
        <f>((($B48*2.71^(AN$1*$N48)*($D48/1000)*($O48+$P48)/$D48))/((1+'Instruktion Kostnad nytta'!$C$37)^AN$1))</f>
        <v>30.91084977919234</v>
      </c>
      <c r="AO48" s="45">
        <f>((($B48*2.71^(AO$1*$N48)*($D48/1000)*($O48+$P48)/$D48))/((1+'Instruktion Kostnad nytta'!$C$37)^AO$1))</f>
        <v>31.224813385990259</v>
      </c>
      <c r="AP48" s="45">
        <f>((($B48*2.71^(AP$1*$N48)*($D48/1000)*($O48+$P48)/$D48))/((1+'Instruktion Kostnad nytta'!$C$37)^AP$1))</f>
        <v>31.541965942529057</v>
      </c>
      <c r="AQ48" s="45">
        <f>((($B48*2.71^(AQ$1*$N48)*($D48/1000)*($O48+$P48)/$D48))/((1+'Instruktion Kostnad nytta'!$C$37)^AQ$1))</f>
        <v>31.862339839188468</v>
      </c>
      <c r="AR48" s="45">
        <f>((($B48*2.71^(AR$1*$N48)*($D48/1000)*($O48+$P48)/$D48))/((1+'Instruktion Kostnad nytta'!$C$37)^AR$1))</f>
        <v>32.185967795339536</v>
      </c>
      <c r="AS48" s="45">
        <f>((($B48*2.71^(AS$1*$N48)*($D48/1000)*($O48+$P48)/$D48))/((1+'Instruktion Kostnad nytta'!$C$37)^AS$1))</f>
        <v>32.512882862686169</v>
      </c>
      <c r="AT48" s="45">
        <f>((($B48*2.71^(AT$1*$N48)*($D48/1000)*($O48+$P48)/$D48))/((1+'Instruktion Kostnad nytta'!$C$37)^AT$1))</f>
        <v>32.843118428640715</v>
      </c>
      <c r="AU48" s="45">
        <f>((($B48*2.71^(AU$1*$N48)*($D48/1000)*($O48+$P48)/$D48))/((1+'Instruktion Kostnad nytta'!$C$37)^AU$1))</f>
        <v>33.176708219733698</v>
      </c>
      <c r="AV48" s="45">
        <f>((($B48*2.71^(AV$1*$N48)*($D48/1000)*($O48+$P48)/$D48))/((1+'Instruktion Kostnad nytta'!$C$37)^AV$1))</f>
        <v>33.513686305058343</v>
      </c>
      <c r="AW48" s="45">
        <f>((($B48*2.71^(AW$1*$N48)*($D48/1000)*($O48+$P48)/$D48))/((1+'Instruktion Kostnad nytta'!$C$37)^AW$1))</f>
        <v>33.854087099749947</v>
      </c>
      <c r="AX48" s="45">
        <f>((($B48*2.71^(AX$1*$N48)*($D48/1000)*($O48+$P48)/$D48))/((1+'Instruktion Kostnad nytta'!$C$37)^AX$1))</f>
        <v>34.197945368500726</v>
      </c>
      <c r="AY48" s="45">
        <f>((($B48*2.71^(AY$1*$N48)*($D48/1000)*($O48+$P48)/$D48))/((1+'Instruktion Kostnad nytta'!$C$37)^AY$1))</f>
        <v>34.545296229110207</v>
      </c>
      <c r="AZ48" s="45">
        <f>((($B48*2.71^(AZ$1*$N48)*($D48/1000)*($O48+$P48)/$D48))/((1+'Instruktion Kostnad nytta'!$C$37)^AZ$1))</f>
        <v>34.896175156071806</v>
      </c>
      <c r="BA48" s="45">
        <f>((($B48*2.71^(BA$1*$N48)*($D48/1000)*($O48+$P48)/$D48))/((1+'Instruktion Kostnad nytta'!$C$37)^BA$1))</f>
        <v>35.250617984195777</v>
      </c>
      <c r="BB48" s="45">
        <f>((($B48*2.71^(BB$1*$N48)*($D48/1000)*($O48+$P48)/$D48))/((1+'Instruktion Kostnad nytta'!$C$37)^BB$1))</f>
        <v>35.608660912269002</v>
      </c>
      <c r="BC48" s="45">
        <f>((($B48*2.71^(BC$1*$N48)*($D48/1000)*($O48+$P48)/$D48))/((1+'Instruktion Kostnad nytta'!$C$37)^BC$1))</f>
        <v>35.970340506751896</v>
      </c>
      <c r="BD48" s="45">
        <f>((($B48*2.71^(BD$1*$N48)*($D48/1000)*($O48+$P48)/$D48))/((1+'Instruktion Kostnad nytta'!$C$37)^BD$1))</f>
        <v>36.335693705512931</v>
      </c>
      <c r="BE48" s="45">
        <f>((($B48*2.71^(BE$1*$N48)*($D48/1000)*($O48+$P48)/$D48))/((1+'Instruktion Kostnad nytta'!$C$37)^BE$1))</f>
        <v>36.704757821600943</v>
      </c>
      <c r="BF48" s="45">
        <f>((($B48*2.71^(BF$1*$N48)*($D48/1000)*($O48+$P48)/$D48))/((1+'Instruktion Kostnad nytta'!$C$37)^BF$1))</f>
        <v>37.077570547056048</v>
      </c>
      <c r="BG48" s="45">
        <f>((($B48*2.71^(BG$1*$N48)*($D48/1000)*($O48+$P48)/$D48))/((1+'Instruktion Kostnad nytta'!$C$37)^BG$1))</f>
        <v>37.454169956758932</v>
      </c>
      <c r="BH48" s="45">
        <f>((($B48*2.71^(BH$1*$N48)*($D48/1000)*($O48+$P48)/$D48))/((1+'Instruktion Kostnad nytta'!$C$37)^BH$1))</f>
        <v>37.83459451231942</v>
      </c>
      <c r="BI48" s="45">
        <f>((($B48*2.71^(BI$1*$N48)*($D48/1000)*($O48+$P48)/$D48))/((1+'Instruktion Kostnad nytta'!$C$37)^BI$1))</f>
        <v>38.218883066004558</v>
      </c>
      <c r="BJ48" s="45">
        <f>((($B48*2.71^(BJ$1*$N48)*($D48/1000)*($O48+$P48)/$D48))/((1+'Instruktion Kostnad nytta'!$C$37)^BJ$1))</f>
        <v>38.607074864706519</v>
      </c>
      <c r="BK48" s="45">
        <f>((($B48*2.71^(BK$1*$N48)*($D48/1000)*($O48+$P48)/$D48))/((1+'Instruktion Kostnad nytta'!$C$37)^BK$1))</f>
        <v>38.999209553950806</v>
      </c>
      <c r="BL48" s="45">
        <f>((($B48*2.71^(BL$1*$N48)*($D48/1000)*($O48+$P48)/$D48))/((1+'Instruktion Kostnad nytta'!$C$37)^BL$1))</f>
        <v>39.39532718194527</v>
      </c>
      <c r="BM48" s="45">
        <f>((($B48*2.71^(BM$1*$N48)*($D48/1000)*($O48+$P48)/$D48))/((1+'Instruktion Kostnad nytta'!$C$37)^BM$1))</f>
        <v>39.795468203670062</v>
      </c>
      <c r="BN48" s="45">
        <f>((($B48*2.71^(BN$1*$N48)*($D48/1000)*($O48+$P48)/$D48))/((1+'Instruktion Kostnad nytta'!$C$37)^BN$1))</f>
        <v>40.199673485009399</v>
      </c>
      <c r="BO48" s="45">
        <f>((($B48*2.71^(BO$1*$N48)*($D48/1000)*($O48+$P48)/$D48))/((1+'Instruktion Kostnad nytta'!$C$37)^BO$1))</f>
        <v>40.607984306925012</v>
      </c>
      <c r="BP48" s="45">
        <f>((($B48*2.71^(BP$1*$N48)*($D48/1000)*($O48+$P48)/$D48))/((1+'Instruktion Kostnad nytta'!$C$37)^BP$1))</f>
        <v>41.020442369672224</v>
      </c>
      <c r="BQ48" s="45">
        <f>((($B48*2.71^(BQ$1*$N48)*($D48/1000)*($O48+$P48)/$D48))/((1+'Instruktion Kostnad nytta'!$C$37)^BQ$1))</f>
        <v>41.437089797058633</v>
      </c>
      <c r="BR48" s="45">
        <f>((($B48*2.71^(BR$1*$N48)*($D48/1000)*($O48+$P48)/$D48))/((1+'Instruktion Kostnad nytta'!$C$37)^BR$1))</f>
        <v>41.857969140746285</v>
      </c>
      <c r="BS48" s="45">
        <f>((($B48*2.71^(BS$1*$N48)*($D48/1000)*($O48+$P48)/$D48))/((1+'Instruktion Kostnad nytta'!$C$37)^BS$1))</f>
        <v>42.283123384597289</v>
      </c>
      <c r="BT48" s="45">
        <f>((($B48*2.71^(BT$1*$N48)*($D48/1000)*($O48+$P48)/$D48))/((1+'Instruktion Kostnad nytta'!$C$37)^BT$1))</f>
        <v>42.712595949063832</v>
      </c>
      <c r="BU48" s="45">
        <f>((($B48*2.71^(BU$1*$N48)*($D48/1000)*($O48+$P48)/$D48))/((1+'Instruktion Kostnad nytta'!$C$37)^BU$1))</f>
        <v>43.146430695622549</v>
      </c>
      <c r="BV48" s="45">
        <f>((($B48*2.71^(BV$1*$N48)*($D48/1000)*($O48+$P48)/$D48))/((1+'Instruktion Kostnad nytta'!$C$37)^BV$1))</f>
        <v>43.584671931254093</v>
      </c>
      <c r="BW48" s="45">
        <f>((($B48*2.71^(BW$1*$N48)*($D48/1000)*($O48+$P48)/$D48))/((1+'Instruktion Kostnad nytta'!$C$37)^BW$1))</f>
        <v>44.02736441296814</v>
      </c>
      <c r="BX48" s="45">
        <f>((($B48*2.71^(BX$1*$N48)*($D48/1000)*($O48+$P48)/$D48))/((1+'Instruktion Kostnad nytta'!$C$37)^BX$1))</f>
        <v>44.474553352374357</v>
      </c>
      <c r="BY48" s="45">
        <f>((($B48*2.71^(BY$1*$N48)*($D48/1000)*($O48+$P48)/$D48))/((1+'Instruktion Kostnad nytta'!$C$37)^BY$1))</f>
        <v>44.926284420299801</v>
      </c>
      <c r="BZ48" s="45">
        <f>((($B48*2.71^(BZ$1*$N48)*($D48/1000)*($O48+$P48)/$D48))/((1+'Instruktion Kostnad nytta'!$C$37)^BZ$1))</f>
        <v>45.382603751453274</v>
      </c>
      <c r="CA48" s="45">
        <f>((($B48*2.71^(CA$1*$N48)*($D48/1000)*($O48+$P48)/$D48))/((1+'Instruktion Kostnad nytta'!$C$37)^CA$1))</f>
        <v>45.843557949136923</v>
      </c>
      <c r="CB48" s="45">
        <f>((($B48*2.71^(CB$1*$N48)*($D48/1000)*($O48+$P48)/$D48))/((1+'Instruktion Kostnad nytta'!$C$37)^CB$1))</f>
        <v>46.309194090005803</v>
      </c>
      <c r="CC48" s="45">
        <f>((($B48*2.71^(CC$1*$N48)*($D48/1000)*($O48+$P48)/$D48))/((1+'Instruktion Kostnad nytta'!$C$37)^CC$1))</f>
        <v>46.779559728875739</v>
      </c>
      <c r="CD48" s="45">
        <f>((($B48*2.71^(CD$1*$N48)*($D48/1000)*($O48+$P48)/$D48))/((1+'Instruktion Kostnad nytta'!$C$37)^CD$1))</f>
        <v>47.254702903580153</v>
      </c>
      <c r="CE48" s="45">
        <f>((($B48*2.71^(CE$1*$N48)*($D48/1000)*($O48+$P48)/$D48))/((1+'Instruktion Kostnad nytta'!$C$37)^CE$1))</f>
        <v>47.734672139875926</v>
      </c>
      <c r="CF48" s="45">
        <f>((($B48*2.71^(CF$1*$N48)*($D48/1000)*($O48+$P48)/$D48))/((1+'Instruktion Kostnad nytta'!$C$37)^CF$1))</f>
        <v>48.219516456399383</v>
      </c>
      <c r="CG48" s="45">
        <f>((($B48*2.71^(CG$1*$N48)*($D48/1000)*($O48+$P48)/$D48))/((1+'Instruktion Kostnad nytta'!$C$37)^CG$1))</f>
        <v>48.709285369672486</v>
      </c>
      <c r="CH48" s="45">
        <f>((($B48*2.71^(CH$1*$N48)*($D48/1000)*($O48+$P48)/$D48))/((1+'Instruktion Kostnad nytta'!$C$37)^CH$1))</f>
        <v>49.204028899159844</v>
      </c>
      <c r="CI48" s="45">
        <f>((($B48*2.71^(CI$1*$N48)*($D48/1000)*($O48+$P48)/$D48))/((1+'Instruktion Kostnad nytta'!$C$37)^CI$1))</f>
        <v>49.703797572377269</v>
      </c>
      <c r="CJ48" s="45">
        <f>((($B48*2.71^(CJ$1*$N48)*($D48/1000)*($O48+$P48)/$D48))/((1+'Instruktion Kostnad nytta'!$C$37)^CJ$1))</f>
        <v>50.208642430051853</v>
      </c>
      <c r="CK48" s="45">
        <f>((($B48*2.71^(CK$1*$N48)*($D48/1000)*($O48+$P48)/$D48))/((1+'Instruktion Kostnad nytta'!$C$37)^CK$1))</f>
        <v>50.718615031334977</v>
      </c>
      <c r="CL48" s="45">
        <f>((($B48*2.71^(CL$1*$N48)*($D48/1000)*($O48+$P48)/$D48))/((1+'Instruktion Kostnad nytta'!$C$37)^CL$1))</f>
        <v>51.233767459067714</v>
      </c>
      <c r="CM48" s="45">
        <f>((($B48*2.71^(CM$1*$N48)*($D48/1000)*($O48+$P48)/$D48))/((1+'Instruktion Kostnad nytta'!$C$37)^CM$1))</f>
        <v>51.754152325100151</v>
      </c>
      <c r="CN48" s="45">
        <f>((($B48*2.71^(CN$1*$N48)*($D48/1000)*($O48+$P48)/$D48))/((1+'Instruktion Kostnad nytta'!$C$37)^CN$1))</f>
        <v>52.279822775664641</v>
      </c>
      <c r="CO48" s="45">
        <f>((($B48*2.71^(CO$1*$N48)*($D48/1000)*($O48+$P48)/$D48))/((1+'Instruktion Kostnad nytta'!$C$37)^CO$1))</f>
        <v>52.81083249680313</v>
      </c>
      <c r="CP48" s="45">
        <f>((($B48*2.71^(CP$1*$N48)*($D48/1000)*($O48+$P48)/$D48))/((1+'Instruktion Kostnad nytta'!$C$37)^CP$1))</f>
        <v>53.34723571985068</v>
      </c>
      <c r="CQ48" s="45">
        <f>((($B48*2.71^(CQ$1*$N48)*($D48/1000)*($O48+$P48)/$D48))/((1+'Instruktion Kostnad nytta'!$C$37)^CQ$1))</f>
        <v>53.889087226973508</v>
      </c>
      <c r="CR48" s="45">
        <f>((($B48*2.71^(CR$1*$N48)*($D48/1000)*($O48+$P48)/$D48))/((1+'Instruktion Kostnad nytta'!$C$37)^CR$1))</f>
        <v>54.436442356764182</v>
      </c>
      <c r="CS48" s="45">
        <f>((($B48*2.71^(CS$1*$N48)*($D48/1000)*($O48+$P48)/$D48))/((1+'Instruktion Kostnad nytta'!$C$37)^CS$1))</f>
        <v>54.989357009892906</v>
      </c>
      <c r="CT48" s="45">
        <f>((($B48*2.71^(CT$1*$N48)*($D48/1000)*($O48+$P48)/$D48))/((1+'Instruktion Kostnad nytta'!$C$37)^CT$1))</f>
        <v>55.547887654816996</v>
      </c>
      <c r="CU48" s="45">
        <f>((($B48*2.71^(CU$1*$N48)*($D48/1000)*($O48+$P48)/$D48))/((1+'Instruktion Kostnad nytta'!$C$37)^CU$1))</f>
        <v>56.112091333547696</v>
      </c>
      <c r="CV48" s="45">
        <f>((($B48*2.71^(CV$1*$N48)*($D48/1000)*($O48+$P48)/$D48))/((1+'Instruktion Kostnad nytta'!$C$37)^CV$1))</f>
        <v>56.682025667475763</v>
      </c>
      <c r="CW48" s="45">
        <f>((($B48*2.71^(CW$1*$N48)*($D48/1000)*($O48+$P48)/$D48))/((1+'Instruktion Kostnad nytta'!$C$37)^CW$1))</f>
        <v>57.257748863256467</v>
      </c>
      <c r="CX48" s="45">
        <f>((($B48*2.71^(CX$1*$N48)*($D48/1000)*($O48+$P48)/$D48))/((1+'Instruktion Kostnad nytta'!$C$37)^CX$1))</f>
        <v>57.83931971875387</v>
      </c>
      <c r="CY48" s="45">
        <f>((($B48*2.71^(CY$1*$N48)*($D48/1000)*($O48+$P48)/$D48))/((1+'Instruktion Kostnad nytta'!$C$37)^CY$1))</f>
        <v>58.426797629046156</v>
      </c>
      <c r="CZ48" s="45">
        <f>((($B48*2.71^(CZ$1*$N48)*($D48/1000)*($O48+$P48)/$D48))/((1+'Instruktion Kostnad nytta'!$C$37)^CZ$1))</f>
        <v>59.020242592491172</v>
      </c>
      <c r="DA48" s="45">
        <f>((($B48*2.71^(DA$1*$N48)*($D48/1000)*($O48+$P48)/$D48))/((1+'Instruktion Kostnad nytta'!$C$37)^DA$1))</f>
        <v>59.61971521685431</v>
      </c>
      <c r="DB48" s="45">
        <f>((($B48*2.71^(DB$1*$N48)*($D48/1000)*($O48+$P48)/$D48))/((1+'Instruktion Kostnad nytta'!$C$37)^DB$1))</f>
        <v>60.225276725498077</v>
      </c>
      <c r="DC48" s="45">
        <f>((($B48*2.71^(DC$1*$N48)*($D48/1000)*($O48+$P48)/$D48))/((1+'Instruktion Kostnad nytta'!$C$37)^DC$1))</f>
        <v>60.836988963634859</v>
      </c>
      <c r="DD48" s="45">
        <f>((($B48*2.71^(DD$1*$N48)*($D48/1000)*($O48+$P48)/$D48))/((1+'Instruktion Kostnad nytta'!$C$37)^DD$1))</f>
        <v>61.454914404643155</v>
      </c>
      <c r="DE48" s="45">
        <f>((($B48*2.71^(DE$1*$N48)*($D48/1000)*($O48+$P48)/$D48))/((1+'Instruktion Kostnad nytta'!$C$37)^DE$1))</f>
        <v>62.079116156447682</v>
      </c>
      <c r="DF48" s="45">
        <f>((($B48*2.71^(DF$1*$N48)*($D48/1000)*($O48+$P48)/$D48))/((1+'Instruktion Kostnad nytta'!$C$37)^DF$1))</f>
        <v>62.70965796796483</v>
      </c>
      <c r="DG48" s="45">
        <f>((($B48*2.71^(DG$1*$N48)*($D48/1000)*($O48+$P48)/$D48))/((1+'Instruktion Kostnad nytta'!$C$37)^DG$1))</f>
        <v>63.346604235612872</v>
      </c>
      <c r="DH48" s="45">
        <f>((($B48*2.71^(DH$1*$N48)*($D48/1000)*($O48+$P48)/$D48))/((1+'Instruktion Kostnad nytta'!$C$37)^DH$1))</f>
        <v>63.990020009889072</v>
      </c>
      <c r="DI48" s="45">
        <f>((($B48*2.71^(DI$1*$N48)*($D48/1000)*($O48+$P48)/$D48))/((1+'Instruktion Kostnad nytta'!$C$37)^DI$1))</f>
        <v>64.639971002012857</v>
      </c>
      <c r="DJ48" s="45">
        <f>((($B48*2.71^(DJ$1*$N48)*($D48/1000)*($O48+$P48)/$D48))/((1+'Instruktion Kostnad nytta'!$C$37)^DJ$1))</f>
        <v>65.296523590637122</v>
      </c>
      <c r="DK48" s="45">
        <f>((($B48*2.71^(DK$1*$N48)*($D48/1000)*($O48+$P48)/$D48))/((1+'Instruktion Kostnad nytta'!$C$37)^DK$1))</f>
        <v>65.959744828627237</v>
      </c>
      <c r="DL48" s="45">
        <f>((($B48*2.71^(DL$1*$N48)*($D48/1000)*($O48+$P48)/$D48))/((1+'Instruktion Kostnad nytta'!$C$37)^DL$1))</f>
        <v>66.629702449909004</v>
      </c>
      <c r="DM48" s="45">
        <f>((($B48*2.71^(DM$1*$N48)*($D48/1000)*($O48+$P48)/$D48))/((1+'Instruktion Kostnad nytta'!$C$37)^DM$1))</f>
        <v>67.306464876386457</v>
      </c>
      <c r="DN48" s="45">
        <f>((($B48*2.71^(DN$1*$N48)*($D48/1000)*($O48+$P48)/$D48))/((1+'Instruktion Kostnad nytta'!$C$37)^DN$1))</f>
        <v>67.990101224929418</v>
      </c>
      <c r="DO48" s="45">
        <f>((($B48*2.71^(DO$1*$N48)*($D48/1000)*($O48+$P48)/$D48))/((1+'Instruktion Kostnad nytta'!$C$37)^DO$1))</f>
        <v>68.680681314432647</v>
      </c>
      <c r="DP48" s="45">
        <f>((($B48*2.71^(DP$1*$N48)*($D48/1000)*($O48+$P48)/$D48))/((1+'Instruktion Kostnad nytta'!$C$37)^DP$1))</f>
        <v>69.378275672946003</v>
      </c>
      <c r="DQ48" s="45">
        <f>((($B48*2.71^(DQ$1*$N48)*($D48/1000)*($O48+$P48)/$D48))/((1+'Instruktion Kostnad nytta'!$C$37)^DQ$1))</f>
        <v>70.082955544877592</v>
      </c>
      <c r="DR48" s="45">
        <f>((($B48*2.71^(DR$1*$N48)*($D48/1000)*($O48+$P48)/$D48))/((1+'Instruktion Kostnad nytta'!$C$37)^DR$1))</f>
        <v>70.794792898269904</v>
      </c>
      <c r="DS48" s="45">
        <f>((($B48*2.71^(DS$1*$N48)*($D48/1000)*($O48+$P48)/$D48))/((1+'Instruktion Kostnad nytta'!$C$37)^DS$1))</f>
        <v>71.513860432149713</v>
      </c>
      <c r="DT48" s="45">
        <f>((($B48*2.71^(DT$1*$N48)*($D48/1000)*($O48+$P48)/$D48))/((1+'Instruktion Kostnad nytta'!$C$37)^DT$1))</f>
        <v>72.240231583952706</v>
      </c>
      <c r="DU48" s="45">
        <f>((($B48*2.71^(DU$1*$N48)*($D48/1000)*($O48+$P48)/$D48))/((1+'Instruktion Kostnad nytta'!$C$37)^DU$1))</f>
        <v>72.973980537023593</v>
      </c>
      <c r="DV48" s="45">
        <f>((($B48*2.71^(DV$1*$N48)*($D48/1000)*($O48+$P48)/$D48))/((1+'Instruktion Kostnad nytta'!$C$37)^DV$1))</f>
        <v>73.715182228192504</v>
      </c>
      <c r="DW48" s="45">
        <f>((($B48*2.71^(DW$1*$N48)*($D48/1000)*($O48+$P48)/$D48))/((1+'Instruktion Kostnad nytta'!$C$37)^DW$1))</f>
        <v>74.463912355427894</v>
      </c>
      <c r="DX48" s="45">
        <f>((($B48*2.71^(DX$1*$N48)*($D48/1000)*($O48+$P48)/$D48))/((1+'Instruktion Kostnad nytta'!$C$37)^DX$1))</f>
        <v>75.220247385567816</v>
      </c>
      <c r="DY48" s="45">
        <f>((($B48*2.71^(DY$1*$N48)*($D48/1000)*($O48+$P48)/$D48))/((1+'Instruktion Kostnad nytta'!$C$37)^DY$1))</f>
        <v>75.984264562128971</v>
      </c>
      <c r="DZ48" s="45">
        <f>((($B48*2.71^(DZ$1*$N48)*($D48/1000)*($O48+$P48)/$D48))/((1+'Instruktion Kostnad nytta'!$C$37)^DZ$1))</f>
        <v>76.756041913195887</v>
      </c>
      <c r="EA48" s="45">
        <f>((($B48*2.71^(EA$1*$N48)*($D48/1000)*($O48+$P48)/$D48))/((1+'Instruktion Kostnad nytta'!$C$37)^EA$1))</f>
        <v>77.535658259389692</v>
      </c>
      <c r="EB48" s="45">
        <f>((($B48*2.71^(EB$1*$N48)*($D48/1000)*($O48+$P48)/$D48))/((1+'Instruktion Kostnad nytta'!$C$37)^EB$1))</f>
        <v>78.323193221917847</v>
      </c>
      <c r="EC48" s="45">
        <f>((($B48*2.71^(EC$1*$N48)*($D48/1000)*($O48+$P48)/$D48))/((1+'Instruktion Kostnad nytta'!$C$37)^EC$1))</f>
        <v>79.118727230705829</v>
      </c>
      <c r="ED48" s="45">
        <f>((($B48*2.71^(ED$1*$N48)*($D48/1000)*($O48+$P48)/$D48))/((1+'Instruktion Kostnad nytta'!$C$37)^ED$1))</f>
        <v>79.92234153261137</v>
      </c>
      <c r="EE48" s="45">
        <f>((($B48*2.71^(EE$1*$N48)*($D48/1000)*($O48+$P48)/$D48))/((1+'Instruktion Kostnad nytta'!$C$37)^EE$1))</f>
        <v>80.734118199722133</v>
      </c>
      <c r="EF48" s="45">
        <f>((($B48*2.71^(EF$1*$N48)*($D48/1000)*($O48+$P48)/$D48))/((1+'Instruktion Kostnad nytta'!$C$37)^EF$1))</f>
        <v>81.554140137737463</v>
      </c>
      <c r="EG48" s="45">
        <f>((($B48*2.71^(EG$1*$N48)*($D48/1000)*($O48+$P48)/$D48))/((1+'Instruktion Kostnad nytta'!$C$37)^EG$1))</f>
        <v>82.382491094435622</v>
      </c>
      <c r="EH48" s="45">
        <f>((($B48*2.71^(EH$1*$N48)*($D48/1000)*($O48+$P48)/$D48))/((1+'Instruktion Kostnad nytta'!$C$37)^EH$1))</f>
        <v>83.219255668226751</v>
      </c>
      <c r="EI48" s="45">
        <f>((($B48*2.71^(EI$1*$N48)*($D48/1000)*($O48+$P48)/$D48))/((1+'Instruktion Kostnad nytta'!$C$37)^EI$1))</f>
        <v>84.064519316792683</v>
      </c>
      <c r="EJ48" s="45">
        <f>((($B48*2.71^(EJ$1*$N48)*($D48/1000)*($O48+$P48)/$D48))/((1+'Instruktion Kostnad nytta'!$C$37)^EJ$1))</f>
        <v>84.918368365814985</v>
      </c>
      <c r="EK48" s="45">
        <f>((($B48*2.71^(EK$1*$N48)*($D48/1000)*($O48+$P48)/$D48))/((1+'Instruktion Kostnad nytta'!$C$37)^EK$1))</f>
        <v>85.780890017790796</v>
      </c>
      <c r="EL48" s="45">
        <f>((($B48*2.71^(EL$1*$N48)*($D48/1000)*($O48+$P48)/$D48))/((1+'Instruktion Kostnad nytta'!$C$37)^EL$1))</f>
        <v>86.65217236093919</v>
      </c>
    </row>
    <row r="49" spans="1:142" x14ac:dyDescent="0.25">
      <c r="A49" s="41">
        <v>51</v>
      </c>
      <c r="B49" s="59">
        <v>0.5</v>
      </c>
      <c r="C49" s="59">
        <v>15</v>
      </c>
      <c r="D49" s="60">
        <v>80</v>
      </c>
      <c r="E49" s="59">
        <v>1965</v>
      </c>
      <c r="F49" s="59" t="s">
        <v>98</v>
      </c>
      <c r="G49" s="59">
        <v>127</v>
      </c>
      <c r="H49" s="59" t="s">
        <v>46</v>
      </c>
      <c r="I49" s="59">
        <v>8</v>
      </c>
      <c r="J49" s="41">
        <v>0</v>
      </c>
      <c r="K49" s="41" t="s">
        <v>552</v>
      </c>
      <c r="L49" s="48">
        <f>'Instruktion Kostnad nytta'!C$19/D49+IF((IF(F49="A",'Instruktion Kostnad nytta'!C$25,0)+IF(G49&lt;500,'Instruktion Kostnad nytta'!C$20,('Instruktion Kostnad nytta'!C$20+'Instruktion Kostnad nytta'!C$21))+IF(G49&lt;700,0,('Instruktion Kostnad nytta'!C$22-'Instruktion Kostnad nytta'!C$21))+I49*'Instruktion Kostnad nytta'!C$23/D49)&lt;3000,3000,(IF(F49="A",'Instruktion Kostnad nytta'!C$25,0)+IF(G49&lt;500,'Instruktion Kostnad nytta'!C$20,('Instruktion Kostnad nytta'!C$20+'Instruktion Kostnad nytta'!C$21))+IF(G49&lt;700,0,('Instruktion Kostnad nytta'!C$22-'Instruktion Kostnad nytta'!C$21))+I49*'Instruktion Kostnad nytta'!C$23/D49))</f>
        <v>6875</v>
      </c>
      <c r="M49" s="50">
        <f t="shared" si="0"/>
        <v>6.25</v>
      </c>
      <c r="N49" s="49">
        <f>IF(H49="Gråjärn",'Instruktion Kostnad nytta'!C$32,IF(H49="segjärn",'Instruktion Kostnad nytta'!C$33,IF(H49="PVC",'Instruktion Kostnad nytta'!C$34,IF(H49="PE",'Instruktion Kostnad nytta'!C$35,IF(H49="ST",'Instruktion Kostnad nytta'!C$36,0)))))</f>
        <v>0.03</v>
      </c>
      <c r="O49" s="48">
        <f>IF(G49&lt;200,'Instruktion Kostnad nytta'!C$28,(IF(G49&lt;500,'Instruktion Kostnad nytta'!C$29,'Instruktion Kostnad nytta'!C$30)))</f>
        <v>45000</v>
      </c>
      <c r="P49" s="47">
        <v>4000</v>
      </c>
      <c r="Q49" s="46">
        <f t="shared" si="1"/>
        <v>-429.79509409760863</v>
      </c>
      <c r="R49" s="45">
        <f t="shared" si="2"/>
        <v>-6586.3040142958916</v>
      </c>
      <c r="S49" s="45">
        <f>((($B49*2.71^(S$1*$N49)*($D49/1000)*($O49+$P49)/$D49))/((1+'Instruktion Kostnad nytta'!$C$37)^S$1))</f>
        <v>25.000223905593113</v>
      </c>
      <c r="T49" s="45">
        <f>((($B49*2.71^(T$1*$N49)*($D49/1000)*($O49+$P49)/$D49))/((1+'Instruktion Kostnad nytta'!$C$37)^T$1))</f>
        <v>25.254152882771844</v>
      </c>
      <c r="U49" s="45">
        <f>((($B49*2.71^(U$1*$N49)*($D49/1000)*($O49+$P49)/$D49))/((1+'Instruktion Kostnad nytta'!$C$37)^U$1))</f>
        <v>25.510661033868949</v>
      </c>
      <c r="V49" s="45">
        <f>((($B49*2.71^(V$1*$N49)*($D49/1000)*($O49+$P49)/$D49))/((1+'Instruktion Kostnad nytta'!$C$37)^V$1))</f>
        <v>25.769774555729619</v>
      </c>
      <c r="W49" s="45">
        <f>((($B49*2.71^(W$1*$N49)*($D49/1000)*($O49+$P49)/$D49))/((1+'Instruktion Kostnad nytta'!$C$37)^W$1))</f>
        <v>26.031519911282167</v>
      </c>
      <c r="X49" s="45">
        <f>((($B49*2.71^(X$1*$N49)*($D49/1000)*($O49+$P49)/$D49))/((1+'Instruktion Kostnad nytta'!$C$37)^X$1))</f>
        <v>26.295923832240685</v>
      </c>
      <c r="Y49" s="45">
        <f>((($B49*2.71^(Y$1*$N49)*($D49/1000)*($O49+$P49)/$D49))/((1+'Instruktion Kostnad nytta'!$C$37)^Y$1))</f>
        <v>26.563013321835086</v>
      </c>
      <c r="Z49" s="45">
        <f>((($B49*2.71^(Z$1*$N49)*($D49/1000)*($O49+$P49)/$D49))/((1+'Instruktion Kostnad nytta'!$C$37)^Z$1))</f>
        <v>26.832815657568947</v>
      </c>
      <c r="AA49" s="45">
        <f>((($B49*2.71^(AA$1*$N49)*($D49/1000)*($O49+$P49)/$D49))/((1+'Instruktion Kostnad nytta'!$C$37)^AA$1))</f>
        <v>27.1053583940053</v>
      </c>
      <c r="AB49" s="45">
        <f>((($B49*2.71^(AB$1*$N49)*($D49/1000)*($O49+$P49)/$D49))/((1+'Instruktion Kostnad nytta'!$C$37)^AB$1))</f>
        <v>27.380669365580751</v>
      </c>
      <c r="AC49" s="45">
        <f>((($B49*2.71^(AC$1*$N49)*($D49/1000)*($O49+$P49)/$D49))/((1+'Instruktion Kostnad nytta'!$C$37)^AC$1))</f>
        <v>27.658776689448164</v>
      </c>
      <c r="AD49" s="45">
        <f>((($B49*2.71^(AD$1*$N49)*($D49/1000)*($O49+$P49)/$D49))/((1+'Instruktion Kostnad nytta'!$C$37)^AD$1))</f>
        <v>27.939708768348279</v>
      </c>
      <c r="AE49" s="45">
        <f>((($B49*2.71^(AE$1*$N49)*($D49/1000)*($O49+$P49)/$D49))/((1+'Instruktion Kostnad nytta'!$C$37)^AE$1))</f>
        <v>28.223494293510345</v>
      </c>
      <c r="AF49" s="45">
        <f>((($B49*2.71^(AF$1*$N49)*($D49/1000)*($O49+$P49)/$D49))/((1+'Instruktion Kostnad nytta'!$C$37)^AF$1))</f>
        <v>28.510162247582453</v>
      </c>
      <c r="AG49" s="45">
        <f>((($B49*2.71^(AG$1*$N49)*($D49/1000)*($O49+$P49)/$D49))/((1+'Instruktion Kostnad nytta'!$C$37)^AG$1))</f>
        <v>28.799741907591361</v>
      </c>
      <c r="AH49" s="45">
        <f>((($B49*2.71^(AH$1*$N49)*($D49/1000)*($O49+$P49)/$D49))/((1+'Instruktion Kostnad nytta'!$C$37)^AH$1))</f>
        <v>29.092262847932609</v>
      </c>
      <c r="AI49" s="45">
        <f>((($B49*2.71^(AI$1*$N49)*($D49/1000)*($O49+$P49)/$D49))/((1+'Instruktion Kostnad nytta'!$C$37)^AI$1))</f>
        <v>29.38775494339091</v>
      </c>
      <c r="AJ49" s="45">
        <f>((($B49*2.71^(AJ$1*$N49)*($D49/1000)*($O49+$P49)/$D49))/((1+'Instruktion Kostnad nytta'!$C$37)^AJ$1))</f>
        <v>29.686248372191148</v>
      </c>
      <c r="AK49" s="45">
        <f>((($B49*2.71^(AK$1*$N49)*($D49/1000)*($O49+$P49)/$D49))/((1+'Instruktion Kostnad nytta'!$C$37)^AK$1))</f>
        <v>29.987773619080546</v>
      </c>
      <c r="AL49" s="45">
        <f>((($B49*2.71^(AL$1*$N49)*($D49/1000)*($O49+$P49)/$D49))/((1+'Instruktion Kostnad nytta'!$C$37)^AL$1))</f>
        <v>30.292361478441951</v>
      </c>
      <c r="AM49" s="45">
        <f>((($B49*2.71^(AM$1*$N49)*($D49/1000)*($O49+$P49)/$D49))/((1+'Instruktion Kostnad nytta'!$C$37)^AM$1))</f>
        <v>30.600043057438853</v>
      </c>
      <c r="AN49" s="45">
        <f>((($B49*2.71^(AN$1*$N49)*($D49/1000)*($O49+$P49)/$D49))/((1+'Instruktion Kostnad nytta'!$C$37)^AN$1))</f>
        <v>30.91084977919234</v>
      </c>
      <c r="AO49" s="45">
        <f>((($B49*2.71^(AO$1*$N49)*($D49/1000)*($O49+$P49)/$D49))/((1+'Instruktion Kostnad nytta'!$C$37)^AO$1))</f>
        <v>31.224813385990259</v>
      </c>
      <c r="AP49" s="45">
        <f>((($B49*2.71^(AP$1*$N49)*($D49/1000)*($O49+$P49)/$D49))/((1+'Instruktion Kostnad nytta'!$C$37)^AP$1))</f>
        <v>31.541965942529057</v>
      </c>
      <c r="AQ49" s="45">
        <f>((($B49*2.71^(AQ$1*$N49)*($D49/1000)*($O49+$P49)/$D49))/((1+'Instruktion Kostnad nytta'!$C$37)^AQ$1))</f>
        <v>31.862339839188468</v>
      </c>
      <c r="AR49" s="45">
        <f>((($B49*2.71^(AR$1*$N49)*($D49/1000)*($O49+$P49)/$D49))/((1+'Instruktion Kostnad nytta'!$C$37)^AR$1))</f>
        <v>32.185967795339536</v>
      </c>
      <c r="AS49" s="45">
        <f>((($B49*2.71^(AS$1*$N49)*($D49/1000)*($O49+$P49)/$D49))/((1+'Instruktion Kostnad nytta'!$C$37)^AS$1))</f>
        <v>32.512882862686169</v>
      </c>
      <c r="AT49" s="45">
        <f>((($B49*2.71^(AT$1*$N49)*($D49/1000)*($O49+$P49)/$D49))/((1+'Instruktion Kostnad nytta'!$C$37)^AT$1))</f>
        <v>32.843118428640715</v>
      </c>
      <c r="AU49" s="45">
        <f>((($B49*2.71^(AU$1*$N49)*($D49/1000)*($O49+$P49)/$D49))/((1+'Instruktion Kostnad nytta'!$C$37)^AU$1))</f>
        <v>33.176708219733698</v>
      </c>
      <c r="AV49" s="45">
        <f>((($B49*2.71^(AV$1*$N49)*($D49/1000)*($O49+$P49)/$D49))/((1+'Instruktion Kostnad nytta'!$C$37)^AV$1))</f>
        <v>33.513686305058343</v>
      </c>
      <c r="AW49" s="45">
        <f>((($B49*2.71^(AW$1*$N49)*($D49/1000)*($O49+$P49)/$D49))/((1+'Instruktion Kostnad nytta'!$C$37)^AW$1))</f>
        <v>33.854087099749947</v>
      </c>
      <c r="AX49" s="45">
        <f>((($B49*2.71^(AX$1*$N49)*($D49/1000)*($O49+$P49)/$D49))/((1+'Instruktion Kostnad nytta'!$C$37)^AX$1))</f>
        <v>34.197945368500726</v>
      </c>
      <c r="AY49" s="45">
        <f>((($B49*2.71^(AY$1*$N49)*($D49/1000)*($O49+$P49)/$D49))/((1+'Instruktion Kostnad nytta'!$C$37)^AY$1))</f>
        <v>34.545296229110207</v>
      </c>
      <c r="AZ49" s="45">
        <f>((($B49*2.71^(AZ$1*$N49)*($D49/1000)*($O49+$P49)/$D49))/((1+'Instruktion Kostnad nytta'!$C$37)^AZ$1))</f>
        <v>34.896175156071806</v>
      </c>
      <c r="BA49" s="45">
        <f>((($B49*2.71^(BA$1*$N49)*($D49/1000)*($O49+$P49)/$D49))/((1+'Instruktion Kostnad nytta'!$C$37)^BA$1))</f>
        <v>35.250617984195777</v>
      </c>
      <c r="BB49" s="45">
        <f>((($B49*2.71^(BB$1*$N49)*($D49/1000)*($O49+$P49)/$D49))/((1+'Instruktion Kostnad nytta'!$C$37)^BB$1))</f>
        <v>35.608660912269002</v>
      </c>
      <c r="BC49" s="45">
        <f>((($B49*2.71^(BC$1*$N49)*($D49/1000)*($O49+$P49)/$D49))/((1+'Instruktion Kostnad nytta'!$C$37)^BC$1))</f>
        <v>35.970340506751896</v>
      </c>
      <c r="BD49" s="45">
        <f>((($B49*2.71^(BD$1*$N49)*($D49/1000)*($O49+$P49)/$D49))/((1+'Instruktion Kostnad nytta'!$C$37)^BD$1))</f>
        <v>36.335693705512931</v>
      </c>
      <c r="BE49" s="45">
        <f>((($B49*2.71^(BE$1*$N49)*($D49/1000)*($O49+$P49)/$D49))/((1+'Instruktion Kostnad nytta'!$C$37)^BE$1))</f>
        <v>36.704757821600943</v>
      </c>
      <c r="BF49" s="45">
        <f>((($B49*2.71^(BF$1*$N49)*($D49/1000)*($O49+$P49)/$D49))/((1+'Instruktion Kostnad nytta'!$C$37)^BF$1))</f>
        <v>37.077570547056048</v>
      </c>
      <c r="BG49" s="45">
        <f>((($B49*2.71^(BG$1*$N49)*($D49/1000)*($O49+$P49)/$D49))/((1+'Instruktion Kostnad nytta'!$C$37)^BG$1))</f>
        <v>37.454169956758932</v>
      </c>
      <c r="BH49" s="45">
        <f>((($B49*2.71^(BH$1*$N49)*($D49/1000)*($O49+$P49)/$D49))/((1+'Instruktion Kostnad nytta'!$C$37)^BH$1))</f>
        <v>37.83459451231942</v>
      </c>
      <c r="BI49" s="45">
        <f>((($B49*2.71^(BI$1*$N49)*($D49/1000)*($O49+$P49)/$D49))/((1+'Instruktion Kostnad nytta'!$C$37)^BI$1))</f>
        <v>38.218883066004558</v>
      </c>
      <c r="BJ49" s="45">
        <f>((($B49*2.71^(BJ$1*$N49)*($D49/1000)*($O49+$P49)/$D49))/((1+'Instruktion Kostnad nytta'!$C$37)^BJ$1))</f>
        <v>38.607074864706519</v>
      </c>
      <c r="BK49" s="45">
        <f>((($B49*2.71^(BK$1*$N49)*($D49/1000)*($O49+$P49)/$D49))/((1+'Instruktion Kostnad nytta'!$C$37)^BK$1))</f>
        <v>38.999209553950806</v>
      </c>
      <c r="BL49" s="45">
        <f>((($B49*2.71^(BL$1*$N49)*($D49/1000)*($O49+$P49)/$D49))/((1+'Instruktion Kostnad nytta'!$C$37)^BL$1))</f>
        <v>39.39532718194527</v>
      </c>
      <c r="BM49" s="45">
        <f>((($B49*2.71^(BM$1*$N49)*($D49/1000)*($O49+$P49)/$D49))/((1+'Instruktion Kostnad nytta'!$C$37)^BM$1))</f>
        <v>39.795468203670062</v>
      </c>
      <c r="BN49" s="45">
        <f>((($B49*2.71^(BN$1*$N49)*($D49/1000)*($O49+$P49)/$D49))/((1+'Instruktion Kostnad nytta'!$C$37)^BN$1))</f>
        <v>40.199673485009399</v>
      </c>
      <c r="BO49" s="45">
        <f>((($B49*2.71^(BO$1*$N49)*($D49/1000)*($O49+$P49)/$D49))/((1+'Instruktion Kostnad nytta'!$C$37)^BO$1))</f>
        <v>40.607984306925012</v>
      </c>
      <c r="BP49" s="45">
        <f>((($B49*2.71^(BP$1*$N49)*($D49/1000)*($O49+$P49)/$D49))/((1+'Instruktion Kostnad nytta'!$C$37)^BP$1))</f>
        <v>41.020442369672224</v>
      </c>
      <c r="BQ49" s="45">
        <f>((($B49*2.71^(BQ$1*$N49)*($D49/1000)*($O49+$P49)/$D49))/((1+'Instruktion Kostnad nytta'!$C$37)^BQ$1))</f>
        <v>41.437089797058633</v>
      </c>
      <c r="BR49" s="45">
        <f>((($B49*2.71^(BR$1*$N49)*($D49/1000)*($O49+$P49)/$D49))/((1+'Instruktion Kostnad nytta'!$C$37)^BR$1))</f>
        <v>41.857969140746285</v>
      </c>
      <c r="BS49" s="45">
        <f>((($B49*2.71^(BS$1*$N49)*($D49/1000)*($O49+$P49)/$D49))/((1+'Instruktion Kostnad nytta'!$C$37)^BS$1))</f>
        <v>42.283123384597289</v>
      </c>
      <c r="BT49" s="45">
        <f>((($B49*2.71^(BT$1*$N49)*($D49/1000)*($O49+$P49)/$D49))/((1+'Instruktion Kostnad nytta'!$C$37)^BT$1))</f>
        <v>42.712595949063832</v>
      </c>
      <c r="BU49" s="45">
        <f>((($B49*2.71^(BU$1*$N49)*($D49/1000)*($O49+$P49)/$D49))/((1+'Instruktion Kostnad nytta'!$C$37)^BU$1))</f>
        <v>43.146430695622549</v>
      </c>
      <c r="BV49" s="45">
        <f>((($B49*2.71^(BV$1*$N49)*($D49/1000)*($O49+$P49)/$D49))/((1+'Instruktion Kostnad nytta'!$C$37)^BV$1))</f>
        <v>43.584671931254093</v>
      </c>
      <c r="BW49" s="45">
        <f>((($B49*2.71^(BW$1*$N49)*($D49/1000)*($O49+$P49)/$D49))/((1+'Instruktion Kostnad nytta'!$C$37)^BW$1))</f>
        <v>44.02736441296814</v>
      </c>
      <c r="BX49" s="45">
        <f>((($B49*2.71^(BX$1*$N49)*($D49/1000)*($O49+$P49)/$D49))/((1+'Instruktion Kostnad nytta'!$C$37)^BX$1))</f>
        <v>44.474553352374357</v>
      </c>
      <c r="BY49" s="45">
        <f>((($B49*2.71^(BY$1*$N49)*($D49/1000)*($O49+$P49)/$D49))/((1+'Instruktion Kostnad nytta'!$C$37)^BY$1))</f>
        <v>44.926284420299801</v>
      </c>
      <c r="BZ49" s="45">
        <f>((($B49*2.71^(BZ$1*$N49)*($D49/1000)*($O49+$P49)/$D49))/((1+'Instruktion Kostnad nytta'!$C$37)^BZ$1))</f>
        <v>45.382603751453274</v>
      </c>
      <c r="CA49" s="45">
        <f>((($B49*2.71^(CA$1*$N49)*($D49/1000)*($O49+$P49)/$D49))/((1+'Instruktion Kostnad nytta'!$C$37)^CA$1))</f>
        <v>45.843557949136923</v>
      </c>
      <c r="CB49" s="45">
        <f>((($B49*2.71^(CB$1*$N49)*($D49/1000)*($O49+$P49)/$D49))/((1+'Instruktion Kostnad nytta'!$C$37)^CB$1))</f>
        <v>46.309194090005803</v>
      </c>
      <c r="CC49" s="45">
        <f>((($B49*2.71^(CC$1*$N49)*($D49/1000)*($O49+$P49)/$D49))/((1+'Instruktion Kostnad nytta'!$C$37)^CC$1))</f>
        <v>46.779559728875739</v>
      </c>
      <c r="CD49" s="45">
        <f>((($B49*2.71^(CD$1*$N49)*($D49/1000)*($O49+$P49)/$D49))/((1+'Instruktion Kostnad nytta'!$C$37)^CD$1))</f>
        <v>47.254702903580153</v>
      </c>
      <c r="CE49" s="45">
        <f>((($B49*2.71^(CE$1*$N49)*($D49/1000)*($O49+$P49)/$D49))/((1+'Instruktion Kostnad nytta'!$C$37)^CE$1))</f>
        <v>47.734672139875926</v>
      </c>
      <c r="CF49" s="45">
        <f>((($B49*2.71^(CF$1*$N49)*($D49/1000)*($O49+$P49)/$D49))/((1+'Instruktion Kostnad nytta'!$C$37)^CF$1))</f>
        <v>48.219516456399383</v>
      </c>
      <c r="CG49" s="45">
        <f>((($B49*2.71^(CG$1*$N49)*($D49/1000)*($O49+$P49)/$D49))/((1+'Instruktion Kostnad nytta'!$C$37)^CG$1))</f>
        <v>48.709285369672486</v>
      </c>
      <c r="CH49" s="45">
        <f>((($B49*2.71^(CH$1*$N49)*($D49/1000)*($O49+$P49)/$D49))/((1+'Instruktion Kostnad nytta'!$C$37)^CH$1))</f>
        <v>49.204028899159844</v>
      </c>
      <c r="CI49" s="45">
        <f>((($B49*2.71^(CI$1*$N49)*($D49/1000)*($O49+$P49)/$D49))/((1+'Instruktion Kostnad nytta'!$C$37)^CI$1))</f>
        <v>49.703797572377269</v>
      </c>
      <c r="CJ49" s="45">
        <f>((($B49*2.71^(CJ$1*$N49)*($D49/1000)*($O49+$P49)/$D49))/((1+'Instruktion Kostnad nytta'!$C$37)^CJ$1))</f>
        <v>50.208642430051853</v>
      </c>
      <c r="CK49" s="45">
        <f>((($B49*2.71^(CK$1*$N49)*($D49/1000)*($O49+$P49)/$D49))/((1+'Instruktion Kostnad nytta'!$C$37)^CK$1))</f>
        <v>50.718615031334977</v>
      </c>
      <c r="CL49" s="45">
        <f>((($B49*2.71^(CL$1*$N49)*($D49/1000)*($O49+$P49)/$D49))/((1+'Instruktion Kostnad nytta'!$C$37)^CL$1))</f>
        <v>51.233767459067714</v>
      </c>
      <c r="CM49" s="45">
        <f>((($B49*2.71^(CM$1*$N49)*($D49/1000)*($O49+$P49)/$D49))/((1+'Instruktion Kostnad nytta'!$C$37)^CM$1))</f>
        <v>51.754152325100151</v>
      </c>
      <c r="CN49" s="45">
        <f>((($B49*2.71^(CN$1*$N49)*($D49/1000)*($O49+$P49)/$D49))/((1+'Instruktion Kostnad nytta'!$C$37)^CN$1))</f>
        <v>52.279822775664641</v>
      </c>
      <c r="CO49" s="45">
        <f>((($B49*2.71^(CO$1*$N49)*($D49/1000)*($O49+$P49)/$D49))/((1+'Instruktion Kostnad nytta'!$C$37)^CO$1))</f>
        <v>52.81083249680313</v>
      </c>
      <c r="CP49" s="45">
        <f>((($B49*2.71^(CP$1*$N49)*($D49/1000)*($O49+$P49)/$D49))/((1+'Instruktion Kostnad nytta'!$C$37)^CP$1))</f>
        <v>53.34723571985068</v>
      </c>
      <c r="CQ49" s="45">
        <f>((($B49*2.71^(CQ$1*$N49)*($D49/1000)*($O49+$P49)/$D49))/((1+'Instruktion Kostnad nytta'!$C$37)^CQ$1))</f>
        <v>53.889087226973508</v>
      </c>
      <c r="CR49" s="45">
        <f>((($B49*2.71^(CR$1*$N49)*($D49/1000)*($O49+$P49)/$D49))/((1+'Instruktion Kostnad nytta'!$C$37)^CR$1))</f>
        <v>54.436442356764182</v>
      </c>
      <c r="CS49" s="45">
        <f>((($B49*2.71^(CS$1*$N49)*($D49/1000)*($O49+$P49)/$D49))/((1+'Instruktion Kostnad nytta'!$C$37)^CS$1))</f>
        <v>54.989357009892906</v>
      </c>
      <c r="CT49" s="45">
        <f>((($B49*2.71^(CT$1*$N49)*($D49/1000)*($O49+$P49)/$D49))/((1+'Instruktion Kostnad nytta'!$C$37)^CT$1))</f>
        <v>55.547887654816996</v>
      </c>
      <c r="CU49" s="45">
        <f>((($B49*2.71^(CU$1*$N49)*($D49/1000)*($O49+$P49)/$D49))/((1+'Instruktion Kostnad nytta'!$C$37)^CU$1))</f>
        <v>56.112091333547696</v>
      </c>
      <c r="CV49" s="45">
        <f>((($B49*2.71^(CV$1*$N49)*($D49/1000)*($O49+$P49)/$D49))/((1+'Instruktion Kostnad nytta'!$C$37)^CV$1))</f>
        <v>56.682025667475763</v>
      </c>
      <c r="CW49" s="45">
        <f>((($B49*2.71^(CW$1*$N49)*($D49/1000)*($O49+$P49)/$D49))/((1+'Instruktion Kostnad nytta'!$C$37)^CW$1))</f>
        <v>57.257748863256467</v>
      </c>
      <c r="CX49" s="45">
        <f>((($B49*2.71^(CX$1*$N49)*($D49/1000)*($O49+$P49)/$D49))/((1+'Instruktion Kostnad nytta'!$C$37)^CX$1))</f>
        <v>57.83931971875387</v>
      </c>
      <c r="CY49" s="45">
        <f>((($B49*2.71^(CY$1*$N49)*($D49/1000)*($O49+$P49)/$D49))/((1+'Instruktion Kostnad nytta'!$C$37)^CY$1))</f>
        <v>58.426797629046156</v>
      </c>
      <c r="CZ49" s="45">
        <f>((($B49*2.71^(CZ$1*$N49)*($D49/1000)*($O49+$P49)/$D49))/((1+'Instruktion Kostnad nytta'!$C$37)^CZ$1))</f>
        <v>59.020242592491172</v>
      </c>
      <c r="DA49" s="45">
        <f>((($B49*2.71^(DA$1*$N49)*($D49/1000)*($O49+$P49)/$D49))/((1+'Instruktion Kostnad nytta'!$C$37)^DA$1))</f>
        <v>59.61971521685431</v>
      </c>
      <c r="DB49" s="45">
        <f>((($B49*2.71^(DB$1*$N49)*($D49/1000)*($O49+$P49)/$D49))/((1+'Instruktion Kostnad nytta'!$C$37)^DB$1))</f>
        <v>60.225276725498077</v>
      </c>
      <c r="DC49" s="45">
        <f>((($B49*2.71^(DC$1*$N49)*($D49/1000)*($O49+$P49)/$D49))/((1+'Instruktion Kostnad nytta'!$C$37)^DC$1))</f>
        <v>60.836988963634859</v>
      </c>
      <c r="DD49" s="45">
        <f>((($B49*2.71^(DD$1*$N49)*($D49/1000)*($O49+$P49)/$D49))/((1+'Instruktion Kostnad nytta'!$C$37)^DD$1))</f>
        <v>61.454914404643155</v>
      </c>
      <c r="DE49" s="45">
        <f>((($B49*2.71^(DE$1*$N49)*($D49/1000)*($O49+$P49)/$D49))/((1+'Instruktion Kostnad nytta'!$C$37)^DE$1))</f>
        <v>62.079116156447682</v>
      </c>
      <c r="DF49" s="45">
        <f>((($B49*2.71^(DF$1*$N49)*($D49/1000)*($O49+$P49)/$D49))/((1+'Instruktion Kostnad nytta'!$C$37)^DF$1))</f>
        <v>62.70965796796483</v>
      </c>
      <c r="DG49" s="45">
        <f>((($B49*2.71^(DG$1*$N49)*($D49/1000)*($O49+$P49)/$D49))/((1+'Instruktion Kostnad nytta'!$C$37)^DG$1))</f>
        <v>63.346604235612872</v>
      </c>
      <c r="DH49" s="45">
        <f>((($B49*2.71^(DH$1*$N49)*($D49/1000)*($O49+$P49)/$D49))/((1+'Instruktion Kostnad nytta'!$C$37)^DH$1))</f>
        <v>63.990020009889072</v>
      </c>
      <c r="DI49" s="45">
        <f>((($B49*2.71^(DI$1*$N49)*($D49/1000)*($O49+$P49)/$D49))/((1+'Instruktion Kostnad nytta'!$C$37)^DI$1))</f>
        <v>64.639971002012857</v>
      </c>
      <c r="DJ49" s="45">
        <f>((($B49*2.71^(DJ$1*$N49)*($D49/1000)*($O49+$P49)/$D49))/((1+'Instruktion Kostnad nytta'!$C$37)^DJ$1))</f>
        <v>65.296523590637122</v>
      </c>
      <c r="DK49" s="45">
        <f>((($B49*2.71^(DK$1*$N49)*($D49/1000)*($O49+$P49)/$D49))/((1+'Instruktion Kostnad nytta'!$C$37)^DK$1))</f>
        <v>65.959744828627237</v>
      </c>
      <c r="DL49" s="45">
        <f>((($B49*2.71^(DL$1*$N49)*($D49/1000)*($O49+$P49)/$D49))/((1+'Instruktion Kostnad nytta'!$C$37)^DL$1))</f>
        <v>66.629702449909004</v>
      </c>
      <c r="DM49" s="45">
        <f>((($B49*2.71^(DM$1*$N49)*($D49/1000)*($O49+$P49)/$D49))/((1+'Instruktion Kostnad nytta'!$C$37)^DM$1))</f>
        <v>67.306464876386457</v>
      </c>
      <c r="DN49" s="45">
        <f>((($B49*2.71^(DN$1*$N49)*($D49/1000)*($O49+$P49)/$D49))/((1+'Instruktion Kostnad nytta'!$C$37)^DN$1))</f>
        <v>67.990101224929418</v>
      </c>
      <c r="DO49" s="45">
        <f>((($B49*2.71^(DO$1*$N49)*($D49/1000)*($O49+$P49)/$D49))/((1+'Instruktion Kostnad nytta'!$C$37)^DO$1))</f>
        <v>68.680681314432647</v>
      </c>
      <c r="DP49" s="45">
        <f>((($B49*2.71^(DP$1*$N49)*($D49/1000)*($O49+$P49)/$D49))/((1+'Instruktion Kostnad nytta'!$C$37)^DP$1))</f>
        <v>69.378275672946003</v>
      </c>
      <c r="DQ49" s="45">
        <f>((($B49*2.71^(DQ$1*$N49)*($D49/1000)*($O49+$P49)/$D49))/((1+'Instruktion Kostnad nytta'!$C$37)^DQ$1))</f>
        <v>70.082955544877592</v>
      </c>
      <c r="DR49" s="45">
        <f>((($B49*2.71^(DR$1*$N49)*($D49/1000)*($O49+$P49)/$D49))/((1+'Instruktion Kostnad nytta'!$C$37)^DR$1))</f>
        <v>70.794792898269904</v>
      </c>
      <c r="DS49" s="45">
        <f>((($B49*2.71^(DS$1*$N49)*($D49/1000)*($O49+$P49)/$D49))/((1+'Instruktion Kostnad nytta'!$C$37)^DS$1))</f>
        <v>71.513860432149713</v>
      </c>
      <c r="DT49" s="45">
        <f>((($B49*2.71^(DT$1*$N49)*($D49/1000)*($O49+$P49)/$D49))/((1+'Instruktion Kostnad nytta'!$C$37)^DT$1))</f>
        <v>72.240231583952706</v>
      </c>
      <c r="DU49" s="45">
        <f>((($B49*2.71^(DU$1*$N49)*($D49/1000)*($O49+$P49)/$D49))/((1+'Instruktion Kostnad nytta'!$C$37)^DU$1))</f>
        <v>72.973980537023593</v>
      </c>
      <c r="DV49" s="45">
        <f>((($B49*2.71^(DV$1*$N49)*($D49/1000)*($O49+$P49)/$D49))/((1+'Instruktion Kostnad nytta'!$C$37)^DV$1))</f>
        <v>73.715182228192504</v>
      </c>
      <c r="DW49" s="45">
        <f>((($B49*2.71^(DW$1*$N49)*($D49/1000)*($O49+$P49)/$D49))/((1+'Instruktion Kostnad nytta'!$C$37)^DW$1))</f>
        <v>74.463912355427894</v>
      </c>
      <c r="DX49" s="45">
        <f>((($B49*2.71^(DX$1*$N49)*($D49/1000)*($O49+$P49)/$D49))/((1+'Instruktion Kostnad nytta'!$C$37)^DX$1))</f>
        <v>75.220247385567816</v>
      </c>
      <c r="DY49" s="45">
        <f>((($B49*2.71^(DY$1*$N49)*($D49/1000)*($O49+$P49)/$D49))/((1+'Instruktion Kostnad nytta'!$C$37)^DY$1))</f>
        <v>75.984264562128971</v>
      </c>
      <c r="DZ49" s="45">
        <f>((($B49*2.71^(DZ$1*$N49)*($D49/1000)*($O49+$P49)/$D49))/((1+'Instruktion Kostnad nytta'!$C$37)^DZ$1))</f>
        <v>76.756041913195887</v>
      </c>
      <c r="EA49" s="45">
        <f>((($B49*2.71^(EA$1*$N49)*($D49/1000)*($O49+$P49)/$D49))/((1+'Instruktion Kostnad nytta'!$C$37)^EA$1))</f>
        <v>77.535658259389692</v>
      </c>
      <c r="EB49" s="45">
        <f>((($B49*2.71^(EB$1*$N49)*($D49/1000)*($O49+$P49)/$D49))/((1+'Instruktion Kostnad nytta'!$C$37)^EB$1))</f>
        <v>78.323193221917847</v>
      </c>
      <c r="EC49" s="45">
        <f>((($B49*2.71^(EC$1*$N49)*($D49/1000)*($O49+$P49)/$D49))/((1+'Instruktion Kostnad nytta'!$C$37)^EC$1))</f>
        <v>79.118727230705829</v>
      </c>
      <c r="ED49" s="45">
        <f>((($B49*2.71^(ED$1*$N49)*($D49/1000)*($O49+$P49)/$D49))/((1+'Instruktion Kostnad nytta'!$C$37)^ED$1))</f>
        <v>79.92234153261137</v>
      </c>
      <c r="EE49" s="45">
        <f>((($B49*2.71^(EE$1*$N49)*($D49/1000)*($O49+$P49)/$D49))/((1+'Instruktion Kostnad nytta'!$C$37)^EE$1))</f>
        <v>80.734118199722133</v>
      </c>
      <c r="EF49" s="45">
        <f>((($B49*2.71^(EF$1*$N49)*($D49/1000)*($O49+$P49)/$D49))/((1+'Instruktion Kostnad nytta'!$C$37)^EF$1))</f>
        <v>81.554140137737463</v>
      </c>
      <c r="EG49" s="45">
        <f>((($B49*2.71^(EG$1*$N49)*($D49/1000)*($O49+$P49)/$D49))/((1+'Instruktion Kostnad nytta'!$C$37)^EG$1))</f>
        <v>82.382491094435622</v>
      </c>
      <c r="EH49" s="45">
        <f>((($B49*2.71^(EH$1*$N49)*($D49/1000)*($O49+$P49)/$D49))/((1+'Instruktion Kostnad nytta'!$C$37)^EH$1))</f>
        <v>83.219255668226751</v>
      </c>
      <c r="EI49" s="45">
        <f>((($B49*2.71^(EI$1*$N49)*($D49/1000)*($O49+$P49)/$D49))/((1+'Instruktion Kostnad nytta'!$C$37)^EI$1))</f>
        <v>84.064519316792683</v>
      </c>
      <c r="EJ49" s="45">
        <f>((($B49*2.71^(EJ$1*$N49)*($D49/1000)*($O49+$P49)/$D49))/((1+'Instruktion Kostnad nytta'!$C$37)^EJ$1))</f>
        <v>84.918368365814985</v>
      </c>
      <c r="EK49" s="45">
        <f>((($B49*2.71^(EK$1*$N49)*($D49/1000)*($O49+$P49)/$D49))/((1+'Instruktion Kostnad nytta'!$C$37)^EK$1))</f>
        <v>85.780890017790796</v>
      </c>
      <c r="EL49" s="45">
        <f>((($B49*2.71^(EL$1*$N49)*($D49/1000)*($O49+$P49)/$D49))/((1+'Instruktion Kostnad nytta'!$C$37)^EL$1))</f>
        <v>86.65217236093919</v>
      </c>
    </row>
    <row r="50" spans="1:142" x14ac:dyDescent="0.25">
      <c r="A50" s="41">
        <v>52</v>
      </c>
      <c r="B50" s="59">
        <v>0.5</v>
      </c>
      <c r="C50" s="59">
        <v>15</v>
      </c>
      <c r="D50" s="60">
        <v>80</v>
      </c>
      <c r="E50" s="59">
        <v>1965</v>
      </c>
      <c r="F50" s="59" t="s">
        <v>98</v>
      </c>
      <c r="G50" s="59">
        <v>127</v>
      </c>
      <c r="H50" s="59" t="s">
        <v>46</v>
      </c>
      <c r="I50" s="59">
        <v>8</v>
      </c>
      <c r="J50" s="41">
        <v>0</v>
      </c>
      <c r="K50" s="41" t="s">
        <v>551</v>
      </c>
      <c r="L50" s="48">
        <f>'Instruktion Kostnad nytta'!C$19/D50+IF((IF(F50="A",'Instruktion Kostnad nytta'!C$25,0)+IF(G50&lt;500,'Instruktion Kostnad nytta'!C$20,('Instruktion Kostnad nytta'!C$20+'Instruktion Kostnad nytta'!C$21))+IF(G50&lt;700,0,('Instruktion Kostnad nytta'!C$22-'Instruktion Kostnad nytta'!C$21))+I50*'Instruktion Kostnad nytta'!C$23/D50)&lt;3000,3000,(IF(F50="A",'Instruktion Kostnad nytta'!C$25,0)+IF(G50&lt;500,'Instruktion Kostnad nytta'!C$20,('Instruktion Kostnad nytta'!C$20+'Instruktion Kostnad nytta'!C$21))+IF(G50&lt;700,0,('Instruktion Kostnad nytta'!C$22-'Instruktion Kostnad nytta'!C$21))+I50*'Instruktion Kostnad nytta'!C$23/D50))</f>
        <v>6875</v>
      </c>
      <c r="M50" s="50">
        <f t="shared" si="0"/>
        <v>6.25</v>
      </c>
      <c r="N50" s="49">
        <f>IF(H50="Gråjärn",'Instruktion Kostnad nytta'!C$32,IF(H50="segjärn",'Instruktion Kostnad nytta'!C$33,IF(H50="PVC",'Instruktion Kostnad nytta'!C$34,IF(H50="PE",'Instruktion Kostnad nytta'!C$35,IF(H50="ST",'Instruktion Kostnad nytta'!C$36,0)))))</f>
        <v>0.03</v>
      </c>
      <c r="O50" s="48">
        <f>IF(G50&lt;200,'Instruktion Kostnad nytta'!C$28,(IF(G50&lt;500,'Instruktion Kostnad nytta'!C$29,'Instruktion Kostnad nytta'!C$30)))</f>
        <v>45000</v>
      </c>
      <c r="P50" s="47">
        <v>4000</v>
      </c>
      <c r="Q50" s="46">
        <f t="shared" si="1"/>
        <v>-429.79509409760863</v>
      </c>
      <c r="R50" s="45">
        <f t="shared" si="2"/>
        <v>-6586.3040142958916</v>
      </c>
      <c r="S50" s="45">
        <f>((($B50*2.71^(S$1*$N50)*($D50/1000)*($O50+$P50)/$D50))/((1+'Instruktion Kostnad nytta'!$C$37)^S$1))</f>
        <v>25.000223905593113</v>
      </c>
      <c r="T50" s="45">
        <f>((($B50*2.71^(T$1*$N50)*($D50/1000)*($O50+$P50)/$D50))/((1+'Instruktion Kostnad nytta'!$C$37)^T$1))</f>
        <v>25.254152882771844</v>
      </c>
      <c r="U50" s="45">
        <f>((($B50*2.71^(U$1*$N50)*($D50/1000)*($O50+$P50)/$D50))/((1+'Instruktion Kostnad nytta'!$C$37)^U$1))</f>
        <v>25.510661033868949</v>
      </c>
      <c r="V50" s="45">
        <f>((($B50*2.71^(V$1*$N50)*($D50/1000)*($O50+$P50)/$D50))/((1+'Instruktion Kostnad nytta'!$C$37)^V$1))</f>
        <v>25.769774555729619</v>
      </c>
      <c r="W50" s="45">
        <f>((($B50*2.71^(W$1*$N50)*($D50/1000)*($O50+$P50)/$D50))/((1+'Instruktion Kostnad nytta'!$C$37)^W$1))</f>
        <v>26.031519911282167</v>
      </c>
      <c r="X50" s="45">
        <f>((($B50*2.71^(X$1*$N50)*($D50/1000)*($O50+$P50)/$D50))/((1+'Instruktion Kostnad nytta'!$C$37)^X$1))</f>
        <v>26.295923832240685</v>
      </c>
      <c r="Y50" s="45">
        <f>((($B50*2.71^(Y$1*$N50)*($D50/1000)*($O50+$P50)/$D50))/((1+'Instruktion Kostnad nytta'!$C$37)^Y$1))</f>
        <v>26.563013321835086</v>
      </c>
      <c r="Z50" s="45">
        <f>((($B50*2.71^(Z$1*$N50)*($D50/1000)*($O50+$P50)/$D50))/((1+'Instruktion Kostnad nytta'!$C$37)^Z$1))</f>
        <v>26.832815657568947</v>
      </c>
      <c r="AA50" s="45">
        <f>((($B50*2.71^(AA$1*$N50)*($D50/1000)*($O50+$P50)/$D50))/((1+'Instruktion Kostnad nytta'!$C$37)^AA$1))</f>
        <v>27.1053583940053</v>
      </c>
      <c r="AB50" s="45">
        <f>((($B50*2.71^(AB$1*$N50)*($D50/1000)*($O50+$P50)/$D50))/((1+'Instruktion Kostnad nytta'!$C$37)^AB$1))</f>
        <v>27.380669365580751</v>
      </c>
      <c r="AC50" s="45">
        <f>((($B50*2.71^(AC$1*$N50)*($D50/1000)*($O50+$P50)/$D50))/((1+'Instruktion Kostnad nytta'!$C$37)^AC$1))</f>
        <v>27.658776689448164</v>
      </c>
      <c r="AD50" s="45">
        <f>((($B50*2.71^(AD$1*$N50)*($D50/1000)*($O50+$P50)/$D50))/((1+'Instruktion Kostnad nytta'!$C$37)^AD$1))</f>
        <v>27.939708768348279</v>
      </c>
      <c r="AE50" s="45">
        <f>((($B50*2.71^(AE$1*$N50)*($D50/1000)*($O50+$P50)/$D50))/((1+'Instruktion Kostnad nytta'!$C$37)^AE$1))</f>
        <v>28.223494293510345</v>
      </c>
      <c r="AF50" s="45">
        <f>((($B50*2.71^(AF$1*$N50)*($D50/1000)*($O50+$P50)/$D50))/((1+'Instruktion Kostnad nytta'!$C$37)^AF$1))</f>
        <v>28.510162247582453</v>
      </c>
      <c r="AG50" s="45">
        <f>((($B50*2.71^(AG$1*$N50)*($D50/1000)*($O50+$P50)/$D50))/((1+'Instruktion Kostnad nytta'!$C$37)^AG$1))</f>
        <v>28.799741907591361</v>
      </c>
      <c r="AH50" s="45">
        <f>((($B50*2.71^(AH$1*$N50)*($D50/1000)*($O50+$P50)/$D50))/((1+'Instruktion Kostnad nytta'!$C$37)^AH$1))</f>
        <v>29.092262847932609</v>
      </c>
      <c r="AI50" s="45">
        <f>((($B50*2.71^(AI$1*$N50)*($D50/1000)*($O50+$P50)/$D50))/((1+'Instruktion Kostnad nytta'!$C$37)^AI$1))</f>
        <v>29.38775494339091</v>
      </c>
      <c r="AJ50" s="45">
        <f>((($B50*2.71^(AJ$1*$N50)*($D50/1000)*($O50+$P50)/$D50))/((1+'Instruktion Kostnad nytta'!$C$37)^AJ$1))</f>
        <v>29.686248372191148</v>
      </c>
      <c r="AK50" s="45">
        <f>((($B50*2.71^(AK$1*$N50)*($D50/1000)*($O50+$P50)/$D50))/((1+'Instruktion Kostnad nytta'!$C$37)^AK$1))</f>
        <v>29.987773619080546</v>
      </c>
      <c r="AL50" s="45">
        <f>((($B50*2.71^(AL$1*$N50)*($D50/1000)*($O50+$P50)/$D50))/((1+'Instruktion Kostnad nytta'!$C$37)^AL$1))</f>
        <v>30.292361478441951</v>
      </c>
      <c r="AM50" s="45">
        <f>((($B50*2.71^(AM$1*$N50)*($D50/1000)*($O50+$P50)/$D50))/((1+'Instruktion Kostnad nytta'!$C$37)^AM$1))</f>
        <v>30.600043057438853</v>
      </c>
      <c r="AN50" s="45">
        <f>((($B50*2.71^(AN$1*$N50)*($D50/1000)*($O50+$P50)/$D50))/((1+'Instruktion Kostnad nytta'!$C$37)^AN$1))</f>
        <v>30.91084977919234</v>
      </c>
      <c r="AO50" s="45">
        <f>((($B50*2.71^(AO$1*$N50)*($D50/1000)*($O50+$P50)/$D50))/((1+'Instruktion Kostnad nytta'!$C$37)^AO$1))</f>
        <v>31.224813385990259</v>
      </c>
      <c r="AP50" s="45">
        <f>((($B50*2.71^(AP$1*$N50)*($D50/1000)*($O50+$P50)/$D50))/((1+'Instruktion Kostnad nytta'!$C$37)^AP$1))</f>
        <v>31.541965942529057</v>
      </c>
      <c r="AQ50" s="45">
        <f>((($B50*2.71^(AQ$1*$N50)*($D50/1000)*($O50+$P50)/$D50))/((1+'Instruktion Kostnad nytta'!$C$37)^AQ$1))</f>
        <v>31.862339839188468</v>
      </c>
      <c r="AR50" s="45">
        <f>((($B50*2.71^(AR$1*$N50)*($D50/1000)*($O50+$P50)/$D50))/((1+'Instruktion Kostnad nytta'!$C$37)^AR$1))</f>
        <v>32.185967795339536</v>
      </c>
      <c r="AS50" s="45">
        <f>((($B50*2.71^(AS$1*$N50)*($D50/1000)*($O50+$P50)/$D50))/((1+'Instruktion Kostnad nytta'!$C$37)^AS$1))</f>
        <v>32.512882862686169</v>
      </c>
      <c r="AT50" s="45">
        <f>((($B50*2.71^(AT$1*$N50)*($D50/1000)*($O50+$P50)/$D50))/((1+'Instruktion Kostnad nytta'!$C$37)^AT$1))</f>
        <v>32.843118428640715</v>
      </c>
      <c r="AU50" s="45">
        <f>((($B50*2.71^(AU$1*$N50)*($D50/1000)*($O50+$P50)/$D50))/((1+'Instruktion Kostnad nytta'!$C$37)^AU$1))</f>
        <v>33.176708219733698</v>
      </c>
      <c r="AV50" s="45">
        <f>((($B50*2.71^(AV$1*$N50)*($D50/1000)*($O50+$P50)/$D50))/((1+'Instruktion Kostnad nytta'!$C$37)^AV$1))</f>
        <v>33.513686305058343</v>
      </c>
      <c r="AW50" s="45">
        <f>((($B50*2.71^(AW$1*$N50)*($D50/1000)*($O50+$P50)/$D50))/((1+'Instruktion Kostnad nytta'!$C$37)^AW$1))</f>
        <v>33.854087099749947</v>
      </c>
      <c r="AX50" s="45">
        <f>((($B50*2.71^(AX$1*$N50)*($D50/1000)*($O50+$P50)/$D50))/((1+'Instruktion Kostnad nytta'!$C$37)^AX$1))</f>
        <v>34.197945368500726</v>
      </c>
      <c r="AY50" s="45">
        <f>((($B50*2.71^(AY$1*$N50)*($D50/1000)*($O50+$P50)/$D50))/((1+'Instruktion Kostnad nytta'!$C$37)^AY$1))</f>
        <v>34.545296229110207</v>
      </c>
      <c r="AZ50" s="45">
        <f>((($B50*2.71^(AZ$1*$N50)*($D50/1000)*($O50+$P50)/$D50))/((1+'Instruktion Kostnad nytta'!$C$37)^AZ$1))</f>
        <v>34.896175156071806</v>
      </c>
      <c r="BA50" s="45">
        <f>((($B50*2.71^(BA$1*$N50)*($D50/1000)*($O50+$P50)/$D50))/((1+'Instruktion Kostnad nytta'!$C$37)^BA$1))</f>
        <v>35.250617984195777</v>
      </c>
      <c r="BB50" s="45">
        <f>((($B50*2.71^(BB$1*$N50)*($D50/1000)*($O50+$P50)/$D50))/((1+'Instruktion Kostnad nytta'!$C$37)^BB$1))</f>
        <v>35.608660912269002</v>
      </c>
      <c r="BC50" s="45">
        <f>((($B50*2.71^(BC$1*$N50)*($D50/1000)*($O50+$P50)/$D50))/((1+'Instruktion Kostnad nytta'!$C$37)^BC$1))</f>
        <v>35.970340506751896</v>
      </c>
      <c r="BD50" s="45">
        <f>((($B50*2.71^(BD$1*$N50)*($D50/1000)*($O50+$P50)/$D50))/((1+'Instruktion Kostnad nytta'!$C$37)^BD$1))</f>
        <v>36.335693705512931</v>
      </c>
      <c r="BE50" s="45">
        <f>((($B50*2.71^(BE$1*$N50)*($D50/1000)*($O50+$P50)/$D50))/((1+'Instruktion Kostnad nytta'!$C$37)^BE$1))</f>
        <v>36.704757821600943</v>
      </c>
      <c r="BF50" s="45">
        <f>((($B50*2.71^(BF$1*$N50)*($D50/1000)*($O50+$P50)/$D50))/((1+'Instruktion Kostnad nytta'!$C$37)^BF$1))</f>
        <v>37.077570547056048</v>
      </c>
      <c r="BG50" s="45">
        <f>((($B50*2.71^(BG$1*$N50)*($D50/1000)*($O50+$P50)/$D50))/((1+'Instruktion Kostnad nytta'!$C$37)^BG$1))</f>
        <v>37.454169956758932</v>
      </c>
      <c r="BH50" s="45">
        <f>((($B50*2.71^(BH$1*$N50)*($D50/1000)*($O50+$P50)/$D50))/((1+'Instruktion Kostnad nytta'!$C$37)^BH$1))</f>
        <v>37.83459451231942</v>
      </c>
      <c r="BI50" s="45">
        <f>((($B50*2.71^(BI$1*$N50)*($D50/1000)*($O50+$P50)/$D50))/((1+'Instruktion Kostnad nytta'!$C$37)^BI$1))</f>
        <v>38.218883066004558</v>
      </c>
      <c r="BJ50" s="45">
        <f>((($B50*2.71^(BJ$1*$N50)*($D50/1000)*($O50+$P50)/$D50))/((1+'Instruktion Kostnad nytta'!$C$37)^BJ$1))</f>
        <v>38.607074864706519</v>
      </c>
      <c r="BK50" s="45">
        <f>((($B50*2.71^(BK$1*$N50)*($D50/1000)*($O50+$P50)/$D50))/((1+'Instruktion Kostnad nytta'!$C$37)^BK$1))</f>
        <v>38.999209553950806</v>
      </c>
      <c r="BL50" s="45">
        <f>((($B50*2.71^(BL$1*$N50)*($D50/1000)*($O50+$P50)/$D50))/((1+'Instruktion Kostnad nytta'!$C$37)^BL$1))</f>
        <v>39.39532718194527</v>
      </c>
      <c r="BM50" s="45">
        <f>((($B50*2.71^(BM$1*$N50)*($D50/1000)*($O50+$P50)/$D50))/((1+'Instruktion Kostnad nytta'!$C$37)^BM$1))</f>
        <v>39.795468203670062</v>
      </c>
      <c r="BN50" s="45">
        <f>((($B50*2.71^(BN$1*$N50)*($D50/1000)*($O50+$P50)/$D50))/((1+'Instruktion Kostnad nytta'!$C$37)^BN$1))</f>
        <v>40.199673485009399</v>
      </c>
      <c r="BO50" s="45">
        <f>((($B50*2.71^(BO$1*$N50)*($D50/1000)*($O50+$P50)/$D50))/((1+'Instruktion Kostnad nytta'!$C$37)^BO$1))</f>
        <v>40.607984306925012</v>
      </c>
      <c r="BP50" s="45">
        <f>((($B50*2.71^(BP$1*$N50)*($D50/1000)*($O50+$P50)/$D50))/((1+'Instruktion Kostnad nytta'!$C$37)^BP$1))</f>
        <v>41.020442369672224</v>
      </c>
      <c r="BQ50" s="45">
        <f>((($B50*2.71^(BQ$1*$N50)*($D50/1000)*($O50+$P50)/$D50))/((1+'Instruktion Kostnad nytta'!$C$37)^BQ$1))</f>
        <v>41.437089797058633</v>
      </c>
      <c r="BR50" s="45">
        <f>((($B50*2.71^(BR$1*$N50)*($D50/1000)*($O50+$P50)/$D50))/((1+'Instruktion Kostnad nytta'!$C$37)^BR$1))</f>
        <v>41.857969140746285</v>
      </c>
      <c r="BS50" s="45">
        <f>((($B50*2.71^(BS$1*$N50)*($D50/1000)*($O50+$P50)/$D50))/((1+'Instruktion Kostnad nytta'!$C$37)^BS$1))</f>
        <v>42.283123384597289</v>
      </c>
      <c r="BT50" s="45">
        <f>((($B50*2.71^(BT$1*$N50)*($D50/1000)*($O50+$P50)/$D50))/((1+'Instruktion Kostnad nytta'!$C$37)^BT$1))</f>
        <v>42.712595949063832</v>
      </c>
      <c r="BU50" s="45">
        <f>((($B50*2.71^(BU$1*$N50)*($D50/1000)*($O50+$P50)/$D50))/((1+'Instruktion Kostnad nytta'!$C$37)^BU$1))</f>
        <v>43.146430695622549</v>
      </c>
      <c r="BV50" s="45">
        <f>((($B50*2.71^(BV$1*$N50)*($D50/1000)*($O50+$P50)/$D50))/((1+'Instruktion Kostnad nytta'!$C$37)^BV$1))</f>
        <v>43.584671931254093</v>
      </c>
      <c r="BW50" s="45">
        <f>((($B50*2.71^(BW$1*$N50)*($D50/1000)*($O50+$P50)/$D50))/((1+'Instruktion Kostnad nytta'!$C$37)^BW$1))</f>
        <v>44.02736441296814</v>
      </c>
      <c r="BX50" s="45">
        <f>((($B50*2.71^(BX$1*$N50)*($D50/1000)*($O50+$P50)/$D50))/((1+'Instruktion Kostnad nytta'!$C$37)^BX$1))</f>
        <v>44.474553352374357</v>
      </c>
      <c r="BY50" s="45">
        <f>((($B50*2.71^(BY$1*$N50)*($D50/1000)*($O50+$P50)/$D50))/((1+'Instruktion Kostnad nytta'!$C$37)^BY$1))</f>
        <v>44.926284420299801</v>
      </c>
      <c r="BZ50" s="45">
        <f>((($B50*2.71^(BZ$1*$N50)*($D50/1000)*($O50+$P50)/$D50))/((1+'Instruktion Kostnad nytta'!$C$37)^BZ$1))</f>
        <v>45.382603751453274</v>
      </c>
      <c r="CA50" s="45">
        <f>((($B50*2.71^(CA$1*$N50)*($D50/1000)*($O50+$P50)/$D50))/((1+'Instruktion Kostnad nytta'!$C$37)^CA$1))</f>
        <v>45.843557949136923</v>
      </c>
      <c r="CB50" s="45">
        <f>((($B50*2.71^(CB$1*$N50)*($D50/1000)*($O50+$P50)/$D50))/((1+'Instruktion Kostnad nytta'!$C$37)^CB$1))</f>
        <v>46.309194090005803</v>
      </c>
      <c r="CC50" s="45">
        <f>((($B50*2.71^(CC$1*$N50)*($D50/1000)*($O50+$P50)/$D50))/((1+'Instruktion Kostnad nytta'!$C$37)^CC$1))</f>
        <v>46.779559728875739</v>
      </c>
      <c r="CD50" s="45">
        <f>((($B50*2.71^(CD$1*$N50)*($D50/1000)*($O50+$P50)/$D50))/((1+'Instruktion Kostnad nytta'!$C$37)^CD$1))</f>
        <v>47.254702903580153</v>
      </c>
      <c r="CE50" s="45">
        <f>((($B50*2.71^(CE$1*$N50)*($D50/1000)*($O50+$P50)/$D50))/((1+'Instruktion Kostnad nytta'!$C$37)^CE$1))</f>
        <v>47.734672139875926</v>
      </c>
      <c r="CF50" s="45">
        <f>((($B50*2.71^(CF$1*$N50)*($D50/1000)*($O50+$P50)/$D50))/((1+'Instruktion Kostnad nytta'!$C$37)^CF$1))</f>
        <v>48.219516456399383</v>
      </c>
      <c r="CG50" s="45">
        <f>((($B50*2.71^(CG$1*$N50)*($D50/1000)*($O50+$P50)/$D50))/((1+'Instruktion Kostnad nytta'!$C$37)^CG$1))</f>
        <v>48.709285369672486</v>
      </c>
      <c r="CH50" s="45">
        <f>((($B50*2.71^(CH$1*$N50)*($D50/1000)*($O50+$P50)/$D50))/((1+'Instruktion Kostnad nytta'!$C$37)^CH$1))</f>
        <v>49.204028899159844</v>
      </c>
      <c r="CI50" s="45">
        <f>((($B50*2.71^(CI$1*$N50)*($D50/1000)*($O50+$P50)/$D50))/((1+'Instruktion Kostnad nytta'!$C$37)^CI$1))</f>
        <v>49.703797572377269</v>
      </c>
      <c r="CJ50" s="45">
        <f>((($B50*2.71^(CJ$1*$N50)*($D50/1000)*($O50+$P50)/$D50))/((1+'Instruktion Kostnad nytta'!$C$37)^CJ$1))</f>
        <v>50.208642430051853</v>
      </c>
      <c r="CK50" s="45">
        <f>((($B50*2.71^(CK$1*$N50)*($D50/1000)*($O50+$P50)/$D50))/((1+'Instruktion Kostnad nytta'!$C$37)^CK$1))</f>
        <v>50.718615031334977</v>
      </c>
      <c r="CL50" s="45">
        <f>((($B50*2.71^(CL$1*$N50)*($D50/1000)*($O50+$P50)/$D50))/((1+'Instruktion Kostnad nytta'!$C$37)^CL$1))</f>
        <v>51.233767459067714</v>
      </c>
      <c r="CM50" s="45">
        <f>((($B50*2.71^(CM$1*$N50)*($D50/1000)*($O50+$P50)/$D50))/((1+'Instruktion Kostnad nytta'!$C$37)^CM$1))</f>
        <v>51.754152325100151</v>
      </c>
      <c r="CN50" s="45">
        <f>((($B50*2.71^(CN$1*$N50)*($D50/1000)*($O50+$P50)/$D50))/((1+'Instruktion Kostnad nytta'!$C$37)^CN$1))</f>
        <v>52.279822775664641</v>
      </c>
      <c r="CO50" s="45">
        <f>((($B50*2.71^(CO$1*$N50)*($D50/1000)*($O50+$P50)/$D50))/((1+'Instruktion Kostnad nytta'!$C$37)^CO$1))</f>
        <v>52.81083249680313</v>
      </c>
      <c r="CP50" s="45">
        <f>((($B50*2.71^(CP$1*$N50)*($D50/1000)*($O50+$P50)/$D50))/((1+'Instruktion Kostnad nytta'!$C$37)^CP$1))</f>
        <v>53.34723571985068</v>
      </c>
      <c r="CQ50" s="45">
        <f>((($B50*2.71^(CQ$1*$N50)*($D50/1000)*($O50+$P50)/$D50))/((1+'Instruktion Kostnad nytta'!$C$37)^CQ$1))</f>
        <v>53.889087226973508</v>
      </c>
      <c r="CR50" s="45">
        <f>((($B50*2.71^(CR$1*$N50)*($D50/1000)*($O50+$P50)/$D50))/((1+'Instruktion Kostnad nytta'!$C$37)^CR$1))</f>
        <v>54.436442356764182</v>
      </c>
      <c r="CS50" s="45">
        <f>((($B50*2.71^(CS$1*$N50)*($D50/1000)*($O50+$P50)/$D50))/((1+'Instruktion Kostnad nytta'!$C$37)^CS$1))</f>
        <v>54.989357009892906</v>
      </c>
      <c r="CT50" s="45">
        <f>((($B50*2.71^(CT$1*$N50)*($D50/1000)*($O50+$P50)/$D50))/((1+'Instruktion Kostnad nytta'!$C$37)^CT$1))</f>
        <v>55.547887654816996</v>
      </c>
      <c r="CU50" s="45">
        <f>((($B50*2.71^(CU$1*$N50)*($D50/1000)*($O50+$P50)/$D50))/((1+'Instruktion Kostnad nytta'!$C$37)^CU$1))</f>
        <v>56.112091333547696</v>
      </c>
      <c r="CV50" s="45">
        <f>((($B50*2.71^(CV$1*$N50)*($D50/1000)*($O50+$P50)/$D50))/((1+'Instruktion Kostnad nytta'!$C$37)^CV$1))</f>
        <v>56.682025667475763</v>
      </c>
      <c r="CW50" s="45">
        <f>((($B50*2.71^(CW$1*$N50)*($D50/1000)*($O50+$P50)/$D50))/((1+'Instruktion Kostnad nytta'!$C$37)^CW$1))</f>
        <v>57.257748863256467</v>
      </c>
      <c r="CX50" s="45">
        <f>((($B50*2.71^(CX$1*$N50)*($D50/1000)*($O50+$P50)/$D50))/((1+'Instruktion Kostnad nytta'!$C$37)^CX$1))</f>
        <v>57.83931971875387</v>
      </c>
      <c r="CY50" s="45">
        <f>((($B50*2.71^(CY$1*$N50)*($D50/1000)*($O50+$P50)/$D50))/((1+'Instruktion Kostnad nytta'!$C$37)^CY$1))</f>
        <v>58.426797629046156</v>
      </c>
      <c r="CZ50" s="45">
        <f>((($B50*2.71^(CZ$1*$N50)*($D50/1000)*($O50+$P50)/$D50))/((1+'Instruktion Kostnad nytta'!$C$37)^CZ$1))</f>
        <v>59.020242592491172</v>
      </c>
      <c r="DA50" s="45">
        <f>((($B50*2.71^(DA$1*$N50)*($D50/1000)*($O50+$P50)/$D50))/((1+'Instruktion Kostnad nytta'!$C$37)^DA$1))</f>
        <v>59.61971521685431</v>
      </c>
      <c r="DB50" s="45">
        <f>((($B50*2.71^(DB$1*$N50)*($D50/1000)*($O50+$P50)/$D50))/((1+'Instruktion Kostnad nytta'!$C$37)^DB$1))</f>
        <v>60.225276725498077</v>
      </c>
      <c r="DC50" s="45">
        <f>((($B50*2.71^(DC$1*$N50)*($D50/1000)*($O50+$P50)/$D50))/((1+'Instruktion Kostnad nytta'!$C$37)^DC$1))</f>
        <v>60.836988963634859</v>
      </c>
      <c r="DD50" s="45">
        <f>((($B50*2.71^(DD$1*$N50)*($D50/1000)*($O50+$P50)/$D50))/((1+'Instruktion Kostnad nytta'!$C$37)^DD$1))</f>
        <v>61.454914404643155</v>
      </c>
      <c r="DE50" s="45">
        <f>((($B50*2.71^(DE$1*$N50)*($D50/1000)*($O50+$P50)/$D50))/((1+'Instruktion Kostnad nytta'!$C$37)^DE$1))</f>
        <v>62.079116156447682</v>
      </c>
      <c r="DF50" s="45">
        <f>((($B50*2.71^(DF$1*$N50)*($D50/1000)*($O50+$P50)/$D50))/((1+'Instruktion Kostnad nytta'!$C$37)^DF$1))</f>
        <v>62.70965796796483</v>
      </c>
      <c r="DG50" s="45">
        <f>((($B50*2.71^(DG$1*$N50)*($D50/1000)*($O50+$P50)/$D50))/((1+'Instruktion Kostnad nytta'!$C$37)^DG$1))</f>
        <v>63.346604235612872</v>
      </c>
      <c r="DH50" s="45">
        <f>((($B50*2.71^(DH$1*$N50)*($D50/1000)*($O50+$P50)/$D50))/((1+'Instruktion Kostnad nytta'!$C$37)^DH$1))</f>
        <v>63.990020009889072</v>
      </c>
      <c r="DI50" s="45">
        <f>((($B50*2.71^(DI$1*$N50)*($D50/1000)*($O50+$P50)/$D50))/((1+'Instruktion Kostnad nytta'!$C$37)^DI$1))</f>
        <v>64.639971002012857</v>
      </c>
      <c r="DJ50" s="45">
        <f>((($B50*2.71^(DJ$1*$N50)*($D50/1000)*($O50+$P50)/$D50))/((1+'Instruktion Kostnad nytta'!$C$37)^DJ$1))</f>
        <v>65.296523590637122</v>
      </c>
      <c r="DK50" s="45">
        <f>((($B50*2.71^(DK$1*$N50)*($D50/1000)*($O50+$P50)/$D50))/((1+'Instruktion Kostnad nytta'!$C$37)^DK$1))</f>
        <v>65.959744828627237</v>
      </c>
      <c r="DL50" s="45">
        <f>((($B50*2.71^(DL$1*$N50)*($D50/1000)*($O50+$P50)/$D50))/((1+'Instruktion Kostnad nytta'!$C$37)^DL$1))</f>
        <v>66.629702449909004</v>
      </c>
      <c r="DM50" s="45">
        <f>((($B50*2.71^(DM$1*$N50)*($D50/1000)*($O50+$P50)/$D50))/((1+'Instruktion Kostnad nytta'!$C$37)^DM$1))</f>
        <v>67.306464876386457</v>
      </c>
      <c r="DN50" s="45">
        <f>((($B50*2.71^(DN$1*$N50)*($D50/1000)*($O50+$P50)/$D50))/((1+'Instruktion Kostnad nytta'!$C$37)^DN$1))</f>
        <v>67.990101224929418</v>
      </c>
      <c r="DO50" s="45">
        <f>((($B50*2.71^(DO$1*$N50)*($D50/1000)*($O50+$P50)/$D50))/((1+'Instruktion Kostnad nytta'!$C$37)^DO$1))</f>
        <v>68.680681314432647</v>
      </c>
      <c r="DP50" s="45">
        <f>((($B50*2.71^(DP$1*$N50)*($D50/1000)*($O50+$P50)/$D50))/((1+'Instruktion Kostnad nytta'!$C$37)^DP$1))</f>
        <v>69.378275672946003</v>
      </c>
      <c r="DQ50" s="45">
        <f>((($B50*2.71^(DQ$1*$N50)*($D50/1000)*($O50+$P50)/$D50))/((1+'Instruktion Kostnad nytta'!$C$37)^DQ$1))</f>
        <v>70.082955544877592</v>
      </c>
      <c r="DR50" s="45">
        <f>((($B50*2.71^(DR$1*$N50)*($D50/1000)*($O50+$P50)/$D50))/((1+'Instruktion Kostnad nytta'!$C$37)^DR$1))</f>
        <v>70.794792898269904</v>
      </c>
      <c r="DS50" s="45">
        <f>((($B50*2.71^(DS$1*$N50)*($D50/1000)*($O50+$P50)/$D50))/((1+'Instruktion Kostnad nytta'!$C$37)^DS$1))</f>
        <v>71.513860432149713</v>
      </c>
      <c r="DT50" s="45">
        <f>((($B50*2.71^(DT$1*$N50)*($D50/1000)*($O50+$P50)/$D50))/((1+'Instruktion Kostnad nytta'!$C$37)^DT$1))</f>
        <v>72.240231583952706</v>
      </c>
      <c r="DU50" s="45">
        <f>((($B50*2.71^(DU$1*$N50)*($D50/1000)*($O50+$P50)/$D50))/((1+'Instruktion Kostnad nytta'!$C$37)^DU$1))</f>
        <v>72.973980537023593</v>
      </c>
      <c r="DV50" s="45">
        <f>((($B50*2.71^(DV$1*$N50)*($D50/1000)*($O50+$P50)/$D50))/((1+'Instruktion Kostnad nytta'!$C$37)^DV$1))</f>
        <v>73.715182228192504</v>
      </c>
      <c r="DW50" s="45">
        <f>((($B50*2.71^(DW$1*$N50)*($D50/1000)*($O50+$P50)/$D50))/((1+'Instruktion Kostnad nytta'!$C$37)^DW$1))</f>
        <v>74.463912355427894</v>
      </c>
      <c r="DX50" s="45">
        <f>((($B50*2.71^(DX$1*$N50)*($D50/1000)*($O50+$P50)/$D50))/((1+'Instruktion Kostnad nytta'!$C$37)^DX$1))</f>
        <v>75.220247385567816</v>
      </c>
      <c r="DY50" s="45">
        <f>((($B50*2.71^(DY$1*$N50)*($D50/1000)*($O50+$P50)/$D50))/((1+'Instruktion Kostnad nytta'!$C$37)^DY$1))</f>
        <v>75.984264562128971</v>
      </c>
      <c r="DZ50" s="45">
        <f>((($B50*2.71^(DZ$1*$N50)*($D50/1000)*($O50+$P50)/$D50))/((1+'Instruktion Kostnad nytta'!$C$37)^DZ$1))</f>
        <v>76.756041913195887</v>
      </c>
      <c r="EA50" s="45">
        <f>((($B50*2.71^(EA$1*$N50)*($D50/1000)*($O50+$P50)/$D50))/((1+'Instruktion Kostnad nytta'!$C$37)^EA$1))</f>
        <v>77.535658259389692</v>
      </c>
      <c r="EB50" s="45">
        <f>((($B50*2.71^(EB$1*$N50)*($D50/1000)*($O50+$P50)/$D50))/((1+'Instruktion Kostnad nytta'!$C$37)^EB$1))</f>
        <v>78.323193221917847</v>
      </c>
      <c r="EC50" s="45">
        <f>((($B50*2.71^(EC$1*$N50)*($D50/1000)*($O50+$P50)/$D50))/((1+'Instruktion Kostnad nytta'!$C$37)^EC$1))</f>
        <v>79.118727230705829</v>
      </c>
      <c r="ED50" s="45">
        <f>((($B50*2.71^(ED$1*$N50)*($D50/1000)*($O50+$P50)/$D50))/((1+'Instruktion Kostnad nytta'!$C$37)^ED$1))</f>
        <v>79.92234153261137</v>
      </c>
      <c r="EE50" s="45">
        <f>((($B50*2.71^(EE$1*$N50)*($D50/1000)*($O50+$P50)/$D50))/((1+'Instruktion Kostnad nytta'!$C$37)^EE$1))</f>
        <v>80.734118199722133</v>
      </c>
      <c r="EF50" s="45">
        <f>((($B50*2.71^(EF$1*$N50)*($D50/1000)*($O50+$P50)/$D50))/((1+'Instruktion Kostnad nytta'!$C$37)^EF$1))</f>
        <v>81.554140137737463</v>
      </c>
      <c r="EG50" s="45">
        <f>((($B50*2.71^(EG$1*$N50)*($D50/1000)*($O50+$P50)/$D50))/((1+'Instruktion Kostnad nytta'!$C$37)^EG$1))</f>
        <v>82.382491094435622</v>
      </c>
      <c r="EH50" s="45">
        <f>((($B50*2.71^(EH$1*$N50)*($D50/1000)*($O50+$P50)/$D50))/((1+'Instruktion Kostnad nytta'!$C$37)^EH$1))</f>
        <v>83.219255668226751</v>
      </c>
      <c r="EI50" s="45">
        <f>((($B50*2.71^(EI$1*$N50)*($D50/1000)*($O50+$P50)/$D50))/((1+'Instruktion Kostnad nytta'!$C$37)^EI$1))</f>
        <v>84.064519316792683</v>
      </c>
      <c r="EJ50" s="45">
        <f>((($B50*2.71^(EJ$1*$N50)*($D50/1000)*($O50+$P50)/$D50))/((1+'Instruktion Kostnad nytta'!$C$37)^EJ$1))</f>
        <v>84.918368365814985</v>
      </c>
      <c r="EK50" s="45">
        <f>((($B50*2.71^(EK$1*$N50)*($D50/1000)*($O50+$P50)/$D50))/((1+'Instruktion Kostnad nytta'!$C$37)^EK$1))</f>
        <v>85.780890017790796</v>
      </c>
      <c r="EL50" s="45">
        <f>((($B50*2.71^(EL$1*$N50)*($D50/1000)*($O50+$P50)/$D50))/((1+'Instruktion Kostnad nytta'!$C$37)^EL$1))</f>
        <v>86.65217236093919</v>
      </c>
    </row>
    <row r="51" spans="1:142" x14ac:dyDescent="0.25">
      <c r="A51" s="41">
        <v>53</v>
      </c>
      <c r="B51" s="59">
        <v>0.5</v>
      </c>
      <c r="C51" s="59">
        <v>15</v>
      </c>
      <c r="D51" s="60">
        <v>80</v>
      </c>
      <c r="E51" s="59">
        <v>1965</v>
      </c>
      <c r="F51" s="59" t="s">
        <v>98</v>
      </c>
      <c r="G51" s="59">
        <v>127</v>
      </c>
      <c r="H51" s="59" t="s">
        <v>46</v>
      </c>
      <c r="I51" s="59">
        <v>8</v>
      </c>
      <c r="J51" s="41">
        <v>0</v>
      </c>
      <c r="K51" s="41" t="s">
        <v>550</v>
      </c>
      <c r="L51" s="48">
        <f>'Instruktion Kostnad nytta'!C$19/D51+IF((IF(F51="A",'Instruktion Kostnad nytta'!C$25,0)+IF(G51&lt;500,'Instruktion Kostnad nytta'!C$20,('Instruktion Kostnad nytta'!C$20+'Instruktion Kostnad nytta'!C$21))+IF(G51&lt;700,0,('Instruktion Kostnad nytta'!C$22-'Instruktion Kostnad nytta'!C$21))+I51*'Instruktion Kostnad nytta'!C$23/D51)&lt;3000,3000,(IF(F51="A",'Instruktion Kostnad nytta'!C$25,0)+IF(G51&lt;500,'Instruktion Kostnad nytta'!C$20,('Instruktion Kostnad nytta'!C$20+'Instruktion Kostnad nytta'!C$21))+IF(G51&lt;700,0,('Instruktion Kostnad nytta'!C$22-'Instruktion Kostnad nytta'!C$21))+I51*'Instruktion Kostnad nytta'!C$23/D51))</f>
        <v>6875</v>
      </c>
      <c r="M51" s="50">
        <f t="shared" si="0"/>
        <v>6.25</v>
      </c>
      <c r="N51" s="49">
        <f>IF(H51="Gråjärn",'Instruktion Kostnad nytta'!C$32,IF(H51="segjärn",'Instruktion Kostnad nytta'!C$33,IF(H51="PVC",'Instruktion Kostnad nytta'!C$34,IF(H51="PE",'Instruktion Kostnad nytta'!C$35,IF(H51="ST",'Instruktion Kostnad nytta'!C$36,0)))))</f>
        <v>0.03</v>
      </c>
      <c r="O51" s="48">
        <f>IF(G51&lt;200,'Instruktion Kostnad nytta'!C$28,(IF(G51&lt;500,'Instruktion Kostnad nytta'!C$29,'Instruktion Kostnad nytta'!C$30)))</f>
        <v>45000</v>
      </c>
      <c r="P51" s="47">
        <v>4000</v>
      </c>
      <c r="Q51" s="46">
        <f t="shared" si="1"/>
        <v>-429.79509409760863</v>
      </c>
      <c r="R51" s="45">
        <f t="shared" si="2"/>
        <v>-6586.3040142958916</v>
      </c>
      <c r="S51" s="45">
        <f>((($B51*2.71^(S$1*$N51)*($D51/1000)*($O51+$P51)/$D51))/((1+'Instruktion Kostnad nytta'!$C$37)^S$1))</f>
        <v>25.000223905593113</v>
      </c>
      <c r="T51" s="45">
        <f>((($B51*2.71^(T$1*$N51)*($D51/1000)*($O51+$P51)/$D51))/((1+'Instruktion Kostnad nytta'!$C$37)^T$1))</f>
        <v>25.254152882771844</v>
      </c>
      <c r="U51" s="45">
        <f>((($B51*2.71^(U$1*$N51)*($D51/1000)*($O51+$P51)/$D51))/((1+'Instruktion Kostnad nytta'!$C$37)^U$1))</f>
        <v>25.510661033868949</v>
      </c>
      <c r="V51" s="45">
        <f>((($B51*2.71^(V$1*$N51)*($D51/1000)*($O51+$P51)/$D51))/((1+'Instruktion Kostnad nytta'!$C$37)^V$1))</f>
        <v>25.769774555729619</v>
      </c>
      <c r="W51" s="45">
        <f>((($B51*2.71^(W$1*$N51)*($D51/1000)*($O51+$P51)/$D51))/((1+'Instruktion Kostnad nytta'!$C$37)^W$1))</f>
        <v>26.031519911282167</v>
      </c>
      <c r="X51" s="45">
        <f>((($B51*2.71^(X$1*$N51)*($D51/1000)*($O51+$P51)/$D51))/((1+'Instruktion Kostnad nytta'!$C$37)^X$1))</f>
        <v>26.295923832240685</v>
      </c>
      <c r="Y51" s="45">
        <f>((($B51*2.71^(Y$1*$N51)*($D51/1000)*($O51+$P51)/$D51))/((1+'Instruktion Kostnad nytta'!$C$37)^Y$1))</f>
        <v>26.563013321835086</v>
      </c>
      <c r="Z51" s="45">
        <f>((($B51*2.71^(Z$1*$N51)*($D51/1000)*($O51+$P51)/$D51))/((1+'Instruktion Kostnad nytta'!$C$37)^Z$1))</f>
        <v>26.832815657568947</v>
      </c>
      <c r="AA51" s="45">
        <f>((($B51*2.71^(AA$1*$N51)*($D51/1000)*($O51+$P51)/$D51))/((1+'Instruktion Kostnad nytta'!$C$37)^AA$1))</f>
        <v>27.1053583940053</v>
      </c>
      <c r="AB51" s="45">
        <f>((($B51*2.71^(AB$1*$N51)*($D51/1000)*($O51+$P51)/$D51))/((1+'Instruktion Kostnad nytta'!$C$37)^AB$1))</f>
        <v>27.380669365580751</v>
      </c>
      <c r="AC51" s="45">
        <f>((($B51*2.71^(AC$1*$N51)*($D51/1000)*($O51+$P51)/$D51))/((1+'Instruktion Kostnad nytta'!$C$37)^AC$1))</f>
        <v>27.658776689448164</v>
      </c>
      <c r="AD51" s="45">
        <f>((($B51*2.71^(AD$1*$N51)*($D51/1000)*($O51+$P51)/$D51))/((1+'Instruktion Kostnad nytta'!$C$37)^AD$1))</f>
        <v>27.939708768348279</v>
      </c>
      <c r="AE51" s="45">
        <f>((($B51*2.71^(AE$1*$N51)*($D51/1000)*($O51+$P51)/$D51))/((1+'Instruktion Kostnad nytta'!$C$37)^AE$1))</f>
        <v>28.223494293510345</v>
      </c>
      <c r="AF51" s="45">
        <f>((($B51*2.71^(AF$1*$N51)*($D51/1000)*($O51+$P51)/$D51))/((1+'Instruktion Kostnad nytta'!$C$37)^AF$1))</f>
        <v>28.510162247582453</v>
      </c>
      <c r="AG51" s="45">
        <f>((($B51*2.71^(AG$1*$N51)*($D51/1000)*($O51+$P51)/$D51))/((1+'Instruktion Kostnad nytta'!$C$37)^AG$1))</f>
        <v>28.799741907591361</v>
      </c>
      <c r="AH51" s="45">
        <f>((($B51*2.71^(AH$1*$N51)*($D51/1000)*($O51+$P51)/$D51))/((1+'Instruktion Kostnad nytta'!$C$37)^AH$1))</f>
        <v>29.092262847932609</v>
      </c>
      <c r="AI51" s="45">
        <f>((($B51*2.71^(AI$1*$N51)*($D51/1000)*($O51+$P51)/$D51))/((1+'Instruktion Kostnad nytta'!$C$37)^AI$1))</f>
        <v>29.38775494339091</v>
      </c>
      <c r="AJ51" s="45">
        <f>((($B51*2.71^(AJ$1*$N51)*($D51/1000)*($O51+$P51)/$D51))/((1+'Instruktion Kostnad nytta'!$C$37)^AJ$1))</f>
        <v>29.686248372191148</v>
      </c>
      <c r="AK51" s="45">
        <f>((($B51*2.71^(AK$1*$N51)*($D51/1000)*($O51+$P51)/$D51))/((1+'Instruktion Kostnad nytta'!$C$37)^AK$1))</f>
        <v>29.987773619080546</v>
      </c>
      <c r="AL51" s="45">
        <f>((($B51*2.71^(AL$1*$N51)*($D51/1000)*($O51+$P51)/$D51))/((1+'Instruktion Kostnad nytta'!$C$37)^AL$1))</f>
        <v>30.292361478441951</v>
      </c>
      <c r="AM51" s="45">
        <f>((($B51*2.71^(AM$1*$N51)*($D51/1000)*($O51+$P51)/$D51))/((1+'Instruktion Kostnad nytta'!$C$37)^AM$1))</f>
        <v>30.600043057438853</v>
      </c>
      <c r="AN51" s="45">
        <f>((($B51*2.71^(AN$1*$N51)*($D51/1000)*($O51+$P51)/$D51))/((1+'Instruktion Kostnad nytta'!$C$37)^AN$1))</f>
        <v>30.91084977919234</v>
      </c>
      <c r="AO51" s="45">
        <f>((($B51*2.71^(AO$1*$N51)*($D51/1000)*($O51+$P51)/$D51))/((1+'Instruktion Kostnad nytta'!$C$37)^AO$1))</f>
        <v>31.224813385990259</v>
      </c>
      <c r="AP51" s="45">
        <f>((($B51*2.71^(AP$1*$N51)*($D51/1000)*($O51+$P51)/$D51))/((1+'Instruktion Kostnad nytta'!$C$37)^AP$1))</f>
        <v>31.541965942529057</v>
      </c>
      <c r="AQ51" s="45">
        <f>((($B51*2.71^(AQ$1*$N51)*($D51/1000)*($O51+$P51)/$D51))/((1+'Instruktion Kostnad nytta'!$C$37)^AQ$1))</f>
        <v>31.862339839188468</v>
      </c>
      <c r="AR51" s="45">
        <f>((($B51*2.71^(AR$1*$N51)*($D51/1000)*($O51+$P51)/$D51))/((1+'Instruktion Kostnad nytta'!$C$37)^AR$1))</f>
        <v>32.185967795339536</v>
      </c>
      <c r="AS51" s="45">
        <f>((($B51*2.71^(AS$1*$N51)*($D51/1000)*($O51+$P51)/$D51))/((1+'Instruktion Kostnad nytta'!$C$37)^AS$1))</f>
        <v>32.512882862686169</v>
      </c>
      <c r="AT51" s="45">
        <f>((($B51*2.71^(AT$1*$N51)*($D51/1000)*($O51+$P51)/$D51))/((1+'Instruktion Kostnad nytta'!$C$37)^AT$1))</f>
        <v>32.843118428640715</v>
      </c>
      <c r="AU51" s="45">
        <f>((($B51*2.71^(AU$1*$N51)*($D51/1000)*($O51+$P51)/$D51))/((1+'Instruktion Kostnad nytta'!$C$37)^AU$1))</f>
        <v>33.176708219733698</v>
      </c>
      <c r="AV51" s="45">
        <f>((($B51*2.71^(AV$1*$N51)*($D51/1000)*($O51+$P51)/$D51))/((1+'Instruktion Kostnad nytta'!$C$37)^AV$1))</f>
        <v>33.513686305058343</v>
      </c>
      <c r="AW51" s="45">
        <f>((($B51*2.71^(AW$1*$N51)*($D51/1000)*($O51+$P51)/$D51))/((1+'Instruktion Kostnad nytta'!$C$37)^AW$1))</f>
        <v>33.854087099749947</v>
      </c>
      <c r="AX51" s="45">
        <f>((($B51*2.71^(AX$1*$N51)*($D51/1000)*($O51+$P51)/$D51))/((1+'Instruktion Kostnad nytta'!$C$37)^AX$1))</f>
        <v>34.197945368500726</v>
      </c>
      <c r="AY51" s="45">
        <f>((($B51*2.71^(AY$1*$N51)*($D51/1000)*($O51+$P51)/$D51))/((1+'Instruktion Kostnad nytta'!$C$37)^AY$1))</f>
        <v>34.545296229110207</v>
      </c>
      <c r="AZ51" s="45">
        <f>((($B51*2.71^(AZ$1*$N51)*($D51/1000)*($O51+$P51)/$D51))/((1+'Instruktion Kostnad nytta'!$C$37)^AZ$1))</f>
        <v>34.896175156071806</v>
      </c>
      <c r="BA51" s="45">
        <f>((($B51*2.71^(BA$1*$N51)*($D51/1000)*($O51+$P51)/$D51))/((1+'Instruktion Kostnad nytta'!$C$37)^BA$1))</f>
        <v>35.250617984195777</v>
      </c>
      <c r="BB51" s="45">
        <f>((($B51*2.71^(BB$1*$N51)*($D51/1000)*($O51+$P51)/$D51))/((1+'Instruktion Kostnad nytta'!$C$37)^BB$1))</f>
        <v>35.608660912269002</v>
      </c>
      <c r="BC51" s="45">
        <f>((($B51*2.71^(BC$1*$N51)*($D51/1000)*($O51+$P51)/$D51))/((1+'Instruktion Kostnad nytta'!$C$37)^BC$1))</f>
        <v>35.970340506751896</v>
      </c>
      <c r="BD51" s="45">
        <f>((($B51*2.71^(BD$1*$N51)*($D51/1000)*($O51+$P51)/$D51))/((1+'Instruktion Kostnad nytta'!$C$37)^BD$1))</f>
        <v>36.335693705512931</v>
      </c>
      <c r="BE51" s="45">
        <f>((($B51*2.71^(BE$1*$N51)*($D51/1000)*($O51+$P51)/$D51))/((1+'Instruktion Kostnad nytta'!$C$37)^BE$1))</f>
        <v>36.704757821600943</v>
      </c>
      <c r="BF51" s="45">
        <f>((($B51*2.71^(BF$1*$N51)*($D51/1000)*($O51+$P51)/$D51))/((1+'Instruktion Kostnad nytta'!$C$37)^BF$1))</f>
        <v>37.077570547056048</v>
      </c>
      <c r="BG51" s="45">
        <f>((($B51*2.71^(BG$1*$N51)*($D51/1000)*($O51+$P51)/$D51))/((1+'Instruktion Kostnad nytta'!$C$37)^BG$1))</f>
        <v>37.454169956758932</v>
      </c>
      <c r="BH51" s="45">
        <f>((($B51*2.71^(BH$1*$N51)*($D51/1000)*($O51+$P51)/$D51))/((1+'Instruktion Kostnad nytta'!$C$37)^BH$1))</f>
        <v>37.83459451231942</v>
      </c>
      <c r="BI51" s="45">
        <f>((($B51*2.71^(BI$1*$N51)*($D51/1000)*($O51+$P51)/$D51))/((1+'Instruktion Kostnad nytta'!$C$37)^BI$1))</f>
        <v>38.218883066004558</v>
      </c>
      <c r="BJ51" s="45">
        <f>((($B51*2.71^(BJ$1*$N51)*($D51/1000)*($O51+$P51)/$D51))/((1+'Instruktion Kostnad nytta'!$C$37)^BJ$1))</f>
        <v>38.607074864706519</v>
      </c>
      <c r="BK51" s="45">
        <f>((($B51*2.71^(BK$1*$N51)*($D51/1000)*($O51+$P51)/$D51))/((1+'Instruktion Kostnad nytta'!$C$37)^BK$1))</f>
        <v>38.999209553950806</v>
      </c>
      <c r="BL51" s="45">
        <f>((($B51*2.71^(BL$1*$N51)*($D51/1000)*($O51+$P51)/$D51))/((1+'Instruktion Kostnad nytta'!$C$37)^BL$1))</f>
        <v>39.39532718194527</v>
      </c>
      <c r="BM51" s="45">
        <f>((($B51*2.71^(BM$1*$N51)*($D51/1000)*($O51+$P51)/$D51))/((1+'Instruktion Kostnad nytta'!$C$37)^BM$1))</f>
        <v>39.795468203670062</v>
      </c>
      <c r="BN51" s="45">
        <f>((($B51*2.71^(BN$1*$N51)*($D51/1000)*($O51+$P51)/$D51))/((1+'Instruktion Kostnad nytta'!$C$37)^BN$1))</f>
        <v>40.199673485009399</v>
      </c>
      <c r="BO51" s="45">
        <f>((($B51*2.71^(BO$1*$N51)*($D51/1000)*($O51+$P51)/$D51))/((1+'Instruktion Kostnad nytta'!$C$37)^BO$1))</f>
        <v>40.607984306925012</v>
      </c>
      <c r="BP51" s="45">
        <f>((($B51*2.71^(BP$1*$N51)*($D51/1000)*($O51+$P51)/$D51))/((1+'Instruktion Kostnad nytta'!$C$37)^BP$1))</f>
        <v>41.020442369672224</v>
      </c>
      <c r="BQ51" s="45">
        <f>((($B51*2.71^(BQ$1*$N51)*($D51/1000)*($O51+$P51)/$D51))/((1+'Instruktion Kostnad nytta'!$C$37)^BQ$1))</f>
        <v>41.437089797058633</v>
      </c>
      <c r="BR51" s="45">
        <f>((($B51*2.71^(BR$1*$N51)*($D51/1000)*($O51+$P51)/$D51))/((1+'Instruktion Kostnad nytta'!$C$37)^BR$1))</f>
        <v>41.857969140746285</v>
      </c>
      <c r="BS51" s="45">
        <f>((($B51*2.71^(BS$1*$N51)*($D51/1000)*($O51+$P51)/$D51))/((1+'Instruktion Kostnad nytta'!$C$37)^BS$1))</f>
        <v>42.283123384597289</v>
      </c>
      <c r="BT51" s="45">
        <f>((($B51*2.71^(BT$1*$N51)*($D51/1000)*($O51+$P51)/$D51))/((1+'Instruktion Kostnad nytta'!$C$37)^BT$1))</f>
        <v>42.712595949063832</v>
      </c>
      <c r="BU51" s="45">
        <f>((($B51*2.71^(BU$1*$N51)*($D51/1000)*($O51+$P51)/$D51))/((1+'Instruktion Kostnad nytta'!$C$37)^BU$1))</f>
        <v>43.146430695622549</v>
      </c>
      <c r="BV51" s="45">
        <f>((($B51*2.71^(BV$1*$N51)*($D51/1000)*($O51+$P51)/$D51))/((1+'Instruktion Kostnad nytta'!$C$37)^BV$1))</f>
        <v>43.584671931254093</v>
      </c>
      <c r="BW51" s="45">
        <f>((($B51*2.71^(BW$1*$N51)*($D51/1000)*($O51+$P51)/$D51))/((1+'Instruktion Kostnad nytta'!$C$37)^BW$1))</f>
        <v>44.02736441296814</v>
      </c>
      <c r="BX51" s="45">
        <f>((($B51*2.71^(BX$1*$N51)*($D51/1000)*($O51+$P51)/$D51))/((1+'Instruktion Kostnad nytta'!$C$37)^BX$1))</f>
        <v>44.474553352374357</v>
      </c>
      <c r="BY51" s="45">
        <f>((($B51*2.71^(BY$1*$N51)*($D51/1000)*($O51+$P51)/$D51))/((1+'Instruktion Kostnad nytta'!$C$37)^BY$1))</f>
        <v>44.926284420299801</v>
      </c>
      <c r="BZ51" s="45">
        <f>((($B51*2.71^(BZ$1*$N51)*($D51/1000)*($O51+$P51)/$D51))/((1+'Instruktion Kostnad nytta'!$C$37)^BZ$1))</f>
        <v>45.382603751453274</v>
      </c>
      <c r="CA51" s="45">
        <f>((($B51*2.71^(CA$1*$N51)*($D51/1000)*($O51+$P51)/$D51))/((1+'Instruktion Kostnad nytta'!$C$37)^CA$1))</f>
        <v>45.843557949136923</v>
      </c>
      <c r="CB51" s="45">
        <f>((($B51*2.71^(CB$1*$N51)*($D51/1000)*($O51+$P51)/$D51))/((1+'Instruktion Kostnad nytta'!$C$37)^CB$1))</f>
        <v>46.309194090005803</v>
      </c>
      <c r="CC51" s="45">
        <f>((($B51*2.71^(CC$1*$N51)*($D51/1000)*($O51+$P51)/$D51))/((1+'Instruktion Kostnad nytta'!$C$37)^CC$1))</f>
        <v>46.779559728875739</v>
      </c>
      <c r="CD51" s="45">
        <f>((($B51*2.71^(CD$1*$N51)*($D51/1000)*($O51+$P51)/$D51))/((1+'Instruktion Kostnad nytta'!$C$37)^CD$1))</f>
        <v>47.254702903580153</v>
      </c>
      <c r="CE51" s="45">
        <f>((($B51*2.71^(CE$1*$N51)*($D51/1000)*($O51+$P51)/$D51))/((1+'Instruktion Kostnad nytta'!$C$37)^CE$1))</f>
        <v>47.734672139875926</v>
      </c>
      <c r="CF51" s="45">
        <f>((($B51*2.71^(CF$1*$N51)*($D51/1000)*($O51+$P51)/$D51))/((1+'Instruktion Kostnad nytta'!$C$37)^CF$1))</f>
        <v>48.219516456399383</v>
      </c>
      <c r="CG51" s="45">
        <f>((($B51*2.71^(CG$1*$N51)*($D51/1000)*($O51+$P51)/$D51))/((1+'Instruktion Kostnad nytta'!$C$37)^CG$1))</f>
        <v>48.709285369672486</v>
      </c>
      <c r="CH51" s="45">
        <f>((($B51*2.71^(CH$1*$N51)*($D51/1000)*($O51+$P51)/$D51))/((1+'Instruktion Kostnad nytta'!$C$37)^CH$1))</f>
        <v>49.204028899159844</v>
      </c>
      <c r="CI51" s="45">
        <f>((($B51*2.71^(CI$1*$N51)*($D51/1000)*($O51+$P51)/$D51))/((1+'Instruktion Kostnad nytta'!$C$37)^CI$1))</f>
        <v>49.703797572377269</v>
      </c>
      <c r="CJ51" s="45">
        <f>((($B51*2.71^(CJ$1*$N51)*($D51/1000)*($O51+$P51)/$D51))/((1+'Instruktion Kostnad nytta'!$C$37)^CJ$1))</f>
        <v>50.208642430051853</v>
      </c>
      <c r="CK51" s="45">
        <f>((($B51*2.71^(CK$1*$N51)*($D51/1000)*($O51+$P51)/$D51))/((1+'Instruktion Kostnad nytta'!$C$37)^CK$1))</f>
        <v>50.718615031334977</v>
      </c>
      <c r="CL51" s="45">
        <f>((($B51*2.71^(CL$1*$N51)*($D51/1000)*($O51+$P51)/$D51))/((1+'Instruktion Kostnad nytta'!$C$37)^CL$1))</f>
        <v>51.233767459067714</v>
      </c>
      <c r="CM51" s="45">
        <f>((($B51*2.71^(CM$1*$N51)*($D51/1000)*($O51+$P51)/$D51))/((1+'Instruktion Kostnad nytta'!$C$37)^CM$1))</f>
        <v>51.754152325100151</v>
      </c>
      <c r="CN51" s="45">
        <f>((($B51*2.71^(CN$1*$N51)*($D51/1000)*($O51+$P51)/$D51))/((1+'Instruktion Kostnad nytta'!$C$37)^CN$1))</f>
        <v>52.279822775664641</v>
      </c>
      <c r="CO51" s="45">
        <f>((($B51*2.71^(CO$1*$N51)*($D51/1000)*($O51+$P51)/$D51))/((1+'Instruktion Kostnad nytta'!$C$37)^CO$1))</f>
        <v>52.81083249680313</v>
      </c>
      <c r="CP51" s="45">
        <f>((($B51*2.71^(CP$1*$N51)*($D51/1000)*($O51+$P51)/$D51))/((1+'Instruktion Kostnad nytta'!$C$37)^CP$1))</f>
        <v>53.34723571985068</v>
      </c>
      <c r="CQ51" s="45">
        <f>((($B51*2.71^(CQ$1*$N51)*($D51/1000)*($O51+$P51)/$D51))/((1+'Instruktion Kostnad nytta'!$C$37)^CQ$1))</f>
        <v>53.889087226973508</v>
      </c>
      <c r="CR51" s="45">
        <f>((($B51*2.71^(CR$1*$N51)*($D51/1000)*($O51+$P51)/$D51))/((1+'Instruktion Kostnad nytta'!$C$37)^CR$1))</f>
        <v>54.436442356764182</v>
      </c>
      <c r="CS51" s="45">
        <f>((($B51*2.71^(CS$1*$N51)*($D51/1000)*($O51+$P51)/$D51))/((1+'Instruktion Kostnad nytta'!$C$37)^CS$1))</f>
        <v>54.989357009892906</v>
      </c>
      <c r="CT51" s="45">
        <f>((($B51*2.71^(CT$1*$N51)*($D51/1000)*($O51+$P51)/$D51))/((1+'Instruktion Kostnad nytta'!$C$37)^CT$1))</f>
        <v>55.547887654816996</v>
      </c>
      <c r="CU51" s="45">
        <f>((($B51*2.71^(CU$1*$N51)*($D51/1000)*($O51+$P51)/$D51))/((1+'Instruktion Kostnad nytta'!$C$37)^CU$1))</f>
        <v>56.112091333547696</v>
      </c>
      <c r="CV51" s="45">
        <f>((($B51*2.71^(CV$1*$N51)*($D51/1000)*($O51+$P51)/$D51))/((1+'Instruktion Kostnad nytta'!$C$37)^CV$1))</f>
        <v>56.682025667475763</v>
      </c>
      <c r="CW51" s="45">
        <f>((($B51*2.71^(CW$1*$N51)*($D51/1000)*($O51+$P51)/$D51))/((1+'Instruktion Kostnad nytta'!$C$37)^CW$1))</f>
        <v>57.257748863256467</v>
      </c>
      <c r="CX51" s="45">
        <f>((($B51*2.71^(CX$1*$N51)*($D51/1000)*($O51+$P51)/$D51))/((1+'Instruktion Kostnad nytta'!$C$37)^CX$1))</f>
        <v>57.83931971875387</v>
      </c>
      <c r="CY51" s="45">
        <f>((($B51*2.71^(CY$1*$N51)*($D51/1000)*($O51+$P51)/$D51))/((1+'Instruktion Kostnad nytta'!$C$37)^CY$1))</f>
        <v>58.426797629046156</v>
      </c>
      <c r="CZ51" s="45">
        <f>((($B51*2.71^(CZ$1*$N51)*($D51/1000)*($O51+$P51)/$D51))/((1+'Instruktion Kostnad nytta'!$C$37)^CZ$1))</f>
        <v>59.020242592491172</v>
      </c>
      <c r="DA51" s="45">
        <f>((($B51*2.71^(DA$1*$N51)*($D51/1000)*($O51+$P51)/$D51))/((1+'Instruktion Kostnad nytta'!$C$37)^DA$1))</f>
        <v>59.61971521685431</v>
      </c>
      <c r="DB51" s="45">
        <f>((($B51*2.71^(DB$1*$N51)*($D51/1000)*($O51+$P51)/$D51))/((1+'Instruktion Kostnad nytta'!$C$37)^DB$1))</f>
        <v>60.225276725498077</v>
      </c>
      <c r="DC51" s="45">
        <f>((($B51*2.71^(DC$1*$N51)*($D51/1000)*($O51+$P51)/$D51))/((1+'Instruktion Kostnad nytta'!$C$37)^DC$1))</f>
        <v>60.836988963634859</v>
      </c>
      <c r="DD51" s="45">
        <f>((($B51*2.71^(DD$1*$N51)*($D51/1000)*($O51+$P51)/$D51))/((1+'Instruktion Kostnad nytta'!$C$37)^DD$1))</f>
        <v>61.454914404643155</v>
      </c>
      <c r="DE51" s="45">
        <f>((($B51*2.71^(DE$1*$N51)*($D51/1000)*($O51+$P51)/$D51))/((1+'Instruktion Kostnad nytta'!$C$37)^DE$1))</f>
        <v>62.079116156447682</v>
      </c>
      <c r="DF51" s="45">
        <f>((($B51*2.71^(DF$1*$N51)*($D51/1000)*($O51+$P51)/$D51))/((1+'Instruktion Kostnad nytta'!$C$37)^DF$1))</f>
        <v>62.70965796796483</v>
      </c>
      <c r="DG51" s="45">
        <f>((($B51*2.71^(DG$1*$N51)*($D51/1000)*($O51+$P51)/$D51))/((1+'Instruktion Kostnad nytta'!$C$37)^DG$1))</f>
        <v>63.346604235612872</v>
      </c>
      <c r="DH51" s="45">
        <f>((($B51*2.71^(DH$1*$N51)*($D51/1000)*($O51+$P51)/$D51))/((1+'Instruktion Kostnad nytta'!$C$37)^DH$1))</f>
        <v>63.990020009889072</v>
      </c>
      <c r="DI51" s="45">
        <f>((($B51*2.71^(DI$1*$N51)*($D51/1000)*($O51+$P51)/$D51))/((1+'Instruktion Kostnad nytta'!$C$37)^DI$1))</f>
        <v>64.639971002012857</v>
      </c>
      <c r="DJ51" s="45">
        <f>((($B51*2.71^(DJ$1*$N51)*($D51/1000)*($O51+$P51)/$D51))/((1+'Instruktion Kostnad nytta'!$C$37)^DJ$1))</f>
        <v>65.296523590637122</v>
      </c>
      <c r="DK51" s="45">
        <f>((($B51*2.71^(DK$1*$N51)*($D51/1000)*($O51+$P51)/$D51))/((1+'Instruktion Kostnad nytta'!$C$37)^DK$1))</f>
        <v>65.959744828627237</v>
      </c>
      <c r="DL51" s="45">
        <f>((($B51*2.71^(DL$1*$N51)*($D51/1000)*($O51+$P51)/$D51))/((1+'Instruktion Kostnad nytta'!$C$37)^DL$1))</f>
        <v>66.629702449909004</v>
      </c>
      <c r="DM51" s="45">
        <f>((($B51*2.71^(DM$1*$N51)*($D51/1000)*($O51+$P51)/$D51))/((1+'Instruktion Kostnad nytta'!$C$37)^DM$1))</f>
        <v>67.306464876386457</v>
      </c>
      <c r="DN51" s="45">
        <f>((($B51*2.71^(DN$1*$N51)*($D51/1000)*($O51+$P51)/$D51))/((1+'Instruktion Kostnad nytta'!$C$37)^DN$1))</f>
        <v>67.990101224929418</v>
      </c>
      <c r="DO51" s="45">
        <f>((($B51*2.71^(DO$1*$N51)*($D51/1000)*($O51+$P51)/$D51))/((1+'Instruktion Kostnad nytta'!$C$37)^DO$1))</f>
        <v>68.680681314432647</v>
      </c>
      <c r="DP51" s="45">
        <f>((($B51*2.71^(DP$1*$N51)*($D51/1000)*($O51+$P51)/$D51))/((1+'Instruktion Kostnad nytta'!$C$37)^DP$1))</f>
        <v>69.378275672946003</v>
      </c>
      <c r="DQ51" s="45">
        <f>((($B51*2.71^(DQ$1*$N51)*($D51/1000)*($O51+$P51)/$D51))/((1+'Instruktion Kostnad nytta'!$C$37)^DQ$1))</f>
        <v>70.082955544877592</v>
      </c>
      <c r="DR51" s="45">
        <f>((($B51*2.71^(DR$1*$N51)*($D51/1000)*($O51+$P51)/$D51))/((1+'Instruktion Kostnad nytta'!$C$37)^DR$1))</f>
        <v>70.794792898269904</v>
      </c>
      <c r="DS51" s="45">
        <f>((($B51*2.71^(DS$1*$N51)*($D51/1000)*($O51+$P51)/$D51))/((1+'Instruktion Kostnad nytta'!$C$37)^DS$1))</f>
        <v>71.513860432149713</v>
      </c>
      <c r="DT51" s="45">
        <f>((($B51*2.71^(DT$1*$N51)*($D51/1000)*($O51+$P51)/$D51))/((1+'Instruktion Kostnad nytta'!$C$37)^DT$1))</f>
        <v>72.240231583952706</v>
      </c>
      <c r="DU51" s="45">
        <f>((($B51*2.71^(DU$1*$N51)*($D51/1000)*($O51+$P51)/$D51))/((1+'Instruktion Kostnad nytta'!$C$37)^DU$1))</f>
        <v>72.973980537023593</v>
      </c>
      <c r="DV51" s="45">
        <f>((($B51*2.71^(DV$1*$N51)*($D51/1000)*($O51+$P51)/$D51))/((1+'Instruktion Kostnad nytta'!$C$37)^DV$1))</f>
        <v>73.715182228192504</v>
      </c>
      <c r="DW51" s="45">
        <f>((($B51*2.71^(DW$1*$N51)*($D51/1000)*($O51+$P51)/$D51))/((1+'Instruktion Kostnad nytta'!$C$37)^DW$1))</f>
        <v>74.463912355427894</v>
      </c>
      <c r="DX51" s="45">
        <f>((($B51*2.71^(DX$1*$N51)*($D51/1000)*($O51+$P51)/$D51))/((1+'Instruktion Kostnad nytta'!$C$37)^DX$1))</f>
        <v>75.220247385567816</v>
      </c>
      <c r="DY51" s="45">
        <f>((($B51*2.71^(DY$1*$N51)*($D51/1000)*($O51+$P51)/$D51))/((1+'Instruktion Kostnad nytta'!$C$37)^DY$1))</f>
        <v>75.984264562128971</v>
      </c>
      <c r="DZ51" s="45">
        <f>((($B51*2.71^(DZ$1*$N51)*($D51/1000)*($O51+$P51)/$D51))/((1+'Instruktion Kostnad nytta'!$C$37)^DZ$1))</f>
        <v>76.756041913195887</v>
      </c>
      <c r="EA51" s="45">
        <f>((($B51*2.71^(EA$1*$N51)*($D51/1000)*($O51+$P51)/$D51))/((1+'Instruktion Kostnad nytta'!$C$37)^EA$1))</f>
        <v>77.535658259389692</v>
      </c>
      <c r="EB51" s="45">
        <f>((($B51*2.71^(EB$1*$N51)*($D51/1000)*($O51+$P51)/$D51))/((1+'Instruktion Kostnad nytta'!$C$37)^EB$1))</f>
        <v>78.323193221917847</v>
      </c>
      <c r="EC51" s="45">
        <f>((($B51*2.71^(EC$1*$N51)*($D51/1000)*($O51+$P51)/$D51))/((1+'Instruktion Kostnad nytta'!$C$37)^EC$1))</f>
        <v>79.118727230705829</v>
      </c>
      <c r="ED51" s="45">
        <f>((($B51*2.71^(ED$1*$N51)*($D51/1000)*($O51+$P51)/$D51))/((1+'Instruktion Kostnad nytta'!$C$37)^ED$1))</f>
        <v>79.92234153261137</v>
      </c>
      <c r="EE51" s="45">
        <f>((($B51*2.71^(EE$1*$N51)*($D51/1000)*($O51+$P51)/$D51))/((1+'Instruktion Kostnad nytta'!$C$37)^EE$1))</f>
        <v>80.734118199722133</v>
      </c>
      <c r="EF51" s="45">
        <f>((($B51*2.71^(EF$1*$N51)*($D51/1000)*($O51+$P51)/$D51))/((1+'Instruktion Kostnad nytta'!$C$37)^EF$1))</f>
        <v>81.554140137737463</v>
      </c>
      <c r="EG51" s="45">
        <f>((($B51*2.71^(EG$1*$N51)*($D51/1000)*($O51+$P51)/$D51))/((1+'Instruktion Kostnad nytta'!$C$37)^EG$1))</f>
        <v>82.382491094435622</v>
      </c>
      <c r="EH51" s="45">
        <f>((($B51*2.71^(EH$1*$N51)*($D51/1000)*($O51+$P51)/$D51))/((1+'Instruktion Kostnad nytta'!$C$37)^EH$1))</f>
        <v>83.219255668226751</v>
      </c>
      <c r="EI51" s="45">
        <f>((($B51*2.71^(EI$1*$N51)*($D51/1000)*($O51+$P51)/$D51))/((1+'Instruktion Kostnad nytta'!$C$37)^EI$1))</f>
        <v>84.064519316792683</v>
      </c>
      <c r="EJ51" s="45">
        <f>((($B51*2.71^(EJ$1*$N51)*($D51/1000)*($O51+$P51)/$D51))/((1+'Instruktion Kostnad nytta'!$C$37)^EJ$1))</f>
        <v>84.918368365814985</v>
      </c>
      <c r="EK51" s="45">
        <f>((($B51*2.71^(EK$1*$N51)*($D51/1000)*($O51+$P51)/$D51))/((1+'Instruktion Kostnad nytta'!$C$37)^EK$1))</f>
        <v>85.780890017790796</v>
      </c>
      <c r="EL51" s="45">
        <f>((($B51*2.71^(EL$1*$N51)*($D51/1000)*($O51+$P51)/$D51))/((1+'Instruktion Kostnad nytta'!$C$37)^EL$1))</f>
        <v>86.65217236093919</v>
      </c>
    </row>
    <row r="52" spans="1:142" x14ac:dyDescent="0.25">
      <c r="A52" s="41">
        <v>54</v>
      </c>
      <c r="B52" s="59">
        <v>0.5</v>
      </c>
      <c r="C52" s="59">
        <v>15</v>
      </c>
      <c r="D52" s="60">
        <v>80</v>
      </c>
      <c r="E52" s="59">
        <v>1965</v>
      </c>
      <c r="F52" s="59" t="s">
        <v>98</v>
      </c>
      <c r="G52" s="59">
        <v>127</v>
      </c>
      <c r="H52" s="59" t="s">
        <v>46</v>
      </c>
      <c r="I52" s="59">
        <v>8</v>
      </c>
      <c r="J52" s="41">
        <v>0</v>
      </c>
      <c r="K52" s="41" t="s">
        <v>549</v>
      </c>
      <c r="L52" s="48">
        <f>'Instruktion Kostnad nytta'!C$19/D52+IF((IF(F52="A",'Instruktion Kostnad nytta'!C$25,0)+IF(G52&lt;500,'Instruktion Kostnad nytta'!C$20,('Instruktion Kostnad nytta'!C$20+'Instruktion Kostnad nytta'!C$21))+IF(G52&lt;700,0,('Instruktion Kostnad nytta'!C$22-'Instruktion Kostnad nytta'!C$21))+I52*'Instruktion Kostnad nytta'!C$23/D52)&lt;3000,3000,(IF(F52="A",'Instruktion Kostnad nytta'!C$25,0)+IF(G52&lt;500,'Instruktion Kostnad nytta'!C$20,('Instruktion Kostnad nytta'!C$20+'Instruktion Kostnad nytta'!C$21))+IF(G52&lt;700,0,('Instruktion Kostnad nytta'!C$22-'Instruktion Kostnad nytta'!C$21))+I52*'Instruktion Kostnad nytta'!C$23/D52))</f>
        <v>6875</v>
      </c>
      <c r="M52" s="50">
        <f t="shared" si="0"/>
        <v>6.25</v>
      </c>
      <c r="N52" s="49">
        <f>IF(H52="Gråjärn",'Instruktion Kostnad nytta'!C$32,IF(H52="segjärn",'Instruktion Kostnad nytta'!C$33,IF(H52="PVC",'Instruktion Kostnad nytta'!C$34,IF(H52="PE",'Instruktion Kostnad nytta'!C$35,IF(H52="ST",'Instruktion Kostnad nytta'!C$36,0)))))</f>
        <v>0.03</v>
      </c>
      <c r="O52" s="48">
        <f>IF(G52&lt;200,'Instruktion Kostnad nytta'!C$28,(IF(G52&lt;500,'Instruktion Kostnad nytta'!C$29,'Instruktion Kostnad nytta'!C$30)))</f>
        <v>45000</v>
      </c>
      <c r="P52" s="47">
        <v>4000</v>
      </c>
      <c r="Q52" s="46">
        <f t="shared" si="1"/>
        <v>-429.79509409760863</v>
      </c>
      <c r="R52" s="45">
        <f t="shared" si="2"/>
        <v>-6586.3040142958916</v>
      </c>
      <c r="S52" s="45">
        <f>((($B52*2.71^(S$1*$N52)*($D52/1000)*($O52+$P52)/$D52))/((1+'Instruktion Kostnad nytta'!$C$37)^S$1))</f>
        <v>25.000223905593113</v>
      </c>
      <c r="T52" s="45">
        <f>((($B52*2.71^(T$1*$N52)*($D52/1000)*($O52+$P52)/$D52))/((1+'Instruktion Kostnad nytta'!$C$37)^T$1))</f>
        <v>25.254152882771844</v>
      </c>
      <c r="U52" s="45">
        <f>((($B52*2.71^(U$1*$N52)*($D52/1000)*($O52+$P52)/$D52))/((1+'Instruktion Kostnad nytta'!$C$37)^U$1))</f>
        <v>25.510661033868949</v>
      </c>
      <c r="V52" s="45">
        <f>((($B52*2.71^(V$1*$N52)*($D52/1000)*($O52+$P52)/$D52))/((1+'Instruktion Kostnad nytta'!$C$37)^V$1))</f>
        <v>25.769774555729619</v>
      </c>
      <c r="W52" s="45">
        <f>((($B52*2.71^(W$1*$N52)*($D52/1000)*($O52+$P52)/$D52))/((1+'Instruktion Kostnad nytta'!$C$37)^W$1))</f>
        <v>26.031519911282167</v>
      </c>
      <c r="X52" s="45">
        <f>((($B52*2.71^(X$1*$N52)*($D52/1000)*($O52+$P52)/$D52))/((1+'Instruktion Kostnad nytta'!$C$37)^X$1))</f>
        <v>26.295923832240685</v>
      </c>
      <c r="Y52" s="45">
        <f>((($B52*2.71^(Y$1*$N52)*($D52/1000)*($O52+$P52)/$D52))/((1+'Instruktion Kostnad nytta'!$C$37)^Y$1))</f>
        <v>26.563013321835086</v>
      </c>
      <c r="Z52" s="45">
        <f>((($B52*2.71^(Z$1*$N52)*($D52/1000)*($O52+$P52)/$D52))/((1+'Instruktion Kostnad nytta'!$C$37)^Z$1))</f>
        <v>26.832815657568947</v>
      </c>
      <c r="AA52" s="45">
        <f>((($B52*2.71^(AA$1*$N52)*($D52/1000)*($O52+$P52)/$D52))/((1+'Instruktion Kostnad nytta'!$C$37)^AA$1))</f>
        <v>27.1053583940053</v>
      </c>
      <c r="AB52" s="45">
        <f>((($B52*2.71^(AB$1*$N52)*($D52/1000)*($O52+$P52)/$D52))/((1+'Instruktion Kostnad nytta'!$C$37)^AB$1))</f>
        <v>27.380669365580751</v>
      </c>
      <c r="AC52" s="45">
        <f>((($B52*2.71^(AC$1*$N52)*($D52/1000)*($O52+$P52)/$D52))/((1+'Instruktion Kostnad nytta'!$C$37)^AC$1))</f>
        <v>27.658776689448164</v>
      </c>
      <c r="AD52" s="45">
        <f>((($B52*2.71^(AD$1*$N52)*($D52/1000)*($O52+$P52)/$D52))/((1+'Instruktion Kostnad nytta'!$C$37)^AD$1))</f>
        <v>27.939708768348279</v>
      </c>
      <c r="AE52" s="45">
        <f>((($B52*2.71^(AE$1*$N52)*($D52/1000)*($O52+$P52)/$D52))/((1+'Instruktion Kostnad nytta'!$C$37)^AE$1))</f>
        <v>28.223494293510345</v>
      </c>
      <c r="AF52" s="45">
        <f>((($B52*2.71^(AF$1*$N52)*($D52/1000)*($O52+$P52)/$D52))/((1+'Instruktion Kostnad nytta'!$C$37)^AF$1))</f>
        <v>28.510162247582453</v>
      </c>
      <c r="AG52" s="45">
        <f>((($B52*2.71^(AG$1*$N52)*($D52/1000)*($O52+$P52)/$D52))/((1+'Instruktion Kostnad nytta'!$C$37)^AG$1))</f>
        <v>28.799741907591361</v>
      </c>
      <c r="AH52" s="45">
        <f>((($B52*2.71^(AH$1*$N52)*($D52/1000)*($O52+$P52)/$D52))/((1+'Instruktion Kostnad nytta'!$C$37)^AH$1))</f>
        <v>29.092262847932609</v>
      </c>
      <c r="AI52" s="45">
        <f>((($B52*2.71^(AI$1*$N52)*($D52/1000)*($O52+$P52)/$D52))/((1+'Instruktion Kostnad nytta'!$C$37)^AI$1))</f>
        <v>29.38775494339091</v>
      </c>
      <c r="AJ52" s="45">
        <f>((($B52*2.71^(AJ$1*$N52)*($D52/1000)*($O52+$P52)/$D52))/((1+'Instruktion Kostnad nytta'!$C$37)^AJ$1))</f>
        <v>29.686248372191148</v>
      </c>
      <c r="AK52" s="45">
        <f>((($B52*2.71^(AK$1*$N52)*($D52/1000)*($O52+$P52)/$D52))/((1+'Instruktion Kostnad nytta'!$C$37)^AK$1))</f>
        <v>29.987773619080546</v>
      </c>
      <c r="AL52" s="45">
        <f>((($B52*2.71^(AL$1*$N52)*($D52/1000)*($O52+$P52)/$D52))/((1+'Instruktion Kostnad nytta'!$C$37)^AL$1))</f>
        <v>30.292361478441951</v>
      </c>
      <c r="AM52" s="45">
        <f>((($B52*2.71^(AM$1*$N52)*($D52/1000)*($O52+$P52)/$D52))/((1+'Instruktion Kostnad nytta'!$C$37)^AM$1))</f>
        <v>30.600043057438853</v>
      </c>
      <c r="AN52" s="45">
        <f>((($B52*2.71^(AN$1*$N52)*($D52/1000)*($O52+$P52)/$D52))/((1+'Instruktion Kostnad nytta'!$C$37)^AN$1))</f>
        <v>30.91084977919234</v>
      </c>
      <c r="AO52" s="45">
        <f>((($B52*2.71^(AO$1*$N52)*($D52/1000)*($O52+$P52)/$D52))/((1+'Instruktion Kostnad nytta'!$C$37)^AO$1))</f>
        <v>31.224813385990259</v>
      </c>
      <c r="AP52" s="45">
        <f>((($B52*2.71^(AP$1*$N52)*($D52/1000)*($O52+$P52)/$D52))/((1+'Instruktion Kostnad nytta'!$C$37)^AP$1))</f>
        <v>31.541965942529057</v>
      </c>
      <c r="AQ52" s="45">
        <f>((($B52*2.71^(AQ$1*$N52)*($D52/1000)*($O52+$P52)/$D52))/((1+'Instruktion Kostnad nytta'!$C$37)^AQ$1))</f>
        <v>31.862339839188468</v>
      </c>
      <c r="AR52" s="45">
        <f>((($B52*2.71^(AR$1*$N52)*($D52/1000)*($O52+$P52)/$D52))/((1+'Instruktion Kostnad nytta'!$C$37)^AR$1))</f>
        <v>32.185967795339536</v>
      </c>
      <c r="AS52" s="45">
        <f>((($B52*2.71^(AS$1*$N52)*($D52/1000)*($O52+$P52)/$D52))/((1+'Instruktion Kostnad nytta'!$C$37)^AS$1))</f>
        <v>32.512882862686169</v>
      </c>
      <c r="AT52" s="45">
        <f>((($B52*2.71^(AT$1*$N52)*($D52/1000)*($O52+$P52)/$D52))/((1+'Instruktion Kostnad nytta'!$C$37)^AT$1))</f>
        <v>32.843118428640715</v>
      </c>
      <c r="AU52" s="45">
        <f>((($B52*2.71^(AU$1*$N52)*($D52/1000)*($O52+$P52)/$D52))/((1+'Instruktion Kostnad nytta'!$C$37)^AU$1))</f>
        <v>33.176708219733698</v>
      </c>
      <c r="AV52" s="45">
        <f>((($B52*2.71^(AV$1*$N52)*($D52/1000)*($O52+$P52)/$D52))/((1+'Instruktion Kostnad nytta'!$C$37)^AV$1))</f>
        <v>33.513686305058343</v>
      </c>
      <c r="AW52" s="45">
        <f>((($B52*2.71^(AW$1*$N52)*($D52/1000)*($O52+$P52)/$D52))/((1+'Instruktion Kostnad nytta'!$C$37)^AW$1))</f>
        <v>33.854087099749947</v>
      </c>
      <c r="AX52" s="45">
        <f>((($B52*2.71^(AX$1*$N52)*($D52/1000)*($O52+$P52)/$D52))/((1+'Instruktion Kostnad nytta'!$C$37)^AX$1))</f>
        <v>34.197945368500726</v>
      </c>
      <c r="AY52" s="45">
        <f>((($B52*2.71^(AY$1*$N52)*($D52/1000)*($O52+$P52)/$D52))/((1+'Instruktion Kostnad nytta'!$C$37)^AY$1))</f>
        <v>34.545296229110207</v>
      </c>
      <c r="AZ52" s="45">
        <f>((($B52*2.71^(AZ$1*$N52)*($D52/1000)*($O52+$P52)/$D52))/((1+'Instruktion Kostnad nytta'!$C$37)^AZ$1))</f>
        <v>34.896175156071806</v>
      </c>
      <c r="BA52" s="45">
        <f>((($B52*2.71^(BA$1*$N52)*($D52/1000)*($O52+$P52)/$D52))/((1+'Instruktion Kostnad nytta'!$C$37)^BA$1))</f>
        <v>35.250617984195777</v>
      </c>
      <c r="BB52" s="45">
        <f>((($B52*2.71^(BB$1*$N52)*($D52/1000)*($O52+$P52)/$D52))/((1+'Instruktion Kostnad nytta'!$C$37)^BB$1))</f>
        <v>35.608660912269002</v>
      </c>
      <c r="BC52" s="45">
        <f>((($B52*2.71^(BC$1*$N52)*($D52/1000)*($O52+$P52)/$D52))/((1+'Instruktion Kostnad nytta'!$C$37)^BC$1))</f>
        <v>35.970340506751896</v>
      </c>
      <c r="BD52" s="45">
        <f>((($B52*2.71^(BD$1*$N52)*($D52/1000)*($O52+$P52)/$D52))/((1+'Instruktion Kostnad nytta'!$C$37)^BD$1))</f>
        <v>36.335693705512931</v>
      </c>
      <c r="BE52" s="45">
        <f>((($B52*2.71^(BE$1*$N52)*($D52/1000)*($O52+$P52)/$D52))/((1+'Instruktion Kostnad nytta'!$C$37)^BE$1))</f>
        <v>36.704757821600943</v>
      </c>
      <c r="BF52" s="45">
        <f>((($B52*2.71^(BF$1*$N52)*($D52/1000)*($O52+$P52)/$D52))/((1+'Instruktion Kostnad nytta'!$C$37)^BF$1))</f>
        <v>37.077570547056048</v>
      </c>
      <c r="BG52" s="45">
        <f>((($B52*2.71^(BG$1*$N52)*($D52/1000)*($O52+$P52)/$D52))/((1+'Instruktion Kostnad nytta'!$C$37)^BG$1))</f>
        <v>37.454169956758932</v>
      </c>
      <c r="BH52" s="45">
        <f>((($B52*2.71^(BH$1*$N52)*($D52/1000)*($O52+$P52)/$D52))/((1+'Instruktion Kostnad nytta'!$C$37)^BH$1))</f>
        <v>37.83459451231942</v>
      </c>
      <c r="BI52" s="45">
        <f>((($B52*2.71^(BI$1*$N52)*($D52/1000)*($O52+$P52)/$D52))/((1+'Instruktion Kostnad nytta'!$C$37)^BI$1))</f>
        <v>38.218883066004558</v>
      </c>
      <c r="BJ52" s="45">
        <f>((($B52*2.71^(BJ$1*$N52)*($D52/1000)*($O52+$P52)/$D52))/((1+'Instruktion Kostnad nytta'!$C$37)^BJ$1))</f>
        <v>38.607074864706519</v>
      </c>
      <c r="BK52" s="45">
        <f>((($B52*2.71^(BK$1*$N52)*($D52/1000)*($O52+$P52)/$D52))/((1+'Instruktion Kostnad nytta'!$C$37)^BK$1))</f>
        <v>38.999209553950806</v>
      </c>
      <c r="BL52" s="45">
        <f>((($B52*2.71^(BL$1*$N52)*($D52/1000)*($O52+$P52)/$D52))/((1+'Instruktion Kostnad nytta'!$C$37)^BL$1))</f>
        <v>39.39532718194527</v>
      </c>
      <c r="BM52" s="45">
        <f>((($B52*2.71^(BM$1*$N52)*($D52/1000)*($O52+$P52)/$D52))/((1+'Instruktion Kostnad nytta'!$C$37)^BM$1))</f>
        <v>39.795468203670062</v>
      </c>
      <c r="BN52" s="45">
        <f>((($B52*2.71^(BN$1*$N52)*($D52/1000)*($O52+$P52)/$D52))/((1+'Instruktion Kostnad nytta'!$C$37)^BN$1))</f>
        <v>40.199673485009399</v>
      </c>
      <c r="BO52" s="45">
        <f>((($B52*2.71^(BO$1*$N52)*($D52/1000)*($O52+$P52)/$D52))/((1+'Instruktion Kostnad nytta'!$C$37)^BO$1))</f>
        <v>40.607984306925012</v>
      </c>
      <c r="BP52" s="45">
        <f>((($B52*2.71^(BP$1*$N52)*($D52/1000)*($O52+$P52)/$D52))/((1+'Instruktion Kostnad nytta'!$C$37)^BP$1))</f>
        <v>41.020442369672224</v>
      </c>
      <c r="BQ52" s="45">
        <f>((($B52*2.71^(BQ$1*$N52)*($D52/1000)*($O52+$P52)/$D52))/((1+'Instruktion Kostnad nytta'!$C$37)^BQ$1))</f>
        <v>41.437089797058633</v>
      </c>
      <c r="BR52" s="45">
        <f>((($B52*2.71^(BR$1*$N52)*($D52/1000)*($O52+$P52)/$D52))/((1+'Instruktion Kostnad nytta'!$C$37)^BR$1))</f>
        <v>41.857969140746285</v>
      </c>
      <c r="BS52" s="45">
        <f>((($B52*2.71^(BS$1*$N52)*($D52/1000)*($O52+$P52)/$D52))/((1+'Instruktion Kostnad nytta'!$C$37)^BS$1))</f>
        <v>42.283123384597289</v>
      </c>
      <c r="BT52" s="45">
        <f>((($B52*2.71^(BT$1*$N52)*($D52/1000)*($O52+$P52)/$D52))/((1+'Instruktion Kostnad nytta'!$C$37)^BT$1))</f>
        <v>42.712595949063832</v>
      </c>
      <c r="BU52" s="45">
        <f>((($B52*2.71^(BU$1*$N52)*($D52/1000)*($O52+$P52)/$D52))/((1+'Instruktion Kostnad nytta'!$C$37)^BU$1))</f>
        <v>43.146430695622549</v>
      </c>
      <c r="BV52" s="45">
        <f>((($B52*2.71^(BV$1*$N52)*($D52/1000)*($O52+$P52)/$D52))/((1+'Instruktion Kostnad nytta'!$C$37)^BV$1))</f>
        <v>43.584671931254093</v>
      </c>
      <c r="BW52" s="45">
        <f>((($B52*2.71^(BW$1*$N52)*($D52/1000)*($O52+$P52)/$D52))/((1+'Instruktion Kostnad nytta'!$C$37)^BW$1))</f>
        <v>44.02736441296814</v>
      </c>
      <c r="BX52" s="45">
        <f>((($B52*2.71^(BX$1*$N52)*($D52/1000)*($O52+$P52)/$D52))/((1+'Instruktion Kostnad nytta'!$C$37)^BX$1))</f>
        <v>44.474553352374357</v>
      </c>
      <c r="BY52" s="45">
        <f>((($B52*2.71^(BY$1*$N52)*($D52/1000)*($O52+$P52)/$D52))/((1+'Instruktion Kostnad nytta'!$C$37)^BY$1))</f>
        <v>44.926284420299801</v>
      </c>
      <c r="BZ52" s="45">
        <f>((($B52*2.71^(BZ$1*$N52)*($D52/1000)*($O52+$P52)/$D52))/((1+'Instruktion Kostnad nytta'!$C$37)^BZ$1))</f>
        <v>45.382603751453274</v>
      </c>
      <c r="CA52" s="45">
        <f>((($B52*2.71^(CA$1*$N52)*($D52/1000)*($O52+$P52)/$D52))/((1+'Instruktion Kostnad nytta'!$C$37)^CA$1))</f>
        <v>45.843557949136923</v>
      </c>
      <c r="CB52" s="45">
        <f>((($B52*2.71^(CB$1*$N52)*($D52/1000)*($O52+$P52)/$D52))/((1+'Instruktion Kostnad nytta'!$C$37)^CB$1))</f>
        <v>46.309194090005803</v>
      </c>
      <c r="CC52" s="45">
        <f>((($B52*2.71^(CC$1*$N52)*($D52/1000)*($O52+$P52)/$D52))/((1+'Instruktion Kostnad nytta'!$C$37)^CC$1))</f>
        <v>46.779559728875739</v>
      </c>
      <c r="CD52" s="45">
        <f>((($B52*2.71^(CD$1*$N52)*($D52/1000)*($O52+$P52)/$D52))/((1+'Instruktion Kostnad nytta'!$C$37)^CD$1))</f>
        <v>47.254702903580153</v>
      </c>
      <c r="CE52" s="45">
        <f>((($B52*2.71^(CE$1*$N52)*($D52/1000)*($O52+$P52)/$D52))/((1+'Instruktion Kostnad nytta'!$C$37)^CE$1))</f>
        <v>47.734672139875926</v>
      </c>
      <c r="CF52" s="45">
        <f>((($B52*2.71^(CF$1*$N52)*($D52/1000)*($O52+$P52)/$D52))/((1+'Instruktion Kostnad nytta'!$C$37)^CF$1))</f>
        <v>48.219516456399383</v>
      </c>
      <c r="CG52" s="45">
        <f>((($B52*2.71^(CG$1*$N52)*($D52/1000)*($O52+$P52)/$D52))/((1+'Instruktion Kostnad nytta'!$C$37)^CG$1))</f>
        <v>48.709285369672486</v>
      </c>
      <c r="CH52" s="45">
        <f>((($B52*2.71^(CH$1*$N52)*($D52/1000)*($O52+$P52)/$D52))/((1+'Instruktion Kostnad nytta'!$C$37)^CH$1))</f>
        <v>49.204028899159844</v>
      </c>
      <c r="CI52" s="45">
        <f>((($B52*2.71^(CI$1*$N52)*($D52/1000)*($O52+$P52)/$D52))/((1+'Instruktion Kostnad nytta'!$C$37)^CI$1))</f>
        <v>49.703797572377269</v>
      </c>
      <c r="CJ52" s="45">
        <f>((($B52*2.71^(CJ$1*$N52)*($D52/1000)*($O52+$P52)/$D52))/((1+'Instruktion Kostnad nytta'!$C$37)^CJ$1))</f>
        <v>50.208642430051853</v>
      </c>
      <c r="CK52" s="45">
        <f>((($B52*2.71^(CK$1*$N52)*($D52/1000)*($O52+$P52)/$D52))/((1+'Instruktion Kostnad nytta'!$C$37)^CK$1))</f>
        <v>50.718615031334977</v>
      </c>
      <c r="CL52" s="45">
        <f>((($B52*2.71^(CL$1*$N52)*($D52/1000)*($O52+$P52)/$D52))/((1+'Instruktion Kostnad nytta'!$C$37)^CL$1))</f>
        <v>51.233767459067714</v>
      </c>
      <c r="CM52" s="45">
        <f>((($B52*2.71^(CM$1*$N52)*($D52/1000)*($O52+$P52)/$D52))/((1+'Instruktion Kostnad nytta'!$C$37)^CM$1))</f>
        <v>51.754152325100151</v>
      </c>
      <c r="CN52" s="45">
        <f>((($B52*2.71^(CN$1*$N52)*($D52/1000)*($O52+$P52)/$D52))/((1+'Instruktion Kostnad nytta'!$C$37)^CN$1))</f>
        <v>52.279822775664641</v>
      </c>
      <c r="CO52" s="45">
        <f>((($B52*2.71^(CO$1*$N52)*($D52/1000)*($O52+$P52)/$D52))/((1+'Instruktion Kostnad nytta'!$C$37)^CO$1))</f>
        <v>52.81083249680313</v>
      </c>
      <c r="CP52" s="45">
        <f>((($B52*2.71^(CP$1*$N52)*($D52/1000)*($O52+$P52)/$D52))/((1+'Instruktion Kostnad nytta'!$C$37)^CP$1))</f>
        <v>53.34723571985068</v>
      </c>
      <c r="CQ52" s="45">
        <f>((($B52*2.71^(CQ$1*$N52)*($D52/1000)*($O52+$P52)/$D52))/((1+'Instruktion Kostnad nytta'!$C$37)^CQ$1))</f>
        <v>53.889087226973508</v>
      </c>
      <c r="CR52" s="45">
        <f>((($B52*2.71^(CR$1*$N52)*($D52/1000)*($O52+$P52)/$D52))/((1+'Instruktion Kostnad nytta'!$C$37)^CR$1))</f>
        <v>54.436442356764182</v>
      </c>
      <c r="CS52" s="45">
        <f>((($B52*2.71^(CS$1*$N52)*($D52/1000)*($O52+$P52)/$D52))/((1+'Instruktion Kostnad nytta'!$C$37)^CS$1))</f>
        <v>54.989357009892906</v>
      </c>
      <c r="CT52" s="45">
        <f>((($B52*2.71^(CT$1*$N52)*($D52/1000)*($O52+$P52)/$D52))/((1+'Instruktion Kostnad nytta'!$C$37)^CT$1))</f>
        <v>55.547887654816996</v>
      </c>
      <c r="CU52" s="45">
        <f>((($B52*2.71^(CU$1*$N52)*($D52/1000)*($O52+$P52)/$D52))/((1+'Instruktion Kostnad nytta'!$C$37)^CU$1))</f>
        <v>56.112091333547696</v>
      </c>
      <c r="CV52" s="45">
        <f>((($B52*2.71^(CV$1*$N52)*($D52/1000)*($O52+$P52)/$D52))/((1+'Instruktion Kostnad nytta'!$C$37)^CV$1))</f>
        <v>56.682025667475763</v>
      </c>
      <c r="CW52" s="45">
        <f>((($B52*2.71^(CW$1*$N52)*($D52/1000)*($O52+$P52)/$D52))/((1+'Instruktion Kostnad nytta'!$C$37)^CW$1))</f>
        <v>57.257748863256467</v>
      </c>
      <c r="CX52" s="45">
        <f>((($B52*2.71^(CX$1*$N52)*($D52/1000)*($O52+$P52)/$D52))/((1+'Instruktion Kostnad nytta'!$C$37)^CX$1))</f>
        <v>57.83931971875387</v>
      </c>
      <c r="CY52" s="45">
        <f>((($B52*2.71^(CY$1*$N52)*($D52/1000)*($O52+$P52)/$D52))/((1+'Instruktion Kostnad nytta'!$C$37)^CY$1))</f>
        <v>58.426797629046156</v>
      </c>
      <c r="CZ52" s="45">
        <f>((($B52*2.71^(CZ$1*$N52)*($D52/1000)*($O52+$P52)/$D52))/((1+'Instruktion Kostnad nytta'!$C$37)^CZ$1))</f>
        <v>59.020242592491172</v>
      </c>
      <c r="DA52" s="45">
        <f>((($B52*2.71^(DA$1*$N52)*($D52/1000)*($O52+$P52)/$D52))/((1+'Instruktion Kostnad nytta'!$C$37)^DA$1))</f>
        <v>59.61971521685431</v>
      </c>
      <c r="DB52" s="45">
        <f>((($B52*2.71^(DB$1*$N52)*($D52/1000)*($O52+$P52)/$D52))/((1+'Instruktion Kostnad nytta'!$C$37)^DB$1))</f>
        <v>60.225276725498077</v>
      </c>
      <c r="DC52" s="45">
        <f>((($B52*2.71^(DC$1*$N52)*($D52/1000)*($O52+$P52)/$D52))/((1+'Instruktion Kostnad nytta'!$C$37)^DC$1))</f>
        <v>60.836988963634859</v>
      </c>
      <c r="DD52" s="45">
        <f>((($B52*2.71^(DD$1*$N52)*($D52/1000)*($O52+$P52)/$D52))/((1+'Instruktion Kostnad nytta'!$C$37)^DD$1))</f>
        <v>61.454914404643155</v>
      </c>
      <c r="DE52" s="45">
        <f>((($B52*2.71^(DE$1*$N52)*($D52/1000)*($O52+$P52)/$D52))/((1+'Instruktion Kostnad nytta'!$C$37)^DE$1))</f>
        <v>62.079116156447682</v>
      </c>
      <c r="DF52" s="45">
        <f>((($B52*2.71^(DF$1*$N52)*($D52/1000)*($O52+$P52)/$D52))/((1+'Instruktion Kostnad nytta'!$C$37)^DF$1))</f>
        <v>62.70965796796483</v>
      </c>
      <c r="DG52" s="45">
        <f>((($B52*2.71^(DG$1*$N52)*($D52/1000)*($O52+$P52)/$D52))/((1+'Instruktion Kostnad nytta'!$C$37)^DG$1))</f>
        <v>63.346604235612872</v>
      </c>
      <c r="DH52" s="45">
        <f>((($B52*2.71^(DH$1*$N52)*($D52/1000)*($O52+$P52)/$D52))/((1+'Instruktion Kostnad nytta'!$C$37)^DH$1))</f>
        <v>63.990020009889072</v>
      </c>
      <c r="DI52" s="45">
        <f>((($B52*2.71^(DI$1*$N52)*($D52/1000)*($O52+$P52)/$D52))/((1+'Instruktion Kostnad nytta'!$C$37)^DI$1))</f>
        <v>64.639971002012857</v>
      </c>
      <c r="DJ52" s="45">
        <f>((($B52*2.71^(DJ$1*$N52)*($D52/1000)*($O52+$P52)/$D52))/((1+'Instruktion Kostnad nytta'!$C$37)^DJ$1))</f>
        <v>65.296523590637122</v>
      </c>
      <c r="DK52" s="45">
        <f>((($B52*2.71^(DK$1*$N52)*($D52/1000)*($O52+$P52)/$D52))/((1+'Instruktion Kostnad nytta'!$C$37)^DK$1))</f>
        <v>65.959744828627237</v>
      </c>
      <c r="DL52" s="45">
        <f>((($B52*2.71^(DL$1*$N52)*($D52/1000)*($O52+$P52)/$D52))/((1+'Instruktion Kostnad nytta'!$C$37)^DL$1))</f>
        <v>66.629702449909004</v>
      </c>
      <c r="DM52" s="45">
        <f>((($B52*2.71^(DM$1*$N52)*($D52/1000)*($O52+$P52)/$D52))/((1+'Instruktion Kostnad nytta'!$C$37)^DM$1))</f>
        <v>67.306464876386457</v>
      </c>
      <c r="DN52" s="45">
        <f>((($B52*2.71^(DN$1*$N52)*($D52/1000)*($O52+$P52)/$D52))/((1+'Instruktion Kostnad nytta'!$C$37)^DN$1))</f>
        <v>67.990101224929418</v>
      </c>
      <c r="DO52" s="45">
        <f>((($B52*2.71^(DO$1*$N52)*($D52/1000)*($O52+$P52)/$D52))/((1+'Instruktion Kostnad nytta'!$C$37)^DO$1))</f>
        <v>68.680681314432647</v>
      </c>
      <c r="DP52" s="45">
        <f>((($B52*2.71^(DP$1*$N52)*($D52/1000)*($O52+$P52)/$D52))/((1+'Instruktion Kostnad nytta'!$C$37)^DP$1))</f>
        <v>69.378275672946003</v>
      </c>
      <c r="DQ52" s="45">
        <f>((($B52*2.71^(DQ$1*$N52)*($D52/1000)*($O52+$P52)/$D52))/((1+'Instruktion Kostnad nytta'!$C$37)^DQ$1))</f>
        <v>70.082955544877592</v>
      </c>
      <c r="DR52" s="45">
        <f>((($B52*2.71^(DR$1*$N52)*($D52/1000)*($O52+$P52)/$D52))/((1+'Instruktion Kostnad nytta'!$C$37)^DR$1))</f>
        <v>70.794792898269904</v>
      </c>
      <c r="DS52" s="45">
        <f>((($B52*2.71^(DS$1*$N52)*($D52/1000)*($O52+$P52)/$D52))/((1+'Instruktion Kostnad nytta'!$C$37)^DS$1))</f>
        <v>71.513860432149713</v>
      </c>
      <c r="DT52" s="45">
        <f>((($B52*2.71^(DT$1*$N52)*($D52/1000)*($O52+$P52)/$D52))/((1+'Instruktion Kostnad nytta'!$C$37)^DT$1))</f>
        <v>72.240231583952706</v>
      </c>
      <c r="DU52" s="45">
        <f>((($B52*2.71^(DU$1*$N52)*($D52/1000)*($O52+$P52)/$D52))/((1+'Instruktion Kostnad nytta'!$C$37)^DU$1))</f>
        <v>72.973980537023593</v>
      </c>
      <c r="DV52" s="45">
        <f>((($B52*2.71^(DV$1*$N52)*($D52/1000)*($O52+$P52)/$D52))/((1+'Instruktion Kostnad nytta'!$C$37)^DV$1))</f>
        <v>73.715182228192504</v>
      </c>
      <c r="DW52" s="45">
        <f>((($B52*2.71^(DW$1*$N52)*($D52/1000)*($O52+$P52)/$D52))/((1+'Instruktion Kostnad nytta'!$C$37)^DW$1))</f>
        <v>74.463912355427894</v>
      </c>
      <c r="DX52" s="45">
        <f>((($B52*2.71^(DX$1*$N52)*($D52/1000)*($O52+$P52)/$D52))/((1+'Instruktion Kostnad nytta'!$C$37)^DX$1))</f>
        <v>75.220247385567816</v>
      </c>
      <c r="DY52" s="45">
        <f>((($B52*2.71^(DY$1*$N52)*($D52/1000)*($O52+$P52)/$D52))/((1+'Instruktion Kostnad nytta'!$C$37)^DY$1))</f>
        <v>75.984264562128971</v>
      </c>
      <c r="DZ52" s="45">
        <f>((($B52*2.71^(DZ$1*$N52)*($D52/1000)*($O52+$P52)/$D52))/((1+'Instruktion Kostnad nytta'!$C$37)^DZ$1))</f>
        <v>76.756041913195887</v>
      </c>
      <c r="EA52" s="45">
        <f>((($B52*2.71^(EA$1*$N52)*($D52/1000)*($O52+$P52)/$D52))/((1+'Instruktion Kostnad nytta'!$C$37)^EA$1))</f>
        <v>77.535658259389692</v>
      </c>
      <c r="EB52" s="45">
        <f>((($B52*2.71^(EB$1*$N52)*($D52/1000)*($O52+$P52)/$D52))/((1+'Instruktion Kostnad nytta'!$C$37)^EB$1))</f>
        <v>78.323193221917847</v>
      </c>
      <c r="EC52" s="45">
        <f>((($B52*2.71^(EC$1*$N52)*($D52/1000)*($O52+$P52)/$D52))/((1+'Instruktion Kostnad nytta'!$C$37)^EC$1))</f>
        <v>79.118727230705829</v>
      </c>
      <c r="ED52" s="45">
        <f>((($B52*2.71^(ED$1*$N52)*($D52/1000)*($O52+$P52)/$D52))/((1+'Instruktion Kostnad nytta'!$C$37)^ED$1))</f>
        <v>79.92234153261137</v>
      </c>
      <c r="EE52" s="45">
        <f>((($B52*2.71^(EE$1*$N52)*($D52/1000)*($O52+$P52)/$D52))/((1+'Instruktion Kostnad nytta'!$C$37)^EE$1))</f>
        <v>80.734118199722133</v>
      </c>
      <c r="EF52" s="45">
        <f>((($B52*2.71^(EF$1*$N52)*($D52/1000)*($O52+$P52)/$D52))/((1+'Instruktion Kostnad nytta'!$C$37)^EF$1))</f>
        <v>81.554140137737463</v>
      </c>
      <c r="EG52" s="45">
        <f>((($B52*2.71^(EG$1*$N52)*($D52/1000)*($O52+$P52)/$D52))/((1+'Instruktion Kostnad nytta'!$C$37)^EG$1))</f>
        <v>82.382491094435622</v>
      </c>
      <c r="EH52" s="45">
        <f>((($B52*2.71^(EH$1*$N52)*($D52/1000)*($O52+$P52)/$D52))/((1+'Instruktion Kostnad nytta'!$C$37)^EH$1))</f>
        <v>83.219255668226751</v>
      </c>
      <c r="EI52" s="45">
        <f>((($B52*2.71^(EI$1*$N52)*($D52/1000)*($O52+$P52)/$D52))/((1+'Instruktion Kostnad nytta'!$C$37)^EI$1))</f>
        <v>84.064519316792683</v>
      </c>
      <c r="EJ52" s="45">
        <f>((($B52*2.71^(EJ$1*$N52)*($D52/1000)*($O52+$P52)/$D52))/((1+'Instruktion Kostnad nytta'!$C$37)^EJ$1))</f>
        <v>84.918368365814985</v>
      </c>
      <c r="EK52" s="45">
        <f>((($B52*2.71^(EK$1*$N52)*($D52/1000)*($O52+$P52)/$D52))/((1+'Instruktion Kostnad nytta'!$C$37)^EK$1))</f>
        <v>85.780890017790796</v>
      </c>
      <c r="EL52" s="45">
        <f>((($B52*2.71^(EL$1*$N52)*($D52/1000)*($O52+$P52)/$D52))/((1+'Instruktion Kostnad nytta'!$C$37)^EL$1))</f>
        <v>86.65217236093919</v>
      </c>
    </row>
    <row r="53" spans="1:142" x14ac:dyDescent="0.25">
      <c r="A53" s="41">
        <v>55</v>
      </c>
      <c r="B53" s="59">
        <v>0.5</v>
      </c>
      <c r="C53" s="59">
        <v>15</v>
      </c>
      <c r="D53" s="60">
        <v>80</v>
      </c>
      <c r="E53" s="59">
        <v>1965</v>
      </c>
      <c r="F53" s="59" t="s">
        <v>98</v>
      </c>
      <c r="G53" s="59">
        <v>127</v>
      </c>
      <c r="H53" s="59" t="s">
        <v>46</v>
      </c>
      <c r="I53" s="59">
        <v>8</v>
      </c>
      <c r="J53" s="41">
        <v>0</v>
      </c>
      <c r="K53" s="41" t="s">
        <v>548</v>
      </c>
      <c r="L53" s="48">
        <f>'Instruktion Kostnad nytta'!C$19/D53+IF((IF(F53="A",'Instruktion Kostnad nytta'!C$25,0)+IF(G53&lt;500,'Instruktion Kostnad nytta'!C$20,('Instruktion Kostnad nytta'!C$20+'Instruktion Kostnad nytta'!C$21))+IF(G53&lt;700,0,('Instruktion Kostnad nytta'!C$22-'Instruktion Kostnad nytta'!C$21))+I53*'Instruktion Kostnad nytta'!C$23/D53)&lt;3000,3000,(IF(F53="A",'Instruktion Kostnad nytta'!C$25,0)+IF(G53&lt;500,'Instruktion Kostnad nytta'!C$20,('Instruktion Kostnad nytta'!C$20+'Instruktion Kostnad nytta'!C$21))+IF(G53&lt;700,0,('Instruktion Kostnad nytta'!C$22-'Instruktion Kostnad nytta'!C$21))+I53*'Instruktion Kostnad nytta'!C$23/D53))</f>
        <v>6875</v>
      </c>
      <c r="M53" s="50">
        <f t="shared" si="0"/>
        <v>6.25</v>
      </c>
      <c r="N53" s="49">
        <f>IF(H53="Gråjärn",'Instruktion Kostnad nytta'!C$32,IF(H53="segjärn",'Instruktion Kostnad nytta'!C$33,IF(H53="PVC",'Instruktion Kostnad nytta'!C$34,IF(H53="PE",'Instruktion Kostnad nytta'!C$35,IF(H53="ST",'Instruktion Kostnad nytta'!C$36,0)))))</f>
        <v>0.03</v>
      </c>
      <c r="O53" s="48">
        <f>IF(G53&lt;200,'Instruktion Kostnad nytta'!C$28,(IF(G53&lt;500,'Instruktion Kostnad nytta'!C$29,'Instruktion Kostnad nytta'!C$30)))</f>
        <v>45000</v>
      </c>
      <c r="P53" s="47">
        <v>4000</v>
      </c>
      <c r="Q53" s="46">
        <f t="shared" si="1"/>
        <v>-429.79509409760863</v>
      </c>
      <c r="R53" s="45">
        <f t="shared" si="2"/>
        <v>-6586.3040142958916</v>
      </c>
      <c r="S53" s="45">
        <f>((($B53*2.71^(S$1*$N53)*($D53/1000)*($O53+$P53)/$D53))/((1+'Instruktion Kostnad nytta'!$C$37)^S$1))</f>
        <v>25.000223905593113</v>
      </c>
      <c r="T53" s="45">
        <f>((($B53*2.71^(T$1*$N53)*($D53/1000)*($O53+$P53)/$D53))/((1+'Instruktion Kostnad nytta'!$C$37)^T$1))</f>
        <v>25.254152882771844</v>
      </c>
      <c r="U53" s="45">
        <f>((($B53*2.71^(U$1*$N53)*($D53/1000)*($O53+$P53)/$D53))/((1+'Instruktion Kostnad nytta'!$C$37)^U$1))</f>
        <v>25.510661033868949</v>
      </c>
      <c r="V53" s="45">
        <f>((($B53*2.71^(V$1*$N53)*($D53/1000)*($O53+$P53)/$D53))/((1+'Instruktion Kostnad nytta'!$C$37)^V$1))</f>
        <v>25.769774555729619</v>
      </c>
      <c r="W53" s="45">
        <f>((($B53*2.71^(W$1*$N53)*($D53/1000)*($O53+$P53)/$D53))/((1+'Instruktion Kostnad nytta'!$C$37)^W$1))</f>
        <v>26.031519911282167</v>
      </c>
      <c r="X53" s="45">
        <f>((($B53*2.71^(X$1*$N53)*($D53/1000)*($O53+$P53)/$D53))/((1+'Instruktion Kostnad nytta'!$C$37)^X$1))</f>
        <v>26.295923832240685</v>
      </c>
      <c r="Y53" s="45">
        <f>((($B53*2.71^(Y$1*$N53)*($D53/1000)*($O53+$P53)/$D53))/((1+'Instruktion Kostnad nytta'!$C$37)^Y$1))</f>
        <v>26.563013321835086</v>
      </c>
      <c r="Z53" s="45">
        <f>((($B53*2.71^(Z$1*$N53)*($D53/1000)*($O53+$P53)/$D53))/((1+'Instruktion Kostnad nytta'!$C$37)^Z$1))</f>
        <v>26.832815657568947</v>
      </c>
      <c r="AA53" s="45">
        <f>((($B53*2.71^(AA$1*$N53)*($D53/1000)*($O53+$P53)/$D53))/((1+'Instruktion Kostnad nytta'!$C$37)^AA$1))</f>
        <v>27.1053583940053</v>
      </c>
      <c r="AB53" s="45">
        <f>((($B53*2.71^(AB$1*$N53)*($D53/1000)*($O53+$P53)/$D53))/((1+'Instruktion Kostnad nytta'!$C$37)^AB$1))</f>
        <v>27.380669365580751</v>
      </c>
      <c r="AC53" s="45">
        <f>((($B53*2.71^(AC$1*$N53)*($D53/1000)*($O53+$P53)/$D53))/((1+'Instruktion Kostnad nytta'!$C$37)^AC$1))</f>
        <v>27.658776689448164</v>
      </c>
      <c r="AD53" s="45">
        <f>((($B53*2.71^(AD$1*$N53)*($D53/1000)*($O53+$P53)/$D53))/((1+'Instruktion Kostnad nytta'!$C$37)^AD$1))</f>
        <v>27.939708768348279</v>
      </c>
      <c r="AE53" s="45">
        <f>((($B53*2.71^(AE$1*$N53)*($D53/1000)*($O53+$P53)/$D53))/((1+'Instruktion Kostnad nytta'!$C$37)^AE$1))</f>
        <v>28.223494293510345</v>
      </c>
      <c r="AF53" s="45">
        <f>((($B53*2.71^(AF$1*$N53)*($D53/1000)*($O53+$P53)/$D53))/((1+'Instruktion Kostnad nytta'!$C$37)^AF$1))</f>
        <v>28.510162247582453</v>
      </c>
      <c r="AG53" s="45">
        <f>((($B53*2.71^(AG$1*$N53)*($D53/1000)*($O53+$P53)/$D53))/((1+'Instruktion Kostnad nytta'!$C$37)^AG$1))</f>
        <v>28.799741907591361</v>
      </c>
      <c r="AH53" s="45">
        <f>((($B53*2.71^(AH$1*$N53)*($D53/1000)*($O53+$P53)/$D53))/((1+'Instruktion Kostnad nytta'!$C$37)^AH$1))</f>
        <v>29.092262847932609</v>
      </c>
      <c r="AI53" s="45">
        <f>((($B53*2.71^(AI$1*$N53)*($D53/1000)*($O53+$P53)/$D53))/((1+'Instruktion Kostnad nytta'!$C$37)^AI$1))</f>
        <v>29.38775494339091</v>
      </c>
      <c r="AJ53" s="45">
        <f>((($B53*2.71^(AJ$1*$N53)*($D53/1000)*($O53+$P53)/$D53))/((1+'Instruktion Kostnad nytta'!$C$37)^AJ$1))</f>
        <v>29.686248372191148</v>
      </c>
      <c r="AK53" s="45">
        <f>((($B53*2.71^(AK$1*$N53)*($D53/1000)*($O53+$P53)/$D53))/((1+'Instruktion Kostnad nytta'!$C$37)^AK$1))</f>
        <v>29.987773619080546</v>
      </c>
      <c r="AL53" s="45">
        <f>((($B53*2.71^(AL$1*$N53)*($D53/1000)*($O53+$P53)/$D53))/((1+'Instruktion Kostnad nytta'!$C$37)^AL$1))</f>
        <v>30.292361478441951</v>
      </c>
      <c r="AM53" s="45">
        <f>((($B53*2.71^(AM$1*$N53)*($D53/1000)*($O53+$P53)/$D53))/((1+'Instruktion Kostnad nytta'!$C$37)^AM$1))</f>
        <v>30.600043057438853</v>
      </c>
      <c r="AN53" s="45">
        <f>((($B53*2.71^(AN$1*$N53)*($D53/1000)*($O53+$P53)/$D53))/((1+'Instruktion Kostnad nytta'!$C$37)^AN$1))</f>
        <v>30.91084977919234</v>
      </c>
      <c r="AO53" s="45">
        <f>((($B53*2.71^(AO$1*$N53)*($D53/1000)*($O53+$P53)/$D53))/((1+'Instruktion Kostnad nytta'!$C$37)^AO$1))</f>
        <v>31.224813385990259</v>
      </c>
      <c r="AP53" s="45">
        <f>((($B53*2.71^(AP$1*$N53)*($D53/1000)*($O53+$P53)/$D53))/((1+'Instruktion Kostnad nytta'!$C$37)^AP$1))</f>
        <v>31.541965942529057</v>
      </c>
      <c r="AQ53" s="45">
        <f>((($B53*2.71^(AQ$1*$N53)*($D53/1000)*($O53+$P53)/$D53))/((1+'Instruktion Kostnad nytta'!$C$37)^AQ$1))</f>
        <v>31.862339839188468</v>
      </c>
      <c r="AR53" s="45">
        <f>((($B53*2.71^(AR$1*$N53)*($D53/1000)*($O53+$P53)/$D53))/((1+'Instruktion Kostnad nytta'!$C$37)^AR$1))</f>
        <v>32.185967795339536</v>
      </c>
      <c r="AS53" s="45">
        <f>((($B53*2.71^(AS$1*$N53)*($D53/1000)*($O53+$P53)/$D53))/((1+'Instruktion Kostnad nytta'!$C$37)^AS$1))</f>
        <v>32.512882862686169</v>
      </c>
      <c r="AT53" s="45">
        <f>((($B53*2.71^(AT$1*$N53)*($D53/1000)*($O53+$P53)/$D53))/((1+'Instruktion Kostnad nytta'!$C$37)^AT$1))</f>
        <v>32.843118428640715</v>
      </c>
      <c r="AU53" s="45">
        <f>((($B53*2.71^(AU$1*$N53)*($D53/1000)*($O53+$P53)/$D53))/((1+'Instruktion Kostnad nytta'!$C$37)^AU$1))</f>
        <v>33.176708219733698</v>
      </c>
      <c r="AV53" s="45">
        <f>((($B53*2.71^(AV$1*$N53)*($D53/1000)*($O53+$P53)/$D53))/((1+'Instruktion Kostnad nytta'!$C$37)^AV$1))</f>
        <v>33.513686305058343</v>
      </c>
      <c r="AW53" s="45">
        <f>((($B53*2.71^(AW$1*$N53)*($D53/1000)*($O53+$P53)/$D53))/((1+'Instruktion Kostnad nytta'!$C$37)^AW$1))</f>
        <v>33.854087099749947</v>
      </c>
      <c r="AX53" s="45">
        <f>((($B53*2.71^(AX$1*$N53)*($D53/1000)*($O53+$P53)/$D53))/((1+'Instruktion Kostnad nytta'!$C$37)^AX$1))</f>
        <v>34.197945368500726</v>
      </c>
      <c r="AY53" s="45">
        <f>((($B53*2.71^(AY$1*$N53)*($D53/1000)*($O53+$P53)/$D53))/((1+'Instruktion Kostnad nytta'!$C$37)^AY$1))</f>
        <v>34.545296229110207</v>
      </c>
      <c r="AZ53" s="45">
        <f>((($B53*2.71^(AZ$1*$N53)*($D53/1000)*($O53+$P53)/$D53))/((1+'Instruktion Kostnad nytta'!$C$37)^AZ$1))</f>
        <v>34.896175156071806</v>
      </c>
      <c r="BA53" s="45">
        <f>((($B53*2.71^(BA$1*$N53)*($D53/1000)*($O53+$P53)/$D53))/((1+'Instruktion Kostnad nytta'!$C$37)^BA$1))</f>
        <v>35.250617984195777</v>
      </c>
      <c r="BB53" s="45">
        <f>((($B53*2.71^(BB$1*$N53)*($D53/1000)*($O53+$P53)/$D53))/((1+'Instruktion Kostnad nytta'!$C$37)^BB$1))</f>
        <v>35.608660912269002</v>
      </c>
      <c r="BC53" s="45">
        <f>((($B53*2.71^(BC$1*$N53)*($D53/1000)*($O53+$P53)/$D53))/((1+'Instruktion Kostnad nytta'!$C$37)^BC$1))</f>
        <v>35.970340506751896</v>
      </c>
      <c r="BD53" s="45">
        <f>((($B53*2.71^(BD$1*$N53)*($D53/1000)*($O53+$P53)/$D53))/((1+'Instruktion Kostnad nytta'!$C$37)^BD$1))</f>
        <v>36.335693705512931</v>
      </c>
      <c r="BE53" s="45">
        <f>((($B53*2.71^(BE$1*$N53)*($D53/1000)*($O53+$P53)/$D53))/((1+'Instruktion Kostnad nytta'!$C$37)^BE$1))</f>
        <v>36.704757821600943</v>
      </c>
      <c r="BF53" s="45">
        <f>((($B53*2.71^(BF$1*$N53)*($D53/1000)*($O53+$P53)/$D53))/((1+'Instruktion Kostnad nytta'!$C$37)^BF$1))</f>
        <v>37.077570547056048</v>
      </c>
      <c r="BG53" s="45">
        <f>((($B53*2.71^(BG$1*$N53)*($D53/1000)*($O53+$P53)/$D53))/((1+'Instruktion Kostnad nytta'!$C$37)^BG$1))</f>
        <v>37.454169956758932</v>
      </c>
      <c r="BH53" s="45">
        <f>((($B53*2.71^(BH$1*$N53)*($D53/1000)*($O53+$P53)/$D53))/((1+'Instruktion Kostnad nytta'!$C$37)^BH$1))</f>
        <v>37.83459451231942</v>
      </c>
      <c r="BI53" s="45">
        <f>((($B53*2.71^(BI$1*$N53)*($D53/1000)*($O53+$P53)/$D53))/((1+'Instruktion Kostnad nytta'!$C$37)^BI$1))</f>
        <v>38.218883066004558</v>
      </c>
      <c r="BJ53" s="45">
        <f>((($B53*2.71^(BJ$1*$N53)*($D53/1000)*($O53+$P53)/$D53))/((1+'Instruktion Kostnad nytta'!$C$37)^BJ$1))</f>
        <v>38.607074864706519</v>
      </c>
      <c r="BK53" s="45">
        <f>((($B53*2.71^(BK$1*$N53)*($D53/1000)*($O53+$P53)/$D53))/((1+'Instruktion Kostnad nytta'!$C$37)^BK$1))</f>
        <v>38.999209553950806</v>
      </c>
      <c r="BL53" s="45">
        <f>((($B53*2.71^(BL$1*$N53)*($D53/1000)*($O53+$P53)/$D53))/((1+'Instruktion Kostnad nytta'!$C$37)^BL$1))</f>
        <v>39.39532718194527</v>
      </c>
      <c r="BM53" s="45">
        <f>((($B53*2.71^(BM$1*$N53)*($D53/1000)*($O53+$P53)/$D53))/((1+'Instruktion Kostnad nytta'!$C$37)^BM$1))</f>
        <v>39.795468203670062</v>
      </c>
      <c r="BN53" s="45">
        <f>((($B53*2.71^(BN$1*$N53)*($D53/1000)*($O53+$P53)/$D53))/((1+'Instruktion Kostnad nytta'!$C$37)^BN$1))</f>
        <v>40.199673485009399</v>
      </c>
      <c r="BO53" s="45">
        <f>((($B53*2.71^(BO$1*$N53)*($D53/1000)*($O53+$P53)/$D53))/((1+'Instruktion Kostnad nytta'!$C$37)^BO$1))</f>
        <v>40.607984306925012</v>
      </c>
      <c r="BP53" s="45">
        <f>((($B53*2.71^(BP$1*$N53)*($D53/1000)*($O53+$P53)/$D53))/((1+'Instruktion Kostnad nytta'!$C$37)^BP$1))</f>
        <v>41.020442369672224</v>
      </c>
      <c r="BQ53" s="45">
        <f>((($B53*2.71^(BQ$1*$N53)*($D53/1000)*($O53+$P53)/$D53))/((1+'Instruktion Kostnad nytta'!$C$37)^BQ$1))</f>
        <v>41.437089797058633</v>
      </c>
      <c r="BR53" s="45">
        <f>((($B53*2.71^(BR$1*$N53)*($D53/1000)*($O53+$P53)/$D53))/((1+'Instruktion Kostnad nytta'!$C$37)^BR$1))</f>
        <v>41.857969140746285</v>
      </c>
      <c r="BS53" s="45">
        <f>((($B53*2.71^(BS$1*$N53)*($D53/1000)*($O53+$P53)/$D53))/((1+'Instruktion Kostnad nytta'!$C$37)^BS$1))</f>
        <v>42.283123384597289</v>
      </c>
      <c r="BT53" s="45">
        <f>((($B53*2.71^(BT$1*$N53)*($D53/1000)*($O53+$P53)/$D53))/((1+'Instruktion Kostnad nytta'!$C$37)^BT$1))</f>
        <v>42.712595949063832</v>
      </c>
      <c r="BU53" s="45">
        <f>((($B53*2.71^(BU$1*$N53)*($D53/1000)*($O53+$P53)/$D53))/((1+'Instruktion Kostnad nytta'!$C$37)^BU$1))</f>
        <v>43.146430695622549</v>
      </c>
      <c r="BV53" s="45">
        <f>((($B53*2.71^(BV$1*$N53)*($D53/1000)*($O53+$P53)/$D53))/((1+'Instruktion Kostnad nytta'!$C$37)^BV$1))</f>
        <v>43.584671931254093</v>
      </c>
      <c r="BW53" s="45">
        <f>((($B53*2.71^(BW$1*$N53)*($D53/1000)*($O53+$P53)/$D53))/((1+'Instruktion Kostnad nytta'!$C$37)^BW$1))</f>
        <v>44.02736441296814</v>
      </c>
      <c r="BX53" s="45">
        <f>((($B53*2.71^(BX$1*$N53)*($D53/1000)*($O53+$P53)/$D53))/((1+'Instruktion Kostnad nytta'!$C$37)^BX$1))</f>
        <v>44.474553352374357</v>
      </c>
      <c r="BY53" s="45">
        <f>((($B53*2.71^(BY$1*$N53)*($D53/1000)*($O53+$P53)/$D53))/((1+'Instruktion Kostnad nytta'!$C$37)^BY$1))</f>
        <v>44.926284420299801</v>
      </c>
      <c r="BZ53" s="45">
        <f>((($B53*2.71^(BZ$1*$N53)*($D53/1000)*($O53+$P53)/$D53))/((1+'Instruktion Kostnad nytta'!$C$37)^BZ$1))</f>
        <v>45.382603751453274</v>
      </c>
      <c r="CA53" s="45">
        <f>((($B53*2.71^(CA$1*$N53)*($D53/1000)*($O53+$P53)/$D53))/((1+'Instruktion Kostnad nytta'!$C$37)^CA$1))</f>
        <v>45.843557949136923</v>
      </c>
      <c r="CB53" s="45">
        <f>((($B53*2.71^(CB$1*$N53)*($D53/1000)*($O53+$P53)/$D53))/((1+'Instruktion Kostnad nytta'!$C$37)^CB$1))</f>
        <v>46.309194090005803</v>
      </c>
      <c r="CC53" s="45">
        <f>((($B53*2.71^(CC$1*$N53)*($D53/1000)*($O53+$P53)/$D53))/((1+'Instruktion Kostnad nytta'!$C$37)^CC$1))</f>
        <v>46.779559728875739</v>
      </c>
      <c r="CD53" s="45">
        <f>((($B53*2.71^(CD$1*$N53)*($D53/1000)*($O53+$P53)/$D53))/((1+'Instruktion Kostnad nytta'!$C$37)^CD$1))</f>
        <v>47.254702903580153</v>
      </c>
      <c r="CE53" s="45">
        <f>((($B53*2.71^(CE$1*$N53)*($D53/1000)*($O53+$P53)/$D53))/((1+'Instruktion Kostnad nytta'!$C$37)^CE$1))</f>
        <v>47.734672139875926</v>
      </c>
      <c r="CF53" s="45">
        <f>((($B53*2.71^(CF$1*$N53)*($D53/1000)*($O53+$P53)/$D53))/((1+'Instruktion Kostnad nytta'!$C$37)^CF$1))</f>
        <v>48.219516456399383</v>
      </c>
      <c r="CG53" s="45">
        <f>((($B53*2.71^(CG$1*$N53)*($D53/1000)*($O53+$P53)/$D53))/((1+'Instruktion Kostnad nytta'!$C$37)^CG$1))</f>
        <v>48.709285369672486</v>
      </c>
      <c r="CH53" s="45">
        <f>((($B53*2.71^(CH$1*$N53)*($D53/1000)*($O53+$P53)/$D53))/((1+'Instruktion Kostnad nytta'!$C$37)^CH$1))</f>
        <v>49.204028899159844</v>
      </c>
      <c r="CI53" s="45">
        <f>((($B53*2.71^(CI$1*$N53)*($D53/1000)*($O53+$P53)/$D53))/((1+'Instruktion Kostnad nytta'!$C$37)^CI$1))</f>
        <v>49.703797572377269</v>
      </c>
      <c r="CJ53" s="45">
        <f>((($B53*2.71^(CJ$1*$N53)*($D53/1000)*($O53+$P53)/$D53))/((1+'Instruktion Kostnad nytta'!$C$37)^CJ$1))</f>
        <v>50.208642430051853</v>
      </c>
      <c r="CK53" s="45">
        <f>((($B53*2.71^(CK$1*$N53)*($D53/1000)*($O53+$P53)/$D53))/((1+'Instruktion Kostnad nytta'!$C$37)^CK$1))</f>
        <v>50.718615031334977</v>
      </c>
      <c r="CL53" s="45">
        <f>((($B53*2.71^(CL$1*$N53)*($D53/1000)*($O53+$P53)/$D53))/((1+'Instruktion Kostnad nytta'!$C$37)^CL$1))</f>
        <v>51.233767459067714</v>
      </c>
      <c r="CM53" s="45">
        <f>((($B53*2.71^(CM$1*$N53)*($D53/1000)*($O53+$P53)/$D53))/((1+'Instruktion Kostnad nytta'!$C$37)^CM$1))</f>
        <v>51.754152325100151</v>
      </c>
      <c r="CN53" s="45">
        <f>((($B53*2.71^(CN$1*$N53)*($D53/1000)*($O53+$P53)/$D53))/((1+'Instruktion Kostnad nytta'!$C$37)^CN$1))</f>
        <v>52.279822775664641</v>
      </c>
      <c r="CO53" s="45">
        <f>((($B53*2.71^(CO$1*$N53)*($D53/1000)*($O53+$P53)/$D53))/((1+'Instruktion Kostnad nytta'!$C$37)^CO$1))</f>
        <v>52.81083249680313</v>
      </c>
      <c r="CP53" s="45">
        <f>((($B53*2.71^(CP$1*$N53)*($D53/1000)*($O53+$P53)/$D53))/((1+'Instruktion Kostnad nytta'!$C$37)^CP$1))</f>
        <v>53.34723571985068</v>
      </c>
      <c r="CQ53" s="45">
        <f>((($B53*2.71^(CQ$1*$N53)*($D53/1000)*($O53+$P53)/$D53))/((1+'Instruktion Kostnad nytta'!$C$37)^CQ$1))</f>
        <v>53.889087226973508</v>
      </c>
      <c r="CR53" s="45">
        <f>((($B53*2.71^(CR$1*$N53)*($D53/1000)*($O53+$P53)/$D53))/((1+'Instruktion Kostnad nytta'!$C$37)^CR$1))</f>
        <v>54.436442356764182</v>
      </c>
      <c r="CS53" s="45">
        <f>((($B53*2.71^(CS$1*$N53)*($D53/1000)*($O53+$P53)/$D53))/((1+'Instruktion Kostnad nytta'!$C$37)^CS$1))</f>
        <v>54.989357009892906</v>
      </c>
      <c r="CT53" s="45">
        <f>((($B53*2.71^(CT$1*$N53)*($D53/1000)*($O53+$P53)/$D53))/((1+'Instruktion Kostnad nytta'!$C$37)^CT$1))</f>
        <v>55.547887654816996</v>
      </c>
      <c r="CU53" s="45">
        <f>((($B53*2.71^(CU$1*$N53)*($D53/1000)*($O53+$P53)/$D53))/((1+'Instruktion Kostnad nytta'!$C$37)^CU$1))</f>
        <v>56.112091333547696</v>
      </c>
      <c r="CV53" s="45">
        <f>((($B53*2.71^(CV$1*$N53)*($D53/1000)*($O53+$P53)/$D53))/((1+'Instruktion Kostnad nytta'!$C$37)^CV$1))</f>
        <v>56.682025667475763</v>
      </c>
      <c r="CW53" s="45">
        <f>((($B53*2.71^(CW$1*$N53)*($D53/1000)*($O53+$P53)/$D53))/((1+'Instruktion Kostnad nytta'!$C$37)^CW$1))</f>
        <v>57.257748863256467</v>
      </c>
      <c r="CX53" s="45">
        <f>((($B53*2.71^(CX$1*$N53)*($D53/1000)*($O53+$P53)/$D53))/((1+'Instruktion Kostnad nytta'!$C$37)^CX$1))</f>
        <v>57.83931971875387</v>
      </c>
      <c r="CY53" s="45">
        <f>((($B53*2.71^(CY$1*$N53)*($D53/1000)*($O53+$P53)/$D53))/((1+'Instruktion Kostnad nytta'!$C$37)^CY$1))</f>
        <v>58.426797629046156</v>
      </c>
      <c r="CZ53" s="45">
        <f>((($B53*2.71^(CZ$1*$N53)*($D53/1000)*($O53+$P53)/$D53))/((1+'Instruktion Kostnad nytta'!$C$37)^CZ$1))</f>
        <v>59.020242592491172</v>
      </c>
      <c r="DA53" s="45">
        <f>((($B53*2.71^(DA$1*$N53)*($D53/1000)*($O53+$P53)/$D53))/((1+'Instruktion Kostnad nytta'!$C$37)^DA$1))</f>
        <v>59.61971521685431</v>
      </c>
      <c r="DB53" s="45">
        <f>((($B53*2.71^(DB$1*$N53)*($D53/1000)*($O53+$P53)/$D53))/((1+'Instruktion Kostnad nytta'!$C$37)^DB$1))</f>
        <v>60.225276725498077</v>
      </c>
      <c r="DC53" s="45">
        <f>((($B53*2.71^(DC$1*$N53)*($D53/1000)*($O53+$P53)/$D53))/((1+'Instruktion Kostnad nytta'!$C$37)^DC$1))</f>
        <v>60.836988963634859</v>
      </c>
      <c r="DD53" s="45">
        <f>((($B53*2.71^(DD$1*$N53)*($D53/1000)*($O53+$P53)/$D53))/((1+'Instruktion Kostnad nytta'!$C$37)^DD$1))</f>
        <v>61.454914404643155</v>
      </c>
      <c r="DE53" s="45">
        <f>((($B53*2.71^(DE$1*$N53)*($D53/1000)*($O53+$P53)/$D53))/((1+'Instruktion Kostnad nytta'!$C$37)^DE$1))</f>
        <v>62.079116156447682</v>
      </c>
      <c r="DF53" s="45">
        <f>((($B53*2.71^(DF$1*$N53)*($D53/1000)*($O53+$P53)/$D53))/((1+'Instruktion Kostnad nytta'!$C$37)^DF$1))</f>
        <v>62.70965796796483</v>
      </c>
      <c r="DG53" s="45">
        <f>((($B53*2.71^(DG$1*$N53)*($D53/1000)*($O53+$P53)/$D53))/((1+'Instruktion Kostnad nytta'!$C$37)^DG$1))</f>
        <v>63.346604235612872</v>
      </c>
      <c r="DH53" s="45">
        <f>((($B53*2.71^(DH$1*$N53)*($D53/1000)*($O53+$P53)/$D53))/((1+'Instruktion Kostnad nytta'!$C$37)^DH$1))</f>
        <v>63.990020009889072</v>
      </c>
      <c r="DI53" s="45">
        <f>((($B53*2.71^(DI$1*$N53)*($D53/1000)*($O53+$P53)/$D53))/((1+'Instruktion Kostnad nytta'!$C$37)^DI$1))</f>
        <v>64.639971002012857</v>
      </c>
      <c r="DJ53" s="45">
        <f>((($B53*2.71^(DJ$1*$N53)*($D53/1000)*($O53+$P53)/$D53))/((1+'Instruktion Kostnad nytta'!$C$37)^DJ$1))</f>
        <v>65.296523590637122</v>
      </c>
      <c r="DK53" s="45">
        <f>((($B53*2.71^(DK$1*$N53)*($D53/1000)*($O53+$P53)/$D53))/((1+'Instruktion Kostnad nytta'!$C$37)^DK$1))</f>
        <v>65.959744828627237</v>
      </c>
      <c r="DL53" s="45">
        <f>((($B53*2.71^(DL$1*$N53)*($D53/1000)*($O53+$P53)/$D53))/((1+'Instruktion Kostnad nytta'!$C$37)^DL$1))</f>
        <v>66.629702449909004</v>
      </c>
      <c r="DM53" s="45">
        <f>((($B53*2.71^(DM$1*$N53)*($D53/1000)*($O53+$P53)/$D53))/((1+'Instruktion Kostnad nytta'!$C$37)^DM$1))</f>
        <v>67.306464876386457</v>
      </c>
      <c r="DN53" s="45">
        <f>((($B53*2.71^(DN$1*$N53)*($D53/1000)*($O53+$P53)/$D53))/((1+'Instruktion Kostnad nytta'!$C$37)^DN$1))</f>
        <v>67.990101224929418</v>
      </c>
      <c r="DO53" s="45">
        <f>((($B53*2.71^(DO$1*$N53)*($D53/1000)*($O53+$P53)/$D53))/((1+'Instruktion Kostnad nytta'!$C$37)^DO$1))</f>
        <v>68.680681314432647</v>
      </c>
      <c r="DP53" s="45">
        <f>((($B53*2.71^(DP$1*$N53)*($D53/1000)*($O53+$P53)/$D53))/((1+'Instruktion Kostnad nytta'!$C$37)^DP$1))</f>
        <v>69.378275672946003</v>
      </c>
      <c r="DQ53" s="45">
        <f>((($B53*2.71^(DQ$1*$N53)*($D53/1000)*($O53+$P53)/$D53))/((1+'Instruktion Kostnad nytta'!$C$37)^DQ$1))</f>
        <v>70.082955544877592</v>
      </c>
      <c r="DR53" s="45">
        <f>((($B53*2.71^(DR$1*$N53)*($D53/1000)*($O53+$P53)/$D53))/((1+'Instruktion Kostnad nytta'!$C$37)^DR$1))</f>
        <v>70.794792898269904</v>
      </c>
      <c r="DS53" s="45">
        <f>((($B53*2.71^(DS$1*$N53)*($D53/1000)*($O53+$P53)/$D53))/((1+'Instruktion Kostnad nytta'!$C$37)^DS$1))</f>
        <v>71.513860432149713</v>
      </c>
      <c r="DT53" s="45">
        <f>((($B53*2.71^(DT$1*$N53)*($D53/1000)*($O53+$P53)/$D53))/((1+'Instruktion Kostnad nytta'!$C$37)^DT$1))</f>
        <v>72.240231583952706</v>
      </c>
      <c r="DU53" s="45">
        <f>((($B53*2.71^(DU$1*$N53)*($D53/1000)*($O53+$P53)/$D53))/((1+'Instruktion Kostnad nytta'!$C$37)^DU$1))</f>
        <v>72.973980537023593</v>
      </c>
      <c r="DV53" s="45">
        <f>((($B53*2.71^(DV$1*$N53)*($D53/1000)*($O53+$P53)/$D53))/((1+'Instruktion Kostnad nytta'!$C$37)^DV$1))</f>
        <v>73.715182228192504</v>
      </c>
      <c r="DW53" s="45">
        <f>((($B53*2.71^(DW$1*$N53)*($D53/1000)*($O53+$P53)/$D53))/((1+'Instruktion Kostnad nytta'!$C$37)^DW$1))</f>
        <v>74.463912355427894</v>
      </c>
      <c r="DX53" s="45">
        <f>((($B53*2.71^(DX$1*$N53)*($D53/1000)*($O53+$P53)/$D53))/((1+'Instruktion Kostnad nytta'!$C$37)^DX$1))</f>
        <v>75.220247385567816</v>
      </c>
      <c r="DY53" s="45">
        <f>((($B53*2.71^(DY$1*$N53)*($D53/1000)*($O53+$P53)/$D53))/((1+'Instruktion Kostnad nytta'!$C$37)^DY$1))</f>
        <v>75.984264562128971</v>
      </c>
      <c r="DZ53" s="45">
        <f>((($B53*2.71^(DZ$1*$N53)*($D53/1000)*($O53+$P53)/$D53))/((1+'Instruktion Kostnad nytta'!$C$37)^DZ$1))</f>
        <v>76.756041913195887</v>
      </c>
      <c r="EA53" s="45">
        <f>((($B53*2.71^(EA$1*$N53)*($D53/1000)*($O53+$P53)/$D53))/((1+'Instruktion Kostnad nytta'!$C$37)^EA$1))</f>
        <v>77.535658259389692</v>
      </c>
      <c r="EB53" s="45">
        <f>((($B53*2.71^(EB$1*$N53)*($D53/1000)*($O53+$P53)/$D53))/((1+'Instruktion Kostnad nytta'!$C$37)^EB$1))</f>
        <v>78.323193221917847</v>
      </c>
      <c r="EC53" s="45">
        <f>((($B53*2.71^(EC$1*$N53)*($D53/1000)*($O53+$P53)/$D53))/((1+'Instruktion Kostnad nytta'!$C$37)^EC$1))</f>
        <v>79.118727230705829</v>
      </c>
      <c r="ED53" s="45">
        <f>((($B53*2.71^(ED$1*$N53)*($D53/1000)*($O53+$P53)/$D53))/((1+'Instruktion Kostnad nytta'!$C$37)^ED$1))</f>
        <v>79.92234153261137</v>
      </c>
      <c r="EE53" s="45">
        <f>((($B53*2.71^(EE$1*$N53)*($D53/1000)*($O53+$P53)/$D53))/((1+'Instruktion Kostnad nytta'!$C$37)^EE$1))</f>
        <v>80.734118199722133</v>
      </c>
      <c r="EF53" s="45">
        <f>((($B53*2.71^(EF$1*$N53)*($D53/1000)*($O53+$P53)/$D53))/((1+'Instruktion Kostnad nytta'!$C$37)^EF$1))</f>
        <v>81.554140137737463</v>
      </c>
      <c r="EG53" s="45">
        <f>((($B53*2.71^(EG$1*$N53)*($D53/1000)*($O53+$P53)/$D53))/((1+'Instruktion Kostnad nytta'!$C$37)^EG$1))</f>
        <v>82.382491094435622</v>
      </c>
      <c r="EH53" s="45">
        <f>((($B53*2.71^(EH$1*$N53)*($D53/1000)*($O53+$P53)/$D53))/((1+'Instruktion Kostnad nytta'!$C$37)^EH$1))</f>
        <v>83.219255668226751</v>
      </c>
      <c r="EI53" s="45">
        <f>((($B53*2.71^(EI$1*$N53)*($D53/1000)*($O53+$P53)/$D53))/((1+'Instruktion Kostnad nytta'!$C$37)^EI$1))</f>
        <v>84.064519316792683</v>
      </c>
      <c r="EJ53" s="45">
        <f>((($B53*2.71^(EJ$1*$N53)*($D53/1000)*($O53+$P53)/$D53))/((1+'Instruktion Kostnad nytta'!$C$37)^EJ$1))</f>
        <v>84.918368365814985</v>
      </c>
      <c r="EK53" s="45">
        <f>((($B53*2.71^(EK$1*$N53)*($D53/1000)*($O53+$P53)/$D53))/((1+'Instruktion Kostnad nytta'!$C$37)^EK$1))</f>
        <v>85.780890017790796</v>
      </c>
      <c r="EL53" s="45">
        <f>((($B53*2.71^(EL$1*$N53)*($D53/1000)*($O53+$P53)/$D53))/((1+'Instruktion Kostnad nytta'!$C$37)^EL$1))</f>
        <v>86.65217236093919</v>
      </c>
    </row>
    <row r="54" spans="1:142" x14ac:dyDescent="0.25">
      <c r="A54" s="41">
        <v>56</v>
      </c>
      <c r="B54" s="59">
        <v>0.5</v>
      </c>
      <c r="C54" s="59">
        <v>15</v>
      </c>
      <c r="D54" s="60">
        <v>80</v>
      </c>
      <c r="E54" s="59">
        <v>1965</v>
      </c>
      <c r="F54" s="59" t="s">
        <v>98</v>
      </c>
      <c r="G54" s="59">
        <v>127</v>
      </c>
      <c r="H54" s="59" t="s">
        <v>46</v>
      </c>
      <c r="I54" s="59">
        <v>8</v>
      </c>
      <c r="J54" s="41">
        <v>0</v>
      </c>
      <c r="K54" s="41" t="s">
        <v>547</v>
      </c>
      <c r="L54" s="48">
        <f>'Instruktion Kostnad nytta'!C$19/D54+IF((IF(F54="A",'Instruktion Kostnad nytta'!C$25,0)+IF(G54&lt;500,'Instruktion Kostnad nytta'!C$20,('Instruktion Kostnad nytta'!C$20+'Instruktion Kostnad nytta'!C$21))+IF(G54&lt;700,0,('Instruktion Kostnad nytta'!C$22-'Instruktion Kostnad nytta'!C$21))+I54*'Instruktion Kostnad nytta'!C$23/D54)&lt;3000,3000,(IF(F54="A",'Instruktion Kostnad nytta'!C$25,0)+IF(G54&lt;500,'Instruktion Kostnad nytta'!C$20,('Instruktion Kostnad nytta'!C$20+'Instruktion Kostnad nytta'!C$21))+IF(G54&lt;700,0,('Instruktion Kostnad nytta'!C$22-'Instruktion Kostnad nytta'!C$21))+I54*'Instruktion Kostnad nytta'!C$23/D54))</f>
        <v>6875</v>
      </c>
      <c r="M54" s="50">
        <f t="shared" si="0"/>
        <v>6.25</v>
      </c>
      <c r="N54" s="49">
        <f>IF(H54="Gråjärn",'Instruktion Kostnad nytta'!C$32,IF(H54="segjärn",'Instruktion Kostnad nytta'!C$33,IF(H54="PVC",'Instruktion Kostnad nytta'!C$34,IF(H54="PE",'Instruktion Kostnad nytta'!C$35,IF(H54="ST",'Instruktion Kostnad nytta'!C$36,0)))))</f>
        <v>0.03</v>
      </c>
      <c r="O54" s="48">
        <f>IF(G54&lt;200,'Instruktion Kostnad nytta'!C$28,(IF(G54&lt;500,'Instruktion Kostnad nytta'!C$29,'Instruktion Kostnad nytta'!C$30)))</f>
        <v>45000</v>
      </c>
      <c r="P54" s="47">
        <v>4000</v>
      </c>
      <c r="Q54" s="46">
        <f t="shared" si="1"/>
        <v>-429.79509409760863</v>
      </c>
      <c r="R54" s="45">
        <f t="shared" si="2"/>
        <v>-6586.3040142958916</v>
      </c>
      <c r="S54" s="45">
        <f>((($B54*2.71^(S$1*$N54)*($D54/1000)*($O54+$P54)/$D54))/((1+'Instruktion Kostnad nytta'!$C$37)^S$1))</f>
        <v>25.000223905593113</v>
      </c>
      <c r="T54" s="45">
        <f>((($B54*2.71^(T$1*$N54)*($D54/1000)*($O54+$P54)/$D54))/((1+'Instruktion Kostnad nytta'!$C$37)^T$1))</f>
        <v>25.254152882771844</v>
      </c>
      <c r="U54" s="45">
        <f>((($B54*2.71^(U$1*$N54)*($D54/1000)*($O54+$P54)/$D54))/((1+'Instruktion Kostnad nytta'!$C$37)^U$1))</f>
        <v>25.510661033868949</v>
      </c>
      <c r="V54" s="45">
        <f>((($B54*2.71^(V$1*$N54)*($D54/1000)*($O54+$P54)/$D54))/((1+'Instruktion Kostnad nytta'!$C$37)^V$1))</f>
        <v>25.769774555729619</v>
      </c>
      <c r="W54" s="45">
        <f>((($B54*2.71^(W$1*$N54)*($D54/1000)*($O54+$P54)/$D54))/((1+'Instruktion Kostnad nytta'!$C$37)^W$1))</f>
        <v>26.031519911282167</v>
      </c>
      <c r="X54" s="45">
        <f>((($B54*2.71^(X$1*$N54)*($D54/1000)*($O54+$P54)/$D54))/((1+'Instruktion Kostnad nytta'!$C$37)^X$1))</f>
        <v>26.295923832240685</v>
      </c>
      <c r="Y54" s="45">
        <f>((($B54*2.71^(Y$1*$N54)*($D54/1000)*($O54+$P54)/$D54))/((1+'Instruktion Kostnad nytta'!$C$37)^Y$1))</f>
        <v>26.563013321835086</v>
      </c>
      <c r="Z54" s="45">
        <f>((($B54*2.71^(Z$1*$N54)*($D54/1000)*($O54+$P54)/$D54))/((1+'Instruktion Kostnad nytta'!$C$37)^Z$1))</f>
        <v>26.832815657568947</v>
      </c>
      <c r="AA54" s="45">
        <f>((($B54*2.71^(AA$1*$N54)*($D54/1000)*($O54+$P54)/$D54))/((1+'Instruktion Kostnad nytta'!$C$37)^AA$1))</f>
        <v>27.1053583940053</v>
      </c>
      <c r="AB54" s="45">
        <f>((($B54*2.71^(AB$1*$N54)*($D54/1000)*($O54+$P54)/$D54))/((1+'Instruktion Kostnad nytta'!$C$37)^AB$1))</f>
        <v>27.380669365580751</v>
      </c>
      <c r="AC54" s="45">
        <f>((($B54*2.71^(AC$1*$N54)*($D54/1000)*($O54+$P54)/$D54))/((1+'Instruktion Kostnad nytta'!$C$37)^AC$1))</f>
        <v>27.658776689448164</v>
      </c>
      <c r="AD54" s="45">
        <f>((($B54*2.71^(AD$1*$N54)*($D54/1000)*($O54+$P54)/$D54))/((1+'Instruktion Kostnad nytta'!$C$37)^AD$1))</f>
        <v>27.939708768348279</v>
      </c>
      <c r="AE54" s="45">
        <f>((($B54*2.71^(AE$1*$N54)*($D54/1000)*($O54+$P54)/$D54))/((1+'Instruktion Kostnad nytta'!$C$37)^AE$1))</f>
        <v>28.223494293510345</v>
      </c>
      <c r="AF54" s="45">
        <f>((($B54*2.71^(AF$1*$N54)*($D54/1000)*($O54+$P54)/$D54))/((1+'Instruktion Kostnad nytta'!$C$37)^AF$1))</f>
        <v>28.510162247582453</v>
      </c>
      <c r="AG54" s="45">
        <f>((($B54*2.71^(AG$1*$N54)*($D54/1000)*($O54+$P54)/$D54))/((1+'Instruktion Kostnad nytta'!$C$37)^AG$1))</f>
        <v>28.799741907591361</v>
      </c>
      <c r="AH54" s="45">
        <f>((($B54*2.71^(AH$1*$N54)*($D54/1000)*($O54+$P54)/$D54))/((1+'Instruktion Kostnad nytta'!$C$37)^AH$1))</f>
        <v>29.092262847932609</v>
      </c>
      <c r="AI54" s="45">
        <f>((($B54*2.71^(AI$1*$N54)*($D54/1000)*($O54+$P54)/$D54))/((1+'Instruktion Kostnad nytta'!$C$37)^AI$1))</f>
        <v>29.38775494339091</v>
      </c>
      <c r="AJ54" s="45">
        <f>((($B54*2.71^(AJ$1*$N54)*($D54/1000)*($O54+$P54)/$D54))/((1+'Instruktion Kostnad nytta'!$C$37)^AJ$1))</f>
        <v>29.686248372191148</v>
      </c>
      <c r="AK54" s="45">
        <f>((($B54*2.71^(AK$1*$N54)*($D54/1000)*($O54+$P54)/$D54))/((1+'Instruktion Kostnad nytta'!$C$37)^AK$1))</f>
        <v>29.987773619080546</v>
      </c>
      <c r="AL54" s="45">
        <f>((($B54*2.71^(AL$1*$N54)*($D54/1000)*($O54+$P54)/$D54))/((1+'Instruktion Kostnad nytta'!$C$37)^AL$1))</f>
        <v>30.292361478441951</v>
      </c>
      <c r="AM54" s="45">
        <f>((($B54*2.71^(AM$1*$N54)*($D54/1000)*($O54+$P54)/$D54))/((1+'Instruktion Kostnad nytta'!$C$37)^AM$1))</f>
        <v>30.600043057438853</v>
      </c>
      <c r="AN54" s="45">
        <f>((($B54*2.71^(AN$1*$N54)*($D54/1000)*($O54+$P54)/$D54))/((1+'Instruktion Kostnad nytta'!$C$37)^AN$1))</f>
        <v>30.91084977919234</v>
      </c>
      <c r="AO54" s="45">
        <f>((($B54*2.71^(AO$1*$N54)*($D54/1000)*($O54+$P54)/$D54))/((1+'Instruktion Kostnad nytta'!$C$37)^AO$1))</f>
        <v>31.224813385990259</v>
      </c>
      <c r="AP54" s="45">
        <f>((($B54*2.71^(AP$1*$N54)*($D54/1000)*($O54+$P54)/$D54))/((1+'Instruktion Kostnad nytta'!$C$37)^AP$1))</f>
        <v>31.541965942529057</v>
      </c>
      <c r="AQ54" s="45">
        <f>((($B54*2.71^(AQ$1*$N54)*($D54/1000)*($O54+$P54)/$D54))/((1+'Instruktion Kostnad nytta'!$C$37)^AQ$1))</f>
        <v>31.862339839188468</v>
      </c>
      <c r="AR54" s="45">
        <f>((($B54*2.71^(AR$1*$N54)*($D54/1000)*($O54+$P54)/$D54))/((1+'Instruktion Kostnad nytta'!$C$37)^AR$1))</f>
        <v>32.185967795339536</v>
      </c>
      <c r="AS54" s="45">
        <f>((($B54*2.71^(AS$1*$N54)*($D54/1000)*($O54+$P54)/$D54))/((1+'Instruktion Kostnad nytta'!$C$37)^AS$1))</f>
        <v>32.512882862686169</v>
      </c>
      <c r="AT54" s="45">
        <f>((($B54*2.71^(AT$1*$N54)*($D54/1000)*($O54+$P54)/$D54))/((1+'Instruktion Kostnad nytta'!$C$37)^AT$1))</f>
        <v>32.843118428640715</v>
      </c>
      <c r="AU54" s="45">
        <f>((($B54*2.71^(AU$1*$N54)*($D54/1000)*($O54+$P54)/$D54))/((1+'Instruktion Kostnad nytta'!$C$37)^AU$1))</f>
        <v>33.176708219733698</v>
      </c>
      <c r="AV54" s="45">
        <f>((($B54*2.71^(AV$1*$N54)*($D54/1000)*($O54+$P54)/$D54))/((1+'Instruktion Kostnad nytta'!$C$37)^AV$1))</f>
        <v>33.513686305058343</v>
      </c>
      <c r="AW54" s="45">
        <f>((($B54*2.71^(AW$1*$N54)*($D54/1000)*($O54+$P54)/$D54))/((1+'Instruktion Kostnad nytta'!$C$37)^AW$1))</f>
        <v>33.854087099749947</v>
      </c>
      <c r="AX54" s="45">
        <f>((($B54*2.71^(AX$1*$N54)*($D54/1000)*($O54+$P54)/$D54))/((1+'Instruktion Kostnad nytta'!$C$37)^AX$1))</f>
        <v>34.197945368500726</v>
      </c>
      <c r="AY54" s="45">
        <f>((($B54*2.71^(AY$1*$N54)*($D54/1000)*($O54+$P54)/$D54))/((1+'Instruktion Kostnad nytta'!$C$37)^AY$1))</f>
        <v>34.545296229110207</v>
      </c>
      <c r="AZ54" s="45">
        <f>((($B54*2.71^(AZ$1*$N54)*($D54/1000)*($O54+$P54)/$D54))/((1+'Instruktion Kostnad nytta'!$C$37)^AZ$1))</f>
        <v>34.896175156071806</v>
      </c>
      <c r="BA54" s="45">
        <f>((($B54*2.71^(BA$1*$N54)*($D54/1000)*($O54+$P54)/$D54))/((1+'Instruktion Kostnad nytta'!$C$37)^BA$1))</f>
        <v>35.250617984195777</v>
      </c>
      <c r="BB54" s="45">
        <f>((($B54*2.71^(BB$1*$N54)*($D54/1000)*($O54+$P54)/$D54))/((1+'Instruktion Kostnad nytta'!$C$37)^BB$1))</f>
        <v>35.608660912269002</v>
      </c>
      <c r="BC54" s="45">
        <f>((($B54*2.71^(BC$1*$N54)*($D54/1000)*($O54+$P54)/$D54))/((1+'Instruktion Kostnad nytta'!$C$37)^BC$1))</f>
        <v>35.970340506751896</v>
      </c>
      <c r="BD54" s="45">
        <f>((($B54*2.71^(BD$1*$N54)*($D54/1000)*($O54+$P54)/$D54))/((1+'Instruktion Kostnad nytta'!$C$37)^BD$1))</f>
        <v>36.335693705512931</v>
      </c>
      <c r="BE54" s="45">
        <f>((($B54*2.71^(BE$1*$N54)*($D54/1000)*($O54+$P54)/$D54))/((1+'Instruktion Kostnad nytta'!$C$37)^BE$1))</f>
        <v>36.704757821600943</v>
      </c>
      <c r="BF54" s="45">
        <f>((($B54*2.71^(BF$1*$N54)*($D54/1000)*($O54+$P54)/$D54))/((1+'Instruktion Kostnad nytta'!$C$37)^BF$1))</f>
        <v>37.077570547056048</v>
      </c>
      <c r="BG54" s="45">
        <f>((($B54*2.71^(BG$1*$N54)*($D54/1000)*($O54+$P54)/$D54))/((1+'Instruktion Kostnad nytta'!$C$37)^BG$1))</f>
        <v>37.454169956758932</v>
      </c>
      <c r="BH54" s="45">
        <f>((($B54*2.71^(BH$1*$N54)*($D54/1000)*($O54+$P54)/$D54))/((1+'Instruktion Kostnad nytta'!$C$37)^BH$1))</f>
        <v>37.83459451231942</v>
      </c>
      <c r="BI54" s="45">
        <f>((($B54*2.71^(BI$1*$N54)*($D54/1000)*($O54+$P54)/$D54))/((1+'Instruktion Kostnad nytta'!$C$37)^BI$1))</f>
        <v>38.218883066004558</v>
      </c>
      <c r="BJ54" s="45">
        <f>((($B54*2.71^(BJ$1*$N54)*($D54/1000)*($O54+$P54)/$D54))/((1+'Instruktion Kostnad nytta'!$C$37)^BJ$1))</f>
        <v>38.607074864706519</v>
      </c>
      <c r="BK54" s="45">
        <f>((($B54*2.71^(BK$1*$N54)*($D54/1000)*($O54+$P54)/$D54))/((1+'Instruktion Kostnad nytta'!$C$37)^BK$1))</f>
        <v>38.999209553950806</v>
      </c>
      <c r="BL54" s="45">
        <f>((($B54*2.71^(BL$1*$N54)*($D54/1000)*($O54+$P54)/$D54))/((1+'Instruktion Kostnad nytta'!$C$37)^BL$1))</f>
        <v>39.39532718194527</v>
      </c>
      <c r="BM54" s="45">
        <f>((($B54*2.71^(BM$1*$N54)*($D54/1000)*($O54+$P54)/$D54))/((1+'Instruktion Kostnad nytta'!$C$37)^BM$1))</f>
        <v>39.795468203670062</v>
      </c>
      <c r="BN54" s="45">
        <f>((($B54*2.71^(BN$1*$N54)*($D54/1000)*($O54+$P54)/$D54))/((1+'Instruktion Kostnad nytta'!$C$37)^BN$1))</f>
        <v>40.199673485009399</v>
      </c>
      <c r="BO54" s="45">
        <f>((($B54*2.71^(BO$1*$N54)*($D54/1000)*($O54+$P54)/$D54))/((1+'Instruktion Kostnad nytta'!$C$37)^BO$1))</f>
        <v>40.607984306925012</v>
      </c>
      <c r="BP54" s="45">
        <f>((($B54*2.71^(BP$1*$N54)*($D54/1000)*($O54+$P54)/$D54))/((1+'Instruktion Kostnad nytta'!$C$37)^BP$1))</f>
        <v>41.020442369672224</v>
      </c>
      <c r="BQ54" s="45">
        <f>((($B54*2.71^(BQ$1*$N54)*($D54/1000)*($O54+$P54)/$D54))/((1+'Instruktion Kostnad nytta'!$C$37)^BQ$1))</f>
        <v>41.437089797058633</v>
      </c>
      <c r="BR54" s="45">
        <f>((($B54*2.71^(BR$1*$N54)*($D54/1000)*($O54+$P54)/$D54))/((1+'Instruktion Kostnad nytta'!$C$37)^BR$1))</f>
        <v>41.857969140746285</v>
      </c>
      <c r="BS54" s="45">
        <f>((($B54*2.71^(BS$1*$N54)*($D54/1000)*($O54+$P54)/$D54))/((1+'Instruktion Kostnad nytta'!$C$37)^BS$1))</f>
        <v>42.283123384597289</v>
      </c>
      <c r="BT54" s="45">
        <f>((($B54*2.71^(BT$1*$N54)*($D54/1000)*($O54+$P54)/$D54))/((1+'Instruktion Kostnad nytta'!$C$37)^BT$1))</f>
        <v>42.712595949063832</v>
      </c>
      <c r="BU54" s="45">
        <f>((($B54*2.71^(BU$1*$N54)*($D54/1000)*($O54+$P54)/$D54))/((1+'Instruktion Kostnad nytta'!$C$37)^BU$1))</f>
        <v>43.146430695622549</v>
      </c>
      <c r="BV54" s="45">
        <f>((($B54*2.71^(BV$1*$N54)*($D54/1000)*($O54+$P54)/$D54))/((1+'Instruktion Kostnad nytta'!$C$37)^BV$1))</f>
        <v>43.584671931254093</v>
      </c>
      <c r="BW54" s="45">
        <f>((($B54*2.71^(BW$1*$N54)*($D54/1000)*($O54+$P54)/$D54))/((1+'Instruktion Kostnad nytta'!$C$37)^BW$1))</f>
        <v>44.02736441296814</v>
      </c>
      <c r="BX54" s="45">
        <f>((($B54*2.71^(BX$1*$N54)*($D54/1000)*($O54+$P54)/$D54))/((1+'Instruktion Kostnad nytta'!$C$37)^BX$1))</f>
        <v>44.474553352374357</v>
      </c>
      <c r="BY54" s="45">
        <f>((($B54*2.71^(BY$1*$N54)*($D54/1000)*($O54+$P54)/$D54))/((1+'Instruktion Kostnad nytta'!$C$37)^BY$1))</f>
        <v>44.926284420299801</v>
      </c>
      <c r="BZ54" s="45">
        <f>((($B54*2.71^(BZ$1*$N54)*($D54/1000)*($O54+$P54)/$D54))/((1+'Instruktion Kostnad nytta'!$C$37)^BZ$1))</f>
        <v>45.382603751453274</v>
      </c>
      <c r="CA54" s="45">
        <f>((($B54*2.71^(CA$1*$N54)*($D54/1000)*($O54+$P54)/$D54))/((1+'Instruktion Kostnad nytta'!$C$37)^CA$1))</f>
        <v>45.843557949136923</v>
      </c>
      <c r="CB54" s="45">
        <f>((($B54*2.71^(CB$1*$N54)*($D54/1000)*($O54+$P54)/$D54))/((1+'Instruktion Kostnad nytta'!$C$37)^CB$1))</f>
        <v>46.309194090005803</v>
      </c>
      <c r="CC54" s="45">
        <f>((($B54*2.71^(CC$1*$N54)*($D54/1000)*($O54+$P54)/$D54))/((1+'Instruktion Kostnad nytta'!$C$37)^CC$1))</f>
        <v>46.779559728875739</v>
      </c>
      <c r="CD54" s="45">
        <f>((($B54*2.71^(CD$1*$N54)*($D54/1000)*($O54+$P54)/$D54))/((1+'Instruktion Kostnad nytta'!$C$37)^CD$1))</f>
        <v>47.254702903580153</v>
      </c>
      <c r="CE54" s="45">
        <f>((($B54*2.71^(CE$1*$N54)*($D54/1000)*($O54+$P54)/$D54))/((1+'Instruktion Kostnad nytta'!$C$37)^CE$1))</f>
        <v>47.734672139875926</v>
      </c>
      <c r="CF54" s="45">
        <f>((($B54*2.71^(CF$1*$N54)*($D54/1000)*($O54+$P54)/$D54))/((1+'Instruktion Kostnad nytta'!$C$37)^CF$1))</f>
        <v>48.219516456399383</v>
      </c>
      <c r="CG54" s="45">
        <f>((($B54*2.71^(CG$1*$N54)*($D54/1000)*($O54+$P54)/$D54))/((1+'Instruktion Kostnad nytta'!$C$37)^CG$1))</f>
        <v>48.709285369672486</v>
      </c>
      <c r="CH54" s="45">
        <f>((($B54*2.71^(CH$1*$N54)*($D54/1000)*($O54+$P54)/$D54))/((1+'Instruktion Kostnad nytta'!$C$37)^CH$1))</f>
        <v>49.204028899159844</v>
      </c>
      <c r="CI54" s="45">
        <f>((($B54*2.71^(CI$1*$N54)*($D54/1000)*($O54+$P54)/$D54))/((1+'Instruktion Kostnad nytta'!$C$37)^CI$1))</f>
        <v>49.703797572377269</v>
      </c>
      <c r="CJ54" s="45">
        <f>((($B54*2.71^(CJ$1*$N54)*($D54/1000)*($O54+$P54)/$D54))/((1+'Instruktion Kostnad nytta'!$C$37)^CJ$1))</f>
        <v>50.208642430051853</v>
      </c>
      <c r="CK54" s="45">
        <f>((($B54*2.71^(CK$1*$N54)*($D54/1000)*($O54+$P54)/$D54))/((1+'Instruktion Kostnad nytta'!$C$37)^CK$1))</f>
        <v>50.718615031334977</v>
      </c>
      <c r="CL54" s="45">
        <f>((($B54*2.71^(CL$1*$N54)*($D54/1000)*($O54+$P54)/$D54))/((1+'Instruktion Kostnad nytta'!$C$37)^CL$1))</f>
        <v>51.233767459067714</v>
      </c>
      <c r="CM54" s="45">
        <f>((($B54*2.71^(CM$1*$N54)*($D54/1000)*($O54+$P54)/$D54))/((1+'Instruktion Kostnad nytta'!$C$37)^CM$1))</f>
        <v>51.754152325100151</v>
      </c>
      <c r="CN54" s="45">
        <f>((($B54*2.71^(CN$1*$N54)*($D54/1000)*($O54+$P54)/$D54))/((1+'Instruktion Kostnad nytta'!$C$37)^CN$1))</f>
        <v>52.279822775664641</v>
      </c>
      <c r="CO54" s="45">
        <f>((($B54*2.71^(CO$1*$N54)*($D54/1000)*($O54+$P54)/$D54))/((1+'Instruktion Kostnad nytta'!$C$37)^CO$1))</f>
        <v>52.81083249680313</v>
      </c>
      <c r="CP54" s="45">
        <f>((($B54*2.71^(CP$1*$N54)*($D54/1000)*($O54+$P54)/$D54))/((1+'Instruktion Kostnad nytta'!$C$37)^CP$1))</f>
        <v>53.34723571985068</v>
      </c>
      <c r="CQ54" s="45">
        <f>((($B54*2.71^(CQ$1*$N54)*($D54/1000)*($O54+$P54)/$D54))/((1+'Instruktion Kostnad nytta'!$C$37)^CQ$1))</f>
        <v>53.889087226973508</v>
      </c>
      <c r="CR54" s="45">
        <f>((($B54*2.71^(CR$1*$N54)*($D54/1000)*($O54+$P54)/$D54))/((1+'Instruktion Kostnad nytta'!$C$37)^CR$1))</f>
        <v>54.436442356764182</v>
      </c>
      <c r="CS54" s="45">
        <f>((($B54*2.71^(CS$1*$N54)*($D54/1000)*($O54+$P54)/$D54))/((1+'Instruktion Kostnad nytta'!$C$37)^CS$1))</f>
        <v>54.989357009892906</v>
      </c>
      <c r="CT54" s="45">
        <f>((($B54*2.71^(CT$1*$N54)*($D54/1000)*($O54+$P54)/$D54))/((1+'Instruktion Kostnad nytta'!$C$37)^CT$1))</f>
        <v>55.547887654816996</v>
      </c>
      <c r="CU54" s="45">
        <f>((($B54*2.71^(CU$1*$N54)*($D54/1000)*($O54+$P54)/$D54))/((1+'Instruktion Kostnad nytta'!$C$37)^CU$1))</f>
        <v>56.112091333547696</v>
      </c>
      <c r="CV54" s="45">
        <f>((($B54*2.71^(CV$1*$N54)*($D54/1000)*($O54+$P54)/$D54))/((1+'Instruktion Kostnad nytta'!$C$37)^CV$1))</f>
        <v>56.682025667475763</v>
      </c>
      <c r="CW54" s="45">
        <f>((($B54*2.71^(CW$1*$N54)*($D54/1000)*($O54+$P54)/$D54))/((1+'Instruktion Kostnad nytta'!$C$37)^CW$1))</f>
        <v>57.257748863256467</v>
      </c>
      <c r="CX54" s="45">
        <f>((($B54*2.71^(CX$1*$N54)*($D54/1000)*($O54+$P54)/$D54))/((1+'Instruktion Kostnad nytta'!$C$37)^CX$1))</f>
        <v>57.83931971875387</v>
      </c>
      <c r="CY54" s="45">
        <f>((($B54*2.71^(CY$1*$N54)*($D54/1000)*($O54+$P54)/$D54))/((1+'Instruktion Kostnad nytta'!$C$37)^CY$1))</f>
        <v>58.426797629046156</v>
      </c>
      <c r="CZ54" s="45">
        <f>((($B54*2.71^(CZ$1*$N54)*($D54/1000)*($O54+$P54)/$D54))/((1+'Instruktion Kostnad nytta'!$C$37)^CZ$1))</f>
        <v>59.020242592491172</v>
      </c>
      <c r="DA54" s="45">
        <f>((($B54*2.71^(DA$1*$N54)*($D54/1000)*($O54+$P54)/$D54))/((1+'Instruktion Kostnad nytta'!$C$37)^DA$1))</f>
        <v>59.61971521685431</v>
      </c>
      <c r="DB54" s="45">
        <f>((($B54*2.71^(DB$1*$N54)*($D54/1000)*($O54+$P54)/$D54))/((1+'Instruktion Kostnad nytta'!$C$37)^DB$1))</f>
        <v>60.225276725498077</v>
      </c>
      <c r="DC54" s="45">
        <f>((($B54*2.71^(DC$1*$N54)*($D54/1000)*($O54+$P54)/$D54))/((1+'Instruktion Kostnad nytta'!$C$37)^DC$1))</f>
        <v>60.836988963634859</v>
      </c>
      <c r="DD54" s="45">
        <f>((($B54*2.71^(DD$1*$N54)*($D54/1000)*($O54+$P54)/$D54))/((1+'Instruktion Kostnad nytta'!$C$37)^DD$1))</f>
        <v>61.454914404643155</v>
      </c>
      <c r="DE54" s="45">
        <f>((($B54*2.71^(DE$1*$N54)*($D54/1000)*($O54+$P54)/$D54))/((1+'Instruktion Kostnad nytta'!$C$37)^DE$1))</f>
        <v>62.079116156447682</v>
      </c>
      <c r="DF54" s="45">
        <f>((($B54*2.71^(DF$1*$N54)*($D54/1000)*($O54+$P54)/$D54))/((1+'Instruktion Kostnad nytta'!$C$37)^DF$1))</f>
        <v>62.70965796796483</v>
      </c>
      <c r="DG54" s="45">
        <f>((($B54*2.71^(DG$1*$N54)*($D54/1000)*($O54+$P54)/$D54))/((1+'Instruktion Kostnad nytta'!$C$37)^DG$1))</f>
        <v>63.346604235612872</v>
      </c>
      <c r="DH54" s="45">
        <f>((($B54*2.71^(DH$1*$N54)*($D54/1000)*($O54+$P54)/$D54))/((1+'Instruktion Kostnad nytta'!$C$37)^DH$1))</f>
        <v>63.990020009889072</v>
      </c>
      <c r="DI54" s="45">
        <f>((($B54*2.71^(DI$1*$N54)*($D54/1000)*($O54+$P54)/$D54))/((1+'Instruktion Kostnad nytta'!$C$37)^DI$1))</f>
        <v>64.639971002012857</v>
      </c>
      <c r="DJ54" s="45">
        <f>((($B54*2.71^(DJ$1*$N54)*($D54/1000)*($O54+$P54)/$D54))/((1+'Instruktion Kostnad nytta'!$C$37)^DJ$1))</f>
        <v>65.296523590637122</v>
      </c>
      <c r="DK54" s="45">
        <f>((($B54*2.71^(DK$1*$N54)*($D54/1000)*($O54+$P54)/$D54))/((1+'Instruktion Kostnad nytta'!$C$37)^DK$1))</f>
        <v>65.959744828627237</v>
      </c>
      <c r="DL54" s="45">
        <f>((($B54*2.71^(DL$1*$N54)*($D54/1000)*($O54+$P54)/$D54))/((1+'Instruktion Kostnad nytta'!$C$37)^DL$1))</f>
        <v>66.629702449909004</v>
      </c>
      <c r="DM54" s="45">
        <f>((($B54*2.71^(DM$1*$N54)*($D54/1000)*($O54+$P54)/$D54))/((1+'Instruktion Kostnad nytta'!$C$37)^DM$1))</f>
        <v>67.306464876386457</v>
      </c>
      <c r="DN54" s="45">
        <f>((($B54*2.71^(DN$1*$N54)*($D54/1000)*($O54+$P54)/$D54))/((1+'Instruktion Kostnad nytta'!$C$37)^DN$1))</f>
        <v>67.990101224929418</v>
      </c>
      <c r="DO54" s="45">
        <f>((($B54*2.71^(DO$1*$N54)*($D54/1000)*($O54+$P54)/$D54))/((1+'Instruktion Kostnad nytta'!$C$37)^DO$1))</f>
        <v>68.680681314432647</v>
      </c>
      <c r="DP54" s="45">
        <f>((($B54*2.71^(DP$1*$N54)*($D54/1000)*($O54+$P54)/$D54))/((1+'Instruktion Kostnad nytta'!$C$37)^DP$1))</f>
        <v>69.378275672946003</v>
      </c>
      <c r="DQ54" s="45">
        <f>((($B54*2.71^(DQ$1*$N54)*($D54/1000)*($O54+$P54)/$D54))/((1+'Instruktion Kostnad nytta'!$C$37)^DQ$1))</f>
        <v>70.082955544877592</v>
      </c>
      <c r="DR54" s="45">
        <f>((($B54*2.71^(DR$1*$N54)*($D54/1000)*($O54+$P54)/$D54))/((1+'Instruktion Kostnad nytta'!$C$37)^DR$1))</f>
        <v>70.794792898269904</v>
      </c>
      <c r="DS54" s="45">
        <f>((($B54*2.71^(DS$1*$N54)*($D54/1000)*($O54+$P54)/$D54))/((1+'Instruktion Kostnad nytta'!$C$37)^DS$1))</f>
        <v>71.513860432149713</v>
      </c>
      <c r="DT54" s="45">
        <f>((($B54*2.71^(DT$1*$N54)*($D54/1000)*($O54+$P54)/$D54))/((1+'Instruktion Kostnad nytta'!$C$37)^DT$1))</f>
        <v>72.240231583952706</v>
      </c>
      <c r="DU54" s="45">
        <f>((($B54*2.71^(DU$1*$N54)*($D54/1000)*($O54+$P54)/$D54))/((1+'Instruktion Kostnad nytta'!$C$37)^DU$1))</f>
        <v>72.973980537023593</v>
      </c>
      <c r="DV54" s="45">
        <f>((($B54*2.71^(DV$1*$N54)*($D54/1000)*($O54+$P54)/$D54))/((1+'Instruktion Kostnad nytta'!$C$37)^DV$1))</f>
        <v>73.715182228192504</v>
      </c>
      <c r="DW54" s="45">
        <f>((($B54*2.71^(DW$1*$N54)*($D54/1000)*($O54+$P54)/$D54))/((1+'Instruktion Kostnad nytta'!$C$37)^DW$1))</f>
        <v>74.463912355427894</v>
      </c>
      <c r="DX54" s="45">
        <f>((($B54*2.71^(DX$1*$N54)*($D54/1000)*($O54+$P54)/$D54))/((1+'Instruktion Kostnad nytta'!$C$37)^DX$1))</f>
        <v>75.220247385567816</v>
      </c>
      <c r="DY54" s="45">
        <f>((($B54*2.71^(DY$1*$N54)*($D54/1000)*($O54+$P54)/$D54))/((1+'Instruktion Kostnad nytta'!$C$37)^DY$1))</f>
        <v>75.984264562128971</v>
      </c>
      <c r="DZ54" s="45">
        <f>((($B54*2.71^(DZ$1*$N54)*($D54/1000)*($O54+$P54)/$D54))/((1+'Instruktion Kostnad nytta'!$C$37)^DZ$1))</f>
        <v>76.756041913195887</v>
      </c>
      <c r="EA54" s="45">
        <f>((($B54*2.71^(EA$1*$N54)*($D54/1000)*($O54+$P54)/$D54))/((1+'Instruktion Kostnad nytta'!$C$37)^EA$1))</f>
        <v>77.535658259389692</v>
      </c>
      <c r="EB54" s="45">
        <f>((($B54*2.71^(EB$1*$N54)*($D54/1000)*($O54+$P54)/$D54))/((1+'Instruktion Kostnad nytta'!$C$37)^EB$1))</f>
        <v>78.323193221917847</v>
      </c>
      <c r="EC54" s="45">
        <f>((($B54*2.71^(EC$1*$N54)*($D54/1000)*($O54+$P54)/$D54))/((1+'Instruktion Kostnad nytta'!$C$37)^EC$1))</f>
        <v>79.118727230705829</v>
      </c>
      <c r="ED54" s="45">
        <f>((($B54*2.71^(ED$1*$N54)*($D54/1000)*($O54+$P54)/$D54))/((1+'Instruktion Kostnad nytta'!$C$37)^ED$1))</f>
        <v>79.92234153261137</v>
      </c>
      <c r="EE54" s="45">
        <f>((($B54*2.71^(EE$1*$N54)*($D54/1000)*($O54+$P54)/$D54))/((1+'Instruktion Kostnad nytta'!$C$37)^EE$1))</f>
        <v>80.734118199722133</v>
      </c>
      <c r="EF54" s="45">
        <f>((($B54*2.71^(EF$1*$N54)*($D54/1000)*($O54+$P54)/$D54))/((1+'Instruktion Kostnad nytta'!$C$37)^EF$1))</f>
        <v>81.554140137737463</v>
      </c>
      <c r="EG54" s="45">
        <f>((($B54*2.71^(EG$1*$N54)*($D54/1000)*($O54+$P54)/$D54))/((1+'Instruktion Kostnad nytta'!$C$37)^EG$1))</f>
        <v>82.382491094435622</v>
      </c>
      <c r="EH54" s="45">
        <f>((($B54*2.71^(EH$1*$N54)*($D54/1000)*($O54+$P54)/$D54))/((1+'Instruktion Kostnad nytta'!$C$37)^EH$1))</f>
        <v>83.219255668226751</v>
      </c>
      <c r="EI54" s="45">
        <f>((($B54*2.71^(EI$1*$N54)*($D54/1000)*($O54+$P54)/$D54))/((1+'Instruktion Kostnad nytta'!$C$37)^EI$1))</f>
        <v>84.064519316792683</v>
      </c>
      <c r="EJ54" s="45">
        <f>((($B54*2.71^(EJ$1*$N54)*($D54/1000)*($O54+$P54)/$D54))/((1+'Instruktion Kostnad nytta'!$C$37)^EJ$1))</f>
        <v>84.918368365814985</v>
      </c>
      <c r="EK54" s="45">
        <f>((($B54*2.71^(EK$1*$N54)*($D54/1000)*($O54+$P54)/$D54))/((1+'Instruktion Kostnad nytta'!$C$37)^EK$1))</f>
        <v>85.780890017790796</v>
      </c>
      <c r="EL54" s="45">
        <f>((($B54*2.71^(EL$1*$N54)*($D54/1000)*($O54+$P54)/$D54))/((1+'Instruktion Kostnad nytta'!$C$37)^EL$1))</f>
        <v>86.65217236093919</v>
      </c>
    </row>
    <row r="55" spans="1:142" x14ac:dyDescent="0.25">
      <c r="A55" s="41">
        <v>57</v>
      </c>
      <c r="B55" s="59">
        <v>0.5</v>
      </c>
      <c r="C55" s="59">
        <v>15</v>
      </c>
      <c r="D55" s="60">
        <v>80</v>
      </c>
      <c r="E55" s="59">
        <v>1965</v>
      </c>
      <c r="F55" s="59" t="s">
        <v>98</v>
      </c>
      <c r="G55" s="59">
        <v>127</v>
      </c>
      <c r="H55" s="59" t="s">
        <v>46</v>
      </c>
      <c r="I55" s="59">
        <v>8</v>
      </c>
      <c r="J55" s="41">
        <v>0</v>
      </c>
      <c r="K55" s="41" t="s">
        <v>546</v>
      </c>
      <c r="L55" s="48">
        <f>'Instruktion Kostnad nytta'!C$19/D55+IF((IF(F55="A",'Instruktion Kostnad nytta'!C$25,0)+IF(G55&lt;500,'Instruktion Kostnad nytta'!C$20,('Instruktion Kostnad nytta'!C$20+'Instruktion Kostnad nytta'!C$21))+IF(G55&lt;700,0,('Instruktion Kostnad nytta'!C$22-'Instruktion Kostnad nytta'!C$21))+I55*'Instruktion Kostnad nytta'!C$23/D55)&lt;3000,3000,(IF(F55="A",'Instruktion Kostnad nytta'!C$25,0)+IF(G55&lt;500,'Instruktion Kostnad nytta'!C$20,('Instruktion Kostnad nytta'!C$20+'Instruktion Kostnad nytta'!C$21))+IF(G55&lt;700,0,('Instruktion Kostnad nytta'!C$22-'Instruktion Kostnad nytta'!C$21))+I55*'Instruktion Kostnad nytta'!C$23/D55))</f>
        <v>6875</v>
      </c>
      <c r="M55" s="50">
        <f t="shared" si="0"/>
        <v>6.25</v>
      </c>
      <c r="N55" s="49">
        <f>IF(H55="Gråjärn",'Instruktion Kostnad nytta'!C$32,IF(H55="segjärn",'Instruktion Kostnad nytta'!C$33,IF(H55="PVC",'Instruktion Kostnad nytta'!C$34,IF(H55="PE",'Instruktion Kostnad nytta'!C$35,IF(H55="ST",'Instruktion Kostnad nytta'!C$36,0)))))</f>
        <v>0.03</v>
      </c>
      <c r="O55" s="48">
        <f>IF(G55&lt;200,'Instruktion Kostnad nytta'!C$28,(IF(G55&lt;500,'Instruktion Kostnad nytta'!C$29,'Instruktion Kostnad nytta'!C$30)))</f>
        <v>45000</v>
      </c>
      <c r="P55" s="47">
        <v>4000</v>
      </c>
      <c r="Q55" s="46">
        <f t="shared" si="1"/>
        <v>-429.79509409760863</v>
      </c>
      <c r="R55" s="45">
        <f t="shared" si="2"/>
        <v>-6586.3040142958916</v>
      </c>
      <c r="S55" s="45">
        <f>((($B55*2.71^(S$1*$N55)*($D55/1000)*($O55+$P55)/$D55))/((1+'Instruktion Kostnad nytta'!$C$37)^S$1))</f>
        <v>25.000223905593113</v>
      </c>
      <c r="T55" s="45">
        <f>((($B55*2.71^(T$1*$N55)*($D55/1000)*($O55+$P55)/$D55))/((1+'Instruktion Kostnad nytta'!$C$37)^T$1))</f>
        <v>25.254152882771844</v>
      </c>
      <c r="U55" s="45">
        <f>((($B55*2.71^(U$1*$N55)*($D55/1000)*($O55+$P55)/$D55))/((1+'Instruktion Kostnad nytta'!$C$37)^U$1))</f>
        <v>25.510661033868949</v>
      </c>
      <c r="V55" s="45">
        <f>((($B55*2.71^(V$1*$N55)*($D55/1000)*($O55+$P55)/$D55))/((1+'Instruktion Kostnad nytta'!$C$37)^V$1))</f>
        <v>25.769774555729619</v>
      </c>
      <c r="W55" s="45">
        <f>((($B55*2.71^(W$1*$N55)*($D55/1000)*($O55+$P55)/$D55))/((1+'Instruktion Kostnad nytta'!$C$37)^W$1))</f>
        <v>26.031519911282167</v>
      </c>
      <c r="X55" s="45">
        <f>((($B55*2.71^(X$1*$N55)*($D55/1000)*($O55+$P55)/$D55))/((1+'Instruktion Kostnad nytta'!$C$37)^X$1))</f>
        <v>26.295923832240685</v>
      </c>
      <c r="Y55" s="45">
        <f>((($B55*2.71^(Y$1*$N55)*($D55/1000)*($O55+$P55)/$D55))/((1+'Instruktion Kostnad nytta'!$C$37)^Y$1))</f>
        <v>26.563013321835086</v>
      </c>
      <c r="Z55" s="45">
        <f>((($B55*2.71^(Z$1*$N55)*($D55/1000)*($O55+$P55)/$D55))/((1+'Instruktion Kostnad nytta'!$C$37)^Z$1))</f>
        <v>26.832815657568947</v>
      </c>
      <c r="AA55" s="45">
        <f>((($B55*2.71^(AA$1*$N55)*($D55/1000)*($O55+$P55)/$D55))/((1+'Instruktion Kostnad nytta'!$C$37)^AA$1))</f>
        <v>27.1053583940053</v>
      </c>
      <c r="AB55" s="45">
        <f>((($B55*2.71^(AB$1*$N55)*($D55/1000)*($O55+$P55)/$D55))/((1+'Instruktion Kostnad nytta'!$C$37)^AB$1))</f>
        <v>27.380669365580751</v>
      </c>
      <c r="AC55" s="45">
        <f>((($B55*2.71^(AC$1*$N55)*($D55/1000)*($O55+$P55)/$D55))/((1+'Instruktion Kostnad nytta'!$C$37)^AC$1))</f>
        <v>27.658776689448164</v>
      </c>
      <c r="AD55" s="45">
        <f>((($B55*2.71^(AD$1*$N55)*($D55/1000)*($O55+$P55)/$D55))/((1+'Instruktion Kostnad nytta'!$C$37)^AD$1))</f>
        <v>27.939708768348279</v>
      </c>
      <c r="AE55" s="45">
        <f>((($B55*2.71^(AE$1*$N55)*($D55/1000)*($O55+$P55)/$D55))/((1+'Instruktion Kostnad nytta'!$C$37)^AE$1))</f>
        <v>28.223494293510345</v>
      </c>
      <c r="AF55" s="45">
        <f>((($B55*2.71^(AF$1*$N55)*($D55/1000)*($O55+$P55)/$D55))/((1+'Instruktion Kostnad nytta'!$C$37)^AF$1))</f>
        <v>28.510162247582453</v>
      </c>
      <c r="AG55" s="45">
        <f>((($B55*2.71^(AG$1*$N55)*($D55/1000)*($O55+$P55)/$D55))/((1+'Instruktion Kostnad nytta'!$C$37)^AG$1))</f>
        <v>28.799741907591361</v>
      </c>
      <c r="AH55" s="45">
        <f>((($B55*2.71^(AH$1*$N55)*($D55/1000)*($O55+$P55)/$D55))/((1+'Instruktion Kostnad nytta'!$C$37)^AH$1))</f>
        <v>29.092262847932609</v>
      </c>
      <c r="AI55" s="45">
        <f>((($B55*2.71^(AI$1*$N55)*($D55/1000)*($O55+$P55)/$D55))/((1+'Instruktion Kostnad nytta'!$C$37)^AI$1))</f>
        <v>29.38775494339091</v>
      </c>
      <c r="AJ55" s="45">
        <f>((($B55*2.71^(AJ$1*$N55)*($D55/1000)*($O55+$P55)/$D55))/((1+'Instruktion Kostnad nytta'!$C$37)^AJ$1))</f>
        <v>29.686248372191148</v>
      </c>
      <c r="AK55" s="45">
        <f>((($B55*2.71^(AK$1*$N55)*($D55/1000)*($O55+$P55)/$D55))/((1+'Instruktion Kostnad nytta'!$C$37)^AK$1))</f>
        <v>29.987773619080546</v>
      </c>
      <c r="AL55" s="45">
        <f>((($B55*2.71^(AL$1*$N55)*($D55/1000)*($O55+$P55)/$D55))/((1+'Instruktion Kostnad nytta'!$C$37)^AL$1))</f>
        <v>30.292361478441951</v>
      </c>
      <c r="AM55" s="45">
        <f>((($B55*2.71^(AM$1*$N55)*($D55/1000)*($O55+$P55)/$D55))/((1+'Instruktion Kostnad nytta'!$C$37)^AM$1))</f>
        <v>30.600043057438853</v>
      </c>
      <c r="AN55" s="45">
        <f>((($B55*2.71^(AN$1*$N55)*($D55/1000)*($O55+$P55)/$D55))/((1+'Instruktion Kostnad nytta'!$C$37)^AN$1))</f>
        <v>30.91084977919234</v>
      </c>
      <c r="AO55" s="45">
        <f>((($B55*2.71^(AO$1*$N55)*($D55/1000)*($O55+$P55)/$D55))/((1+'Instruktion Kostnad nytta'!$C$37)^AO$1))</f>
        <v>31.224813385990259</v>
      </c>
      <c r="AP55" s="45">
        <f>((($B55*2.71^(AP$1*$N55)*($D55/1000)*($O55+$P55)/$D55))/((1+'Instruktion Kostnad nytta'!$C$37)^AP$1))</f>
        <v>31.541965942529057</v>
      </c>
      <c r="AQ55" s="45">
        <f>((($B55*2.71^(AQ$1*$N55)*($D55/1000)*($O55+$P55)/$D55))/((1+'Instruktion Kostnad nytta'!$C$37)^AQ$1))</f>
        <v>31.862339839188468</v>
      </c>
      <c r="AR55" s="45">
        <f>((($B55*2.71^(AR$1*$N55)*($D55/1000)*($O55+$P55)/$D55))/((1+'Instruktion Kostnad nytta'!$C$37)^AR$1))</f>
        <v>32.185967795339536</v>
      </c>
      <c r="AS55" s="45">
        <f>((($B55*2.71^(AS$1*$N55)*($D55/1000)*($O55+$P55)/$D55))/((1+'Instruktion Kostnad nytta'!$C$37)^AS$1))</f>
        <v>32.512882862686169</v>
      </c>
      <c r="AT55" s="45">
        <f>((($B55*2.71^(AT$1*$N55)*($D55/1000)*($O55+$P55)/$D55))/((1+'Instruktion Kostnad nytta'!$C$37)^AT$1))</f>
        <v>32.843118428640715</v>
      </c>
      <c r="AU55" s="45">
        <f>((($B55*2.71^(AU$1*$N55)*($D55/1000)*($O55+$P55)/$D55))/((1+'Instruktion Kostnad nytta'!$C$37)^AU$1))</f>
        <v>33.176708219733698</v>
      </c>
      <c r="AV55" s="45">
        <f>((($B55*2.71^(AV$1*$N55)*($D55/1000)*($O55+$P55)/$D55))/((1+'Instruktion Kostnad nytta'!$C$37)^AV$1))</f>
        <v>33.513686305058343</v>
      </c>
      <c r="AW55" s="45">
        <f>((($B55*2.71^(AW$1*$N55)*($D55/1000)*($O55+$P55)/$D55))/((1+'Instruktion Kostnad nytta'!$C$37)^AW$1))</f>
        <v>33.854087099749947</v>
      </c>
      <c r="AX55" s="45">
        <f>((($B55*2.71^(AX$1*$N55)*($D55/1000)*($O55+$P55)/$D55))/((1+'Instruktion Kostnad nytta'!$C$37)^AX$1))</f>
        <v>34.197945368500726</v>
      </c>
      <c r="AY55" s="45">
        <f>((($B55*2.71^(AY$1*$N55)*($D55/1000)*($O55+$P55)/$D55))/((1+'Instruktion Kostnad nytta'!$C$37)^AY$1))</f>
        <v>34.545296229110207</v>
      </c>
      <c r="AZ55" s="45">
        <f>((($B55*2.71^(AZ$1*$N55)*($D55/1000)*($O55+$P55)/$D55))/((1+'Instruktion Kostnad nytta'!$C$37)^AZ$1))</f>
        <v>34.896175156071806</v>
      </c>
      <c r="BA55" s="45">
        <f>((($B55*2.71^(BA$1*$N55)*($D55/1000)*($O55+$P55)/$D55))/((1+'Instruktion Kostnad nytta'!$C$37)^BA$1))</f>
        <v>35.250617984195777</v>
      </c>
      <c r="BB55" s="45">
        <f>((($B55*2.71^(BB$1*$N55)*($D55/1000)*($O55+$P55)/$D55))/((1+'Instruktion Kostnad nytta'!$C$37)^BB$1))</f>
        <v>35.608660912269002</v>
      </c>
      <c r="BC55" s="45">
        <f>((($B55*2.71^(BC$1*$N55)*($D55/1000)*($O55+$P55)/$D55))/((1+'Instruktion Kostnad nytta'!$C$37)^BC$1))</f>
        <v>35.970340506751896</v>
      </c>
      <c r="BD55" s="45">
        <f>((($B55*2.71^(BD$1*$N55)*($D55/1000)*($O55+$P55)/$D55))/((1+'Instruktion Kostnad nytta'!$C$37)^BD$1))</f>
        <v>36.335693705512931</v>
      </c>
      <c r="BE55" s="45">
        <f>((($B55*2.71^(BE$1*$N55)*($D55/1000)*($O55+$P55)/$D55))/((1+'Instruktion Kostnad nytta'!$C$37)^BE$1))</f>
        <v>36.704757821600943</v>
      </c>
      <c r="BF55" s="45">
        <f>((($B55*2.71^(BF$1*$N55)*($D55/1000)*($O55+$P55)/$D55))/((1+'Instruktion Kostnad nytta'!$C$37)^BF$1))</f>
        <v>37.077570547056048</v>
      </c>
      <c r="BG55" s="45">
        <f>((($B55*2.71^(BG$1*$N55)*($D55/1000)*($O55+$P55)/$D55))/((1+'Instruktion Kostnad nytta'!$C$37)^BG$1))</f>
        <v>37.454169956758932</v>
      </c>
      <c r="BH55" s="45">
        <f>((($B55*2.71^(BH$1*$N55)*($D55/1000)*($O55+$P55)/$D55))/((1+'Instruktion Kostnad nytta'!$C$37)^BH$1))</f>
        <v>37.83459451231942</v>
      </c>
      <c r="BI55" s="45">
        <f>((($B55*2.71^(BI$1*$N55)*($D55/1000)*($O55+$P55)/$D55))/((1+'Instruktion Kostnad nytta'!$C$37)^BI$1))</f>
        <v>38.218883066004558</v>
      </c>
      <c r="BJ55" s="45">
        <f>((($B55*2.71^(BJ$1*$N55)*($D55/1000)*($O55+$P55)/$D55))/((1+'Instruktion Kostnad nytta'!$C$37)^BJ$1))</f>
        <v>38.607074864706519</v>
      </c>
      <c r="BK55" s="45">
        <f>((($B55*2.71^(BK$1*$N55)*($D55/1000)*($O55+$P55)/$D55))/((1+'Instruktion Kostnad nytta'!$C$37)^BK$1))</f>
        <v>38.999209553950806</v>
      </c>
      <c r="BL55" s="45">
        <f>((($B55*2.71^(BL$1*$N55)*($D55/1000)*($O55+$P55)/$D55))/((1+'Instruktion Kostnad nytta'!$C$37)^BL$1))</f>
        <v>39.39532718194527</v>
      </c>
      <c r="BM55" s="45">
        <f>((($B55*2.71^(BM$1*$N55)*($D55/1000)*($O55+$P55)/$D55))/((1+'Instruktion Kostnad nytta'!$C$37)^BM$1))</f>
        <v>39.795468203670062</v>
      </c>
      <c r="BN55" s="45">
        <f>((($B55*2.71^(BN$1*$N55)*($D55/1000)*($O55+$P55)/$D55))/((1+'Instruktion Kostnad nytta'!$C$37)^BN$1))</f>
        <v>40.199673485009399</v>
      </c>
      <c r="BO55" s="45">
        <f>((($B55*2.71^(BO$1*$N55)*($D55/1000)*($O55+$P55)/$D55))/((1+'Instruktion Kostnad nytta'!$C$37)^BO$1))</f>
        <v>40.607984306925012</v>
      </c>
      <c r="BP55" s="45">
        <f>((($B55*2.71^(BP$1*$N55)*($D55/1000)*($O55+$P55)/$D55))/((1+'Instruktion Kostnad nytta'!$C$37)^BP$1))</f>
        <v>41.020442369672224</v>
      </c>
      <c r="BQ55" s="45">
        <f>((($B55*2.71^(BQ$1*$N55)*($D55/1000)*($O55+$P55)/$D55))/((1+'Instruktion Kostnad nytta'!$C$37)^BQ$1))</f>
        <v>41.437089797058633</v>
      </c>
      <c r="BR55" s="45">
        <f>((($B55*2.71^(BR$1*$N55)*($D55/1000)*($O55+$P55)/$D55))/((1+'Instruktion Kostnad nytta'!$C$37)^BR$1))</f>
        <v>41.857969140746285</v>
      </c>
      <c r="BS55" s="45">
        <f>((($B55*2.71^(BS$1*$N55)*($D55/1000)*($O55+$P55)/$D55))/((1+'Instruktion Kostnad nytta'!$C$37)^BS$1))</f>
        <v>42.283123384597289</v>
      </c>
      <c r="BT55" s="45">
        <f>((($B55*2.71^(BT$1*$N55)*($D55/1000)*($O55+$P55)/$D55))/((1+'Instruktion Kostnad nytta'!$C$37)^BT$1))</f>
        <v>42.712595949063832</v>
      </c>
      <c r="BU55" s="45">
        <f>((($B55*2.71^(BU$1*$N55)*($D55/1000)*($O55+$P55)/$D55))/((1+'Instruktion Kostnad nytta'!$C$37)^BU$1))</f>
        <v>43.146430695622549</v>
      </c>
      <c r="BV55" s="45">
        <f>((($B55*2.71^(BV$1*$N55)*($D55/1000)*($O55+$P55)/$D55))/((1+'Instruktion Kostnad nytta'!$C$37)^BV$1))</f>
        <v>43.584671931254093</v>
      </c>
      <c r="BW55" s="45">
        <f>((($B55*2.71^(BW$1*$N55)*($D55/1000)*($O55+$P55)/$D55))/((1+'Instruktion Kostnad nytta'!$C$37)^BW$1))</f>
        <v>44.02736441296814</v>
      </c>
      <c r="BX55" s="45">
        <f>((($B55*2.71^(BX$1*$N55)*($D55/1000)*($O55+$P55)/$D55))/((1+'Instruktion Kostnad nytta'!$C$37)^BX$1))</f>
        <v>44.474553352374357</v>
      </c>
      <c r="BY55" s="45">
        <f>((($B55*2.71^(BY$1*$N55)*($D55/1000)*($O55+$P55)/$D55))/((1+'Instruktion Kostnad nytta'!$C$37)^BY$1))</f>
        <v>44.926284420299801</v>
      </c>
      <c r="BZ55" s="45">
        <f>((($B55*2.71^(BZ$1*$N55)*($D55/1000)*($O55+$P55)/$D55))/((1+'Instruktion Kostnad nytta'!$C$37)^BZ$1))</f>
        <v>45.382603751453274</v>
      </c>
      <c r="CA55" s="45">
        <f>((($B55*2.71^(CA$1*$N55)*($D55/1000)*($O55+$P55)/$D55))/((1+'Instruktion Kostnad nytta'!$C$37)^CA$1))</f>
        <v>45.843557949136923</v>
      </c>
      <c r="CB55" s="45">
        <f>((($B55*2.71^(CB$1*$N55)*($D55/1000)*($O55+$P55)/$D55))/((1+'Instruktion Kostnad nytta'!$C$37)^CB$1))</f>
        <v>46.309194090005803</v>
      </c>
      <c r="CC55" s="45">
        <f>((($B55*2.71^(CC$1*$N55)*($D55/1000)*($O55+$P55)/$D55))/((1+'Instruktion Kostnad nytta'!$C$37)^CC$1))</f>
        <v>46.779559728875739</v>
      </c>
      <c r="CD55" s="45">
        <f>((($B55*2.71^(CD$1*$N55)*($D55/1000)*($O55+$P55)/$D55))/((1+'Instruktion Kostnad nytta'!$C$37)^CD$1))</f>
        <v>47.254702903580153</v>
      </c>
      <c r="CE55" s="45">
        <f>((($B55*2.71^(CE$1*$N55)*($D55/1000)*($O55+$P55)/$D55))/((1+'Instruktion Kostnad nytta'!$C$37)^CE$1))</f>
        <v>47.734672139875926</v>
      </c>
      <c r="CF55" s="45">
        <f>((($B55*2.71^(CF$1*$N55)*($D55/1000)*($O55+$P55)/$D55))/((1+'Instruktion Kostnad nytta'!$C$37)^CF$1))</f>
        <v>48.219516456399383</v>
      </c>
      <c r="CG55" s="45">
        <f>((($B55*2.71^(CG$1*$N55)*($D55/1000)*($O55+$P55)/$D55))/((1+'Instruktion Kostnad nytta'!$C$37)^CG$1))</f>
        <v>48.709285369672486</v>
      </c>
      <c r="CH55" s="45">
        <f>((($B55*2.71^(CH$1*$N55)*($D55/1000)*($O55+$P55)/$D55))/((1+'Instruktion Kostnad nytta'!$C$37)^CH$1))</f>
        <v>49.204028899159844</v>
      </c>
      <c r="CI55" s="45">
        <f>((($B55*2.71^(CI$1*$N55)*($D55/1000)*($O55+$P55)/$D55))/((1+'Instruktion Kostnad nytta'!$C$37)^CI$1))</f>
        <v>49.703797572377269</v>
      </c>
      <c r="CJ55" s="45">
        <f>((($B55*2.71^(CJ$1*$N55)*($D55/1000)*($O55+$P55)/$D55))/((1+'Instruktion Kostnad nytta'!$C$37)^CJ$1))</f>
        <v>50.208642430051853</v>
      </c>
      <c r="CK55" s="45">
        <f>((($B55*2.71^(CK$1*$N55)*($D55/1000)*($O55+$P55)/$D55))/((1+'Instruktion Kostnad nytta'!$C$37)^CK$1))</f>
        <v>50.718615031334977</v>
      </c>
      <c r="CL55" s="45">
        <f>((($B55*2.71^(CL$1*$N55)*($D55/1000)*($O55+$P55)/$D55))/((1+'Instruktion Kostnad nytta'!$C$37)^CL$1))</f>
        <v>51.233767459067714</v>
      </c>
      <c r="CM55" s="45">
        <f>((($B55*2.71^(CM$1*$N55)*($D55/1000)*($O55+$P55)/$D55))/((1+'Instruktion Kostnad nytta'!$C$37)^CM$1))</f>
        <v>51.754152325100151</v>
      </c>
      <c r="CN55" s="45">
        <f>((($B55*2.71^(CN$1*$N55)*($D55/1000)*($O55+$P55)/$D55))/((1+'Instruktion Kostnad nytta'!$C$37)^CN$1))</f>
        <v>52.279822775664641</v>
      </c>
      <c r="CO55" s="45">
        <f>((($B55*2.71^(CO$1*$N55)*($D55/1000)*($O55+$P55)/$D55))/((1+'Instruktion Kostnad nytta'!$C$37)^CO$1))</f>
        <v>52.81083249680313</v>
      </c>
      <c r="CP55" s="45">
        <f>((($B55*2.71^(CP$1*$N55)*($D55/1000)*($O55+$P55)/$D55))/((1+'Instruktion Kostnad nytta'!$C$37)^CP$1))</f>
        <v>53.34723571985068</v>
      </c>
      <c r="CQ55" s="45">
        <f>((($B55*2.71^(CQ$1*$N55)*($D55/1000)*($O55+$P55)/$D55))/((1+'Instruktion Kostnad nytta'!$C$37)^CQ$1))</f>
        <v>53.889087226973508</v>
      </c>
      <c r="CR55" s="45">
        <f>((($B55*2.71^(CR$1*$N55)*($D55/1000)*($O55+$P55)/$D55))/((1+'Instruktion Kostnad nytta'!$C$37)^CR$1))</f>
        <v>54.436442356764182</v>
      </c>
      <c r="CS55" s="45">
        <f>((($B55*2.71^(CS$1*$N55)*($D55/1000)*($O55+$P55)/$D55))/((1+'Instruktion Kostnad nytta'!$C$37)^CS$1))</f>
        <v>54.989357009892906</v>
      </c>
      <c r="CT55" s="45">
        <f>((($B55*2.71^(CT$1*$N55)*($D55/1000)*($O55+$P55)/$D55))/((1+'Instruktion Kostnad nytta'!$C$37)^CT$1))</f>
        <v>55.547887654816996</v>
      </c>
      <c r="CU55" s="45">
        <f>((($B55*2.71^(CU$1*$N55)*($D55/1000)*($O55+$P55)/$D55))/((1+'Instruktion Kostnad nytta'!$C$37)^CU$1))</f>
        <v>56.112091333547696</v>
      </c>
      <c r="CV55" s="45">
        <f>((($B55*2.71^(CV$1*$N55)*($D55/1000)*($O55+$P55)/$D55))/((1+'Instruktion Kostnad nytta'!$C$37)^CV$1))</f>
        <v>56.682025667475763</v>
      </c>
      <c r="CW55" s="45">
        <f>((($B55*2.71^(CW$1*$N55)*($D55/1000)*($O55+$P55)/$D55))/((1+'Instruktion Kostnad nytta'!$C$37)^CW$1))</f>
        <v>57.257748863256467</v>
      </c>
      <c r="CX55" s="45">
        <f>((($B55*2.71^(CX$1*$N55)*($D55/1000)*($O55+$P55)/$D55))/((1+'Instruktion Kostnad nytta'!$C$37)^CX$1))</f>
        <v>57.83931971875387</v>
      </c>
      <c r="CY55" s="45">
        <f>((($B55*2.71^(CY$1*$N55)*($D55/1000)*($O55+$P55)/$D55))/((1+'Instruktion Kostnad nytta'!$C$37)^CY$1))</f>
        <v>58.426797629046156</v>
      </c>
      <c r="CZ55" s="45">
        <f>((($B55*2.71^(CZ$1*$N55)*($D55/1000)*($O55+$P55)/$D55))/((1+'Instruktion Kostnad nytta'!$C$37)^CZ$1))</f>
        <v>59.020242592491172</v>
      </c>
      <c r="DA55" s="45">
        <f>((($B55*2.71^(DA$1*$N55)*($D55/1000)*($O55+$P55)/$D55))/((1+'Instruktion Kostnad nytta'!$C$37)^DA$1))</f>
        <v>59.61971521685431</v>
      </c>
      <c r="DB55" s="45">
        <f>((($B55*2.71^(DB$1*$N55)*($D55/1000)*($O55+$P55)/$D55))/((1+'Instruktion Kostnad nytta'!$C$37)^DB$1))</f>
        <v>60.225276725498077</v>
      </c>
      <c r="DC55" s="45">
        <f>((($B55*2.71^(DC$1*$N55)*($D55/1000)*($O55+$P55)/$D55))/((1+'Instruktion Kostnad nytta'!$C$37)^DC$1))</f>
        <v>60.836988963634859</v>
      </c>
      <c r="DD55" s="45">
        <f>((($B55*2.71^(DD$1*$N55)*($D55/1000)*($O55+$P55)/$D55))/((1+'Instruktion Kostnad nytta'!$C$37)^DD$1))</f>
        <v>61.454914404643155</v>
      </c>
      <c r="DE55" s="45">
        <f>((($B55*2.71^(DE$1*$N55)*($D55/1000)*($O55+$P55)/$D55))/((1+'Instruktion Kostnad nytta'!$C$37)^DE$1))</f>
        <v>62.079116156447682</v>
      </c>
      <c r="DF55" s="45">
        <f>((($B55*2.71^(DF$1*$N55)*($D55/1000)*($O55+$P55)/$D55))/((1+'Instruktion Kostnad nytta'!$C$37)^DF$1))</f>
        <v>62.70965796796483</v>
      </c>
      <c r="DG55" s="45">
        <f>((($B55*2.71^(DG$1*$N55)*($D55/1000)*($O55+$P55)/$D55))/((1+'Instruktion Kostnad nytta'!$C$37)^DG$1))</f>
        <v>63.346604235612872</v>
      </c>
      <c r="DH55" s="45">
        <f>((($B55*2.71^(DH$1*$N55)*($D55/1000)*($O55+$P55)/$D55))/((1+'Instruktion Kostnad nytta'!$C$37)^DH$1))</f>
        <v>63.990020009889072</v>
      </c>
      <c r="DI55" s="45">
        <f>((($B55*2.71^(DI$1*$N55)*($D55/1000)*($O55+$P55)/$D55))/((1+'Instruktion Kostnad nytta'!$C$37)^DI$1))</f>
        <v>64.639971002012857</v>
      </c>
      <c r="DJ55" s="45">
        <f>((($B55*2.71^(DJ$1*$N55)*($D55/1000)*($O55+$P55)/$D55))/((1+'Instruktion Kostnad nytta'!$C$37)^DJ$1))</f>
        <v>65.296523590637122</v>
      </c>
      <c r="DK55" s="45">
        <f>((($B55*2.71^(DK$1*$N55)*($D55/1000)*($O55+$P55)/$D55))/((1+'Instruktion Kostnad nytta'!$C$37)^DK$1))</f>
        <v>65.959744828627237</v>
      </c>
      <c r="DL55" s="45">
        <f>((($B55*2.71^(DL$1*$N55)*($D55/1000)*($O55+$P55)/$D55))/((1+'Instruktion Kostnad nytta'!$C$37)^DL$1))</f>
        <v>66.629702449909004</v>
      </c>
      <c r="DM55" s="45">
        <f>((($B55*2.71^(DM$1*$N55)*($D55/1000)*($O55+$P55)/$D55))/((1+'Instruktion Kostnad nytta'!$C$37)^DM$1))</f>
        <v>67.306464876386457</v>
      </c>
      <c r="DN55" s="45">
        <f>((($B55*2.71^(DN$1*$N55)*($D55/1000)*($O55+$P55)/$D55))/((1+'Instruktion Kostnad nytta'!$C$37)^DN$1))</f>
        <v>67.990101224929418</v>
      </c>
      <c r="DO55" s="45">
        <f>((($B55*2.71^(DO$1*$N55)*($D55/1000)*($O55+$P55)/$D55))/((1+'Instruktion Kostnad nytta'!$C$37)^DO$1))</f>
        <v>68.680681314432647</v>
      </c>
      <c r="DP55" s="45">
        <f>((($B55*2.71^(DP$1*$N55)*($D55/1000)*($O55+$P55)/$D55))/((1+'Instruktion Kostnad nytta'!$C$37)^DP$1))</f>
        <v>69.378275672946003</v>
      </c>
      <c r="DQ55" s="45">
        <f>((($B55*2.71^(DQ$1*$N55)*($D55/1000)*($O55+$P55)/$D55))/((1+'Instruktion Kostnad nytta'!$C$37)^DQ$1))</f>
        <v>70.082955544877592</v>
      </c>
      <c r="DR55" s="45">
        <f>((($B55*2.71^(DR$1*$N55)*($D55/1000)*($O55+$P55)/$D55))/((1+'Instruktion Kostnad nytta'!$C$37)^DR$1))</f>
        <v>70.794792898269904</v>
      </c>
      <c r="DS55" s="45">
        <f>((($B55*2.71^(DS$1*$N55)*($D55/1000)*($O55+$P55)/$D55))/((1+'Instruktion Kostnad nytta'!$C$37)^DS$1))</f>
        <v>71.513860432149713</v>
      </c>
      <c r="DT55" s="45">
        <f>((($B55*2.71^(DT$1*$N55)*($D55/1000)*($O55+$P55)/$D55))/((1+'Instruktion Kostnad nytta'!$C$37)^DT$1))</f>
        <v>72.240231583952706</v>
      </c>
      <c r="DU55" s="45">
        <f>((($B55*2.71^(DU$1*$N55)*($D55/1000)*($O55+$P55)/$D55))/((1+'Instruktion Kostnad nytta'!$C$37)^DU$1))</f>
        <v>72.973980537023593</v>
      </c>
      <c r="DV55" s="45">
        <f>((($B55*2.71^(DV$1*$N55)*($D55/1000)*($O55+$P55)/$D55))/((1+'Instruktion Kostnad nytta'!$C$37)^DV$1))</f>
        <v>73.715182228192504</v>
      </c>
      <c r="DW55" s="45">
        <f>((($B55*2.71^(DW$1*$N55)*($D55/1000)*($O55+$P55)/$D55))/((1+'Instruktion Kostnad nytta'!$C$37)^DW$1))</f>
        <v>74.463912355427894</v>
      </c>
      <c r="DX55" s="45">
        <f>((($B55*2.71^(DX$1*$N55)*($D55/1000)*($O55+$P55)/$D55))/((1+'Instruktion Kostnad nytta'!$C$37)^DX$1))</f>
        <v>75.220247385567816</v>
      </c>
      <c r="DY55" s="45">
        <f>((($B55*2.71^(DY$1*$N55)*($D55/1000)*($O55+$P55)/$D55))/((1+'Instruktion Kostnad nytta'!$C$37)^DY$1))</f>
        <v>75.984264562128971</v>
      </c>
      <c r="DZ55" s="45">
        <f>((($B55*2.71^(DZ$1*$N55)*($D55/1000)*($O55+$P55)/$D55))/((1+'Instruktion Kostnad nytta'!$C$37)^DZ$1))</f>
        <v>76.756041913195887</v>
      </c>
      <c r="EA55" s="45">
        <f>((($B55*2.71^(EA$1*$N55)*($D55/1000)*($O55+$P55)/$D55))/((1+'Instruktion Kostnad nytta'!$C$37)^EA$1))</f>
        <v>77.535658259389692</v>
      </c>
      <c r="EB55" s="45">
        <f>((($B55*2.71^(EB$1*$N55)*($D55/1000)*($O55+$P55)/$D55))/((1+'Instruktion Kostnad nytta'!$C$37)^EB$1))</f>
        <v>78.323193221917847</v>
      </c>
      <c r="EC55" s="45">
        <f>((($B55*2.71^(EC$1*$N55)*($D55/1000)*($O55+$P55)/$D55))/((1+'Instruktion Kostnad nytta'!$C$37)^EC$1))</f>
        <v>79.118727230705829</v>
      </c>
      <c r="ED55" s="45">
        <f>((($B55*2.71^(ED$1*$N55)*($D55/1000)*($O55+$P55)/$D55))/((1+'Instruktion Kostnad nytta'!$C$37)^ED$1))</f>
        <v>79.92234153261137</v>
      </c>
      <c r="EE55" s="45">
        <f>((($B55*2.71^(EE$1*$N55)*($D55/1000)*($O55+$P55)/$D55))/((1+'Instruktion Kostnad nytta'!$C$37)^EE$1))</f>
        <v>80.734118199722133</v>
      </c>
      <c r="EF55" s="45">
        <f>((($B55*2.71^(EF$1*$N55)*($D55/1000)*($O55+$P55)/$D55))/((1+'Instruktion Kostnad nytta'!$C$37)^EF$1))</f>
        <v>81.554140137737463</v>
      </c>
      <c r="EG55" s="45">
        <f>((($B55*2.71^(EG$1*$N55)*($D55/1000)*($O55+$P55)/$D55))/((1+'Instruktion Kostnad nytta'!$C$37)^EG$1))</f>
        <v>82.382491094435622</v>
      </c>
      <c r="EH55" s="45">
        <f>((($B55*2.71^(EH$1*$N55)*($D55/1000)*($O55+$P55)/$D55))/((1+'Instruktion Kostnad nytta'!$C$37)^EH$1))</f>
        <v>83.219255668226751</v>
      </c>
      <c r="EI55" s="45">
        <f>((($B55*2.71^(EI$1*$N55)*($D55/1000)*($O55+$P55)/$D55))/((1+'Instruktion Kostnad nytta'!$C$37)^EI$1))</f>
        <v>84.064519316792683</v>
      </c>
      <c r="EJ55" s="45">
        <f>((($B55*2.71^(EJ$1*$N55)*($D55/1000)*($O55+$P55)/$D55))/((1+'Instruktion Kostnad nytta'!$C$37)^EJ$1))</f>
        <v>84.918368365814985</v>
      </c>
      <c r="EK55" s="45">
        <f>((($B55*2.71^(EK$1*$N55)*($D55/1000)*($O55+$P55)/$D55))/((1+'Instruktion Kostnad nytta'!$C$37)^EK$1))</f>
        <v>85.780890017790796</v>
      </c>
      <c r="EL55" s="45">
        <f>((($B55*2.71^(EL$1*$N55)*($D55/1000)*($O55+$P55)/$D55))/((1+'Instruktion Kostnad nytta'!$C$37)^EL$1))</f>
        <v>86.65217236093919</v>
      </c>
    </row>
    <row r="56" spans="1:142" x14ac:dyDescent="0.25">
      <c r="A56" s="41">
        <v>58</v>
      </c>
      <c r="B56" s="59">
        <v>0.5</v>
      </c>
      <c r="C56" s="59">
        <v>15</v>
      </c>
      <c r="D56" s="60">
        <v>80</v>
      </c>
      <c r="E56" s="59">
        <v>1965</v>
      </c>
      <c r="F56" s="59" t="s">
        <v>98</v>
      </c>
      <c r="G56" s="59">
        <v>127</v>
      </c>
      <c r="H56" s="59" t="s">
        <v>46</v>
      </c>
      <c r="I56" s="59">
        <v>8</v>
      </c>
      <c r="J56" s="41">
        <v>0</v>
      </c>
      <c r="K56" s="41" t="s">
        <v>545</v>
      </c>
      <c r="L56" s="48">
        <f>'Instruktion Kostnad nytta'!C$19/D56+IF((IF(F56="A",'Instruktion Kostnad nytta'!C$25,0)+IF(G56&lt;500,'Instruktion Kostnad nytta'!C$20,('Instruktion Kostnad nytta'!C$20+'Instruktion Kostnad nytta'!C$21))+IF(G56&lt;700,0,('Instruktion Kostnad nytta'!C$22-'Instruktion Kostnad nytta'!C$21))+I56*'Instruktion Kostnad nytta'!C$23/D56)&lt;3000,3000,(IF(F56="A",'Instruktion Kostnad nytta'!C$25,0)+IF(G56&lt;500,'Instruktion Kostnad nytta'!C$20,('Instruktion Kostnad nytta'!C$20+'Instruktion Kostnad nytta'!C$21))+IF(G56&lt;700,0,('Instruktion Kostnad nytta'!C$22-'Instruktion Kostnad nytta'!C$21))+I56*'Instruktion Kostnad nytta'!C$23/D56))</f>
        <v>6875</v>
      </c>
      <c r="M56" s="50">
        <f t="shared" si="0"/>
        <v>6.25</v>
      </c>
      <c r="N56" s="49">
        <f>IF(H56="Gråjärn",'Instruktion Kostnad nytta'!C$32,IF(H56="segjärn",'Instruktion Kostnad nytta'!C$33,IF(H56="PVC",'Instruktion Kostnad nytta'!C$34,IF(H56="PE",'Instruktion Kostnad nytta'!C$35,IF(H56="ST",'Instruktion Kostnad nytta'!C$36,0)))))</f>
        <v>0.03</v>
      </c>
      <c r="O56" s="48">
        <f>IF(G56&lt;200,'Instruktion Kostnad nytta'!C$28,(IF(G56&lt;500,'Instruktion Kostnad nytta'!C$29,'Instruktion Kostnad nytta'!C$30)))</f>
        <v>45000</v>
      </c>
      <c r="P56" s="47">
        <v>4000</v>
      </c>
      <c r="Q56" s="46">
        <f t="shared" si="1"/>
        <v>-429.79509409760863</v>
      </c>
      <c r="R56" s="45">
        <f t="shared" si="2"/>
        <v>-6586.3040142958916</v>
      </c>
      <c r="S56" s="45">
        <f>((($B56*2.71^(S$1*$N56)*($D56/1000)*($O56+$P56)/$D56))/((1+'Instruktion Kostnad nytta'!$C$37)^S$1))</f>
        <v>25.000223905593113</v>
      </c>
      <c r="T56" s="45">
        <f>((($B56*2.71^(T$1*$N56)*($D56/1000)*($O56+$P56)/$D56))/((1+'Instruktion Kostnad nytta'!$C$37)^T$1))</f>
        <v>25.254152882771844</v>
      </c>
      <c r="U56" s="45">
        <f>((($B56*2.71^(U$1*$N56)*($D56/1000)*($O56+$P56)/$D56))/((1+'Instruktion Kostnad nytta'!$C$37)^U$1))</f>
        <v>25.510661033868949</v>
      </c>
      <c r="V56" s="45">
        <f>((($B56*2.71^(V$1*$N56)*($D56/1000)*($O56+$P56)/$D56))/((1+'Instruktion Kostnad nytta'!$C$37)^V$1))</f>
        <v>25.769774555729619</v>
      </c>
      <c r="W56" s="45">
        <f>((($B56*2.71^(W$1*$N56)*($D56/1000)*($O56+$P56)/$D56))/((1+'Instruktion Kostnad nytta'!$C$37)^W$1))</f>
        <v>26.031519911282167</v>
      </c>
      <c r="X56" s="45">
        <f>((($B56*2.71^(X$1*$N56)*($D56/1000)*($O56+$P56)/$D56))/((1+'Instruktion Kostnad nytta'!$C$37)^X$1))</f>
        <v>26.295923832240685</v>
      </c>
      <c r="Y56" s="45">
        <f>((($B56*2.71^(Y$1*$N56)*($D56/1000)*($O56+$P56)/$D56))/((1+'Instruktion Kostnad nytta'!$C$37)^Y$1))</f>
        <v>26.563013321835086</v>
      </c>
      <c r="Z56" s="45">
        <f>((($B56*2.71^(Z$1*$N56)*($D56/1000)*($O56+$P56)/$D56))/((1+'Instruktion Kostnad nytta'!$C$37)^Z$1))</f>
        <v>26.832815657568947</v>
      </c>
      <c r="AA56" s="45">
        <f>((($B56*2.71^(AA$1*$N56)*($D56/1000)*($O56+$P56)/$D56))/((1+'Instruktion Kostnad nytta'!$C$37)^AA$1))</f>
        <v>27.1053583940053</v>
      </c>
      <c r="AB56" s="45">
        <f>((($B56*2.71^(AB$1*$N56)*($D56/1000)*($O56+$P56)/$D56))/((1+'Instruktion Kostnad nytta'!$C$37)^AB$1))</f>
        <v>27.380669365580751</v>
      </c>
      <c r="AC56" s="45">
        <f>((($B56*2.71^(AC$1*$N56)*($D56/1000)*($O56+$P56)/$D56))/((1+'Instruktion Kostnad nytta'!$C$37)^AC$1))</f>
        <v>27.658776689448164</v>
      </c>
      <c r="AD56" s="45">
        <f>((($B56*2.71^(AD$1*$N56)*($D56/1000)*($O56+$P56)/$D56))/((1+'Instruktion Kostnad nytta'!$C$37)^AD$1))</f>
        <v>27.939708768348279</v>
      </c>
      <c r="AE56" s="45">
        <f>((($B56*2.71^(AE$1*$N56)*($D56/1000)*($O56+$P56)/$D56))/((1+'Instruktion Kostnad nytta'!$C$37)^AE$1))</f>
        <v>28.223494293510345</v>
      </c>
      <c r="AF56" s="45">
        <f>((($B56*2.71^(AF$1*$N56)*($D56/1000)*($O56+$P56)/$D56))/((1+'Instruktion Kostnad nytta'!$C$37)^AF$1))</f>
        <v>28.510162247582453</v>
      </c>
      <c r="AG56" s="45">
        <f>((($B56*2.71^(AG$1*$N56)*($D56/1000)*($O56+$P56)/$D56))/((1+'Instruktion Kostnad nytta'!$C$37)^AG$1))</f>
        <v>28.799741907591361</v>
      </c>
      <c r="AH56" s="45">
        <f>((($B56*2.71^(AH$1*$N56)*($D56/1000)*($O56+$P56)/$D56))/((1+'Instruktion Kostnad nytta'!$C$37)^AH$1))</f>
        <v>29.092262847932609</v>
      </c>
      <c r="AI56" s="45">
        <f>((($B56*2.71^(AI$1*$N56)*($D56/1000)*($O56+$P56)/$D56))/((1+'Instruktion Kostnad nytta'!$C$37)^AI$1))</f>
        <v>29.38775494339091</v>
      </c>
      <c r="AJ56" s="45">
        <f>((($B56*2.71^(AJ$1*$N56)*($D56/1000)*($O56+$P56)/$D56))/((1+'Instruktion Kostnad nytta'!$C$37)^AJ$1))</f>
        <v>29.686248372191148</v>
      </c>
      <c r="AK56" s="45">
        <f>((($B56*2.71^(AK$1*$N56)*($D56/1000)*($O56+$P56)/$D56))/((1+'Instruktion Kostnad nytta'!$C$37)^AK$1))</f>
        <v>29.987773619080546</v>
      </c>
      <c r="AL56" s="45">
        <f>((($B56*2.71^(AL$1*$N56)*($D56/1000)*($O56+$P56)/$D56))/((1+'Instruktion Kostnad nytta'!$C$37)^AL$1))</f>
        <v>30.292361478441951</v>
      </c>
      <c r="AM56" s="45">
        <f>((($B56*2.71^(AM$1*$N56)*($D56/1000)*($O56+$P56)/$D56))/((1+'Instruktion Kostnad nytta'!$C$37)^AM$1))</f>
        <v>30.600043057438853</v>
      </c>
      <c r="AN56" s="45">
        <f>((($B56*2.71^(AN$1*$N56)*($D56/1000)*($O56+$P56)/$D56))/((1+'Instruktion Kostnad nytta'!$C$37)^AN$1))</f>
        <v>30.91084977919234</v>
      </c>
      <c r="AO56" s="45">
        <f>((($B56*2.71^(AO$1*$N56)*($D56/1000)*($O56+$P56)/$D56))/((1+'Instruktion Kostnad nytta'!$C$37)^AO$1))</f>
        <v>31.224813385990259</v>
      </c>
      <c r="AP56" s="45">
        <f>((($B56*2.71^(AP$1*$N56)*($D56/1000)*($O56+$P56)/$D56))/((1+'Instruktion Kostnad nytta'!$C$37)^AP$1))</f>
        <v>31.541965942529057</v>
      </c>
      <c r="AQ56" s="45">
        <f>((($B56*2.71^(AQ$1*$N56)*($D56/1000)*($O56+$P56)/$D56))/((1+'Instruktion Kostnad nytta'!$C$37)^AQ$1))</f>
        <v>31.862339839188468</v>
      </c>
      <c r="AR56" s="45">
        <f>((($B56*2.71^(AR$1*$N56)*($D56/1000)*($O56+$P56)/$D56))/((1+'Instruktion Kostnad nytta'!$C$37)^AR$1))</f>
        <v>32.185967795339536</v>
      </c>
      <c r="AS56" s="45">
        <f>((($B56*2.71^(AS$1*$N56)*($D56/1000)*($O56+$P56)/$D56))/((1+'Instruktion Kostnad nytta'!$C$37)^AS$1))</f>
        <v>32.512882862686169</v>
      </c>
      <c r="AT56" s="45">
        <f>((($B56*2.71^(AT$1*$N56)*($D56/1000)*($O56+$P56)/$D56))/((1+'Instruktion Kostnad nytta'!$C$37)^AT$1))</f>
        <v>32.843118428640715</v>
      </c>
      <c r="AU56" s="45">
        <f>((($B56*2.71^(AU$1*$N56)*($D56/1000)*($O56+$P56)/$D56))/((1+'Instruktion Kostnad nytta'!$C$37)^AU$1))</f>
        <v>33.176708219733698</v>
      </c>
      <c r="AV56" s="45">
        <f>((($B56*2.71^(AV$1*$N56)*($D56/1000)*($O56+$P56)/$D56))/((1+'Instruktion Kostnad nytta'!$C$37)^AV$1))</f>
        <v>33.513686305058343</v>
      </c>
      <c r="AW56" s="45">
        <f>((($B56*2.71^(AW$1*$N56)*($D56/1000)*($O56+$P56)/$D56))/((1+'Instruktion Kostnad nytta'!$C$37)^AW$1))</f>
        <v>33.854087099749947</v>
      </c>
      <c r="AX56" s="45">
        <f>((($B56*2.71^(AX$1*$N56)*($D56/1000)*($O56+$P56)/$D56))/((1+'Instruktion Kostnad nytta'!$C$37)^AX$1))</f>
        <v>34.197945368500726</v>
      </c>
      <c r="AY56" s="45">
        <f>((($B56*2.71^(AY$1*$N56)*($D56/1000)*($O56+$P56)/$D56))/((1+'Instruktion Kostnad nytta'!$C$37)^AY$1))</f>
        <v>34.545296229110207</v>
      </c>
      <c r="AZ56" s="45">
        <f>((($B56*2.71^(AZ$1*$N56)*($D56/1000)*($O56+$P56)/$D56))/((1+'Instruktion Kostnad nytta'!$C$37)^AZ$1))</f>
        <v>34.896175156071806</v>
      </c>
      <c r="BA56" s="45">
        <f>((($B56*2.71^(BA$1*$N56)*($D56/1000)*($O56+$P56)/$D56))/((1+'Instruktion Kostnad nytta'!$C$37)^BA$1))</f>
        <v>35.250617984195777</v>
      </c>
      <c r="BB56" s="45">
        <f>((($B56*2.71^(BB$1*$N56)*($D56/1000)*($O56+$P56)/$D56))/((1+'Instruktion Kostnad nytta'!$C$37)^BB$1))</f>
        <v>35.608660912269002</v>
      </c>
      <c r="BC56" s="45">
        <f>((($B56*2.71^(BC$1*$N56)*($D56/1000)*($O56+$P56)/$D56))/((1+'Instruktion Kostnad nytta'!$C$37)^BC$1))</f>
        <v>35.970340506751896</v>
      </c>
      <c r="BD56" s="45">
        <f>((($B56*2.71^(BD$1*$N56)*($D56/1000)*($O56+$P56)/$D56))/((1+'Instruktion Kostnad nytta'!$C$37)^BD$1))</f>
        <v>36.335693705512931</v>
      </c>
      <c r="BE56" s="45">
        <f>((($B56*2.71^(BE$1*$N56)*($D56/1000)*($O56+$P56)/$D56))/((1+'Instruktion Kostnad nytta'!$C$37)^BE$1))</f>
        <v>36.704757821600943</v>
      </c>
      <c r="BF56" s="45">
        <f>((($B56*2.71^(BF$1*$N56)*($D56/1000)*($O56+$P56)/$D56))/((1+'Instruktion Kostnad nytta'!$C$37)^BF$1))</f>
        <v>37.077570547056048</v>
      </c>
      <c r="BG56" s="45">
        <f>((($B56*2.71^(BG$1*$N56)*($D56/1000)*($O56+$P56)/$D56))/((1+'Instruktion Kostnad nytta'!$C$37)^BG$1))</f>
        <v>37.454169956758932</v>
      </c>
      <c r="BH56" s="45">
        <f>((($B56*2.71^(BH$1*$N56)*($D56/1000)*($O56+$P56)/$D56))/((1+'Instruktion Kostnad nytta'!$C$37)^BH$1))</f>
        <v>37.83459451231942</v>
      </c>
      <c r="BI56" s="45">
        <f>((($B56*2.71^(BI$1*$N56)*($D56/1000)*($O56+$P56)/$D56))/((1+'Instruktion Kostnad nytta'!$C$37)^BI$1))</f>
        <v>38.218883066004558</v>
      </c>
      <c r="BJ56" s="45">
        <f>((($B56*2.71^(BJ$1*$N56)*($D56/1000)*($O56+$P56)/$D56))/((1+'Instruktion Kostnad nytta'!$C$37)^BJ$1))</f>
        <v>38.607074864706519</v>
      </c>
      <c r="BK56" s="45">
        <f>((($B56*2.71^(BK$1*$N56)*($D56/1000)*($O56+$P56)/$D56))/((1+'Instruktion Kostnad nytta'!$C$37)^BK$1))</f>
        <v>38.999209553950806</v>
      </c>
      <c r="BL56" s="45">
        <f>((($B56*2.71^(BL$1*$N56)*($D56/1000)*($O56+$P56)/$D56))/((1+'Instruktion Kostnad nytta'!$C$37)^BL$1))</f>
        <v>39.39532718194527</v>
      </c>
      <c r="BM56" s="45">
        <f>((($B56*2.71^(BM$1*$N56)*($D56/1000)*($O56+$P56)/$D56))/((1+'Instruktion Kostnad nytta'!$C$37)^BM$1))</f>
        <v>39.795468203670062</v>
      </c>
      <c r="BN56" s="45">
        <f>((($B56*2.71^(BN$1*$N56)*($D56/1000)*($O56+$P56)/$D56))/((1+'Instruktion Kostnad nytta'!$C$37)^BN$1))</f>
        <v>40.199673485009399</v>
      </c>
      <c r="BO56" s="45">
        <f>((($B56*2.71^(BO$1*$N56)*($D56/1000)*($O56+$P56)/$D56))/((1+'Instruktion Kostnad nytta'!$C$37)^BO$1))</f>
        <v>40.607984306925012</v>
      </c>
      <c r="BP56" s="45">
        <f>((($B56*2.71^(BP$1*$N56)*($D56/1000)*($O56+$P56)/$D56))/((1+'Instruktion Kostnad nytta'!$C$37)^BP$1))</f>
        <v>41.020442369672224</v>
      </c>
      <c r="BQ56" s="45">
        <f>((($B56*2.71^(BQ$1*$N56)*($D56/1000)*($O56+$P56)/$D56))/((1+'Instruktion Kostnad nytta'!$C$37)^BQ$1))</f>
        <v>41.437089797058633</v>
      </c>
      <c r="BR56" s="45">
        <f>((($B56*2.71^(BR$1*$N56)*($D56/1000)*($O56+$P56)/$D56))/((1+'Instruktion Kostnad nytta'!$C$37)^BR$1))</f>
        <v>41.857969140746285</v>
      </c>
      <c r="BS56" s="45">
        <f>((($B56*2.71^(BS$1*$N56)*($D56/1000)*($O56+$P56)/$D56))/((1+'Instruktion Kostnad nytta'!$C$37)^BS$1))</f>
        <v>42.283123384597289</v>
      </c>
      <c r="BT56" s="45">
        <f>((($B56*2.71^(BT$1*$N56)*($D56/1000)*($O56+$P56)/$D56))/((1+'Instruktion Kostnad nytta'!$C$37)^BT$1))</f>
        <v>42.712595949063832</v>
      </c>
      <c r="BU56" s="45">
        <f>((($B56*2.71^(BU$1*$N56)*($D56/1000)*($O56+$P56)/$D56))/((1+'Instruktion Kostnad nytta'!$C$37)^BU$1))</f>
        <v>43.146430695622549</v>
      </c>
      <c r="BV56" s="45">
        <f>((($B56*2.71^(BV$1*$N56)*($D56/1000)*($O56+$P56)/$D56))/((1+'Instruktion Kostnad nytta'!$C$37)^BV$1))</f>
        <v>43.584671931254093</v>
      </c>
      <c r="BW56" s="45">
        <f>((($B56*2.71^(BW$1*$N56)*($D56/1000)*($O56+$P56)/$D56))/((1+'Instruktion Kostnad nytta'!$C$37)^BW$1))</f>
        <v>44.02736441296814</v>
      </c>
      <c r="BX56" s="45">
        <f>((($B56*2.71^(BX$1*$N56)*($D56/1000)*($O56+$P56)/$D56))/((1+'Instruktion Kostnad nytta'!$C$37)^BX$1))</f>
        <v>44.474553352374357</v>
      </c>
      <c r="BY56" s="45">
        <f>((($B56*2.71^(BY$1*$N56)*($D56/1000)*($O56+$P56)/$D56))/((1+'Instruktion Kostnad nytta'!$C$37)^BY$1))</f>
        <v>44.926284420299801</v>
      </c>
      <c r="BZ56" s="45">
        <f>((($B56*2.71^(BZ$1*$N56)*($D56/1000)*($O56+$P56)/$D56))/((1+'Instruktion Kostnad nytta'!$C$37)^BZ$1))</f>
        <v>45.382603751453274</v>
      </c>
      <c r="CA56" s="45">
        <f>((($B56*2.71^(CA$1*$N56)*($D56/1000)*($O56+$P56)/$D56))/((1+'Instruktion Kostnad nytta'!$C$37)^CA$1))</f>
        <v>45.843557949136923</v>
      </c>
      <c r="CB56" s="45">
        <f>((($B56*2.71^(CB$1*$N56)*($D56/1000)*($O56+$P56)/$D56))/((1+'Instruktion Kostnad nytta'!$C$37)^CB$1))</f>
        <v>46.309194090005803</v>
      </c>
      <c r="CC56" s="45">
        <f>((($B56*2.71^(CC$1*$N56)*($D56/1000)*($O56+$P56)/$D56))/((1+'Instruktion Kostnad nytta'!$C$37)^CC$1))</f>
        <v>46.779559728875739</v>
      </c>
      <c r="CD56" s="45">
        <f>((($B56*2.71^(CD$1*$N56)*($D56/1000)*($O56+$P56)/$D56))/((1+'Instruktion Kostnad nytta'!$C$37)^CD$1))</f>
        <v>47.254702903580153</v>
      </c>
      <c r="CE56" s="45">
        <f>((($B56*2.71^(CE$1*$N56)*($D56/1000)*($O56+$P56)/$D56))/((1+'Instruktion Kostnad nytta'!$C$37)^CE$1))</f>
        <v>47.734672139875926</v>
      </c>
      <c r="CF56" s="45">
        <f>((($B56*2.71^(CF$1*$N56)*($D56/1000)*($O56+$P56)/$D56))/((1+'Instruktion Kostnad nytta'!$C$37)^CF$1))</f>
        <v>48.219516456399383</v>
      </c>
      <c r="CG56" s="45">
        <f>((($B56*2.71^(CG$1*$N56)*($D56/1000)*($O56+$P56)/$D56))/((1+'Instruktion Kostnad nytta'!$C$37)^CG$1))</f>
        <v>48.709285369672486</v>
      </c>
      <c r="CH56" s="45">
        <f>((($B56*2.71^(CH$1*$N56)*($D56/1000)*($O56+$P56)/$D56))/((1+'Instruktion Kostnad nytta'!$C$37)^CH$1))</f>
        <v>49.204028899159844</v>
      </c>
      <c r="CI56" s="45">
        <f>((($B56*2.71^(CI$1*$N56)*($D56/1000)*($O56+$P56)/$D56))/((1+'Instruktion Kostnad nytta'!$C$37)^CI$1))</f>
        <v>49.703797572377269</v>
      </c>
      <c r="CJ56" s="45">
        <f>((($B56*2.71^(CJ$1*$N56)*($D56/1000)*($O56+$P56)/$D56))/((1+'Instruktion Kostnad nytta'!$C$37)^CJ$1))</f>
        <v>50.208642430051853</v>
      </c>
      <c r="CK56" s="45">
        <f>((($B56*2.71^(CK$1*$N56)*($D56/1000)*($O56+$P56)/$D56))/((1+'Instruktion Kostnad nytta'!$C$37)^CK$1))</f>
        <v>50.718615031334977</v>
      </c>
      <c r="CL56" s="45">
        <f>((($B56*2.71^(CL$1*$N56)*($D56/1000)*($O56+$P56)/$D56))/((1+'Instruktion Kostnad nytta'!$C$37)^CL$1))</f>
        <v>51.233767459067714</v>
      </c>
      <c r="CM56" s="45">
        <f>((($B56*2.71^(CM$1*$N56)*($D56/1000)*($O56+$P56)/$D56))/((1+'Instruktion Kostnad nytta'!$C$37)^CM$1))</f>
        <v>51.754152325100151</v>
      </c>
      <c r="CN56" s="45">
        <f>((($B56*2.71^(CN$1*$N56)*($D56/1000)*($O56+$P56)/$D56))/((1+'Instruktion Kostnad nytta'!$C$37)^CN$1))</f>
        <v>52.279822775664641</v>
      </c>
      <c r="CO56" s="45">
        <f>((($B56*2.71^(CO$1*$N56)*($D56/1000)*($O56+$P56)/$D56))/((1+'Instruktion Kostnad nytta'!$C$37)^CO$1))</f>
        <v>52.81083249680313</v>
      </c>
      <c r="CP56" s="45">
        <f>((($B56*2.71^(CP$1*$N56)*($D56/1000)*($O56+$P56)/$D56))/((1+'Instruktion Kostnad nytta'!$C$37)^CP$1))</f>
        <v>53.34723571985068</v>
      </c>
      <c r="CQ56" s="45">
        <f>((($B56*2.71^(CQ$1*$N56)*($D56/1000)*($O56+$P56)/$D56))/((1+'Instruktion Kostnad nytta'!$C$37)^CQ$1))</f>
        <v>53.889087226973508</v>
      </c>
      <c r="CR56" s="45">
        <f>((($B56*2.71^(CR$1*$N56)*($D56/1000)*($O56+$P56)/$D56))/((1+'Instruktion Kostnad nytta'!$C$37)^CR$1))</f>
        <v>54.436442356764182</v>
      </c>
      <c r="CS56" s="45">
        <f>((($B56*2.71^(CS$1*$N56)*($D56/1000)*($O56+$P56)/$D56))/((1+'Instruktion Kostnad nytta'!$C$37)^CS$1))</f>
        <v>54.989357009892906</v>
      </c>
      <c r="CT56" s="45">
        <f>((($B56*2.71^(CT$1*$N56)*($D56/1000)*($O56+$P56)/$D56))/((1+'Instruktion Kostnad nytta'!$C$37)^CT$1))</f>
        <v>55.547887654816996</v>
      </c>
      <c r="CU56" s="45">
        <f>((($B56*2.71^(CU$1*$N56)*($D56/1000)*($O56+$P56)/$D56))/((1+'Instruktion Kostnad nytta'!$C$37)^CU$1))</f>
        <v>56.112091333547696</v>
      </c>
      <c r="CV56" s="45">
        <f>((($B56*2.71^(CV$1*$N56)*($D56/1000)*($O56+$P56)/$D56))/((1+'Instruktion Kostnad nytta'!$C$37)^CV$1))</f>
        <v>56.682025667475763</v>
      </c>
      <c r="CW56" s="45">
        <f>((($B56*2.71^(CW$1*$N56)*($D56/1000)*($O56+$P56)/$D56))/((1+'Instruktion Kostnad nytta'!$C$37)^CW$1))</f>
        <v>57.257748863256467</v>
      </c>
      <c r="CX56" s="45">
        <f>((($B56*2.71^(CX$1*$N56)*($D56/1000)*($O56+$P56)/$D56))/((1+'Instruktion Kostnad nytta'!$C$37)^CX$1))</f>
        <v>57.83931971875387</v>
      </c>
      <c r="CY56" s="45">
        <f>((($B56*2.71^(CY$1*$N56)*($D56/1000)*($O56+$P56)/$D56))/((1+'Instruktion Kostnad nytta'!$C$37)^CY$1))</f>
        <v>58.426797629046156</v>
      </c>
      <c r="CZ56" s="45">
        <f>((($B56*2.71^(CZ$1*$N56)*($D56/1000)*($O56+$P56)/$D56))/((1+'Instruktion Kostnad nytta'!$C$37)^CZ$1))</f>
        <v>59.020242592491172</v>
      </c>
      <c r="DA56" s="45">
        <f>((($B56*2.71^(DA$1*$N56)*($D56/1000)*($O56+$P56)/$D56))/((1+'Instruktion Kostnad nytta'!$C$37)^DA$1))</f>
        <v>59.61971521685431</v>
      </c>
      <c r="DB56" s="45">
        <f>((($B56*2.71^(DB$1*$N56)*($D56/1000)*($O56+$P56)/$D56))/((1+'Instruktion Kostnad nytta'!$C$37)^DB$1))</f>
        <v>60.225276725498077</v>
      </c>
      <c r="DC56" s="45">
        <f>((($B56*2.71^(DC$1*$N56)*($D56/1000)*($O56+$P56)/$D56))/((1+'Instruktion Kostnad nytta'!$C$37)^DC$1))</f>
        <v>60.836988963634859</v>
      </c>
      <c r="DD56" s="45">
        <f>((($B56*2.71^(DD$1*$N56)*($D56/1000)*($O56+$P56)/$D56))/((1+'Instruktion Kostnad nytta'!$C$37)^DD$1))</f>
        <v>61.454914404643155</v>
      </c>
      <c r="DE56" s="45">
        <f>((($B56*2.71^(DE$1*$N56)*($D56/1000)*($O56+$P56)/$D56))/((1+'Instruktion Kostnad nytta'!$C$37)^DE$1))</f>
        <v>62.079116156447682</v>
      </c>
      <c r="DF56" s="45">
        <f>((($B56*2.71^(DF$1*$N56)*($D56/1000)*($O56+$P56)/$D56))/((1+'Instruktion Kostnad nytta'!$C$37)^DF$1))</f>
        <v>62.70965796796483</v>
      </c>
      <c r="DG56" s="45">
        <f>((($B56*2.71^(DG$1*$N56)*($D56/1000)*($O56+$P56)/$D56))/((1+'Instruktion Kostnad nytta'!$C$37)^DG$1))</f>
        <v>63.346604235612872</v>
      </c>
      <c r="DH56" s="45">
        <f>((($B56*2.71^(DH$1*$N56)*($D56/1000)*($O56+$P56)/$D56))/((1+'Instruktion Kostnad nytta'!$C$37)^DH$1))</f>
        <v>63.990020009889072</v>
      </c>
      <c r="DI56" s="45">
        <f>((($B56*2.71^(DI$1*$N56)*($D56/1000)*($O56+$P56)/$D56))/((1+'Instruktion Kostnad nytta'!$C$37)^DI$1))</f>
        <v>64.639971002012857</v>
      </c>
      <c r="DJ56" s="45">
        <f>((($B56*2.71^(DJ$1*$N56)*($D56/1000)*($O56+$P56)/$D56))/((1+'Instruktion Kostnad nytta'!$C$37)^DJ$1))</f>
        <v>65.296523590637122</v>
      </c>
      <c r="DK56" s="45">
        <f>((($B56*2.71^(DK$1*$N56)*($D56/1000)*($O56+$P56)/$D56))/((1+'Instruktion Kostnad nytta'!$C$37)^DK$1))</f>
        <v>65.959744828627237</v>
      </c>
      <c r="DL56" s="45">
        <f>((($B56*2.71^(DL$1*$N56)*($D56/1000)*($O56+$P56)/$D56))/((1+'Instruktion Kostnad nytta'!$C$37)^DL$1))</f>
        <v>66.629702449909004</v>
      </c>
      <c r="DM56" s="45">
        <f>((($B56*2.71^(DM$1*$N56)*($D56/1000)*($O56+$P56)/$D56))/((1+'Instruktion Kostnad nytta'!$C$37)^DM$1))</f>
        <v>67.306464876386457</v>
      </c>
      <c r="DN56" s="45">
        <f>((($B56*2.71^(DN$1*$N56)*($D56/1000)*($O56+$P56)/$D56))/((1+'Instruktion Kostnad nytta'!$C$37)^DN$1))</f>
        <v>67.990101224929418</v>
      </c>
      <c r="DO56" s="45">
        <f>((($B56*2.71^(DO$1*$N56)*($D56/1000)*($O56+$P56)/$D56))/((1+'Instruktion Kostnad nytta'!$C$37)^DO$1))</f>
        <v>68.680681314432647</v>
      </c>
      <c r="DP56" s="45">
        <f>((($B56*2.71^(DP$1*$N56)*($D56/1000)*($O56+$P56)/$D56))/((1+'Instruktion Kostnad nytta'!$C$37)^DP$1))</f>
        <v>69.378275672946003</v>
      </c>
      <c r="DQ56" s="45">
        <f>((($B56*2.71^(DQ$1*$N56)*($D56/1000)*($O56+$P56)/$D56))/((1+'Instruktion Kostnad nytta'!$C$37)^DQ$1))</f>
        <v>70.082955544877592</v>
      </c>
      <c r="DR56" s="45">
        <f>((($B56*2.71^(DR$1*$N56)*($D56/1000)*($O56+$P56)/$D56))/((1+'Instruktion Kostnad nytta'!$C$37)^DR$1))</f>
        <v>70.794792898269904</v>
      </c>
      <c r="DS56" s="45">
        <f>((($B56*2.71^(DS$1*$N56)*($D56/1000)*($O56+$P56)/$D56))/((1+'Instruktion Kostnad nytta'!$C$37)^DS$1))</f>
        <v>71.513860432149713</v>
      </c>
      <c r="DT56" s="45">
        <f>((($B56*2.71^(DT$1*$N56)*($D56/1000)*($O56+$P56)/$D56))/((1+'Instruktion Kostnad nytta'!$C$37)^DT$1))</f>
        <v>72.240231583952706</v>
      </c>
      <c r="DU56" s="45">
        <f>((($B56*2.71^(DU$1*$N56)*($D56/1000)*($O56+$P56)/$D56))/((1+'Instruktion Kostnad nytta'!$C$37)^DU$1))</f>
        <v>72.973980537023593</v>
      </c>
      <c r="DV56" s="45">
        <f>((($B56*2.71^(DV$1*$N56)*($D56/1000)*($O56+$P56)/$D56))/((1+'Instruktion Kostnad nytta'!$C$37)^DV$1))</f>
        <v>73.715182228192504</v>
      </c>
      <c r="DW56" s="45">
        <f>((($B56*2.71^(DW$1*$N56)*($D56/1000)*($O56+$P56)/$D56))/((1+'Instruktion Kostnad nytta'!$C$37)^DW$1))</f>
        <v>74.463912355427894</v>
      </c>
      <c r="DX56" s="45">
        <f>((($B56*2.71^(DX$1*$N56)*($D56/1000)*($O56+$P56)/$D56))/((1+'Instruktion Kostnad nytta'!$C$37)^DX$1))</f>
        <v>75.220247385567816</v>
      </c>
      <c r="DY56" s="45">
        <f>((($B56*2.71^(DY$1*$N56)*($D56/1000)*($O56+$P56)/$D56))/((1+'Instruktion Kostnad nytta'!$C$37)^DY$1))</f>
        <v>75.984264562128971</v>
      </c>
      <c r="DZ56" s="45">
        <f>((($B56*2.71^(DZ$1*$N56)*($D56/1000)*($O56+$P56)/$D56))/((1+'Instruktion Kostnad nytta'!$C$37)^DZ$1))</f>
        <v>76.756041913195887</v>
      </c>
      <c r="EA56" s="45">
        <f>((($B56*2.71^(EA$1*$N56)*($D56/1000)*($O56+$P56)/$D56))/((1+'Instruktion Kostnad nytta'!$C$37)^EA$1))</f>
        <v>77.535658259389692</v>
      </c>
      <c r="EB56" s="45">
        <f>((($B56*2.71^(EB$1*$N56)*($D56/1000)*($O56+$P56)/$D56))/((1+'Instruktion Kostnad nytta'!$C$37)^EB$1))</f>
        <v>78.323193221917847</v>
      </c>
      <c r="EC56" s="45">
        <f>((($B56*2.71^(EC$1*$N56)*($D56/1000)*($O56+$P56)/$D56))/((1+'Instruktion Kostnad nytta'!$C$37)^EC$1))</f>
        <v>79.118727230705829</v>
      </c>
      <c r="ED56" s="45">
        <f>((($B56*2.71^(ED$1*$N56)*($D56/1000)*($O56+$P56)/$D56))/((1+'Instruktion Kostnad nytta'!$C$37)^ED$1))</f>
        <v>79.92234153261137</v>
      </c>
      <c r="EE56" s="45">
        <f>((($B56*2.71^(EE$1*$N56)*($D56/1000)*($O56+$P56)/$D56))/((1+'Instruktion Kostnad nytta'!$C$37)^EE$1))</f>
        <v>80.734118199722133</v>
      </c>
      <c r="EF56" s="45">
        <f>((($B56*2.71^(EF$1*$N56)*($D56/1000)*($O56+$P56)/$D56))/((1+'Instruktion Kostnad nytta'!$C$37)^EF$1))</f>
        <v>81.554140137737463</v>
      </c>
      <c r="EG56" s="45">
        <f>((($B56*2.71^(EG$1*$N56)*($D56/1000)*($O56+$P56)/$D56))/((1+'Instruktion Kostnad nytta'!$C$37)^EG$1))</f>
        <v>82.382491094435622</v>
      </c>
      <c r="EH56" s="45">
        <f>((($B56*2.71^(EH$1*$N56)*($D56/1000)*($O56+$P56)/$D56))/((1+'Instruktion Kostnad nytta'!$C$37)^EH$1))</f>
        <v>83.219255668226751</v>
      </c>
      <c r="EI56" s="45">
        <f>((($B56*2.71^(EI$1*$N56)*($D56/1000)*($O56+$P56)/$D56))/((1+'Instruktion Kostnad nytta'!$C$37)^EI$1))</f>
        <v>84.064519316792683</v>
      </c>
      <c r="EJ56" s="45">
        <f>((($B56*2.71^(EJ$1*$N56)*($D56/1000)*($O56+$P56)/$D56))/((1+'Instruktion Kostnad nytta'!$C$37)^EJ$1))</f>
        <v>84.918368365814985</v>
      </c>
      <c r="EK56" s="45">
        <f>((($B56*2.71^(EK$1*$N56)*($D56/1000)*($O56+$P56)/$D56))/((1+'Instruktion Kostnad nytta'!$C$37)^EK$1))</f>
        <v>85.780890017790796</v>
      </c>
      <c r="EL56" s="45">
        <f>((($B56*2.71^(EL$1*$N56)*($D56/1000)*($O56+$P56)/$D56))/((1+'Instruktion Kostnad nytta'!$C$37)^EL$1))</f>
        <v>86.65217236093919</v>
      </c>
    </row>
    <row r="57" spans="1:142" x14ac:dyDescent="0.25">
      <c r="A57" s="41">
        <v>59</v>
      </c>
      <c r="B57" s="59">
        <v>0.5</v>
      </c>
      <c r="C57" s="59">
        <v>15</v>
      </c>
      <c r="D57" s="60">
        <v>80</v>
      </c>
      <c r="E57" s="59">
        <v>1965</v>
      </c>
      <c r="F57" s="59" t="s">
        <v>98</v>
      </c>
      <c r="G57" s="59">
        <v>127</v>
      </c>
      <c r="H57" s="59" t="s">
        <v>46</v>
      </c>
      <c r="I57" s="59">
        <v>8</v>
      </c>
      <c r="J57" s="41">
        <v>0</v>
      </c>
      <c r="K57" s="41" t="s">
        <v>544</v>
      </c>
      <c r="L57" s="48">
        <f>'Instruktion Kostnad nytta'!C$19/D57+IF((IF(F57="A",'Instruktion Kostnad nytta'!C$25,0)+IF(G57&lt;500,'Instruktion Kostnad nytta'!C$20,('Instruktion Kostnad nytta'!C$20+'Instruktion Kostnad nytta'!C$21))+IF(G57&lt;700,0,('Instruktion Kostnad nytta'!C$22-'Instruktion Kostnad nytta'!C$21))+I57*'Instruktion Kostnad nytta'!C$23/D57)&lt;3000,3000,(IF(F57="A",'Instruktion Kostnad nytta'!C$25,0)+IF(G57&lt;500,'Instruktion Kostnad nytta'!C$20,('Instruktion Kostnad nytta'!C$20+'Instruktion Kostnad nytta'!C$21))+IF(G57&lt;700,0,('Instruktion Kostnad nytta'!C$22-'Instruktion Kostnad nytta'!C$21))+I57*'Instruktion Kostnad nytta'!C$23/D57))</f>
        <v>6875</v>
      </c>
      <c r="M57" s="50">
        <f t="shared" si="0"/>
        <v>6.25</v>
      </c>
      <c r="N57" s="49">
        <f>IF(H57="Gråjärn",'Instruktion Kostnad nytta'!C$32,IF(H57="segjärn",'Instruktion Kostnad nytta'!C$33,IF(H57="PVC",'Instruktion Kostnad nytta'!C$34,IF(H57="PE",'Instruktion Kostnad nytta'!C$35,IF(H57="ST",'Instruktion Kostnad nytta'!C$36,0)))))</f>
        <v>0.03</v>
      </c>
      <c r="O57" s="48">
        <f>IF(G57&lt;200,'Instruktion Kostnad nytta'!C$28,(IF(G57&lt;500,'Instruktion Kostnad nytta'!C$29,'Instruktion Kostnad nytta'!C$30)))</f>
        <v>45000</v>
      </c>
      <c r="P57" s="47">
        <v>4000</v>
      </c>
      <c r="Q57" s="46">
        <f t="shared" si="1"/>
        <v>-429.79509409760863</v>
      </c>
      <c r="R57" s="45">
        <f t="shared" si="2"/>
        <v>-6586.3040142958916</v>
      </c>
      <c r="S57" s="45">
        <f>((($B57*2.71^(S$1*$N57)*($D57/1000)*($O57+$P57)/$D57))/((1+'Instruktion Kostnad nytta'!$C$37)^S$1))</f>
        <v>25.000223905593113</v>
      </c>
      <c r="T57" s="45">
        <f>((($B57*2.71^(T$1*$N57)*($D57/1000)*($O57+$P57)/$D57))/((1+'Instruktion Kostnad nytta'!$C$37)^T$1))</f>
        <v>25.254152882771844</v>
      </c>
      <c r="U57" s="45">
        <f>((($B57*2.71^(U$1*$N57)*($D57/1000)*($O57+$P57)/$D57))/((1+'Instruktion Kostnad nytta'!$C$37)^U$1))</f>
        <v>25.510661033868949</v>
      </c>
      <c r="V57" s="45">
        <f>((($B57*2.71^(V$1*$N57)*($D57/1000)*($O57+$P57)/$D57))/((1+'Instruktion Kostnad nytta'!$C$37)^V$1))</f>
        <v>25.769774555729619</v>
      </c>
      <c r="W57" s="45">
        <f>((($B57*2.71^(W$1*$N57)*($D57/1000)*($O57+$P57)/$D57))/((1+'Instruktion Kostnad nytta'!$C$37)^W$1))</f>
        <v>26.031519911282167</v>
      </c>
      <c r="X57" s="45">
        <f>((($B57*2.71^(X$1*$N57)*($D57/1000)*($O57+$P57)/$D57))/((1+'Instruktion Kostnad nytta'!$C$37)^X$1))</f>
        <v>26.295923832240685</v>
      </c>
      <c r="Y57" s="45">
        <f>((($B57*2.71^(Y$1*$N57)*($D57/1000)*($O57+$P57)/$D57))/((1+'Instruktion Kostnad nytta'!$C$37)^Y$1))</f>
        <v>26.563013321835086</v>
      </c>
      <c r="Z57" s="45">
        <f>((($B57*2.71^(Z$1*$N57)*($D57/1000)*($O57+$P57)/$D57))/((1+'Instruktion Kostnad nytta'!$C$37)^Z$1))</f>
        <v>26.832815657568947</v>
      </c>
      <c r="AA57" s="45">
        <f>((($B57*2.71^(AA$1*$N57)*($D57/1000)*($O57+$P57)/$D57))/((1+'Instruktion Kostnad nytta'!$C$37)^AA$1))</f>
        <v>27.1053583940053</v>
      </c>
      <c r="AB57" s="45">
        <f>((($B57*2.71^(AB$1*$N57)*($D57/1000)*($O57+$P57)/$D57))/((1+'Instruktion Kostnad nytta'!$C$37)^AB$1))</f>
        <v>27.380669365580751</v>
      </c>
      <c r="AC57" s="45">
        <f>((($B57*2.71^(AC$1*$N57)*($D57/1000)*($O57+$P57)/$D57))/((1+'Instruktion Kostnad nytta'!$C$37)^AC$1))</f>
        <v>27.658776689448164</v>
      </c>
      <c r="AD57" s="45">
        <f>((($B57*2.71^(AD$1*$N57)*($D57/1000)*($O57+$P57)/$D57))/((1+'Instruktion Kostnad nytta'!$C$37)^AD$1))</f>
        <v>27.939708768348279</v>
      </c>
      <c r="AE57" s="45">
        <f>((($B57*2.71^(AE$1*$N57)*($D57/1000)*($O57+$P57)/$D57))/((1+'Instruktion Kostnad nytta'!$C$37)^AE$1))</f>
        <v>28.223494293510345</v>
      </c>
      <c r="AF57" s="45">
        <f>((($B57*2.71^(AF$1*$N57)*($D57/1000)*($O57+$P57)/$D57))/((1+'Instruktion Kostnad nytta'!$C$37)^AF$1))</f>
        <v>28.510162247582453</v>
      </c>
      <c r="AG57" s="45">
        <f>((($B57*2.71^(AG$1*$N57)*($D57/1000)*($O57+$P57)/$D57))/((1+'Instruktion Kostnad nytta'!$C$37)^AG$1))</f>
        <v>28.799741907591361</v>
      </c>
      <c r="AH57" s="45">
        <f>((($B57*2.71^(AH$1*$N57)*($D57/1000)*($O57+$P57)/$D57))/((1+'Instruktion Kostnad nytta'!$C$37)^AH$1))</f>
        <v>29.092262847932609</v>
      </c>
      <c r="AI57" s="45">
        <f>((($B57*2.71^(AI$1*$N57)*($D57/1000)*($O57+$P57)/$D57))/((1+'Instruktion Kostnad nytta'!$C$37)^AI$1))</f>
        <v>29.38775494339091</v>
      </c>
      <c r="AJ57" s="45">
        <f>((($B57*2.71^(AJ$1*$N57)*($D57/1000)*($O57+$P57)/$D57))/((1+'Instruktion Kostnad nytta'!$C$37)^AJ$1))</f>
        <v>29.686248372191148</v>
      </c>
      <c r="AK57" s="45">
        <f>((($B57*2.71^(AK$1*$N57)*($D57/1000)*($O57+$P57)/$D57))/((1+'Instruktion Kostnad nytta'!$C$37)^AK$1))</f>
        <v>29.987773619080546</v>
      </c>
      <c r="AL57" s="45">
        <f>((($B57*2.71^(AL$1*$N57)*($D57/1000)*($O57+$P57)/$D57))/((1+'Instruktion Kostnad nytta'!$C$37)^AL$1))</f>
        <v>30.292361478441951</v>
      </c>
      <c r="AM57" s="45">
        <f>((($B57*2.71^(AM$1*$N57)*($D57/1000)*($O57+$P57)/$D57))/((1+'Instruktion Kostnad nytta'!$C$37)^AM$1))</f>
        <v>30.600043057438853</v>
      </c>
      <c r="AN57" s="45">
        <f>((($B57*2.71^(AN$1*$N57)*($D57/1000)*($O57+$P57)/$D57))/((1+'Instruktion Kostnad nytta'!$C$37)^AN$1))</f>
        <v>30.91084977919234</v>
      </c>
      <c r="AO57" s="45">
        <f>((($B57*2.71^(AO$1*$N57)*($D57/1000)*($O57+$P57)/$D57))/((1+'Instruktion Kostnad nytta'!$C$37)^AO$1))</f>
        <v>31.224813385990259</v>
      </c>
      <c r="AP57" s="45">
        <f>((($B57*2.71^(AP$1*$N57)*($D57/1000)*($O57+$P57)/$D57))/((1+'Instruktion Kostnad nytta'!$C$37)^AP$1))</f>
        <v>31.541965942529057</v>
      </c>
      <c r="AQ57" s="45">
        <f>((($B57*2.71^(AQ$1*$N57)*($D57/1000)*($O57+$P57)/$D57))/((1+'Instruktion Kostnad nytta'!$C$37)^AQ$1))</f>
        <v>31.862339839188468</v>
      </c>
      <c r="AR57" s="45">
        <f>((($B57*2.71^(AR$1*$N57)*($D57/1000)*($O57+$P57)/$D57))/((1+'Instruktion Kostnad nytta'!$C$37)^AR$1))</f>
        <v>32.185967795339536</v>
      </c>
      <c r="AS57" s="45">
        <f>((($B57*2.71^(AS$1*$N57)*($D57/1000)*($O57+$P57)/$D57))/((1+'Instruktion Kostnad nytta'!$C$37)^AS$1))</f>
        <v>32.512882862686169</v>
      </c>
      <c r="AT57" s="45">
        <f>((($B57*2.71^(AT$1*$N57)*($D57/1000)*($O57+$P57)/$D57))/((1+'Instruktion Kostnad nytta'!$C$37)^AT$1))</f>
        <v>32.843118428640715</v>
      </c>
      <c r="AU57" s="45">
        <f>((($B57*2.71^(AU$1*$N57)*($D57/1000)*($O57+$P57)/$D57))/((1+'Instruktion Kostnad nytta'!$C$37)^AU$1))</f>
        <v>33.176708219733698</v>
      </c>
      <c r="AV57" s="45">
        <f>((($B57*2.71^(AV$1*$N57)*($D57/1000)*($O57+$P57)/$D57))/((1+'Instruktion Kostnad nytta'!$C$37)^AV$1))</f>
        <v>33.513686305058343</v>
      </c>
      <c r="AW57" s="45">
        <f>((($B57*2.71^(AW$1*$N57)*($D57/1000)*($O57+$P57)/$D57))/((1+'Instruktion Kostnad nytta'!$C$37)^AW$1))</f>
        <v>33.854087099749947</v>
      </c>
      <c r="AX57" s="45">
        <f>((($B57*2.71^(AX$1*$N57)*($D57/1000)*($O57+$P57)/$D57))/((1+'Instruktion Kostnad nytta'!$C$37)^AX$1))</f>
        <v>34.197945368500726</v>
      </c>
      <c r="AY57" s="45">
        <f>((($B57*2.71^(AY$1*$N57)*($D57/1000)*($O57+$P57)/$D57))/((1+'Instruktion Kostnad nytta'!$C$37)^AY$1))</f>
        <v>34.545296229110207</v>
      </c>
      <c r="AZ57" s="45">
        <f>((($B57*2.71^(AZ$1*$N57)*($D57/1000)*($O57+$P57)/$D57))/((1+'Instruktion Kostnad nytta'!$C$37)^AZ$1))</f>
        <v>34.896175156071806</v>
      </c>
      <c r="BA57" s="45">
        <f>((($B57*2.71^(BA$1*$N57)*($D57/1000)*($O57+$P57)/$D57))/((1+'Instruktion Kostnad nytta'!$C$37)^BA$1))</f>
        <v>35.250617984195777</v>
      </c>
      <c r="BB57" s="45">
        <f>((($B57*2.71^(BB$1*$N57)*($D57/1000)*($O57+$P57)/$D57))/((1+'Instruktion Kostnad nytta'!$C$37)^BB$1))</f>
        <v>35.608660912269002</v>
      </c>
      <c r="BC57" s="45">
        <f>((($B57*2.71^(BC$1*$N57)*($D57/1000)*($O57+$P57)/$D57))/((1+'Instruktion Kostnad nytta'!$C$37)^BC$1))</f>
        <v>35.970340506751896</v>
      </c>
      <c r="BD57" s="45">
        <f>((($B57*2.71^(BD$1*$N57)*($D57/1000)*($O57+$P57)/$D57))/((1+'Instruktion Kostnad nytta'!$C$37)^BD$1))</f>
        <v>36.335693705512931</v>
      </c>
      <c r="BE57" s="45">
        <f>((($B57*2.71^(BE$1*$N57)*($D57/1000)*($O57+$P57)/$D57))/((1+'Instruktion Kostnad nytta'!$C$37)^BE$1))</f>
        <v>36.704757821600943</v>
      </c>
      <c r="BF57" s="45">
        <f>((($B57*2.71^(BF$1*$N57)*($D57/1000)*($O57+$P57)/$D57))/((1+'Instruktion Kostnad nytta'!$C$37)^BF$1))</f>
        <v>37.077570547056048</v>
      </c>
      <c r="BG57" s="45">
        <f>((($B57*2.71^(BG$1*$N57)*($D57/1000)*($O57+$P57)/$D57))/((1+'Instruktion Kostnad nytta'!$C$37)^BG$1))</f>
        <v>37.454169956758932</v>
      </c>
      <c r="BH57" s="45">
        <f>((($B57*2.71^(BH$1*$N57)*($D57/1000)*($O57+$P57)/$D57))/((1+'Instruktion Kostnad nytta'!$C$37)^BH$1))</f>
        <v>37.83459451231942</v>
      </c>
      <c r="BI57" s="45">
        <f>((($B57*2.71^(BI$1*$N57)*($D57/1000)*($O57+$P57)/$D57))/((1+'Instruktion Kostnad nytta'!$C$37)^BI$1))</f>
        <v>38.218883066004558</v>
      </c>
      <c r="BJ57" s="45">
        <f>((($B57*2.71^(BJ$1*$N57)*($D57/1000)*($O57+$P57)/$D57))/((1+'Instruktion Kostnad nytta'!$C$37)^BJ$1))</f>
        <v>38.607074864706519</v>
      </c>
      <c r="BK57" s="45">
        <f>((($B57*2.71^(BK$1*$N57)*($D57/1000)*($O57+$P57)/$D57))/((1+'Instruktion Kostnad nytta'!$C$37)^BK$1))</f>
        <v>38.999209553950806</v>
      </c>
      <c r="BL57" s="45">
        <f>((($B57*2.71^(BL$1*$N57)*($D57/1000)*($O57+$P57)/$D57))/((1+'Instruktion Kostnad nytta'!$C$37)^BL$1))</f>
        <v>39.39532718194527</v>
      </c>
      <c r="BM57" s="45">
        <f>((($B57*2.71^(BM$1*$N57)*($D57/1000)*($O57+$P57)/$D57))/((1+'Instruktion Kostnad nytta'!$C$37)^BM$1))</f>
        <v>39.795468203670062</v>
      </c>
      <c r="BN57" s="45">
        <f>((($B57*2.71^(BN$1*$N57)*($D57/1000)*($O57+$P57)/$D57))/((1+'Instruktion Kostnad nytta'!$C$37)^BN$1))</f>
        <v>40.199673485009399</v>
      </c>
      <c r="BO57" s="45">
        <f>((($B57*2.71^(BO$1*$N57)*($D57/1000)*($O57+$P57)/$D57))/((1+'Instruktion Kostnad nytta'!$C$37)^BO$1))</f>
        <v>40.607984306925012</v>
      </c>
      <c r="BP57" s="45">
        <f>((($B57*2.71^(BP$1*$N57)*($D57/1000)*($O57+$P57)/$D57))/((1+'Instruktion Kostnad nytta'!$C$37)^BP$1))</f>
        <v>41.020442369672224</v>
      </c>
      <c r="BQ57" s="45">
        <f>((($B57*2.71^(BQ$1*$N57)*($D57/1000)*($O57+$P57)/$D57))/((1+'Instruktion Kostnad nytta'!$C$37)^BQ$1))</f>
        <v>41.437089797058633</v>
      </c>
      <c r="BR57" s="45">
        <f>((($B57*2.71^(BR$1*$N57)*($D57/1000)*($O57+$P57)/$D57))/((1+'Instruktion Kostnad nytta'!$C$37)^BR$1))</f>
        <v>41.857969140746285</v>
      </c>
      <c r="BS57" s="45">
        <f>((($B57*2.71^(BS$1*$N57)*($D57/1000)*($O57+$P57)/$D57))/((1+'Instruktion Kostnad nytta'!$C$37)^BS$1))</f>
        <v>42.283123384597289</v>
      </c>
      <c r="BT57" s="45">
        <f>((($B57*2.71^(BT$1*$N57)*($D57/1000)*($O57+$P57)/$D57))/((1+'Instruktion Kostnad nytta'!$C$37)^BT$1))</f>
        <v>42.712595949063832</v>
      </c>
      <c r="BU57" s="45">
        <f>((($B57*2.71^(BU$1*$N57)*($D57/1000)*($O57+$P57)/$D57))/((1+'Instruktion Kostnad nytta'!$C$37)^BU$1))</f>
        <v>43.146430695622549</v>
      </c>
      <c r="BV57" s="45">
        <f>((($B57*2.71^(BV$1*$N57)*($D57/1000)*($O57+$P57)/$D57))/((1+'Instruktion Kostnad nytta'!$C$37)^BV$1))</f>
        <v>43.584671931254093</v>
      </c>
      <c r="BW57" s="45">
        <f>((($B57*2.71^(BW$1*$N57)*($D57/1000)*($O57+$P57)/$D57))/((1+'Instruktion Kostnad nytta'!$C$37)^BW$1))</f>
        <v>44.02736441296814</v>
      </c>
      <c r="BX57" s="45">
        <f>((($B57*2.71^(BX$1*$N57)*($D57/1000)*($O57+$P57)/$D57))/((1+'Instruktion Kostnad nytta'!$C$37)^BX$1))</f>
        <v>44.474553352374357</v>
      </c>
      <c r="BY57" s="45">
        <f>((($B57*2.71^(BY$1*$N57)*($D57/1000)*($O57+$P57)/$D57))/((1+'Instruktion Kostnad nytta'!$C$37)^BY$1))</f>
        <v>44.926284420299801</v>
      </c>
      <c r="BZ57" s="45">
        <f>((($B57*2.71^(BZ$1*$N57)*($D57/1000)*($O57+$P57)/$D57))/((1+'Instruktion Kostnad nytta'!$C$37)^BZ$1))</f>
        <v>45.382603751453274</v>
      </c>
      <c r="CA57" s="45">
        <f>((($B57*2.71^(CA$1*$N57)*($D57/1000)*($O57+$P57)/$D57))/((1+'Instruktion Kostnad nytta'!$C$37)^CA$1))</f>
        <v>45.843557949136923</v>
      </c>
      <c r="CB57" s="45">
        <f>((($B57*2.71^(CB$1*$N57)*($D57/1000)*($O57+$P57)/$D57))/((1+'Instruktion Kostnad nytta'!$C$37)^CB$1))</f>
        <v>46.309194090005803</v>
      </c>
      <c r="CC57" s="45">
        <f>((($B57*2.71^(CC$1*$N57)*($D57/1000)*($O57+$P57)/$D57))/((1+'Instruktion Kostnad nytta'!$C$37)^CC$1))</f>
        <v>46.779559728875739</v>
      </c>
      <c r="CD57" s="45">
        <f>((($B57*2.71^(CD$1*$N57)*($D57/1000)*($O57+$P57)/$D57))/((1+'Instruktion Kostnad nytta'!$C$37)^CD$1))</f>
        <v>47.254702903580153</v>
      </c>
      <c r="CE57" s="45">
        <f>((($B57*2.71^(CE$1*$N57)*($D57/1000)*($O57+$P57)/$D57))/((1+'Instruktion Kostnad nytta'!$C$37)^CE$1))</f>
        <v>47.734672139875926</v>
      </c>
      <c r="CF57" s="45">
        <f>((($B57*2.71^(CF$1*$N57)*($D57/1000)*($O57+$P57)/$D57))/((1+'Instruktion Kostnad nytta'!$C$37)^CF$1))</f>
        <v>48.219516456399383</v>
      </c>
      <c r="CG57" s="45">
        <f>((($B57*2.71^(CG$1*$N57)*($D57/1000)*($O57+$P57)/$D57))/((1+'Instruktion Kostnad nytta'!$C$37)^CG$1))</f>
        <v>48.709285369672486</v>
      </c>
      <c r="CH57" s="45">
        <f>((($B57*2.71^(CH$1*$N57)*($D57/1000)*($O57+$P57)/$D57))/((1+'Instruktion Kostnad nytta'!$C$37)^CH$1))</f>
        <v>49.204028899159844</v>
      </c>
      <c r="CI57" s="45">
        <f>((($B57*2.71^(CI$1*$N57)*($D57/1000)*($O57+$P57)/$D57))/((1+'Instruktion Kostnad nytta'!$C$37)^CI$1))</f>
        <v>49.703797572377269</v>
      </c>
      <c r="CJ57" s="45">
        <f>((($B57*2.71^(CJ$1*$N57)*($D57/1000)*($O57+$P57)/$D57))/((1+'Instruktion Kostnad nytta'!$C$37)^CJ$1))</f>
        <v>50.208642430051853</v>
      </c>
      <c r="CK57" s="45">
        <f>((($B57*2.71^(CK$1*$N57)*($D57/1000)*($O57+$P57)/$D57))/((1+'Instruktion Kostnad nytta'!$C$37)^CK$1))</f>
        <v>50.718615031334977</v>
      </c>
      <c r="CL57" s="45">
        <f>((($B57*2.71^(CL$1*$N57)*($D57/1000)*($O57+$P57)/$D57))/((1+'Instruktion Kostnad nytta'!$C$37)^CL$1))</f>
        <v>51.233767459067714</v>
      </c>
      <c r="CM57" s="45">
        <f>((($B57*2.71^(CM$1*$N57)*($D57/1000)*($O57+$P57)/$D57))/((1+'Instruktion Kostnad nytta'!$C$37)^CM$1))</f>
        <v>51.754152325100151</v>
      </c>
      <c r="CN57" s="45">
        <f>((($B57*2.71^(CN$1*$N57)*($D57/1000)*($O57+$P57)/$D57))/((1+'Instruktion Kostnad nytta'!$C$37)^CN$1))</f>
        <v>52.279822775664641</v>
      </c>
      <c r="CO57" s="45">
        <f>((($B57*2.71^(CO$1*$N57)*($D57/1000)*($O57+$P57)/$D57))/((1+'Instruktion Kostnad nytta'!$C$37)^CO$1))</f>
        <v>52.81083249680313</v>
      </c>
      <c r="CP57" s="45">
        <f>((($B57*2.71^(CP$1*$N57)*($D57/1000)*($O57+$P57)/$D57))/((1+'Instruktion Kostnad nytta'!$C$37)^CP$1))</f>
        <v>53.34723571985068</v>
      </c>
      <c r="CQ57" s="45">
        <f>((($B57*2.71^(CQ$1*$N57)*($D57/1000)*($O57+$P57)/$D57))/((1+'Instruktion Kostnad nytta'!$C$37)^CQ$1))</f>
        <v>53.889087226973508</v>
      </c>
      <c r="CR57" s="45">
        <f>((($B57*2.71^(CR$1*$N57)*($D57/1000)*($O57+$P57)/$D57))/((1+'Instruktion Kostnad nytta'!$C$37)^CR$1))</f>
        <v>54.436442356764182</v>
      </c>
      <c r="CS57" s="45">
        <f>((($B57*2.71^(CS$1*$N57)*($D57/1000)*($O57+$P57)/$D57))/((1+'Instruktion Kostnad nytta'!$C$37)^CS$1))</f>
        <v>54.989357009892906</v>
      </c>
      <c r="CT57" s="45">
        <f>((($B57*2.71^(CT$1*$N57)*($D57/1000)*($O57+$P57)/$D57))/((1+'Instruktion Kostnad nytta'!$C$37)^CT$1))</f>
        <v>55.547887654816996</v>
      </c>
      <c r="CU57" s="45">
        <f>((($B57*2.71^(CU$1*$N57)*($D57/1000)*($O57+$P57)/$D57))/((1+'Instruktion Kostnad nytta'!$C$37)^CU$1))</f>
        <v>56.112091333547696</v>
      </c>
      <c r="CV57" s="45">
        <f>((($B57*2.71^(CV$1*$N57)*($D57/1000)*($O57+$P57)/$D57))/((1+'Instruktion Kostnad nytta'!$C$37)^CV$1))</f>
        <v>56.682025667475763</v>
      </c>
      <c r="CW57" s="45">
        <f>((($B57*2.71^(CW$1*$N57)*($D57/1000)*($O57+$P57)/$D57))/((1+'Instruktion Kostnad nytta'!$C$37)^CW$1))</f>
        <v>57.257748863256467</v>
      </c>
      <c r="CX57" s="45">
        <f>((($B57*2.71^(CX$1*$N57)*($D57/1000)*($O57+$P57)/$D57))/((1+'Instruktion Kostnad nytta'!$C$37)^CX$1))</f>
        <v>57.83931971875387</v>
      </c>
      <c r="CY57" s="45">
        <f>((($B57*2.71^(CY$1*$N57)*($D57/1000)*($O57+$P57)/$D57))/((1+'Instruktion Kostnad nytta'!$C$37)^CY$1))</f>
        <v>58.426797629046156</v>
      </c>
      <c r="CZ57" s="45">
        <f>((($B57*2.71^(CZ$1*$N57)*($D57/1000)*($O57+$P57)/$D57))/((1+'Instruktion Kostnad nytta'!$C$37)^CZ$1))</f>
        <v>59.020242592491172</v>
      </c>
      <c r="DA57" s="45">
        <f>((($B57*2.71^(DA$1*$N57)*($D57/1000)*($O57+$P57)/$D57))/((1+'Instruktion Kostnad nytta'!$C$37)^DA$1))</f>
        <v>59.61971521685431</v>
      </c>
      <c r="DB57" s="45">
        <f>((($B57*2.71^(DB$1*$N57)*($D57/1000)*($O57+$P57)/$D57))/((1+'Instruktion Kostnad nytta'!$C$37)^DB$1))</f>
        <v>60.225276725498077</v>
      </c>
      <c r="DC57" s="45">
        <f>((($B57*2.71^(DC$1*$N57)*($D57/1000)*($O57+$P57)/$D57))/((1+'Instruktion Kostnad nytta'!$C$37)^DC$1))</f>
        <v>60.836988963634859</v>
      </c>
      <c r="DD57" s="45">
        <f>((($B57*2.71^(DD$1*$N57)*($D57/1000)*($O57+$P57)/$D57))/((1+'Instruktion Kostnad nytta'!$C$37)^DD$1))</f>
        <v>61.454914404643155</v>
      </c>
      <c r="DE57" s="45">
        <f>((($B57*2.71^(DE$1*$N57)*($D57/1000)*($O57+$P57)/$D57))/((1+'Instruktion Kostnad nytta'!$C$37)^DE$1))</f>
        <v>62.079116156447682</v>
      </c>
      <c r="DF57" s="45">
        <f>((($B57*2.71^(DF$1*$N57)*($D57/1000)*($O57+$P57)/$D57))/((1+'Instruktion Kostnad nytta'!$C$37)^DF$1))</f>
        <v>62.70965796796483</v>
      </c>
      <c r="DG57" s="45">
        <f>((($B57*2.71^(DG$1*$N57)*($D57/1000)*($O57+$P57)/$D57))/((1+'Instruktion Kostnad nytta'!$C$37)^DG$1))</f>
        <v>63.346604235612872</v>
      </c>
      <c r="DH57" s="45">
        <f>((($B57*2.71^(DH$1*$N57)*($D57/1000)*($O57+$P57)/$D57))/((1+'Instruktion Kostnad nytta'!$C$37)^DH$1))</f>
        <v>63.990020009889072</v>
      </c>
      <c r="DI57" s="45">
        <f>((($B57*2.71^(DI$1*$N57)*($D57/1000)*($O57+$P57)/$D57))/((1+'Instruktion Kostnad nytta'!$C$37)^DI$1))</f>
        <v>64.639971002012857</v>
      </c>
      <c r="DJ57" s="45">
        <f>((($B57*2.71^(DJ$1*$N57)*($D57/1000)*($O57+$P57)/$D57))/((1+'Instruktion Kostnad nytta'!$C$37)^DJ$1))</f>
        <v>65.296523590637122</v>
      </c>
      <c r="DK57" s="45">
        <f>((($B57*2.71^(DK$1*$N57)*($D57/1000)*($O57+$P57)/$D57))/((1+'Instruktion Kostnad nytta'!$C$37)^DK$1))</f>
        <v>65.959744828627237</v>
      </c>
      <c r="DL57" s="45">
        <f>((($B57*2.71^(DL$1*$N57)*($D57/1000)*($O57+$P57)/$D57))/((1+'Instruktion Kostnad nytta'!$C$37)^DL$1))</f>
        <v>66.629702449909004</v>
      </c>
      <c r="DM57" s="45">
        <f>((($B57*2.71^(DM$1*$N57)*($D57/1000)*($O57+$P57)/$D57))/((1+'Instruktion Kostnad nytta'!$C$37)^DM$1))</f>
        <v>67.306464876386457</v>
      </c>
      <c r="DN57" s="45">
        <f>((($B57*2.71^(DN$1*$N57)*($D57/1000)*($O57+$P57)/$D57))/((1+'Instruktion Kostnad nytta'!$C$37)^DN$1))</f>
        <v>67.990101224929418</v>
      </c>
      <c r="DO57" s="45">
        <f>((($B57*2.71^(DO$1*$N57)*($D57/1000)*($O57+$P57)/$D57))/((1+'Instruktion Kostnad nytta'!$C$37)^DO$1))</f>
        <v>68.680681314432647</v>
      </c>
      <c r="DP57" s="45">
        <f>((($B57*2.71^(DP$1*$N57)*($D57/1000)*($O57+$P57)/$D57))/((1+'Instruktion Kostnad nytta'!$C$37)^DP$1))</f>
        <v>69.378275672946003</v>
      </c>
      <c r="DQ57" s="45">
        <f>((($B57*2.71^(DQ$1*$N57)*($D57/1000)*($O57+$P57)/$D57))/((1+'Instruktion Kostnad nytta'!$C$37)^DQ$1))</f>
        <v>70.082955544877592</v>
      </c>
      <c r="DR57" s="45">
        <f>((($B57*2.71^(DR$1*$N57)*($D57/1000)*($O57+$P57)/$D57))/((1+'Instruktion Kostnad nytta'!$C$37)^DR$1))</f>
        <v>70.794792898269904</v>
      </c>
      <c r="DS57" s="45">
        <f>((($B57*2.71^(DS$1*$N57)*($D57/1000)*($O57+$P57)/$D57))/((1+'Instruktion Kostnad nytta'!$C$37)^DS$1))</f>
        <v>71.513860432149713</v>
      </c>
      <c r="DT57" s="45">
        <f>((($B57*2.71^(DT$1*$N57)*($D57/1000)*($O57+$P57)/$D57))/((1+'Instruktion Kostnad nytta'!$C$37)^DT$1))</f>
        <v>72.240231583952706</v>
      </c>
      <c r="DU57" s="45">
        <f>((($B57*2.71^(DU$1*$N57)*($D57/1000)*($O57+$P57)/$D57))/((1+'Instruktion Kostnad nytta'!$C$37)^DU$1))</f>
        <v>72.973980537023593</v>
      </c>
      <c r="DV57" s="45">
        <f>((($B57*2.71^(DV$1*$N57)*($D57/1000)*($O57+$P57)/$D57))/((1+'Instruktion Kostnad nytta'!$C$37)^DV$1))</f>
        <v>73.715182228192504</v>
      </c>
      <c r="DW57" s="45">
        <f>((($B57*2.71^(DW$1*$N57)*($D57/1000)*($O57+$P57)/$D57))/((1+'Instruktion Kostnad nytta'!$C$37)^DW$1))</f>
        <v>74.463912355427894</v>
      </c>
      <c r="DX57" s="45">
        <f>((($B57*2.71^(DX$1*$N57)*($D57/1000)*($O57+$P57)/$D57))/((1+'Instruktion Kostnad nytta'!$C$37)^DX$1))</f>
        <v>75.220247385567816</v>
      </c>
      <c r="DY57" s="45">
        <f>((($B57*2.71^(DY$1*$N57)*($D57/1000)*($O57+$P57)/$D57))/((1+'Instruktion Kostnad nytta'!$C$37)^DY$1))</f>
        <v>75.984264562128971</v>
      </c>
      <c r="DZ57" s="45">
        <f>((($B57*2.71^(DZ$1*$N57)*($D57/1000)*($O57+$P57)/$D57))/((1+'Instruktion Kostnad nytta'!$C$37)^DZ$1))</f>
        <v>76.756041913195887</v>
      </c>
      <c r="EA57" s="45">
        <f>((($B57*2.71^(EA$1*$N57)*($D57/1000)*($O57+$P57)/$D57))/((1+'Instruktion Kostnad nytta'!$C$37)^EA$1))</f>
        <v>77.535658259389692</v>
      </c>
      <c r="EB57" s="45">
        <f>((($B57*2.71^(EB$1*$N57)*($D57/1000)*($O57+$P57)/$D57))/((1+'Instruktion Kostnad nytta'!$C$37)^EB$1))</f>
        <v>78.323193221917847</v>
      </c>
      <c r="EC57" s="45">
        <f>((($B57*2.71^(EC$1*$N57)*($D57/1000)*($O57+$P57)/$D57))/((1+'Instruktion Kostnad nytta'!$C$37)^EC$1))</f>
        <v>79.118727230705829</v>
      </c>
      <c r="ED57" s="45">
        <f>((($B57*2.71^(ED$1*$N57)*($D57/1000)*($O57+$P57)/$D57))/((1+'Instruktion Kostnad nytta'!$C$37)^ED$1))</f>
        <v>79.92234153261137</v>
      </c>
      <c r="EE57" s="45">
        <f>((($B57*2.71^(EE$1*$N57)*($D57/1000)*($O57+$P57)/$D57))/((1+'Instruktion Kostnad nytta'!$C$37)^EE$1))</f>
        <v>80.734118199722133</v>
      </c>
      <c r="EF57" s="45">
        <f>((($B57*2.71^(EF$1*$N57)*($D57/1000)*($O57+$P57)/$D57))/((1+'Instruktion Kostnad nytta'!$C$37)^EF$1))</f>
        <v>81.554140137737463</v>
      </c>
      <c r="EG57" s="45">
        <f>((($B57*2.71^(EG$1*$N57)*($D57/1000)*($O57+$P57)/$D57))/((1+'Instruktion Kostnad nytta'!$C$37)^EG$1))</f>
        <v>82.382491094435622</v>
      </c>
      <c r="EH57" s="45">
        <f>((($B57*2.71^(EH$1*$N57)*($D57/1000)*($O57+$P57)/$D57))/((1+'Instruktion Kostnad nytta'!$C$37)^EH$1))</f>
        <v>83.219255668226751</v>
      </c>
      <c r="EI57" s="45">
        <f>((($B57*2.71^(EI$1*$N57)*($D57/1000)*($O57+$P57)/$D57))/((1+'Instruktion Kostnad nytta'!$C$37)^EI$1))</f>
        <v>84.064519316792683</v>
      </c>
      <c r="EJ57" s="45">
        <f>((($B57*2.71^(EJ$1*$N57)*($D57/1000)*($O57+$P57)/$D57))/((1+'Instruktion Kostnad nytta'!$C$37)^EJ$1))</f>
        <v>84.918368365814985</v>
      </c>
      <c r="EK57" s="45">
        <f>((($B57*2.71^(EK$1*$N57)*($D57/1000)*($O57+$P57)/$D57))/((1+'Instruktion Kostnad nytta'!$C$37)^EK$1))</f>
        <v>85.780890017790796</v>
      </c>
      <c r="EL57" s="45">
        <f>((($B57*2.71^(EL$1*$N57)*($D57/1000)*($O57+$P57)/$D57))/((1+'Instruktion Kostnad nytta'!$C$37)^EL$1))</f>
        <v>86.65217236093919</v>
      </c>
    </row>
    <row r="58" spans="1:142" x14ac:dyDescent="0.25">
      <c r="A58" s="41">
        <v>60</v>
      </c>
      <c r="B58" s="59">
        <v>0.5</v>
      </c>
      <c r="C58" s="59">
        <v>15</v>
      </c>
      <c r="D58" s="60">
        <v>80</v>
      </c>
      <c r="E58" s="59">
        <v>1965</v>
      </c>
      <c r="F58" s="59" t="s">
        <v>98</v>
      </c>
      <c r="G58" s="59">
        <v>127</v>
      </c>
      <c r="H58" s="59" t="s">
        <v>46</v>
      </c>
      <c r="I58" s="59">
        <v>8</v>
      </c>
      <c r="J58" s="41">
        <v>0</v>
      </c>
      <c r="K58" s="41" t="s">
        <v>543</v>
      </c>
      <c r="L58" s="48">
        <f>'Instruktion Kostnad nytta'!C$19/D58+IF((IF(F58="A",'Instruktion Kostnad nytta'!C$25,0)+IF(G58&lt;500,'Instruktion Kostnad nytta'!C$20,('Instruktion Kostnad nytta'!C$20+'Instruktion Kostnad nytta'!C$21))+IF(G58&lt;700,0,('Instruktion Kostnad nytta'!C$22-'Instruktion Kostnad nytta'!C$21))+I58*'Instruktion Kostnad nytta'!C$23/D58)&lt;3000,3000,(IF(F58="A",'Instruktion Kostnad nytta'!C$25,0)+IF(G58&lt;500,'Instruktion Kostnad nytta'!C$20,('Instruktion Kostnad nytta'!C$20+'Instruktion Kostnad nytta'!C$21))+IF(G58&lt;700,0,('Instruktion Kostnad nytta'!C$22-'Instruktion Kostnad nytta'!C$21))+I58*'Instruktion Kostnad nytta'!C$23/D58))</f>
        <v>6875</v>
      </c>
      <c r="M58" s="50">
        <f t="shared" si="0"/>
        <v>6.25</v>
      </c>
      <c r="N58" s="49">
        <f>IF(H58="Gråjärn",'Instruktion Kostnad nytta'!C$32,IF(H58="segjärn",'Instruktion Kostnad nytta'!C$33,IF(H58="PVC",'Instruktion Kostnad nytta'!C$34,IF(H58="PE",'Instruktion Kostnad nytta'!C$35,IF(H58="ST",'Instruktion Kostnad nytta'!C$36,0)))))</f>
        <v>0.03</v>
      </c>
      <c r="O58" s="48">
        <f>IF(G58&lt;200,'Instruktion Kostnad nytta'!C$28,(IF(G58&lt;500,'Instruktion Kostnad nytta'!C$29,'Instruktion Kostnad nytta'!C$30)))</f>
        <v>45000</v>
      </c>
      <c r="P58" s="47">
        <v>4000</v>
      </c>
      <c r="Q58" s="46">
        <f t="shared" si="1"/>
        <v>-429.79509409760863</v>
      </c>
      <c r="R58" s="45">
        <f t="shared" si="2"/>
        <v>-6586.3040142958916</v>
      </c>
      <c r="S58" s="45">
        <f>((($B58*2.71^(S$1*$N58)*($D58/1000)*($O58+$P58)/$D58))/((1+'Instruktion Kostnad nytta'!$C$37)^S$1))</f>
        <v>25.000223905593113</v>
      </c>
      <c r="T58" s="45">
        <f>((($B58*2.71^(T$1*$N58)*($D58/1000)*($O58+$P58)/$D58))/((1+'Instruktion Kostnad nytta'!$C$37)^T$1))</f>
        <v>25.254152882771844</v>
      </c>
      <c r="U58" s="45">
        <f>((($B58*2.71^(U$1*$N58)*($D58/1000)*($O58+$P58)/$D58))/((1+'Instruktion Kostnad nytta'!$C$37)^U$1))</f>
        <v>25.510661033868949</v>
      </c>
      <c r="V58" s="45">
        <f>((($B58*2.71^(V$1*$N58)*($D58/1000)*($O58+$P58)/$D58))/((1+'Instruktion Kostnad nytta'!$C$37)^V$1))</f>
        <v>25.769774555729619</v>
      </c>
      <c r="W58" s="45">
        <f>((($B58*2.71^(W$1*$N58)*($D58/1000)*($O58+$P58)/$D58))/((1+'Instruktion Kostnad nytta'!$C$37)^W$1))</f>
        <v>26.031519911282167</v>
      </c>
      <c r="X58" s="45">
        <f>((($B58*2.71^(X$1*$N58)*($D58/1000)*($O58+$P58)/$D58))/((1+'Instruktion Kostnad nytta'!$C$37)^X$1))</f>
        <v>26.295923832240685</v>
      </c>
      <c r="Y58" s="45">
        <f>((($B58*2.71^(Y$1*$N58)*($D58/1000)*($O58+$P58)/$D58))/((1+'Instruktion Kostnad nytta'!$C$37)^Y$1))</f>
        <v>26.563013321835086</v>
      </c>
      <c r="Z58" s="45">
        <f>((($B58*2.71^(Z$1*$N58)*($D58/1000)*($O58+$P58)/$D58))/((1+'Instruktion Kostnad nytta'!$C$37)^Z$1))</f>
        <v>26.832815657568947</v>
      </c>
      <c r="AA58" s="45">
        <f>((($B58*2.71^(AA$1*$N58)*($D58/1000)*($O58+$P58)/$D58))/((1+'Instruktion Kostnad nytta'!$C$37)^AA$1))</f>
        <v>27.1053583940053</v>
      </c>
      <c r="AB58" s="45">
        <f>((($B58*2.71^(AB$1*$N58)*($D58/1000)*($O58+$P58)/$D58))/((1+'Instruktion Kostnad nytta'!$C$37)^AB$1))</f>
        <v>27.380669365580751</v>
      </c>
      <c r="AC58" s="45">
        <f>((($B58*2.71^(AC$1*$N58)*($D58/1000)*($O58+$P58)/$D58))/((1+'Instruktion Kostnad nytta'!$C$37)^AC$1))</f>
        <v>27.658776689448164</v>
      </c>
      <c r="AD58" s="45">
        <f>((($B58*2.71^(AD$1*$N58)*($D58/1000)*($O58+$P58)/$D58))/((1+'Instruktion Kostnad nytta'!$C$37)^AD$1))</f>
        <v>27.939708768348279</v>
      </c>
      <c r="AE58" s="45">
        <f>((($B58*2.71^(AE$1*$N58)*($D58/1000)*($O58+$P58)/$D58))/((1+'Instruktion Kostnad nytta'!$C$37)^AE$1))</f>
        <v>28.223494293510345</v>
      </c>
      <c r="AF58" s="45">
        <f>((($B58*2.71^(AF$1*$N58)*($D58/1000)*($O58+$P58)/$D58))/((1+'Instruktion Kostnad nytta'!$C$37)^AF$1))</f>
        <v>28.510162247582453</v>
      </c>
      <c r="AG58" s="45">
        <f>((($B58*2.71^(AG$1*$N58)*($D58/1000)*($O58+$P58)/$D58))/((1+'Instruktion Kostnad nytta'!$C$37)^AG$1))</f>
        <v>28.799741907591361</v>
      </c>
      <c r="AH58" s="45">
        <f>((($B58*2.71^(AH$1*$N58)*($D58/1000)*($O58+$P58)/$D58))/((1+'Instruktion Kostnad nytta'!$C$37)^AH$1))</f>
        <v>29.092262847932609</v>
      </c>
      <c r="AI58" s="45">
        <f>((($B58*2.71^(AI$1*$N58)*($D58/1000)*($O58+$P58)/$D58))/((1+'Instruktion Kostnad nytta'!$C$37)^AI$1))</f>
        <v>29.38775494339091</v>
      </c>
      <c r="AJ58" s="45">
        <f>((($B58*2.71^(AJ$1*$N58)*($D58/1000)*($O58+$P58)/$D58))/((1+'Instruktion Kostnad nytta'!$C$37)^AJ$1))</f>
        <v>29.686248372191148</v>
      </c>
      <c r="AK58" s="45">
        <f>((($B58*2.71^(AK$1*$N58)*($D58/1000)*($O58+$P58)/$D58))/((1+'Instruktion Kostnad nytta'!$C$37)^AK$1))</f>
        <v>29.987773619080546</v>
      </c>
      <c r="AL58" s="45">
        <f>((($B58*2.71^(AL$1*$N58)*($D58/1000)*($O58+$P58)/$D58))/((1+'Instruktion Kostnad nytta'!$C$37)^AL$1))</f>
        <v>30.292361478441951</v>
      </c>
      <c r="AM58" s="45">
        <f>((($B58*2.71^(AM$1*$N58)*($D58/1000)*($O58+$P58)/$D58))/((1+'Instruktion Kostnad nytta'!$C$37)^AM$1))</f>
        <v>30.600043057438853</v>
      </c>
      <c r="AN58" s="45">
        <f>((($B58*2.71^(AN$1*$N58)*($D58/1000)*($O58+$P58)/$D58))/((1+'Instruktion Kostnad nytta'!$C$37)^AN$1))</f>
        <v>30.91084977919234</v>
      </c>
      <c r="AO58" s="45">
        <f>((($B58*2.71^(AO$1*$N58)*($D58/1000)*($O58+$P58)/$D58))/((1+'Instruktion Kostnad nytta'!$C$37)^AO$1))</f>
        <v>31.224813385990259</v>
      </c>
      <c r="AP58" s="45">
        <f>((($B58*2.71^(AP$1*$N58)*($D58/1000)*($O58+$P58)/$D58))/((1+'Instruktion Kostnad nytta'!$C$37)^AP$1))</f>
        <v>31.541965942529057</v>
      </c>
      <c r="AQ58" s="45">
        <f>((($B58*2.71^(AQ$1*$N58)*($D58/1000)*($O58+$P58)/$D58))/((1+'Instruktion Kostnad nytta'!$C$37)^AQ$1))</f>
        <v>31.862339839188468</v>
      </c>
      <c r="AR58" s="45">
        <f>((($B58*2.71^(AR$1*$N58)*($D58/1000)*($O58+$P58)/$D58))/((1+'Instruktion Kostnad nytta'!$C$37)^AR$1))</f>
        <v>32.185967795339536</v>
      </c>
      <c r="AS58" s="45">
        <f>((($B58*2.71^(AS$1*$N58)*($D58/1000)*($O58+$P58)/$D58))/((1+'Instruktion Kostnad nytta'!$C$37)^AS$1))</f>
        <v>32.512882862686169</v>
      </c>
      <c r="AT58" s="45">
        <f>((($B58*2.71^(AT$1*$N58)*($D58/1000)*($O58+$P58)/$D58))/((1+'Instruktion Kostnad nytta'!$C$37)^AT$1))</f>
        <v>32.843118428640715</v>
      </c>
      <c r="AU58" s="45">
        <f>((($B58*2.71^(AU$1*$N58)*($D58/1000)*($O58+$P58)/$D58))/((1+'Instruktion Kostnad nytta'!$C$37)^AU$1))</f>
        <v>33.176708219733698</v>
      </c>
      <c r="AV58" s="45">
        <f>((($B58*2.71^(AV$1*$N58)*($D58/1000)*($O58+$P58)/$D58))/((1+'Instruktion Kostnad nytta'!$C$37)^AV$1))</f>
        <v>33.513686305058343</v>
      </c>
      <c r="AW58" s="45">
        <f>((($B58*2.71^(AW$1*$N58)*($D58/1000)*($O58+$P58)/$D58))/((1+'Instruktion Kostnad nytta'!$C$37)^AW$1))</f>
        <v>33.854087099749947</v>
      </c>
      <c r="AX58" s="45">
        <f>((($B58*2.71^(AX$1*$N58)*($D58/1000)*($O58+$P58)/$D58))/((1+'Instruktion Kostnad nytta'!$C$37)^AX$1))</f>
        <v>34.197945368500726</v>
      </c>
      <c r="AY58" s="45">
        <f>((($B58*2.71^(AY$1*$N58)*($D58/1000)*($O58+$P58)/$D58))/((1+'Instruktion Kostnad nytta'!$C$37)^AY$1))</f>
        <v>34.545296229110207</v>
      </c>
      <c r="AZ58" s="45">
        <f>((($B58*2.71^(AZ$1*$N58)*($D58/1000)*($O58+$P58)/$D58))/((1+'Instruktion Kostnad nytta'!$C$37)^AZ$1))</f>
        <v>34.896175156071806</v>
      </c>
      <c r="BA58" s="45">
        <f>((($B58*2.71^(BA$1*$N58)*($D58/1000)*($O58+$P58)/$D58))/((1+'Instruktion Kostnad nytta'!$C$37)^BA$1))</f>
        <v>35.250617984195777</v>
      </c>
      <c r="BB58" s="45">
        <f>((($B58*2.71^(BB$1*$N58)*($D58/1000)*($O58+$P58)/$D58))/((1+'Instruktion Kostnad nytta'!$C$37)^BB$1))</f>
        <v>35.608660912269002</v>
      </c>
      <c r="BC58" s="45">
        <f>((($B58*2.71^(BC$1*$N58)*($D58/1000)*($O58+$P58)/$D58))/((1+'Instruktion Kostnad nytta'!$C$37)^BC$1))</f>
        <v>35.970340506751896</v>
      </c>
      <c r="BD58" s="45">
        <f>((($B58*2.71^(BD$1*$N58)*($D58/1000)*($O58+$P58)/$D58))/((1+'Instruktion Kostnad nytta'!$C$37)^BD$1))</f>
        <v>36.335693705512931</v>
      </c>
      <c r="BE58" s="45">
        <f>((($B58*2.71^(BE$1*$N58)*($D58/1000)*($O58+$P58)/$D58))/((1+'Instruktion Kostnad nytta'!$C$37)^BE$1))</f>
        <v>36.704757821600943</v>
      </c>
      <c r="BF58" s="45">
        <f>((($B58*2.71^(BF$1*$N58)*($D58/1000)*($O58+$P58)/$D58))/((1+'Instruktion Kostnad nytta'!$C$37)^BF$1))</f>
        <v>37.077570547056048</v>
      </c>
      <c r="BG58" s="45">
        <f>((($B58*2.71^(BG$1*$N58)*($D58/1000)*($O58+$P58)/$D58))/((1+'Instruktion Kostnad nytta'!$C$37)^BG$1))</f>
        <v>37.454169956758932</v>
      </c>
      <c r="BH58" s="45">
        <f>((($B58*2.71^(BH$1*$N58)*($D58/1000)*($O58+$P58)/$D58))/((1+'Instruktion Kostnad nytta'!$C$37)^BH$1))</f>
        <v>37.83459451231942</v>
      </c>
      <c r="BI58" s="45">
        <f>((($B58*2.71^(BI$1*$N58)*($D58/1000)*($O58+$P58)/$D58))/((1+'Instruktion Kostnad nytta'!$C$37)^BI$1))</f>
        <v>38.218883066004558</v>
      </c>
      <c r="BJ58" s="45">
        <f>((($B58*2.71^(BJ$1*$N58)*($D58/1000)*($O58+$P58)/$D58))/((1+'Instruktion Kostnad nytta'!$C$37)^BJ$1))</f>
        <v>38.607074864706519</v>
      </c>
      <c r="BK58" s="45">
        <f>((($B58*2.71^(BK$1*$N58)*($D58/1000)*($O58+$P58)/$D58))/((1+'Instruktion Kostnad nytta'!$C$37)^BK$1))</f>
        <v>38.999209553950806</v>
      </c>
      <c r="BL58" s="45">
        <f>((($B58*2.71^(BL$1*$N58)*($D58/1000)*($O58+$P58)/$D58))/((1+'Instruktion Kostnad nytta'!$C$37)^BL$1))</f>
        <v>39.39532718194527</v>
      </c>
      <c r="BM58" s="45">
        <f>((($B58*2.71^(BM$1*$N58)*($D58/1000)*($O58+$P58)/$D58))/((1+'Instruktion Kostnad nytta'!$C$37)^BM$1))</f>
        <v>39.795468203670062</v>
      </c>
      <c r="BN58" s="45">
        <f>((($B58*2.71^(BN$1*$N58)*($D58/1000)*($O58+$P58)/$D58))/((1+'Instruktion Kostnad nytta'!$C$37)^BN$1))</f>
        <v>40.199673485009399</v>
      </c>
      <c r="BO58" s="45">
        <f>((($B58*2.71^(BO$1*$N58)*($D58/1000)*($O58+$P58)/$D58))/((1+'Instruktion Kostnad nytta'!$C$37)^BO$1))</f>
        <v>40.607984306925012</v>
      </c>
      <c r="BP58" s="45">
        <f>((($B58*2.71^(BP$1*$N58)*($D58/1000)*($O58+$P58)/$D58))/((1+'Instruktion Kostnad nytta'!$C$37)^BP$1))</f>
        <v>41.020442369672224</v>
      </c>
      <c r="BQ58" s="45">
        <f>((($B58*2.71^(BQ$1*$N58)*($D58/1000)*($O58+$P58)/$D58))/((1+'Instruktion Kostnad nytta'!$C$37)^BQ$1))</f>
        <v>41.437089797058633</v>
      </c>
      <c r="BR58" s="45">
        <f>((($B58*2.71^(BR$1*$N58)*($D58/1000)*($O58+$P58)/$D58))/((1+'Instruktion Kostnad nytta'!$C$37)^BR$1))</f>
        <v>41.857969140746285</v>
      </c>
      <c r="BS58" s="45">
        <f>((($B58*2.71^(BS$1*$N58)*($D58/1000)*($O58+$P58)/$D58))/((1+'Instruktion Kostnad nytta'!$C$37)^BS$1))</f>
        <v>42.283123384597289</v>
      </c>
      <c r="BT58" s="45">
        <f>((($B58*2.71^(BT$1*$N58)*($D58/1000)*($O58+$P58)/$D58))/((1+'Instruktion Kostnad nytta'!$C$37)^BT$1))</f>
        <v>42.712595949063832</v>
      </c>
      <c r="BU58" s="45">
        <f>((($B58*2.71^(BU$1*$N58)*($D58/1000)*($O58+$P58)/$D58))/((1+'Instruktion Kostnad nytta'!$C$37)^BU$1))</f>
        <v>43.146430695622549</v>
      </c>
      <c r="BV58" s="45">
        <f>((($B58*2.71^(BV$1*$N58)*($D58/1000)*($O58+$P58)/$D58))/((1+'Instruktion Kostnad nytta'!$C$37)^BV$1))</f>
        <v>43.584671931254093</v>
      </c>
      <c r="BW58" s="45">
        <f>((($B58*2.71^(BW$1*$N58)*($D58/1000)*($O58+$P58)/$D58))/((1+'Instruktion Kostnad nytta'!$C$37)^BW$1))</f>
        <v>44.02736441296814</v>
      </c>
      <c r="BX58" s="45">
        <f>((($B58*2.71^(BX$1*$N58)*($D58/1000)*($O58+$P58)/$D58))/((1+'Instruktion Kostnad nytta'!$C$37)^BX$1))</f>
        <v>44.474553352374357</v>
      </c>
      <c r="BY58" s="45">
        <f>((($B58*2.71^(BY$1*$N58)*($D58/1000)*($O58+$P58)/$D58))/((1+'Instruktion Kostnad nytta'!$C$37)^BY$1))</f>
        <v>44.926284420299801</v>
      </c>
      <c r="BZ58" s="45">
        <f>((($B58*2.71^(BZ$1*$N58)*($D58/1000)*($O58+$P58)/$D58))/((1+'Instruktion Kostnad nytta'!$C$37)^BZ$1))</f>
        <v>45.382603751453274</v>
      </c>
      <c r="CA58" s="45">
        <f>((($B58*2.71^(CA$1*$N58)*($D58/1000)*($O58+$P58)/$D58))/((1+'Instruktion Kostnad nytta'!$C$37)^CA$1))</f>
        <v>45.843557949136923</v>
      </c>
      <c r="CB58" s="45">
        <f>((($B58*2.71^(CB$1*$N58)*($D58/1000)*($O58+$P58)/$D58))/((1+'Instruktion Kostnad nytta'!$C$37)^CB$1))</f>
        <v>46.309194090005803</v>
      </c>
      <c r="CC58" s="45">
        <f>((($B58*2.71^(CC$1*$N58)*($D58/1000)*($O58+$P58)/$D58))/((1+'Instruktion Kostnad nytta'!$C$37)^CC$1))</f>
        <v>46.779559728875739</v>
      </c>
      <c r="CD58" s="45">
        <f>((($B58*2.71^(CD$1*$N58)*($D58/1000)*($O58+$P58)/$D58))/((1+'Instruktion Kostnad nytta'!$C$37)^CD$1))</f>
        <v>47.254702903580153</v>
      </c>
      <c r="CE58" s="45">
        <f>((($B58*2.71^(CE$1*$N58)*($D58/1000)*($O58+$P58)/$D58))/((1+'Instruktion Kostnad nytta'!$C$37)^CE$1))</f>
        <v>47.734672139875926</v>
      </c>
      <c r="CF58" s="45">
        <f>((($B58*2.71^(CF$1*$N58)*($D58/1000)*($O58+$P58)/$D58))/((1+'Instruktion Kostnad nytta'!$C$37)^CF$1))</f>
        <v>48.219516456399383</v>
      </c>
      <c r="CG58" s="45">
        <f>((($B58*2.71^(CG$1*$N58)*($D58/1000)*($O58+$P58)/$D58))/((1+'Instruktion Kostnad nytta'!$C$37)^CG$1))</f>
        <v>48.709285369672486</v>
      </c>
      <c r="CH58" s="45">
        <f>((($B58*2.71^(CH$1*$N58)*($D58/1000)*($O58+$P58)/$D58))/((1+'Instruktion Kostnad nytta'!$C$37)^CH$1))</f>
        <v>49.204028899159844</v>
      </c>
      <c r="CI58" s="45">
        <f>((($B58*2.71^(CI$1*$N58)*($D58/1000)*($O58+$P58)/$D58))/((1+'Instruktion Kostnad nytta'!$C$37)^CI$1))</f>
        <v>49.703797572377269</v>
      </c>
      <c r="CJ58" s="45">
        <f>((($B58*2.71^(CJ$1*$N58)*($D58/1000)*($O58+$P58)/$D58))/((1+'Instruktion Kostnad nytta'!$C$37)^CJ$1))</f>
        <v>50.208642430051853</v>
      </c>
      <c r="CK58" s="45">
        <f>((($B58*2.71^(CK$1*$N58)*($D58/1000)*($O58+$P58)/$D58))/((1+'Instruktion Kostnad nytta'!$C$37)^CK$1))</f>
        <v>50.718615031334977</v>
      </c>
      <c r="CL58" s="45">
        <f>((($B58*2.71^(CL$1*$N58)*($D58/1000)*($O58+$P58)/$D58))/((1+'Instruktion Kostnad nytta'!$C$37)^CL$1))</f>
        <v>51.233767459067714</v>
      </c>
      <c r="CM58" s="45">
        <f>((($B58*2.71^(CM$1*$N58)*($D58/1000)*($O58+$P58)/$D58))/((1+'Instruktion Kostnad nytta'!$C$37)^CM$1))</f>
        <v>51.754152325100151</v>
      </c>
      <c r="CN58" s="45">
        <f>((($B58*2.71^(CN$1*$N58)*($D58/1000)*($O58+$P58)/$D58))/((1+'Instruktion Kostnad nytta'!$C$37)^CN$1))</f>
        <v>52.279822775664641</v>
      </c>
      <c r="CO58" s="45">
        <f>((($B58*2.71^(CO$1*$N58)*($D58/1000)*($O58+$P58)/$D58))/((1+'Instruktion Kostnad nytta'!$C$37)^CO$1))</f>
        <v>52.81083249680313</v>
      </c>
      <c r="CP58" s="45">
        <f>((($B58*2.71^(CP$1*$N58)*($D58/1000)*($O58+$P58)/$D58))/((1+'Instruktion Kostnad nytta'!$C$37)^CP$1))</f>
        <v>53.34723571985068</v>
      </c>
      <c r="CQ58" s="45">
        <f>((($B58*2.71^(CQ$1*$N58)*($D58/1000)*($O58+$P58)/$D58))/((1+'Instruktion Kostnad nytta'!$C$37)^CQ$1))</f>
        <v>53.889087226973508</v>
      </c>
      <c r="CR58" s="45">
        <f>((($B58*2.71^(CR$1*$N58)*($D58/1000)*($O58+$P58)/$D58))/((1+'Instruktion Kostnad nytta'!$C$37)^CR$1))</f>
        <v>54.436442356764182</v>
      </c>
      <c r="CS58" s="45">
        <f>((($B58*2.71^(CS$1*$N58)*($D58/1000)*($O58+$P58)/$D58))/((1+'Instruktion Kostnad nytta'!$C$37)^CS$1))</f>
        <v>54.989357009892906</v>
      </c>
      <c r="CT58" s="45">
        <f>((($B58*2.71^(CT$1*$N58)*($D58/1000)*($O58+$P58)/$D58))/((1+'Instruktion Kostnad nytta'!$C$37)^CT$1))</f>
        <v>55.547887654816996</v>
      </c>
      <c r="CU58" s="45">
        <f>((($B58*2.71^(CU$1*$N58)*($D58/1000)*($O58+$P58)/$D58))/((1+'Instruktion Kostnad nytta'!$C$37)^CU$1))</f>
        <v>56.112091333547696</v>
      </c>
      <c r="CV58" s="45">
        <f>((($B58*2.71^(CV$1*$N58)*($D58/1000)*($O58+$P58)/$D58))/((1+'Instruktion Kostnad nytta'!$C$37)^CV$1))</f>
        <v>56.682025667475763</v>
      </c>
      <c r="CW58" s="45">
        <f>((($B58*2.71^(CW$1*$N58)*($D58/1000)*($O58+$P58)/$D58))/((1+'Instruktion Kostnad nytta'!$C$37)^CW$1))</f>
        <v>57.257748863256467</v>
      </c>
      <c r="CX58" s="45">
        <f>((($B58*2.71^(CX$1*$N58)*($D58/1000)*($O58+$P58)/$D58))/((1+'Instruktion Kostnad nytta'!$C$37)^CX$1))</f>
        <v>57.83931971875387</v>
      </c>
      <c r="CY58" s="45">
        <f>((($B58*2.71^(CY$1*$N58)*($D58/1000)*($O58+$P58)/$D58))/((1+'Instruktion Kostnad nytta'!$C$37)^CY$1))</f>
        <v>58.426797629046156</v>
      </c>
      <c r="CZ58" s="45">
        <f>((($B58*2.71^(CZ$1*$N58)*($D58/1000)*($O58+$P58)/$D58))/((1+'Instruktion Kostnad nytta'!$C$37)^CZ$1))</f>
        <v>59.020242592491172</v>
      </c>
      <c r="DA58" s="45">
        <f>((($B58*2.71^(DA$1*$N58)*($D58/1000)*($O58+$P58)/$D58))/((1+'Instruktion Kostnad nytta'!$C$37)^DA$1))</f>
        <v>59.61971521685431</v>
      </c>
      <c r="DB58" s="45">
        <f>((($B58*2.71^(DB$1*$N58)*($D58/1000)*($O58+$P58)/$D58))/((1+'Instruktion Kostnad nytta'!$C$37)^DB$1))</f>
        <v>60.225276725498077</v>
      </c>
      <c r="DC58" s="45">
        <f>((($B58*2.71^(DC$1*$N58)*($D58/1000)*($O58+$P58)/$D58))/((1+'Instruktion Kostnad nytta'!$C$37)^DC$1))</f>
        <v>60.836988963634859</v>
      </c>
      <c r="DD58" s="45">
        <f>((($B58*2.71^(DD$1*$N58)*($D58/1000)*($O58+$P58)/$D58))/((1+'Instruktion Kostnad nytta'!$C$37)^DD$1))</f>
        <v>61.454914404643155</v>
      </c>
      <c r="DE58" s="45">
        <f>((($B58*2.71^(DE$1*$N58)*($D58/1000)*($O58+$P58)/$D58))/((1+'Instruktion Kostnad nytta'!$C$37)^DE$1))</f>
        <v>62.079116156447682</v>
      </c>
      <c r="DF58" s="45">
        <f>((($B58*2.71^(DF$1*$N58)*($D58/1000)*($O58+$P58)/$D58))/((1+'Instruktion Kostnad nytta'!$C$37)^DF$1))</f>
        <v>62.70965796796483</v>
      </c>
      <c r="DG58" s="45">
        <f>((($B58*2.71^(DG$1*$N58)*($D58/1000)*($O58+$P58)/$D58))/((1+'Instruktion Kostnad nytta'!$C$37)^DG$1))</f>
        <v>63.346604235612872</v>
      </c>
      <c r="DH58" s="45">
        <f>((($B58*2.71^(DH$1*$N58)*($D58/1000)*($O58+$P58)/$D58))/((1+'Instruktion Kostnad nytta'!$C$37)^DH$1))</f>
        <v>63.990020009889072</v>
      </c>
      <c r="DI58" s="45">
        <f>((($B58*2.71^(DI$1*$N58)*($D58/1000)*($O58+$P58)/$D58))/((1+'Instruktion Kostnad nytta'!$C$37)^DI$1))</f>
        <v>64.639971002012857</v>
      </c>
      <c r="DJ58" s="45">
        <f>((($B58*2.71^(DJ$1*$N58)*($D58/1000)*($O58+$P58)/$D58))/((1+'Instruktion Kostnad nytta'!$C$37)^DJ$1))</f>
        <v>65.296523590637122</v>
      </c>
      <c r="DK58" s="45">
        <f>((($B58*2.71^(DK$1*$N58)*($D58/1000)*($O58+$P58)/$D58))/((1+'Instruktion Kostnad nytta'!$C$37)^DK$1))</f>
        <v>65.959744828627237</v>
      </c>
      <c r="DL58" s="45">
        <f>((($B58*2.71^(DL$1*$N58)*($D58/1000)*($O58+$P58)/$D58))/((1+'Instruktion Kostnad nytta'!$C$37)^DL$1))</f>
        <v>66.629702449909004</v>
      </c>
      <c r="DM58" s="45">
        <f>((($B58*2.71^(DM$1*$N58)*($D58/1000)*($O58+$P58)/$D58))/((1+'Instruktion Kostnad nytta'!$C$37)^DM$1))</f>
        <v>67.306464876386457</v>
      </c>
      <c r="DN58" s="45">
        <f>((($B58*2.71^(DN$1*$N58)*($D58/1000)*($O58+$P58)/$D58))/((1+'Instruktion Kostnad nytta'!$C$37)^DN$1))</f>
        <v>67.990101224929418</v>
      </c>
      <c r="DO58" s="45">
        <f>((($B58*2.71^(DO$1*$N58)*($D58/1000)*($O58+$P58)/$D58))/((1+'Instruktion Kostnad nytta'!$C$37)^DO$1))</f>
        <v>68.680681314432647</v>
      </c>
      <c r="DP58" s="45">
        <f>((($B58*2.71^(DP$1*$N58)*($D58/1000)*($O58+$P58)/$D58))/((1+'Instruktion Kostnad nytta'!$C$37)^DP$1))</f>
        <v>69.378275672946003</v>
      </c>
      <c r="DQ58" s="45">
        <f>((($B58*2.71^(DQ$1*$N58)*($D58/1000)*($O58+$P58)/$D58))/((1+'Instruktion Kostnad nytta'!$C$37)^DQ$1))</f>
        <v>70.082955544877592</v>
      </c>
      <c r="DR58" s="45">
        <f>((($B58*2.71^(DR$1*$N58)*($D58/1000)*($O58+$P58)/$D58))/((1+'Instruktion Kostnad nytta'!$C$37)^DR$1))</f>
        <v>70.794792898269904</v>
      </c>
      <c r="DS58" s="45">
        <f>((($B58*2.71^(DS$1*$N58)*($D58/1000)*($O58+$P58)/$D58))/((1+'Instruktion Kostnad nytta'!$C$37)^DS$1))</f>
        <v>71.513860432149713</v>
      </c>
      <c r="DT58" s="45">
        <f>((($B58*2.71^(DT$1*$N58)*($D58/1000)*($O58+$P58)/$D58))/((1+'Instruktion Kostnad nytta'!$C$37)^DT$1))</f>
        <v>72.240231583952706</v>
      </c>
      <c r="DU58" s="45">
        <f>((($B58*2.71^(DU$1*$N58)*($D58/1000)*($O58+$P58)/$D58))/((1+'Instruktion Kostnad nytta'!$C$37)^DU$1))</f>
        <v>72.973980537023593</v>
      </c>
      <c r="DV58" s="45">
        <f>((($B58*2.71^(DV$1*$N58)*($D58/1000)*($O58+$P58)/$D58))/((1+'Instruktion Kostnad nytta'!$C$37)^DV$1))</f>
        <v>73.715182228192504</v>
      </c>
      <c r="DW58" s="45">
        <f>((($B58*2.71^(DW$1*$N58)*($D58/1000)*($O58+$P58)/$D58))/((1+'Instruktion Kostnad nytta'!$C$37)^DW$1))</f>
        <v>74.463912355427894</v>
      </c>
      <c r="DX58" s="45">
        <f>((($B58*2.71^(DX$1*$N58)*($D58/1000)*($O58+$P58)/$D58))/((1+'Instruktion Kostnad nytta'!$C$37)^DX$1))</f>
        <v>75.220247385567816</v>
      </c>
      <c r="DY58" s="45">
        <f>((($B58*2.71^(DY$1*$N58)*($D58/1000)*($O58+$P58)/$D58))/((1+'Instruktion Kostnad nytta'!$C$37)^DY$1))</f>
        <v>75.984264562128971</v>
      </c>
      <c r="DZ58" s="45">
        <f>((($B58*2.71^(DZ$1*$N58)*($D58/1000)*($O58+$P58)/$D58))/((1+'Instruktion Kostnad nytta'!$C$37)^DZ$1))</f>
        <v>76.756041913195887</v>
      </c>
      <c r="EA58" s="45">
        <f>((($B58*2.71^(EA$1*$N58)*($D58/1000)*($O58+$P58)/$D58))/((1+'Instruktion Kostnad nytta'!$C$37)^EA$1))</f>
        <v>77.535658259389692</v>
      </c>
      <c r="EB58" s="45">
        <f>((($B58*2.71^(EB$1*$N58)*($D58/1000)*($O58+$P58)/$D58))/((1+'Instruktion Kostnad nytta'!$C$37)^EB$1))</f>
        <v>78.323193221917847</v>
      </c>
      <c r="EC58" s="45">
        <f>((($B58*2.71^(EC$1*$N58)*($D58/1000)*($O58+$P58)/$D58))/((1+'Instruktion Kostnad nytta'!$C$37)^EC$1))</f>
        <v>79.118727230705829</v>
      </c>
      <c r="ED58" s="45">
        <f>((($B58*2.71^(ED$1*$N58)*($D58/1000)*($O58+$P58)/$D58))/((1+'Instruktion Kostnad nytta'!$C$37)^ED$1))</f>
        <v>79.92234153261137</v>
      </c>
      <c r="EE58" s="45">
        <f>((($B58*2.71^(EE$1*$N58)*($D58/1000)*($O58+$P58)/$D58))/((1+'Instruktion Kostnad nytta'!$C$37)^EE$1))</f>
        <v>80.734118199722133</v>
      </c>
      <c r="EF58" s="45">
        <f>((($B58*2.71^(EF$1*$N58)*($D58/1000)*($O58+$P58)/$D58))/((1+'Instruktion Kostnad nytta'!$C$37)^EF$1))</f>
        <v>81.554140137737463</v>
      </c>
      <c r="EG58" s="45">
        <f>((($B58*2.71^(EG$1*$N58)*($D58/1000)*($O58+$P58)/$D58))/((1+'Instruktion Kostnad nytta'!$C$37)^EG$1))</f>
        <v>82.382491094435622</v>
      </c>
      <c r="EH58" s="45">
        <f>((($B58*2.71^(EH$1*$N58)*($D58/1000)*($O58+$P58)/$D58))/((1+'Instruktion Kostnad nytta'!$C$37)^EH$1))</f>
        <v>83.219255668226751</v>
      </c>
      <c r="EI58" s="45">
        <f>((($B58*2.71^(EI$1*$N58)*($D58/1000)*($O58+$P58)/$D58))/((1+'Instruktion Kostnad nytta'!$C$37)^EI$1))</f>
        <v>84.064519316792683</v>
      </c>
      <c r="EJ58" s="45">
        <f>((($B58*2.71^(EJ$1*$N58)*($D58/1000)*($O58+$P58)/$D58))/((1+'Instruktion Kostnad nytta'!$C$37)^EJ$1))</f>
        <v>84.918368365814985</v>
      </c>
      <c r="EK58" s="45">
        <f>((($B58*2.71^(EK$1*$N58)*($D58/1000)*($O58+$P58)/$D58))/((1+'Instruktion Kostnad nytta'!$C$37)^EK$1))</f>
        <v>85.780890017790796</v>
      </c>
      <c r="EL58" s="45">
        <f>((($B58*2.71^(EL$1*$N58)*($D58/1000)*($O58+$P58)/$D58))/((1+'Instruktion Kostnad nytta'!$C$37)^EL$1))</f>
        <v>86.65217236093919</v>
      </c>
    </row>
    <row r="59" spans="1:142" x14ac:dyDescent="0.25">
      <c r="A59" s="41">
        <v>61</v>
      </c>
      <c r="B59" s="59">
        <v>0.5</v>
      </c>
      <c r="C59" s="59">
        <v>15</v>
      </c>
      <c r="D59" s="60">
        <v>80</v>
      </c>
      <c r="E59" s="59">
        <v>1965</v>
      </c>
      <c r="F59" s="59" t="s">
        <v>98</v>
      </c>
      <c r="G59" s="59">
        <v>127</v>
      </c>
      <c r="H59" s="59" t="s">
        <v>46</v>
      </c>
      <c r="I59" s="59">
        <v>8</v>
      </c>
      <c r="J59" s="41">
        <v>0</v>
      </c>
      <c r="K59" s="41" t="s">
        <v>542</v>
      </c>
      <c r="L59" s="48">
        <f>'Instruktion Kostnad nytta'!C$19/D59+IF((IF(F59="A",'Instruktion Kostnad nytta'!C$25,0)+IF(G59&lt;500,'Instruktion Kostnad nytta'!C$20,('Instruktion Kostnad nytta'!C$20+'Instruktion Kostnad nytta'!C$21))+IF(G59&lt;700,0,('Instruktion Kostnad nytta'!C$22-'Instruktion Kostnad nytta'!C$21))+I59*'Instruktion Kostnad nytta'!C$23/D59)&lt;3000,3000,(IF(F59="A",'Instruktion Kostnad nytta'!C$25,0)+IF(G59&lt;500,'Instruktion Kostnad nytta'!C$20,('Instruktion Kostnad nytta'!C$20+'Instruktion Kostnad nytta'!C$21))+IF(G59&lt;700,0,('Instruktion Kostnad nytta'!C$22-'Instruktion Kostnad nytta'!C$21))+I59*'Instruktion Kostnad nytta'!C$23/D59))</f>
        <v>6875</v>
      </c>
      <c r="M59" s="50">
        <f t="shared" si="0"/>
        <v>6.25</v>
      </c>
      <c r="N59" s="49">
        <f>IF(H59="Gråjärn",'Instruktion Kostnad nytta'!C$32,IF(H59="segjärn",'Instruktion Kostnad nytta'!C$33,IF(H59="PVC",'Instruktion Kostnad nytta'!C$34,IF(H59="PE",'Instruktion Kostnad nytta'!C$35,IF(H59="ST",'Instruktion Kostnad nytta'!C$36,0)))))</f>
        <v>0.03</v>
      </c>
      <c r="O59" s="48">
        <f>IF(G59&lt;200,'Instruktion Kostnad nytta'!C$28,(IF(G59&lt;500,'Instruktion Kostnad nytta'!C$29,'Instruktion Kostnad nytta'!C$30)))</f>
        <v>45000</v>
      </c>
      <c r="P59" s="47">
        <v>4000</v>
      </c>
      <c r="Q59" s="46">
        <f t="shared" si="1"/>
        <v>-429.79509409760863</v>
      </c>
      <c r="R59" s="45">
        <f t="shared" si="2"/>
        <v>-6586.3040142958916</v>
      </c>
      <c r="S59" s="45">
        <f>((($B59*2.71^(S$1*$N59)*($D59/1000)*($O59+$P59)/$D59))/((1+'Instruktion Kostnad nytta'!$C$37)^S$1))</f>
        <v>25.000223905593113</v>
      </c>
      <c r="T59" s="45">
        <f>((($B59*2.71^(T$1*$N59)*($D59/1000)*($O59+$P59)/$D59))/((1+'Instruktion Kostnad nytta'!$C$37)^T$1))</f>
        <v>25.254152882771844</v>
      </c>
      <c r="U59" s="45">
        <f>((($B59*2.71^(U$1*$N59)*($D59/1000)*($O59+$P59)/$D59))/((1+'Instruktion Kostnad nytta'!$C$37)^U$1))</f>
        <v>25.510661033868949</v>
      </c>
      <c r="V59" s="45">
        <f>((($B59*2.71^(V$1*$N59)*($D59/1000)*($O59+$P59)/$D59))/((1+'Instruktion Kostnad nytta'!$C$37)^V$1))</f>
        <v>25.769774555729619</v>
      </c>
      <c r="W59" s="45">
        <f>((($B59*2.71^(W$1*$N59)*($D59/1000)*($O59+$P59)/$D59))/((1+'Instruktion Kostnad nytta'!$C$37)^W$1))</f>
        <v>26.031519911282167</v>
      </c>
      <c r="X59" s="45">
        <f>((($B59*2.71^(X$1*$N59)*($D59/1000)*($O59+$P59)/$D59))/((1+'Instruktion Kostnad nytta'!$C$37)^X$1))</f>
        <v>26.295923832240685</v>
      </c>
      <c r="Y59" s="45">
        <f>((($B59*2.71^(Y$1*$N59)*($D59/1000)*($O59+$P59)/$D59))/((1+'Instruktion Kostnad nytta'!$C$37)^Y$1))</f>
        <v>26.563013321835086</v>
      </c>
      <c r="Z59" s="45">
        <f>((($B59*2.71^(Z$1*$N59)*($D59/1000)*($O59+$P59)/$D59))/((1+'Instruktion Kostnad nytta'!$C$37)^Z$1))</f>
        <v>26.832815657568947</v>
      </c>
      <c r="AA59" s="45">
        <f>((($B59*2.71^(AA$1*$N59)*($D59/1000)*($O59+$P59)/$D59))/((1+'Instruktion Kostnad nytta'!$C$37)^AA$1))</f>
        <v>27.1053583940053</v>
      </c>
      <c r="AB59" s="45">
        <f>((($B59*2.71^(AB$1*$N59)*($D59/1000)*($O59+$P59)/$D59))/((1+'Instruktion Kostnad nytta'!$C$37)^AB$1))</f>
        <v>27.380669365580751</v>
      </c>
      <c r="AC59" s="45">
        <f>((($B59*2.71^(AC$1*$N59)*($D59/1000)*($O59+$P59)/$D59))/((1+'Instruktion Kostnad nytta'!$C$37)^AC$1))</f>
        <v>27.658776689448164</v>
      </c>
      <c r="AD59" s="45">
        <f>((($B59*2.71^(AD$1*$N59)*($D59/1000)*($O59+$P59)/$D59))/((1+'Instruktion Kostnad nytta'!$C$37)^AD$1))</f>
        <v>27.939708768348279</v>
      </c>
      <c r="AE59" s="45">
        <f>((($B59*2.71^(AE$1*$N59)*($D59/1000)*($O59+$P59)/$D59))/((1+'Instruktion Kostnad nytta'!$C$37)^AE$1))</f>
        <v>28.223494293510345</v>
      </c>
      <c r="AF59" s="45">
        <f>((($B59*2.71^(AF$1*$N59)*($D59/1000)*($O59+$P59)/$D59))/((1+'Instruktion Kostnad nytta'!$C$37)^AF$1))</f>
        <v>28.510162247582453</v>
      </c>
      <c r="AG59" s="45">
        <f>((($B59*2.71^(AG$1*$N59)*($D59/1000)*($O59+$P59)/$D59))/((1+'Instruktion Kostnad nytta'!$C$37)^AG$1))</f>
        <v>28.799741907591361</v>
      </c>
      <c r="AH59" s="45">
        <f>((($B59*2.71^(AH$1*$N59)*($D59/1000)*($O59+$P59)/$D59))/((1+'Instruktion Kostnad nytta'!$C$37)^AH$1))</f>
        <v>29.092262847932609</v>
      </c>
      <c r="AI59" s="45">
        <f>((($B59*2.71^(AI$1*$N59)*($D59/1000)*($O59+$P59)/$D59))/((1+'Instruktion Kostnad nytta'!$C$37)^AI$1))</f>
        <v>29.38775494339091</v>
      </c>
      <c r="AJ59" s="45">
        <f>((($B59*2.71^(AJ$1*$N59)*($D59/1000)*($O59+$P59)/$D59))/((1+'Instruktion Kostnad nytta'!$C$37)^AJ$1))</f>
        <v>29.686248372191148</v>
      </c>
      <c r="AK59" s="45">
        <f>((($B59*2.71^(AK$1*$N59)*($D59/1000)*($O59+$P59)/$D59))/((1+'Instruktion Kostnad nytta'!$C$37)^AK$1))</f>
        <v>29.987773619080546</v>
      </c>
      <c r="AL59" s="45">
        <f>((($B59*2.71^(AL$1*$N59)*($D59/1000)*($O59+$P59)/$D59))/((1+'Instruktion Kostnad nytta'!$C$37)^AL$1))</f>
        <v>30.292361478441951</v>
      </c>
      <c r="AM59" s="45">
        <f>((($B59*2.71^(AM$1*$N59)*($D59/1000)*($O59+$P59)/$D59))/((1+'Instruktion Kostnad nytta'!$C$37)^AM$1))</f>
        <v>30.600043057438853</v>
      </c>
      <c r="AN59" s="45">
        <f>((($B59*2.71^(AN$1*$N59)*($D59/1000)*($O59+$P59)/$D59))/((1+'Instruktion Kostnad nytta'!$C$37)^AN$1))</f>
        <v>30.91084977919234</v>
      </c>
      <c r="AO59" s="45">
        <f>((($B59*2.71^(AO$1*$N59)*($D59/1000)*($O59+$P59)/$D59))/((1+'Instruktion Kostnad nytta'!$C$37)^AO$1))</f>
        <v>31.224813385990259</v>
      </c>
      <c r="AP59" s="45">
        <f>((($B59*2.71^(AP$1*$N59)*($D59/1000)*($O59+$P59)/$D59))/((1+'Instruktion Kostnad nytta'!$C$37)^AP$1))</f>
        <v>31.541965942529057</v>
      </c>
      <c r="AQ59" s="45">
        <f>((($B59*2.71^(AQ$1*$N59)*($D59/1000)*($O59+$P59)/$D59))/((1+'Instruktion Kostnad nytta'!$C$37)^AQ$1))</f>
        <v>31.862339839188468</v>
      </c>
      <c r="AR59" s="45">
        <f>((($B59*2.71^(AR$1*$N59)*($D59/1000)*($O59+$P59)/$D59))/((1+'Instruktion Kostnad nytta'!$C$37)^AR$1))</f>
        <v>32.185967795339536</v>
      </c>
      <c r="AS59" s="45">
        <f>((($B59*2.71^(AS$1*$N59)*($D59/1000)*($O59+$P59)/$D59))/((1+'Instruktion Kostnad nytta'!$C$37)^AS$1))</f>
        <v>32.512882862686169</v>
      </c>
      <c r="AT59" s="45">
        <f>((($B59*2.71^(AT$1*$N59)*($D59/1000)*($O59+$P59)/$D59))/((1+'Instruktion Kostnad nytta'!$C$37)^AT$1))</f>
        <v>32.843118428640715</v>
      </c>
      <c r="AU59" s="45">
        <f>((($B59*2.71^(AU$1*$N59)*($D59/1000)*($O59+$P59)/$D59))/((1+'Instruktion Kostnad nytta'!$C$37)^AU$1))</f>
        <v>33.176708219733698</v>
      </c>
      <c r="AV59" s="45">
        <f>((($B59*2.71^(AV$1*$N59)*($D59/1000)*($O59+$P59)/$D59))/((1+'Instruktion Kostnad nytta'!$C$37)^AV$1))</f>
        <v>33.513686305058343</v>
      </c>
      <c r="AW59" s="45">
        <f>((($B59*2.71^(AW$1*$N59)*($D59/1000)*($O59+$P59)/$D59))/((1+'Instruktion Kostnad nytta'!$C$37)^AW$1))</f>
        <v>33.854087099749947</v>
      </c>
      <c r="AX59" s="45">
        <f>((($B59*2.71^(AX$1*$N59)*($D59/1000)*($O59+$P59)/$D59))/((1+'Instruktion Kostnad nytta'!$C$37)^AX$1))</f>
        <v>34.197945368500726</v>
      </c>
      <c r="AY59" s="45">
        <f>((($B59*2.71^(AY$1*$N59)*($D59/1000)*($O59+$P59)/$D59))/((1+'Instruktion Kostnad nytta'!$C$37)^AY$1))</f>
        <v>34.545296229110207</v>
      </c>
      <c r="AZ59" s="45">
        <f>((($B59*2.71^(AZ$1*$N59)*($D59/1000)*($O59+$P59)/$D59))/((1+'Instruktion Kostnad nytta'!$C$37)^AZ$1))</f>
        <v>34.896175156071806</v>
      </c>
      <c r="BA59" s="45">
        <f>((($B59*2.71^(BA$1*$N59)*($D59/1000)*($O59+$P59)/$D59))/((1+'Instruktion Kostnad nytta'!$C$37)^BA$1))</f>
        <v>35.250617984195777</v>
      </c>
      <c r="BB59" s="45">
        <f>((($B59*2.71^(BB$1*$N59)*($D59/1000)*($O59+$P59)/$D59))/((1+'Instruktion Kostnad nytta'!$C$37)^BB$1))</f>
        <v>35.608660912269002</v>
      </c>
      <c r="BC59" s="45">
        <f>((($B59*2.71^(BC$1*$N59)*($D59/1000)*($O59+$P59)/$D59))/((1+'Instruktion Kostnad nytta'!$C$37)^BC$1))</f>
        <v>35.970340506751896</v>
      </c>
      <c r="BD59" s="45">
        <f>((($B59*2.71^(BD$1*$N59)*($D59/1000)*($O59+$P59)/$D59))/((1+'Instruktion Kostnad nytta'!$C$37)^BD$1))</f>
        <v>36.335693705512931</v>
      </c>
      <c r="BE59" s="45">
        <f>((($B59*2.71^(BE$1*$N59)*($D59/1000)*($O59+$P59)/$D59))/((1+'Instruktion Kostnad nytta'!$C$37)^BE$1))</f>
        <v>36.704757821600943</v>
      </c>
      <c r="BF59" s="45">
        <f>((($B59*2.71^(BF$1*$N59)*($D59/1000)*($O59+$P59)/$D59))/((1+'Instruktion Kostnad nytta'!$C$37)^BF$1))</f>
        <v>37.077570547056048</v>
      </c>
      <c r="BG59" s="45">
        <f>((($B59*2.71^(BG$1*$N59)*($D59/1000)*($O59+$P59)/$D59))/((1+'Instruktion Kostnad nytta'!$C$37)^BG$1))</f>
        <v>37.454169956758932</v>
      </c>
      <c r="BH59" s="45">
        <f>((($B59*2.71^(BH$1*$N59)*($D59/1000)*($O59+$P59)/$D59))/((1+'Instruktion Kostnad nytta'!$C$37)^BH$1))</f>
        <v>37.83459451231942</v>
      </c>
      <c r="BI59" s="45">
        <f>((($B59*2.71^(BI$1*$N59)*($D59/1000)*($O59+$P59)/$D59))/((1+'Instruktion Kostnad nytta'!$C$37)^BI$1))</f>
        <v>38.218883066004558</v>
      </c>
      <c r="BJ59" s="45">
        <f>((($B59*2.71^(BJ$1*$N59)*($D59/1000)*($O59+$P59)/$D59))/((1+'Instruktion Kostnad nytta'!$C$37)^BJ$1))</f>
        <v>38.607074864706519</v>
      </c>
      <c r="BK59" s="45">
        <f>((($B59*2.71^(BK$1*$N59)*($D59/1000)*($O59+$P59)/$D59))/((1+'Instruktion Kostnad nytta'!$C$37)^BK$1))</f>
        <v>38.999209553950806</v>
      </c>
      <c r="BL59" s="45">
        <f>((($B59*2.71^(BL$1*$N59)*($D59/1000)*($O59+$P59)/$D59))/((1+'Instruktion Kostnad nytta'!$C$37)^BL$1))</f>
        <v>39.39532718194527</v>
      </c>
      <c r="BM59" s="45">
        <f>((($B59*2.71^(BM$1*$N59)*($D59/1000)*($O59+$P59)/$D59))/((1+'Instruktion Kostnad nytta'!$C$37)^BM$1))</f>
        <v>39.795468203670062</v>
      </c>
      <c r="BN59" s="45">
        <f>((($B59*2.71^(BN$1*$N59)*($D59/1000)*($O59+$P59)/$D59))/((1+'Instruktion Kostnad nytta'!$C$37)^BN$1))</f>
        <v>40.199673485009399</v>
      </c>
      <c r="BO59" s="45">
        <f>((($B59*2.71^(BO$1*$N59)*($D59/1000)*($O59+$P59)/$D59))/((1+'Instruktion Kostnad nytta'!$C$37)^BO$1))</f>
        <v>40.607984306925012</v>
      </c>
      <c r="BP59" s="45">
        <f>((($B59*2.71^(BP$1*$N59)*($D59/1000)*($O59+$P59)/$D59))/((1+'Instruktion Kostnad nytta'!$C$37)^BP$1))</f>
        <v>41.020442369672224</v>
      </c>
      <c r="BQ59" s="45">
        <f>((($B59*2.71^(BQ$1*$N59)*($D59/1000)*($O59+$P59)/$D59))/((1+'Instruktion Kostnad nytta'!$C$37)^BQ$1))</f>
        <v>41.437089797058633</v>
      </c>
      <c r="BR59" s="45">
        <f>((($B59*2.71^(BR$1*$N59)*($D59/1000)*($O59+$P59)/$D59))/((1+'Instruktion Kostnad nytta'!$C$37)^BR$1))</f>
        <v>41.857969140746285</v>
      </c>
      <c r="BS59" s="45">
        <f>((($B59*2.71^(BS$1*$N59)*($D59/1000)*($O59+$P59)/$D59))/((1+'Instruktion Kostnad nytta'!$C$37)^BS$1))</f>
        <v>42.283123384597289</v>
      </c>
      <c r="BT59" s="45">
        <f>((($B59*2.71^(BT$1*$N59)*($D59/1000)*($O59+$P59)/$D59))/((1+'Instruktion Kostnad nytta'!$C$37)^BT$1))</f>
        <v>42.712595949063832</v>
      </c>
      <c r="BU59" s="45">
        <f>((($B59*2.71^(BU$1*$N59)*($D59/1000)*($O59+$P59)/$D59))/((1+'Instruktion Kostnad nytta'!$C$37)^BU$1))</f>
        <v>43.146430695622549</v>
      </c>
      <c r="BV59" s="45">
        <f>((($B59*2.71^(BV$1*$N59)*($D59/1000)*($O59+$P59)/$D59))/((1+'Instruktion Kostnad nytta'!$C$37)^BV$1))</f>
        <v>43.584671931254093</v>
      </c>
      <c r="BW59" s="45">
        <f>((($B59*2.71^(BW$1*$N59)*($D59/1000)*($O59+$P59)/$D59))/((1+'Instruktion Kostnad nytta'!$C$37)^BW$1))</f>
        <v>44.02736441296814</v>
      </c>
      <c r="BX59" s="45">
        <f>((($B59*2.71^(BX$1*$N59)*($D59/1000)*($O59+$P59)/$D59))/((1+'Instruktion Kostnad nytta'!$C$37)^BX$1))</f>
        <v>44.474553352374357</v>
      </c>
      <c r="BY59" s="45">
        <f>((($B59*2.71^(BY$1*$N59)*($D59/1000)*($O59+$P59)/$D59))/((1+'Instruktion Kostnad nytta'!$C$37)^BY$1))</f>
        <v>44.926284420299801</v>
      </c>
      <c r="BZ59" s="45">
        <f>((($B59*2.71^(BZ$1*$N59)*($D59/1000)*($O59+$P59)/$D59))/((1+'Instruktion Kostnad nytta'!$C$37)^BZ$1))</f>
        <v>45.382603751453274</v>
      </c>
      <c r="CA59" s="45">
        <f>((($B59*2.71^(CA$1*$N59)*($D59/1000)*($O59+$P59)/$D59))/((1+'Instruktion Kostnad nytta'!$C$37)^CA$1))</f>
        <v>45.843557949136923</v>
      </c>
      <c r="CB59" s="45">
        <f>((($B59*2.71^(CB$1*$N59)*($D59/1000)*($O59+$P59)/$D59))/((1+'Instruktion Kostnad nytta'!$C$37)^CB$1))</f>
        <v>46.309194090005803</v>
      </c>
      <c r="CC59" s="45">
        <f>((($B59*2.71^(CC$1*$N59)*($D59/1000)*($O59+$P59)/$D59))/((1+'Instruktion Kostnad nytta'!$C$37)^CC$1))</f>
        <v>46.779559728875739</v>
      </c>
      <c r="CD59" s="45">
        <f>((($B59*2.71^(CD$1*$N59)*($D59/1000)*($O59+$P59)/$D59))/((1+'Instruktion Kostnad nytta'!$C$37)^CD$1))</f>
        <v>47.254702903580153</v>
      </c>
      <c r="CE59" s="45">
        <f>((($B59*2.71^(CE$1*$N59)*($D59/1000)*($O59+$P59)/$D59))/((1+'Instruktion Kostnad nytta'!$C$37)^CE$1))</f>
        <v>47.734672139875926</v>
      </c>
      <c r="CF59" s="45">
        <f>((($B59*2.71^(CF$1*$N59)*($D59/1000)*($O59+$P59)/$D59))/((1+'Instruktion Kostnad nytta'!$C$37)^CF$1))</f>
        <v>48.219516456399383</v>
      </c>
      <c r="CG59" s="45">
        <f>((($B59*2.71^(CG$1*$N59)*($D59/1000)*($O59+$P59)/$D59))/((1+'Instruktion Kostnad nytta'!$C$37)^CG$1))</f>
        <v>48.709285369672486</v>
      </c>
      <c r="CH59" s="45">
        <f>((($B59*2.71^(CH$1*$N59)*($D59/1000)*($O59+$P59)/$D59))/((1+'Instruktion Kostnad nytta'!$C$37)^CH$1))</f>
        <v>49.204028899159844</v>
      </c>
      <c r="CI59" s="45">
        <f>((($B59*2.71^(CI$1*$N59)*($D59/1000)*($O59+$P59)/$D59))/((1+'Instruktion Kostnad nytta'!$C$37)^CI$1))</f>
        <v>49.703797572377269</v>
      </c>
      <c r="CJ59" s="45">
        <f>((($B59*2.71^(CJ$1*$N59)*($D59/1000)*($O59+$P59)/$D59))/((1+'Instruktion Kostnad nytta'!$C$37)^CJ$1))</f>
        <v>50.208642430051853</v>
      </c>
      <c r="CK59" s="45">
        <f>((($B59*2.71^(CK$1*$N59)*($D59/1000)*($O59+$P59)/$D59))/((1+'Instruktion Kostnad nytta'!$C$37)^CK$1))</f>
        <v>50.718615031334977</v>
      </c>
      <c r="CL59" s="45">
        <f>((($B59*2.71^(CL$1*$N59)*($D59/1000)*($O59+$P59)/$D59))/((1+'Instruktion Kostnad nytta'!$C$37)^CL$1))</f>
        <v>51.233767459067714</v>
      </c>
      <c r="CM59" s="45">
        <f>((($B59*2.71^(CM$1*$N59)*($D59/1000)*($O59+$P59)/$D59))/((1+'Instruktion Kostnad nytta'!$C$37)^CM$1))</f>
        <v>51.754152325100151</v>
      </c>
      <c r="CN59" s="45">
        <f>((($B59*2.71^(CN$1*$N59)*($D59/1000)*($O59+$P59)/$D59))/((1+'Instruktion Kostnad nytta'!$C$37)^CN$1))</f>
        <v>52.279822775664641</v>
      </c>
      <c r="CO59" s="45">
        <f>((($B59*2.71^(CO$1*$N59)*($D59/1000)*($O59+$P59)/$D59))/((1+'Instruktion Kostnad nytta'!$C$37)^CO$1))</f>
        <v>52.81083249680313</v>
      </c>
      <c r="CP59" s="45">
        <f>((($B59*2.71^(CP$1*$N59)*($D59/1000)*($O59+$P59)/$D59))/((1+'Instruktion Kostnad nytta'!$C$37)^CP$1))</f>
        <v>53.34723571985068</v>
      </c>
      <c r="CQ59" s="45">
        <f>((($B59*2.71^(CQ$1*$N59)*($D59/1000)*($O59+$P59)/$D59))/((1+'Instruktion Kostnad nytta'!$C$37)^CQ$1))</f>
        <v>53.889087226973508</v>
      </c>
      <c r="CR59" s="45">
        <f>((($B59*2.71^(CR$1*$N59)*($D59/1000)*($O59+$P59)/$D59))/((1+'Instruktion Kostnad nytta'!$C$37)^CR$1))</f>
        <v>54.436442356764182</v>
      </c>
      <c r="CS59" s="45">
        <f>((($B59*2.71^(CS$1*$N59)*($D59/1000)*($O59+$P59)/$D59))/((1+'Instruktion Kostnad nytta'!$C$37)^CS$1))</f>
        <v>54.989357009892906</v>
      </c>
      <c r="CT59" s="45">
        <f>((($B59*2.71^(CT$1*$N59)*($D59/1000)*($O59+$P59)/$D59))/((1+'Instruktion Kostnad nytta'!$C$37)^CT$1))</f>
        <v>55.547887654816996</v>
      </c>
      <c r="CU59" s="45">
        <f>((($B59*2.71^(CU$1*$N59)*($D59/1000)*($O59+$P59)/$D59))/((1+'Instruktion Kostnad nytta'!$C$37)^CU$1))</f>
        <v>56.112091333547696</v>
      </c>
      <c r="CV59" s="45">
        <f>((($B59*2.71^(CV$1*$N59)*($D59/1000)*($O59+$P59)/$D59))/((1+'Instruktion Kostnad nytta'!$C$37)^CV$1))</f>
        <v>56.682025667475763</v>
      </c>
      <c r="CW59" s="45">
        <f>((($B59*2.71^(CW$1*$N59)*($D59/1000)*($O59+$P59)/$D59))/((1+'Instruktion Kostnad nytta'!$C$37)^CW$1))</f>
        <v>57.257748863256467</v>
      </c>
      <c r="CX59" s="45">
        <f>((($B59*2.71^(CX$1*$N59)*($D59/1000)*($O59+$P59)/$D59))/((1+'Instruktion Kostnad nytta'!$C$37)^CX$1))</f>
        <v>57.83931971875387</v>
      </c>
      <c r="CY59" s="45">
        <f>((($B59*2.71^(CY$1*$N59)*($D59/1000)*($O59+$P59)/$D59))/((1+'Instruktion Kostnad nytta'!$C$37)^CY$1))</f>
        <v>58.426797629046156</v>
      </c>
      <c r="CZ59" s="45">
        <f>((($B59*2.71^(CZ$1*$N59)*($D59/1000)*($O59+$P59)/$D59))/((1+'Instruktion Kostnad nytta'!$C$37)^CZ$1))</f>
        <v>59.020242592491172</v>
      </c>
      <c r="DA59" s="45">
        <f>((($B59*2.71^(DA$1*$N59)*($D59/1000)*($O59+$P59)/$D59))/((1+'Instruktion Kostnad nytta'!$C$37)^DA$1))</f>
        <v>59.61971521685431</v>
      </c>
      <c r="DB59" s="45">
        <f>((($B59*2.71^(DB$1*$N59)*($D59/1000)*($O59+$P59)/$D59))/((1+'Instruktion Kostnad nytta'!$C$37)^DB$1))</f>
        <v>60.225276725498077</v>
      </c>
      <c r="DC59" s="45">
        <f>((($B59*2.71^(DC$1*$N59)*($D59/1000)*($O59+$P59)/$D59))/((1+'Instruktion Kostnad nytta'!$C$37)^DC$1))</f>
        <v>60.836988963634859</v>
      </c>
      <c r="DD59" s="45">
        <f>((($B59*2.71^(DD$1*$N59)*($D59/1000)*($O59+$P59)/$D59))/((1+'Instruktion Kostnad nytta'!$C$37)^DD$1))</f>
        <v>61.454914404643155</v>
      </c>
      <c r="DE59" s="45">
        <f>((($B59*2.71^(DE$1*$N59)*($D59/1000)*($O59+$P59)/$D59))/((1+'Instruktion Kostnad nytta'!$C$37)^DE$1))</f>
        <v>62.079116156447682</v>
      </c>
      <c r="DF59" s="45">
        <f>((($B59*2.71^(DF$1*$N59)*($D59/1000)*($O59+$P59)/$D59))/((1+'Instruktion Kostnad nytta'!$C$37)^DF$1))</f>
        <v>62.70965796796483</v>
      </c>
      <c r="DG59" s="45">
        <f>((($B59*2.71^(DG$1*$N59)*($D59/1000)*($O59+$P59)/$D59))/((1+'Instruktion Kostnad nytta'!$C$37)^DG$1))</f>
        <v>63.346604235612872</v>
      </c>
      <c r="DH59" s="45">
        <f>((($B59*2.71^(DH$1*$N59)*($D59/1000)*($O59+$P59)/$D59))/((1+'Instruktion Kostnad nytta'!$C$37)^DH$1))</f>
        <v>63.990020009889072</v>
      </c>
      <c r="DI59" s="45">
        <f>((($B59*2.71^(DI$1*$N59)*($D59/1000)*($O59+$P59)/$D59))/((1+'Instruktion Kostnad nytta'!$C$37)^DI$1))</f>
        <v>64.639971002012857</v>
      </c>
      <c r="DJ59" s="45">
        <f>((($B59*2.71^(DJ$1*$N59)*($D59/1000)*($O59+$P59)/$D59))/((1+'Instruktion Kostnad nytta'!$C$37)^DJ$1))</f>
        <v>65.296523590637122</v>
      </c>
      <c r="DK59" s="45">
        <f>((($B59*2.71^(DK$1*$N59)*($D59/1000)*($O59+$P59)/$D59))/((1+'Instruktion Kostnad nytta'!$C$37)^DK$1))</f>
        <v>65.959744828627237</v>
      </c>
      <c r="DL59" s="45">
        <f>((($B59*2.71^(DL$1*$N59)*($D59/1000)*($O59+$P59)/$D59))/((1+'Instruktion Kostnad nytta'!$C$37)^DL$1))</f>
        <v>66.629702449909004</v>
      </c>
      <c r="DM59" s="45">
        <f>((($B59*2.71^(DM$1*$N59)*($D59/1000)*($O59+$P59)/$D59))/((1+'Instruktion Kostnad nytta'!$C$37)^DM$1))</f>
        <v>67.306464876386457</v>
      </c>
      <c r="DN59" s="45">
        <f>((($B59*2.71^(DN$1*$N59)*($D59/1000)*($O59+$P59)/$D59))/((1+'Instruktion Kostnad nytta'!$C$37)^DN$1))</f>
        <v>67.990101224929418</v>
      </c>
      <c r="DO59" s="45">
        <f>((($B59*2.71^(DO$1*$N59)*($D59/1000)*($O59+$P59)/$D59))/((1+'Instruktion Kostnad nytta'!$C$37)^DO$1))</f>
        <v>68.680681314432647</v>
      </c>
      <c r="DP59" s="45">
        <f>((($B59*2.71^(DP$1*$N59)*($D59/1000)*($O59+$P59)/$D59))/((1+'Instruktion Kostnad nytta'!$C$37)^DP$1))</f>
        <v>69.378275672946003</v>
      </c>
      <c r="DQ59" s="45">
        <f>((($B59*2.71^(DQ$1*$N59)*($D59/1000)*($O59+$P59)/$D59))/((1+'Instruktion Kostnad nytta'!$C$37)^DQ$1))</f>
        <v>70.082955544877592</v>
      </c>
      <c r="DR59" s="45">
        <f>((($B59*2.71^(DR$1*$N59)*($D59/1000)*($O59+$P59)/$D59))/((1+'Instruktion Kostnad nytta'!$C$37)^DR$1))</f>
        <v>70.794792898269904</v>
      </c>
      <c r="DS59" s="45">
        <f>((($B59*2.71^(DS$1*$N59)*($D59/1000)*($O59+$P59)/$D59))/((1+'Instruktion Kostnad nytta'!$C$37)^DS$1))</f>
        <v>71.513860432149713</v>
      </c>
      <c r="DT59" s="45">
        <f>((($B59*2.71^(DT$1*$N59)*($D59/1000)*($O59+$P59)/$D59))/((1+'Instruktion Kostnad nytta'!$C$37)^DT$1))</f>
        <v>72.240231583952706</v>
      </c>
      <c r="DU59" s="45">
        <f>((($B59*2.71^(DU$1*$N59)*($D59/1000)*($O59+$P59)/$D59))/((1+'Instruktion Kostnad nytta'!$C$37)^DU$1))</f>
        <v>72.973980537023593</v>
      </c>
      <c r="DV59" s="45">
        <f>((($B59*2.71^(DV$1*$N59)*($D59/1000)*($O59+$P59)/$D59))/((1+'Instruktion Kostnad nytta'!$C$37)^DV$1))</f>
        <v>73.715182228192504</v>
      </c>
      <c r="DW59" s="45">
        <f>((($B59*2.71^(DW$1*$N59)*($D59/1000)*($O59+$P59)/$D59))/((1+'Instruktion Kostnad nytta'!$C$37)^DW$1))</f>
        <v>74.463912355427894</v>
      </c>
      <c r="DX59" s="45">
        <f>((($B59*2.71^(DX$1*$N59)*($D59/1000)*($O59+$P59)/$D59))/((1+'Instruktion Kostnad nytta'!$C$37)^DX$1))</f>
        <v>75.220247385567816</v>
      </c>
      <c r="DY59" s="45">
        <f>((($B59*2.71^(DY$1*$N59)*($D59/1000)*($O59+$P59)/$D59))/((1+'Instruktion Kostnad nytta'!$C$37)^DY$1))</f>
        <v>75.984264562128971</v>
      </c>
      <c r="DZ59" s="45">
        <f>((($B59*2.71^(DZ$1*$N59)*($D59/1000)*($O59+$P59)/$D59))/((1+'Instruktion Kostnad nytta'!$C$37)^DZ$1))</f>
        <v>76.756041913195887</v>
      </c>
      <c r="EA59" s="45">
        <f>((($B59*2.71^(EA$1*$N59)*($D59/1000)*($O59+$P59)/$D59))/((1+'Instruktion Kostnad nytta'!$C$37)^EA$1))</f>
        <v>77.535658259389692</v>
      </c>
      <c r="EB59" s="45">
        <f>((($B59*2.71^(EB$1*$N59)*($D59/1000)*($O59+$P59)/$D59))/((1+'Instruktion Kostnad nytta'!$C$37)^EB$1))</f>
        <v>78.323193221917847</v>
      </c>
      <c r="EC59" s="45">
        <f>((($B59*2.71^(EC$1*$N59)*($D59/1000)*($O59+$P59)/$D59))/((1+'Instruktion Kostnad nytta'!$C$37)^EC$1))</f>
        <v>79.118727230705829</v>
      </c>
      <c r="ED59" s="45">
        <f>((($B59*2.71^(ED$1*$N59)*($D59/1000)*($O59+$P59)/$D59))/((1+'Instruktion Kostnad nytta'!$C$37)^ED$1))</f>
        <v>79.92234153261137</v>
      </c>
      <c r="EE59" s="45">
        <f>((($B59*2.71^(EE$1*$N59)*($D59/1000)*($O59+$P59)/$D59))/((1+'Instruktion Kostnad nytta'!$C$37)^EE$1))</f>
        <v>80.734118199722133</v>
      </c>
      <c r="EF59" s="45">
        <f>((($B59*2.71^(EF$1*$N59)*($D59/1000)*($O59+$P59)/$D59))/((1+'Instruktion Kostnad nytta'!$C$37)^EF$1))</f>
        <v>81.554140137737463</v>
      </c>
      <c r="EG59" s="45">
        <f>((($B59*2.71^(EG$1*$N59)*($D59/1000)*($O59+$P59)/$D59))/((1+'Instruktion Kostnad nytta'!$C$37)^EG$1))</f>
        <v>82.382491094435622</v>
      </c>
      <c r="EH59" s="45">
        <f>((($B59*2.71^(EH$1*$N59)*($D59/1000)*($O59+$P59)/$D59))/((1+'Instruktion Kostnad nytta'!$C$37)^EH$1))</f>
        <v>83.219255668226751</v>
      </c>
      <c r="EI59" s="45">
        <f>((($B59*2.71^(EI$1*$N59)*($D59/1000)*($O59+$P59)/$D59))/((1+'Instruktion Kostnad nytta'!$C$37)^EI$1))</f>
        <v>84.064519316792683</v>
      </c>
      <c r="EJ59" s="45">
        <f>((($B59*2.71^(EJ$1*$N59)*($D59/1000)*($O59+$P59)/$D59))/((1+'Instruktion Kostnad nytta'!$C$37)^EJ$1))</f>
        <v>84.918368365814985</v>
      </c>
      <c r="EK59" s="45">
        <f>((($B59*2.71^(EK$1*$N59)*($D59/1000)*($O59+$P59)/$D59))/((1+'Instruktion Kostnad nytta'!$C$37)^EK$1))</f>
        <v>85.780890017790796</v>
      </c>
      <c r="EL59" s="45">
        <f>((($B59*2.71^(EL$1*$N59)*($D59/1000)*($O59+$P59)/$D59))/((1+'Instruktion Kostnad nytta'!$C$37)^EL$1))</f>
        <v>86.65217236093919</v>
      </c>
    </row>
    <row r="60" spans="1:142" x14ac:dyDescent="0.25">
      <c r="A60" s="41">
        <v>62</v>
      </c>
      <c r="B60" s="59">
        <v>0.5</v>
      </c>
      <c r="C60" s="59">
        <v>15</v>
      </c>
      <c r="D60" s="60">
        <v>80</v>
      </c>
      <c r="E60" s="59">
        <v>1965</v>
      </c>
      <c r="F60" s="59" t="s">
        <v>98</v>
      </c>
      <c r="G60" s="59">
        <v>127</v>
      </c>
      <c r="H60" s="59" t="s">
        <v>46</v>
      </c>
      <c r="I60" s="59">
        <v>8</v>
      </c>
      <c r="J60" s="41">
        <v>0</v>
      </c>
      <c r="K60" s="41" t="s">
        <v>541</v>
      </c>
      <c r="L60" s="48">
        <f>'Instruktion Kostnad nytta'!C$19/D60+IF((IF(F60="A",'Instruktion Kostnad nytta'!C$25,0)+IF(G60&lt;500,'Instruktion Kostnad nytta'!C$20,('Instruktion Kostnad nytta'!C$20+'Instruktion Kostnad nytta'!C$21))+IF(G60&lt;700,0,('Instruktion Kostnad nytta'!C$22-'Instruktion Kostnad nytta'!C$21))+I60*'Instruktion Kostnad nytta'!C$23/D60)&lt;3000,3000,(IF(F60="A",'Instruktion Kostnad nytta'!C$25,0)+IF(G60&lt;500,'Instruktion Kostnad nytta'!C$20,('Instruktion Kostnad nytta'!C$20+'Instruktion Kostnad nytta'!C$21))+IF(G60&lt;700,0,('Instruktion Kostnad nytta'!C$22-'Instruktion Kostnad nytta'!C$21))+I60*'Instruktion Kostnad nytta'!C$23/D60))</f>
        <v>6875</v>
      </c>
      <c r="M60" s="50">
        <f t="shared" si="0"/>
        <v>6.25</v>
      </c>
      <c r="N60" s="49">
        <f>IF(H60="Gråjärn",'Instruktion Kostnad nytta'!C$32,IF(H60="segjärn",'Instruktion Kostnad nytta'!C$33,IF(H60="PVC",'Instruktion Kostnad nytta'!C$34,IF(H60="PE",'Instruktion Kostnad nytta'!C$35,IF(H60="ST",'Instruktion Kostnad nytta'!C$36,0)))))</f>
        <v>0.03</v>
      </c>
      <c r="O60" s="48">
        <f>IF(G60&lt;200,'Instruktion Kostnad nytta'!C$28,(IF(G60&lt;500,'Instruktion Kostnad nytta'!C$29,'Instruktion Kostnad nytta'!C$30)))</f>
        <v>45000</v>
      </c>
      <c r="P60" s="47">
        <v>4000</v>
      </c>
      <c r="Q60" s="46">
        <f t="shared" si="1"/>
        <v>-429.79509409760863</v>
      </c>
      <c r="R60" s="45">
        <f t="shared" si="2"/>
        <v>-6586.3040142958916</v>
      </c>
      <c r="S60" s="45">
        <f>((($B60*2.71^(S$1*$N60)*($D60/1000)*($O60+$P60)/$D60))/((1+'Instruktion Kostnad nytta'!$C$37)^S$1))</f>
        <v>25.000223905593113</v>
      </c>
      <c r="T60" s="45">
        <f>((($B60*2.71^(T$1*$N60)*($D60/1000)*($O60+$P60)/$D60))/((1+'Instruktion Kostnad nytta'!$C$37)^T$1))</f>
        <v>25.254152882771844</v>
      </c>
      <c r="U60" s="45">
        <f>((($B60*2.71^(U$1*$N60)*($D60/1000)*($O60+$P60)/$D60))/((1+'Instruktion Kostnad nytta'!$C$37)^U$1))</f>
        <v>25.510661033868949</v>
      </c>
      <c r="V60" s="45">
        <f>((($B60*2.71^(V$1*$N60)*($D60/1000)*($O60+$P60)/$D60))/((1+'Instruktion Kostnad nytta'!$C$37)^V$1))</f>
        <v>25.769774555729619</v>
      </c>
      <c r="W60" s="45">
        <f>((($B60*2.71^(W$1*$N60)*($D60/1000)*($O60+$P60)/$D60))/((1+'Instruktion Kostnad nytta'!$C$37)^W$1))</f>
        <v>26.031519911282167</v>
      </c>
      <c r="X60" s="45">
        <f>((($B60*2.71^(X$1*$N60)*($D60/1000)*($O60+$P60)/$D60))/((1+'Instruktion Kostnad nytta'!$C$37)^X$1))</f>
        <v>26.295923832240685</v>
      </c>
      <c r="Y60" s="45">
        <f>((($B60*2.71^(Y$1*$N60)*($D60/1000)*($O60+$P60)/$D60))/((1+'Instruktion Kostnad nytta'!$C$37)^Y$1))</f>
        <v>26.563013321835086</v>
      </c>
      <c r="Z60" s="45">
        <f>((($B60*2.71^(Z$1*$N60)*($D60/1000)*($O60+$P60)/$D60))/((1+'Instruktion Kostnad nytta'!$C$37)^Z$1))</f>
        <v>26.832815657568947</v>
      </c>
      <c r="AA60" s="45">
        <f>((($B60*2.71^(AA$1*$N60)*($D60/1000)*($O60+$P60)/$D60))/((1+'Instruktion Kostnad nytta'!$C$37)^AA$1))</f>
        <v>27.1053583940053</v>
      </c>
      <c r="AB60" s="45">
        <f>((($B60*2.71^(AB$1*$N60)*($D60/1000)*($O60+$P60)/$D60))/((1+'Instruktion Kostnad nytta'!$C$37)^AB$1))</f>
        <v>27.380669365580751</v>
      </c>
      <c r="AC60" s="45">
        <f>((($B60*2.71^(AC$1*$N60)*($D60/1000)*($O60+$P60)/$D60))/((1+'Instruktion Kostnad nytta'!$C$37)^AC$1))</f>
        <v>27.658776689448164</v>
      </c>
      <c r="AD60" s="45">
        <f>((($B60*2.71^(AD$1*$N60)*($D60/1000)*($O60+$P60)/$D60))/((1+'Instruktion Kostnad nytta'!$C$37)^AD$1))</f>
        <v>27.939708768348279</v>
      </c>
      <c r="AE60" s="45">
        <f>((($B60*2.71^(AE$1*$N60)*($D60/1000)*($O60+$P60)/$D60))/((1+'Instruktion Kostnad nytta'!$C$37)^AE$1))</f>
        <v>28.223494293510345</v>
      </c>
      <c r="AF60" s="45">
        <f>((($B60*2.71^(AF$1*$N60)*($D60/1000)*($O60+$P60)/$D60))/((1+'Instruktion Kostnad nytta'!$C$37)^AF$1))</f>
        <v>28.510162247582453</v>
      </c>
      <c r="AG60" s="45">
        <f>((($B60*2.71^(AG$1*$N60)*($D60/1000)*($O60+$P60)/$D60))/((1+'Instruktion Kostnad nytta'!$C$37)^AG$1))</f>
        <v>28.799741907591361</v>
      </c>
      <c r="AH60" s="45">
        <f>((($B60*2.71^(AH$1*$N60)*($D60/1000)*($O60+$P60)/$D60))/((1+'Instruktion Kostnad nytta'!$C$37)^AH$1))</f>
        <v>29.092262847932609</v>
      </c>
      <c r="AI60" s="45">
        <f>((($B60*2.71^(AI$1*$N60)*($D60/1000)*($O60+$P60)/$D60))/((1+'Instruktion Kostnad nytta'!$C$37)^AI$1))</f>
        <v>29.38775494339091</v>
      </c>
      <c r="AJ60" s="45">
        <f>((($B60*2.71^(AJ$1*$N60)*($D60/1000)*($O60+$P60)/$D60))/((1+'Instruktion Kostnad nytta'!$C$37)^AJ$1))</f>
        <v>29.686248372191148</v>
      </c>
      <c r="AK60" s="45">
        <f>((($B60*2.71^(AK$1*$N60)*($D60/1000)*($O60+$P60)/$D60))/((1+'Instruktion Kostnad nytta'!$C$37)^AK$1))</f>
        <v>29.987773619080546</v>
      </c>
      <c r="AL60" s="45">
        <f>((($B60*2.71^(AL$1*$N60)*($D60/1000)*($O60+$P60)/$D60))/((1+'Instruktion Kostnad nytta'!$C$37)^AL$1))</f>
        <v>30.292361478441951</v>
      </c>
      <c r="AM60" s="45">
        <f>((($B60*2.71^(AM$1*$N60)*($D60/1000)*($O60+$P60)/$D60))/((1+'Instruktion Kostnad nytta'!$C$37)^AM$1))</f>
        <v>30.600043057438853</v>
      </c>
      <c r="AN60" s="45">
        <f>((($B60*2.71^(AN$1*$N60)*($D60/1000)*($O60+$P60)/$D60))/((1+'Instruktion Kostnad nytta'!$C$37)^AN$1))</f>
        <v>30.91084977919234</v>
      </c>
      <c r="AO60" s="45">
        <f>((($B60*2.71^(AO$1*$N60)*($D60/1000)*($O60+$P60)/$D60))/((1+'Instruktion Kostnad nytta'!$C$37)^AO$1))</f>
        <v>31.224813385990259</v>
      </c>
      <c r="AP60" s="45">
        <f>((($B60*2.71^(AP$1*$N60)*($D60/1000)*($O60+$P60)/$D60))/((1+'Instruktion Kostnad nytta'!$C$37)^AP$1))</f>
        <v>31.541965942529057</v>
      </c>
      <c r="AQ60" s="45">
        <f>((($B60*2.71^(AQ$1*$N60)*($D60/1000)*($O60+$P60)/$D60))/((1+'Instruktion Kostnad nytta'!$C$37)^AQ$1))</f>
        <v>31.862339839188468</v>
      </c>
      <c r="AR60" s="45">
        <f>((($B60*2.71^(AR$1*$N60)*($D60/1000)*($O60+$P60)/$D60))/((1+'Instruktion Kostnad nytta'!$C$37)^AR$1))</f>
        <v>32.185967795339536</v>
      </c>
      <c r="AS60" s="45">
        <f>((($B60*2.71^(AS$1*$N60)*($D60/1000)*($O60+$P60)/$D60))/((1+'Instruktion Kostnad nytta'!$C$37)^AS$1))</f>
        <v>32.512882862686169</v>
      </c>
      <c r="AT60" s="45">
        <f>((($B60*2.71^(AT$1*$N60)*($D60/1000)*($O60+$P60)/$D60))/((1+'Instruktion Kostnad nytta'!$C$37)^AT$1))</f>
        <v>32.843118428640715</v>
      </c>
      <c r="AU60" s="45">
        <f>((($B60*2.71^(AU$1*$N60)*($D60/1000)*($O60+$P60)/$D60))/((1+'Instruktion Kostnad nytta'!$C$37)^AU$1))</f>
        <v>33.176708219733698</v>
      </c>
      <c r="AV60" s="45">
        <f>((($B60*2.71^(AV$1*$N60)*($D60/1000)*($O60+$P60)/$D60))/((1+'Instruktion Kostnad nytta'!$C$37)^AV$1))</f>
        <v>33.513686305058343</v>
      </c>
      <c r="AW60" s="45">
        <f>((($B60*2.71^(AW$1*$N60)*($D60/1000)*($O60+$P60)/$D60))/((1+'Instruktion Kostnad nytta'!$C$37)^AW$1))</f>
        <v>33.854087099749947</v>
      </c>
      <c r="AX60" s="45">
        <f>((($B60*2.71^(AX$1*$N60)*($D60/1000)*($O60+$P60)/$D60))/((1+'Instruktion Kostnad nytta'!$C$37)^AX$1))</f>
        <v>34.197945368500726</v>
      </c>
      <c r="AY60" s="45">
        <f>((($B60*2.71^(AY$1*$N60)*($D60/1000)*($O60+$P60)/$D60))/((1+'Instruktion Kostnad nytta'!$C$37)^AY$1))</f>
        <v>34.545296229110207</v>
      </c>
      <c r="AZ60" s="45">
        <f>((($B60*2.71^(AZ$1*$N60)*($D60/1000)*($O60+$P60)/$D60))/((1+'Instruktion Kostnad nytta'!$C$37)^AZ$1))</f>
        <v>34.896175156071806</v>
      </c>
      <c r="BA60" s="45">
        <f>((($B60*2.71^(BA$1*$N60)*($D60/1000)*($O60+$P60)/$D60))/((1+'Instruktion Kostnad nytta'!$C$37)^BA$1))</f>
        <v>35.250617984195777</v>
      </c>
      <c r="BB60" s="45">
        <f>((($B60*2.71^(BB$1*$N60)*($D60/1000)*($O60+$P60)/$D60))/((1+'Instruktion Kostnad nytta'!$C$37)^BB$1))</f>
        <v>35.608660912269002</v>
      </c>
      <c r="BC60" s="45">
        <f>((($B60*2.71^(BC$1*$N60)*($D60/1000)*($O60+$P60)/$D60))/((1+'Instruktion Kostnad nytta'!$C$37)^BC$1))</f>
        <v>35.970340506751896</v>
      </c>
      <c r="BD60" s="45">
        <f>((($B60*2.71^(BD$1*$N60)*($D60/1000)*($O60+$P60)/$D60))/((1+'Instruktion Kostnad nytta'!$C$37)^BD$1))</f>
        <v>36.335693705512931</v>
      </c>
      <c r="BE60" s="45">
        <f>((($B60*2.71^(BE$1*$N60)*($D60/1000)*($O60+$P60)/$D60))/((1+'Instruktion Kostnad nytta'!$C$37)^BE$1))</f>
        <v>36.704757821600943</v>
      </c>
      <c r="BF60" s="45">
        <f>((($B60*2.71^(BF$1*$N60)*($D60/1000)*($O60+$P60)/$D60))/((1+'Instruktion Kostnad nytta'!$C$37)^BF$1))</f>
        <v>37.077570547056048</v>
      </c>
      <c r="BG60" s="45">
        <f>((($B60*2.71^(BG$1*$N60)*($D60/1000)*($O60+$P60)/$D60))/((1+'Instruktion Kostnad nytta'!$C$37)^BG$1))</f>
        <v>37.454169956758932</v>
      </c>
      <c r="BH60" s="45">
        <f>((($B60*2.71^(BH$1*$N60)*($D60/1000)*($O60+$P60)/$D60))/((1+'Instruktion Kostnad nytta'!$C$37)^BH$1))</f>
        <v>37.83459451231942</v>
      </c>
      <c r="BI60" s="45">
        <f>((($B60*2.71^(BI$1*$N60)*($D60/1000)*($O60+$P60)/$D60))/((1+'Instruktion Kostnad nytta'!$C$37)^BI$1))</f>
        <v>38.218883066004558</v>
      </c>
      <c r="BJ60" s="45">
        <f>((($B60*2.71^(BJ$1*$N60)*($D60/1000)*($O60+$P60)/$D60))/((1+'Instruktion Kostnad nytta'!$C$37)^BJ$1))</f>
        <v>38.607074864706519</v>
      </c>
      <c r="BK60" s="45">
        <f>((($B60*2.71^(BK$1*$N60)*($D60/1000)*($O60+$P60)/$D60))/((1+'Instruktion Kostnad nytta'!$C$37)^BK$1))</f>
        <v>38.999209553950806</v>
      </c>
      <c r="BL60" s="45">
        <f>((($B60*2.71^(BL$1*$N60)*($D60/1000)*($O60+$P60)/$D60))/((1+'Instruktion Kostnad nytta'!$C$37)^BL$1))</f>
        <v>39.39532718194527</v>
      </c>
      <c r="BM60" s="45">
        <f>((($B60*2.71^(BM$1*$N60)*($D60/1000)*($O60+$P60)/$D60))/((1+'Instruktion Kostnad nytta'!$C$37)^BM$1))</f>
        <v>39.795468203670062</v>
      </c>
      <c r="BN60" s="45">
        <f>((($B60*2.71^(BN$1*$N60)*($D60/1000)*($O60+$P60)/$D60))/((1+'Instruktion Kostnad nytta'!$C$37)^BN$1))</f>
        <v>40.199673485009399</v>
      </c>
      <c r="BO60" s="45">
        <f>((($B60*2.71^(BO$1*$N60)*($D60/1000)*($O60+$P60)/$D60))/((1+'Instruktion Kostnad nytta'!$C$37)^BO$1))</f>
        <v>40.607984306925012</v>
      </c>
      <c r="BP60" s="45">
        <f>((($B60*2.71^(BP$1*$N60)*($D60/1000)*($O60+$P60)/$D60))/((1+'Instruktion Kostnad nytta'!$C$37)^BP$1))</f>
        <v>41.020442369672224</v>
      </c>
      <c r="BQ60" s="45">
        <f>((($B60*2.71^(BQ$1*$N60)*($D60/1000)*($O60+$P60)/$D60))/((1+'Instruktion Kostnad nytta'!$C$37)^BQ$1))</f>
        <v>41.437089797058633</v>
      </c>
      <c r="BR60" s="45">
        <f>((($B60*2.71^(BR$1*$N60)*($D60/1000)*($O60+$P60)/$D60))/((1+'Instruktion Kostnad nytta'!$C$37)^BR$1))</f>
        <v>41.857969140746285</v>
      </c>
      <c r="BS60" s="45">
        <f>((($B60*2.71^(BS$1*$N60)*($D60/1000)*($O60+$P60)/$D60))/((1+'Instruktion Kostnad nytta'!$C$37)^BS$1))</f>
        <v>42.283123384597289</v>
      </c>
      <c r="BT60" s="45">
        <f>((($B60*2.71^(BT$1*$N60)*($D60/1000)*($O60+$P60)/$D60))/((1+'Instruktion Kostnad nytta'!$C$37)^BT$1))</f>
        <v>42.712595949063832</v>
      </c>
      <c r="BU60" s="45">
        <f>((($B60*2.71^(BU$1*$N60)*($D60/1000)*($O60+$P60)/$D60))/((1+'Instruktion Kostnad nytta'!$C$37)^BU$1))</f>
        <v>43.146430695622549</v>
      </c>
      <c r="BV60" s="45">
        <f>((($B60*2.71^(BV$1*$N60)*($D60/1000)*($O60+$P60)/$D60))/((1+'Instruktion Kostnad nytta'!$C$37)^BV$1))</f>
        <v>43.584671931254093</v>
      </c>
      <c r="BW60" s="45">
        <f>((($B60*2.71^(BW$1*$N60)*($D60/1000)*($O60+$P60)/$D60))/((1+'Instruktion Kostnad nytta'!$C$37)^BW$1))</f>
        <v>44.02736441296814</v>
      </c>
      <c r="BX60" s="45">
        <f>((($B60*2.71^(BX$1*$N60)*($D60/1000)*($O60+$P60)/$D60))/((1+'Instruktion Kostnad nytta'!$C$37)^BX$1))</f>
        <v>44.474553352374357</v>
      </c>
      <c r="BY60" s="45">
        <f>((($B60*2.71^(BY$1*$N60)*($D60/1000)*($O60+$P60)/$D60))/((1+'Instruktion Kostnad nytta'!$C$37)^BY$1))</f>
        <v>44.926284420299801</v>
      </c>
      <c r="BZ60" s="45">
        <f>((($B60*2.71^(BZ$1*$N60)*($D60/1000)*($O60+$P60)/$D60))/((1+'Instruktion Kostnad nytta'!$C$37)^BZ$1))</f>
        <v>45.382603751453274</v>
      </c>
      <c r="CA60" s="45">
        <f>((($B60*2.71^(CA$1*$N60)*($D60/1000)*($O60+$P60)/$D60))/((1+'Instruktion Kostnad nytta'!$C$37)^CA$1))</f>
        <v>45.843557949136923</v>
      </c>
      <c r="CB60" s="45">
        <f>((($B60*2.71^(CB$1*$N60)*($D60/1000)*($O60+$P60)/$D60))/((1+'Instruktion Kostnad nytta'!$C$37)^CB$1))</f>
        <v>46.309194090005803</v>
      </c>
      <c r="CC60" s="45">
        <f>((($B60*2.71^(CC$1*$N60)*($D60/1000)*($O60+$P60)/$D60))/((1+'Instruktion Kostnad nytta'!$C$37)^CC$1))</f>
        <v>46.779559728875739</v>
      </c>
      <c r="CD60" s="45">
        <f>((($B60*2.71^(CD$1*$N60)*($D60/1000)*($O60+$P60)/$D60))/((1+'Instruktion Kostnad nytta'!$C$37)^CD$1))</f>
        <v>47.254702903580153</v>
      </c>
      <c r="CE60" s="45">
        <f>((($B60*2.71^(CE$1*$N60)*($D60/1000)*($O60+$P60)/$D60))/((1+'Instruktion Kostnad nytta'!$C$37)^CE$1))</f>
        <v>47.734672139875926</v>
      </c>
      <c r="CF60" s="45">
        <f>((($B60*2.71^(CF$1*$N60)*($D60/1000)*($O60+$P60)/$D60))/((1+'Instruktion Kostnad nytta'!$C$37)^CF$1))</f>
        <v>48.219516456399383</v>
      </c>
      <c r="CG60" s="45">
        <f>((($B60*2.71^(CG$1*$N60)*($D60/1000)*($O60+$P60)/$D60))/((1+'Instruktion Kostnad nytta'!$C$37)^CG$1))</f>
        <v>48.709285369672486</v>
      </c>
      <c r="CH60" s="45">
        <f>((($B60*2.71^(CH$1*$N60)*($D60/1000)*($O60+$P60)/$D60))/((1+'Instruktion Kostnad nytta'!$C$37)^CH$1))</f>
        <v>49.204028899159844</v>
      </c>
      <c r="CI60" s="45">
        <f>((($B60*2.71^(CI$1*$N60)*($D60/1000)*($O60+$P60)/$D60))/((1+'Instruktion Kostnad nytta'!$C$37)^CI$1))</f>
        <v>49.703797572377269</v>
      </c>
      <c r="CJ60" s="45">
        <f>((($B60*2.71^(CJ$1*$N60)*($D60/1000)*($O60+$P60)/$D60))/((1+'Instruktion Kostnad nytta'!$C$37)^CJ$1))</f>
        <v>50.208642430051853</v>
      </c>
      <c r="CK60" s="45">
        <f>((($B60*2.71^(CK$1*$N60)*($D60/1000)*($O60+$P60)/$D60))/((1+'Instruktion Kostnad nytta'!$C$37)^CK$1))</f>
        <v>50.718615031334977</v>
      </c>
      <c r="CL60" s="45">
        <f>((($B60*2.71^(CL$1*$N60)*($D60/1000)*($O60+$P60)/$D60))/((1+'Instruktion Kostnad nytta'!$C$37)^CL$1))</f>
        <v>51.233767459067714</v>
      </c>
      <c r="CM60" s="45">
        <f>((($B60*2.71^(CM$1*$N60)*($D60/1000)*($O60+$P60)/$D60))/((1+'Instruktion Kostnad nytta'!$C$37)^CM$1))</f>
        <v>51.754152325100151</v>
      </c>
      <c r="CN60" s="45">
        <f>((($B60*2.71^(CN$1*$N60)*($D60/1000)*($O60+$P60)/$D60))/((1+'Instruktion Kostnad nytta'!$C$37)^CN$1))</f>
        <v>52.279822775664641</v>
      </c>
      <c r="CO60" s="45">
        <f>((($B60*2.71^(CO$1*$N60)*($D60/1000)*($O60+$P60)/$D60))/((1+'Instruktion Kostnad nytta'!$C$37)^CO$1))</f>
        <v>52.81083249680313</v>
      </c>
      <c r="CP60" s="45">
        <f>((($B60*2.71^(CP$1*$N60)*($D60/1000)*($O60+$P60)/$D60))/((1+'Instruktion Kostnad nytta'!$C$37)^CP$1))</f>
        <v>53.34723571985068</v>
      </c>
      <c r="CQ60" s="45">
        <f>((($B60*2.71^(CQ$1*$N60)*($D60/1000)*($O60+$P60)/$D60))/((1+'Instruktion Kostnad nytta'!$C$37)^CQ$1))</f>
        <v>53.889087226973508</v>
      </c>
      <c r="CR60" s="45">
        <f>((($B60*2.71^(CR$1*$N60)*($D60/1000)*($O60+$P60)/$D60))/((1+'Instruktion Kostnad nytta'!$C$37)^CR$1))</f>
        <v>54.436442356764182</v>
      </c>
      <c r="CS60" s="45">
        <f>((($B60*2.71^(CS$1*$N60)*($D60/1000)*($O60+$P60)/$D60))/((1+'Instruktion Kostnad nytta'!$C$37)^CS$1))</f>
        <v>54.989357009892906</v>
      </c>
      <c r="CT60" s="45">
        <f>((($B60*2.71^(CT$1*$N60)*($D60/1000)*($O60+$P60)/$D60))/((1+'Instruktion Kostnad nytta'!$C$37)^CT$1))</f>
        <v>55.547887654816996</v>
      </c>
      <c r="CU60" s="45">
        <f>((($B60*2.71^(CU$1*$N60)*($D60/1000)*($O60+$P60)/$D60))/((1+'Instruktion Kostnad nytta'!$C$37)^CU$1))</f>
        <v>56.112091333547696</v>
      </c>
      <c r="CV60" s="45">
        <f>((($B60*2.71^(CV$1*$N60)*($D60/1000)*($O60+$P60)/$D60))/((1+'Instruktion Kostnad nytta'!$C$37)^CV$1))</f>
        <v>56.682025667475763</v>
      </c>
      <c r="CW60" s="45">
        <f>((($B60*2.71^(CW$1*$N60)*($D60/1000)*($O60+$P60)/$D60))/((1+'Instruktion Kostnad nytta'!$C$37)^CW$1))</f>
        <v>57.257748863256467</v>
      </c>
      <c r="CX60" s="45">
        <f>((($B60*2.71^(CX$1*$N60)*($D60/1000)*($O60+$P60)/$D60))/((1+'Instruktion Kostnad nytta'!$C$37)^CX$1))</f>
        <v>57.83931971875387</v>
      </c>
      <c r="CY60" s="45">
        <f>((($B60*2.71^(CY$1*$N60)*($D60/1000)*($O60+$P60)/$D60))/((1+'Instruktion Kostnad nytta'!$C$37)^CY$1))</f>
        <v>58.426797629046156</v>
      </c>
      <c r="CZ60" s="45">
        <f>((($B60*2.71^(CZ$1*$N60)*($D60/1000)*($O60+$P60)/$D60))/((1+'Instruktion Kostnad nytta'!$C$37)^CZ$1))</f>
        <v>59.020242592491172</v>
      </c>
      <c r="DA60" s="45">
        <f>((($B60*2.71^(DA$1*$N60)*($D60/1000)*($O60+$P60)/$D60))/((1+'Instruktion Kostnad nytta'!$C$37)^DA$1))</f>
        <v>59.61971521685431</v>
      </c>
      <c r="DB60" s="45">
        <f>((($B60*2.71^(DB$1*$N60)*($D60/1000)*($O60+$P60)/$D60))/((1+'Instruktion Kostnad nytta'!$C$37)^DB$1))</f>
        <v>60.225276725498077</v>
      </c>
      <c r="DC60" s="45">
        <f>((($B60*2.71^(DC$1*$N60)*($D60/1000)*($O60+$P60)/$D60))/((1+'Instruktion Kostnad nytta'!$C$37)^DC$1))</f>
        <v>60.836988963634859</v>
      </c>
      <c r="DD60" s="45">
        <f>((($B60*2.71^(DD$1*$N60)*($D60/1000)*($O60+$P60)/$D60))/((1+'Instruktion Kostnad nytta'!$C$37)^DD$1))</f>
        <v>61.454914404643155</v>
      </c>
      <c r="DE60" s="45">
        <f>((($B60*2.71^(DE$1*$N60)*($D60/1000)*($O60+$P60)/$D60))/((1+'Instruktion Kostnad nytta'!$C$37)^DE$1))</f>
        <v>62.079116156447682</v>
      </c>
      <c r="DF60" s="45">
        <f>((($B60*2.71^(DF$1*$N60)*($D60/1000)*($O60+$P60)/$D60))/((1+'Instruktion Kostnad nytta'!$C$37)^DF$1))</f>
        <v>62.70965796796483</v>
      </c>
      <c r="DG60" s="45">
        <f>((($B60*2.71^(DG$1*$N60)*($D60/1000)*($O60+$P60)/$D60))/((1+'Instruktion Kostnad nytta'!$C$37)^DG$1))</f>
        <v>63.346604235612872</v>
      </c>
      <c r="DH60" s="45">
        <f>((($B60*2.71^(DH$1*$N60)*($D60/1000)*($O60+$P60)/$D60))/((1+'Instruktion Kostnad nytta'!$C$37)^DH$1))</f>
        <v>63.990020009889072</v>
      </c>
      <c r="DI60" s="45">
        <f>((($B60*2.71^(DI$1*$N60)*($D60/1000)*($O60+$P60)/$D60))/((1+'Instruktion Kostnad nytta'!$C$37)^DI$1))</f>
        <v>64.639971002012857</v>
      </c>
      <c r="DJ60" s="45">
        <f>((($B60*2.71^(DJ$1*$N60)*($D60/1000)*($O60+$P60)/$D60))/((1+'Instruktion Kostnad nytta'!$C$37)^DJ$1))</f>
        <v>65.296523590637122</v>
      </c>
      <c r="DK60" s="45">
        <f>((($B60*2.71^(DK$1*$N60)*($D60/1000)*($O60+$P60)/$D60))/((1+'Instruktion Kostnad nytta'!$C$37)^DK$1))</f>
        <v>65.959744828627237</v>
      </c>
      <c r="DL60" s="45">
        <f>((($B60*2.71^(DL$1*$N60)*($D60/1000)*($O60+$P60)/$D60))/((1+'Instruktion Kostnad nytta'!$C$37)^DL$1))</f>
        <v>66.629702449909004</v>
      </c>
      <c r="DM60" s="45">
        <f>((($B60*2.71^(DM$1*$N60)*($D60/1000)*($O60+$P60)/$D60))/((1+'Instruktion Kostnad nytta'!$C$37)^DM$1))</f>
        <v>67.306464876386457</v>
      </c>
      <c r="DN60" s="45">
        <f>((($B60*2.71^(DN$1*$N60)*($D60/1000)*($O60+$P60)/$D60))/((1+'Instruktion Kostnad nytta'!$C$37)^DN$1))</f>
        <v>67.990101224929418</v>
      </c>
      <c r="DO60" s="45">
        <f>((($B60*2.71^(DO$1*$N60)*($D60/1000)*($O60+$P60)/$D60))/((1+'Instruktion Kostnad nytta'!$C$37)^DO$1))</f>
        <v>68.680681314432647</v>
      </c>
      <c r="DP60" s="45">
        <f>((($B60*2.71^(DP$1*$N60)*($D60/1000)*($O60+$P60)/$D60))/((1+'Instruktion Kostnad nytta'!$C$37)^DP$1))</f>
        <v>69.378275672946003</v>
      </c>
      <c r="DQ60" s="45">
        <f>((($B60*2.71^(DQ$1*$N60)*($D60/1000)*($O60+$P60)/$D60))/((1+'Instruktion Kostnad nytta'!$C$37)^DQ$1))</f>
        <v>70.082955544877592</v>
      </c>
      <c r="DR60" s="45">
        <f>((($B60*2.71^(DR$1*$N60)*($D60/1000)*($O60+$P60)/$D60))/((1+'Instruktion Kostnad nytta'!$C$37)^DR$1))</f>
        <v>70.794792898269904</v>
      </c>
      <c r="DS60" s="45">
        <f>((($B60*2.71^(DS$1*$N60)*($D60/1000)*($O60+$P60)/$D60))/((1+'Instruktion Kostnad nytta'!$C$37)^DS$1))</f>
        <v>71.513860432149713</v>
      </c>
      <c r="DT60" s="45">
        <f>((($B60*2.71^(DT$1*$N60)*($D60/1000)*($O60+$P60)/$D60))/((1+'Instruktion Kostnad nytta'!$C$37)^DT$1))</f>
        <v>72.240231583952706</v>
      </c>
      <c r="DU60" s="45">
        <f>((($B60*2.71^(DU$1*$N60)*($D60/1000)*($O60+$P60)/$D60))/((1+'Instruktion Kostnad nytta'!$C$37)^DU$1))</f>
        <v>72.973980537023593</v>
      </c>
      <c r="DV60" s="45">
        <f>((($B60*2.71^(DV$1*$N60)*($D60/1000)*($O60+$P60)/$D60))/((1+'Instruktion Kostnad nytta'!$C$37)^DV$1))</f>
        <v>73.715182228192504</v>
      </c>
      <c r="DW60" s="45">
        <f>((($B60*2.71^(DW$1*$N60)*($D60/1000)*($O60+$P60)/$D60))/((1+'Instruktion Kostnad nytta'!$C$37)^DW$1))</f>
        <v>74.463912355427894</v>
      </c>
      <c r="DX60" s="45">
        <f>((($B60*2.71^(DX$1*$N60)*($D60/1000)*($O60+$P60)/$D60))/((1+'Instruktion Kostnad nytta'!$C$37)^DX$1))</f>
        <v>75.220247385567816</v>
      </c>
      <c r="DY60" s="45">
        <f>((($B60*2.71^(DY$1*$N60)*($D60/1000)*($O60+$P60)/$D60))/((1+'Instruktion Kostnad nytta'!$C$37)^DY$1))</f>
        <v>75.984264562128971</v>
      </c>
      <c r="DZ60" s="45">
        <f>((($B60*2.71^(DZ$1*$N60)*($D60/1000)*($O60+$P60)/$D60))/((1+'Instruktion Kostnad nytta'!$C$37)^DZ$1))</f>
        <v>76.756041913195887</v>
      </c>
      <c r="EA60" s="45">
        <f>((($B60*2.71^(EA$1*$N60)*($D60/1000)*($O60+$P60)/$D60))/((1+'Instruktion Kostnad nytta'!$C$37)^EA$1))</f>
        <v>77.535658259389692</v>
      </c>
      <c r="EB60" s="45">
        <f>((($B60*2.71^(EB$1*$N60)*($D60/1000)*($O60+$P60)/$D60))/((1+'Instruktion Kostnad nytta'!$C$37)^EB$1))</f>
        <v>78.323193221917847</v>
      </c>
      <c r="EC60" s="45">
        <f>((($B60*2.71^(EC$1*$N60)*($D60/1000)*($O60+$P60)/$D60))/((1+'Instruktion Kostnad nytta'!$C$37)^EC$1))</f>
        <v>79.118727230705829</v>
      </c>
      <c r="ED60" s="45">
        <f>((($B60*2.71^(ED$1*$N60)*($D60/1000)*($O60+$P60)/$D60))/((1+'Instruktion Kostnad nytta'!$C$37)^ED$1))</f>
        <v>79.92234153261137</v>
      </c>
      <c r="EE60" s="45">
        <f>((($B60*2.71^(EE$1*$N60)*($D60/1000)*($O60+$P60)/$D60))/((1+'Instruktion Kostnad nytta'!$C$37)^EE$1))</f>
        <v>80.734118199722133</v>
      </c>
      <c r="EF60" s="45">
        <f>((($B60*2.71^(EF$1*$N60)*($D60/1000)*($O60+$P60)/$D60))/((1+'Instruktion Kostnad nytta'!$C$37)^EF$1))</f>
        <v>81.554140137737463</v>
      </c>
      <c r="EG60" s="45">
        <f>((($B60*2.71^(EG$1*$N60)*($D60/1000)*($O60+$P60)/$D60))/((1+'Instruktion Kostnad nytta'!$C$37)^EG$1))</f>
        <v>82.382491094435622</v>
      </c>
      <c r="EH60" s="45">
        <f>((($B60*2.71^(EH$1*$N60)*($D60/1000)*($O60+$P60)/$D60))/((1+'Instruktion Kostnad nytta'!$C$37)^EH$1))</f>
        <v>83.219255668226751</v>
      </c>
      <c r="EI60" s="45">
        <f>((($B60*2.71^(EI$1*$N60)*($D60/1000)*($O60+$P60)/$D60))/((1+'Instruktion Kostnad nytta'!$C$37)^EI$1))</f>
        <v>84.064519316792683</v>
      </c>
      <c r="EJ60" s="45">
        <f>((($B60*2.71^(EJ$1*$N60)*($D60/1000)*($O60+$P60)/$D60))/((1+'Instruktion Kostnad nytta'!$C$37)^EJ$1))</f>
        <v>84.918368365814985</v>
      </c>
      <c r="EK60" s="45">
        <f>((($B60*2.71^(EK$1*$N60)*($D60/1000)*($O60+$P60)/$D60))/((1+'Instruktion Kostnad nytta'!$C$37)^EK$1))</f>
        <v>85.780890017790796</v>
      </c>
      <c r="EL60" s="45">
        <f>((($B60*2.71^(EL$1*$N60)*($D60/1000)*($O60+$P60)/$D60))/((1+'Instruktion Kostnad nytta'!$C$37)^EL$1))</f>
        <v>86.65217236093919</v>
      </c>
    </row>
    <row r="61" spans="1:142" x14ac:dyDescent="0.25">
      <c r="A61" s="41">
        <v>63</v>
      </c>
      <c r="B61" s="59">
        <v>0.5</v>
      </c>
      <c r="C61" s="59">
        <v>15</v>
      </c>
      <c r="D61" s="60">
        <v>80</v>
      </c>
      <c r="E61" s="59">
        <v>1965</v>
      </c>
      <c r="F61" s="59" t="s">
        <v>98</v>
      </c>
      <c r="G61" s="59">
        <v>127</v>
      </c>
      <c r="H61" s="59" t="s">
        <v>46</v>
      </c>
      <c r="I61" s="59">
        <v>8</v>
      </c>
      <c r="J61" s="41">
        <v>0</v>
      </c>
      <c r="K61" s="41" t="s">
        <v>540</v>
      </c>
      <c r="L61" s="48">
        <f>'Instruktion Kostnad nytta'!C$19/D61+IF((IF(F61="A",'Instruktion Kostnad nytta'!C$25,0)+IF(G61&lt;500,'Instruktion Kostnad nytta'!C$20,('Instruktion Kostnad nytta'!C$20+'Instruktion Kostnad nytta'!C$21))+IF(G61&lt;700,0,('Instruktion Kostnad nytta'!C$22-'Instruktion Kostnad nytta'!C$21))+I61*'Instruktion Kostnad nytta'!C$23/D61)&lt;3000,3000,(IF(F61="A",'Instruktion Kostnad nytta'!C$25,0)+IF(G61&lt;500,'Instruktion Kostnad nytta'!C$20,('Instruktion Kostnad nytta'!C$20+'Instruktion Kostnad nytta'!C$21))+IF(G61&lt;700,0,('Instruktion Kostnad nytta'!C$22-'Instruktion Kostnad nytta'!C$21))+I61*'Instruktion Kostnad nytta'!C$23/D61))</f>
        <v>6875</v>
      </c>
      <c r="M61" s="50">
        <f t="shared" si="0"/>
        <v>6.25</v>
      </c>
      <c r="N61" s="49">
        <f>IF(H61="Gråjärn",'Instruktion Kostnad nytta'!C$32,IF(H61="segjärn",'Instruktion Kostnad nytta'!C$33,IF(H61="PVC",'Instruktion Kostnad nytta'!C$34,IF(H61="PE",'Instruktion Kostnad nytta'!C$35,IF(H61="ST",'Instruktion Kostnad nytta'!C$36,0)))))</f>
        <v>0.03</v>
      </c>
      <c r="O61" s="48">
        <f>IF(G61&lt;200,'Instruktion Kostnad nytta'!C$28,(IF(G61&lt;500,'Instruktion Kostnad nytta'!C$29,'Instruktion Kostnad nytta'!C$30)))</f>
        <v>45000</v>
      </c>
      <c r="P61" s="47">
        <v>4000</v>
      </c>
      <c r="Q61" s="46">
        <f t="shared" si="1"/>
        <v>-429.79509409760863</v>
      </c>
      <c r="R61" s="45">
        <f t="shared" si="2"/>
        <v>-6586.3040142958916</v>
      </c>
      <c r="S61" s="45">
        <f>((($B61*2.71^(S$1*$N61)*($D61/1000)*($O61+$P61)/$D61))/((1+'Instruktion Kostnad nytta'!$C$37)^S$1))</f>
        <v>25.000223905593113</v>
      </c>
      <c r="T61" s="45">
        <f>((($B61*2.71^(T$1*$N61)*($D61/1000)*($O61+$P61)/$D61))/((1+'Instruktion Kostnad nytta'!$C$37)^T$1))</f>
        <v>25.254152882771844</v>
      </c>
      <c r="U61" s="45">
        <f>((($B61*2.71^(U$1*$N61)*($D61/1000)*($O61+$P61)/$D61))/((1+'Instruktion Kostnad nytta'!$C$37)^U$1))</f>
        <v>25.510661033868949</v>
      </c>
      <c r="V61" s="45">
        <f>((($B61*2.71^(V$1*$N61)*($D61/1000)*($O61+$P61)/$D61))/((1+'Instruktion Kostnad nytta'!$C$37)^V$1))</f>
        <v>25.769774555729619</v>
      </c>
      <c r="W61" s="45">
        <f>((($B61*2.71^(W$1*$N61)*($D61/1000)*($O61+$P61)/$D61))/((1+'Instruktion Kostnad nytta'!$C$37)^W$1))</f>
        <v>26.031519911282167</v>
      </c>
      <c r="X61" s="45">
        <f>((($B61*2.71^(X$1*$N61)*($D61/1000)*($O61+$P61)/$D61))/((1+'Instruktion Kostnad nytta'!$C$37)^X$1))</f>
        <v>26.295923832240685</v>
      </c>
      <c r="Y61" s="45">
        <f>((($B61*2.71^(Y$1*$N61)*($D61/1000)*($O61+$P61)/$D61))/((1+'Instruktion Kostnad nytta'!$C$37)^Y$1))</f>
        <v>26.563013321835086</v>
      </c>
      <c r="Z61" s="45">
        <f>((($B61*2.71^(Z$1*$N61)*($D61/1000)*($O61+$P61)/$D61))/((1+'Instruktion Kostnad nytta'!$C$37)^Z$1))</f>
        <v>26.832815657568947</v>
      </c>
      <c r="AA61" s="45">
        <f>((($B61*2.71^(AA$1*$N61)*($D61/1000)*($O61+$P61)/$D61))/((1+'Instruktion Kostnad nytta'!$C$37)^AA$1))</f>
        <v>27.1053583940053</v>
      </c>
      <c r="AB61" s="45">
        <f>((($B61*2.71^(AB$1*$N61)*($D61/1000)*($O61+$P61)/$D61))/((1+'Instruktion Kostnad nytta'!$C$37)^AB$1))</f>
        <v>27.380669365580751</v>
      </c>
      <c r="AC61" s="45">
        <f>((($B61*2.71^(AC$1*$N61)*($D61/1000)*($O61+$P61)/$D61))/((1+'Instruktion Kostnad nytta'!$C$37)^AC$1))</f>
        <v>27.658776689448164</v>
      </c>
      <c r="AD61" s="45">
        <f>((($B61*2.71^(AD$1*$N61)*($D61/1000)*($O61+$P61)/$D61))/((1+'Instruktion Kostnad nytta'!$C$37)^AD$1))</f>
        <v>27.939708768348279</v>
      </c>
      <c r="AE61" s="45">
        <f>((($B61*2.71^(AE$1*$N61)*($D61/1000)*($O61+$P61)/$D61))/((1+'Instruktion Kostnad nytta'!$C$37)^AE$1))</f>
        <v>28.223494293510345</v>
      </c>
      <c r="AF61" s="45">
        <f>((($B61*2.71^(AF$1*$N61)*($D61/1000)*($O61+$P61)/$D61))/((1+'Instruktion Kostnad nytta'!$C$37)^AF$1))</f>
        <v>28.510162247582453</v>
      </c>
      <c r="AG61" s="45">
        <f>((($B61*2.71^(AG$1*$N61)*($D61/1000)*($O61+$P61)/$D61))/((1+'Instruktion Kostnad nytta'!$C$37)^AG$1))</f>
        <v>28.799741907591361</v>
      </c>
      <c r="AH61" s="45">
        <f>((($B61*2.71^(AH$1*$N61)*($D61/1000)*($O61+$P61)/$D61))/((1+'Instruktion Kostnad nytta'!$C$37)^AH$1))</f>
        <v>29.092262847932609</v>
      </c>
      <c r="AI61" s="45">
        <f>((($B61*2.71^(AI$1*$N61)*($D61/1000)*($O61+$P61)/$D61))/((1+'Instruktion Kostnad nytta'!$C$37)^AI$1))</f>
        <v>29.38775494339091</v>
      </c>
      <c r="AJ61" s="45">
        <f>((($B61*2.71^(AJ$1*$N61)*($D61/1000)*($O61+$P61)/$D61))/((1+'Instruktion Kostnad nytta'!$C$37)^AJ$1))</f>
        <v>29.686248372191148</v>
      </c>
      <c r="AK61" s="45">
        <f>((($B61*2.71^(AK$1*$N61)*($D61/1000)*($O61+$P61)/$D61))/((1+'Instruktion Kostnad nytta'!$C$37)^AK$1))</f>
        <v>29.987773619080546</v>
      </c>
      <c r="AL61" s="45">
        <f>((($B61*2.71^(AL$1*$N61)*($D61/1000)*($O61+$P61)/$D61))/((1+'Instruktion Kostnad nytta'!$C$37)^AL$1))</f>
        <v>30.292361478441951</v>
      </c>
      <c r="AM61" s="45">
        <f>((($B61*2.71^(AM$1*$N61)*($D61/1000)*($O61+$P61)/$D61))/((1+'Instruktion Kostnad nytta'!$C$37)^AM$1))</f>
        <v>30.600043057438853</v>
      </c>
      <c r="AN61" s="45">
        <f>((($B61*2.71^(AN$1*$N61)*($D61/1000)*($O61+$P61)/$D61))/((1+'Instruktion Kostnad nytta'!$C$37)^AN$1))</f>
        <v>30.91084977919234</v>
      </c>
      <c r="AO61" s="45">
        <f>((($B61*2.71^(AO$1*$N61)*($D61/1000)*($O61+$P61)/$D61))/((1+'Instruktion Kostnad nytta'!$C$37)^AO$1))</f>
        <v>31.224813385990259</v>
      </c>
      <c r="AP61" s="45">
        <f>((($B61*2.71^(AP$1*$N61)*($D61/1000)*($O61+$P61)/$D61))/((1+'Instruktion Kostnad nytta'!$C$37)^AP$1))</f>
        <v>31.541965942529057</v>
      </c>
      <c r="AQ61" s="45">
        <f>((($B61*2.71^(AQ$1*$N61)*($D61/1000)*($O61+$P61)/$D61))/((1+'Instruktion Kostnad nytta'!$C$37)^AQ$1))</f>
        <v>31.862339839188468</v>
      </c>
      <c r="AR61" s="45">
        <f>((($B61*2.71^(AR$1*$N61)*($D61/1000)*($O61+$P61)/$D61))/((1+'Instruktion Kostnad nytta'!$C$37)^AR$1))</f>
        <v>32.185967795339536</v>
      </c>
      <c r="AS61" s="45">
        <f>((($B61*2.71^(AS$1*$N61)*($D61/1000)*($O61+$P61)/$D61))/((1+'Instruktion Kostnad nytta'!$C$37)^AS$1))</f>
        <v>32.512882862686169</v>
      </c>
      <c r="AT61" s="45">
        <f>((($B61*2.71^(AT$1*$N61)*($D61/1000)*($O61+$P61)/$D61))/((1+'Instruktion Kostnad nytta'!$C$37)^AT$1))</f>
        <v>32.843118428640715</v>
      </c>
      <c r="AU61" s="45">
        <f>((($B61*2.71^(AU$1*$N61)*($D61/1000)*($O61+$P61)/$D61))/((1+'Instruktion Kostnad nytta'!$C$37)^AU$1))</f>
        <v>33.176708219733698</v>
      </c>
      <c r="AV61" s="45">
        <f>((($B61*2.71^(AV$1*$N61)*($D61/1000)*($O61+$P61)/$D61))/((1+'Instruktion Kostnad nytta'!$C$37)^AV$1))</f>
        <v>33.513686305058343</v>
      </c>
      <c r="AW61" s="45">
        <f>((($B61*2.71^(AW$1*$N61)*($D61/1000)*($O61+$P61)/$D61))/((1+'Instruktion Kostnad nytta'!$C$37)^AW$1))</f>
        <v>33.854087099749947</v>
      </c>
      <c r="AX61" s="45">
        <f>((($B61*2.71^(AX$1*$N61)*($D61/1000)*($O61+$P61)/$D61))/((1+'Instruktion Kostnad nytta'!$C$37)^AX$1))</f>
        <v>34.197945368500726</v>
      </c>
      <c r="AY61" s="45">
        <f>((($B61*2.71^(AY$1*$N61)*($D61/1000)*($O61+$P61)/$D61))/((1+'Instruktion Kostnad nytta'!$C$37)^AY$1))</f>
        <v>34.545296229110207</v>
      </c>
      <c r="AZ61" s="45">
        <f>((($B61*2.71^(AZ$1*$N61)*($D61/1000)*($O61+$P61)/$D61))/((1+'Instruktion Kostnad nytta'!$C$37)^AZ$1))</f>
        <v>34.896175156071806</v>
      </c>
      <c r="BA61" s="45">
        <f>((($B61*2.71^(BA$1*$N61)*($D61/1000)*($O61+$P61)/$D61))/((1+'Instruktion Kostnad nytta'!$C$37)^BA$1))</f>
        <v>35.250617984195777</v>
      </c>
      <c r="BB61" s="45">
        <f>((($B61*2.71^(BB$1*$N61)*($D61/1000)*($O61+$P61)/$D61))/((1+'Instruktion Kostnad nytta'!$C$37)^BB$1))</f>
        <v>35.608660912269002</v>
      </c>
      <c r="BC61" s="45">
        <f>((($B61*2.71^(BC$1*$N61)*($D61/1000)*($O61+$P61)/$D61))/((1+'Instruktion Kostnad nytta'!$C$37)^BC$1))</f>
        <v>35.970340506751896</v>
      </c>
      <c r="BD61" s="45">
        <f>((($B61*2.71^(BD$1*$N61)*($D61/1000)*($O61+$P61)/$D61))/((1+'Instruktion Kostnad nytta'!$C$37)^BD$1))</f>
        <v>36.335693705512931</v>
      </c>
      <c r="BE61" s="45">
        <f>((($B61*2.71^(BE$1*$N61)*($D61/1000)*($O61+$P61)/$D61))/((1+'Instruktion Kostnad nytta'!$C$37)^BE$1))</f>
        <v>36.704757821600943</v>
      </c>
      <c r="BF61" s="45">
        <f>((($B61*2.71^(BF$1*$N61)*($D61/1000)*($O61+$P61)/$D61))/((1+'Instruktion Kostnad nytta'!$C$37)^BF$1))</f>
        <v>37.077570547056048</v>
      </c>
      <c r="BG61" s="45">
        <f>((($B61*2.71^(BG$1*$N61)*($D61/1000)*($O61+$P61)/$D61))/((1+'Instruktion Kostnad nytta'!$C$37)^BG$1))</f>
        <v>37.454169956758932</v>
      </c>
      <c r="BH61" s="45">
        <f>((($B61*2.71^(BH$1*$N61)*($D61/1000)*($O61+$P61)/$D61))/((1+'Instruktion Kostnad nytta'!$C$37)^BH$1))</f>
        <v>37.83459451231942</v>
      </c>
      <c r="BI61" s="45">
        <f>((($B61*2.71^(BI$1*$N61)*($D61/1000)*($O61+$P61)/$D61))/((1+'Instruktion Kostnad nytta'!$C$37)^BI$1))</f>
        <v>38.218883066004558</v>
      </c>
      <c r="BJ61" s="45">
        <f>((($B61*2.71^(BJ$1*$N61)*($D61/1000)*($O61+$P61)/$D61))/((1+'Instruktion Kostnad nytta'!$C$37)^BJ$1))</f>
        <v>38.607074864706519</v>
      </c>
      <c r="BK61" s="45">
        <f>((($B61*2.71^(BK$1*$N61)*($D61/1000)*($O61+$P61)/$D61))/((1+'Instruktion Kostnad nytta'!$C$37)^BK$1))</f>
        <v>38.999209553950806</v>
      </c>
      <c r="BL61" s="45">
        <f>((($B61*2.71^(BL$1*$N61)*($D61/1000)*($O61+$P61)/$D61))/((1+'Instruktion Kostnad nytta'!$C$37)^BL$1))</f>
        <v>39.39532718194527</v>
      </c>
      <c r="BM61" s="45">
        <f>((($B61*2.71^(BM$1*$N61)*($D61/1000)*($O61+$P61)/$D61))/((1+'Instruktion Kostnad nytta'!$C$37)^BM$1))</f>
        <v>39.795468203670062</v>
      </c>
      <c r="BN61" s="45">
        <f>((($B61*2.71^(BN$1*$N61)*($D61/1000)*($O61+$P61)/$D61))/((1+'Instruktion Kostnad nytta'!$C$37)^BN$1))</f>
        <v>40.199673485009399</v>
      </c>
      <c r="BO61" s="45">
        <f>((($B61*2.71^(BO$1*$N61)*($D61/1000)*($O61+$P61)/$D61))/((1+'Instruktion Kostnad nytta'!$C$37)^BO$1))</f>
        <v>40.607984306925012</v>
      </c>
      <c r="BP61" s="45">
        <f>((($B61*2.71^(BP$1*$N61)*($D61/1000)*($O61+$P61)/$D61))/((1+'Instruktion Kostnad nytta'!$C$37)^BP$1))</f>
        <v>41.020442369672224</v>
      </c>
      <c r="BQ61" s="45">
        <f>((($B61*2.71^(BQ$1*$N61)*($D61/1000)*($O61+$P61)/$D61))/((1+'Instruktion Kostnad nytta'!$C$37)^BQ$1))</f>
        <v>41.437089797058633</v>
      </c>
      <c r="BR61" s="45">
        <f>((($B61*2.71^(BR$1*$N61)*($D61/1000)*($O61+$P61)/$D61))/((1+'Instruktion Kostnad nytta'!$C$37)^BR$1))</f>
        <v>41.857969140746285</v>
      </c>
      <c r="BS61" s="45">
        <f>((($B61*2.71^(BS$1*$N61)*($D61/1000)*($O61+$P61)/$D61))/((1+'Instruktion Kostnad nytta'!$C$37)^BS$1))</f>
        <v>42.283123384597289</v>
      </c>
      <c r="BT61" s="45">
        <f>((($B61*2.71^(BT$1*$N61)*($D61/1000)*($O61+$P61)/$D61))/((1+'Instruktion Kostnad nytta'!$C$37)^BT$1))</f>
        <v>42.712595949063832</v>
      </c>
      <c r="BU61" s="45">
        <f>((($B61*2.71^(BU$1*$N61)*($D61/1000)*($O61+$P61)/$D61))/((1+'Instruktion Kostnad nytta'!$C$37)^BU$1))</f>
        <v>43.146430695622549</v>
      </c>
      <c r="BV61" s="45">
        <f>((($B61*2.71^(BV$1*$N61)*($D61/1000)*($O61+$P61)/$D61))/((1+'Instruktion Kostnad nytta'!$C$37)^BV$1))</f>
        <v>43.584671931254093</v>
      </c>
      <c r="BW61" s="45">
        <f>((($B61*2.71^(BW$1*$N61)*($D61/1000)*($O61+$P61)/$D61))/((1+'Instruktion Kostnad nytta'!$C$37)^BW$1))</f>
        <v>44.02736441296814</v>
      </c>
      <c r="BX61" s="45">
        <f>((($B61*2.71^(BX$1*$N61)*($D61/1000)*($O61+$P61)/$D61))/((1+'Instruktion Kostnad nytta'!$C$37)^BX$1))</f>
        <v>44.474553352374357</v>
      </c>
      <c r="BY61" s="45">
        <f>((($B61*2.71^(BY$1*$N61)*($D61/1000)*($O61+$P61)/$D61))/((1+'Instruktion Kostnad nytta'!$C$37)^BY$1))</f>
        <v>44.926284420299801</v>
      </c>
      <c r="BZ61" s="45">
        <f>((($B61*2.71^(BZ$1*$N61)*($D61/1000)*($O61+$P61)/$D61))/((1+'Instruktion Kostnad nytta'!$C$37)^BZ$1))</f>
        <v>45.382603751453274</v>
      </c>
      <c r="CA61" s="45">
        <f>((($B61*2.71^(CA$1*$N61)*($D61/1000)*($O61+$P61)/$D61))/((1+'Instruktion Kostnad nytta'!$C$37)^CA$1))</f>
        <v>45.843557949136923</v>
      </c>
      <c r="CB61" s="45">
        <f>((($B61*2.71^(CB$1*$N61)*($D61/1000)*($O61+$P61)/$D61))/((1+'Instruktion Kostnad nytta'!$C$37)^CB$1))</f>
        <v>46.309194090005803</v>
      </c>
      <c r="CC61" s="45">
        <f>((($B61*2.71^(CC$1*$N61)*($D61/1000)*($O61+$P61)/$D61))/((1+'Instruktion Kostnad nytta'!$C$37)^CC$1))</f>
        <v>46.779559728875739</v>
      </c>
      <c r="CD61" s="45">
        <f>((($B61*2.71^(CD$1*$N61)*($D61/1000)*($O61+$P61)/$D61))/((1+'Instruktion Kostnad nytta'!$C$37)^CD$1))</f>
        <v>47.254702903580153</v>
      </c>
      <c r="CE61" s="45">
        <f>((($B61*2.71^(CE$1*$N61)*($D61/1000)*($O61+$P61)/$D61))/((1+'Instruktion Kostnad nytta'!$C$37)^CE$1))</f>
        <v>47.734672139875926</v>
      </c>
      <c r="CF61" s="45">
        <f>((($B61*2.71^(CF$1*$N61)*($D61/1000)*($O61+$P61)/$D61))/((1+'Instruktion Kostnad nytta'!$C$37)^CF$1))</f>
        <v>48.219516456399383</v>
      </c>
      <c r="CG61" s="45">
        <f>((($B61*2.71^(CG$1*$N61)*($D61/1000)*($O61+$P61)/$D61))/((1+'Instruktion Kostnad nytta'!$C$37)^CG$1))</f>
        <v>48.709285369672486</v>
      </c>
      <c r="CH61" s="45">
        <f>((($B61*2.71^(CH$1*$N61)*($D61/1000)*($O61+$P61)/$D61))/((1+'Instruktion Kostnad nytta'!$C$37)^CH$1))</f>
        <v>49.204028899159844</v>
      </c>
      <c r="CI61" s="45">
        <f>((($B61*2.71^(CI$1*$N61)*($D61/1000)*($O61+$P61)/$D61))/((1+'Instruktion Kostnad nytta'!$C$37)^CI$1))</f>
        <v>49.703797572377269</v>
      </c>
      <c r="CJ61" s="45">
        <f>((($B61*2.71^(CJ$1*$N61)*($D61/1000)*($O61+$P61)/$D61))/((1+'Instruktion Kostnad nytta'!$C$37)^CJ$1))</f>
        <v>50.208642430051853</v>
      </c>
      <c r="CK61" s="45">
        <f>((($B61*2.71^(CK$1*$N61)*($D61/1000)*($O61+$P61)/$D61))/((1+'Instruktion Kostnad nytta'!$C$37)^CK$1))</f>
        <v>50.718615031334977</v>
      </c>
      <c r="CL61" s="45">
        <f>((($B61*2.71^(CL$1*$N61)*($D61/1000)*($O61+$P61)/$D61))/((1+'Instruktion Kostnad nytta'!$C$37)^CL$1))</f>
        <v>51.233767459067714</v>
      </c>
      <c r="CM61" s="45">
        <f>((($B61*2.71^(CM$1*$N61)*($D61/1000)*($O61+$P61)/$D61))/((1+'Instruktion Kostnad nytta'!$C$37)^CM$1))</f>
        <v>51.754152325100151</v>
      </c>
      <c r="CN61" s="45">
        <f>((($B61*2.71^(CN$1*$N61)*($D61/1000)*($O61+$P61)/$D61))/((1+'Instruktion Kostnad nytta'!$C$37)^CN$1))</f>
        <v>52.279822775664641</v>
      </c>
      <c r="CO61" s="45">
        <f>((($B61*2.71^(CO$1*$N61)*($D61/1000)*($O61+$P61)/$D61))/((1+'Instruktion Kostnad nytta'!$C$37)^CO$1))</f>
        <v>52.81083249680313</v>
      </c>
      <c r="CP61" s="45">
        <f>((($B61*2.71^(CP$1*$N61)*($D61/1000)*($O61+$P61)/$D61))/((1+'Instruktion Kostnad nytta'!$C$37)^CP$1))</f>
        <v>53.34723571985068</v>
      </c>
      <c r="CQ61" s="45">
        <f>((($B61*2.71^(CQ$1*$N61)*($D61/1000)*($O61+$P61)/$D61))/((1+'Instruktion Kostnad nytta'!$C$37)^CQ$1))</f>
        <v>53.889087226973508</v>
      </c>
      <c r="CR61" s="45">
        <f>((($B61*2.71^(CR$1*$N61)*($D61/1000)*($O61+$P61)/$D61))/((1+'Instruktion Kostnad nytta'!$C$37)^CR$1))</f>
        <v>54.436442356764182</v>
      </c>
      <c r="CS61" s="45">
        <f>((($B61*2.71^(CS$1*$N61)*($D61/1000)*($O61+$P61)/$D61))/((1+'Instruktion Kostnad nytta'!$C$37)^CS$1))</f>
        <v>54.989357009892906</v>
      </c>
      <c r="CT61" s="45">
        <f>((($B61*2.71^(CT$1*$N61)*($D61/1000)*($O61+$P61)/$D61))/((1+'Instruktion Kostnad nytta'!$C$37)^CT$1))</f>
        <v>55.547887654816996</v>
      </c>
      <c r="CU61" s="45">
        <f>((($B61*2.71^(CU$1*$N61)*($D61/1000)*($O61+$P61)/$D61))/((1+'Instruktion Kostnad nytta'!$C$37)^CU$1))</f>
        <v>56.112091333547696</v>
      </c>
      <c r="CV61" s="45">
        <f>((($B61*2.71^(CV$1*$N61)*($D61/1000)*($O61+$P61)/$D61))/((1+'Instruktion Kostnad nytta'!$C$37)^CV$1))</f>
        <v>56.682025667475763</v>
      </c>
      <c r="CW61" s="45">
        <f>((($B61*2.71^(CW$1*$N61)*($D61/1000)*($O61+$P61)/$D61))/((1+'Instruktion Kostnad nytta'!$C$37)^CW$1))</f>
        <v>57.257748863256467</v>
      </c>
      <c r="CX61" s="45">
        <f>((($B61*2.71^(CX$1*$N61)*($D61/1000)*($O61+$P61)/$D61))/((1+'Instruktion Kostnad nytta'!$C$37)^CX$1))</f>
        <v>57.83931971875387</v>
      </c>
      <c r="CY61" s="45">
        <f>((($B61*2.71^(CY$1*$N61)*($D61/1000)*($O61+$P61)/$D61))/((1+'Instruktion Kostnad nytta'!$C$37)^CY$1))</f>
        <v>58.426797629046156</v>
      </c>
      <c r="CZ61" s="45">
        <f>((($B61*2.71^(CZ$1*$N61)*($D61/1000)*($O61+$P61)/$D61))/((1+'Instruktion Kostnad nytta'!$C$37)^CZ$1))</f>
        <v>59.020242592491172</v>
      </c>
      <c r="DA61" s="45">
        <f>((($B61*2.71^(DA$1*$N61)*($D61/1000)*($O61+$P61)/$D61))/((1+'Instruktion Kostnad nytta'!$C$37)^DA$1))</f>
        <v>59.61971521685431</v>
      </c>
      <c r="DB61" s="45">
        <f>((($B61*2.71^(DB$1*$N61)*($D61/1000)*($O61+$P61)/$D61))/((1+'Instruktion Kostnad nytta'!$C$37)^DB$1))</f>
        <v>60.225276725498077</v>
      </c>
      <c r="DC61" s="45">
        <f>((($B61*2.71^(DC$1*$N61)*($D61/1000)*($O61+$P61)/$D61))/((1+'Instruktion Kostnad nytta'!$C$37)^DC$1))</f>
        <v>60.836988963634859</v>
      </c>
      <c r="DD61" s="45">
        <f>((($B61*2.71^(DD$1*$N61)*($D61/1000)*($O61+$P61)/$D61))/((1+'Instruktion Kostnad nytta'!$C$37)^DD$1))</f>
        <v>61.454914404643155</v>
      </c>
      <c r="DE61" s="45">
        <f>((($B61*2.71^(DE$1*$N61)*($D61/1000)*($O61+$P61)/$D61))/((1+'Instruktion Kostnad nytta'!$C$37)^DE$1))</f>
        <v>62.079116156447682</v>
      </c>
      <c r="DF61" s="45">
        <f>((($B61*2.71^(DF$1*$N61)*($D61/1000)*($O61+$P61)/$D61))/((1+'Instruktion Kostnad nytta'!$C$37)^DF$1))</f>
        <v>62.70965796796483</v>
      </c>
      <c r="DG61" s="45">
        <f>((($B61*2.71^(DG$1*$N61)*($D61/1000)*($O61+$P61)/$D61))/((1+'Instruktion Kostnad nytta'!$C$37)^DG$1))</f>
        <v>63.346604235612872</v>
      </c>
      <c r="DH61" s="45">
        <f>((($B61*2.71^(DH$1*$N61)*($D61/1000)*($O61+$P61)/$D61))/((1+'Instruktion Kostnad nytta'!$C$37)^DH$1))</f>
        <v>63.990020009889072</v>
      </c>
      <c r="DI61" s="45">
        <f>((($B61*2.71^(DI$1*$N61)*($D61/1000)*($O61+$P61)/$D61))/((1+'Instruktion Kostnad nytta'!$C$37)^DI$1))</f>
        <v>64.639971002012857</v>
      </c>
      <c r="DJ61" s="45">
        <f>((($B61*2.71^(DJ$1*$N61)*($D61/1000)*($O61+$P61)/$D61))/((1+'Instruktion Kostnad nytta'!$C$37)^DJ$1))</f>
        <v>65.296523590637122</v>
      </c>
      <c r="DK61" s="45">
        <f>((($B61*2.71^(DK$1*$N61)*($D61/1000)*($O61+$P61)/$D61))/((1+'Instruktion Kostnad nytta'!$C$37)^DK$1))</f>
        <v>65.959744828627237</v>
      </c>
      <c r="DL61" s="45">
        <f>((($B61*2.71^(DL$1*$N61)*($D61/1000)*($O61+$P61)/$D61))/((1+'Instruktion Kostnad nytta'!$C$37)^DL$1))</f>
        <v>66.629702449909004</v>
      </c>
      <c r="DM61" s="45">
        <f>((($B61*2.71^(DM$1*$N61)*($D61/1000)*($O61+$P61)/$D61))/((1+'Instruktion Kostnad nytta'!$C$37)^DM$1))</f>
        <v>67.306464876386457</v>
      </c>
      <c r="DN61" s="45">
        <f>((($B61*2.71^(DN$1*$N61)*($D61/1000)*($O61+$P61)/$D61))/((1+'Instruktion Kostnad nytta'!$C$37)^DN$1))</f>
        <v>67.990101224929418</v>
      </c>
      <c r="DO61" s="45">
        <f>((($B61*2.71^(DO$1*$N61)*($D61/1000)*($O61+$P61)/$D61))/((1+'Instruktion Kostnad nytta'!$C$37)^DO$1))</f>
        <v>68.680681314432647</v>
      </c>
      <c r="DP61" s="45">
        <f>((($B61*2.71^(DP$1*$N61)*($D61/1000)*($O61+$P61)/$D61))/((1+'Instruktion Kostnad nytta'!$C$37)^DP$1))</f>
        <v>69.378275672946003</v>
      </c>
      <c r="DQ61" s="45">
        <f>((($B61*2.71^(DQ$1*$N61)*($D61/1000)*($O61+$P61)/$D61))/((1+'Instruktion Kostnad nytta'!$C$37)^DQ$1))</f>
        <v>70.082955544877592</v>
      </c>
      <c r="DR61" s="45">
        <f>((($B61*2.71^(DR$1*$N61)*($D61/1000)*($O61+$P61)/$D61))/((1+'Instruktion Kostnad nytta'!$C$37)^DR$1))</f>
        <v>70.794792898269904</v>
      </c>
      <c r="DS61" s="45">
        <f>((($B61*2.71^(DS$1*$N61)*($D61/1000)*($O61+$P61)/$D61))/((1+'Instruktion Kostnad nytta'!$C$37)^DS$1))</f>
        <v>71.513860432149713</v>
      </c>
      <c r="DT61" s="45">
        <f>((($B61*2.71^(DT$1*$N61)*($D61/1000)*($O61+$P61)/$D61))/((1+'Instruktion Kostnad nytta'!$C$37)^DT$1))</f>
        <v>72.240231583952706</v>
      </c>
      <c r="DU61" s="45">
        <f>((($B61*2.71^(DU$1*$N61)*($D61/1000)*($O61+$P61)/$D61))/((1+'Instruktion Kostnad nytta'!$C$37)^DU$1))</f>
        <v>72.973980537023593</v>
      </c>
      <c r="DV61" s="45">
        <f>((($B61*2.71^(DV$1*$N61)*($D61/1000)*($O61+$P61)/$D61))/((1+'Instruktion Kostnad nytta'!$C$37)^DV$1))</f>
        <v>73.715182228192504</v>
      </c>
      <c r="DW61" s="45">
        <f>((($B61*2.71^(DW$1*$N61)*($D61/1000)*($O61+$P61)/$D61))/((1+'Instruktion Kostnad nytta'!$C$37)^DW$1))</f>
        <v>74.463912355427894</v>
      </c>
      <c r="DX61" s="45">
        <f>((($B61*2.71^(DX$1*$N61)*($D61/1000)*($O61+$P61)/$D61))/((1+'Instruktion Kostnad nytta'!$C$37)^DX$1))</f>
        <v>75.220247385567816</v>
      </c>
      <c r="DY61" s="45">
        <f>((($B61*2.71^(DY$1*$N61)*($D61/1000)*($O61+$P61)/$D61))/((1+'Instruktion Kostnad nytta'!$C$37)^DY$1))</f>
        <v>75.984264562128971</v>
      </c>
      <c r="DZ61" s="45">
        <f>((($B61*2.71^(DZ$1*$N61)*($D61/1000)*($O61+$P61)/$D61))/((1+'Instruktion Kostnad nytta'!$C$37)^DZ$1))</f>
        <v>76.756041913195887</v>
      </c>
      <c r="EA61" s="45">
        <f>((($B61*2.71^(EA$1*$N61)*($D61/1000)*($O61+$P61)/$D61))/((1+'Instruktion Kostnad nytta'!$C$37)^EA$1))</f>
        <v>77.535658259389692</v>
      </c>
      <c r="EB61" s="45">
        <f>((($B61*2.71^(EB$1*$N61)*($D61/1000)*($O61+$P61)/$D61))/((1+'Instruktion Kostnad nytta'!$C$37)^EB$1))</f>
        <v>78.323193221917847</v>
      </c>
      <c r="EC61" s="45">
        <f>((($B61*2.71^(EC$1*$N61)*($D61/1000)*($O61+$P61)/$D61))/((1+'Instruktion Kostnad nytta'!$C$37)^EC$1))</f>
        <v>79.118727230705829</v>
      </c>
      <c r="ED61" s="45">
        <f>((($B61*2.71^(ED$1*$N61)*($D61/1000)*($O61+$P61)/$D61))/((1+'Instruktion Kostnad nytta'!$C$37)^ED$1))</f>
        <v>79.92234153261137</v>
      </c>
      <c r="EE61" s="45">
        <f>((($B61*2.71^(EE$1*$N61)*($D61/1000)*($O61+$P61)/$D61))/((1+'Instruktion Kostnad nytta'!$C$37)^EE$1))</f>
        <v>80.734118199722133</v>
      </c>
      <c r="EF61" s="45">
        <f>((($B61*2.71^(EF$1*$N61)*($D61/1000)*($O61+$P61)/$D61))/((1+'Instruktion Kostnad nytta'!$C$37)^EF$1))</f>
        <v>81.554140137737463</v>
      </c>
      <c r="EG61" s="45">
        <f>((($B61*2.71^(EG$1*$N61)*($D61/1000)*($O61+$P61)/$D61))/((1+'Instruktion Kostnad nytta'!$C$37)^EG$1))</f>
        <v>82.382491094435622</v>
      </c>
      <c r="EH61" s="45">
        <f>((($B61*2.71^(EH$1*$N61)*($D61/1000)*($O61+$P61)/$D61))/((1+'Instruktion Kostnad nytta'!$C$37)^EH$1))</f>
        <v>83.219255668226751</v>
      </c>
      <c r="EI61" s="45">
        <f>((($B61*2.71^(EI$1*$N61)*($D61/1000)*($O61+$P61)/$D61))/((1+'Instruktion Kostnad nytta'!$C$37)^EI$1))</f>
        <v>84.064519316792683</v>
      </c>
      <c r="EJ61" s="45">
        <f>((($B61*2.71^(EJ$1*$N61)*($D61/1000)*($O61+$P61)/$D61))/((1+'Instruktion Kostnad nytta'!$C$37)^EJ$1))</f>
        <v>84.918368365814985</v>
      </c>
      <c r="EK61" s="45">
        <f>((($B61*2.71^(EK$1*$N61)*($D61/1000)*($O61+$P61)/$D61))/((1+'Instruktion Kostnad nytta'!$C$37)^EK$1))</f>
        <v>85.780890017790796</v>
      </c>
      <c r="EL61" s="45">
        <f>((($B61*2.71^(EL$1*$N61)*($D61/1000)*($O61+$P61)/$D61))/((1+'Instruktion Kostnad nytta'!$C$37)^EL$1))</f>
        <v>86.65217236093919</v>
      </c>
    </row>
    <row r="62" spans="1:142" x14ac:dyDescent="0.25">
      <c r="A62" s="41">
        <v>64</v>
      </c>
      <c r="B62" s="59">
        <v>0.5</v>
      </c>
      <c r="C62" s="59">
        <v>15</v>
      </c>
      <c r="D62" s="60">
        <v>80</v>
      </c>
      <c r="E62" s="59">
        <v>1965</v>
      </c>
      <c r="F62" s="59" t="s">
        <v>98</v>
      </c>
      <c r="G62" s="59">
        <v>127</v>
      </c>
      <c r="H62" s="59" t="s">
        <v>46</v>
      </c>
      <c r="I62" s="59">
        <v>8</v>
      </c>
      <c r="J62" s="41">
        <v>0</v>
      </c>
      <c r="K62" s="41" t="s">
        <v>539</v>
      </c>
      <c r="L62" s="48">
        <f>'Instruktion Kostnad nytta'!C$19/D62+IF((IF(F62="A",'Instruktion Kostnad nytta'!C$25,0)+IF(G62&lt;500,'Instruktion Kostnad nytta'!C$20,('Instruktion Kostnad nytta'!C$20+'Instruktion Kostnad nytta'!C$21))+IF(G62&lt;700,0,('Instruktion Kostnad nytta'!C$22-'Instruktion Kostnad nytta'!C$21))+I62*'Instruktion Kostnad nytta'!C$23/D62)&lt;3000,3000,(IF(F62="A",'Instruktion Kostnad nytta'!C$25,0)+IF(G62&lt;500,'Instruktion Kostnad nytta'!C$20,('Instruktion Kostnad nytta'!C$20+'Instruktion Kostnad nytta'!C$21))+IF(G62&lt;700,0,('Instruktion Kostnad nytta'!C$22-'Instruktion Kostnad nytta'!C$21))+I62*'Instruktion Kostnad nytta'!C$23/D62))</f>
        <v>6875</v>
      </c>
      <c r="M62" s="50">
        <f t="shared" si="0"/>
        <v>6.25</v>
      </c>
      <c r="N62" s="49">
        <f>IF(H62="Gråjärn",'Instruktion Kostnad nytta'!C$32,IF(H62="segjärn",'Instruktion Kostnad nytta'!C$33,IF(H62="PVC",'Instruktion Kostnad nytta'!C$34,IF(H62="PE",'Instruktion Kostnad nytta'!C$35,IF(H62="ST",'Instruktion Kostnad nytta'!C$36,0)))))</f>
        <v>0.03</v>
      </c>
      <c r="O62" s="48">
        <f>IF(G62&lt;200,'Instruktion Kostnad nytta'!C$28,(IF(G62&lt;500,'Instruktion Kostnad nytta'!C$29,'Instruktion Kostnad nytta'!C$30)))</f>
        <v>45000</v>
      </c>
      <c r="P62" s="47">
        <v>4000</v>
      </c>
      <c r="Q62" s="46">
        <f t="shared" si="1"/>
        <v>-429.79509409760863</v>
      </c>
      <c r="R62" s="45">
        <f t="shared" si="2"/>
        <v>-6586.3040142958916</v>
      </c>
      <c r="S62" s="45">
        <f>((($B62*2.71^(S$1*$N62)*($D62/1000)*($O62+$P62)/$D62))/((1+'Instruktion Kostnad nytta'!$C$37)^S$1))</f>
        <v>25.000223905593113</v>
      </c>
      <c r="T62" s="45">
        <f>((($B62*2.71^(T$1*$N62)*($D62/1000)*($O62+$P62)/$D62))/((1+'Instruktion Kostnad nytta'!$C$37)^T$1))</f>
        <v>25.254152882771844</v>
      </c>
      <c r="U62" s="45">
        <f>((($B62*2.71^(U$1*$N62)*($D62/1000)*($O62+$P62)/$D62))/((1+'Instruktion Kostnad nytta'!$C$37)^U$1))</f>
        <v>25.510661033868949</v>
      </c>
      <c r="V62" s="45">
        <f>((($B62*2.71^(V$1*$N62)*($D62/1000)*($O62+$P62)/$D62))/((1+'Instruktion Kostnad nytta'!$C$37)^V$1))</f>
        <v>25.769774555729619</v>
      </c>
      <c r="W62" s="45">
        <f>((($B62*2.71^(W$1*$N62)*($D62/1000)*($O62+$P62)/$D62))/((1+'Instruktion Kostnad nytta'!$C$37)^W$1))</f>
        <v>26.031519911282167</v>
      </c>
      <c r="X62" s="45">
        <f>((($B62*2.71^(X$1*$N62)*($D62/1000)*($O62+$P62)/$D62))/((1+'Instruktion Kostnad nytta'!$C$37)^X$1))</f>
        <v>26.295923832240685</v>
      </c>
      <c r="Y62" s="45">
        <f>((($B62*2.71^(Y$1*$N62)*($D62/1000)*($O62+$P62)/$D62))/((1+'Instruktion Kostnad nytta'!$C$37)^Y$1))</f>
        <v>26.563013321835086</v>
      </c>
      <c r="Z62" s="45">
        <f>((($B62*2.71^(Z$1*$N62)*($D62/1000)*($O62+$P62)/$D62))/((1+'Instruktion Kostnad nytta'!$C$37)^Z$1))</f>
        <v>26.832815657568947</v>
      </c>
      <c r="AA62" s="45">
        <f>((($B62*2.71^(AA$1*$N62)*($D62/1000)*($O62+$P62)/$D62))/((1+'Instruktion Kostnad nytta'!$C$37)^AA$1))</f>
        <v>27.1053583940053</v>
      </c>
      <c r="AB62" s="45">
        <f>((($B62*2.71^(AB$1*$N62)*($D62/1000)*($O62+$P62)/$D62))/((1+'Instruktion Kostnad nytta'!$C$37)^AB$1))</f>
        <v>27.380669365580751</v>
      </c>
      <c r="AC62" s="45">
        <f>((($B62*2.71^(AC$1*$N62)*($D62/1000)*($O62+$P62)/$D62))/((1+'Instruktion Kostnad nytta'!$C$37)^AC$1))</f>
        <v>27.658776689448164</v>
      </c>
      <c r="AD62" s="45">
        <f>((($B62*2.71^(AD$1*$N62)*($D62/1000)*($O62+$P62)/$D62))/((1+'Instruktion Kostnad nytta'!$C$37)^AD$1))</f>
        <v>27.939708768348279</v>
      </c>
      <c r="AE62" s="45">
        <f>((($B62*2.71^(AE$1*$N62)*($D62/1000)*($O62+$P62)/$D62))/((1+'Instruktion Kostnad nytta'!$C$37)^AE$1))</f>
        <v>28.223494293510345</v>
      </c>
      <c r="AF62" s="45">
        <f>((($B62*2.71^(AF$1*$N62)*($D62/1000)*($O62+$P62)/$D62))/((1+'Instruktion Kostnad nytta'!$C$37)^AF$1))</f>
        <v>28.510162247582453</v>
      </c>
      <c r="AG62" s="45">
        <f>((($B62*2.71^(AG$1*$N62)*($D62/1000)*($O62+$P62)/$D62))/((1+'Instruktion Kostnad nytta'!$C$37)^AG$1))</f>
        <v>28.799741907591361</v>
      </c>
      <c r="AH62" s="45">
        <f>((($B62*2.71^(AH$1*$N62)*($D62/1000)*($O62+$P62)/$D62))/((1+'Instruktion Kostnad nytta'!$C$37)^AH$1))</f>
        <v>29.092262847932609</v>
      </c>
      <c r="AI62" s="45">
        <f>((($B62*2.71^(AI$1*$N62)*($D62/1000)*($O62+$P62)/$D62))/((1+'Instruktion Kostnad nytta'!$C$37)^AI$1))</f>
        <v>29.38775494339091</v>
      </c>
      <c r="AJ62" s="45">
        <f>((($B62*2.71^(AJ$1*$N62)*($D62/1000)*($O62+$P62)/$D62))/((1+'Instruktion Kostnad nytta'!$C$37)^AJ$1))</f>
        <v>29.686248372191148</v>
      </c>
      <c r="AK62" s="45">
        <f>((($B62*2.71^(AK$1*$N62)*($D62/1000)*($O62+$P62)/$D62))/((1+'Instruktion Kostnad nytta'!$C$37)^AK$1))</f>
        <v>29.987773619080546</v>
      </c>
      <c r="AL62" s="45">
        <f>((($B62*2.71^(AL$1*$N62)*($D62/1000)*($O62+$P62)/$D62))/((1+'Instruktion Kostnad nytta'!$C$37)^AL$1))</f>
        <v>30.292361478441951</v>
      </c>
      <c r="AM62" s="45">
        <f>((($B62*2.71^(AM$1*$N62)*($D62/1000)*($O62+$P62)/$D62))/((1+'Instruktion Kostnad nytta'!$C$37)^AM$1))</f>
        <v>30.600043057438853</v>
      </c>
      <c r="AN62" s="45">
        <f>((($B62*2.71^(AN$1*$N62)*($D62/1000)*($O62+$P62)/$D62))/((1+'Instruktion Kostnad nytta'!$C$37)^AN$1))</f>
        <v>30.91084977919234</v>
      </c>
      <c r="AO62" s="45">
        <f>((($B62*2.71^(AO$1*$N62)*($D62/1000)*($O62+$P62)/$D62))/((1+'Instruktion Kostnad nytta'!$C$37)^AO$1))</f>
        <v>31.224813385990259</v>
      </c>
      <c r="AP62" s="45">
        <f>((($B62*2.71^(AP$1*$N62)*($D62/1000)*($O62+$P62)/$D62))/((1+'Instruktion Kostnad nytta'!$C$37)^AP$1))</f>
        <v>31.541965942529057</v>
      </c>
      <c r="AQ62" s="45">
        <f>((($B62*2.71^(AQ$1*$N62)*($D62/1000)*($O62+$P62)/$D62))/((1+'Instruktion Kostnad nytta'!$C$37)^AQ$1))</f>
        <v>31.862339839188468</v>
      </c>
      <c r="AR62" s="45">
        <f>((($B62*2.71^(AR$1*$N62)*($D62/1000)*($O62+$P62)/$D62))/((1+'Instruktion Kostnad nytta'!$C$37)^AR$1))</f>
        <v>32.185967795339536</v>
      </c>
      <c r="AS62" s="45">
        <f>((($B62*2.71^(AS$1*$N62)*($D62/1000)*($O62+$P62)/$D62))/((1+'Instruktion Kostnad nytta'!$C$37)^AS$1))</f>
        <v>32.512882862686169</v>
      </c>
      <c r="AT62" s="45">
        <f>((($B62*2.71^(AT$1*$N62)*($D62/1000)*($O62+$P62)/$D62))/((1+'Instruktion Kostnad nytta'!$C$37)^AT$1))</f>
        <v>32.843118428640715</v>
      </c>
      <c r="AU62" s="45">
        <f>((($B62*2.71^(AU$1*$N62)*($D62/1000)*($O62+$P62)/$D62))/((1+'Instruktion Kostnad nytta'!$C$37)^AU$1))</f>
        <v>33.176708219733698</v>
      </c>
      <c r="AV62" s="45">
        <f>((($B62*2.71^(AV$1*$N62)*($D62/1000)*($O62+$P62)/$D62))/((1+'Instruktion Kostnad nytta'!$C$37)^AV$1))</f>
        <v>33.513686305058343</v>
      </c>
      <c r="AW62" s="45">
        <f>((($B62*2.71^(AW$1*$N62)*($D62/1000)*($O62+$P62)/$D62))/((1+'Instruktion Kostnad nytta'!$C$37)^AW$1))</f>
        <v>33.854087099749947</v>
      </c>
      <c r="AX62" s="45">
        <f>((($B62*2.71^(AX$1*$N62)*($D62/1000)*($O62+$P62)/$D62))/((1+'Instruktion Kostnad nytta'!$C$37)^AX$1))</f>
        <v>34.197945368500726</v>
      </c>
      <c r="AY62" s="45">
        <f>((($B62*2.71^(AY$1*$N62)*($D62/1000)*($O62+$P62)/$D62))/((1+'Instruktion Kostnad nytta'!$C$37)^AY$1))</f>
        <v>34.545296229110207</v>
      </c>
      <c r="AZ62" s="45">
        <f>((($B62*2.71^(AZ$1*$N62)*($D62/1000)*($O62+$P62)/$D62))/((1+'Instruktion Kostnad nytta'!$C$37)^AZ$1))</f>
        <v>34.896175156071806</v>
      </c>
      <c r="BA62" s="45">
        <f>((($B62*2.71^(BA$1*$N62)*($D62/1000)*($O62+$P62)/$D62))/((1+'Instruktion Kostnad nytta'!$C$37)^BA$1))</f>
        <v>35.250617984195777</v>
      </c>
      <c r="BB62" s="45">
        <f>((($B62*2.71^(BB$1*$N62)*($D62/1000)*($O62+$P62)/$D62))/((1+'Instruktion Kostnad nytta'!$C$37)^BB$1))</f>
        <v>35.608660912269002</v>
      </c>
      <c r="BC62" s="45">
        <f>((($B62*2.71^(BC$1*$N62)*($D62/1000)*($O62+$P62)/$D62))/((1+'Instruktion Kostnad nytta'!$C$37)^BC$1))</f>
        <v>35.970340506751896</v>
      </c>
      <c r="BD62" s="45">
        <f>((($B62*2.71^(BD$1*$N62)*($D62/1000)*($O62+$P62)/$D62))/((1+'Instruktion Kostnad nytta'!$C$37)^BD$1))</f>
        <v>36.335693705512931</v>
      </c>
      <c r="BE62" s="45">
        <f>((($B62*2.71^(BE$1*$N62)*($D62/1000)*($O62+$P62)/$D62))/((1+'Instruktion Kostnad nytta'!$C$37)^BE$1))</f>
        <v>36.704757821600943</v>
      </c>
      <c r="BF62" s="45">
        <f>((($B62*2.71^(BF$1*$N62)*($D62/1000)*($O62+$P62)/$D62))/((1+'Instruktion Kostnad nytta'!$C$37)^BF$1))</f>
        <v>37.077570547056048</v>
      </c>
      <c r="BG62" s="45">
        <f>((($B62*2.71^(BG$1*$N62)*($D62/1000)*($O62+$P62)/$D62))/((1+'Instruktion Kostnad nytta'!$C$37)^BG$1))</f>
        <v>37.454169956758932</v>
      </c>
      <c r="BH62" s="45">
        <f>((($B62*2.71^(BH$1*$N62)*($D62/1000)*($O62+$P62)/$D62))/((1+'Instruktion Kostnad nytta'!$C$37)^BH$1))</f>
        <v>37.83459451231942</v>
      </c>
      <c r="BI62" s="45">
        <f>((($B62*2.71^(BI$1*$N62)*($D62/1000)*($O62+$P62)/$D62))/((1+'Instruktion Kostnad nytta'!$C$37)^BI$1))</f>
        <v>38.218883066004558</v>
      </c>
      <c r="BJ62" s="45">
        <f>((($B62*2.71^(BJ$1*$N62)*($D62/1000)*($O62+$P62)/$D62))/((1+'Instruktion Kostnad nytta'!$C$37)^BJ$1))</f>
        <v>38.607074864706519</v>
      </c>
      <c r="BK62" s="45">
        <f>((($B62*2.71^(BK$1*$N62)*($D62/1000)*($O62+$P62)/$D62))/((1+'Instruktion Kostnad nytta'!$C$37)^BK$1))</f>
        <v>38.999209553950806</v>
      </c>
      <c r="BL62" s="45">
        <f>((($B62*2.71^(BL$1*$N62)*($D62/1000)*($O62+$P62)/$D62))/((1+'Instruktion Kostnad nytta'!$C$37)^BL$1))</f>
        <v>39.39532718194527</v>
      </c>
      <c r="BM62" s="45">
        <f>((($B62*2.71^(BM$1*$N62)*($D62/1000)*($O62+$P62)/$D62))/((1+'Instruktion Kostnad nytta'!$C$37)^BM$1))</f>
        <v>39.795468203670062</v>
      </c>
      <c r="BN62" s="45">
        <f>((($B62*2.71^(BN$1*$N62)*($D62/1000)*($O62+$P62)/$D62))/((1+'Instruktion Kostnad nytta'!$C$37)^BN$1))</f>
        <v>40.199673485009399</v>
      </c>
      <c r="BO62" s="45">
        <f>((($B62*2.71^(BO$1*$N62)*($D62/1000)*($O62+$P62)/$D62))/((1+'Instruktion Kostnad nytta'!$C$37)^BO$1))</f>
        <v>40.607984306925012</v>
      </c>
      <c r="BP62" s="45">
        <f>((($B62*2.71^(BP$1*$N62)*($D62/1000)*($O62+$P62)/$D62))/((1+'Instruktion Kostnad nytta'!$C$37)^BP$1))</f>
        <v>41.020442369672224</v>
      </c>
      <c r="BQ62" s="45">
        <f>((($B62*2.71^(BQ$1*$N62)*($D62/1000)*($O62+$P62)/$D62))/((1+'Instruktion Kostnad nytta'!$C$37)^BQ$1))</f>
        <v>41.437089797058633</v>
      </c>
      <c r="BR62" s="45">
        <f>((($B62*2.71^(BR$1*$N62)*($D62/1000)*($O62+$P62)/$D62))/((1+'Instruktion Kostnad nytta'!$C$37)^BR$1))</f>
        <v>41.857969140746285</v>
      </c>
      <c r="BS62" s="45">
        <f>((($B62*2.71^(BS$1*$N62)*($D62/1000)*($O62+$P62)/$D62))/((1+'Instruktion Kostnad nytta'!$C$37)^BS$1))</f>
        <v>42.283123384597289</v>
      </c>
      <c r="BT62" s="45">
        <f>((($B62*2.71^(BT$1*$N62)*($D62/1000)*($O62+$P62)/$D62))/((1+'Instruktion Kostnad nytta'!$C$37)^BT$1))</f>
        <v>42.712595949063832</v>
      </c>
      <c r="BU62" s="45">
        <f>((($B62*2.71^(BU$1*$N62)*($D62/1000)*($O62+$P62)/$D62))/((1+'Instruktion Kostnad nytta'!$C$37)^BU$1))</f>
        <v>43.146430695622549</v>
      </c>
      <c r="BV62" s="45">
        <f>((($B62*2.71^(BV$1*$N62)*($D62/1000)*($O62+$P62)/$D62))/((1+'Instruktion Kostnad nytta'!$C$37)^BV$1))</f>
        <v>43.584671931254093</v>
      </c>
      <c r="BW62" s="45">
        <f>((($B62*2.71^(BW$1*$N62)*($D62/1000)*($O62+$P62)/$D62))/((1+'Instruktion Kostnad nytta'!$C$37)^BW$1))</f>
        <v>44.02736441296814</v>
      </c>
      <c r="BX62" s="45">
        <f>((($B62*2.71^(BX$1*$N62)*($D62/1000)*($O62+$P62)/$D62))/((1+'Instruktion Kostnad nytta'!$C$37)^BX$1))</f>
        <v>44.474553352374357</v>
      </c>
      <c r="BY62" s="45">
        <f>((($B62*2.71^(BY$1*$N62)*($D62/1000)*($O62+$P62)/$D62))/((1+'Instruktion Kostnad nytta'!$C$37)^BY$1))</f>
        <v>44.926284420299801</v>
      </c>
      <c r="BZ62" s="45">
        <f>((($B62*2.71^(BZ$1*$N62)*($D62/1000)*($O62+$P62)/$D62))/((1+'Instruktion Kostnad nytta'!$C$37)^BZ$1))</f>
        <v>45.382603751453274</v>
      </c>
      <c r="CA62" s="45">
        <f>((($B62*2.71^(CA$1*$N62)*($D62/1000)*($O62+$P62)/$D62))/((1+'Instruktion Kostnad nytta'!$C$37)^CA$1))</f>
        <v>45.843557949136923</v>
      </c>
      <c r="CB62" s="45">
        <f>((($B62*2.71^(CB$1*$N62)*($D62/1000)*($O62+$P62)/$D62))/((1+'Instruktion Kostnad nytta'!$C$37)^CB$1))</f>
        <v>46.309194090005803</v>
      </c>
      <c r="CC62" s="45">
        <f>((($B62*2.71^(CC$1*$N62)*($D62/1000)*($O62+$P62)/$D62))/((1+'Instruktion Kostnad nytta'!$C$37)^CC$1))</f>
        <v>46.779559728875739</v>
      </c>
      <c r="CD62" s="45">
        <f>((($B62*2.71^(CD$1*$N62)*($D62/1000)*($O62+$P62)/$D62))/((1+'Instruktion Kostnad nytta'!$C$37)^CD$1))</f>
        <v>47.254702903580153</v>
      </c>
      <c r="CE62" s="45">
        <f>((($B62*2.71^(CE$1*$N62)*($D62/1000)*($O62+$P62)/$D62))/((1+'Instruktion Kostnad nytta'!$C$37)^CE$1))</f>
        <v>47.734672139875926</v>
      </c>
      <c r="CF62" s="45">
        <f>((($B62*2.71^(CF$1*$N62)*($D62/1000)*($O62+$P62)/$D62))/((1+'Instruktion Kostnad nytta'!$C$37)^CF$1))</f>
        <v>48.219516456399383</v>
      </c>
      <c r="CG62" s="45">
        <f>((($B62*2.71^(CG$1*$N62)*($D62/1000)*($O62+$P62)/$D62))/((1+'Instruktion Kostnad nytta'!$C$37)^CG$1))</f>
        <v>48.709285369672486</v>
      </c>
      <c r="CH62" s="45">
        <f>((($B62*2.71^(CH$1*$N62)*($D62/1000)*($O62+$P62)/$D62))/((1+'Instruktion Kostnad nytta'!$C$37)^CH$1))</f>
        <v>49.204028899159844</v>
      </c>
      <c r="CI62" s="45">
        <f>((($B62*2.71^(CI$1*$N62)*($D62/1000)*($O62+$P62)/$D62))/((1+'Instruktion Kostnad nytta'!$C$37)^CI$1))</f>
        <v>49.703797572377269</v>
      </c>
      <c r="CJ62" s="45">
        <f>((($B62*2.71^(CJ$1*$N62)*($D62/1000)*($O62+$P62)/$D62))/((1+'Instruktion Kostnad nytta'!$C$37)^CJ$1))</f>
        <v>50.208642430051853</v>
      </c>
      <c r="CK62" s="45">
        <f>((($B62*2.71^(CK$1*$N62)*($D62/1000)*($O62+$P62)/$D62))/((1+'Instruktion Kostnad nytta'!$C$37)^CK$1))</f>
        <v>50.718615031334977</v>
      </c>
      <c r="CL62" s="45">
        <f>((($B62*2.71^(CL$1*$N62)*($D62/1000)*($O62+$P62)/$D62))/((1+'Instruktion Kostnad nytta'!$C$37)^CL$1))</f>
        <v>51.233767459067714</v>
      </c>
      <c r="CM62" s="45">
        <f>((($B62*2.71^(CM$1*$N62)*($D62/1000)*($O62+$P62)/$D62))/((1+'Instruktion Kostnad nytta'!$C$37)^CM$1))</f>
        <v>51.754152325100151</v>
      </c>
      <c r="CN62" s="45">
        <f>((($B62*2.71^(CN$1*$N62)*($D62/1000)*($O62+$P62)/$D62))/((1+'Instruktion Kostnad nytta'!$C$37)^CN$1))</f>
        <v>52.279822775664641</v>
      </c>
      <c r="CO62" s="45">
        <f>((($B62*2.71^(CO$1*$N62)*($D62/1000)*($O62+$P62)/$D62))/((1+'Instruktion Kostnad nytta'!$C$37)^CO$1))</f>
        <v>52.81083249680313</v>
      </c>
      <c r="CP62" s="45">
        <f>((($B62*2.71^(CP$1*$N62)*($D62/1000)*($O62+$P62)/$D62))/((1+'Instruktion Kostnad nytta'!$C$37)^CP$1))</f>
        <v>53.34723571985068</v>
      </c>
      <c r="CQ62" s="45">
        <f>((($B62*2.71^(CQ$1*$N62)*($D62/1000)*($O62+$P62)/$D62))/((1+'Instruktion Kostnad nytta'!$C$37)^CQ$1))</f>
        <v>53.889087226973508</v>
      </c>
      <c r="CR62" s="45">
        <f>((($B62*2.71^(CR$1*$N62)*($D62/1000)*($O62+$P62)/$D62))/((1+'Instruktion Kostnad nytta'!$C$37)^CR$1))</f>
        <v>54.436442356764182</v>
      </c>
      <c r="CS62" s="45">
        <f>((($B62*2.71^(CS$1*$N62)*($D62/1000)*($O62+$P62)/$D62))/((1+'Instruktion Kostnad nytta'!$C$37)^CS$1))</f>
        <v>54.989357009892906</v>
      </c>
      <c r="CT62" s="45">
        <f>((($B62*2.71^(CT$1*$N62)*($D62/1000)*($O62+$P62)/$D62))/((1+'Instruktion Kostnad nytta'!$C$37)^CT$1))</f>
        <v>55.547887654816996</v>
      </c>
      <c r="CU62" s="45">
        <f>((($B62*2.71^(CU$1*$N62)*($D62/1000)*($O62+$P62)/$D62))/((1+'Instruktion Kostnad nytta'!$C$37)^CU$1))</f>
        <v>56.112091333547696</v>
      </c>
      <c r="CV62" s="45">
        <f>((($B62*2.71^(CV$1*$N62)*($D62/1000)*($O62+$P62)/$D62))/((1+'Instruktion Kostnad nytta'!$C$37)^CV$1))</f>
        <v>56.682025667475763</v>
      </c>
      <c r="CW62" s="45">
        <f>((($B62*2.71^(CW$1*$N62)*($D62/1000)*($O62+$P62)/$D62))/((1+'Instruktion Kostnad nytta'!$C$37)^CW$1))</f>
        <v>57.257748863256467</v>
      </c>
      <c r="CX62" s="45">
        <f>((($B62*2.71^(CX$1*$N62)*($D62/1000)*($O62+$P62)/$D62))/((1+'Instruktion Kostnad nytta'!$C$37)^CX$1))</f>
        <v>57.83931971875387</v>
      </c>
      <c r="CY62" s="45">
        <f>((($B62*2.71^(CY$1*$N62)*($D62/1000)*($O62+$P62)/$D62))/((1+'Instruktion Kostnad nytta'!$C$37)^CY$1))</f>
        <v>58.426797629046156</v>
      </c>
      <c r="CZ62" s="45">
        <f>((($B62*2.71^(CZ$1*$N62)*($D62/1000)*($O62+$P62)/$D62))/((1+'Instruktion Kostnad nytta'!$C$37)^CZ$1))</f>
        <v>59.020242592491172</v>
      </c>
      <c r="DA62" s="45">
        <f>((($B62*2.71^(DA$1*$N62)*($D62/1000)*($O62+$P62)/$D62))/((1+'Instruktion Kostnad nytta'!$C$37)^DA$1))</f>
        <v>59.61971521685431</v>
      </c>
      <c r="DB62" s="45">
        <f>((($B62*2.71^(DB$1*$N62)*($D62/1000)*($O62+$P62)/$D62))/((1+'Instruktion Kostnad nytta'!$C$37)^DB$1))</f>
        <v>60.225276725498077</v>
      </c>
      <c r="DC62" s="45">
        <f>((($B62*2.71^(DC$1*$N62)*($D62/1000)*($O62+$P62)/$D62))/((1+'Instruktion Kostnad nytta'!$C$37)^DC$1))</f>
        <v>60.836988963634859</v>
      </c>
      <c r="DD62" s="45">
        <f>((($B62*2.71^(DD$1*$N62)*($D62/1000)*($O62+$P62)/$D62))/((1+'Instruktion Kostnad nytta'!$C$37)^DD$1))</f>
        <v>61.454914404643155</v>
      </c>
      <c r="DE62" s="45">
        <f>((($B62*2.71^(DE$1*$N62)*($D62/1000)*($O62+$P62)/$D62))/((1+'Instruktion Kostnad nytta'!$C$37)^DE$1))</f>
        <v>62.079116156447682</v>
      </c>
      <c r="DF62" s="45">
        <f>((($B62*2.71^(DF$1*$N62)*($D62/1000)*($O62+$P62)/$D62))/((1+'Instruktion Kostnad nytta'!$C$37)^DF$1))</f>
        <v>62.70965796796483</v>
      </c>
      <c r="DG62" s="45">
        <f>((($B62*2.71^(DG$1*$N62)*($D62/1000)*($O62+$P62)/$D62))/((1+'Instruktion Kostnad nytta'!$C$37)^DG$1))</f>
        <v>63.346604235612872</v>
      </c>
      <c r="DH62" s="45">
        <f>((($B62*2.71^(DH$1*$N62)*($D62/1000)*($O62+$P62)/$D62))/((1+'Instruktion Kostnad nytta'!$C$37)^DH$1))</f>
        <v>63.990020009889072</v>
      </c>
      <c r="DI62" s="45">
        <f>((($B62*2.71^(DI$1*$N62)*($D62/1000)*($O62+$P62)/$D62))/((1+'Instruktion Kostnad nytta'!$C$37)^DI$1))</f>
        <v>64.639971002012857</v>
      </c>
      <c r="DJ62" s="45">
        <f>((($B62*2.71^(DJ$1*$N62)*($D62/1000)*($O62+$P62)/$D62))/((1+'Instruktion Kostnad nytta'!$C$37)^DJ$1))</f>
        <v>65.296523590637122</v>
      </c>
      <c r="DK62" s="45">
        <f>((($B62*2.71^(DK$1*$N62)*($D62/1000)*($O62+$P62)/$D62))/((1+'Instruktion Kostnad nytta'!$C$37)^DK$1))</f>
        <v>65.959744828627237</v>
      </c>
      <c r="DL62" s="45">
        <f>((($B62*2.71^(DL$1*$N62)*($D62/1000)*($O62+$P62)/$D62))/((1+'Instruktion Kostnad nytta'!$C$37)^DL$1))</f>
        <v>66.629702449909004</v>
      </c>
      <c r="DM62" s="45">
        <f>((($B62*2.71^(DM$1*$N62)*($D62/1000)*($O62+$P62)/$D62))/((1+'Instruktion Kostnad nytta'!$C$37)^DM$1))</f>
        <v>67.306464876386457</v>
      </c>
      <c r="DN62" s="45">
        <f>((($B62*2.71^(DN$1*$N62)*($D62/1000)*($O62+$P62)/$D62))/((1+'Instruktion Kostnad nytta'!$C$37)^DN$1))</f>
        <v>67.990101224929418</v>
      </c>
      <c r="DO62" s="45">
        <f>((($B62*2.71^(DO$1*$N62)*($D62/1000)*($O62+$P62)/$D62))/((1+'Instruktion Kostnad nytta'!$C$37)^DO$1))</f>
        <v>68.680681314432647</v>
      </c>
      <c r="DP62" s="45">
        <f>((($B62*2.71^(DP$1*$N62)*($D62/1000)*($O62+$P62)/$D62))/((1+'Instruktion Kostnad nytta'!$C$37)^DP$1))</f>
        <v>69.378275672946003</v>
      </c>
      <c r="DQ62" s="45">
        <f>((($B62*2.71^(DQ$1*$N62)*($D62/1000)*($O62+$P62)/$D62))/((1+'Instruktion Kostnad nytta'!$C$37)^DQ$1))</f>
        <v>70.082955544877592</v>
      </c>
      <c r="DR62" s="45">
        <f>((($B62*2.71^(DR$1*$N62)*($D62/1000)*($O62+$P62)/$D62))/((1+'Instruktion Kostnad nytta'!$C$37)^DR$1))</f>
        <v>70.794792898269904</v>
      </c>
      <c r="DS62" s="45">
        <f>((($B62*2.71^(DS$1*$N62)*($D62/1000)*($O62+$P62)/$D62))/((1+'Instruktion Kostnad nytta'!$C$37)^DS$1))</f>
        <v>71.513860432149713</v>
      </c>
      <c r="DT62" s="45">
        <f>((($B62*2.71^(DT$1*$N62)*($D62/1000)*($O62+$P62)/$D62))/((1+'Instruktion Kostnad nytta'!$C$37)^DT$1))</f>
        <v>72.240231583952706</v>
      </c>
      <c r="DU62" s="45">
        <f>((($B62*2.71^(DU$1*$N62)*($D62/1000)*($O62+$P62)/$D62))/((1+'Instruktion Kostnad nytta'!$C$37)^DU$1))</f>
        <v>72.973980537023593</v>
      </c>
      <c r="DV62" s="45">
        <f>((($B62*2.71^(DV$1*$N62)*($D62/1000)*($O62+$P62)/$D62))/((1+'Instruktion Kostnad nytta'!$C$37)^DV$1))</f>
        <v>73.715182228192504</v>
      </c>
      <c r="DW62" s="45">
        <f>((($B62*2.71^(DW$1*$N62)*($D62/1000)*($O62+$P62)/$D62))/((1+'Instruktion Kostnad nytta'!$C$37)^DW$1))</f>
        <v>74.463912355427894</v>
      </c>
      <c r="DX62" s="45">
        <f>((($B62*2.71^(DX$1*$N62)*($D62/1000)*($O62+$P62)/$D62))/((1+'Instruktion Kostnad nytta'!$C$37)^DX$1))</f>
        <v>75.220247385567816</v>
      </c>
      <c r="DY62" s="45">
        <f>((($B62*2.71^(DY$1*$N62)*($D62/1000)*($O62+$P62)/$D62))/((1+'Instruktion Kostnad nytta'!$C$37)^DY$1))</f>
        <v>75.984264562128971</v>
      </c>
      <c r="DZ62" s="45">
        <f>((($B62*2.71^(DZ$1*$N62)*($D62/1000)*($O62+$P62)/$D62))/((1+'Instruktion Kostnad nytta'!$C$37)^DZ$1))</f>
        <v>76.756041913195887</v>
      </c>
      <c r="EA62" s="45">
        <f>((($B62*2.71^(EA$1*$N62)*($D62/1000)*($O62+$P62)/$D62))/((1+'Instruktion Kostnad nytta'!$C$37)^EA$1))</f>
        <v>77.535658259389692</v>
      </c>
      <c r="EB62" s="45">
        <f>((($B62*2.71^(EB$1*$N62)*($D62/1000)*($O62+$P62)/$D62))/((1+'Instruktion Kostnad nytta'!$C$37)^EB$1))</f>
        <v>78.323193221917847</v>
      </c>
      <c r="EC62" s="45">
        <f>((($B62*2.71^(EC$1*$N62)*($D62/1000)*($O62+$P62)/$D62))/((1+'Instruktion Kostnad nytta'!$C$37)^EC$1))</f>
        <v>79.118727230705829</v>
      </c>
      <c r="ED62" s="45">
        <f>((($B62*2.71^(ED$1*$N62)*($D62/1000)*($O62+$P62)/$D62))/((1+'Instruktion Kostnad nytta'!$C$37)^ED$1))</f>
        <v>79.92234153261137</v>
      </c>
      <c r="EE62" s="45">
        <f>((($B62*2.71^(EE$1*$N62)*($D62/1000)*($O62+$P62)/$D62))/((1+'Instruktion Kostnad nytta'!$C$37)^EE$1))</f>
        <v>80.734118199722133</v>
      </c>
      <c r="EF62" s="45">
        <f>((($B62*2.71^(EF$1*$N62)*($D62/1000)*($O62+$P62)/$D62))/((1+'Instruktion Kostnad nytta'!$C$37)^EF$1))</f>
        <v>81.554140137737463</v>
      </c>
      <c r="EG62" s="45">
        <f>((($B62*2.71^(EG$1*$N62)*($D62/1000)*($O62+$P62)/$D62))/((1+'Instruktion Kostnad nytta'!$C$37)^EG$1))</f>
        <v>82.382491094435622</v>
      </c>
      <c r="EH62" s="45">
        <f>((($B62*2.71^(EH$1*$N62)*($D62/1000)*($O62+$P62)/$D62))/((1+'Instruktion Kostnad nytta'!$C$37)^EH$1))</f>
        <v>83.219255668226751</v>
      </c>
      <c r="EI62" s="45">
        <f>((($B62*2.71^(EI$1*$N62)*($D62/1000)*($O62+$P62)/$D62))/((1+'Instruktion Kostnad nytta'!$C$37)^EI$1))</f>
        <v>84.064519316792683</v>
      </c>
      <c r="EJ62" s="45">
        <f>((($B62*2.71^(EJ$1*$N62)*($D62/1000)*($O62+$P62)/$D62))/((1+'Instruktion Kostnad nytta'!$C$37)^EJ$1))</f>
        <v>84.918368365814985</v>
      </c>
      <c r="EK62" s="45">
        <f>((($B62*2.71^(EK$1*$N62)*($D62/1000)*($O62+$P62)/$D62))/((1+'Instruktion Kostnad nytta'!$C$37)^EK$1))</f>
        <v>85.780890017790796</v>
      </c>
      <c r="EL62" s="45">
        <f>((($B62*2.71^(EL$1*$N62)*($D62/1000)*($O62+$P62)/$D62))/((1+'Instruktion Kostnad nytta'!$C$37)^EL$1))</f>
        <v>86.65217236093919</v>
      </c>
    </row>
    <row r="63" spans="1:142" x14ac:dyDescent="0.25">
      <c r="A63" s="41">
        <v>65</v>
      </c>
      <c r="B63" s="59">
        <v>0.5</v>
      </c>
      <c r="C63" s="59">
        <v>15</v>
      </c>
      <c r="D63" s="60">
        <v>80</v>
      </c>
      <c r="E63" s="59">
        <v>1965</v>
      </c>
      <c r="F63" s="59" t="s">
        <v>98</v>
      </c>
      <c r="G63" s="59">
        <v>127</v>
      </c>
      <c r="H63" s="59" t="s">
        <v>46</v>
      </c>
      <c r="I63" s="59">
        <v>8</v>
      </c>
      <c r="J63" s="41">
        <v>0</v>
      </c>
      <c r="K63" s="41" t="s">
        <v>538</v>
      </c>
      <c r="L63" s="48">
        <f>'Instruktion Kostnad nytta'!C$19/D63+IF((IF(F63="A",'Instruktion Kostnad nytta'!C$25,0)+IF(G63&lt;500,'Instruktion Kostnad nytta'!C$20,('Instruktion Kostnad nytta'!C$20+'Instruktion Kostnad nytta'!C$21))+IF(G63&lt;700,0,('Instruktion Kostnad nytta'!C$22-'Instruktion Kostnad nytta'!C$21))+I63*'Instruktion Kostnad nytta'!C$23/D63)&lt;3000,3000,(IF(F63="A",'Instruktion Kostnad nytta'!C$25,0)+IF(G63&lt;500,'Instruktion Kostnad nytta'!C$20,('Instruktion Kostnad nytta'!C$20+'Instruktion Kostnad nytta'!C$21))+IF(G63&lt;700,0,('Instruktion Kostnad nytta'!C$22-'Instruktion Kostnad nytta'!C$21))+I63*'Instruktion Kostnad nytta'!C$23/D63))</f>
        <v>6875</v>
      </c>
      <c r="M63" s="50">
        <f t="shared" si="0"/>
        <v>6.25</v>
      </c>
      <c r="N63" s="49">
        <f>IF(H63="Gråjärn",'Instruktion Kostnad nytta'!C$32,IF(H63="segjärn",'Instruktion Kostnad nytta'!C$33,IF(H63="PVC",'Instruktion Kostnad nytta'!C$34,IF(H63="PE",'Instruktion Kostnad nytta'!C$35,IF(H63="ST",'Instruktion Kostnad nytta'!C$36,0)))))</f>
        <v>0.03</v>
      </c>
      <c r="O63" s="48">
        <f>IF(G63&lt;200,'Instruktion Kostnad nytta'!C$28,(IF(G63&lt;500,'Instruktion Kostnad nytta'!C$29,'Instruktion Kostnad nytta'!C$30)))</f>
        <v>45000</v>
      </c>
      <c r="P63" s="47">
        <v>4000</v>
      </c>
      <c r="Q63" s="46">
        <f t="shared" si="1"/>
        <v>-429.79509409760863</v>
      </c>
      <c r="R63" s="45">
        <f t="shared" si="2"/>
        <v>-6586.3040142958916</v>
      </c>
      <c r="S63" s="45">
        <f>((($B63*2.71^(S$1*$N63)*($D63/1000)*($O63+$P63)/$D63))/((1+'Instruktion Kostnad nytta'!$C$37)^S$1))</f>
        <v>25.000223905593113</v>
      </c>
      <c r="T63" s="45">
        <f>((($B63*2.71^(T$1*$N63)*($D63/1000)*($O63+$P63)/$D63))/((1+'Instruktion Kostnad nytta'!$C$37)^T$1))</f>
        <v>25.254152882771844</v>
      </c>
      <c r="U63" s="45">
        <f>((($B63*2.71^(U$1*$N63)*($D63/1000)*($O63+$P63)/$D63))/((1+'Instruktion Kostnad nytta'!$C$37)^U$1))</f>
        <v>25.510661033868949</v>
      </c>
      <c r="V63" s="45">
        <f>((($B63*2.71^(V$1*$N63)*($D63/1000)*($O63+$P63)/$D63))/((1+'Instruktion Kostnad nytta'!$C$37)^V$1))</f>
        <v>25.769774555729619</v>
      </c>
      <c r="W63" s="45">
        <f>((($B63*2.71^(W$1*$N63)*($D63/1000)*($O63+$P63)/$D63))/((1+'Instruktion Kostnad nytta'!$C$37)^W$1))</f>
        <v>26.031519911282167</v>
      </c>
      <c r="X63" s="45">
        <f>((($B63*2.71^(X$1*$N63)*($D63/1000)*($O63+$P63)/$D63))/((1+'Instruktion Kostnad nytta'!$C$37)^X$1))</f>
        <v>26.295923832240685</v>
      </c>
      <c r="Y63" s="45">
        <f>((($B63*2.71^(Y$1*$N63)*($D63/1000)*($O63+$P63)/$D63))/((1+'Instruktion Kostnad nytta'!$C$37)^Y$1))</f>
        <v>26.563013321835086</v>
      </c>
      <c r="Z63" s="45">
        <f>((($B63*2.71^(Z$1*$N63)*($D63/1000)*($O63+$P63)/$D63))/((1+'Instruktion Kostnad nytta'!$C$37)^Z$1))</f>
        <v>26.832815657568947</v>
      </c>
      <c r="AA63" s="45">
        <f>((($B63*2.71^(AA$1*$N63)*($D63/1000)*($O63+$P63)/$D63))/((1+'Instruktion Kostnad nytta'!$C$37)^AA$1))</f>
        <v>27.1053583940053</v>
      </c>
      <c r="AB63" s="45">
        <f>((($B63*2.71^(AB$1*$N63)*($D63/1000)*($O63+$P63)/$D63))/((1+'Instruktion Kostnad nytta'!$C$37)^AB$1))</f>
        <v>27.380669365580751</v>
      </c>
      <c r="AC63" s="45">
        <f>((($B63*2.71^(AC$1*$N63)*($D63/1000)*($O63+$P63)/$D63))/((1+'Instruktion Kostnad nytta'!$C$37)^AC$1))</f>
        <v>27.658776689448164</v>
      </c>
      <c r="AD63" s="45">
        <f>((($B63*2.71^(AD$1*$N63)*($D63/1000)*($O63+$P63)/$D63))/((1+'Instruktion Kostnad nytta'!$C$37)^AD$1))</f>
        <v>27.939708768348279</v>
      </c>
      <c r="AE63" s="45">
        <f>((($B63*2.71^(AE$1*$N63)*($D63/1000)*($O63+$P63)/$D63))/((1+'Instruktion Kostnad nytta'!$C$37)^AE$1))</f>
        <v>28.223494293510345</v>
      </c>
      <c r="AF63" s="45">
        <f>((($B63*2.71^(AF$1*$N63)*($D63/1000)*($O63+$P63)/$D63))/((1+'Instruktion Kostnad nytta'!$C$37)^AF$1))</f>
        <v>28.510162247582453</v>
      </c>
      <c r="AG63" s="45">
        <f>((($B63*2.71^(AG$1*$N63)*($D63/1000)*($O63+$P63)/$D63))/((1+'Instruktion Kostnad nytta'!$C$37)^AG$1))</f>
        <v>28.799741907591361</v>
      </c>
      <c r="AH63" s="45">
        <f>((($B63*2.71^(AH$1*$N63)*($D63/1000)*($O63+$P63)/$D63))/((1+'Instruktion Kostnad nytta'!$C$37)^AH$1))</f>
        <v>29.092262847932609</v>
      </c>
      <c r="AI63" s="45">
        <f>((($B63*2.71^(AI$1*$N63)*($D63/1000)*($O63+$P63)/$D63))/((1+'Instruktion Kostnad nytta'!$C$37)^AI$1))</f>
        <v>29.38775494339091</v>
      </c>
      <c r="AJ63" s="45">
        <f>((($B63*2.71^(AJ$1*$N63)*($D63/1000)*($O63+$P63)/$D63))/((1+'Instruktion Kostnad nytta'!$C$37)^AJ$1))</f>
        <v>29.686248372191148</v>
      </c>
      <c r="AK63" s="45">
        <f>((($B63*2.71^(AK$1*$N63)*($D63/1000)*($O63+$P63)/$D63))/((1+'Instruktion Kostnad nytta'!$C$37)^AK$1))</f>
        <v>29.987773619080546</v>
      </c>
      <c r="AL63" s="45">
        <f>((($B63*2.71^(AL$1*$N63)*($D63/1000)*($O63+$P63)/$D63))/((1+'Instruktion Kostnad nytta'!$C$37)^AL$1))</f>
        <v>30.292361478441951</v>
      </c>
      <c r="AM63" s="45">
        <f>((($B63*2.71^(AM$1*$N63)*($D63/1000)*($O63+$P63)/$D63))/((1+'Instruktion Kostnad nytta'!$C$37)^AM$1))</f>
        <v>30.600043057438853</v>
      </c>
      <c r="AN63" s="45">
        <f>((($B63*2.71^(AN$1*$N63)*($D63/1000)*($O63+$P63)/$D63))/((1+'Instruktion Kostnad nytta'!$C$37)^AN$1))</f>
        <v>30.91084977919234</v>
      </c>
      <c r="AO63" s="45">
        <f>((($B63*2.71^(AO$1*$N63)*($D63/1000)*($O63+$P63)/$D63))/((1+'Instruktion Kostnad nytta'!$C$37)^AO$1))</f>
        <v>31.224813385990259</v>
      </c>
      <c r="AP63" s="45">
        <f>((($B63*2.71^(AP$1*$N63)*($D63/1000)*($O63+$P63)/$D63))/((1+'Instruktion Kostnad nytta'!$C$37)^AP$1))</f>
        <v>31.541965942529057</v>
      </c>
      <c r="AQ63" s="45">
        <f>((($B63*2.71^(AQ$1*$N63)*($D63/1000)*($O63+$P63)/$D63))/((1+'Instruktion Kostnad nytta'!$C$37)^AQ$1))</f>
        <v>31.862339839188468</v>
      </c>
      <c r="AR63" s="45">
        <f>((($B63*2.71^(AR$1*$N63)*($D63/1000)*($O63+$P63)/$D63))/((1+'Instruktion Kostnad nytta'!$C$37)^AR$1))</f>
        <v>32.185967795339536</v>
      </c>
      <c r="AS63" s="45">
        <f>((($B63*2.71^(AS$1*$N63)*($D63/1000)*($O63+$P63)/$D63))/((1+'Instruktion Kostnad nytta'!$C$37)^AS$1))</f>
        <v>32.512882862686169</v>
      </c>
      <c r="AT63" s="45">
        <f>((($B63*2.71^(AT$1*$N63)*($D63/1000)*($O63+$P63)/$D63))/((1+'Instruktion Kostnad nytta'!$C$37)^AT$1))</f>
        <v>32.843118428640715</v>
      </c>
      <c r="AU63" s="45">
        <f>((($B63*2.71^(AU$1*$N63)*($D63/1000)*($O63+$P63)/$D63))/((1+'Instruktion Kostnad nytta'!$C$37)^AU$1))</f>
        <v>33.176708219733698</v>
      </c>
      <c r="AV63" s="45">
        <f>((($B63*2.71^(AV$1*$N63)*($D63/1000)*($O63+$P63)/$D63))/((1+'Instruktion Kostnad nytta'!$C$37)^AV$1))</f>
        <v>33.513686305058343</v>
      </c>
      <c r="AW63" s="45">
        <f>((($B63*2.71^(AW$1*$N63)*($D63/1000)*($O63+$P63)/$D63))/((1+'Instruktion Kostnad nytta'!$C$37)^AW$1))</f>
        <v>33.854087099749947</v>
      </c>
      <c r="AX63" s="45">
        <f>((($B63*2.71^(AX$1*$N63)*($D63/1000)*($O63+$P63)/$D63))/((1+'Instruktion Kostnad nytta'!$C$37)^AX$1))</f>
        <v>34.197945368500726</v>
      </c>
      <c r="AY63" s="45">
        <f>((($B63*2.71^(AY$1*$N63)*($D63/1000)*($O63+$P63)/$D63))/((1+'Instruktion Kostnad nytta'!$C$37)^AY$1))</f>
        <v>34.545296229110207</v>
      </c>
      <c r="AZ63" s="45">
        <f>((($B63*2.71^(AZ$1*$N63)*($D63/1000)*($O63+$P63)/$D63))/((1+'Instruktion Kostnad nytta'!$C$37)^AZ$1))</f>
        <v>34.896175156071806</v>
      </c>
      <c r="BA63" s="45">
        <f>((($B63*2.71^(BA$1*$N63)*($D63/1000)*($O63+$P63)/$D63))/((1+'Instruktion Kostnad nytta'!$C$37)^BA$1))</f>
        <v>35.250617984195777</v>
      </c>
      <c r="BB63" s="45">
        <f>((($B63*2.71^(BB$1*$N63)*($D63/1000)*($O63+$P63)/$D63))/((1+'Instruktion Kostnad nytta'!$C$37)^BB$1))</f>
        <v>35.608660912269002</v>
      </c>
      <c r="BC63" s="45">
        <f>((($B63*2.71^(BC$1*$N63)*($D63/1000)*($O63+$P63)/$D63))/((1+'Instruktion Kostnad nytta'!$C$37)^BC$1))</f>
        <v>35.970340506751896</v>
      </c>
      <c r="BD63" s="45">
        <f>((($B63*2.71^(BD$1*$N63)*($D63/1000)*($O63+$P63)/$D63))/((1+'Instruktion Kostnad nytta'!$C$37)^BD$1))</f>
        <v>36.335693705512931</v>
      </c>
      <c r="BE63" s="45">
        <f>((($B63*2.71^(BE$1*$N63)*($D63/1000)*($O63+$P63)/$D63))/((1+'Instruktion Kostnad nytta'!$C$37)^BE$1))</f>
        <v>36.704757821600943</v>
      </c>
      <c r="BF63" s="45">
        <f>((($B63*2.71^(BF$1*$N63)*($D63/1000)*($O63+$P63)/$D63))/((1+'Instruktion Kostnad nytta'!$C$37)^BF$1))</f>
        <v>37.077570547056048</v>
      </c>
      <c r="BG63" s="45">
        <f>((($B63*2.71^(BG$1*$N63)*($D63/1000)*($O63+$P63)/$D63))/((1+'Instruktion Kostnad nytta'!$C$37)^BG$1))</f>
        <v>37.454169956758932</v>
      </c>
      <c r="BH63" s="45">
        <f>((($B63*2.71^(BH$1*$N63)*($D63/1000)*($O63+$P63)/$D63))/((1+'Instruktion Kostnad nytta'!$C$37)^BH$1))</f>
        <v>37.83459451231942</v>
      </c>
      <c r="BI63" s="45">
        <f>((($B63*2.71^(BI$1*$N63)*($D63/1000)*($O63+$P63)/$D63))/((1+'Instruktion Kostnad nytta'!$C$37)^BI$1))</f>
        <v>38.218883066004558</v>
      </c>
      <c r="BJ63" s="45">
        <f>((($B63*2.71^(BJ$1*$N63)*($D63/1000)*($O63+$P63)/$D63))/((1+'Instruktion Kostnad nytta'!$C$37)^BJ$1))</f>
        <v>38.607074864706519</v>
      </c>
      <c r="BK63" s="45">
        <f>((($B63*2.71^(BK$1*$N63)*($D63/1000)*($O63+$P63)/$D63))/((1+'Instruktion Kostnad nytta'!$C$37)^BK$1))</f>
        <v>38.999209553950806</v>
      </c>
      <c r="BL63" s="45">
        <f>((($B63*2.71^(BL$1*$N63)*($D63/1000)*($O63+$P63)/$D63))/((1+'Instruktion Kostnad nytta'!$C$37)^BL$1))</f>
        <v>39.39532718194527</v>
      </c>
      <c r="BM63" s="45">
        <f>((($B63*2.71^(BM$1*$N63)*($D63/1000)*($O63+$P63)/$D63))/((1+'Instruktion Kostnad nytta'!$C$37)^BM$1))</f>
        <v>39.795468203670062</v>
      </c>
      <c r="BN63" s="45">
        <f>((($B63*2.71^(BN$1*$N63)*($D63/1000)*($O63+$P63)/$D63))/((1+'Instruktion Kostnad nytta'!$C$37)^BN$1))</f>
        <v>40.199673485009399</v>
      </c>
      <c r="BO63" s="45">
        <f>((($B63*2.71^(BO$1*$N63)*($D63/1000)*($O63+$P63)/$D63))/((1+'Instruktion Kostnad nytta'!$C$37)^BO$1))</f>
        <v>40.607984306925012</v>
      </c>
      <c r="BP63" s="45">
        <f>((($B63*2.71^(BP$1*$N63)*($D63/1000)*($O63+$P63)/$D63))/((1+'Instruktion Kostnad nytta'!$C$37)^BP$1))</f>
        <v>41.020442369672224</v>
      </c>
      <c r="BQ63" s="45">
        <f>((($B63*2.71^(BQ$1*$N63)*($D63/1000)*($O63+$P63)/$D63))/((1+'Instruktion Kostnad nytta'!$C$37)^BQ$1))</f>
        <v>41.437089797058633</v>
      </c>
      <c r="BR63" s="45">
        <f>((($B63*2.71^(BR$1*$N63)*($D63/1000)*($O63+$P63)/$D63))/((1+'Instruktion Kostnad nytta'!$C$37)^BR$1))</f>
        <v>41.857969140746285</v>
      </c>
      <c r="BS63" s="45">
        <f>((($B63*2.71^(BS$1*$N63)*($D63/1000)*($O63+$P63)/$D63))/((1+'Instruktion Kostnad nytta'!$C$37)^BS$1))</f>
        <v>42.283123384597289</v>
      </c>
      <c r="BT63" s="45">
        <f>((($B63*2.71^(BT$1*$N63)*($D63/1000)*($O63+$P63)/$D63))/((1+'Instruktion Kostnad nytta'!$C$37)^BT$1))</f>
        <v>42.712595949063832</v>
      </c>
      <c r="BU63" s="45">
        <f>((($B63*2.71^(BU$1*$N63)*($D63/1000)*($O63+$P63)/$D63))/((1+'Instruktion Kostnad nytta'!$C$37)^BU$1))</f>
        <v>43.146430695622549</v>
      </c>
      <c r="BV63" s="45">
        <f>((($B63*2.71^(BV$1*$N63)*($D63/1000)*($O63+$P63)/$D63))/((1+'Instruktion Kostnad nytta'!$C$37)^BV$1))</f>
        <v>43.584671931254093</v>
      </c>
      <c r="BW63" s="45">
        <f>((($B63*2.71^(BW$1*$N63)*($D63/1000)*($O63+$P63)/$D63))/((1+'Instruktion Kostnad nytta'!$C$37)^BW$1))</f>
        <v>44.02736441296814</v>
      </c>
      <c r="BX63" s="45">
        <f>((($B63*2.71^(BX$1*$N63)*($D63/1000)*($O63+$P63)/$D63))/((1+'Instruktion Kostnad nytta'!$C$37)^BX$1))</f>
        <v>44.474553352374357</v>
      </c>
      <c r="BY63" s="45">
        <f>((($B63*2.71^(BY$1*$N63)*($D63/1000)*($O63+$P63)/$D63))/((1+'Instruktion Kostnad nytta'!$C$37)^BY$1))</f>
        <v>44.926284420299801</v>
      </c>
      <c r="BZ63" s="45">
        <f>((($B63*2.71^(BZ$1*$N63)*($D63/1000)*($O63+$P63)/$D63))/((1+'Instruktion Kostnad nytta'!$C$37)^BZ$1))</f>
        <v>45.382603751453274</v>
      </c>
      <c r="CA63" s="45">
        <f>((($B63*2.71^(CA$1*$N63)*($D63/1000)*($O63+$P63)/$D63))/((1+'Instruktion Kostnad nytta'!$C$37)^CA$1))</f>
        <v>45.843557949136923</v>
      </c>
      <c r="CB63" s="45">
        <f>((($B63*2.71^(CB$1*$N63)*($D63/1000)*($O63+$P63)/$D63))/((1+'Instruktion Kostnad nytta'!$C$37)^CB$1))</f>
        <v>46.309194090005803</v>
      </c>
      <c r="CC63" s="45">
        <f>((($B63*2.71^(CC$1*$N63)*($D63/1000)*($O63+$P63)/$D63))/((1+'Instruktion Kostnad nytta'!$C$37)^CC$1))</f>
        <v>46.779559728875739</v>
      </c>
      <c r="CD63" s="45">
        <f>((($B63*2.71^(CD$1*$N63)*($D63/1000)*($O63+$P63)/$D63))/((1+'Instruktion Kostnad nytta'!$C$37)^CD$1))</f>
        <v>47.254702903580153</v>
      </c>
      <c r="CE63" s="45">
        <f>((($B63*2.71^(CE$1*$N63)*($D63/1000)*($O63+$P63)/$D63))/((1+'Instruktion Kostnad nytta'!$C$37)^CE$1))</f>
        <v>47.734672139875926</v>
      </c>
      <c r="CF63" s="45">
        <f>((($B63*2.71^(CF$1*$N63)*($D63/1000)*($O63+$P63)/$D63))/((1+'Instruktion Kostnad nytta'!$C$37)^CF$1))</f>
        <v>48.219516456399383</v>
      </c>
      <c r="CG63" s="45">
        <f>((($B63*2.71^(CG$1*$N63)*($D63/1000)*($O63+$P63)/$D63))/((1+'Instruktion Kostnad nytta'!$C$37)^CG$1))</f>
        <v>48.709285369672486</v>
      </c>
      <c r="CH63" s="45">
        <f>((($B63*2.71^(CH$1*$N63)*($D63/1000)*($O63+$P63)/$D63))/((1+'Instruktion Kostnad nytta'!$C$37)^CH$1))</f>
        <v>49.204028899159844</v>
      </c>
      <c r="CI63" s="45">
        <f>((($B63*2.71^(CI$1*$N63)*($D63/1000)*($O63+$P63)/$D63))/((1+'Instruktion Kostnad nytta'!$C$37)^CI$1))</f>
        <v>49.703797572377269</v>
      </c>
      <c r="CJ63" s="45">
        <f>((($B63*2.71^(CJ$1*$N63)*($D63/1000)*($O63+$P63)/$D63))/((1+'Instruktion Kostnad nytta'!$C$37)^CJ$1))</f>
        <v>50.208642430051853</v>
      </c>
      <c r="CK63" s="45">
        <f>((($B63*2.71^(CK$1*$N63)*($D63/1000)*($O63+$P63)/$D63))/((1+'Instruktion Kostnad nytta'!$C$37)^CK$1))</f>
        <v>50.718615031334977</v>
      </c>
      <c r="CL63" s="45">
        <f>((($B63*2.71^(CL$1*$N63)*($D63/1000)*($O63+$P63)/$D63))/((1+'Instruktion Kostnad nytta'!$C$37)^CL$1))</f>
        <v>51.233767459067714</v>
      </c>
      <c r="CM63" s="45">
        <f>((($B63*2.71^(CM$1*$N63)*($D63/1000)*($O63+$P63)/$D63))/((1+'Instruktion Kostnad nytta'!$C$37)^CM$1))</f>
        <v>51.754152325100151</v>
      </c>
      <c r="CN63" s="45">
        <f>((($B63*2.71^(CN$1*$N63)*($D63/1000)*($O63+$P63)/$D63))/((1+'Instruktion Kostnad nytta'!$C$37)^CN$1))</f>
        <v>52.279822775664641</v>
      </c>
      <c r="CO63" s="45">
        <f>((($B63*2.71^(CO$1*$N63)*($D63/1000)*($O63+$P63)/$D63))/((1+'Instruktion Kostnad nytta'!$C$37)^CO$1))</f>
        <v>52.81083249680313</v>
      </c>
      <c r="CP63" s="45">
        <f>((($B63*2.71^(CP$1*$N63)*($D63/1000)*($O63+$P63)/$D63))/((1+'Instruktion Kostnad nytta'!$C$37)^CP$1))</f>
        <v>53.34723571985068</v>
      </c>
      <c r="CQ63" s="45">
        <f>((($B63*2.71^(CQ$1*$N63)*($D63/1000)*($O63+$P63)/$D63))/((1+'Instruktion Kostnad nytta'!$C$37)^CQ$1))</f>
        <v>53.889087226973508</v>
      </c>
      <c r="CR63" s="45">
        <f>((($B63*2.71^(CR$1*$N63)*($D63/1000)*($O63+$P63)/$D63))/((1+'Instruktion Kostnad nytta'!$C$37)^CR$1))</f>
        <v>54.436442356764182</v>
      </c>
      <c r="CS63" s="45">
        <f>((($B63*2.71^(CS$1*$N63)*($D63/1000)*($O63+$P63)/$D63))/((1+'Instruktion Kostnad nytta'!$C$37)^CS$1))</f>
        <v>54.989357009892906</v>
      </c>
      <c r="CT63" s="45">
        <f>((($B63*2.71^(CT$1*$N63)*($D63/1000)*($O63+$P63)/$D63))/((1+'Instruktion Kostnad nytta'!$C$37)^CT$1))</f>
        <v>55.547887654816996</v>
      </c>
      <c r="CU63" s="45">
        <f>((($B63*2.71^(CU$1*$N63)*($D63/1000)*($O63+$P63)/$D63))/((1+'Instruktion Kostnad nytta'!$C$37)^CU$1))</f>
        <v>56.112091333547696</v>
      </c>
      <c r="CV63" s="45">
        <f>((($B63*2.71^(CV$1*$N63)*($D63/1000)*($O63+$P63)/$D63))/((1+'Instruktion Kostnad nytta'!$C$37)^CV$1))</f>
        <v>56.682025667475763</v>
      </c>
      <c r="CW63" s="45">
        <f>((($B63*2.71^(CW$1*$N63)*($D63/1000)*($O63+$P63)/$D63))/((1+'Instruktion Kostnad nytta'!$C$37)^CW$1))</f>
        <v>57.257748863256467</v>
      </c>
      <c r="CX63" s="45">
        <f>((($B63*2.71^(CX$1*$N63)*($D63/1000)*($O63+$P63)/$D63))/((1+'Instruktion Kostnad nytta'!$C$37)^CX$1))</f>
        <v>57.83931971875387</v>
      </c>
      <c r="CY63" s="45">
        <f>((($B63*2.71^(CY$1*$N63)*($D63/1000)*($O63+$P63)/$D63))/((1+'Instruktion Kostnad nytta'!$C$37)^CY$1))</f>
        <v>58.426797629046156</v>
      </c>
      <c r="CZ63" s="45">
        <f>((($B63*2.71^(CZ$1*$N63)*($D63/1000)*($O63+$P63)/$D63))/((1+'Instruktion Kostnad nytta'!$C$37)^CZ$1))</f>
        <v>59.020242592491172</v>
      </c>
      <c r="DA63" s="45">
        <f>((($B63*2.71^(DA$1*$N63)*($D63/1000)*($O63+$P63)/$D63))/((1+'Instruktion Kostnad nytta'!$C$37)^DA$1))</f>
        <v>59.61971521685431</v>
      </c>
      <c r="DB63" s="45">
        <f>((($B63*2.71^(DB$1*$N63)*($D63/1000)*($O63+$P63)/$D63))/((1+'Instruktion Kostnad nytta'!$C$37)^DB$1))</f>
        <v>60.225276725498077</v>
      </c>
      <c r="DC63" s="45">
        <f>((($B63*2.71^(DC$1*$N63)*($D63/1000)*($O63+$P63)/$D63))/((1+'Instruktion Kostnad nytta'!$C$37)^DC$1))</f>
        <v>60.836988963634859</v>
      </c>
      <c r="DD63" s="45">
        <f>((($B63*2.71^(DD$1*$N63)*($D63/1000)*($O63+$P63)/$D63))/((1+'Instruktion Kostnad nytta'!$C$37)^DD$1))</f>
        <v>61.454914404643155</v>
      </c>
      <c r="DE63" s="45">
        <f>((($B63*2.71^(DE$1*$N63)*($D63/1000)*($O63+$P63)/$D63))/((1+'Instruktion Kostnad nytta'!$C$37)^DE$1))</f>
        <v>62.079116156447682</v>
      </c>
      <c r="DF63" s="45">
        <f>((($B63*2.71^(DF$1*$N63)*($D63/1000)*($O63+$P63)/$D63))/((1+'Instruktion Kostnad nytta'!$C$37)^DF$1))</f>
        <v>62.70965796796483</v>
      </c>
      <c r="DG63" s="45">
        <f>((($B63*2.71^(DG$1*$N63)*($D63/1000)*($O63+$P63)/$D63))/((1+'Instruktion Kostnad nytta'!$C$37)^DG$1))</f>
        <v>63.346604235612872</v>
      </c>
      <c r="DH63" s="45">
        <f>((($B63*2.71^(DH$1*$N63)*($D63/1000)*($O63+$P63)/$D63))/((1+'Instruktion Kostnad nytta'!$C$37)^DH$1))</f>
        <v>63.990020009889072</v>
      </c>
      <c r="DI63" s="45">
        <f>((($B63*2.71^(DI$1*$N63)*($D63/1000)*($O63+$P63)/$D63))/((1+'Instruktion Kostnad nytta'!$C$37)^DI$1))</f>
        <v>64.639971002012857</v>
      </c>
      <c r="DJ63" s="45">
        <f>((($B63*2.71^(DJ$1*$N63)*($D63/1000)*($O63+$P63)/$D63))/((1+'Instruktion Kostnad nytta'!$C$37)^DJ$1))</f>
        <v>65.296523590637122</v>
      </c>
      <c r="DK63" s="45">
        <f>((($B63*2.71^(DK$1*$N63)*($D63/1000)*($O63+$P63)/$D63))/((1+'Instruktion Kostnad nytta'!$C$37)^DK$1))</f>
        <v>65.959744828627237</v>
      </c>
      <c r="DL63" s="45">
        <f>((($B63*2.71^(DL$1*$N63)*($D63/1000)*($O63+$P63)/$D63))/((1+'Instruktion Kostnad nytta'!$C$37)^DL$1))</f>
        <v>66.629702449909004</v>
      </c>
      <c r="DM63" s="45">
        <f>((($B63*2.71^(DM$1*$N63)*($D63/1000)*($O63+$P63)/$D63))/((1+'Instruktion Kostnad nytta'!$C$37)^DM$1))</f>
        <v>67.306464876386457</v>
      </c>
      <c r="DN63" s="45">
        <f>((($B63*2.71^(DN$1*$N63)*($D63/1000)*($O63+$P63)/$D63))/((1+'Instruktion Kostnad nytta'!$C$37)^DN$1))</f>
        <v>67.990101224929418</v>
      </c>
      <c r="DO63" s="45">
        <f>((($B63*2.71^(DO$1*$N63)*($D63/1000)*($O63+$P63)/$D63))/((1+'Instruktion Kostnad nytta'!$C$37)^DO$1))</f>
        <v>68.680681314432647</v>
      </c>
      <c r="DP63" s="45">
        <f>((($B63*2.71^(DP$1*$N63)*($D63/1000)*($O63+$P63)/$D63))/((1+'Instruktion Kostnad nytta'!$C$37)^DP$1))</f>
        <v>69.378275672946003</v>
      </c>
      <c r="DQ63" s="45">
        <f>((($B63*2.71^(DQ$1*$N63)*($D63/1000)*($O63+$P63)/$D63))/((1+'Instruktion Kostnad nytta'!$C$37)^DQ$1))</f>
        <v>70.082955544877592</v>
      </c>
      <c r="DR63" s="45">
        <f>((($B63*2.71^(DR$1*$N63)*($D63/1000)*($O63+$P63)/$D63))/((1+'Instruktion Kostnad nytta'!$C$37)^DR$1))</f>
        <v>70.794792898269904</v>
      </c>
      <c r="DS63" s="45">
        <f>((($B63*2.71^(DS$1*$N63)*($D63/1000)*($O63+$P63)/$D63))/((1+'Instruktion Kostnad nytta'!$C$37)^DS$1))</f>
        <v>71.513860432149713</v>
      </c>
      <c r="DT63" s="45">
        <f>((($B63*2.71^(DT$1*$N63)*($D63/1000)*($O63+$P63)/$D63))/((1+'Instruktion Kostnad nytta'!$C$37)^DT$1))</f>
        <v>72.240231583952706</v>
      </c>
      <c r="DU63" s="45">
        <f>((($B63*2.71^(DU$1*$N63)*($D63/1000)*($O63+$P63)/$D63))/((1+'Instruktion Kostnad nytta'!$C$37)^DU$1))</f>
        <v>72.973980537023593</v>
      </c>
      <c r="DV63" s="45">
        <f>((($B63*2.71^(DV$1*$N63)*($D63/1000)*($O63+$P63)/$D63))/((1+'Instruktion Kostnad nytta'!$C$37)^DV$1))</f>
        <v>73.715182228192504</v>
      </c>
      <c r="DW63" s="45">
        <f>((($B63*2.71^(DW$1*$N63)*($D63/1000)*($O63+$P63)/$D63))/((1+'Instruktion Kostnad nytta'!$C$37)^DW$1))</f>
        <v>74.463912355427894</v>
      </c>
      <c r="DX63" s="45">
        <f>((($B63*2.71^(DX$1*$N63)*($D63/1000)*($O63+$P63)/$D63))/((1+'Instruktion Kostnad nytta'!$C$37)^DX$1))</f>
        <v>75.220247385567816</v>
      </c>
      <c r="DY63" s="45">
        <f>((($B63*2.71^(DY$1*$N63)*($D63/1000)*($O63+$P63)/$D63))/((1+'Instruktion Kostnad nytta'!$C$37)^DY$1))</f>
        <v>75.984264562128971</v>
      </c>
      <c r="DZ63" s="45">
        <f>((($B63*2.71^(DZ$1*$N63)*($D63/1000)*($O63+$P63)/$D63))/((1+'Instruktion Kostnad nytta'!$C$37)^DZ$1))</f>
        <v>76.756041913195887</v>
      </c>
      <c r="EA63" s="45">
        <f>((($B63*2.71^(EA$1*$N63)*($D63/1000)*($O63+$P63)/$D63))/((1+'Instruktion Kostnad nytta'!$C$37)^EA$1))</f>
        <v>77.535658259389692</v>
      </c>
      <c r="EB63" s="45">
        <f>((($B63*2.71^(EB$1*$N63)*($D63/1000)*($O63+$P63)/$D63))/((1+'Instruktion Kostnad nytta'!$C$37)^EB$1))</f>
        <v>78.323193221917847</v>
      </c>
      <c r="EC63" s="45">
        <f>((($B63*2.71^(EC$1*$N63)*($D63/1000)*($O63+$P63)/$D63))/((1+'Instruktion Kostnad nytta'!$C$37)^EC$1))</f>
        <v>79.118727230705829</v>
      </c>
      <c r="ED63" s="45">
        <f>((($B63*2.71^(ED$1*$N63)*($D63/1000)*($O63+$P63)/$D63))/((1+'Instruktion Kostnad nytta'!$C$37)^ED$1))</f>
        <v>79.92234153261137</v>
      </c>
      <c r="EE63" s="45">
        <f>((($B63*2.71^(EE$1*$N63)*($D63/1000)*($O63+$P63)/$D63))/((1+'Instruktion Kostnad nytta'!$C$37)^EE$1))</f>
        <v>80.734118199722133</v>
      </c>
      <c r="EF63" s="45">
        <f>((($B63*2.71^(EF$1*$N63)*($D63/1000)*($O63+$P63)/$D63))/((1+'Instruktion Kostnad nytta'!$C$37)^EF$1))</f>
        <v>81.554140137737463</v>
      </c>
      <c r="EG63" s="45">
        <f>((($B63*2.71^(EG$1*$N63)*($D63/1000)*($O63+$P63)/$D63))/((1+'Instruktion Kostnad nytta'!$C$37)^EG$1))</f>
        <v>82.382491094435622</v>
      </c>
      <c r="EH63" s="45">
        <f>((($B63*2.71^(EH$1*$N63)*($D63/1000)*($O63+$P63)/$D63))/((1+'Instruktion Kostnad nytta'!$C$37)^EH$1))</f>
        <v>83.219255668226751</v>
      </c>
      <c r="EI63" s="45">
        <f>((($B63*2.71^(EI$1*$N63)*($D63/1000)*($O63+$P63)/$D63))/((1+'Instruktion Kostnad nytta'!$C$37)^EI$1))</f>
        <v>84.064519316792683</v>
      </c>
      <c r="EJ63" s="45">
        <f>((($B63*2.71^(EJ$1*$N63)*($D63/1000)*($O63+$P63)/$D63))/((1+'Instruktion Kostnad nytta'!$C$37)^EJ$1))</f>
        <v>84.918368365814985</v>
      </c>
      <c r="EK63" s="45">
        <f>((($B63*2.71^(EK$1*$N63)*($D63/1000)*($O63+$P63)/$D63))/((1+'Instruktion Kostnad nytta'!$C$37)^EK$1))</f>
        <v>85.780890017790796</v>
      </c>
      <c r="EL63" s="45">
        <f>((($B63*2.71^(EL$1*$N63)*($D63/1000)*($O63+$P63)/$D63))/((1+'Instruktion Kostnad nytta'!$C$37)^EL$1))</f>
        <v>86.65217236093919</v>
      </c>
    </row>
    <row r="64" spans="1:142" x14ac:dyDescent="0.25">
      <c r="A64" s="41">
        <v>66</v>
      </c>
      <c r="B64" s="59">
        <v>0.5</v>
      </c>
      <c r="C64" s="59">
        <v>15</v>
      </c>
      <c r="D64" s="60">
        <v>80</v>
      </c>
      <c r="E64" s="59">
        <v>1965</v>
      </c>
      <c r="F64" s="59" t="s">
        <v>98</v>
      </c>
      <c r="G64" s="59">
        <v>127</v>
      </c>
      <c r="H64" s="59" t="s">
        <v>46</v>
      </c>
      <c r="I64" s="59">
        <v>8</v>
      </c>
      <c r="J64" s="41">
        <v>0</v>
      </c>
      <c r="K64" s="41" t="s">
        <v>537</v>
      </c>
      <c r="L64" s="48">
        <f>'Instruktion Kostnad nytta'!C$19/D64+IF((IF(F64="A",'Instruktion Kostnad nytta'!C$25,0)+IF(G64&lt;500,'Instruktion Kostnad nytta'!C$20,('Instruktion Kostnad nytta'!C$20+'Instruktion Kostnad nytta'!C$21))+IF(G64&lt;700,0,('Instruktion Kostnad nytta'!C$22-'Instruktion Kostnad nytta'!C$21))+I64*'Instruktion Kostnad nytta'!C$23/D64)&lt;3000,3000,(IF(F64="A",'Instruktion Kostnad nytta'!C$25,0)+IF(G64&lt;500,'Instruktion Kostnad nytta'!C$20,('Instruktion Kostnad nytta'!C$20+'Instruktion Kostnad nytta'!C$21))+IF(G64&lt;700,0,('Instruktion Kostnad nytta'!C$22-'Instruktion Kostnad nytta'!C$21))+I64*'Instruktion Kostnad nytta'!C$23/D64))</f>
        <v>6875</v>
      </c>
      <c r="M64" s="50">
        <f t="shared" si="0"/>
        <v>6.25</v>
      </c>
      <c r="N64" s="49">
        <f>IF(H64="Gråjärn",'Instruktion Kostnad nytta'!C$32,IF(H64="segjärn",'Instruktion Kostnad nytta'!C$33,IF(H64="PVC",'Instruktion Kostnad nytta'!C$34,IF(H64="PE",'Instruktion Kostnad nytta'!C$35,IF(H64="ST",'Instruktion Kostnad nytta'!C$36,0)))))</f>
        <v>0.03</v>
      </c>
      <c r="O64" s="48">
        <f>IF(G64&lt;200,'Instruktion Kostnad nytta'!C$28,(IF(G64&lt;500,'Instruktion Kostnad nytta'!C$29,'Instruktion Kostnad nytta'!C$30)))</f>
        <v>45000</v>
      </c>
      <c r="P64" s="47">
        <v>4000</v>
      </c>
      <c r="Q64" s="46">
        <f t="shared" si="1"/>
        <v>-429.79509409760863</v>
      </c>
      <c r="R64" s="45">
        <f t="shared" si="2"/>
        <v>-6586.3040142958916</v>
      </c>
      <c r="S64" s="45">
        <f>((($B64*2.71^(S$1*$N64)*($D64/1000)*($O64+$P64)/$D64))/((1+'Instruktion Kostnad nytta'!$C$37)^S$1))</f>
        <v>25.000223905593113</v>
      </c>
      <c r="T64" s="45">
        <f>((($B64*2.71^(T$1*$N64)*($D64/1000)*($O64+$P64)/$D64))/((1+'Instruktion Kostnad nytta'!$C$37)^T$1))</f>
        <v>25.254152882771844</v>
      </c>
      <c r="U64" s="45">
        <f>((($B64*2.71^(U$1*$N64)*($D64/1000)*($O64+$P64)/$D64))/((1+'Instruktion Kostnad nytta'!$C$37)^U$1))</f>
        <v>25.510661033868949</v>
      </c>
      <c r="V64" s="45">
        <f>((($B64*2.71^(V$1*$N64)*($D64/1000)*($O64+$P64)/$D64))/((1+'Instruktion Kostnad nytta'!$C$37)^V$1))</f>
        <v>25.769774555729619</v>
      </c>
      <c r="W64" s="45">
        <f>((($B64*2.71^(W$1*$N64)*($D64/1000)*($O64+$P64)/$D64))/((1+'Instruktion Kostnad nytta'!$C$37)^W$1))</f>
        <v>26.031519911282167</v>
      </c>
      <c r="X64" s="45">
        <f>((($B64*2.71^(X$1*$N64)*($D64/1000)*($O64+$P64)/$D64))/((1+'Instruktion Kostnad nytta'!$C$37)^X$1))</f>
        <v>26.295923832240685</v>
      </c>
      <c r="Y64" s="45">
        <f>((($B64*2.71^(Y$1*$N64)*($D64/1000)*($O64+$P64)/$D64))/((1+'Instruktion Kostnad nytta'!$C$37)^Y$1))</f>
        <v>26.563013321835086</v>
      </c>
      <c r="Z64" s="45">
        <f>((($B64*2.71^(Z$1*$N64)*($D64/1000)*($O64+$P64)/$D64))/((1+'Instruktion Kostnad nytta'!$C$37)^Z$1))</f>
        <v>26.832815657568947</v>
      </c>
      <c r="AA64" s="45">
        <f>((($B64*2.71^(AA$1*$N64)*($D64/1000)*($O64+$P64)/$D64))/((1+'Instruktion Kostnad nytta'!$C$37)^AA$1))</f>
        <v>27.1053583940053</v>
      </c>
      <c r="AB64" s="45">
        <f>((($B64*2.71^(AB$1*$N64)*($D64/1000)*($O64+$P64)/$D64))/((1+'Instruktion Kostnad nytta'!$C$37)^AB$1))</f>
        <v>27.380669365580751</v>
      </c>
      <c r="AC64" s="45">
        <f>((($B64*2.71^(AC$1*$N64)*($D64/1000)*($O64+$P64)/$D64))/((1+'Instruktion Kostnad nytta'!$C$37)^AC$1))</f>
        <v>27.658776689448164</v>
      </c>
      <c r="AD64" s="45">
        <f>((($B64*2.71^(AD$1*$N64)*($D64/1000)*($O64+$P64)/$D64))/((1+'Instruktion Kostnad nytta'!$C$37)^AD$1))</f>
        <v>27.939708768348279</v>
      </c>
      <c r="AE64" s="45">
        <f>((($B64*2.71^(AE$1*$N64)*($D64/1000)*($O64+$P64)/$D64))/((1+'Instruktion Kostnad nytta'!$C$37)^AE$1))</f>
        <v>28.223494293510345</v>
      </c>
      <c r="AF64" s="45">
        <f>((($B64*2.71^(AF$1*$N64)*($D64/1000)*($O64+$P64)/$D64))/((1+'Instruktion Kostnad nytta'!$C$37)^AF$1))</f>
        <v>28.510162247582453</v>
      </c>
      <c r="AG64" s="45">
        <f>((($B64*2.71^(AG$1*$N64)*($D64/1000)*($O64+$P64)/$D64))/((1+'Instruktion Kostnad nytta'!$C$37)^AG$1))</f>
        <v>28.799741907591361</v>
      </c>
      <c r="AH64" s="45">
        <f>((($B64*2.71^(AH$1*$N64)*($D64/1000)*($O64+$P64)/$D64))/((1+'Instruktion Kostnad nytta'!$C$37)^AH$1))</f>
        <v>29.092262847932609</v>
      </c>
      <c r="AI64" s="45">
        <f>((($B64*2.71^(AI$1*$N64)*($D64/1000)*($O64+$P64)/$D64))/((1+'Instruktion Kostnad nytta'!$C$37)^AI$1))</f>
        <v>29.38775494339091</v>
      </c>
      <c r="AJ64" s="45">
        <f>((($B64*2.71^(AJ$1*$N64)*($D64/1000)*($O64+$P64)/$D64))/((1+'Instruktion Kostnad nytta'!$C$37)^AJ$1))</f>
        <v>29.686248372191148</v>
      </c>
      <c r="AK64" s="45">
        <f>((($B64*2.71^(AK$1*$N64)*($D64/1000)*($O64+$P64)/$D64))/((1+'Instruktion Kostnad nytta'!$C$37)^AK$1))</f>
        <v>29.987773619080546</v>
      </c>
      <c r="AL64" s="45">
        <f>((($B64*2.71^(AL$1*$N64)*($D64/1000)*($O64+$P64)/$D64))/((1+'Instruktion Kostnad nytta'!$C$37)^AL$1))</f>
        <v>30.292361478441951</v>
      </c>
      <c r="AM64" s="45">
        <f>((($B64*2.71^(AM$1*$N64)*($D64/1000)*($O64+$P64)/$D64))/((1+'Instruktion Kostnad nytta'!$C$37)^AM$1))</f>
        <v>30.600043057438853</v>
      </c>
      <c r="AN64" s="45">
        <f>((($B64*2.71^(AN$1*$N64)*($D64/1000)*($O64+$P64)/$D64))/((1+'Instruktion Kostnad nytta'!$C$37)^AN$1))</f>
        <v>30.91084977919234</v>
      </c>
      <c r="AO64" s="45">
        <f>((($B64*2.71^(AO$1*$N64)*($D64/1000)*($O64+$P64)/$D64))/((1+'Instruktion Kostnad nytta'!$C$37)^AO$1))</f>
        <v>31.224813385990259</v>
      </c>
      <c r="AP64" s="45">
        <f>((($B64*2.71^(AP$1*$N64)*($D64/1000)*($O64+$P64)/$D64))/((1+'Instruktion Kostnad nytta'!$C$37)^AP$1))</f>
        <v>31.541965942529057</v>
      </c>
      <c r="AQ64" s="45">
        <f>((($B64*2.71^(AQ$1*$N64)*($D64/1000)*($O64+$P64)/$D64))/((1+'Instruktion Kostnad nytta'!$C$37)^AQ$1))</f>
        <v>31.862339839188468</v>
      </c>
      <c r="AR64" s="45">
        <f>((($B64*2.71^(AR$1*$N64)*($D64/1000)*($O64+$P64)/$D64))/((1+'Instruktion Kostnad nytta'!$C$37)^AR$1))</f>
        <v>32.185967795339536</v>
      </c>
      <c r="AS64" s="45">
        <f>((($B64*2.71^(AS$1*$N64)*($D64/1000)*($O64+$P64)/$D64))/((1+'Instruktion Kostnad nytta'!$C$37)^AS$1))</f>
        <v>32.512882862686169</v>
      </c>
      <c r="AT64" s="45">
        <f>((($B64*2.71^(AT$1*$N64)*($D64/1000)*($O64+$P64)/$D64))/((1+'Instruktion Kostnad nytta'!$C$37)^AT$1))</f>
        <v>32.843118428640715</v>
      </c>
      <c r="AU64" s="45">
        <f>((($B64*2.71^(AU$1*$N64)*($D64/1000)*($O64+$P64)/$D64))/((1+'Instruktion Kostnad nytta'!$C$37)^AU$1))</f>
        <v>33.176708219733698</v>
      </c>
      <c r="AV64" s="45">
        <f>((($B64*2.71^(AV$1*$N64)*($D64/1000)*($O64+$P64)/$D64))/((1+'Instruktion Kostnad nytta'!$C$37)^AV$1))</f>
        <v>33.513686305058343</v>
      </c>
      <c r="AW64" s="45">
        <f>((($B64*2.71^(AW$1*$N64)*($D64/1000)*($O64+$P64)/$D64))/((1+'Instruktion Kostnad nytta'!$C$37)^AW$1))</f>
        <v>33.854087099749947</v>
      </c>
      <c r="AX64" s="45">
        <f>((($B64*2.71^(AX$1*$N64)*($D64/1000)*($O64+$P64)/$D64))/((1+'Instruktion Kostnad nytta'!$C$37)^AX$1))</f>
        <v>34.197945368500726</v>
      </c>
      <c r="AY64" s="45">
        <f>((($B64*2.71^(AY$1*$N64)*($D64/1000)*($O64+$P64)/$D64))/((1+'Instruktion Kostnad nytta'!$C$37)^AY$1))</f>
        <v>34.545296229110207</v>
      </c>
      <c r="AZ64" s="45">
        <f>((($B64*2.71^(AZ$1*$N64)*($D64/1000)*($O64+$P64)/$D64))/((1+'Instruktion Kostnad nytta'!$C$37)^AZ$1))</f>
        <v>34.896175156071806</v>
      </c>
      <c r="BA64" s="45">
        <f>((($B64*2.71^(BA$1*$N64)*($D64/1000)*($O64+$P64)/$D64))/((1+'Instruktion Kostnad nytta'!$C$37)^BA$1))</f>
        <v>35.250617984195777</v>
      </c>
      <c r="BB64" s="45">
        <f>((($B64*2.71^(BB$1*$N64)*($D64/1000)*($O64+$P64)/$D64))/((1+'Instruktion Kostnad nytta'!$C$37)^BB$1))</f>
        <v>35.608660912269002</v>
      </c>
      <c r="BC64" s="45">
        <f>((($B64*2.71^(BC$1*$N64)*($D64/1000)*($O64+$P64)/$D64))/((1+'Instruktion Kostnad nytta'!$C$37)^BC$1))</f>
        <v>35.970340506751896</v>
      </c>
      <c r="BD64" s="45">
        <f>((($B64*2.71^(BD$1*$N64)*($D64/1000)*($O64+$P64)/$D64))/((1+'Instruktion Kostnad nytta'!$C$37)^BD$1))</f>
        <v>36.335693705512931</v>
      </c>
      <c r="BE64" s="45">
        <f>((($B64*2.71^(BE$1*$N64)*($D64/1000)*($O64+$P64)/$D64))/((1+'Instruktion Kostnad nytta'!$C$37)^BE$1))</f>
        <v>36.704757821600943</v>
      </c>
      <c r="BF64" s="45">
        <f>((($B64*2.71^(BF$1*$N64)*($D64/1000)*($O64+$P64)/$D64))/((1+'Instruktion Kostnad nytta'!$C$37)^BF$1))</f>
        <v>37.077570547056048</v>
      </c>
      <c r="BG64" s="45">
        <f>((($B64*2.71^(BG$1*$N64)*($D64/1000)*($O64+$P64)/$D64))/((1+'Instruktion Kostnad nytta'!$C$37)^BG$1))</f>
        <v>37.454169956758932</v>
      </c>
      <c r="BH64" s="45">
        <f>((($B64*2.71^(BH$1*$N64)*($D64/1000)*($O64+$P64)/$D64))/((1+'Instruktion Kostnad nytta'!$C$37)^BH$1))</f>
        <v>37.83459451231942</v>
      </c>
      <c r="BI64" s="45">
        <f>((($B64*2.71^(BI$1*$N64)*($D64/1000)*($O64+$P64)/$D64))/((1+'Instruktion Kostnad nytta'!$C$37)^BI$1))</f>
        <v>38.218883066004558</v>
      </c>
      <c r="BJ64" s="45">
        <f>((($B64*2.71^(BJ$1*$N64)*($D64/1000)*($O64+$P64)/$D64))/((1+'Instruktion Kostnad nytta'!$C$37)^BJ$1))</f>
        <v>38.607074864706519</v>
      </c>
      <c r="BK64" s="45">
        <f>((($B64*2.71^(BK$1*$N64)*($D64/1000)*($O64+$P64)/$D64))/((1+'Instruktion Kostnad nytta'!$C$37)^BK$1))</f>
        <v>38.999209553950806</v>
      </c>
      <c r="BL64" s="45">
        <f>((($B64*2.71^(BL$1*$N64)*($D64/1000)*($O64+$P64)/$D64))/((1+'Instruktion Kostnad nytta'!$C$37)^BL$1))</f>
        <v>39.39532718194527</v>
      </c>
      <c r="BM64" s="45">
        <f>((($B64*2.71^(BM$1*$N64)*($D64/1000)*($O64+$P64)/$D64))/((1+'Instruktion Kostnad nytta'!$C$37)^BM$1))</f>
        <v>39.795468203670062</v>
      </c>
      <c r="BN64" s="45">
        <f>((($B64*2.71^(BN$1*$N64)*($D64/1000)*($O64+$P64)/$D64))/((1+'Instruktion Kostnad nytta'!$C$37)^BN$1))</f>
        <v>40.199673485009399</v>
      </c>
      <c r="BO64" s="45">
        <f>((($B64*2.71^(BO$1*$N64)*($D64/1000)*($O64+$P64)/$D64))/((1+'Instruktion Kostnad nytta'!$C$37)^BO$1))</f>
        <v>40.607984306925012</v>
      </c>
      <c r="BP64" s="45">
        <f>((($B64*2.71^(BP$1*$N64)*($D64/1000)*($O64+$P64)/$D64))/((1+'Instruktion Kostnad nytta'!$C$37)^BP$1))</f>
        <v>41.020442369672224</v>
      </c>
      <c r="BQ64" s="45">
        <f>((($B64*2.71^(BQ$1*$N64)*($D64/1000)*($O64+$P64)/$D64))/((1+'Instruktion Kostnad nytta'!$C$37)^BQ$1))</f>
        <v>41.437089797058633</v>
      </c>
      <c r="BR64" s="45">
        <f>((($B64*2.71^(BR$1*$N64)*($D64/1000)*($O64+$P64)/$D64))/((1+'Instruktion Kostnad nytta'!$C$37)^BR$1))</f>
        <v>41.857969140746285</v>
      </c>
      <c r="BS64" s="45">
        <f>((($B64*2.71^(BS$1*$N64)*($D64/1000)*($O64+$P64)/$D64))/((1+'Instruktion Kostnad nytta'!$C$37)^BS$1))</f>
        <v>42.283123384597289</v>
      </c>
      <c r="BT64" s="45">
        <f>((($B64*2.71^(BT$1*$N64)*($D64/1000)*($O64+$P64)/$D64))/((1+'Instruktion Kostnad nytta'!$C$37)^BT$1))</f>
        <v>42.712595949063832</v>
      </c>
      <c r="BU64" s="45">
        <f>((($B64*2.71^(BU$1*$N64)*($D64/1000)*($O64+$P64)/$D64))/((1+'Instruktion Kostnad nytta'!$C$37)^BU$1))</f>
        <v>43.146430695622549</v>
      </c>
      <c r="BV64" s="45">
        <f>((($B64*2.71^(BV$1*$N64)*($D64/1000)*($O64+$P64)/$D64))/((1+'Instruktion Kostnad nytta'!$C$37)^BV$1))</f>
        <v>43.584671931254093</v>
      </c>
      <c r="BW64" s="45">
        <f>((($B64*2.71^(BW$1*$N64)*($D64/1000)*($O64+$P64)/$D64))/((1+'Instruktion Kostnad nytta'!$C$37)^BW$1))</f>
        <v>44.02736441296814</v>
      </c>
      <c r="BX64" s="45">
        <f>((($B64*2.71^(BX$1*$N64)*($D64/1000)*($O64+$P64)/$D64))/((1+'Instruktion Kostnad nytta'!$C$37)^BX$1))</f>
        <v>44.474553352374357</v>
      </c>
      <c r="BY64" s="45">
        <f>((($B64*2.71^(BY$1*$N64)*($D64/1000)*($O64+$P64)/$D64))/((1+'Instruktion Kostnad nytta'!$C$37)^BY$1))</f>
        <v>44.926284420299801</v>
      </c>
      <c r="BZ64" s="45">
        <f>((($B64*2.71^(BZ$1*$N64)*($D64/1000)*($O64+$P64)/$D64))/((1+'Instruktion Kostnad nytta'!$C$37)^BZ$1))</f>
        <v>45.382603751453274</v>
      </c>
      <c r="CA64" s="45">
        <f>((($B64*2.71^(CA$1*$N64)*($D64/1000)*($O64+$P64)/$D64))/((1+'Instruktion Kostnad nytta'!$C$37)^CA$1))</f>
        <v>45.843557949136923</v>
      </c>
      <c r="CB64" s="45">
        <f>((($B64*2.71^(CB$1*$N64)*($D64/1000)*($O64+$P64)/$D64))/((1+'Instruktion Kostnad nytta'!$C$37)^CB$1))</f>
        <v>46.309194090005803</v>
      </c>
      <c r="CC64" s="45">
        <f>((($B64*2.71^(CC$1*$N64)*($D64/1000)*($O64+$P64)/$D64))/((1+'Instruktion Kostnad nytta'!$C$37)^CC$1))</f>
        <v>46.779559728875739</v>
      </c>
      <c r="CD64" s="45">
        <f>((($B64*2.71^(CD$1*$N64)*($D64/1000)*($O64+$P64)/$D64))/((1+'Instruktion Kostnad nytta'!$C$37)^CD$1))</f>
        <v>47.254702903580153</v>
      </c>
      <c r="CE64" s="45">
        <f>((($B64*2.71^(CE$1*$N64)*($D64/1000)*($O64+$P64)/$D64))/((1+'Instruktion Kostnad nytta'!$C$37)^CE$1))</f>
        <v>47.734672139875926</v>
      </c>
      <c r="CF64" s="45">
        <f>((($B64*2.71^(CF$1*$N64)*($D64/1000)*($O64+$P64)/$D64))/((1+'Instruktion Kostnad nytta'!$C$37)^CF$1))</f>
        <v>48.219516456399383</v>
      </c>
      <c r="CG64" s="45">
        <f>((($B64*2.71^(CG$1*$N64)*($D64/1000)*($O64+$P64)/$D64))/((1+'Instruktion Kostnad nytta'!$C$37)^CG$1))</f>
        <v>48.709285369672486</v>
      </c>
      <c r="CH64" s="45">
        <f>((($B64*2.71^(CH$1*$N64)*($D64/1000)*($O64+$P64)/$D64))/((1+'Instruktion Kostnad nytta'!$C$37)^CH$1))</f>
        <v>49.204028899159844</v>
      </c>
      <c r="CI64" s="45">
        <f>((($B64*2.71^(CI$1*$N64)*($D64/1000)*($O64+$P64)/$D64))/((1+'Instruktion Kostnad nytta'!$C$37)^CI$1))</f>
        <v>49.703797572377269</v>
      </c>
      <c r="CJ64" s="45">
        <f>((($B64*2.71^(CJ$1*$N64)*($D64/1000)*($O64+$P64)/$D64))/((1+'Instruktion Kostnad nytta'!$C$37)^CJ$1))</f>
        <v>50.208642430051853</v>
      </c>
      <c r="CK64" s="45">
        <f>((($B64*2.71^(CK$1*$N64)*($D64/1000)*($O64+$P64)/$D64))/((1+'Instruktion Kostnad nytta'!$C$37)^CK$1))</f>
        <v>50.718615031334977</v>
      </c>
      <c r="CL64" s="45">
        <f>((($B64*2.71^(CL$1*$N64)*($D64/1000)*($O64+$P64)/$D64))/((1+'Instruktion Kostnad nytta'!$C$37)^CL$1))</f>
        <v>51.233767459067714</v>
      </c>
      <c r="CM64" s="45">
        <f>((($B64*2.71^(CM$1*$N64)*($D64/1000)*($O64+$P64)/$D64))/((1+'Instruktion Kostnad nytta'!$C$37)^CM$1))</f>
        <v>51.754152325100151</v>
      </c>
      <c r="CN64" s="45">
        <f>((($B64*2.71^(CN$1*$N64)*($D64/1000)*($O64+$P64)/$D64))/((1+'Instruktion Kostnad nytta'!$C$37)^CN$1))</f>
        <v>52.279822775664641</v>
      </c>
      <c r="CO64" s="45">
        <f>((($B64*2.71^(CO$1*$N64)*($D64/1000)*($O64+$P64)/$D64))/((1+'Instruktion Kostnad nytta'!$C$37)^CO$1))</f>
        <v>52.81083249680313</v>
      </c>
      <c r="CP64" s="45">
        <f>((($B64*2.71^(CP$1*$N64)*($D64/1000)*($O64+$P64)/$D64))/((1+'Instruktion Kostnad nytta'!$C$37)^CP$1))</f>
        <v>53.34723571985068</v>
      </c>
      <c r="CQ64" s="45">
        <f>((($B64*2.71^(CQ$1*$N64)*($D64/1000)*($O64+$P64)/$D64))/((1+'Instruktion Kostnad nytta'!$C$37)^CQ$1))</f>
        <v>53.889087226973508</v>
      </c>
      <c r="CR64" s="45">
        <f>((($B64*2.71^(CR$1*$N64)*($D64/1000)*($O64+$P64)/$D64))/((1+'Instruktion Kostnad nytta'!$C$37)^CR$1))</f>
        <v>54.436442356764182</v>
      </c>
      <c r="CS64" s="45">
        <f>((($B64*2.71^(CS$1*$N64)*($D64/1000)*($O64+$P64)/$D64))/((1+'Instruktion Kostnad nytta'!$C$37)^CS$1))</f>
        <v>54.989357009892906</v>
      </c>
      <c r="CT64" s="45">
        <f>((($B64*2.71^(CT$1*$N64)*($D64/1000)*($O64+$P64)/$D64))/((1+'Instruktion Kostnad nytta'!$C$37)^CT$1))</f>
        <v>55.547887654816996</v>
      </c>
      <c r="CU64" s="45">
        <f>((($B64*2.71^(CU$1*$N64)*($D64/1000)*($O64+$P64)/$D64))/((1+'Instruktion Kostnad nytta'!$C$37)^CU$1))</f>
        <v>56.112091333547696</v>
      </c>
      <c r="CV64" s="45">
        <f>((($B64*2.71^(CV$1*$N64)*($D64/1000)*($O64+$P64)/$D64))/((1+'Instruktion Kostnad nytta'!$C$37)^CV$1))</f>
        <v>56.682025667475763</v>
      </c>
      <c r="CW64" s="45">
        <f>((($B64*2.71^(CW$1*$N64)*($D64/1000)*($O64+$P64)/$D64))/((1+'Instruktion Kostnad nytta'!$C$37)^CW$1))</f>
        <v>57.257748863256467</v>
      </c>
      <c r="CX64" s="45">
        <f>((($B64*2.71^(CX$1*$N64)*($D64/1000)*($O64+$P64)/$D64))/((1+'Instruktion Kostnad nytta'!$C$37)^CX$1))</f>
        <v>57.83931971875387</v>
      </c>
      <c r="CY64" s="45">
        <f>((($B64*2.71^(CY$1*$N64)*($D64/1000)*($O64+$P64)/$D64))/((1+'Instruktion Kostnad nytta'!$C$37)^CY$1))</f>
        <v>58.426797629046156</v>
      </c>
      <c r="CZ64" s="45">
        <f>((($B64*2.71^(CZ$1*$N64)*($D64/1000)*($O64+$P64)/$D64))/((1+'Instruktion Kostnad nytta'!$C$37)^CZ$1))</f>
        <v>59.020242592491172</v>
      </c>
      <c r="DA64" s="45">
        <f>((($B64*2.71^(DA$1*$N64)*($D64/1000)*($O64+$P64)/$D64))/((1+'Instruktion Kostnad nytta'!$C$37)^DA$1))</f>
        <v>59.61971521685431</v>
      </c>
      <c r="DB64" s="45">
        <f>((($B64*2.71^(DB$1*$N64)*($D64/1000)*($O64+$P64)/$D64))/((1+'Instruktion Kostnad nytta'!$C$37)^DB$1))</f>
        <v>60.225276725498077</v>
      </c>
      <c r="DC64" s="45">
        <f>((($B64*2.71^(DC$1*$N64)*($D64/1000)*($O64+$P64)/$D64))/((1+'Instruktion Kostnad nytta'!$C$37)^DC$1))</f>
        <v>60.836988963634859</v>
      </c>
      <c r="DD64" s="45">
        <f>((($B64*2.71^(DD$1*$N64)*($D64/1000)*($O64+$P64)/$D64))/((1+'Instruktion Kostnad nytta'!$C$37)^DD$1))</f>
        <v>61.454914404643155</v>
      </c>
      <c r="DE64" s="45">
        <f>((($B64*2.71^(DE$1*$N64)*($D64/1000)*($O64+$P64)/$D64))/((1+'Instruktion Kostnad nytta'!$C$37)^DE$1))</f>
        <v>62.079116156447682</v>
      </c>
      <c r="DF64" s="45">
        <f>((($B64*2.71^(DF$1*$N64)*($D64/1000)*($O64+$P64)/$D64))/((1+'Instruktion Kostnad nytta'!$C$37)^DF$1))</f>
        <v>62.70965796796483</v>
      </c>
      <c r="DG64" s="45">
        <f>((($B64*2.71^(DG$1*$N64)*($D64/1000)*($O64+$P64)/$D64))/((1+'Instruktion Kostnad nytta'!$C$37)^DG$1))</f>
        <v>63.346604235612872</v>
      </c>
      <c r="DH64" s="45">
        <f>((($B64*2.71^(DH$1*$N64)*($D64/1000)*($O64+$P64)/$D64))/((1+'Instruktion Kostnad nytta'!$C$37)^DH$1))</f>
        <v>63.990020009889072</v>
      </c>
      <c r="DI64" s="45">
        <f>((($B64*2.71^(DI$1*$N64)*($D64/1000)*($O64+$P64)/$D64))/((1+'Instruktion Kostnad nytta'!$C$37)^DI$1))</f>
        <v>64.639971002012857</v>
      </c>
      <c r="DJ64" s="45">
        <f>((($B64*2.71^(DJ$1*$N64)*($D64/1000)*($O64+$P64)/$D64))/((1+'Instruktion Kostnad nytta'!$C$37)^DJ$1))</f>
        <v>65.296523590637122</v>
      </c>
      <c r="DK64" s="45">
        <f>((($B64*2.71^(DK$1*$N64)*($D64/1000)*($O64+$P64)/$D64))/((1+'Instruktion Kostnad nytta'!$C$37)^DK$1))</f>
        <v>65.959744828627237</v>
      </c>
      <c r="DL64" s="45">
        <f>((($B64*2.71^(DL$1*$N64)*($D64/1000)*($O64+$P64)/$D64))/((1+'Instruktion Kostnad nytta'!$C$37)^DL$1))</f>
        <v>66.629702449909004</v>
      </c>
      <c r="DM64" s="45">
        <f>((($B64*2.71^(DM$1*$N64)*($D64/1000)*($O64+$P64)/$D64))/((1+'Instruktion Kostnad nytta'!$C$37)^DM$1))</f>
        <v>67.306464876386457</v>
      </c>
      <c r="DN64" s="45">
        <f>((($B64*2.71^(DN$1*$N64)*($D64/1000)*($O64+$P64)/$D64))/((1+'Instruktion Kostnad nytta'!$C$37)^DN$1))</f>
        <v>67.990101224929418</v>
      </c>
      <c r="DO64" s="45">
        <f>((($B64*2.71^(DO$1*$N64)*($D64/1000)*($O64+$P64)/$D64))/((1+'Instruktion Kostnad nytta'!$C$37)^DO$1))</f>
        <v>68.680681314432647</v>
      </c>
      <c r="DP64" s="45">
        <f>((($B64*2.71^(DP$1*$N64)*($D64/1000)*($O64+$P64)/$D64))/((1+'Instruktion Kostnad nytta'!$C$37)^DP$1))</f>
        <v>69.378275672946003</v>
      </c>
      <c r="DQ64" s="45">
        <f>((($B64*2.71^(DQ$1*$N64)*($D64/1000)*($O64+$P64)/$D64))/((1+'Instruktion Kostnad nytta'!$C$37)^DQ$1))</f>
        <v>70.082955544877592</v>
      </c>
      <c r="DR64" s="45">
        <f>((($B64*2.71^(DR$1*$N64)*($D64/1000)*($O64+$P64)/$D64))/((1+'Instruktion Kostnad nytta'!$C$37)^DR$1))</f>
        <v>70.794792898269904</v>
      </c>
      <c r="DS64" s="45">
        <f>((($B64*2.71^(DS$1*$N64)*($D64/1000)*($O64+$P64)/$D64))/((1+'Instruktion Kostnad nytta'!$C$37)^DS$1))</f>
        <v>71.513860432149713</v>
      </c>
      <c r="DT64" s="45">
        <f>((($B64*2.71^(DT$1*$N64)*($D64/1000)*($O64+$P64)/$D64))/((1+'Instruktion Kostnad nytta'!$C$37)^DT$1))</f>
        <v>72.240231583952706</v>
      </c>
      <c r="DU64" s="45">
        <f>((($B64*2.71^(DU$1*$N64)*($D64/1000)*($O64+$P64)/$D64))/((1+'Instruktion Kostnad nytta'!$C$37)^DU$1))</f>
        <v>72.973980537023593</v>
      </c>
      <c r="DV64" s="45">
        <f>((($B64*2.71^(DV$1*$N64)*($D64/1000)*($O64+$P64)/$D64))/((1+'Instruktion Kostnad nytta'!$C$37)^DV$1))</f>
        <v>73.715182228192504</v>
      </c>
      <c r="DW64" s="45">
        <f>((($B64*2.71^(DW$1*$N64)*($D64/1000)*($O64+$P64)/$D64))/((1+'Instruktion Kostnad nytta'!$C$37)^DW$1))</f>
        <v>74.463912355427894</v>
      </c>
      <c r="DX64" s="45">
        <f>((($B64*2.71^(DX$1*$N64)*($D64/1000)*($O64+$P64)/$D64))/((1+'Instruktion Kostnad nytta'!$C$37)^DX$1))</f>
        <v>75.220247385567816</v>
      </c>
      <c r="DY64" s="45">
        <f>((($B64*2.71^(DY$1*$N64)*($D64/1000)*($O64+$P64)/$D64))/((1+'Instruktion Kostnad nytta'!$C$37)^DY$1))</f>
        <v>75.984264562128971</v>
      </c>
      <c r="DZ64" s="45">
        <f>((($B64*2.71^(DZ$1*$N64)*($D64/1000)*($O64+$P64)/$D64))/((1+'Instruktion Kostnad nytta'!$C$37)^DZ$1))</f>
        <v>76.756041913195887</v>
      </c>
      <c r="EA64" s="45">
        <f>((($B64*2.71^(EA$1*$N64)*($D64/1000)*($O64+$P64)/$D64))/((1+'Instruktion Kostnad nytta'!$C$37)^EA$1))</f>
        <v>77.535658259389692</v>
      </c>
      <c r="EB64" s="45">
        <f>((($B64*2.71^(EB$1*$N64)*($D64/1000)*($O64+$P64)/$D64))/((1+'Instruktion Kostnad nytta'!$C$37)^EB$1))</f>
        <v>78.323193221917847</v>
      </c>
      <c r="EC64" s="45">
        <f>((($B64*2.71^(EC$1*$N64)*($D64/1000)*($O64+$P64)/$D64))/((1+'Instruktion Kostnad nytta'!$C$37)^EC$1))</f>
        <v>79.118727230705829</v>
      </c>
      <c r="ED64" s="45">
        <f>((($B64*2.71^(ED$1*$N64)*($D64/1000)*($O64+$P64)/$D64))/((1+'Instruktion Kostnad nytta'!$C$37)^ED$1))</f>
        <v>79.92234153261137</v>
      </c>
      <c r="EE64" s="45">
        <f>((($B64*2.71^(EE$1*$N64)*($D64/1000)*($O64+$P64)/$D64))/((1+'Instruktion Kostnad nytta'!$C$37)^EE$1))</f>
        <v>80.734118199722133</v>
      </c>
      <c r="EF64" s="45">
        <f>((($B64*2.71^(EF$1*$N64)*($D64/1000)*($O64+$P64)/$D64))/((1+'Instruktion Kostnad nytta'!$C$37)^EF$1))</f>
        <v>81.554140137737463</v>
      </c>
      <c r="EG64" s="45">
        <f>((($B64*2.71^(EG$1*$N64)*($D64/1000)*($O64+$P64)/$D64))/((1+'Instruktion Kostnad nytta'!$C$37)^EG$1))</f>
        <v>82.382491094435622</v>
      </c>
      <c r="EH64" s="45">
        <f>((($B64*2.71^(EH$1*$N64)*($D64/1000)*($O64+$P64)/$D64))/((1+'Instruktion Kostnad nytta'!$C$37)^EH$1))</f>
        <v>83.219255668226751</v>
      </c>
      <c r="EI64" s="45">
        <f>((($B64*2.71^(EI$1*$N64)*($D64/1000)*($O64+$P64)/$D64))/((1+'Instruktion Kostnad nytta'!$C$37)^EI$1))</f>
        <v>84.064519316792683</v>
      </c>
      <c r="EJ64" s="45">
        <f>((($B64*2.71^(EJ$1*$N64)*($D64/1000)*($O64+$P64)/$D64))/((1+'Instruktion Kostnad nytta'!$C$37)^EJ$1))</f>
        <v>84.918368365814985</v>
      </c>
      <c r="EK64" s="45">
        <f>((($B64*2.71^(EK$1*$N64)*($D64/1000)*($O64+$P64)/$D64))/((1+'Instruktion Kostnad nytta'!$C$37)^EK$1))</f>
        <v>85.780890017790796</v>
      </c>
      <c r="EL64" s="45">
        <f>((($B64*2.71^(EL$1*$N64)*($D64/1000)*($O64+$P64)/$D64))/((1+'Instruktion Kostnad nytta'!$C$37)^EL$1))</f>
        <v>86.65217236093919</v>
      </c>
    </row>
    <row r="65" spans="1:142" x14ac:dyDescent="0.25">
      <c r="A65" s="41">
        <v>67</v>
      </c>
      <c r="B65" s="59">
        <v>0.5</v>
      </c>
      <c r="C65" s="59">
        <v>15</v>
      </c>
      <c r="D65" s="60">
        <v>80</v>
      </c>
      <c r="E65" s="59">
        <v>1965</v>
      </c>
      <c r="F65" s="59" t="s">
        <v>98</v>
      </c>
      <c r="G65" s="59">
        <v>127</v>
      </c>
      <c r="H65" s="59" t="s">
        <v>46</v>
      </c>
      <c r="I65" s="59">
        <v>8</v>
      </c>
      <c r="J65" s="41">
        <v>0</v>
      </c>
      <c r="K65" s="41" t="s">
        <v>536</v>
      </c>
      <c r="L65" s="48">
        <f>'Instruktion Kostnad nytta'!C$19/D65+IF((IF(F65="A",'Instruktion Kostnad nytta'!C$25,0)+IF(G65&lt;500,'Instruktion Kostnad nytta'!C$20,('Instruktion Kostnad nytta'!C$20+'Instruktion Kostnad nytta'!C$21))+IF(G65&lt;700,0,('Instruktion Kostnad nytta'!C$22-'Instruktion Kostnad nytta'!C$21))+I65*'Instruktion Kostnad nytta'!C$23/D65)&lt;3000,3000,(IF(F65="A",'Instruktion Kostnad nytta'!C$25,0)+IF(G65&lt;500,'Instruktion Kostnad nytta'!C$20,('Instruktion Kostnad nytta'!C$20+'Instruktion Kostnad nytta'!C$21))+IF(G65&lt;700,0,('Instruktion Kostnad nytta'!C$22-'Instruktion Kostnad nytta'!C$21))+I65*'Instruktion Kostnad nytta'!C$23/D65))</f>
        <v>6875</v>
      </c>
      <c r="M65" s="50">
        <f t="shared" si="0"/>
        <v>6.25</v>
      </c>
      <c r="N65" s="49">
        <f>IF(H65="Gråjärn",'Instruktion Kostnad nytta'!C$32,IF(H65="segjärn",'Instruktion Kostnad nytta'!C$33,IF(H65="PVC",'Instruktion Kostnad nytta'!C$34,IF(H65="PE",'Instruktion Kostnad nytta'!C$35,IF(H65="ST",'Instruktion Kostnad nytta'!C$36,0)))))</f>
        <v>0.03</v>
      </c>
      <c r="O65" s="48">
        <f>IF(G65&lt;200,'Instruktion Kostnad nytta'!C$28,(IF(G65&lt;500,'Instruktion Kostnad nytta'!C$29,'Instruktion Kostnad nytta'!C$30)))</f>
        <v>45000</v>
      </c>
      <c r="P65" s="47">
        <v>4000</v>
      </c>
      <c r="Q65" s="46">
        <f t="shared" si="1"/>
        <v>-429.79509409760863</v>
      </c>
      <c r="R65" s="45">
        <f t="shared" si="2"/>
        <v>-6586.3040142958916</v>
      </c>
      <c r="S65" s="45">
        <f>((($B65*2.71^(S$1*$N65)*($D65/1000)*($O65+$P65)/$D65))/((1+'Instruktion Kostnad nytta'!$C$37)^S$1))</f>
        <v>25.000223905593113</v>
      </c>
      <c r="T65" s="45">
        <f>((($B65*2.71^(T$1*$N65)*($D65/1000)*($O65+$P65)/$D65))/((1+'Instruktion Kostnad nytta'!$C$37)^T$1))</f>
        <v>25.254152882771844</v>
      </c>
      <c r="U65" s="45">
        <f>((($B65*2.71^(U$1*$N65)*($D65/1000)*($O65+$P65)/$D65))/((1+'Instruktion Kostnad nytta'!$C$37)^U$1))</f>
        <v>25.510661033868949</v>
      </c>
      <c r="V65" s="45">
        <f>((($B65*2.71^(V$1*$N65)*($D65/1000)*($O65+$P65)/$D65))/((1+'Instruktion Kostnad nytta'!$C$37)^V$1))</f>
        <v>25.769774555729619</v>
      </c>
      <c r="W65" s="45">
        <f>((($B65*2.71^(W$1*$N65)*($D65/1000)*($O65+$P65)/$D65))/((1+'Instruktion Kostnad nytta'!$C$37)^W$1))</f>
        <v>26.031519911282167</v>
      </c>
      <c r="X65" s="45">
        <f>((($B65*2.71^(X$1*$N65)*($D65/1000)*($O65+$P65)/$D65))/((1+'Instruktion Kostnad nytta'!$C$37)^X$1))</f>
        <v>26.295923832240685</v>
      </c>
      <c r="Y65" s="45">
        <f>((($B65*2.71^(Y$1*$N65)*($D65/1000)*($O65+$P65)/$D65))/((1+'Instruktion Kostnad nytta'!$C$37)^Y$1))</f>
        <v>26.563013321835086</v>
      </c>
      <c r="Z65" s="45">
        <f>((($B65*2.71^(Z$1*$N65)*($D65/1000)*($O65+$P65)/$D65))/((1+'Instruktion Kostnad nytta'!$C$37)^Z$1))</f>
        <v>26.832815657568947</v>
      </c>
      <c r="AA65" s="45">
        <f>((($B65*2.71^(AA$1*$N65)*($D65/1000)*($O65+$P65)/$D65))/((1+'Instruktion Kostnad nytta'!$C$37)^AA$1))</f>
        <v>27.1053583940053</v>
      </c>
      <c r="AB65" s="45">
        <f>((($B65*2.71^(AB$1*$N65)*($D65/1000)*($O65+$P65)/$D65))/((1+'Instruktion Kostnad nytta'!$C$37)^AB$1))</f>
        <v>27.380669365580751</v>
      </c>
      <c r="AC65" s="45">
        <f>((($B65*2.71^(AC$1*$N65)*($D65/1000)*($O65+$P65)/$D65))/((1+'Instruktion Kostnad nytta'!$C$37)^AC$1))</f>
        <v>27.658776689448164</v>
      </c>
      <c r="AD65" s="45">
        <f>((($B65*2.71^(AD$1*$N65)*($D65/1000)*($O65+$P65)/$D65))/((1+'Instruktion Kostnad nytta'!$C$37)^AD$1))</f>
        <v>27.939708768348279</v>
      </c>
      <c r="AE65" s="45">
        <f>((($B65*2.71^(AE$1*$N65)*($D65/1000)*($O65+$P65)/$D65))/((1+'Instruktion Kostnad nytta'!$C$37)^AE$1))</f>
        <v>28.223494293510345</v>
      </c>
      <c r="AF65" s="45">
        <f>((($B65*2.71^(AF$1*$N65)*($D65/1000)*($O65+$P65)/$D65))/((1+'Instruktion Kostnad nytta'!$C$37)^AF$1))</f>
        <v>28.510162247582453</v>
      </c>
      <c r="AG65" s="45">
        <f>((($B65*2.71^(AG$1*$N65)*($D65/1000)*($O65+$P65)/$D65))/((1+'Instruktion Kostnad nytta'!$C$37)^AG$1))</f>
        <v>28.799741907591361</v>
      </c>
      <c r="AH65" s="45">
        <f>((($B65*2.71^(AH$1*$N65)*($D65/1000)*($O65+$P65)/$D65))/((1+'Instruktion Kostnad nytta'!$C$37)^AH$1))</f>
        <v>29.092262847932609</v>
      </c>
      <c r="AI65" s="45">
        <f>((($B65*2.71^(AI$1*$N65)*($D65/1000)*($O65+$P65)/$D65))/((1+'Instruktion Kostnad nytta'!$C$37)^AI$1))</f>
        <v>29.38775494339091</v>
      </c>
      <c r="AJ65" s="45">
        <f>((($B65*2.71^(AJ$1*$N65)*($D65/1000)*($O65+$P65)/$D65))/((1+'Instruktion Kostnad nytta'!$C$37)^AJ$1))</f>
        <v>29.686248372191148</v>
      </c>
      <c r="AK65" s="45">
        <f>((($B65*2.71^(AK$1*$N65)*($D65/1000)*($O65+$P65)/$D65))/((1+'Instruktion Kostnad nytta'!$C$37)^AK$1))</f>
        <v>29.987773619080546</v>
      </c>
      <c r="AL65" s="45">
        <f>((($B65*2.71^(AL$1*$N65)*($D65/1000)*($O65+$P65)/$D65))/((1+'Instruktion Kostnad nytta'!$C$37)^AL$1))</f>
        <v>30.292361478441951</v>
      </c>
      <c r="AM65" s="45">
        <f>((($B65*2.71^(AM$1*$N65)*($D65/1000)*($O65+$P65)/$D65))/((1+'Instruktion Kostnad nytta'!$C$37)^AM$1))</f>
        <v>30.600043057438853</v>
      </c>
      <c r="AN65" s="45">
        <f>((($B65*2.71^(AN$1*$N65)*($D65/1000)*($O65+$P65)/$D65))/((1+'Instruktion Kostnad nytta'!$C$37)^AN$1))</f>
        <v>30.91084977919234</v>
      </c>
      <c r="AO65" s="45">
        <f>((($B65*2.71^(AO$1*$N65)*($D65/1000)*($O65+$P65)/$D65))/((1+'Instruktion Kostnad nytta'!$C$37)^AO$1))</f>
        <v>31.224813385990259</v>
      </c>
      <c r="AP65" s="45">
        <f>((($B65*2.71^(AP$1*$N65)*($D65/1000)*($O65+$P65)/$D65))/((1+'Instruktion Kostnad nytta'!$C$37)^AP$1))</f>
        <v>31.541965942529057</v>
      </c>
      <c r="AQ65" s="45">
        <f>((($B65*2.71^(AQ$1*$N65)*($D65/1000)*($O65+$P65)/$D65))/((1+'Instruktion Kostnad nytta'!$C$37)^AQ$1))</f>
        <v>31.862339839188468</v>
      </c>
      <c r="AR65" s="45">
        <f>((($B65*2.71^(AR$1*$N65)*($D65/1000)*($O65+$P65)/$D65))/((1+'Instruktion Kostnad nytta'!$C$37)^AR$1))</f>
        <v>32.185967795339536</v>
      </c>
      <c r="AS65" s="45">
        <f>((($B65*2.71^(AS$1*$N65)*($D65/1000)*($O65+$P65)/$D65))/((1+'Instruktion Kostnad nytta'!$C$37)^AS$1))</f>
        <v>32.512882862686169</v>
      </c>
      <c r="AT65" s="45">
        <f>((($B65*2.71^(AT$1*$N65)*($D65/1000)*($O65+$P65)/$D65))/((1+'Instruktion Kostnad nytta'!$C$37)^AT$1))</f>
        <v>32.843118428640715</v>
      </c>
      <c r="AU65" s="45">
        <f>((($B65*2.71^(AU$1*$N65)*($D65/1000)*($O65+$P65)/$D65))/((1+'Instruktion Kostnad nytta'!$C$37)^AU$1))</f>
        <v>33.176708219733698</v>
      </c>
      <c r="AV65" s="45">
        <f>((($B65*2.71^(AV$1*$N65)*($D65/1000)*($O65+$P65)/$D65))/((1+'Instruktion Kostnad nytta'!$C$37)^AV$1))</f>
        <v>33.513686305058343</v>
      </c>
      <c r="AW65" s="45">
        <f>((($B65*2.71^(AW$1*$N65)*($D65/1000)*($O65+$P65)/$D65))/((1+'Instruktion Kostnad nytta'!$C$37)^AW$1))</f>
        <v>33.854087099749947</v>
      </c>
      <c r="AX65" s="45">
        <f>((($B65*2.71^(AX$1*$N65)*($D65/1000)*($O65+$P65)/$D65))/((1+'Instruktion Kostnad nytta'!$C$37)^AX$1))</f>
        <v>34.197945368500726</v>
      </c>
      <c r="AY65" s="45">
        <f>((($B65*2.71^(AY$1*$N65)*($D65/1000)*($O65+$P65)/$D65))/((1+'Instruktion Kostnad nytta'!$C$37)^AY$1))</f>
        <v>34.545296229110207</v>
      </c>
      <c r="AZ65" s="45">
        <f>((($B65*2.71^(AZ$1*$N65)*($D65/1000)*($O65+$P65)/$D65))/((1+'Instruktion Kostnad nytta'!$C$37)^AZ$1))</f>
        <v>34.896175156071806</v>
      </c>
      <c r="BA65" s="45">
        <f>((($B65*2.71^(BA$1*$N65)*($D65/1000)*($O65+$P65)/$D65))/((1+'Instruktion Kostnad nytta'!$C$37)^BA$1))</f>
        <v>35.250617984195777</v>
      </c>
      <c r="BB65" s="45">
        <f>((($B65*2.71^(BB$1*$N65)*($D65/1000)*($O65+$P65)/$D65))/((1+'Instruktion Kostnad nytta'!$C$37)^BB$1))</f>
        <v>35.608660912269002</v>
      </c>
      <c r="BC65" s="45">
        <f>((($B65*2.71^(BC$1*$N65)*($D65/1000)*($O65+$P65)/$D65))/((1+'Instruktion Kostnad nytta'!$C$37)^BC$1))</f>
        <v>35.970340506751896</v>
      </c>
      <c r="BD65" s="45">
        <f>((($B65*2.71^(BD$1*$N65)*($D65/1000)*($O65+$P65)/$D65))/((1+'Instruktion Kostnad nytta'!$C$37)^BD$1))</f>
        <v>36.335693705512931</v>
      </c>
      <c r="BE65" s="45">
        <f>((($B65*2.71^(BE$1*$N65)*($D65/1000)*($O65+$P65)/$D65))/((1+'Instruktion Kostnad nytta'!$C$37)^BE$1))</f>
        <v>36.704757821600943</v>
      </c>
      <c r="BF65" s="45">
        <f>((($B65*2.71^(BF$1*$N65)*($D65/1000)*($O65+$P65)/$D65))/((1+'Instruktion Kostnad nytta'!$C$37)^BF$1))</f>
        <v>37.077570547056048</v>
      </c>
      <c r="BG65" s="45">
        <f>((($B65*2.71^(BG$1*$N65)*($D65/1000)*($O65+$P65)/$D65))/((1+'Instruktion Kostnad nytta'!$C$37)^BG$1))</f>
        <v>37.454169956758932</v>
      </c>
      <c r="BH65" s="45">
        <f>((($B65*2.71^(BH$1*$N65)*($D65/1000)*($O65+$P65)/$D65))/((1+'Instruktion Kostnad nytta'!$C$37)^BH$1))</f>
        <v>37.83459451231942</v>
      </c>
      <c r="BI65" s="45">
        <f>((($B65*2.71^(BI$1*$N65)*($D65/1000)*($O65+$P65)/$D65))/((1+'Instruktion Kostnad nytta'!$C$37)^BI$1))</f>
        <v>38.218883066004558</v>
      </c>
      <c r="BJ65" s="45">
        <f>((($B65*2.71^(BJ$1*$N65)*($D65/1000)*($O65+$P65)/$D65))/((1+'Instruktion Kostnad nytta'!$C$37)^BJ$1))</f>
        <v>38.607074864706519</v>
      </c>
      <c r="BK65" s="45">
        <f>((($B65*2.71^(BK$1*$N65)*($D65/1000)*($O65+$P65)/$D65))/((1+'Instruktion Kostnad nytta'!$C$37)^BK$1))</f>
        <v>38.999209553950806</v>
      </c>
      <c r="BL65" s="45">
        <f>((($B65*2.71^(BL$1*$N65)*($D65/1000)*($O65+$P65)/$D65))/((1+'Instruktion Kostnad nytta'!$C$37)^BL$1))</f>
        <v>39.39532718194527</v>
      </c>
      <c r="BM65" s="45">
        <f>((($B65*2.71^(BM$1*$N65)*($D65/1000)*($O65+$P65)/$D65))/((1+'Instruktion Kostnad nytta'!$C$37)^BM$1))</f>
        <v>39.795468203670062</v>
      </c>
      <c r="BN65" s="45">
        <f>((($B65*2.71^(BN$1*$N65)*($D65/1000)*($O65+$P65)/$D65))/((1+'Instruktion Kostnad nytta'!$C$37)^BN$1))</f>
        <v>40.199673485009399</v>
      </c>
      <c r="BO65" s="45">
        <f>((($B65*2.71^(BO$1*$N65)*($D65/1000)*($O65+$P65)/$D65))/((1+'Instruktion Kostnad nytta'!$C$37)^BO$1))</f>
        <v>40.607984306925012</v>
      </c>
      <c r="BP65" s="45">
        <f>((($B65*2.71^(BP$1*$N65)*($D65/1000)*($O65+$P65)/$D65))/((1+'Instruktion Kostnad nytta'!$C$37)^BP$1))</f>
        <v>41.020442369672224</v>
      </c>
      <c r="BQ65" s="45">
        <f>((($B65*2.71^(BQ$1*$N65)*($D65/1000)*($O65+$P65)/$D65))/((1+'Instruktion Kostnad nytta'!$C$37)^BQ$1))</f>
        <v>41.437089797058633</v>
      </c>
      <c r="BR65" s="45">
        <f>((($B65*2.71^(BR$1*$N65)*($D65/1000)*($O65+$P65)/$D65))/((1+'Instruktion Kostnad nytta'!$C$37)^BR$1))</f>
        <v>41.857969140746285</v>
      </c>
      <c r="BS65" s="45">
        <f>((($B65*2.71^(BS$1*$N65)*($D65/1000)*($O65+$P65)/$D65))/((1+'Instruktion Kostnad nytta'!$C$37)^BS$1))</f>
        <v>42.283123384597289</v>
      </c>
      <c r="BT65" s="45">
        <f>((($B65*2.71^(BT$1*$N65)*($D65/1000)*($O65+$P65)/$D65))/((1+'Instruktion Kostnad nytta'!$C$37)^BT$1))</f>
        <v>42.712595949063832</v>
      </c>
      <c r="BU65" s="45">
        <f>((($B65*2.71^(BU$1*$N65)*($D65/1000)*($O65+$P65)/$D65))/((1+'Instruktion Kostnad nytta'!$C$37)^BU$1))</f>
        <v>43.146430695622549</v>
      </c>
      <c r="BV65" s="45">
        <f>((($B65*2.71^(BV$1*$N65)*($D65/1000)*($O65+$P65)/$D65))/((1+'Instruktion Kostnad nytta'!$C$37)^BV$1))</f>
        <v>43.584671931254093</v>
      </c>
      <c r="BW65" s="45">
        <f>((($B65*2.71^(BW$1*$N65)*($D65/1000)*($O65+$P65)/$D65))/((1+'Instruktion Kostnad nytta'!$C$37)^BW$1))</f>
        <v>44.02736441296814</v>
      </c>
      <c r="BX65" s="45">
        <f>((($B65*2.71^(BX$1*$N65)*($D65/1000)*($O65+$P65)/$D65))/((1+'Instruktion Kostnad nytta'!$C$37)^BX$1))</f>
        <v>44.474553352374357</v>
      </c>
      <c r="BY65" s="45">
        <f>((($B65*2.71^(BY$1*$N65)*($D65/1000)*($O65+$P65)/$D65))/((1+'Instruktion Kostnad nytta'!$C$37)^BY$1))</f>
        <v>44.926284420299801</v>
      </c>
      <c r="BZ65" s="45">
        <f>((($B65*2.71^(BZ$1*$N65)*($D65/1000)*($O65+$P65)/$D65))/((1+'Instruktion Kostnad nytta'!$C$37)^BZ$1))</f>
        <v>45.382603751453274</v>
      </c>
      <c r="CA65" s="45">
        <f>((($B65*2.71^(CA$1*$N65)*($D65/1000)*($O65+$P65)/$D65))/((1+'Instruktion Kostnad nytta'!$C$37)^CA$1))</f>
        <v>45.843557949136923</v>
      </c>
      <c r="CB65" s="45">
        <f>((($B65*2.71^(CB$1*$N65)*($D65/1000)*($O65+$P65)/$D65))/((1+'Instruktion Kostnad nytta'!$C$37)^CB$1))</f>
        <v>46.309194090005803</v>
      </c>
      <c r="CC65" s="45">
        <f>((($B65*2.71^(CC$1*$N65)*($D65/1000)*($O65+$P65)/$D65))/((1+'Instruktion Kostnad nytta'!$C$37)^CC$1))</f>
        <v>46.779559728875739</v>
      </c>
      <c r="CD65" s="45">
        <f>((($B65*2.71^(CD$1*$N65)*($D65/1000)*($O65+$P65)/$D65))/((1+'Instruktion Kostnad nytta'!$C$37)^CD$1))</f>
        <v>47.254702903580153</v>
      </c>
      <c r="CE65" s="45">
        <f>((($B65*2.71^(CE$1*$N65)*($D65/1000)*($O65+$P65)/$D65))/((1+'Instruktion Kostnad nytta'!$C$37)^CE$1))</f>
        <v>47.734672139875926</v>
      </c>
      <c r="CF65" s="45">
        <f>((($B65*2.71^(CF$1*$N65)*($D65/1000)*($O65+$P65)/$D65))/((1+'Instruktion Kostnad nytta'!$C$37)^CF$1))</f>
        <v>48.219516456399383</v>
      </c>
      <c r="CG65" s="45">
        <f>((($B65*2.71^(CG$1*$N65)*($D65/1000)*($O65+$P65)/$D65))/((1+'Instruktion Kostnad nytta'!$C$37)^CG$1))</f>
        <v>48.709285369672486</v>
      </c>
      <c r="CH65" s="45">
        <f>((($B65*2.71^(CH$1*$N65)*($D65/1000)*($O65+$P65)/$D65))/((1+'Instruktion Kostnad nytta'!$C$37)^CH$1))</f>
        <v>49.204028899159844</v>
      </c>
      <c r="CI65" s="45">
        <f>((($B65*2.71^(CI$1*$N65)*($D65/1000)*($O65+$P65)/$D65))/((1+'Instruktion Kostnad nytta'!$C$37)^CI$1))</f>
        <v>49.703797572377269</v>
      </c>
      <c r="CJ65" s="45">
        <f>((($B65*2.71^(CJ$1*$N65)*($D65/1000)*($O65+$P65)/$D65))/((1+'Instruktion Kostnad nytta'!$C$37)^CJ$1))</f>
        <v>50.208642430051853</v>
      </c>
      <c r="CK65" s="45">
        <f>((($B65*2.71^(CK$1*$N65)*($D65/1000)*($O65+$P65)/$D65))/((1+'Instruktion Kostnad nytta'!$C$37)^CK$1))</f>
        <v>50.718615031334977</v>
      </c>
      <c r="CL65" s="45">
        <f>((($B65*2.71^(CL$1*$N65)*($D65/1000)*($O65+$P65)/$D65))/((1+'Instruktion Kostnad nytta'!$C$37)^CL$1))</f>
        <v>51.233767459067714</v>
      </c>
      <c r="CM65" s="45">
        <f>((($B65*2.71^(CM$1*$N65)*($D65/1000)*($O65+$P65)/$D65))/((1+'Instruktion Kostnad nytta'!$C$37)^CM$1))</f>
        <v>51.754152325100151</v>
      </c>
      <c r="CN65" s="45">
        <f>((($B65*2.71^(CN$1*$N65)*($D65/1000)*($O65+$P65)/$D65))/((1+'Instruktion Kostnad nytta'!$C$37)^CN$1))</f>
        <v>52.279822775664641</v>
      </c>
      <c r="CO65" s="45">
        <f>((($B65*2.71^(CO$1*$N65)*($D65/1000)*($O65+$P65)/$D65))/((1+'Instruktion Kostnad nytta'!$C$37)^CO$1))</f>
        <v>52.81083249680313</v>
      </c>
      <c r="CP65" s="45">
        <f>((($B65*2.71^(CP$1*$N65)*($D65/1000)*($O65+$P65)/$D65))/((1+'Instruktion Kostnad nytta'!$C$37)^CP$1))</f>
        <v>53.34723571985068</v>
      </c>
      <c r="CQ65" s="45">
        <f>((($B65*2.71^(CQ$1*$N65)*($D65/1000)*($O65+$P65)/$D65))/((1+'Instruktion Kostnad nytta'!$C$37)^CQ$1))</f>
        <v>53.889087226973508</v>
      </c>
      <c r="CR65" s="45">
        <f>((($B65*2.71^(CR$1*$N65)*($D65/1000)*($O65+$P65)/$D65))/((1+'Instruktion Kostnad nytta'!$C$37)^CR$1))</f>
        <v>54.436442356764182</v>
      </c>
      <c r="CS65" s="45">
        <f>((($B65*2.71^(CS$1*$N65)*($D65/1000)*($O65+$P65)/$D65))/((1+'Instruktion Kostnad nytta'!$C$37)^CS$1))</f>
        <v>54.989357009892906</v>
      </c>
      <c r="CT65" s="45">
        <f>((($B65*2.71^(CT$1*$N65)*($D65/1000)*($O65+$P65)/$D65))/((1+'Instruktion Kostnad nytta'!$C$37)^CT$1))</f>
        <v>55.547887654816996</v>
      </c>
      <c r="CU65" s="45">
        <f>((($B65*2.71^(CU$1*$N65)*($D65/1000)*($O65+$P65)/$D65))/((1+'Instruktion Kostnad nytta'!$C$37)^CU$1))</f>
        <v>56.112091333547696</v>
      </c>
      <c r="CV65" s="45">
        <f>((($B65*2.71^(CV$1*$N65)*($D65/1000)*($O65+$P65)/$D65))/((1+'Instruktion Kostnad nytta'!$C$37)^CV$1))</f>
        <v>56.682025667475763</v>
      </c>
      <c r="CW65" s="45">
        <f>((($B65*2.71^(CW$1*$N65)*($D65/1000)*($O65+$P65)/$D65))/((1+'Instruktion Kostnad nytta'!$C$37)^CW$1))</f>
        <v>57.257748863256467</v>
      </c>
      <c r="CX65" s="45">
        <f>((($B65*2.71^(CX$1*$N65)*($D65/1000)*($O65+$P65)/$D65))/((1+'Instruktion Kostnad nytta'!$C$37)^CX$1))</f>
        <v>57.83931971875387</v>
      </c>
      <c r="CY65" s="45">
        <f>((($B65*2.71^(CY$1*$N65)*($D65/1000)*($O65+$P65)/$D65))/((1+'Instruktion Kostnad nytta'!$C$37)^CY$1))</f>
        <v>58.426797629046156</v>
      </c>
      <c r="CZ65" s="45">
        <f>((($B65*2.71^(CZ$1*$N65)*($D65/1000)*($O65+$P65)/$D65))/((1+'Instruktion Kostnad nytta'!$C$37)^CZ$1))</f>
        <v>59.020242592491172</v>
      </c>
      <c r="DA65" s="45">
        <f>((($B65*2.71^(DA$1*$N65)*($D65/1000)*($O65+$P65)/$D65))/((1+'Instruktion Kostnad nytta'!$C$37)^DA$1))</f>
        <v>59.61971521685431</v>
      </c>
      <c r="DB65" s="45">
        <f>((($B65*2.71^(DB$1*$N65)*($D65/1000)*($O65+$P65)/$D65))/((1+'Instruktion Kostnad nytta'!$C$37)^DB$1))</f>
        <v>60.225276725498077</v>
      </c>
      <c r="DC65" s="45">
        <f>((($B65*2.71^(DC$1*$N65)*($D65/1000)*($O65+$P65)/$D65))/((1+'Instruktion Kostnad nytta'!$C$37)^DC$1))</f>
        <v>60.836988963634859</v>
      </c>
      <c r="DD65" s="45">
        <f>((($B65*2.71^(DD$1*$N65)*($D65/1000)*($O65+$P65)/$D65))/((1+'Instruktion Kostnad nytta'!$C$37)^DD$1))</f>
        <v>61.454914404643155</v>
      </c>
      <c r="DE65" s="45">
        <f>((($B65*2.71^(DE$1*$N65)*($D65/1000)*($O65+$P65)/$D65))/((1+'Instruktion Kostnad nytta'!$C$37)^DE$1))</f>
        <v>62.079116156447682</v>
      </c>
      <c r="DF65" s="45">
        <f>((($B65*2.71^(DF$1*$N65)*($D65/1000)*($O65+$P65)/$D65))/((1+'Instruktion Kostnad nytta'!$C$37)^DF$1))</f>
        <v>62.70965796796483</v>
      </c>
      <c r="DG65" s="45">
        <f>((($B65*2.71^(DG$1*$N65)*($D65/1000)*($O65+$P65)/$D65))/((1+'Instruktion Kostnad nytta'!$C$37)^DG$1))</f>
        <v>63.346604235612872</v>
      </c>
      <c r="DH65" s="45">
        <f>((($B65*2.71^(DH$1*$N65)*($D65/1000)*($O65+$P65)/$D65))/((1+'Instruktion Kostnad nytta'!$C$37)^DH$1))</f>
        <v>63.990020009889072</v>
      </c>
      <c r="DI65" s="45">
        <f>((($B65*2.71^(DI$1*$N65)*($D65/1000)*($O65+$P65)/$D65))/((1+'Instruktion Kostnad nytta'!$C$37)^DI$1))</f>
        <v>64.639971002012857</v>
      </c>
      <c r="DJ65" s="45">
        <f>((($B65*2.71^(DJ$1*$N65)*($D65/1000)*($O65+$P65)/$D65))/((1+'Instruktion Kostnad nytta'!$C$37)^DJ$1))</f>
        <v>65.296523590637122</v>
      </c>
      <c r="DK65" s="45">
        <f>((($B65*2.71^(DK$1*$N65)*($D65/1000)*($O65+$P65)/$D65))/((1+'Instruktion Kostnad nytta'!$C$37)^DK$1))</f>
        <v>65.959744828627237</v>
      </c>
      <c r="DL65" s="45">
        <f>((($B65*2.71^(DL$1*$N65)*($D65/1000)*($O65+$P65)/$D65))/((1+'Instruktion Kostnad nytta'!$C$37)^DL$1))</f>
        <v>66.629702449909004</v>
      </c>
      <c r="DM65" s="45">
        <f>((($B65*2.71^(DM$1*$N65)*($D65/1000)*($O65+$P65)/$D65))/((1+'Instruktion Kostnad nytta'!$C$37)^DM$1))</f>
        <v>67.306464876386457</v>
      </c>
      <c r="DN65" s="45">
        <f>((($B65*2.71^(DN$1*$N65)*($D65/1000)*($O65+$P65)/$D65))/((1+'Instruktion Kostnad nytta'!$C$37)^DN$1))</f>
        <v>67.990101224929418</v>
      </c>
      <c r="DO65" s="45">
        <f>((($B65*2.71^(DO$1*$N65)*($D65/1000)*($O65+$P65)/$D65))/((1+'Instruktion Kostnad nytta'!$C$37)^DO$1))</f>
        <v>68.680681314432647</v>
      </c>
      <c r="DP65" s="45">
        <f>((($B65*2.71^(DP$1*$N65)*($D65/1000)*($O65+$P65)/$D65))/((1+'Instruktion Kostnad nytta'!$C$37)^DP$1))</f>
        <v>69.378275672946003</v>
      </c>
      <c r="DQ65" s="45">
        <f>((($B65*2.71^(DQ$1*$N65)*($D65/1000)*($O65+$P65)/$D65))/((1+'Instruktion Kostnad nytta'!$C$37)^DQ$1))</f>
        <v>70.082955544877592</v>
      </c>
      <c r="DR65" s="45">
        <f>((($B65*2.71^(DR$1*$N65)*($D65/1000)*($O65+$P65)/$D65))/((1+'Instruktion Kostnad nytta'!$C$37)^DR$1))</f>
        <v>70.794792898269904</v>
      </c>
      <c r="DS65" s="45">
        <f>((($B65*2.71^(DS$1*$N65)*($D65/1000)*($O65+$P65)/$D65))/((1+'Instruktion Kostnad nytta'!$C$37)^DS$1))</f>
        <v>71.513860432149713</v>
      </c>
      <c r="DT65" s="45">
        <f>((($B65*2.71^(DT$1*$N65)*($D65/1000)*($O65+$P65)/$D65))/((1+'Instruktion Kostnad nytta'!$C$37)^DT$1))</f>
        <v>72.240231583952706</v>
      </c>
      <c r="DU65" s="45">
        <f>((($B65*2.71^(DU$1*$N65)*($D65/1000)*($O65+$P65)/$D65))/((1+'Instruktion Kostnad nytta'!$C$37)^DU$1))</f>
        <v>72.973980537023593</v>
      </c>
      <c r="DV65" s="45">
        <f>((($B65*2.71^(DV$1*$N65)*($D65/1000)*($O65+$P65)/$D65))/((1+'Instruktion Kostnad nytta'!$C$37)^DV$1))</f>
        <v>73.715182228192504</v>
      </c>
      <c r="DW65" s="45">
        <f>((($B65*2.71^(DW$1*$N65)*($D65/1000)*($O65+$P65)/$D65))/((1+'Instruktion Kostnad nytta'!$C$37)^DW$1))</f>
        <v>74.463912355427894</v>
      </c>
      <c r="DX65" s="45">
        <f>((($B65*2.71^(DX$1*$N65)*($D65/1000)*($O65+$P65)/$D65))/((1+'Instruktion Kostnad nytta'!$C$37)^DX$1))</f>
        <v>75.220247385567816</v>
      </c>
      <c r="DY65" s="45">
        <f>((($B65*2.71^(DY$1*$N65)*($D65/1000)*($O65+$P65)/$D65))/((1+'Instruktion Kostnad nytta'!$C$37)^DY$1))</f>
        <v>75.984264562128971</v>
      </c>
      <c r="DZ65" s="45">
        <f>((($B65*2.71^(DZ$1*$N65)*($D65/1000)*($O65+$P65)/$D65))/((1+'Instruktion Kostnad nytta'!$C$37)^DZ$1))</f>
        <v>76.756041913195887</v>
      </c>
      <c r="EA65" s="45">
        <f>((($B65*2.71^(EA$1*$N65)*($D65/1000)*($O65+$P65)/$D65))/((1+'Instruktion Kostnad nytta'!$C$37)^EA$1))</f>
        <v>77.535658259389692</v>
      </c>
      <c r="EB65" s="45">
        <f>((($B65*2.71^(EB$1*$N65)*($D65/1000)*($O65+$P65)/$D65))/((1+'Instruktion Kostnad nytta'!$C$37)^EB$1))</f>
        <v>78.323193221917847</v>
      </c>
      <c r="EC65" s="45">
        <f>((($B65*2.71^(EC$1*$N65)*($D65/1000)*($O65+$P65)/$D65))/((1+'Instruktion Kostnad nytta'!$C$37)^EC$1))</f>
        <v>79.118727230705829</v>
      </c>
      <c r="ED65" s="45">
        <f>((($B65*2.71^(ED$1*$N65)*($D65/1000)*($O65+$P65)/$D65))/((1+'Instruktion Kostnad nytta'!$C$37)^ED$1))</f>
        <v>79.92234153261137</v>
      </c>
      <c r="EE65" s="45">
        <f>((($B65*2.71^(EE$1*$N65)*($D65/1000)*($O65+$P65)/$D65))/((1+'Instruktion Kostnad nytta'!$C$37)^EE$1))</f>
        <v>80.734118199722133</v>
      </c>
      <c r="EF65" s="45">
        <f>((($B65*2.71^(EF$1*$N65)*($D65/1000)*($O65+$P65)/$D65))/((1+'Instruktion Kostnad nytta'!$C$37)^EF$1))</f>
        <v>81.554140137737463</v>
      </c>
      <c r="EG65" s="45">
        <f>((($B65*2.71^(EG$1*$N65)*($D65/1000)*($O65+$P65)/$D65))/((1+'Instruktion Kostnad nytta'!$C$37)^EG$1))</f>
        <v>82.382491094435622</v>
      </c>
      <c r="EH65" s="45">
        <f>((($B65*2.71^(EH$1*$N65)*($D65/1000)*($O65+$P65)/$D65))/((1+'Instruktion Kostnad nytta'!$C$37)^EH$1))</f>
        <v>83.219255668226751</v>
      </c>
      <c r="EI65" s="45">
        <f>((($B65*2.71^(EI$1*$N65)*($D65/1000)*($O65+$P65)/$D65))/((1+'Instruktion Kostnad nytta'!$C$37)^EI$1))</f>
        <v>84.064519316792683</v>
      </c>
      <c r="EJ65" s="45">
        <f>((($B65*2.71^(EJ$1*$N65)*($D65/1000)*($O65+$P65)/$D65))/((1+'Instruktion Kostnad nytta'!$C$37)^EJ$1))</f>
        <v>84.918368365814985</v>
      </c>
      <c r="EK65" s="45">
        <f>((($B65*2.71^(EK$1*$N65)*($D65/1000)*($O65+$P65)/$D65))/((1+'Instruktion Kostnad nytta'!$C$37)^EK$1))</f>
        <v>85.780890017790796</v>
      </c>
      <c r="EL65" s="45">
        <f>((($B65*2.71^(EL$1*$N65)*($D65/1000)*($O65+$P65)/$D65))/((1+'Instruktion Kostnad nytta'!$C$37)^EL$1))</f>
        <v>86.65217236093919</v>
      </c>
    </row>
    <row r="66" spans="1:142" x14ac:dyDescent="0.25">
      <c r="A66" s="41">
        <v>68</v>
      </c>
      <c r="B66" s="59">
        <v>0.5</v>
      </c>
      <c r="C66" s="59">
        <v>15</v>
      </c>
      <c r="D66" s="60">
        <v>80</v>
      </c>
      <c r="E66" s="59">
        <v>1965</v>
      </c>
      <c r="F66" s="59" t="s">
        <v>98</v>
      </c>
      <c r="G66" s="59">
        <v>127</v>
      </c>
      <c r="H66" s="59" t="s">
        <v>46</v>
      </c>
      <c r="I66" s="59">
        <v>8</v>
      </c>
      <c r="J66" s="41">
        <v>0</v>
      </c>
      <c r="K66" s="41" t="s">
        <v>535</v>
      </c>
      <c r="L66" s="48">
        <f>'Instruktion Kostnad nytta'!C$19/D66+IF((IF(F66="A",'Instruktion Kostnad nytta'!C$25,0)+IF(G66&lt;500,'Instruktion Kostnad nytta'!C$20,('Instruktion Kostnad nytta'!C$20+'Instruktion Kostnad nytta'!C$21))+IF(G66&lt;700,0,('Instruktion Kostnad nytta'!C$22-'Instruktion Kostnad nytta'!C$21))+I66*'Instruktion Kostnad nytta'!C$23/D66)&lt;3000,3000,(IF(F66="A",'Instruktion Kostnad nytta'!C$25,0)+IF(G66&lt;500,'Instruktion Kostnad nytta'!C$20,('Instruktion Kostnad nytta'!C$20+'Instruktion Kostnad nytta'!C$21))+IF(G66&lt;700,0,('Instruktion Kostnad nytta'!C$22-'Instruktion Kostnad nytta'!C$21))+I66*'Instruktion Kostnad nytta'!C$23/D66))</f>
        <v>6875</v>
      </c>
      <c r="M66" s="50">
        <f t="shared" ref="M66:M129" si="3">B66/D66*1000</f>
        <v>6.25</v>
      </c>
      <c r="N66" s="49">
        <f>IF(H66="Gråjärn",'Instruktion Kostnad nytta'!C$32,IF(H66="segjärn",'Instruktion Kostnad nytta'!C$33,IF(H66="PVC",'Instruktion Kostnad nytta'!C$34,IF(H66="PE",'Instruktion Kostnad nytta'!C$35,IF(H66="ST",'Instruktion Kostnad nytta'!C$36,0)))))</f>
        <v>0.03</v>
      </c>
      <c r="O66" s="48">
        <f>IF(G66&lt;200,'Instruktion Kostnad nytta'!C$28,(IF(G66&lt;500,'Instruktion Kostnad nytta'!C$29,'Instruktion Kostnad nytta'!C$30)))</f>
        <v>45000</v>
      </c>
      <c r="P66" s="47">
        <v>4000</v>
      </c>
      <c r="Q66" s="46">
        <f t="shared" ref="Q66:Q129" si="4">SUM(R66:EL66)</f>
        <v>-429.79509409760863</v>
      </c>
      <c r="R66" s="45">
        <f t="shared" si="2"/>
        <v>-6586.3040142958916</v>
      </c>
      <c r="S66" s="45">
        <f>((($B66*2.71^(S$1*$N66)*($D66/1000)*($O66+$P66)/$D66))/((1+'Instruktion Kostnad nytta'!$C$37)^S$1))</f>
        <v>25.000223905593113</v>
      </c>
      <c r="T66" s="45">
        <f>((($B66*2.71^(T$1*$N66)*($D66/1000)*($O66+$P66)/$D66))/((1+'Instruktion Kostnad nytta'!$C$37)^T$1))</f>
        <v>25.254152882771844</v>
      </c>
      <c r="U66" s="45">
        <f>((($B66*2.71^(U$1*$N66)*($D66/1000)*($O66+$P66)/$D66))/((1+'Instruktion Kostnad nytta'!$C$37)^U$1))</f>
        <v>25.510661033868949</v>
      </c>
      <c r="V66" s="45">
        <f>((($B66*2.71^(V$1*$N66)*($D66/1000)*($O66+$P66)/$D66))/((1+'Instruktion Kostnad nytta'!$C$37)^V$1))</f>
        <v>25.769774555729619</v>
      </c>
      <c r="W66" s="45">
        <f>((($B66*2.71^(W$1*$N66)*($D66/1000)*($O66+$P66)/$D66))/((1+'Instruktion Kostnad nytta'!$C$37)^W$1))</f>
        <v>26.031519911282167</v>
      </c>
      <c r="X66" s="45">
        <f>((($B66*2.71^(X$1*$N66)*($D66/1000)*($O66+$P66)/$D66))/((1+'Instruktion Kostnad nytta'!$C$37)^X$1))</f>
        <v>26.295923832240685</v>
      </c>
      <c r="Y66" s="45">
        <f>((($B66*2.71^(Y$1*$N66)*($D66/1000)*($O66+$P66)/$D66))/((1+'Instruktion Kostnad nytta'!$C$37)^Y$1))</f>
        <v>26.563013321835086</v>
      </c>
      <c r="Z66" s="45">
        <f>((($B66*2.71^(Z$1*$N66)*($D66/1000)*($O66+$P66)/$D66))/((1+'Instruktion Kostnad nytta'!$C$37)^Z$1))</f>
        <v>26.832815657568947</v>
      </c>
      <c r="AA66" s="45">
        <f>((($B66*2.71^(AA$1*$N66)*($D66/1000)*($O66+$P66)/$D66))/((1+'Instruktion Kostnad nytta'!$C$37)^AA$1))</f>
        <v>27.1053583940053</v>
      </c>
      <c r="AB66" s="45">
        <f>((($B66*2.71^(AB$1*$N66)*($D66/1000)*($O66+$P66)/$D66))/((1+'Instruktion Kostnad nytta'!$C$37)^AB$1))</f>
        <v>27.380669365580751</v>
      </c>
      <c r="AC66" s="45">
        <f>((($B66*2.71^(AC$1*$N66)*($D66/1000)*($O66+$P66)/$D66))/((1+'Instruktion Kostnad nytta'!$C$37)^AC$1))</f>
        <v>27.658776689448164</v>
      </c>
      <c r="AD66" s="45">
        <f>((($B66*2.71^(AD$1*$N66)*($D66/1000)*($O66+$P66)/$D66))/((1+'Instruktion Kostnad nytta'!$C$37)^AD$1))</f>
        <v>27.939708768348279</v>
      </c>
      <c r="AE66" s="45">
        <f>((($B66*2.71^(AE$1*$N66)*($D66/1000)*($O66+$P66)/$D66))/((1+'Instruktion Kostnad nytta'!$C$37)^AE$1))</f>
        <v>28.223494293510345</v>
      </c>
      <c r="AF66" s="45">
        <f>((($B66*2.71^(AF$1*$N66)*($D66/1000)*($O66+$P66)/$D66))/((1+'Instruktion Kostnad nytta'!$C$37)^AF$1))</f>
        <v>28.510162247582453</v>
      </c>
      <c r="AG66" s="45">
        <f>((($B66*2.71^(AG$1*$N66)*($D66/1000)*($O66+$P66)/$D66))/((1+'Instruktion Kostnad nytta'!$C$37)^AG$1))</f>
        <v>28.799741907591361</v>
      </c>
      <c r="AH66" s="45">
        <f>((($B66*2.71^(AH$1*$N66)*($D66/1000)*($O66+$P66)/$D66))/((1+'Instruktion Kostnad nytta'!$C$37)^AH$1))</f>
        <v>29.092262847932609</v>
      </c>
      <c r="AI66" s="45">
        <f>((($B66*2.71^(AI$1*$N66)*($D66/1000)*($O66+$P66)/$D66))/((1+'Instruktion Kostnad nytta'!$C$37)^AI$1))</f>
        <v>29.38775494339091</v>
      </c>
      <c r="AJ66" s="45">
        <f>((($B66*2.71^(AJ$1*$N66)*($D66/1000)*($O66+$P66)/$D66))/((1+'Instruktion Kostnad nytta'!$C$37)^AJ$1))</f>
        <v>29.686248372191148</v>
      </c>
      <c r="AK66" s="45">
        <f>((($B66*2.71^(AK$1*$N66)*($D66/1000)*($O66+$P66)/$D66))/((1+'Instruktion Kostnad nytta'!$C$37)^AK$1))</f>
        <v>29.987773619080546</v>
      </c>
      <c r="AL66" s="45">
        <f>((($B66*2.71^(AL$1*$N66)*($D66/1000)*($O66+$P66)/$D66))/((1+'Instruktion Kostnad nytta'!$C$37)^AL$1))</f>
        <v>30.292361478441951</v>
      </c>
      <c r="AM66" s="45">
        <f>((($B66*2.71^(AM$1*$N66)*($D66/1000)*($O66+$P66)/$D66))/((1+'Instruktion Kostnad nytta'!$C$37)^AM$1))</f>
        <v>30.600043057438853</v>
      </c>
      <c r="AN66" s="45">
        <f>((($B66*2.71^(AN$1*$N66)*($D66/1000)*($O66+$P66)/$D66))/((1+'Instruktion Kostnad nytta'!$C$37)^AN$1))</f>
        <v>30.91084977919234</v>
      </c>
      <c r="AO66" s="45">
        <f>((($B66*2.71^(AO$1*$N66)*($D66/1000)*($O66+$P66)/$D66))/((1+'Instruktion Kostnad nytta'!$C$37)^AO$1))</f>
        <v>31.224813385990259</v>
      </c>
      <c r="AP66" s="45">
        <f>((($B66*2.71^(AP$1*$N66)*($D66/1000)*($O66+$P66)/$D66))/((1+'Instruktion Kostnad nytta'!$C$37)^AP$1))</f>
        <v>31.541965942529057</v>
      </c>
      <c r="AQ66" s="45">
        <f>((($B66*2.71^(AQ$1*$N66)*($D66/1000)*($O66+$P66)/$D66))/((1+'Instruktion Kostnad nytta'!$C$37)^AQ$1))</f>
        <v>31.862339839188468</v>
      </c>
      <c r="AR66" s="45">
        <f>((($B66*2.71^(AR$1*$N66)*($D66/1000)*($O66+$P66)/$D66))/((1+'Instruktion Kostnad nytta'!$C$37)^AR$1))</f>
        <v>32.185967795339536</v>
      </c>
      <c r="AS66" s="45">
        <f>((($B66*2.71^(AS$1*$N66)*($D66/1000)*($O66+$P66)/$D66))/((1+'Instruktion Kostnad nytta'!$C$37)^AS$1))</f>
        <v>32.512882862686169</v>
      </c>
      <c r="AT66" s="45">
        <f>((($B66*2.71^(AT$1*$N66)*($D66/1000)*($O66+$P66)/$D66))/((1+'Instruktion Kostnad nytta'!$C$37)^AT$1))</f>
        <v>32.843118428640715</v>
      </c>
      <c r="AU66" s="45">
        <f>((($B66*2.71^(AU$1*$N66)*($D66/1000)*($O66+$P66)/$D66))/((1+'Instruktion Kostnad nytta'!$C$37)^AU$1))</f>
        <v>33.176708219733698</v>
      </c>
      <c r="AV66" s="45">
        <f>((($B66*2.71^(AV$1*$N66)*($D66/1000)*($O66+$P66)/$D66))/((1+'Instruktion Kostnad nytta'!$C$37)^AV$1))</f>
        <v>33.513686305058343</v>
      </c>
      <c r="AW66" s="45">
        <f>((($B66*2.71^(AW$1*$N66)*($D66/1000)*($O66+$P66)/$D66))/((1+'Instruktion Kostnad nytta'!$C$37)^AW$1))</f>
        <v>33.854087099749947</v>
      </c>
      <c r="AX66" s="45">
        <f>((($B66*2.71^(AX$1*$N66)*($D66/1000)*($O66+$P66)/$D66))/((1+'Instruktion Kostnad nytta'!$C$37)^AX$1))</f>
        <v>34.197945368500726</v>
      </c>
      <c r="AY66" s="45">
        <f>((($B66*2.71^(AY$1*$N66)*($D66/1000)*($O66+$P66)/$D66))/((1+'Instruktion Kostnad nytta'!$C$37)^AY$1))</f>
        <v>34.545296229110207</v>
      </c>
      <c r="AZ66" s="45">
        <f>((($B66*2.71^(AZ$1*$N66)*($D66/1000)*($O66+$P66)/$D66))/((1+'Instruktion Kostnad nytta'!$C$37)^AZ$1))</f>
        <v>34.896175156071806</v>
      </c>
      <c r="BA66" s="45">
        <f>((($B66*2.71^(BA$1*$N66)*($D66/1000)*($O66+$P66)/$D66))/((1+'Instruktion Kostnad nytta'!$C$37)^BA$1))</f>
        <v>35.250617984195777</v>
      </c>
      <c r="BB66" s="45">
        <f>((($B66*2.71^(BB$1*$N66)*($D66/1000)*($O66+$P66)/$D66))/((1+'Instruktion Kostnad nytta'!$C$37)^BB$1))</f>
        <v>35.608660912269002</v>
      </c>
      <c r="BC66" s="45">
        <f>((($B66*2.71^(BC$1*$N66)*($D66/1000)*($O66+$P66)/$D66))/((1+'Instruktion Kostnad nytta'!$C$37)^BC$1))</f>
        <v>35.970340506751896</v>
      </c>
      <c r="BD66" s="45">
        <f>((($B66*2.71^(BD$1*$N66)*($D66/1000)*($O66+$P66)/$D66))/((1+'Instruktion Kostnad nytta'!$C$37)^BD$1))</f>
        <v>36.335693705512931</v>
      </c>
      <c r="BE66" s="45">
        <f>((($B66*2.71^(BE$1*$N66)*($D66/1000)*($O66+$P66)/$D66))/((1+'Instruktion Kostnad nytta'!$C$37)^BE$1))</f>
        <v>36.704757821600943</v>
      </c>
      <c r="BF66" s="45">
        <f>((($B66*2.71^(BF$1*$N66)*($D66/1000)*($O66+$P66)/$D66))/((1+'Instruktion Kostnad nytta'!$C$37)^BF$1))</f>
        <v>37.077570547056048</v>
      </c>
      <c r="BG66" s="45">
        <f>((($B66*2.71^(BG$1*$N66)*($D66/1000)*($O66+$P66)/$D66))/((1+'Instruktion Kostnad nytta'!$C$37)^BG$1))</f>
        <v>37.454169956758932</v>
      </c>
      <c r="BH66" s="45">
        <f>((($B66*2.71^(BH$1*$N66)*($D66/1000)*($O66+$P66)/$D66))/((1+'Instruktion Kostnad nytta'!$C$37)^BH$1))</f>
        <v>37.83459451231942</v>
      </c>
      <c r="BI66" s="45">
        <f>((($B66*2.71^(BI$1*$N66)*($D66/1000)*($O66+$P66)/$D66))/((1+'Instruktion Kostnad nytta'!$C$37)^BI$1))</f>
        <v>38.218883066004558</v>
      </c>
      <c r="BJ66" s="45">
        <f>((($B66*2.71^(BJ$1*$N66)*($D66/1000)*($O66+$P66)/$D66))/((1+'Instruktion Kostnad nytta'!$C$37)^BJ$1))</f>
        <v>38.607074864706519</v>
      </c>
      <c r="BK66" s="45">
        <f>((($B66*2.71^(BK$1*$N66)*($D66/1000)*($O66+$P66)/$D66))/((1+'Instruktion Kostnad nytta'!$C$37)^BK$1))</f>
        <v>38.999209553950806</v>
      </c>
      <c r="BL66" s="45">
        <f>((($B66*2.71^(BL$1*$N66)*($D66/1000)*($O66+$P66)/$D66))/((1+'Instruktion Kostnad nytta'!$C$37)^BL$1))</f>
        <v>39.39532718194527</v>
      </c>
      <c r="BM66" s="45">
        <f>((($B66*2.71^(BM$1*$N66)*($D66/1000)*($O66+$P66)/$D66))/((1+'Instruktion Kostnad nytta'!$C$37)^BM$1))</f>
        <v>39.795468203670062</v>
      </c>
      <c r="BN66" s="45">
        <f>((($B66*2.71^(BN$1*$N66)*($D66/1000)*($O66+$P66)/$D66))/((1+'Instruktion Kostnad nytta'!$C$37)^BN$1))</f>
        <v>40.199673485009399</v>
      </c>
      <c r="BO66" s="45">
        <f>((($B66*2.71^(BO$1*$N66)*($D66/1000)*($O66+$P66)/$D66))/((1+'Instruktion Kostnad nytta'!$C$37)^BO$1))</f>
        <v>40.607984306925012</v>
      </c>
      <c r="BP66" s="45">
        <f>((($B66*2.71^(BP$1*$N66)*($D66/1000)*($O66+$P66)/$D66))/((1+'Instruktion Kostnad nytta'!$C$37)^BP$1))</f>
        <v>41.020442369672224</v>
      </c>
      <c r="BQ66" s="45">
        <f>((($B66*2.71^(BQ$1*$N66)*($D66/1000)*($O66+$P66)/$D66))/((1+'Instruktion Kostnad nytta'!$C$37)^BQ$1))</f>
        <v>41.437089797058633</v>
      </c>
      <c r="BR66" s="45">
        <f>((($B66*2.71^(BR$1*$N66)*($D66/1000)*($O66+$P66)/$D66))/((1+'Instruktion Kostnad nytta'!$C$37)^BR$1))</f>
        <v>41.857969140746285</v>
      </c>
      <c r="BS66" s="45">
        <f>((($B66*2.71^(BS$1*$N66)*($D66/1000)*($O66+$P66)/$D66))/((1+'Instruktion Kostnad nytta'!$C$37)^BS$1))</f>
        <v>42.283123384597289</v>
      </c>
      <c r="BT66" s="45">
        <f>((($B66*2.71^(BT$1*$N66)*($D66/1000)*($O66+$P66)/$D66))/((1+'Instruktion Kostnad nytta'!$C$37)^BT$1))</f>
        <v>42.712595949063832</v>
      </c>
      <c r="BU66" s="45">
        <f>((($B66*2.71^(BU$1*$N66)*($D66/1000)*($O66+$P66)/$D66))/((1+'Instruktion Kostnad nytta'!$C$37)^BU$1))</f>
        <v>43.146430695622549</v>
      </c>
      <c r="BV66" s="45">
        <f>((($B66*2.71^(BV$1*$N66)*($D66/1000)*($O66+$P66)/$D66))/((1+'Instruktion Kostnad nytta'!$C$37)^BV$1))</f>
        <v>43.584671931254093</v>
      </c>
      <c r="BW66" s="45">
        <f>((($B66*2.71^(BW$1*$N66)*($D66/1000)*($O66+$P66)/$D66))/((1+'Instruktion Kostnad nytta'!$C$37)^BW$1))</f>
        <v>44.02736441296814</v>
      </c>
      <c r="BX66" s="45">
        <f>((($B66*2.71^(BX$1*$N66)*($D66/1000)*($O66+$P66)/$D66))/((1+'Instruktion Kostnad nytta'!$C$37)^BX$1))</f>
        <v>44.474553352374357</v>
      </c>
      <c r="BY66" s="45">
        <f>((($B66*2.71^(BY$1*$N66)*($D66/1000)*($O66+$P66)/$D66))/((1+'Instruktion Kostnad nytta'!$C$37)^BY$1))</f>
        <v>44.926284420299801</v>
      </c>
      <c r="BZ66" s="45">
        <f>((($B66*2.71^(BZ$1*$N66)*($D66/1000)*($O66+$P66)/$D66))/((1+'Instruktion Kostnad nytta'!$C$37)^BZ$1))</f>
        <v>45.382603751453274</v>
      </c>
      <c r="CA66" s="45">
        <f>((($B66*2.71^(CA$1*$N66)*($D66/1000)*($O66+$P66)/$D66))/((1+'Instruktion Kostnad nytta'!$C$37)^CA$1))</f>
        <v>45.843557949136923</v>
      </c>
      <c r="CB66" s="45">
        <f>((($B66*2.71^(CB$1*$N66)*($D66/1000)*($O66+$P66)/$D66))/((1+'Instruktion Kostnad nytta'!$C$37)^CB$1))</f>
        <v>46.309194090005803</v>
      </c>
      <c r="CC66" s="45">
        <f>((($B66*2.71^(CC$1*$N66)*($D66/1000)*($O66+$P66)/$D66))/((1+'Instruktion Kostnad nytta'!$C$37)^CC$1))</f>
        <v>46.779559728875739</v>
      </c>
      <c r="CD66" s="45">
        <f>((($B66*2.71^(CD$1*$N66)*($D66/1000)*($O66+$P66)/$D66))/((1+'Instruktion Kostnad nytta'!$C$37)^CD$1))</f>
        <v>47.254702903580153</v>
      </c>
      <c r="CE66" s="45">
        <f>((($B66*2.71^(CE$1*$N66)*($D66/1000)*($O66+$P66)/$D66))/((1+'Instruktion Kostnad nytta'!$C$37)^CE$1))</f>
        <v>47.734672139875926</v>
      </c>
      <c r="CF66" s="45">
        <f>((($B66*2.71^(CF$1*$N66)*($D66/1000)*($O66+$P66)/$D66))/((1+'Instruktion Kostnad nytta'!$C$37)^CF$1))</f>
        <v>48.219516456399383</v>
      </c>
      <c r="CG66" s="45">
        <f>((($B66*2.71^(CG$1*$N66)*($D66/1000)*($O66+$P66)/$D66))/((1+'Instruktion Kostnad nytta'!$C$37)^CG$1))</f>
        <v>48.709285369672486</v>
      </c>
      <c r="CH66" s="45">
        <f>((($B66*2.71^(CH$1*$N66)*($D66/1000)*($O66+$P66)/$D66))/((1+'Instruktion Kostnad nytta'!$C$37)^CH$1))</f>
        <v>49.204028899159844</v>
      </c>
      <c r="CI66" s="45">
        <f>((($B66*2.71^(CI$1*$N66)*($D66/1000)*($O66+$P66)/$D66))/((1+'Instruktion Kostnad nytta'!$C$37)^CI$1))</f>
        <v>49.703797572377269</v>
      </c>
      <c r="CJ66" s="45">
        <f>((($B66*2.71^(CJ$1*$N66)*($D66/1000)*($O66+$P66)/$D66))/((1+'Instruktion Kostnad nytta'!$C$37)^CJ$1))</f>
        <v>50.208642430051853</v>
      </c>
      <c r="CK66" s="45">
        <f>((($B66*2.71^(CK$1*$N66)*($D66/1000)*($O66+$P66)/$D66))/((1+'Instruktion Kostnad nytta'!$C$37)^CK$1))</f>
        <v>50.718615031334977</v>
      </c>
      <c r="CL66" s="45">
        <f>((($B66*2.71^(CL$1*$N66)*($D66/1000)*($O66+$P66)/$D66))/((1+'Instruktion Kostnad nytta'!$C$37)^CL$1))</f>
        <v>51.233767459067714</v>
      </c>
      <c r="CM66" s="45">
        <f>((($B66*2.71^(CM$1*$N66)*($D66/1000)*($O66+$P66)/$D66))/((1+'Instruktion Kostnad nytta'!$C$37)^CM$1))</f>
        <v>51.754152325100151</v>
      </c>
      <c r="CN66" s="45">
        <f>((($B66*2.71^(CN$1*$N66)*($D66/1000)*($O66+$P66)/$D66))/((1+'Instruktion Kostnad nytta'!$C$37)^CN$1))</f>
        <v>52.279822775664641</v>
      </c>
      <c r="CO66" s="45">
        <f>((($B66*2.71^(CO$1*$N66)*($D66/1000)*($O66+$P66)/$D66))/((1+'Instruktion Kostnad nytta'!$C$37)^CO$1))</f>
        <v>52.81083249680313</v>
      </c>
      <c r="CP66" s="45">
        <f>((($B66*2.71^(CP$1*$N66)*($D66/1000)*($O66+$P66)/$D66))/((1+'Instruktion Kostnad nytta'!$C$37)^CP$1))</f>
        <v>53.34723571985068</v>
      </c>
      <c r="CQ66" s="45">
        <f>((($B66*2.71^(CQ$1*$N66)*($D66/1000)*($O66+$P66)/$D66))/((1+'Instruktion Kostnad nytta'!$C$37)^CQ$1))</f>
        <v>53.889087226973508</v>
      </c>
      <c r="CR66" s="45">
        <f>((($B66*2.71^(CR$1*$N66)*($D66/1000)*($O66+$P66)/$D66))/((1+'Instruktion Kostnad nytta'!$C$37)^CR$1))</f>
        <v>54.436442356764182</v>
      </c>
      <c r="CS66" s="45">
        <f>((($B66*2.71^(CS$1*$N66)*($D66/1000)*($O66+$P66)/$D66))/((1+'Instruktion Kostnad nytta'!$C$37)^CS$1))</f>
        <v>54.989357009892906</v>
      </c>
      <c r="CT66" s="45">
        <f>((($B66*2.71^(CT$1*$N66)*($D66/1000)*($O66+$P66)/$D66))/((1+'Instruktion Kostnad nytta'!$C$37)^CT$1))</f>
        <v>55.547887654816996</v>
      </c>
      <c r="CU66" s="45">
        <f>((($B66*2.71^(CU$1*$N66)*($D66/1000)*($O66+$P66)/$D66))/((1+'Instruktion Kostnad nytta'!$C$37)^CU$1))</f>
        <v>56.112091333547696</v>
      </c>
      <c r="CV66" s="45">
        <f>((($B66*2.71^(CV$1*$N66)*($D66/1000)*($O66+$P66)/$D66))/((1+'Instruktion Kostnad nytta'!$C$37)^CV$1))</f>
        <v>56.682025667475763</v>
      </c>
      <c r="CW66" s="45">
        <f>((($B66*2.71^(CW$1*$N66)*($D66/1000)*($O66+$P66)/$D66))/((1+'Instruktion Kostnad nytta'!$C$37)^CW$1))</f>
        <v>57.257748863256467</v>
      </c>
      <c r="CX66" s="45">
        <f>((($B66*2.71^(CX$1*$N66)*($D66/1000)*($O66+$P66)/$D66))/((1+'Instruktion Kostnad nytta'!$C$37)^CX$1))</f>
        <v>57.83931971875387</v>
      </c>
      <c r="CY66" s="45">
        <f>((($B66*2.71^(CY$1*$N66)*($D66/1000)*($O66+$P66)/$D66))/((1+'Instruktion Kostnad nytta'!$C$37)^CY$1))</f>
        <v>58.426797629046156</v>
      </c>
      <c r="CZ66" s="45">
        <f>((($B66*2.71^(CZ$1*$N66)*($D66/1000)*($O66+$P66)/$D66))/((1+'Instruktion Kostnad nytta'!$C$37)^CZ$1))</f>
        <v>59.020242592491172</v>
      </c>
      <c r="DA66" s="45">
        <f>((($B66*2.71^(DA$1*$N66)*($D66/1000)*($O66+$P66)/$D66))/((1+'Instruktion Kostnad nytta'!$C$37)^DA$1))</f>
        <v>59.61971521685431</v>
      </c>
      <c r="DB66" s="45">
        <f>((($B66*2.71^(DB$1*$N66)*($D66/1000)*($O66+$P66)/$D66))/((1+'Instruktion Kostnad nytta'!$C$37)^DB$1))</f>
        <v>60.225276725498077</v>
      </c>
      <c r="DC66" s="45">
        <f>((($B66*2.71^(DC$1*$N66)*($D66/1000)*($O66+$P66)/$D66))/((1+'Instruktion Kostnad nytta'!$C$37)^DC$1))</f>
        <v>60.836988963634859</v>
      </c>
      <c r="DD66" s="45">
        <f>((($B66*2.71^(DD$1*$N66)*($D66/1000)*($O66+$P66)/$D66))/((1+'Instruktion Kostnad nytta'!$C$37)^DD$1))</f>
        <v>61.454914404643155</v>
      </c>
      <c r="DE66" s="45">
        <f>((($B66*2.71^(DE$1*$N66)*($D66/1000)*($O66+$P66)/$D66))/((1+'Instruktion Kostnad nytta'!$C$37)^DE$1))</f>
        <v>62.079116156447682</v>
      </c>
      <c r="DF66" s="45">
        <f>((($B66*2.71^(DF$1*$N66)*($D66/1000)*($O66+$P66)/$D66))/((1+'Instruktion Kostnad nytta'!$C$37)^DF$1))</f>
        <v>62.70965796796483</v>
      </c>
      <c r="DG66" s="45">
        <f>((($B66*2.71^(DG$1*$N66)*($D66/1000)*($O66+$P66)/$D66))/((1+'Instruktion Kostnad nytta'!$C$37)^DG$1))</f>
        <v>63.346604235612872</v>
      </c>
      <c r="DH66" s="45">
        <f>((($B66*2.71^(DH$1*$N66)*($D66/1000)*($O66+$P66)/$D66))/((1+'Instruktion Kostnad nytta'!$C$37)^DH$1))</f>
        <v>63.990020009889072</v>
      </c>
      <c r="DI66" s="45">
        <f>((($B66*2.71^(DI$1*$N66)*($D66/1000)*($O66+$P66)/$D66))/((1+'Instruktion Kostnad nytta'!$C$37)^DI$1))</f>
        <v>64.639971002012857</v>
      </c>
      <c r="DJ66" s="45">
        <f>((($B66*2.71^(DJ$1*$N66)*($D66/1000)*($O66+$P66)/$D66))/((1+'Instruktion Kostnad nytta'!$C$37)^DJ$1))</f>
        <v>65.296523590637122</v>
      </c>
      <c r="DK66" s="45">
        <f>((($B66*2.71^(DK$1*$N66)*($D66/1000)*($O66+$P66)/$D66))/((1+'Instruktion Kostnad nytta'!$C$37)^DK$1))</f>
        <v>65.959744828627237</v>
      </c>
      <c r="DL66" s="45">
        <f>((($B66*2.71^(DL$1*$N66)*($D66/1000)*($O66+$P66)/$D66))/((1+'Instruktion Kostnad nytta'!$C$37)^DL$1))</f>
        <v>66.629702449909004</v>
      </c>
      <c r="DM66" s="45">
        <f>((($B66*2.71^(DM$1*$N66)*($D66/1000)*($O66+$P66)/$D66))/((1+'Instruktion Kostnad nytta'!$C$37)^DM$1))</f>
        <v>67.306464876386457</v>
      </c>
      <c r="DN66" s="45">
        <f>((($B66*2.71^(DN$1*$N66)*($D66/1000)*($O66+$P66)/$D66))/((1+'Instruktion Kostnad nytta'!$C$37)^DN$1))</f>
        <v>67.990101224929418</v>
      </c>
      <c r="DO66" s="45">
        <f>((($B66*2.71^(DO$1*$N66)*($D66/1000)*($O66+$P66)/$D66))/((1+'Instruktion Kostnad nytta'!$C$37)^DO$1))</f>
        <v>68.680681314432647</v>
      </c>
      <c r="DP66" s="45">
        <f>((($B66*2.71^(DP$1*$N66)*($D66/1000)*($O66+$P66)/$D66))/((1+'Instruktion Kostnad nytta'!$C$37)^DP$1))</f>
        <v>69.378275672946003</v>
      </c>
      <c r="DQ66" s="45">
        <f>((($B66*2.71^(DQ$1*$N66)*($D66/1000)*($O66+$P66)/$D66))/((1+'Instruktion Kostnad nytta'!$C$37)^DQ$1))</f>
        <v>70.082955544877592</v>
      </c>
      <c r="DR66" s="45">
        <f>((($B66*2.71^(DR$1*$N66)*($D66/1000)*($O66+$P66)/$D66))/((1+'Instruktion Kostnad nytta'!$C$37)^DR$1))</f>
        <v>70.794792898269904</v>
      </c>
      <c r="DS66" s="45">
        <f>((($B66*2.71^(DS$1*$N66)*($D66/1000)*($O66+$P66)/$D66))/((1+'Instruktion Kostnad nytta'!$C$37)^DS$1))</f>
        <v>71.513860432149713</v>
      </c>
      <c r="DT66" s="45">
        <f>((($B66*2.71^(DT$1*$N66)*($D66/1000)*($O66+$P66)/$D66))/((1+'Instruktion Kostnad nytta'!$C$37)^DT$1))</f>
        <v>72.240231583952706</v>
      </c>
      <c r="DU66" s="45">
        <f>((($B66*2.71^(DU$1*$N66)*($D66/1000)*($O66+$P66)/$D66))/((1+'Instruktion Kostnad nytta'!$C$37)^DU$1))</f>
        <v>72.973980537023593</v>
      </c>
      <c r="DV66" s="45">
        <f>((($B66*2.71^(DV$1*$N66)*($D66/1000)*($O66+$P66)/$D66))/((1+'Instruktion Kostnad nytta'!$C$37)^DV$1))</f>
        <v>73.715182228192504</v>
      </c>
      <c r="DW66" s="45">
        <f>((($B66*2.71^(DW$1*$N66)*($D66/1000)*($O66+$P66)/$D66))/((1+'Instruktion Kostnad nytta'!$C$37)^DW$1))</f>
        <v>74.463912355427894</v>
      </c>
      <c r="DX66" s="45">
        <f>((($B66*2.71^(DX$1*$N66)*($D66/1000)*($O66+$P66)/$D66))/((1+'Instruktion Kostnad nytta'!$C$37)^DX$1))</f>
        <v>75.220247385567816</v>
      </c>
      <c r="DY66" s="45">
        <f>((($B66*2.71^(DY$1*$N66)*($D66/1000)*($O66+$P66)/$D66))/((1+'Instruktion Kostnad nytta'!$C$37)^DY$1))</f>
        <v>75.984264562128971</v>
      </c>
      <c r="DZ66" s="45">
        <f>((($B66*2.71^(DZ$1*$N66)*($D66/1000)*($O66+$P66)/$D66))/((1+'Instruktion Kostnad nytta'!$C$37)^DZ$1))</f>
        <v>76.756041913195887</v>
      </c>
      <c r="EA66" s="45">
        <f>((($B66*2.71^(EA$1*$N66)*($D66/1000)*($O66+$P66)/$D66))/((1+'Instruktion Kostnad nytta'!$C$37)^EA$1))</f>
        <v>77.535658259389692</v>
      </c>
      <c r="EB66" s="45">
        <f>((($B66*2.71^(EB$1*$N66)*($D66/1000)*($O66+$P66)/$D66))/((1+'Instruktion Kostnad nytta'!$C$37)^EB$1))</f>
        <v>78.323193221917847</v>
      </c>
      <c r="EC66" s="45">
        <f>((($B66*2.71^(EC$1*$N66)*($D66/1000)*($O66+$P66)/$D66))/((1+'Instruktion Kostnad nytta'!$C$37)^EC$1))</f>
        <v>79.118727230705829</v>
      </c>
      <c r="ED66" s="45">
        <f>((($B66*2.71^(ED$1*$N66)*($D66/1000)*($O66+$P66)/$D66))/((1+'Instruktion Kostnad nytta'!$C$37)^ED$1))</f>
        <v>79.92234153261137</v>
      </c>
      <c r="EE66" s="45">
        <f>((($B66*2.71^(EE$1*$N66)*($D66/1000)*($O66+$P66)/$D66))/((1+'Instruktion Kostnad nytta'!$C$37)^EE$1))</f>
        <v>80.734118199722133</v>
      </c>
      <c r="EF66" s="45">
        <f>((($B66*2.71^(EF$1*$N66)*($D66/1000)*($O66+$P66)/$D66))/((1+'Instruktion Kostnad nytta'!$C$37)^EF$1))</f>
        <v>81.554140137737463</v>
      </c>
      <c r="EG66" s="45">
        <f>((($B66*2.71^(EG$1*$N66)*($D66/1000)*($O66+$P66)/$D66))/((1+'Instruktion Kostnad nytta'!$C$37)^EG$1))</f>
        <v>82.382491094435622</v>
      </c>
      <c r="EH66" s="45">
        <f>((($B66*2.71^(EH$1*$N66)*($D66/1000)*($O66+$P66)/$D66))/((1+'Instruktion Kostnad nytta'!$C$37)^EH$1))</f>
        <v>83.219255668226751</v>
      </c>
      <c r="EI66" s="45">
        <f>((($B66*2.71^(EI$1*$N66)*($D66/1000)*($O66+$P66)/$D66))/((1+'Instruktion Kostnad nytta'!$C$37)^EI$1))</f>
        <v>84.064519316792683</v>
      </c>
      <c r="EJ66" s="45">
        <f>((($B66*2.71^(EJ$1*$N66)*($D66/1000)*($O66+$P66)/$D66))/((1+'Instruktion Kostnad nytta'!$C$37)^EJ$1))</f>
        <v>84.918368365814985</v>
      </c>
      <c r="EK66" s="45">
        <f>((($B66*2.71^(EK$1*$N66)*($D66/1000)*($O66+$P66)/$D66))/((1+'Instruktion Kostnad nytta'!$C$37)^EK$1))</f>
        <v>85.780890017790796</v>
      </c>
      <c r="EL66" s="45">
        <f>((($B66*2.71^(EL$1*$N66)*($D66/1000)*($O66+$P66)/$D66))/((1+'Instruktion Kostnad nytta'!$C$37)^EL$1))</f>
        <v>86.65217236093919</v>
      </c>
    </row>
    <row r="67" spans="1:142" x14ac:dyDescent="0.25">
      <c r="A67" s="41">
        <v>69</v>
      </c>
      <c r="B67" s="59">
        <v>0.5</v>
      </c>
      <c r="C67" s="59">
        <v>15</v>
      </c>
      <c r="D67" s="60">
        <v>80</v>
      </c>
      <c r="E67" s="59">
        <v>1965</v>
      </c>
      <c r="F67" s="59" t="s">
        <v>98</v>
      </c>
      <c r="G67" s="59">
        <v>127</v>
      </c>
      <c r="H67" s="59" t="s">
        <v>46</v>
      </c>
      <c r="I67" s="59">
        <v>8</v>
      </c>
      <c r="J67" s="41">
        <v>0</v>
      </c>
      <c r="K67" s="41" t="s">
        <v>534</v>
      </c>
      <c r="L67" s="48">
        <f>'Instruktion Kostnad nytta'!C$19/D67+IF((IF(F67="A",'Instruktion Kostnad nytta'!C$25,0)+IF(G67&lt;500,'Instruktion Kostnad nytta'!C$20,('Instruktion Kostnad nytta'!C$20+'Instruktion Kostnad nytta'!C$21))+IF(G67&lt;700,0,('Instruktion Kostnad nytta'!C$22-'Instruktion Kostnad nytta'!C$21))+I67*'Instruktion Kostnad nytta'!C$23/D67)&lt;3000,3000,(IF(F67="A",'Instruktion Kostnad nytta'!C$25,0)+IF(G67&lt;500,'Instruktion Kostnad nytta'!C$20,('Instruktion Kostnad nytta'!C$20+'Instruktion Kostnad nytta'!C$21))+IF(G67&lt;700,0,('Instruktion Kostnad nytta'!C$22-'Instruktion Kostnad nytta'!C$21))+I67*'Instruktion Kostnad nytta'!C$23/D67))</f>
        <v>6875</v>
      </c>
      <c r="M67" s="50">
        <f t="shared" si="3"/>
        <v>6.25</v>
      </c>
      <c r="N67" s="49">
        <f>IF(H67="Gråjärn",'Instruktion Kostnad nytta'!C$32,IF(H67="segjärn",'Instruktion Kostnad nytta'!C$33,IF(H67="PVC",'Instruktion Kostnad nytta'!C$34,IF(H67="PE",'Instruktion Kostnad nytta'!C$35,IF(H67="ST",'Instruktion Kostnad nytta'!C$36,0)))))</f>
        <v>0.03</v>
      </c>
      <c r="O67" s="48">
        <f>IF(G67&lt;200,'Instruktion Kostnad nytta'!C$28,(IF(G67&lt;500,'Instruktion Kostnad nytta'!C$29,'Instruktion Kostnad nytta'!C$30)))</f>
        <v>45000</v>
      </c>
      <c r="P67" s="47">
        <v>4000</v>
      </c>
      <c r="Q67" s="46">
        <f t="shared" si="4"/>
        <v>-429.79509409760863</v>
      </c>
      <c r="R67" s="45">
        <f t="shared" ref="R67:R130" si="5">((($B67*2.71^(R$1*$N67)*($D67/1000)*($O67+P67)/$D67)-$L67)/((1+0.04)^R$1))</f>
        <v>-6586.3040142958916</v>
      </c>
      <c r="S67" s="45">
        <f>((($B67*2.71^(S$1*$N67)*($D67/1000)*($O67+$P67)/$D67))/((1+'Instruktion Kostnad nytta'!$C$37)^S$1))</f>
        <v>25.000223905593113</v>
      </c>
      <c r="T67" s="45">
        <f>((($B67*2.71^(T$1*$N67)*($D67/1000)*($O67+$P67)/$D67))/((1+'Instruktion Kostnad nytta'!$C$37)^T$1))</f>
        <v>25.254152882771844</v>
      </c>
      <c r="U67" s="45">
        <f>((($B67*2.71^(U$1*$N67)*($D67/1000)*($O67+$P67)/$D67))/((1+'Instruktion Kostnad nytta'!$C$37)^U$1))</f>
        <v>25.510661033868949</v>
      </c>
      <c r="V67" s="45">
        <f>((($B67*2.71^(V$1*$N67)*($D67/1000)*($O67+$P67)/$D67))/((1+'Instruktion Kostnad nytta'!$C$37)^V$1))</f>
        <v>25.769774555729619</v>
      </c>
      <c r="W67" s="45">
        <f>((($B67*2.71^(W$1*$N67)*($D67/1000)*($O67+$P67)/$D67))/((1+'Instruktion Kostnad nytta'!$C$37)^W$1))</f>
        <v>26.031519911282167</v>
      </c>
      <c r="X67" s="45">
        <f>((($B67*2.71^(X$1*$N67)*($D67/1000)*($O67+$P67)/$D67))/((1+'Instruktion Kostnad nytta'!$C$37)^X$1))</f>
        <v>26.295923832240685</v>
      </c>
      <c r="Y67" s="45">
        <f>((($B67*2.71^(Y$1*$N67)*($D67/1000)*($O67+$P67)/$D67))/((1+'Instruktion Kostnad nytta'!$C$37)^Y$1))</f>
        <v>26.563013321835086</v>
      </c>
      <c r="Z67" s="45">
        <f>((($B67*2.71^(Z$1*$N67)*($D67/1000)*($O67+$P67)/$D67))/((1+'Instruktion Kostnad nytta'!$C$37)^Z$1))</f>
        <v>26.832815657568947</v>
      </c>
      <c r="AA67" s="45">
        <f>((($B67*2.71^(AA$1*$N67)*($D67/1000)*($O67+$P67)/$D67))/((1+'Instruktion Kostnad nytta'!$C$37)^AA$1))</f>
        <v>27.1053583940053</v>
      </c>
      <c r="AB67" s="45">
        <f>((($B67*2.71^(AB$1*$N67)*($D67/1000)*($O67+$P67)/$D67))/((1+'Instruktion Kostnad nytta'!$C$37)^AB$1))</f>
        <v>27.380669365580751</v>
      </c>
      <c r="AC67" s="45">
        <f>((($B67*2.71^(AC$1*$N67)*($D67/1000)*($O67+$P67)/$D67))/((1+'Instruktion Kostnad nytta'!$C$37)^AC$1))</f>
        <v>27.658776689448164</v>
      </c>
      <c r="AD67" s="45">
        <f>((($B67*2.71^(AD$1*$N67)*($D67/1000)*($O67+$P67)/$D67))/((1+'Instruktion Kostnad nytta'!$C$37)^AD$1))</f>
        <v>27.939708768348279</v>
      </c>
      <c r="AE67" s="45">
        <f>((($B67*2.71^(AE$1*$N67)*($D67/1000)*($O67+$P67)/$D67))/((1+'Instruktion Kostnad nytta'!$C$37)^AE$1))</f>
        <v>28.223494293510345</v>
      </c>
      <c r="AF67" s="45">
        <f>((($B67*2.71^(AF$1*$N67)*($D67/1000)*($O67+$P67)/$D67))/((1+'Instruktion Kostnad nytta'!$C$37)^AF$1))</f>
        <v>28.510162247582453</v>
      </c>
      <c r="AG67" s="45">
        <f>((($B67*2.71^(AG$1*$N67)*($D67/1000)*($O67+$P67)/$D67))/((1+'Instruktion Kostnad nytta'!$C$37)^AG$1))</f>
        <v>28.799741907591361</v>
      </c>
      <c r="AH67" s="45">
        <f>((($B67*2.71^(AH$1*$N67)*($D67/1000)*($O67+$P67)/$D67))/((1+'Instruktion Kostnad nytta'!$C$37)^AH$1))</f>
        <v>29.092262847932609</v>
      </c>
      <c r="AI67" s="45">
        <f>((($B67*2.71^(AI$1*$N67)*($D67/1000)*($O67+$P67)/$D67))/((1+'Instruktion Kostnad nytta'!$C$37)^AI$1))</f>
        <v>29.38775494339091</v>
      </c>
      <c r="AJ67" s="45">
        <f>((($B67*2.71^(AJ$1*$N67)*($D67/1000)*($O67+$P67)/$D67))/((1+'Instruktion Kostnad nytta'!$C$37)^AJ$1))</f>
        <v>29.686248372191148</v>
      </c>
      <c r="AK67" s="45">
        <f>((($B67*2.71^(AK$1*$N67)*($D67/1000)*($O67+$P67)/$D67))/((1+'Instruktion Kostnad nytta'!$C$37)^AK$1))</f>
        <v>29.987773619080546</v>
      </c>
      <c r="AL67" s="45">
        <f>((($B67*2.71^(AL$1*$N67)*($D67/1000)*($O67+$P67)/$D67))/((1+'Instruktion Kostnad nytta'!$C$37)^AL$1))</f>
        <v>30.292361478441951</v>
      </c>
      <c r="AM67" s="45">
        <f>((($B67*2.71^(AM$1*$N67)*($D67/1000)*($O67+$P67)/$D67))/((1+'Instruktion Kostnad nytta'!$C$37)^AM$1))</f>
        <v>30.600043057438853</v>
      </c>
      <c r="AN67" s="45">
        <f>((($B67*2.71^(AN$1*$N67)*($D67/1000)*($O67+$P67)/$D67))/((1+'Instruktion Kostnad nytta'!$C$37)^AN$1))</f>
        <v>30.91084977919234</v>
      </c>
      <c r="AO67" s="45">
        <f>((($B67*2.71^(AO$1*$N67)*($D67/1000)*($O67+$P67)/$D67))/((1+'Instruktion Kostnad nytta'!$C$37)^AO$1))</f>
        <v>31.224813385990259</v>
      </c>
      <c r="AP67" s="45">
        <f>((($B67*2.71^(AP$1*$N67)*($D67/1000)*($O67+$P67)/$D67))/((1+'Instruktion Kostnad nytta'!$C$37)^AP$1))</f>
        <v>31.541965942529057</v>
      </c>
      <c r="AQ67" s="45">
        <f>((($B67*2.71^(AQ$1*$N67)*($D67/1000)*($O67+$P67)/$D67))/((1+'Instruktion Kostnad nytta'!$C$37)^AQ$1))</f>
        <v>31.862339839188468</v>
      </c>
      <c r="AR67" s="45">
        <f>((($B67*2.71^(AR$1*$N67)*($D67/1000)*($O67+$P67)/$D67))/((1+'Instruktion Kostnad nytta'!$C$37)^AR$1))</f>
        <v>32.185967795339536</v>
      </c>
      <c r="AS67" s="45">
        <f>((($B67*2.71^(AS$1*$N67)*($D67/1000)*($O67+$P67)/$D67))/((1+'Instruktion Kostnad nytta'!$C$37)^AS$1))</f>
        <v>32.512882862686169</v>
      </c>
      <c r="AT67" s="45">
        <f>((($B67*2.71^(AT$1*$N67)*($D67/1000)*($O67+$P67)/$D67))/((1+'Instruktion Kostnad nytta'!$C$37)^AT$1))</f>
        <v>32.843118428640715</v>
      </c>
      <c r="AU67" s="45">
        <f>((($B67*2.71^(AU$1*$N67)*($D67/1000)*($O67+$P67)/$D67))/((1+'Instruktion Kostnad nytta'!$C$37)^AU$1))</f>
        <v>33.176708219733698</v>
      </c>
      <c r="AV67" s="45">
        <f>((($B67*2.71^(AV$1*$N67)*($D67/1000)*($O67+$P67)/$D67))/((1+'Instruktion Kostnad nytta'!$C$37)^AV$1))</f>
        <v>33.513686305058343</v>
      </c>
      <c r="AW67" s="45">
        <f>((($B67*2.71^(AW$1*$N67)*($D67/1000)*($O67+$P67)/$D67))/((1+'Instruktion Kostnad nytta'!$C$37)^AW$1))</f>
        <v>33.854087099749947</v>
      </c>
      <c r="AX67" s="45">
        <f>((($B67*2.71^(AX$1*$N67)*($D67/1000)*($O67+$P67)/$D67))/((1+'Instruktion Kostnad nytta'!$C$37)^AX$1))</f>
        <v>34.197945368500726</v>
      </c>
      <c r="AY67" s="45">
        <f>((($B67*2.71^(AY$1*$N67)*($D67/1000)*($O67+$P67)/$D67))/((1+'Instruktion Kostnad nytta'!$C$37)^AY$1))</f>
        <v>34.545296229110207</v>
      </c>
      <c r="AZ67" s="45">
        <f>((($B67*2.71^(AZ$1*$N67)*($D67/1000)*($O67+$P67)/$D67))/((1+'Instruktion Kostnad nytta'!$C$37)^AZ$1))</f>
        <v>34.896175156071806</v>
      </c>
      <c r="BA67" s="45">
        <f>((($B67*2.71^(BA$1*$N67)*($D67/1000)*($O67+$P67)/$D67))/((1+'Instruktion Kostnad nytta'!$C$37)^BA$1))</f>
        <v>35.250617984195777</v>
      </c>
      <c r="BB67" s="45">
        <f>((($B67*2.71^(BB$1*$N67)*($D67/1000)*($O67+$P67)/$D67))/((1+'Instruktion Kostnad nytta'!$C$37)^BB$1))</f>
        <v>35.608660912269002</v>
      </c>
      <c r="BC67" s="45">
        <f>((($B67*2.71^(BC$1*$N67)*($D67/1000)*($O67+$P67)/$D67))/((1+'Instruktion Kostnad nytta'!$C$37)^BC$1))</f>
        <v>35.970340506751896</v>
      </c>
      <c r="BD67" s="45">
        <f>((($B67*2.71^(BD$1*$N67)*($D67/1000)*($O67+$P67)/$D67))/((1+'Instruktion Kostnad nytta'!$C$37)^BD$1))</f>
        <v>36.335693705512931</v>
      </c>
      <c r="BE67" s="45">
        <f>((($B67*2.71^(BE$1*$N67)*($D67/1000)*($O67+$P67)/$D67))/((1+'Instruktion Kostnad nytta'!$C$37)^BE$1))</f>
        <v>36.704757821600943</v>
      </c>
      <c r="BF67" s="45">
        <f>((($B67*2.71^(BF$1*$N67)*($D67/1000)*($O67+$P67)/$D67))/((1+'Instruktion Kostnad nytta'!$C$37)^BF$1))</f>
        <v>37.077570547056048</v>
      </c>
      <c r="BG67" s="45">
        <f>((($B67*2.71^(BG$1*$N67)*($D67/1000)*($O67+$P67)/$D67))/((1+'Instruktion Kostnad nytta'!$C$37)^BG$1))</f>
        <v>37.454169956758932</v>
      </c>
      <c r="BH67" s="45">
        <f>((($B67*2.71^(BH$1*$N67)*($D67/1000)*($O67+$P67)/$D67))/((1+'Instruktion Kostnad nytta'!$C$37)^BH$1))</f>
        <v>37.83459451231942</v>
      </c>
      <c r="BI67" s="45">
        <f>((($B67*2.71^(BI$1*$N67)*($D67/1000)*($O67+$P67)/$D67))/((1+'Instruktion Kostnad nytta'!$C$37)^BI$1))</f>
        <v>38.218883066004558</v>
      </c>
      <c r="BJ67" s="45">
        <f>((($B67*2.71^(BJ$1*$N67)*($D67/1000)*($O67+$P67)/$D67))/((1+'Instruktion Kostnad nytta'!$C$37)^BJ$1))</f>
        <v>38.607074864706519</v>
      </c>
      <c r="BK67" s="45">
        <f>((($B67*2.71^(BK$1*$N67)*($D67/1000)*($O67+$P67)/$D67))/((1+'Instruktion Kostnad nytta'!$C$37)^BK$1))</f>
        <v>38.999209553950806</v>
      </c>
      <c r="BL67" s="45">
        <f>((($B67*2.71^(BL$1*$N67)*($D67/1000)*($O67+$P67)/$D67))/((1+'Instruktion Kostnad nytta'!$C$37)^BL$1))</f>
        <v>39.39532718194527</v>
      </c>
      <c r="BM67" s="45">
        <f>((($B67*2.71^(BM$1*$N67)*($D67/1000)*($O67+$P67)/$D67))/((1+'Instruktion Kostnad nytta'!$C$37)^BM$1))</f>
        <v>39.795468203670062</v>
      </c>
      <c r="BN67" s="45">
        <f>((($B67*2.71^(BN$1*$N67)*($D67/1000)*($O67+$P67)/$D67))/((1+'Instruktion Kostnad nytta'!$C$37)^BN$1))</f>
        <v>40.199673485009399</v>
      </c>
      <c r="BO67" s="45">
        <f>((($B67*2.71^(BO$1*$N67)*($D67/1000)*($O67+$P67)/$D67))/((1+'Instruktion Kostnad nytta'!$C$37)^BO$1))</f>
        <v>40.607984306925012</v>
      </c>
      <c r="BP67" s="45">
        <f>((($B67*2.71^(BP$1*$N67)*($D67/1000)*($O67+$P67)/$D67))/((1+'Instruktion Kostnad nytta'!$C$37)^BP$1))</f>
        <v>41.020442369672224</v>
      </c>
      <c r="BQ67" s="45">
        <f>((($B67*2.71^(BQ$1*$N67)*($D67/1000)*($O67+$P67)/$D67))/((1+'Instruktion Kostnad nytta'!$C$37)^BQ$1))</f>
        <v>41.437089797058633</v>
      </c>
      <c r="BR67" s="45">
        <f>((($B67*2.71^(BR$1*$N67)*($D67/1000)*($O67+$P67)/$D67))/((1+'Instruktion Kostnad nytta'!$C$37)^BR$1))</f>
        <v>41.857969140746285</v>
      </c>
      <c r="BS67" s="45">
        <f>((($B67*2.71^(BS$1*$N67)*($D67/1000)*($O67+$P67)/$D67))/((1+'Instruktion Kostnad nytta'!$C$37)^BS$1))</f>
        <v>42.283123384597289</v>
      </c>
      <c r="BT67" s="45">
        <f>((($B67*2.71^(BT$1*$N67)*($D67/1000)*($O67+$P67)/$D67))/((1+'Instruktion Kostnad nytta'!$C$37)^BT$1))</f>
        <v>42.712595949063832</v>
      </c>
      <c r="BU67" s="45">
        <f>((($B67*2.71^(BU$1*$N67)*($D67/1000)*($O67+$P67)/$D67))/((1+'Instruktion Kostnad nytta'!$C$37)^BU$1))</f>
        <v>43.146430695622549</v>
      </c>
      <c r="BV67" s="45">
        <f>((($B67*2.71^(BV$1*$N67)*($D67/1000)*($O67+$P67)/$D67))/((1+'Instruktion Kostnad nytta'!$C$37)^BV$1))</f>
        <v>43.584671931254093</v>
      </c>
      <c r="BW67" s="45">
        <f>((($B67*2.71^(BW$1*$N67)*($D67/1000)*($O67+$P67)/$D67))/((1+'Instruktion Kostnad nytta'!$C$37)^BW$1))</f>
        <v>44.02736441296814</v>
      </c>
      <c r="BX67" s="45">
        <f>((($B67*2.71^(BX$1*$N67)*($D67/1000)*($O67+$P67)/$D67))/((1+'Instruktion Kostnad nytta'!$C$37)^BX$1))</f>
        <v>44.474553352374357</v>
      </c>
      <c r="BY67" s="45">
        <f>((($B67*2.71^(BY$1*$N67)*($D67/1000)*($O67+$P67)/$D67))/((1+'Instruktion Kostnad nytta'!$C$37)^BY$1))</f>
        <v>44.926284420299801</v>
      </c>
      <c r="BZ67" s="45">
        <f>((($B67*2.71^(BZ$1*$N67)*($D67/1000)*($O67+$P67)/$D67))/((1+'Instruktion Kostnad nytta'!$C$37)^BZ$1))</f>
        <v>45.382603751453274</v>
      </c>
      <c r="CA67" s="45">
        <f>((($B67*2.71^(CA$1*$N67)*($D67/1000)*($O67+$P67)/$D67))/((1+'Instruktion Kostnad nytta'!$C$37)^CA$1))</f>
        <v>45.843557949136923</v>
      </c>
      <c r="CB67" s="45">
        <f>((($B67*2.71^(CB$1*$N67)*($D67/1000)*($O67+$P67)/$D67))/((1+'Instruktion Kostnad nytta'!$C$37)^CB$1))</f>
        <v>46.309194090005803</v>
      </c>
      <c r="CC67" s="45">
        <f>((($B67*2.71^(CC$1*$N67)*($D67/1000)*($O67+$P67)/$D67))/((1+'Instruktion Kostnad nytta'!$C$37)^CC$1))</f>
        <v>46.779559728875739</v>
      </c>
      <c r="CD67" s="45">
        <f>((($B67*2.71^(CD$1*$N67)*($D67/1000)*($O67+$P67)/$D67))/((1+'Instruktion Kostnad nytta'!$C$37)^CD$1))</f>
        <v>47.254702903580153</v>
      </c>
      <c r="CE67" s="45">
        <f>((($B67*2.71^(CE$1*$N67)*($D67/1000)*($O67+$P67)/$D67))/((1+'Instruktion Kostnad nytta'!$C$37)^CE$1))</f>
        <v>47.734672139875926</v>
      </c>
      <c r="CF67" s="45">
        <f>((($B67*2.71^(CF$1*$N67)*($D67/1000)*($O67+$P67)/$D67))/((1+'Instruktion Kostnad nytta'!$C$37)^CF$1))</f>
        <v>48.219516456399383</v>
      </c>
      <c r="CG67" s="45">
        <f>((($B67*2.71^(CG$1*$N67)*($D67/1000)*($O67+$P67)/$D67))/((1+'Instruktion Kostnad nytta'!$C$37)^CG$1))</f>
        <v>48.709285369672486</v>
      </c>
      <c r="CH67" s="45">
        <f>((($B67*2.71^(CH$1*$N67)*($D67/1000)*($O67+$P67)/$D67))/((1+'Instruktion Kostnad nytta'!$C$37)^CH$1))</f>
        <v>49.204028899159844</v>
      </c>
      <c r="CI67" s="45">
        <f>((($B67*2.71^(CI$1*$N67)*($D67/1000)*($O67+$P67)/$D67))/((1+'Instruktion Kostnad nytta'!$C$37)^CI$1))</f>
        <v>49.703797572377269</v>
      </c>
      <c r="CJ67" s="45">
        <f>((($B67*2.71^(CJ$1*$N67)*($D67/1000)*($O67+$P67)/$D67))/((1+'Instruktion Kostnad nytta'!$C$37)^CJ$1))</f>
        <v>50.208642430051853</v>
      </c>
      <c r="CK67" s="45">
        <f>((($B67*2.71^(CK$1*$N67)*($D67/1000)*($O67+$P67)/$D67))/((1+'Instruktion Kostnad nytta'!$C$37)^CK$1))</f>
        <v>50.718615031334977</v>
      </c>
      <c r="CL67" s="45">
        <f>((($B67*2.71^(CL$1*$N67)*($D67/1000)*($O67+$P67)/$D67))/((1+'Instruktion Kostnad nytta'!$C$37)^CL$1))</f>
        <v>51.233767459067714</v>
      </c>
      <c r="CM67" s="45">
        <f>((($B67*2.71^(CM$1*$N67)*($D67/1000)*($O67+$P67)/$D67))/((1+'Instruktion Kostnad nytta'!$C$37)^CM$1))</f>
        <v>51.754152325100151</v>
      </c>
      <c r="CN67" s="45">
        <f>((($B67*2.71^(CN$1*$N67)*($D67/1000)*($O67+$P67)/$D67))/((1+'Instruktion Kostnad nytta'!$C$37)^CN$1))</f>
        <v>52.279822775664641</v>
      </c>
      <c r="CO67" s="45">
        <f>((($B67*2.71^(CO$1*$N67)*($D67/1000)*($O67+$P67)/$D67))/((1+'Instruktion Kostnad nytta'!$C$37)^CO$1))</f>
        <v>52.81083249680313</v>
      </c>
      <c r="CP67" s="45">
        <f>((($B67*2.71^(CP$1*$N67)*($D67/1000)*($O67+$P67)/$D67))/((1+'Instruktion Kostnad nytta'!$C$37)^CP$1))</f>
        <v>53.34723571985068</v>
      </c>
      <c r="CQ67" s="45">
        <f>((($B67*2.71^(CQ$1*$N67)*($D67/1000)*($O67+$P67)/$D67))/((1+'Instruktion Kostnad nytta'!$C$37)^CQ$1))</f>
        <v>53.889087226973508</v>
      </c>
      <c r="CR67" s="45">
        <f>((($B67*2.71^(CR$1*$N67)*($D67/1000)*($O67+$P67)/$D67))/((1+'Instruktion Kostnad nytta'!$C$37)^CR$1))</f>
        <v>54.436442356764182</v>
      </c>
      <c r="CS67" s="45">
        <f>((($B67*2.71^(CS$1*$N67)*($D67/1000)*($O67+$P67)/$D67))/((1+'Instruktion Kostnad nytta'!$C$37)^CS$1))</f>
        <v>54.989357009892906</v>
      </c>
      <c r="CT67" s="45">
        <f>((($B67*2.71^(CT$1*$N67)*($D67/1000)*($O67+$P67)/$D67))/((1+'Instruktion Kostnad nytta'!$C$37)^CT$1))</f>
        <v>55.547887654816996</v>
      </c>
      <c r="CU67" s="45">
        <f>((($B67*2.71^(CU$1*$N67)*($D67/1000)*($O67+$P67)/$D67))/((1+'Instruktion Kostnad nytta'!$C$37)^CU$1))</f>
        <v>56.112091333547696</v>
      </c>
      <c r="CV67" s="45">
        <f>((($B67*2.71^(CV$1*$N67)*($D67/1000)*($O67+$P67)/$D67))/((1+'Instruktion Kostnad nytta'!$C$37)^CV$1))</f>
        <v>56.682025667475763</v>
      </c>
      <c r="CW67" s="45">
        <f>((($B67*2.71^(CW$1*$N67)*($D67/1000)*($O67+$P67)/$D67))/((1+'Instruktion Kostnad nytta'!$C$37)^CW$1))</f>
        <v>57.257748863256467</v>
      </c>
      <c r="CX67" s="45">
        <f>((($B67*2.71^(CX$1*$N67)*($D67/1000)*($O67+$P67)/$D67))/((1+'Instruktion Kostnad nytta'!$C$37)^CX$1))</f>
        <v>57.83931971875387</v>
      </c>
      <c r="CY67" s="45">
        <f>((($B67*2.71^(CY$1*$N67)*($D67/1000)*($O67+$P67)/$D67))/((1+'Instruktion Kostnad nytta'!$C$37)^CY$1))</f>
        <v>58.426797629046156</v>
      </c>
      <c r="CZ67" s="45">
        <f>((($B67*2.71^(CZ$1*$N67)*($D67/1000)*($O67+$P67)/$D67))/((1+'Instruktion Kostnad nytta'!$C$37)^CZ$1))</f>
        <v>59.020242592491172</v>
      </c>
      <c r="DA67" s="45">
        <f>((($B67*2.71^(DA$1*$N67)*($D67/1000)*($O67+$P67)/$D67))/((1+'Instruktion Kostnad nytta'!$C$37)^DA$1))</f>
        <v>59.61971521685431</v>
      </c>
      <c r="DB67" s="45">
        <f>((($B67*2.71^(DB$1*$N67)*($D67/1000)*($O67+$P67)/$D67))/((1+'Instruktion Kostnad nytta'!$C$37)^DB$1))</f>
        <v>60.225276725498077</v>
      </c>
      <c r="DC67" s="45">
        <f>((($B67*2.71^(DC$1*$N67)*($D67/1000)*($O67+$P67)/$D67))/((1+'Instruktion Kostnad nytta'!$C$37)^DC$1))</f>
        <v>60.836988963634859</v>
      </c>
      <c r="DD67" s="45">
        <f>((($B67*2.71^(DD$1*$N67)*($D67/1000)*($O67+$P67)/$D67))/((1+'Instruktion Kostnad nytta'!$C$37)^DD$1))</f>
        <v>61.454914404643155</v>
      </c>
      <c r="DE67" s="45">
        <f>((($B67*2.71^(DE$1*$N67)*($D67/1000)*($O67+$P67)/$D67))/((1+'Instruktion Kostnad nytta'!$C$37)^DE$1))</f>
        <v>62.079116156447682</v>
      </c>
      <c r="DF67" s="45">
        <f>((($B67*2.71^(DF$1*$N67)*($D67/1000)*($O67+$P67)/$D67))/((1+'Instruktion Kostnad nytta'!$C$37)^DF$1))</f>
        <v>62.70965796796483</v>
      </c>
      <c r="DG67" s="45">
        <f>((($B67*2.71^(DG$1*$N67)*($D67/1000)*($O67+$P67)/$D67))/((1+'Instruktion Kostnad nytta'!$C$37)^DG$1))</f>
        <v>63.346604235612872</v>
      </c>
      <c r="DH67" s="45">
        <f>((($B67*2.71^(DH$1*$N67)*($D67/1000)*($O67+$P67)/$D67))/((1+'Instruktion Kostnad nytta'!$C$37)^DH$1))</f>
        <v>63.990020009889072</v>
      </c>
      <c r="DI67" s="45">
        <f>((($B67*2.71^(DI$1*$N67)*($D67/1000)*($O67+$P67)/$D67))/((1+'Instruktion Kostnad nytta'!$C$37)^DI$1))</f>
        <v>64.639971002012857</v>
      </c>
      <c r="DJ67" s="45">
        <f>((($B67*2.71^(DJ$1*$N67)*($D67/1000)*($O67+$P67)/$D67))/((1+'Instruktion Kostnad nytta'!$C$37)^DJ$1))</f>
        <v>65.296523590637122</v>
      </c>
      <c r="DK67" s="45">
        <f>((($B67*2.71^(DK$1*$N67)*($D67/1000)*($O67+$P67)/$D67))/((1+'Instruktion Kostnad nytta'!$C$37)^DK$1))</f>
        <v>65.959744828627237</v>
      </c>
      <c r="DL67" s="45">
        <f>((($B67*2.71^(DL$1*$N67)*($D67/1000)*($O67+$P67)/$D67))/((1+'Instruktion Kostnad nytta'!$C$37)^DL$1))</f>
        <v>66.629702449909004</v>
      </c>
      <c r="DM67" s="45">
        <f>((($B67*2.71^(DM$1*$N67)*($D67/1000)*($O67+$P67)/$D67))/((1+'Instruktion Kostnad nytta'!$C$37)^DM$1))</f>
        <v>67.306464876386457</v>
      </c>
      <c r="DN67" s="45">
        <f>((($B67*2.71^(DN$1*$N67)*($D67/1000)*($O67+$P67)/$D67))/((1+'Instruktion Kostnad nytta'!$C$37)^DN$1))</f>
        <v>67.990101224929418</v>
      </c>
      <c r="DO67" s="45">
        <f>((($B67*2.71^(DO$1*$N67)*($D67/1000)*($O67+$P67)/$D67))/((1+'Instruktion Kostnad nytta'!$C$37)^DO$1))</f>
        <v>68.680681314432647</v>
      </c>
      <c r="DP67" s="45">
        <f>((($B67*2.71^(DP$1*$N67)*($D67/1000)*($O67+$P67)/$D67))/((1+'Instruktion Kostnad nytta'!$C$37)^DP$1))</f>
        <v>69.378275672946003</v>
      </c>
      <c r="DQ67" s="45">
        <f>((($B67*2.71^(DQ$1*$N67)*($D67/1000)*($O67+$P67)/$D67))/((1+'Instruktion Kostnad nytta'!$C$37)^DQ$1))</f>
        <v>70.082955544877592</v>
      </c>
      <c r="DR67" s="45">
        <f>((($B67*2.71^(DR$1*$N67)*($D67/1000)*($O67+$P67)/$D67))/((1+'Instruktion Kostnad nytta'!$C$37)^DR$1))</f>
        <v>70.794792898269904</v>
      </c>
      <c r="DS67" s="45">
        <f>((($B67*2.71^(DS$1*$N67)*($D67/1000)*($O67+$P67)/$D67))/((1+'Instruktion Kostnad nytta'!$C$37)^DS$1))</f>
        <v>71.513860432149713</v>
      </c>
      <c r="DT67" s="45">
        <f>((($B67*2.71^(DT$1*$N67)*($D67/1000)*($O67+$P67)/$D67))/((1+'Instruktion Kostnad nytta'!$C$37)^DT$1))</f>
        <v>72.240231583952706</v>
      </c>
      <c r="DU67" s="45">
        <f>((($B67*2.71^(DU$1*$N67)*($D67/1000)*($O67+$P67)/$D67))/((1+'Instruktion Kostnad nytta'!$C$37)^DU$1))</f>
        <v>72.973980537023593</v>
      </c>
      <c r="DV67" s="45">
        <f>((($B67*2.71^(DV$1*$N67)*($D67/1000)*($O67+$P67)/$D67))/((1+'Instruktion Kostnad nytta'!$C$37)^DV$1))</f>
        <v>73.715182228192504</v>
      </c>
      <c r="DW67" s="45">
        <f>((($B67*2.71^(DW$1*$N67)*($D67/1000)*($O67+$P67)/$D67))/((1+'Instruktion Kostnad nytta'!$C$37)^DW$1))</f>
        <v>74.463912355427894</v>
      </c>
      <c r="DX67" s="45">
        <f>((($B67*2.71^(DX$1*$N67)*($D67/1000)*($O67+$P67)/$D67))/((1+'Instruktion Kostnad nytta'!$C$37)^DX$1))</f>
        <v>75.220247385567816</v>
      </c>
      <c r="DY67" s="45">
        <f>((($B67*2.71^(DY$1*$N67)*($D67/1000)*($O67+$P67)/$D67))/((1+'Instruktion Kostnad nytta'!$C$37)^DY$1))</f>
        <v>75.984264562128971</v>
      </c>
      <c r="DZ67" s="45">
        <f>((($B67*2.71^(DZ$1*$N67)*($D67/1000)*($O67+$P67)/$D67))/((1+'Instruktion Kostnad nytta'!$C$37)^DZ$1))</f>
        <v>76.756041913195887</v>
      </c>
      <c r="EA67" s="45">
        <f>((($B67*2.71^(EA$1*$N67)*($D67/1000)*($O67+$P67)/$D67))/((1+'Instruktion Kostnad nytta'!$C$37)^EA$1))</f>
        <v>77.535658259389692</v>
      </c>
      <c r="EB67" s="45">
        <f>((($B67*2.71^(EB$1*$N67)*($D67/1000)*($O67+$P67)/$D67))/((1+'Instruktion Kostnad nytta'!$C$37)^EB$1))</f>
        <v>78.323193221917847</v>
      </c>
      <c r="EC67" s="45">
        <f>((($B67*2.71^(EC$1*$N67)*($D67/1000)*($O67+$P67)/$D67))/((1+'Instruktion Kostnad nytta'!$C$37)^EC$1))</f>
        <v>79.118727230705829</v>
      </c>
      <c r="ED67" s="45">
        <f>((($B67*2.71^(ED$1*$N67)*($D67/1000)*($O67+$P67)/$D67))/((1+'Instruktion Kostnad nytta'!$C$37)^ED$1))</f>
        <v>79.92234153261137</v>
      </c>
      <c r="EE67" s="45">
        <f>((($B67*2.71^(EE$1*$N67)*($D67/1000)*($O67+$P67)/$D67))/((1+'Instruktion Kostnad nytta'!$C$37)^EE$1))</f>
        <v>80.734118199722133</v>
      </c>
      <c r="EF67" s="45">
        <f>((($B67*2.71^(EF$1*$N67)*($D67/1000)*($O67+$P67)/$D67))/((1+'Instruktion Kostnad nytta'!$C$37)^EF$1))</f>
        <v>81.554140137737463</v>
      </c>
      <c r="EG67" s="45">
        <f>((($B67*2.71^(EG$1*$N67)*($D67/1000)*($O67+$P67)/$D67))/((1+'Instruktion Kostnad nytta'!$C$37)^EG$1))</f>
        <v>82.382491094435622</v>
      </c>
      <c r="EH67" s="45">
        <f>((($B67*2.71^(EH$1*$N67)*($D67/1000)*($O67+$P67)/$D67))/((1+'Instruktion Kostnad nytta'!$C$37)^EH$1))</f>
        <v>83.219255668226751</v>
      </c>
      <c r="EI67" s="45">
        <f>((($B67*2.71^(EI$1*$N67)*($D67/1000)*($O67+$P67)/$D67))/((1+'Instruktion Kostnad nytta'!$C$37)^EI$1))</f>
        <v>84.064519316792683</v>
      </c>
      <c r="EJ67" s="45">
        <f>((($B67*2.71^(EJ$1*$N67)*($D67/1000)*($O67+$P67)/$D67))/((1+'Instruktion Kostnad nytta'!$C$37)^EJ$1))</f>
        <v>84.918368365814985</v>
      </c>
      <c r="EK67" s="45">
        <f>((($B67*2.71^(EK$1*$N67)*($D67/1000)*($O67+$P67)/$D67))/((1+'Instruktion Kostnad nytta'!$C$37)^EK$1))</f>
        <v>85.780890017790796</v>
      </c>
      <c r="EL67" s="45">
        <f>((($B67*2.71^(EL$1*$N67)*($D67/1000)*($O67+$P67)/$D67))/((1+'Instruktion Kostnad nytta'!$C$37)^EL$1))</f>
        <v>86.65217236093919</v>
      </c>
    </row>
    <row r="68" spans="1:142" x14ac:dyDescent="0.25">
      <c r="A68" s="41">
        <v>70</v>
      </c>
      <c r="B68" s="59">
        <v>0.5</v>
      </c>
      <c r="C68" s="59">
        <v>15</v>
      </c>
      <c r="D68" s="60">
        <v>80</v>
      </c>
      <c r="E68" s="59">
        <v>1965</v>
      </c>
      <c r="F68" s="59" t="s">
        <v>98</v>
      </c>
      <c r="G68" s="59">
        <v>127</v>
      </c>
      <c r="H68" s="59" t="s">
        <v>46</v>
      </c>
      <c r="I68" s="59">
        <v>8</v>
      </c>
      <c r="J68" s="41">
        <v>0</v>
      </c>
      <c r="K68" s="41" t="s">
        <v>533</v>
      </c>
      <c r="L68" s="48">
        <f>'Instruktion Kostnad nytta'!C$19/D68+IF((IF(F68="A",'Instruktion Kostnad nytta'!C$25,0)+IF(G68&lt;500,'Instruktion Kostnad nytta'!C$20,('Instruktion Kostnad nytta'!C$20+'Instruktion Kostnad nytta'!C$21))+IF(G68&lt;700,0,('Instruktion Kostnad nytta'!C$22-'Instruktion Kostnad nytta'!C$21))+I68*'Instruktion Kostnad nytta'!C$23/D68)&lt;3000,3000,(IF(F68="A",'Instruktion Kostnad nytta'!C$25,0)+IF(G68&lt;500,'Instruktion Kostnad nytta'!C$20,('Instruktion Kostnad nytta'!C$20+'Instruktion Kostnad nytta'!C$21))+IF(G68&lt;700,0,('Instruktion Kostnad nytta'!C$22-'Instruktion Kostnad nytta'!C$21))+I68*'Instruktion Kostnad nytta'!C$23/D68))</f>
        <v>6875</v>
      </c>
      <c r="M68" s="50">
        <f t="shared" si="3"/>
        <v>6.25</v>
      </c>
      <c r="N68" s="49">
        <f>IF(H68="Gråjärn",'Instruktion Kostnad nytta'!C$32,IF(H68="segjärn",'Instruktion Kostnad nytta'!C$33,IF(H68="PVC",'Instruktion Kostnad nytta'!C$34,IF(H68="PE",'Instruktion Kostnad nytta'!C$35,IF(H68="ST",'Instruktion Kostnad nytta'!C$36,0)))))</f>
        <v>0.03</v>
      </c>
      <c r="O68" s="48">
        <f>IF(G68&lt;200,'Instruktion Kostnad nytta'!C$28,(IF(G68&lt;500,'Instruktion Kostnad nytta'!C$29,'Instruktion Kostnad nytta'!C$30)))</f>
        <v>45000</v>
      </c>
      <c r="P68" s="47">
        <v>4000</v>
      </c>
      <c r="Q68" s="46">
        <f t="shared" si="4"/>
        <v>-429.79509409760863</v>
      </c>
      <c r="R68" s="45">
        <f t="shared" si="5"/>
        <v>-6586.3040142958916</v>
      </c>
      <c r="S68" s="45">
        <f>((($B68*2.71^(S$1*$N68)*($D68/1000)*($O68+$P68)/$D68))/((1+'Instruktion Kostnad nytta'!$C$37)^S$1))</f>
        <v>25.000223905593113</v>
      </c>
      <c r="T68" s="45">
        <f>((($B68*2.71^(T$1*$N68)*($D68/1000)*($O68+$P68)/$D68))/((1+'Instruktion Kostnad nytta'!$C$37)^T$1))</f>
        <v>25.254152882771844</v>
      </c>
      <c r="U68" s="45">
        <f>((($B68*2.71^(U$1*$N68)*($D68/1000)*($O68+$P68)/$D68))/((1+'Instruktion Kostnad nytta'!$C$37)^U$1))</f>
        <v>25.510661033868949</v>
      </c>
      <c r="V68" s="45">
        <f>((($B68*2.71^(V$1*$N68)*($D68/1000)*($O68+$P68)/$D68))/((1+'Instruktion Kostnad nytta'!$C$37)^V$1))</f>
        <v>25.769774555729619</v>
      </c>
      <c r="W68" s="45">
        <f>((($B68*2.71^(W$1*$N68)*($D68/1000)*($O68+$P68)/$D68))/((1+'Instruktion Kostnad nytta'!$C$37)^W$1))</f>
        <v>26.031519911282167</v>
      </c>
      <c r="X68" s="45">
        <f>((($B68*2.71^(X$1*$N68)*($D68/1000)*($O68+$P68)/$D68))/((1+'Instruktion Kostnad nytta'!$C$37)^X$1))</f>
        <v>26.295923832240685</v>
      </c>
      <c r="Y68" s="45">
        <f>((($B68*2.71^(Y$1*$N68)*($D68/1000)*($O68+$P68)/$D68))/((1+'Instruktion Kostnad nytta'!$C$37)^Y$1))</f>
        <v>26.563013321835086</v>
      </c>
      <c r="Z68" s="45">
        <f>((($B68*2.71^(Z$1*$N68)*($D68/1000)*($O68+$P68)/$D68))/((1+'Instruktion Kostnad nytta'!$C$37)^Z$1))</f>
        <v>26.832815657568947</v>
      </c>
      <c r="AA68" s="45">
        <f>((($B68*2.71^(AA$1*$N68)*($D68/1000)*($O68+$P68)/$D68))/((1+'Instruktion Kostnad nytta'!$C$37)^AA$1))</f>
        <v>27.1053583940053</v>
      </c>
      <c r="AB68" s="45">
        <f>((($B68*2.71^(AB$1*$N68)*($D68/1000)*($O68+$P68)/$D68))/((1+'Instruktion Kostnad nytta'!$C$37)^AB$1))</f>
        <v>27.380669365580751</v>
      </c>
      <c r="AC68" s="45">
        <f>((($B68*2.71^(AC$1*$N68)*($D68/1000)*($O68+$P68)/$D68))/((1+'Instruktion Kostnad nytta'!$C$37)^AC$1))</f>
        <v>27.658776689448164</v>
      </c>
      <c r="AD68" s="45">
        <f>((($B68*2.71^(AD$1*$N68)*($D68/1000)*($O68+$P68)/$D68))/((1+'Instruktion Kostnad nytta'!$C$37)^AD$1))</f>
        <v>27.939708768348279</v>
      </c>
      <c r="AE68" s="45">
        <f>((($B68*2.71^(AE$1*$N68)*($D68/1000)*($O68+$P68)/$D68))/((1+'Instruktion Kostnad nytta'!$C$37)^AE$1))</f>
        <v>28.223494293510345</v>
      </c>
      <c r="AF68" s="45">
        <f>((($B68*2.71^(AF$1*$N68)*($D68/1000)*($O68+$P68)/$D68))/((1+'Instruktion Kostnad nytta'!$C$37)^AF$1))</f>
        <v>28.510162247582453</v>
      </c>
      <c r="AG68" s="45">
        <f>((($B68*2.71^(AG$1*$N68)*($D68/1000)*($O68+$P68)/$D68))/((1+'Instruktion Kostnad nytta'!$C$37)^AG$1))</f>
        <v>28.799741907591361</v>
      </c>
      <c r="AH68" s="45">
        <f>((($B68*2.71^(AH$1*$N68)*($D68/1000)*($O68+$P68)/$D68))/((1+'Instruktion Kostnad nytta'!$C$37)^AH$1))</f>
        <v>29.092262847932609</v>
      </c>
      <c r="AI68" s="45">
        <f>((($B68*2.71^(AI$1*$N68)*($D68/1000)*($O68+$P68)/$D68))/((1+'Instruktion Kostnad nytta'!$C$37)^AI$1))</f>
        <v>29.38775494339091</v>
      </c>
      <c r="AJ68" s="45">
        <f>((($B68*2.71^(AJ$1*$N68)*($D68/1000)*($O68+$P68)/$D68))/((1+'Instruktion Kostnad nytta'!$C$37)^AJ$1))</f>
        <v>29.686248372191148</v>
      </c>
      <c r="AK68" s="45">
        <f>((($B68*2.71^(AK$1*$N68)*($D68/1000)*($O68+$P68)/$D68))/((1+'Instruktion Kostnad nytta'!$C$37)^AK$1))</f>
        <v>29.987773619080546</v>
      </c>
      <c r="AL68" s="45">
        <f>((($B68*2.71^(AL$1*$N68)*($D68/1000)*($O68+$P68)/$D68))/((1+'Instruktion Kostnad nytta'!$C$37)^AL$1))</f>
        <v>30.292361478441951</v>
      </c>
      <c r="AM68" s="45">
        <f>((($B68*2.71^(AM$1*$N68)*($D68/1000)*($O68+$P68)/$D68))/((1+'Instruktion Kostnad nytta'!$C$37)^AM$1))</f>
        <v>30.600043057438853</v>
      </c>
      <c r="AN68" s="45">
        <f>((($B68*2.71^(AN$1*$N68)*($D68/1000)*($O68+$P68)/$D68))/((1+'Instruktion Kostnad nytta'!$C$37)^AN$1))</f>
        <v>30.91084977919234</v>
      </c>
      <c r="AO68" s="45">
        <f>((($B68*2.71^(AO$1*$N68)*($D68/1000)*($O68+$P68)/$D68))/((1+'Instruktion Kostnad nytta'!$C$37)^AO$1))</f>
        <v>31.224813385990259</v>
      </c>
      <c r="AP68" s="45">
        <f>((($B68*2.71^(AP$1*$N68)*($D68/1000)*($O68+$P68)/$D68))/((1+'Instruktion Kostnad nytta'!$C$37)^AP$1))</f>
        <v>31.541965942529057</v>
      </c>
      <c r="AQ68" s="45">
        <f>((($B68*2.71^(AQ$1*$N68)*($D68/1000)*($O68+$P68)/$D68))/((1+'Instruktion Kostnad nytta'!$C$37)^AQ$1))</f>
        <v>31.862339839188468</v>
      </c>
      <c r="AR68" s="45">
        <f>((($B68*2.71^(AR$1*$N68)*($D68/1000)*($O68+$P68)/$D68))/((1+'Instruktion Kostnad nytta'!$C$37)^AR$1))</f>
        <v>32.185967795339536</v>
      </c>
      <c r="AS68" s="45">
        <f>((($B68*2.71^(AS$1*$N68)*($D68/1000)*($O68+$P68)/$D68))/((1+'Instruktion Kostnad nytta'!$C$37)^AS$1))</f>
        <v>32.512882862686169</v>
      </c>
      <c r="AT68" s="45">
        <f>((($B68*2.71^(AT$1*$N68)*($D68/1000)*($O68+$P68)/$D68))/((1+'Instruktion Kostnad nytta'!$C$37)^AT$1))</f>
        <v>32.843118428640715</v>
      </c>
      <c r="AU68" s="45">
        <f>((($B68*2.71^(AU$1*$N68)*($D68/1000)*($O68+$P68)/$D68))/((1+'Instruktion Kostnad nytta'!$C$37)^AU$1))</f>
        <v>33.176708219733698</v>
      </c>
      <c r="AV68" s="45">
        <f>((($B68*2.71^(AV$1*$N68)*($D68/1000)*($O68+$P68)/$D68))/((1+'Instruktion Kostnad nytta'!$C$37)^AV$1))</f>
        <v>33.513686305058343</v>
      </c>
      <c r="AW68" s="45">
        <f>((($B68*2.71^(AW$1*$N68)*($D68/1000)*($O68+$P68)/$D68))/((1+'Instruktion Kostnad nytta'!$C$37)^AW$1))</f>
        <v>33.854087099749947</v>
      </c>
      <c r="AX68" s="45">
        <f>((($B68*2.71^(AX$1*$N68)*($D68/1000)*($O68+$P68)/$D68))/((1+'Instruktion Kostnad nytta'!$C$37)^AX$1))</f>
        <v>34.197945368500726</v>
      </c>
      <c r="AY68" s="45">
        <f>((($B68*2.71^(AY$1*$N68)*($D68/1000)*($O68+$P68)/$D68))/((1+'Instruktion Kostnad nytta'!$C$37)^AY$1))</f>
        <v>34.545296229110207</v>
      </c>
      <c r="AZ68" s="45">
        <f>((($B68*2.71^(AZ$1*$N68)*($D68/1000)*($O68+$P68)/$D68))/((1+'Instruktion Kostnad nytta'!$C$37)^AZ$1))</f>
        <v>34.896175156071806</v>
      </c>
      <c r="BA68" s="45">
        <f>((($B68*2.71^(BA$1*$N68)*($D68/1000)*($O68+$P68)/$D68))/((1+'Instruktion Kostnad nytta'!$C$37)^BA$1))</f>
        <v>35.250617984195777</v>
      </c>
      <c r="BB68" s="45">
        <f>((($B68*2.71^(BB$1*$N68)*($D68/1000)*($O68+$P68)/$D68))/((1+'Instruktion Kostnad nytta'!$C$37)^BB$1))</f>
        <v>35.608660912269002</v>
      </c>
      <c r="BC68" s="45">
        <f>((($B68*2.71^(BC$1*$N68)*($D68/1000)*($O68+$P68)/$D68))/((1+'Instruktion Kostnad nytta'!$C$37)^BC$1))</f>
        <v>35.970340506751896</v>
      </c>
      <c r="BD68" s="45">
        <f>((($B68*2.71^(BD$1*$N68)*($D68/1000)*($O68+$P68)/$D68))/((1+'Instruktion Kostnad nytta'!$C$37)^BD$1))</f>
        <v>36.335693705512931</v>
      </c>
      <c r="BE68" s="45">
        <f>((($B68*2.71^(BE$1*$N68)*($D68/1000)*($O68+$P68)/$D68))/((1+'Instruktion Kostnad nytta'!$C$37)^BE$1))</f>
        <v>36.704757821600943</v>
      </c>
      <c r="BF68" s="45">
        <f>((($B68*2.71^(BF$1*$N68)*($D68/1000)*($O68+$P68)/$D68))/((1+'Instruktion Kostnad nytta'!$C$37)^BF$1))</f>
        <v>37.077570547056048</v>
      </c>
      <c r="BG68" s="45">
        <f>((($B68*2.71^(BG$1*$N68)*($D68/1000)*($O68+$P68)/$D68))/((1+'Instruktion Kostnad nytta'!$C$37)^BG$1))</f>
        <v>37.454169956758932</v>
      </c>
      <c r="BH68" s="45">
        <f>((($B68*2.71^(BH$1*$N68)*($D68/1000)*($O68+$P68)/$D68))/((1+'Instruktion Kostnad nytta'!$C$37)^BH$1))</f>
        <v>37.83459451231942</v>
      </c>
      <c r="BI68" s="45">
        <f>((($B68*2.71^(BI$1*$N68)*($D68/1000)*($O68+$P68)/$D68))/((1+'Instruktion Kostnad nytta'!$C$37)^BI$1))</f>
        <v>38.218883066004558</v>
      </c>
      <c r="BJ68" s="45">
        <f>((($B68*2.71^(BJ$1*$N68)*($D68/1000)*($O68+$P68)/$D68))/((1+'Instruktion Kostnad nytta'!$C$37)^BJ$1))</f>
        <v>38.607074864706519</v>
      </c>
      <c r="BK68" s="45">
        <f>((($B68*2.71^(BK$1*$N68)*($D68/1000)*($O68+$P68)/$D68))/((1+'Instruktion Kostnad nytta'!$C$37)^BK$1))</f>
        <v>38.999209553950806</v>
      </c>
      <c r="BL68" s="45">
        <f>((($B68*2.71^(BL$1*$N68)*($D68/1000)*($O68+$P68)/$D68))/((1+'Instruktion Kostnad nytta'!$C$37)^BL$1))</f>
        <v>39.39532718194527</v>
      </c>
      <c r="BM68" s="45">
        <f>((($B68*2.71^(BM$1*$N68)*($D68/1000)*($O68+$P68)/$D68))/((1+'Instruktion Kostnad nytta'!$C$37)^BM$1))</f>
        <v>39.795468203670062</v>
      </c>
      <c r="BN68" s="45">
        <f>((($B68*2.71^(BN$1*$N68)*($D68/1000)*($O68+$P68)/$D68))/((1+'Instruktion Kostnad nytta'!$C$37)^BN$1))</f>
        <v>40.199673485009399</v>
      </c>
      <c r="BO68" s="45">
        <f>((($B68*2.71^(BO$1*$N68)*($D68/1000)*($O68+$P68)/$D68))/((1+'Instruktion Kostnad nytta'!$C$37)^BO$1))</f>
        <v>40.607984306925012</v>
      </c>
      <c r="BP68" s="45">
        <f>((($B68*2.71^(BP$1*$N68)*($D68/1000)*($O68+$P68)/$D68))/((1+'Instruktion Kostnad nytta'!$C$37)^BP$1))</f>
        <v>41.020442369672224</v>
      </c>
      <c r="BQ68" s="45">
        <f>((($B68*2.71^(BQ$1*$N68)*($D68/1000)*($O68+$P68)/$D68))/((1+'Instruktion Kostnad nytta'!$C$37)^BQ$1))</f>
        <v>41.437089797058633</v>
      </c>
      <c r="BR68" s="45">
        <f>((($B68*2.71^(BR$1*$N68)*($D68/1000)*($O68+$P68)/$D68))/((1+'Instruktion Kostnad nytta'!$C$37)^BR$1))</f>
        <v>41.857969140746285</v>
      </c>
      <c r="BS68" s="45">
        <f>((($B68*2.71^(BS$1*$N68)*($D68/1000)*($O68+$P68)/$D68))/((1+'Instruktion Kostnad nytta'!$C$37)^BS$1))</f>
        <v>42.283123384597289</v>
      </c>
      <c r="BT68" s="45">
        <f>((($B68*2.71^(BT$1*$N68)*($D68/1000)*($O68+$P68)/$D68))/((1+'Instruktion Kostnad nytta'!$C$37)^BT$1))</f>
        <v>42.712595949063832</v>
      </c>
      <c r="BU68" s="45">
        <f>((($B68*2.71^(BU$1*$N68)*($D68/1000)*($O68+$P68)/$D68))/((1+'Instruktion Kostnad nytta'!$C$37)^BU$1))</f>
        <v>43.146430695622549</v>
      </c>
      <c r="BV68" s="45">
        <f>((($B68*2.71^(BV$1*$N68)*($D68/1000)*($O68+$P68)/$D68))/((1+'Instruktion Kostnad nytta'!$C$37)^BV$1))</f>
        <v>43.584671931254093</v>
      </c>
      <c r="BW68" s="45">
        <f>((($B68*2.71^(BW$1*$N68)*($D68/1000)*($O68+$P68)/$D68))/((1+'Instruktion Kostnad nytta'!$C$37)^BW$1))</f>
        <v>44.02736441296814</v>
      </c>
      <c r="BX68" s="45">
        <f>((($B68*2.71^(BX$1*$N68)*($D68/1000)*($O68+$P68)/$D68))/((1+'Instruktion Kostnad nytta'!$C$37)^BX$1))</f>
        <v>44.474553352374357</v>
      </c>
      <c r="BY68" s="45">
        <f>((($B68*2.71^(BY$1*$N68)*($D68/1000)*($O68+$P68)/$D68))/((1+'Instruktion Kostnad nytta'!$C$37)^BY$1))</f>
        <v>44.926284420299801</v>
      </c>
      <c r="BZ68" s="45">
        <f>((($B68*2.71^(BZ$1*$N68)*($D68/1000)*($O68+$P68)/$D68))/((1+'Instruktion Kostnad nytta'!$C$37)^BZ$1))</f>
        <v>45.382603751453274</v>
      </c>
      <c r="CA68" s="45">
        <f>((($B68*2.71^(CA$1*$N68)*($D68/1000)*($O68+$P68)/$D68))/((1+'Instruktion Kostnad nytta'!$C$37)^CA$1))</f>
        <v>45.843557949136923</v>
      </c>
      <c r="CB68" s="45">
        <f>((($B68*2.71^(CB$1*$N68)*($D68/1000)*($O68+$P68)/$D68))/((1+'Instruktion Kostnad nytta'!$C$37)^CB$1))</f>
        <v>46.309194090005803</v>
      </c>
      <c r="CC68" s="45">
        <f>((($B68*2.71^(CC$1*$N68)*($D68/1000)*($O68+$P68)/$D68))/((1+'Instruktion Kostnad nytta'!$C$37)^CC$1))</f>
        <v>46.779559728875739</v>
      </c>
      <c r="CD68" s="45">
        <f>((($B68*2.71^(CD$1*$N68)*($D68/1000)*($O68+$P68)/$D68))/((1+'Instruktion Kostnad nytta'!$C$37)^CD$1))</f>
        <v>47.254702903580153</v>
      </c>
      <c r="CE68" s="45">
        <f>((($B68*2.71^(CE$1*$N68)*($D68/1000)*($O68+$P68)/$D68))/((1+'Instruktion Kostnad nytta'!$C$37)^CE$1))</f>
        <v>47.734672139875926</v>
      </c>
      <c r="CF68" s="45">
        <f>((($B68*2.71^(CF$1*$N68)*($D68/1000)*($O68+$P68)/$D68))/((1+'Instruktion Kostnad nytta'!$C$37)^CF$1))</f>
        <v>48.219516456399383</v>
      </c>
      <c r="CG68" s="45">
        <f>((($B68*2.71^(CG$1*$N68)*($D68/1000)*($O68+$P68)/$D68))/((1+'Instruktion Kostnad nytta'!$C$37)^CG$1))</f>
        <v>48.709285369672486</v>
      </c>
      <c r="CH68" s="45">
        <f>((($B68*2.71^(CH$1*$N68)*($D68/1000)*($O68+$P68)/$D68))/((1+'Instruktion Kostnad nytta'!$C$37)^CH$1))</f>
        <v>49.204028899159844</v>
      </c>
      <c r="CI68" s="45">
        <f>((($B68*2.71^(CI$1*$N68)*($D68/1000)*($O68+$P68)/$D68))/((1+'Instruktion Kostnad nytta'!$C$37)^CI$1))</f>
        <v>49.703797572377269</v>
      </c>
      <c r="CJ68" s="45">
        <f>((($B68*2.71^(CJ$1*$N68)*($D68/1000)*($O68+$P68)/$D68))/((1+'Instruktion Kostnad nytta'!$C$37)^CJ$1))</f>
        <v>50.208642430051853</v>
      </c>
      <c r="CK68" s="45">
        <f>((($B68*2.71^(CK$1*$N68)*($D68/1000)*($O68+$P68)/$D68))/((1+'Instruktion Kostnad nytta'!$C$37)^CK$1))</f>
        <v>50.718615031334977</v>
      </c>
      <c r="CL68" s="45">
        <f>((($B68*2.71^(CL$1*$N68)*($D68/1000)*($O68+$P68)/$D68))/((1+'Instruktion Kostnad nytta'!$C$37)^CL$1))</f>
        <v>51.233767459067714</v>
      </c>
      <c r="CM68" s="45">
        <f>((($B68*2.71^(CM$1*$N68)*($D68/1000)*($O68+$P68)/$D68))/((1+'Instruktion Kostnad nytta'!$C$37)^CM$1))</f>
        <v>51.754152325100151</v>
      </c>
      <c r="CN68" s="45">
        <f>((($B68*2.71^(CN$1*$N68)*($D68/1000)*($O68+$P68)/$D68))/((1+'Instruktion Kostnad nytta'!$C$37)^CN$1))</f>
        <v>52.279822775664641</v>
      </c>
      <c r="CO68" s="45">
        <f>((($B68*2.71^(CO$1*$N68)*($D68/1000)*($O68+$P68)/$D68))/((1+'Instruktion Kostnad nytta'!$C$37)^CO$1))</f>
        <v>52.81083249680313</v>
      </c>
      <c r="CP68" s="45">
        <f>((($B68*2.71^(CP$1*$N68)*($D68/1000)*($O68+$P68)/$D68))/((1+'Instruktion Kostnad nytta'!$C$37)^CP$1))</f>
        <v>53.34723571985068</v>
      </c>
      <c r="CQ68" s="45">
        <f>((($B68*2.71^(CQ$1*$N68)*($D68/1000)*($O68+$P68)/$D68))/((1+'Instruktion Kostnad nytta'!$C$37)^CQ$1))</f>
        <v>53.889087226973508</v>
      </c>
      <c r="CR68" s="45">
        <f>((($B68*2.71^(CR$1*$N68)*($D68/1000)*($O68+$P68)/$D68))/((1+'Instruktion Kostnad nytta'!$C$37)^CR$1))</f>
        <v>54.436442356764182</v>
      </c>
      <c r="CS68" s="45">
        <f>((($B68*2.71^(CS$1*$N68)*($D68/1000)*($O68+$P68)/$D68))/((1+'Instruktion Kostnad nytta'!$C$37)^CS$1))</f>
        <v>54.989357009892906</v>
      </c>
      <c r="CT68" s="45">
        <f>((($B68*2.71^(CT$1*$N68)*($D68/1000)*($O68+$P68)/$D68))/((1+'Instruktion Kostnad nytta'!$C$37)^CT$1))</f>
        <v>55.547887654816996</v>
      </c>
      <c r="CU68" s="45">
        <f>((($B68*2.71^(CU$1*$N68)*($D68/1000)*($O68+$P68)/$D68))/((1+'Instruktion Kostnad nytta'!$C$37)^CU$1))</f>
        <v>56.112091333547696</v>
      </c>
      <c r="CV68" s="45">
        <f>((($B68*2.71^(CV$1*$N68)*($D68/1000)*($O68+$P68)/$D68))/((1+'Instruktion Kostnad nytta'!$C$37)^CV$1))</f>
        <v>56.682025667475763</v>
      </c>
      <c r="CW68" s="45">
        <f>((($B68*2.71^(CW$1*$N68)*($D68/1000)*($O68+$P68)/$D68))/((1+'Instruktion Kostnad nytta'!$C$37)^CW$1))</f>
        <v>57.257748863256467</v>
      </c>
      <c r="CX68" s="45">
        <f>((($B68*2.71^(CX$1*$N68)*($D68/1000)*($O68+$P68)/$D68))/((1+'Instruktion Kostnad nytta'!$C$37)^CX$1))</f>
        <v>57.83931971875387</v>
      </c>
      <c r="CY68" s="45">
        <f>((($B68*2.71^(CY$1*$N68)*($D68/1000)*($O68+$P68)/$D68))/((1+'Instruktion Kostnad nytta'!$C$37)^CY$1))</f>
        <v>58.426797629046156</v>
      </c>
      <c r="CZ68" s="45">
        <f>((($B68*2.71^(CZ$1*$N68)*($D68/1000)*($O68+$P68)/$D68))/((1+'Instruktion Kostnad nytta'!$C$37)^CZ$1))</f>
        <v>59.020242592491172</v>
      </c>
      <c r="DA68" s="45">
        <f>((($B68*2.71^(DA$1*$N68)*($D68/1000)*($O68+$P68)/$D68))/((1+'Instruktion Kostnad nytta'!$C$37)^DA$1))</f>
        <v>59.61971521685431</v>
      </c>
      <c r="DB68" s="45">
        <f>((($B68*2.71^(DB$1*$N68)*($D68/1000)*($O68+$P68)/$D68))/((1+'Instruktion Kostnad nytta'!$C$37)^DB$1))</f>
        <v>60.225276725498077</v>
      </c>
      <c r="DC68" s="45">
        <f>((($B68*2.71^(DC$1*$N68)*($D68/1000)*($O68+$P68)/$D68))/((1+'Instruktion Kostnad nytta'!$C$37)^DC$1))</f>
        <v>60.836988963634859</v>
      </c>
      <c r="DD68" s="45">
        <f>((($B68*2.71^(DD$1*$N68)*($D68/1000)*($O68+$P68)/$D68))/((1+'Instruktion Kostnad nytta'!$C$37)^DD$1))</f>
        <v>61.454914404643155</v>
      </c>
      <c r="DE68" s="45">
        <f>((($B68*2.71^(DE$1*$N68)*($D68/1000)*($O68+$P68)/$D68))/((1+'Instruktion Kostnad nytta'!$C$37)^DE$1))</f>
        <v>62.079116156447682</v>
      </c>
      <c r="DF68" s="45">
        <f>((($B68*2.71^(DF$1*$N68)*($D68/1000)*($O68+$P68)/$D68))/((1+'Instruktion Kostnad nytta'!$C$37)^DF$1))</f>
        <v>62.70965796796483</v>
      </c>
      <c r="DG68" s="45">
        <f>((($B68*2.71^(DG$1*$N68)*($D68/1000)*($O68+$P68)/$D68))/((1+'Instruktion Kostnad nytta'!$C$37)^DG$1))</f>
        <v>63.346604235612872</v>
      </c>
      <c r="DH68" s="45">
        <f>((($B68*2.71^(DH$1*$N68)*($D68/1000)*($O68+$P68)/$D68))/((1+'Instruktion Kostnad nytta'!$C$37)^DH$1))</f>
        <v>63.990020009889072</v>
      </c>
      <c r="DI68" s="45">
        <f>((($B68*2.71^(DI$1*$N68)*($D68/1000)*($O68+$P68)/$D68))/((1+'Instruktion Kostnad nytta'!$C$37)^DI$1))</f>
        <v>64.639971002012857</v>
      </c>
      <c r="DJ68" s="45">
        <f>((($B68*2.71^(DJ$1*$N68)*($D68/1000)*($O68+$P68)/$D68))/((1+'Instruktion Kostnad nytta'!$C$37)^DJ$1))</f>
        <v>65.296523590637122</v>
      </c>
      <c r="DK68" s="45">
        <f>((($B68*2.71^(DK$1*$N68)*($D68/1000)*($O68+$P68)/$D68))/((1+'Instruktion Kostnad nytta'!$C$37)^DK$1))</f>
        <v>65.959744828627237</v>
      </c>
      <c r="DL68" s="45">
        <f>((($B68*2.71^(DL$1*$N68)*($D68/1000)*($O68+$P68)/$D68))/((1+'Instruktion Kostnad nytta'!$C$37)^DL$1))</f>
        <v>66.629702449909004</v>
      </c>
      <c r="DM68" s="45">
        <f>((($B68*2.71^(DM$1*$N68)*($D68/1000)*($O68+$P68)/$D68))/((1+'Instruktion Kostnad nytta'!$C$37)^DM$1))</f>
        <v>67.306464876386457</v>
      </c>
      <c r="DN68" s="45">
        <f>((($B68*2.71^(DN$1*$N68)*($D68/1000)*($O68+$P68)/$D68))/((1+'Instruktion Kostnad nytta'!$C$37)^DN$1))</f>
        <v>67.990101224929418</v>
      </c>
      <c r="DO68" s="45">
        <f>((($B68*2.71^(DO$1*$N68)*($D68/1000)*($O68+$P68)/$D68))/((1+'Instruktion Kostnad nytta'!$C$37)^DO$1))</f>
        <v>68.680681314432647</v>
      </c>
      <c r="DP68" s="45">
        <f>((($B68*2.71^(DP$1*$N68)*($D68/1000)*($O68+$P68)/$D68))/((1+'Instruktion Kostnad nytta'!$C$37)^DP$1))</f>
        <v>69.378275672946003</v>
      </c>
      <c r="DQ68" s="45">
        <f>((($B68*2.71^(DQ$1*$N68)*($D68/1000)*($O68+$P68)/$D68))/((1+'Instruktion Kostnad nytta'!$C$37)^DQ$1))</f>
        <v>70.082955544877592</v>
      </c>
      <c r="DR68" s="45">
        <f>((($B68*2.71^(DR$1*$N68)*($D68/1000)*($O68+$P68)/$D68))/((1+'Instruktion Kostnad nytta'!$C$37)^DR$1))</f>
        <v>70.794792898269904</v>
      </c>
      <c r="DS68" s="45">
        <f>((($B68*2.71^(DS$1*$N68)*($D68/1000)*($O68+$P68)/$D68))/((1+'Instruktion Kostnad nytta'!$C$37)^DS$1))</f>
        <v>71.513860432149713</v>
      </c>
      <c r="DT68" s="45">
        <f>((($B68*2.71^(DT$1*$N68)*($D68/1000)*($O68+$P68)/$D68))/((1+'Instruktion Kostnad nytta'!$C$37)^DT$1))</f>
        <v>72.240231583952706</v>
      </c>
      <c r="DU68" s="45">
        <f>((($B68*2.71^(DU$1*$N68)*($D68/1000)*($O68+$P68)/$D68))/((1+'Instruktion Kostnad nytta'!$C$37)^DU$1))</f>
        <v>72.973980537023593</v>
      </c>
      <c r="DV68" s="45">
        <f>((($B68*2.71^(DV$1*$N68)*($D68/1000)*($O68+$P68)/$D68))/((1+'Instruktion Kostnad nytta'!$C$37)^DV$1))</f>
        <v>73.715182228192504</v>
      </c>
      <c r="DW68" s="45">
        <f>((($B68*2.71^(DW$1*$N68)*($D68/1000)*($O68+$P68)/$D68))/((1+'Instruktion Kostnad nytta'!$C$37)^DW$1))</f>
        <v>74.463912355427894</v>
      </c>
      <c r="DX68" s="45">
        <f>((($B68*2.71^(DX$1*$N68)*($D68/1000)*($O68+$P68)/$D68))/((1+'Instruktion Kostnad nytta'!$C$37)^DX$1))</f>
        <v>75.220247385567816</v>
      </c>
      <c r="DY68" s="45">
        <f>((($B68*2.71^(DY$1*$N68)*($D68/1000)*($O68+$P68)/$D68))/((1+'Instruktion Kostnad nytta'!$C$37)^DY$1))</f>
        <v>75.984264562128971</v>
      </c>
      <c r="DZ68" s="45">
        <f>((($B68*2.71^(DZ$1*$N68)*($D68/1000)*($O68+$P68)/$D68))/((1+'Instruktion Kostnad nytta'!$C$37)^DZ$1))</f>
        <v>76.756041913195887</v>
      </c>
      <c r="EA68" s="45">
        <f>((($B68*2.71^(EA$1*$N68)*($D68/1000)*($O68+$P68)/$D68))/((1+'Instruktion Kostnad nytta'!$C$37)^EA$1))</f>
        <v>77.535658259389692</v>
      </c>
      <c r="EB68" s="45">
        <f>((($B68*2.71^(EB$1*$N68)*($D68/1000)*($O68+$P68)/$D68))/((1+'Instruktion Kostnad nytta'!$C$37)^EB$1))</f>
        <v>78.323193221917847</v>
      </c>
      <c r="EC68" s="45">
        <f>((($B68*2.71^(EC$1*$N68)*($D68/1000)*($O68+$P68)/$D68))/((1+'Instruktion Kostnad nytta'!$C$37)^EC$1))</f>
        <v>79.118727230705829</v>
      </c>
      <c r="ED68" s="45">
        <f>((($B68*2.71^(ED$1*$N68)*($D68/1000)*($O68+$P68)/$D68))/((1+'Instruktion Kostnad nytta'!$C$37)^ED$1))</f>
        <v>79.92234153261137</v>
      </c>
      <c r="EE68" s="45">
        <f>((($B68*2.71^(EE$1*$N68)*($D68/1000)*($O68+$P68)/$D68))/((1+'Instruktion Kostnad nytta'!$C$37)^EE$1))</f>
        <v>80.734118199722133</v>
      </c>
      <c r="EF68" s="45">
        <f>((($B68*2.71^(EF$1*$N68)*($D68/1000)*($O68+$P68)/$D68))/((1+'Instruktion Kostnad nytta'!$C$37)^EF$1))</f>
        <v>81.554140137737463</v>
      </c>
      <c r="EG68" s="45">
        <f>((($B68*2.71^(EG$1*$N68)*($D68/1000)*($O68+$P68)/$D68))/((1+'Instruktion Kostnad nytta'!$C$37)^EG$1))</f>
        <v>82.382491094435622</v>
      </c>
      <c r="EH68" s="45">
        <f>((($B68*2.71^(EH$1*$N68)*($D68/1000)*($O68+$P68)/$D68))/((1+'Instruktion Kostnad nytta'!$C$37)^EH$1))</f>
        <v>83.219255668226751</v>
      </c>
      <c r="EI68" s="45">
        <f>((($B68*2.71^(EI$1*$N68)*($D68/1000)*($O68+$P68)/$D68))/((1+'Instruktion Kostnad nytta'!$C$37)^EI$1))</f>
        <v>84.064519316792683</v>
      </c>
      <c r="EJ68" s="45">
        <f>((($B68*2.71^(EJ$1*$N68)*($D68/1000)*($O68+$P68)/$D68))/((1+'Instruktion Kostnad nytta'!$C$37)^EJ$1))</f>
        <v>84.918368365814985</v>
      </c>
      <c r="EK68" s="45">
        <f>((($B68*2.71^(EK$1*$N68)*($D68/1000)*($O68+$P68)/$D68))/((1+'Instruktion Kostnad nytta'!$C$37)^EK$1))</f>
        <v>85.780890017790796</v>
      </c>
      <c r="EL68" s="45">
        <f>((($B68*2.71^(EL$1*$N68)*($D68/1000)*($O68+$P68)/$D68))/((1+'Instruktion Kostnad nytta'!$C$37)^EL$1))</f>
        <v>86.65217236093919</v>
      </c>
    </row>
    <row r="69" spans="1:142" x14ac:dyDescent="0.25">
      <c r="A69" s="41">
        <v>71</v>
      </c>
      <c r="B69" s="59">
        <v>0.5</v>
      </c>
      <c r="C69" s="59">
        <v>15</v>
      </c>
      <c r="D69" s="60">
        <v>80</v>
      </c>
      <c r="E69" s="59">
        <v>1965</v>
      </c>
      <c r="F69" s="59" t="s">
        <v>98</v>
      </c>
      <c r="G69" s="59">
        <v>127</v>
      </c>
      <c r="H69" s="59" t="s">
        <v>46</v>
      </c>
      <c r="I69" s="59">
        <v>8</v>
      </c>
      <c r="J69" s="41">
        <v>0</v>
      </c>
      <c r="K69" s="41" t="s">
        <v>532</v>
      </c>
      <c r="L69" s="48">
        <f>'Instruktion Kostnad nytta'!C$19/D69+IF((IF(F69="A",'Instruktion Kostnad nytta'!C$25,0)+IF(G69&lt;500,'Instruktion Kostnad nytta'!C$20,('Instruktion Kostnad nytta'!C$20+'Instruktion Kostnad nytta'!C$21))+IF(G69&lt;700,0,('Instruktion Kostnad nytta'!C$22-'Instruktion Kostnad nytta'!C$21))+I69*'Instruktion Kostnad nytta'!C$23/D69)&lt;3000,3000,(IF(F69="A",'Instruktion Kostnad nytta'!C$25,0)+IF(G69&lt;500,'Instruktion Kostnad nytta'!C$20,('Instruktion Kostnad nytta'!C$20+'Instruktion Kostnad nytta'!C$21))+IF(G69&lt;700,0,('Instruktion Kostnad nytta'!C$22-'Instruktion Kostnad nytta'!C$21))+I69*'Instruktion Kostnad nytta'!C$23/D69))</f>
        <v>6875</v>
      </c>
      <c r="M69" s="50">
        <f t="shared" si="3"/>
        <v>6.25</v>
      </c>
      <c r="N69" s="49">
        <f>IF(H69="Gråjärn",'Instruktion Kostnad nytta'!C$32,IF(H69="segjärn",'Instruktion Kostnad nytta'!C$33,IF(H69="PVC",'Instruktion Kostnad nytta'!C$34,IF(H69="PE",'Instruktion Kostnad nytta'!C$35,IF(H69="ST",'Instruktion Kostnad nytta'!C$36,0)))))</f>
        <v>0.03</v>
      </c>
      <c r="O69" s="48">
        <f>IF(G69&lt;200,'Instruktion Kostnad nytta'!C$28,(IF(G69&lt;500,'Instruktion Kostnad nytta'!C$29,'Instruktion Kostnad nytta'!C$30)))</f>
        <v>45000</v>
      </c>
      <c r="P69" s="47">
        <v>4000</v>
      </c>
      <c r="Q69" s="46">
        <f t="shared" si="4"/>
        <v>-429.79509409760863</v>
      </c>
      <c r="R69" s="45">
        <f t="shared" si="5"/>
        <v>-6586.3040142958916</v>
      </c>
      <c r="S69" s="45">
        <f>((($B69*2.71^(S$1*$N69)*($D69/1000)*($O69+$P69)/$D69))/((1+'Instruktion Kostnad nytta'!$C$37)^S$1))</f>
        <v>25.000223905593113</v>
      </c>
      <c r="T69" s="45">
        <f>((($B69*2.71^(T$1*$N69)*($D69/1000)*($O69+$P69)/$D69))/((1+'Instruktion Kostnad nytta'!$C$37)^T$1))</f>
        <v>25.254152882771844</v>
      </c>
      <c r="U69" s="45">
        <f>((($B69*2.71^(U$1*$N69)*($D69/1000)*($O69+$P69)/$D69))/((1+'Instruktion Kostnad nytta'!$C$37)^U$1))</f>
        <v>25.510661033868949</v>
      </c>
      <c r="V69" s="45">
        <f>((($B69*2.71^(V$1*$N69)*($D69/1000)*($O69+$P69)/$D69))/((1+'Instruktion Kostnad nytta'!$C$37)^V$1))</f>
        <v>25.769774555729619</v>
      </c>
      <c r="W69" s="45">
        <f>((($B69*2.71^(W$1*$N69)*($D69/1000)*($O69+$P69)/$D69))/((1+'Instruktion Kostnad nytta'!$C$37)^W$1))</f>
        <v>26.031519911282167</v>
      </c>
      <c r="X69" s="45">
        <f>((($B69*2.71^(X$1*$N69)*($D69/1000)*($O69+$P69)/$D69))/((1+'Instruktion Kostnad nytta'!$C$37)^X$1))</f>
        <v>26.295923832240685</v>
      </c>
      <c r="Y69" s="45">
        <f>((($B69*2.71^(Y$1*$N69)*($D69/1000)*($O69+$P69)/$D69))/((1+'Instruktion Kostnad nytta'!$C$37)^Y$1))</f>
        <v>26.563013321835086</v>
      </c>
      <c r="Z69" s="45">
        <f>((($B69*2.71^(Z$1*$N69)*($D69/1000)*($O69+$P69)/$D69))/((1+'Instruktion Kostnad nytta'!$C$37)^Z$1))</f>
        <v>26.832815657568947</v>
      </c>
      <c r="AA69" s="45">
        <f>((($B69*2.71^(AA$1*$N69)*($D69/1000)*($O69+$P69)/$D69))/((1+'Instruktion Kostnad nytta'!$C$37)^AA$1))</f>
        <v>27.1053583940053</v>
      </c>
      <c r="AB69" s="45">
        <f>((($B69*2.71^(AB$1*$N69)*($D69/1000)*($O69+$P69)/$D69))/((1+'Instruktion Kostnad nytta'!$C$37)^AB$1))</f>
        <v>27.380669365580751</v>
      </c>
      <c r="AC69" s="45">
        <f>((($B69*2.71^(AC$1*$N69)*($D69/1000)*($O69+$P69)/$D69))/((1+'Instruktion Kostnad nytta'!$C$37)^AC$1))</f>
        <v>27.658776689448164</v>
      </c>
      <c r="AD69" s="45">
        <f>((($B69*2.71^(AD$1*$N69)*($D69/1000)*($O69+$P69)/$D69))/((1+'Instruktion Kostnad nytta'!$C$37)^AD$1))</f>
        <v>27.939708768348279</v>
      </c>
      <c r="AE69" s="45">
        <f>((($B69*2.71^(AE$1*$N69)*($D69/1000)*($O69+$P69)/$D69))/((1+'Instruktion Kostnad nytta'!$C$37)^AE$1))</f>
        <v>28.223494293510345</v>
      </c>
      <c r="AF69" s="45">
        <f>((($B69*2.71^(AF$1*$N69)*($D69/1000)*($O69+$P69)/$D69))/((1+'Instruktion Kostnad nytta'!$C$37)^AF$1))</f>
        <v>28.510162247582453</v>
      </c>
      <c r="AG69" s="45">
        <f>((($B69*2.71^(AG$1*$N69)*($D69/1000)*($O69+$P69)/$D69))/((1+'Instruktion Kostnad nytta'!$C$37)^AG$1))</f>
        <v>28.799741907591361</v>
      </c>
      <c r="AH69" s="45">
        <f>((($B69*2.71^(AH$1*$N69)*($D69/1000)*($O69+$P69)/$D69))/((1+'Instruktion Kostnad nytta'!$C$37)^AH$1))</f>
        <v>29.092262847932609</v>
      </c>
      <c r="AI69" s="45">
        <f>((($B69*2.71^(AI$1*$N69)*($D69/1000)*($O69+$P69)/$D69))/((1+'Instruktion Kostnad nytta'!$C$37)^AI$1))</f>
        <v>29.38775494339091</v>
      </c>
      <c r="AJ69" s="45">
        <f>((($B69*2.71^(AJ$1*$N69)*($D69/1000)*($O69+$P69)/$D69))/((1+'Instruktion Kostnad nytta'!$C$37)^AJ$1))</f>
        <v>29.686248372191148</v>
      </c>
      <c r="AK69" s="45">
        <f>((($B69*2.71^(AK$1*$N69)*($D69/1000)*($O69+$P69)/$D69))/((1+'Instruktion Kostnad nytta'!$C$37)^AK$1))</f>
        <v>29.987773619080546</v>
      </c>
      <c r="AL69" s="45">
        <f>((($B69*2.71^(AL$1*$N69)*($D69/1000)*($O69+$P69)/$D69))/((1+'Instruktion Kostnad nytta'!$C$37)^AL$1))</f>
        <v>30.292361478441951</v>
      </c>
      <c r="AM69" s="45">
        <f>((($B69*2.71^(AM$1*$N69)*($D69/1000)*($O69+$P69)/$D69))/((1+'Instruktion Kostnad nytta'!$C$37)^AM$1))</f>
        <v>30.600043057438853</v>
      </c>
      <c r="AN69" s="45">
        <f>((($B69*2.71^(AN$1*$N69)*($D69/1000)*($O69+$P69)/$D69))/((1+'Instruktion Kostnad nytta'!$C$37)^AN$1))</f>
        <v>30.91084977919234</v>
      </c>
      <c r="AO69" s="45">
        <f>((($B69*2.71^(AO$1*$N69)*($D69/1000)*($O69+$P69)/$D69))/((1+'Instruktion Kostnad nytta'!$C$37)^AO$1))</f>
        <v>31.224813385990259</v>
      </c>
      <c r="AP69" s="45">
        <f>((($B69*2.71^(AP$1*$N69)*($D69/1000)*($O69+$P69)/$D69))/((1+'Instruktion Kostnad nytta'!$C$37)^AP$1))</f>
        <v>31.541965942529057</v>
      </c>
      <c r="AQ69" s="45">
        <f>((($B69*2.71^(AQ$1*$N69)*($D69/1000)*($O69+$P69)/$D69))/((1+'Instruktion Kostnad nytta'!$C$37)^AQ$1))</f>
        <v>31.862339839188468</v>
      </c>
      <c r="AR69" s="45">
        <f>((($B69*2.71^(AR$1*$N69)*($D69/1000)*($O69+$P69)/$D69))/((1+'Instruktion Kostnad nytta'!$C$37)^AR$1))</f>
        <v>32.185967795339536</v>
      </c>
      <c r="AS69" s="45">
        <f>((($B69*2.71^(AS$1*$N69)*($D69/1000)*($O69+$P69)/$D69))/((1+'Instruktion Kostnad nytta'!$C$37)^AS$1))</f>
        <v>32.512882862686169</v>
      </c>
      <c r="AT69" s="45">
        <f>((($B69*2.71^(AT$1*$N69)*($D69/1000)*($O69+$P69)/$D69))/((1+'Instruktion Kostnad nytta'!$C$37)^AT$1))</f>
        <v>32.843118428640715</v>
      </c>
      <c r="AU69" s="45">
        <f>((($B69*2.71^(AU$1*$N69)*($D69/1000)*($O69+$P69)/$D69))/((1+'Instruktion Kostnad nytta'!$C$37)^AU$1))</f>
        <v>33.176708219733698</v>
      </c>
      <c r="AV69" s="45">
        <f>((($B69*2.71^(AV$1*$N69)*($D69/1000)*($O69+$P69)/$D69))/((1+'Instruktion Kostnad nytta'!$C$37)^AV$1))</f>
        <v>33.513686305058343</v>
      </c>
      <c r="AW69" s="45">
        <f>((($B69*2.71^(AW$1*$N69)*($D69/1000)*($O69+$P69)/$D69))/((1+'Instruktion Kostnad nytta'!$C$37)^AW$1))</f>
        <v>33.854087099749947</v>
      </c>
      <c r="AX69" s="45">
        <f>((($B69*2.71^(AX$1*$N69)*($D69/1000)*($O69+$P69)/$D69))/((1+'Instruktion Kostnad nytta'!$C$37)^AX$1))</f>
        <v>34.197945368500726</v>
      </c>
      <c r="AY69" s="45">
        <f>((($B69*2.71^(AY$1*$N69)*($D69/1000)*($O69+$P69)/$D69))/((1+'Instruktion Kostnad nytta'!$C$37)^AY$1))</f>
        <v>34.545296229110207</v>
      </c>
      <c r="AZ69" s="45">
        <f>((($B69*2.71^(AZ$1*$N69)*($D69/1000)*($O69+$P69)/$D69))/((1+'Instruktion Kostnad nytta'!$C$37)^AZ$1))</f>
        <v>34.896175156071806</v>
      </c>
      <c r="BA69" s="45">
        <f>((($B69*2.71^(BA$1*$N69)*($D69/1000)*($O69+$P69)/$D69))/((1+'Instruktion Kostnad nytta'!$C$37)^BA$1))</f>
        <v>35.250617984195777</v>
      </c>
      <c r="BB69" s="45">
        <f>((($B69*2.71^(BB$1*$N69)*($D69/1000)*($O69+$P69)/$D69))/((1+'Instruktion Kostnad nytta'!$C$37)^BB$1))</f>
        <v>35.608660912269002</v>
      </c>
      <c r="BC69" s="45">
        <f>((($B69*2.71^(BC$1*$N69)*($D69/1000)*($O69+$P69)/$D69))/((1+'Instruktion Kostnad nytta'!$C$37)^BC$1))</f>
        <v>35.970340506751896</v>
      </c>
      <c r="BD69" s="45">
        <f>((($B69*2.71^(BD$1*$N69)*($D69/1000)*($O69+$P69)/$D69))/((1+'Instruktion Kostnad nytta'!$C$37)^BD$1))</f>
        <v>36.335693705512931</v>
      </c>
      <c r="BE69" s="45">
        <f>((($B69*2.71^(BE$1*$N69)*($D69/1000)*($O69+$P69)/$D69))/((1+'Instruktion Kostnad nytta'!$C$37)^BE$1))</f>
        <v>36.704757821600943</v>
      </c>
      <c r="BF69" s="45">
        <f>((($B69*2.71^(BF$1*$N69)*($D69/1000)*($O69+$P69)/$D69))/((1+'Instruktion Kostnad nytta'!$C$37)^BF$1))</f>
        <v>37.077570547056048</v>
      </c>
      <c r="BG69" s="45">
        <f>((($B69*2.71^(BG$1*$N69)*($D69/1000)*($O69+$P69)/$D69))/((1+'Instruktion Kostnad nytta'!$C$37)^BG$1))</f>
        <v>37.454169956758932</v>
      </c>
      <c r="BH69" s="45">
        <f>((($B69*2.71^(BH$1*$N69)*($D69/1000)*($O69+$P69)/$D69))/((1+'Instruktion Kostnad nytta'!$C$37)^BH$1))</f>
        <v>37.83459451231942</v>
      </c>
      <c r="BI69" s="45">
        <f>((($B69*2.71^(BI$1*$N69)*($D69/1000)*($O69+$P69)/$D69))/((1+'Instruktion Kostnad nytta'!$C$37)^BI$1))</f>
        <v>38.218883066004558</v>
      </c>
      <c r="BJ69" s="45">
        <f>((($B69*2.71^(BJ$1*$N69)*($D69/1000)*($O69+$P69)/$D69))/((1+'Instruktion Kostnad nytta'!$C$37)^BJ$1))</f>
        <v>38.607074864706519</v>
      </c>
      <c r="BK69" s="45">
        <f>((($B69*2.71^(BK$1*$N69)*($D69/1000)*($O69+$P69)/$D69))/((1+'Instruktion Kostnad nytta'!$C$37)^BK$1))</f>
        <v>38.999209553950806</v>
      </c>
      <c r="BL69" s="45">
        <f>((($B69*2.71^(BL$1*$N69)*($D69/1000)*($O69+$P69)/$D69))/((1+'Instruktion Kostnad nytta'!$C$37)^BL$1))</f>
        <v>39.39532718194527</v>
      </c>
      <c r="BM69" s="45">
        <f>((($B69*2.71^(BM$1*$N69)*($D69/1000)*($O69+$P69)/$D69))/((1+'Instruktion Kostnad nytta'!$C$37)^BM$1))</f>
        <v>39.795468203670062</v>
      </c>
      <c r="BN69" s="45">
        <f>((($B69*2.71^(BN$1*$N69)*($D69/1000)*($O69+$P69)/$D69))/((1+'Instruktion Kostnad nytta'!$C$37)^BN$1))</f>
        <v>40.199673485009399</v>
      </c>
      <c r="BO69" s="45">
        <f>((($B69*2.71^(BO$1*$N69)*($D69/1000)*($O69+$P69)/$D69))/((1+'Instruktion Kostnad nytta'!$C$37)^BO$1))</f>
        <v>40.607984306925012</v>
      </c>
      <c r="BP69" s="45">
        <f>((($B69*2.71^(BP$1*$N69)*($D69/1000)*($O69+$P69)/$D69))/((1+'Instruktion Kostnad nytta'!$C$37)^BP$1))</f>
        <v>41.020442369672224</v>
      </c>
      <c r="BQ69" s="45">
        <f>((($B69*2.71^(BQ$1*$N69)*($D69/1000)*($O69+$P69)/$D69))/((1+'Instruktion Kostnad nytta'!$C$37)^BQ$1))</f>
        <v>41.437089797058633</v>
      </c>
      <c r="BR69" s="45">
        <f>((($B69*2.71^(BR$1*$N69)*($D69/1000)*($O69+$P69)/$D69))/((1+'Instruktion Kostnad nytta'!$C$37)^BR$1))</f>
        <v>41.857969140746285</v>
      </c>
      <c r="BS69" s="45">
        <f>((($B69*2.71^(BS$1*$N69)*($D69/1000)*($O69+$P69)/$D69))/((1+'Instruktion Kostnad nytta'!$C$37)^BS$1))</f>
        <v>42.283123384597289</v>
      </c>
      <c r="BT69" s="45">
        <f>((($B69*2.71^(BT$1*$N69)*($D69/1000)*($O69+$P69)/$D69))/((1+'Instruktion Kostnad nytta'!$C$37)^BT$1))</f>
        <v>42.712595949063832</v>
      </c>
      <c r="BU69" s="45">
        <f>((($B69*2.71^(BU$1*$N69)*($D69/1000)*($O69+$P69)/$D69))/((1+'Instruktion Kostnad nytta'!$C$37)^BU$1))</f>
        <v>43.146430695622549</v>
      </c>
      <c r="BV69" s="45">
        <f>((($B69*2.71^(BV$1*$N69)*($D69/1000)*($O69+$P69)/$D69))/((1+'Instruktion Kostnad nytta'!$C$37)^BV$1))</f>
        <v>43.584671931254093</v>
      </c>
      <c r="BW69" s="45">
        <f>((($B69*2.71^(BW$1*$N69)*($D69/1000)*($O69+$P69)/$D69))/((1+'Instruktion Kostnad nytta'!$C$37)^BW$1))</f>
        <v>44.02736441296814</v>
      </c>
      <c r="BX69" s="45">
        <f>((($B69*2.71^(BX$1*$N69)*($D69/1000)*($O69+$P69)/$D69))/((1+'Instruktion Kostnad nytta'!$C$37)^BX$1))</f>
        <v>44.474553352374357</v>
      </c>
      <c r="BY69" s="45">
        <f>((($B69*2.71^(BY$1*$N69)*($D69/1000)*($O69+$P69)/$D69))/((1+'Instruktion Kostnad nytta'!$C$37)^BY$1))</f>
        <v>44.926284420299801</v>
      </c>
      <c r="BZ69" s="45">
        <f>((($B69*2.71^(BZ$1*$N69)*($D69/1000)*($O69+$P69)/$D69))/((1+'Instruktion Kostnad nytta'!$C$37)^BZ$1))</f>
        <v>45.382603751453274</v>
      </c>
      <c r="CA69" s="45">
        <f>((($B69*2.71^(CA$1*$N69)*($D69/1000)*($O69+$P69)/$D69))/((1+'Instruktion Kostnad nytta'!$C$37)^CA$1))</f>
        <v>45.843557949136923</v>
      </c>
      <c r="CB69" s="45">
        <f>((($B69*2.71^(CB$1*$N69)*($D69/1000)*($O69+$P69)/$D69))/((1+'Instruktion Kostnad nytta'!$C$37)^CB$1))</f>
        <v>46.309194090005803</v>
      </c>
      <c r="CC69" s="45">
        <f>((($B69*2.71^(CC$1*$N69)*($D69/1000)*($O69+$P69)/$D69))/((1+'Instruktion Kostnad nytta'!$C$37)^CC$1))</f>
        <v>46.779559728875739</v>
      </c>
      <c r="CD69" s="45">
        <f>((($B69*2.71^(CD$1*$N69)*($D69/1000)*($O69+$P69)/$D69))/((1+'Instruktion Kostnad nytta'!$C$37)^CD$1))</f>
        <v>47.254702903580153</v>
      </c>
      <c r="CE69" s="45">
        <f>((($B69*2.71^(CE$1*$N69)*($D69/1000)*($O69+$P69)/$D69))/((1+'Instruktion Kostnad nytta'!$C$37)^CE$1))</f>
        <v>47.734672139875926</v>
      </c>
      <c r="CF69" s="45">
        <f>((($B69*2.71^(CF$1*$N69)*($D69/1000)*($O69+$P69)/$D69))/((1+'Instruktion Kostnad nytta'!$C$37)^CF$1))</f>
        <v>48.219516456399383</v>
      </c>
      <c r="CG69" s="45">
        <f>((($B69*2.71^(CG$1*$N69)*($D69/1000)*($O69+$P69)/$D69))/((1+'Instruktion Kostnad nytta'!$C$37)^CG$1))</f>
        <v>48.709285369672486</v>
      </c>
      <c r="CH69" s="45">
        <f>((($B69*2.71^(CH$1*$N69)*($D69/1000)*($O69+$P69)/$D69))/((1+'Instruktion Kostnad nytta'!$C$37)^CH$1))</f>
        <v>49.204028899159844</v>
      </c>
      <c r="CI69" s="45">
        <f>((($B69*2.71^(CI$1*$N69)*($D69/1000)*($O69+$P69)/$D69))/((1+'Instruktion Kostnad nytta'!$C$37)^CI$1))</f>
        <v>49.703797572377269</v>
      </c>
      <c r="CJ69" s="45">
        <f>((($B69*2.71^(CJ$1*$N69)*($D69/1000)*($O69+$P69)/$D69))/((1+'Instruktion Kostnad nytta'!$C$37)^CJ$1))</f>
        <v>50.208642430051853</v>
      </c>
      <c r="CK69" s="45">
        <f>((($B69*2.71^(CK$1*$N69)*($D69/1000)*($O69+$P69)/$D69))/((1+'Instruktion Kostnad nytta'!$C$37)^CK$1))</f>
        <v>50.718615031334977</v>
      </c>
      <c r="CL69" s="45">
        <f>((($B69*2.71^(CL$1*$N69)*($D69/1000)*($O69+$P69)/$D69))/((1+'Instruktion Kostnad nytta'!$C$37)^CL$1))</f>
        <v>51.233767459067714</v>
      </c>
      <c r="CM69" s="45">
        <f>((($B69*2.71^(CM$1*$N69)*($D69/1000)*($O69+$P69)/$D69))/((1+'Instruktion Kostnad nytta'!$C$37)^CM$1))</f>
        <v>51.754152325100151</v>
      </c>
      <c r="CN69" s="45">
        <f>((($B69*2.71^(CN$1*$N69)*($D69/1000)*($O69+$P69)/$D69))/((1+'Instruktion Kostnad nytta'!$C$37)^CN$1))</f>
        <v>52.279822775664641</v>
      </c>
      <c r="CO69" s="45">
        <f>((($B69*2.71^(CO$1*$N69)*($D69/1000)*($O69+$P69)/$D69))/((1+'Instruktion Kostnad nytta'!$C$37)^CO$1))</f>
        <v>52.81083249680313</v>
      </c>
      <c r="CP69" s="45">
        <f>((($B69*2.71^(CP$1*$N69)*($D69/1000)*($O69+$P69)/$D69))/((1+'Instruktion Kostnad nytta'!$C$37)^CP$1))</f>
        <v>53.34723571985068</v>
      </c>
      <c r="CQ69" s="45">
        <f>((($B69*2.71^(CQ$1*$N69)*($D69/1000)*($O69+$P69)/$D69))/((1+'Instruktion Kostnad nytta'!$C$37)^CQ$1))</f>
        <v>53.889087226973508</v>
      </c>
      <c r="CR69" s="45">
        <f>((($B69*2.71^(CR$1*$N69)*($D69/1000)*($O69+$P69)/$D69))/((1+'Instruktion Kostnad nytta'!$C$37)^CR$1))</f>
        <v>54.436442356764182</v>
      </c>
      <c r="CS69" s="45">
        <f>((($B69*2.71^(CS$1*$N69)*($D69/1000)*($O69+$P69)/$D69))/((1+'Instruktion Kostnad nytta'!$C$37)^CS$1))</f>
        <v>54.989357009892906</v>
      </c>
      <c r="CT69" s="45">
        <f>((($B69*2.71^(CT$1*$N69)*($D69/1000)*($O69+$P69)/$D69))/((1+'Instruktion Kostnad nytta'!$C$37)^CT$1))</f>
        <v>55.547887654816996</v>
      </c>
      <c r="CU69" s="45">
        <f>((($B69*2.71^(CU$1*$N69)*($D69/1000)*($O69+$P69)/$D69))/((1+'Instruktion Kostnad nytta'!$C$37)^CU$1))</f>
        <v>56.112091333547696</v>
      </c>
      <c r="CV69" s="45">
        <f>((($B69*2.71^(CV$1*$N69)*($D69/1000)*($O69+$P69)/$D69))/((1+'Instruktion Kostnad nytta'!$C$37)^CV$1))</f>
        <v>56.682025667475763</v>
      </c>
      <c r="CW69" s="45">
        <f>((($B69*2.71^(CW$1*$N69)*($D69/1000)*($O69+$P69)/$D69))/((1+'Instruktion Kostnad nytta'!$C$37)^CW$1))</f>
        <v>57.257748863256467</v>
      </c>
      <c r="CX69" s="45">
        <f>((($B69*2.71^(CX$1*$N69)*($D69/1000)*($O69+$P69)/$D69))/((1+'Instruktion Kostnad nytta'!$C$37)^CX$1))</f>
        <v>57.83931971875387</v>
      </c>
      <c r="CY69" s="45">
        <f>((($B69*2.71^(CY$1*$N69)*($D69/1000)*($O69+$P69)/$D69))/((1+'Instruktion Kostnad nytta'!$C$37)^CY$1))</f>
        <v>58.426797629046156</v>
      </c>
      <c r="CZ69" s="45">
        <f>((($B69*2.71^(CZ$1*$N69)*($D69/1000)*($O69+$P69)/$D69))/((1+'Instruktion Kostnad nytta'!$C$37)^CZ$1))</f>
        <v>59.020242592491172</v>
      </c>
      <c r="DA69" s="45">
        <f>((($B69*2.71^(DA$1*$N69)*($D69/1000)*($O69+$P69)/$D69))/((1+'Instruktion Kostnad nytta'!$C$37)^DA$1))</f>
        <v>59.61971521685431</v>
      </c>
      <c r="DB69" s="45">
        <f>((($B69*2.71^(DB$1*$N69)*($D69/1000)*($O69+$P69)/$D69))/((1+'Instruktion Kostnad nytta'!$C$37)^DB$1))</f>
        <v>60.225276725498077</v>
      </c>
      <c r="DC69" s="45">
        <f>((($B69*2.71^(DC$1*$N69)*($D69/1000)*($O69+$P69)/$D69))/((1+'Instruktion Kostnad nytta'!$C$37)^DC$1))</f>
        <v>60.836988963634859</v>
      </c>
      <c r="DD69" s="45">
        <f>((($B69*2.71^(DD$1*$N69)*($D69/1000)*($O69+$P69)/$D69))/((1+'Instruktion Kostnad nytta'!$C$37)^DD$1))</f>
        <v>61.454914404643155</v>
      </c>
      <c r="DE69" s="45">
        <f>((($B69*2.71^(DE$1*$N69)*($D69/1000)*($O69+$P69)/$D69))/((1+'Instruktion Kostnad nytta'!$C$37)^DE$1))</f>
        <v>62.079116156447682</v>
      </c>
      <c r="DF69" s="45">
        <f>((($B69*2.71^(DF$1*$N69)*($D69/1000)*($O69+$P69)/$D69))/((1+'Instruktion Kostnad nytta'!$C$37)^DF$1))</f>
        <v>62.70965796796483</v>
      </c>
      <c r="DG69" s="45">
        <f>((($B69*2.71^(DG$1*$N69)*($D69/1000)*($O69+$P69)/$D69))/((1+'Instruktion Kostnad nytta'!$C$37)^DG$1))</f>
        <v>63.346604235612872</v>
      </c>
      <c r="DH69" s="45">
        <f>((($B69*2.71^(DH$1*$N69)*($D69/1000)*($O69+$P69)/$D69))/((1+'Instruktion Kostnad nytta'!$C$37)^DH$1))</f>
        <v>63.990020009889072</v>
      </c>
      <c r="DI69" s="45">
        <f>((($B69*2.71^(DI$1*$N69)*($D69/1000)*($O69+$P69)/$D69))/((1+'Instruktion Kostnad nytta'!$C$37)^DI$1))</f>
        <v>64.639971002012857</v>
      </c>
      <c r="DJ69" s="45">
        <f>((($B69*2.71^(DJ$1*$N69)*($D69/1000)*($O69+$P69)/$D69))/((1+'Instruktion Kostnad nytta'!$C$37)^DJ$1))</f>
        <v>65.296523590637122</v>
      </c>
      <c r="DK69" s="45">
        <f>((($B69*2.71^(DK$1*$N69)*($D69/1000)*($O69+$P69)/$D69))/((1+'Instruktion Kostnad nytta'!$C$37)^DK$1))</f>
        <v>65.959744828627237</v>
      </c>
      <c r="DL69" s="45">
        <f>((($B69*2.71^(DL$1*$N69)*($D69/1000)*($O69+$P69)/$D69))/((1+'Instruktion Kostnad nytta'!$C$37)^DL$1))</f>
        <v>66.629702449909004</v>
      </c>
      <c r="DM69" s="45">
        <f>((($B69*2.71^(DM$1*$N69)*($D69/1000)*($O69+$P69)/$D69))/((1+'Instruktion Kostnad nytta'!$C$37)^DM$1))</f>
        <v>67.306464876386457</v>
      </c>
      <c r="DN69" s="45">
        <f>((($B69*2.71^(DN$1*$N69)*($D69/1000)*($O69+$P69)/$D69))/((1+'Instruktion Kostnad nytta'!$C$37)^DN$1))</f>
        <v>67.990101224929418</v>
      </c>
      <c r="DO69" s="45">
        <f>((($B69*2.71^(DO$1*$N69)*($D69/1000)*($O69+$P69)/$D69))/((1+'Instruktion Kostnad nytta'!$C$37)^DO$1))</f>
        <v>68.680681314432647</v>
      </c>
      <c r="DP69" s="45">
        <f>((($B69*2.71^(DP$1*$N69)*($D69/1000)*($O69+$P69)/$D69))/((1+'Instruktion Kostnad nytta'!$C$37)^DP$1))</f>
        <v>69.378275672946003</v>
      </c>
      <c r="DQ69" s="45">
        <f>((($B69*2.71^(DQ$1*$N69)*($D69/1000)*($O69+$P69)/$D69))/((1+'Instruktion Kostnad nytta'!$C$37)^DQ$1))</f>
        <v>70.082955544877592</v>
      </c>
      <c r="DR69" s="45">
        <f>((($B69*2.71^(DR$1*$N69)*($D69/1000)*($O69+$P69)/$D69))/((1+'Instruktion Kostnad nytta'!$C$37)^DR$1))</f>
        <v>70.794792898269904</v>
      </c>
      <c r="DS69" s="45">
        <f>((($B69*2.71^(DS$1*$N69)*($D69/1000)*($O69+$P69)/$D69))/((1+'Instruktion Kostnad nytta'!$C$37)^DS$1))</f>
        <v>71.513860432149713</v>
      </c>
      <c r="DT69" s="45">
        <f>((($B69*2.71^(DT$1*$N69)*($D69/1000)*($O69+$P69)/$D69))/((1+'Instruktion Kostnad nytta'!$C$37)^DT$1))</f>
        <v>72.240231583952706</v>
      </c>
      <c r="DU69" s="45">
        <f>((($B69*2.71^(DU$1*$N69)*($D69/1000)*($O69+$P69)/$D69))/((1+'Instruktion Kostnad nytta'!$C$37)^DU$1))</f>
        <v>72.973980537023593</v>
      </c>
      <c r="DV69" s="45">
        <f>((($B69*2.71^(DV$1*$N69)*($D69/1000)*($O69+$P69)/$D69))/((1+'Instruktion Kostnad nytta'!$C$37)^DV$1))</f>
        <v>73.715182228192504</v>
      </c>
      <c r="DW69" s="45">
        <f>((($B69*2.71^(DW$1*$N69)*($D69/1000)*($O69+$P69)/$D69))/((1+'Instruktion Kostnad nytta'!$C$37)^DW$1))</f>
        <v>74.463912355427894</v>
      </c>
      <c r="DX69" s="45">
        <f>((($B69*2.71^(DX$1*$N69)*($D69/1000)*($O69+$P69)/$D69))/((1+'Instruktion Kostnad nytta'!$C$37)^DX$1))</f>
        <v>75.220247385567816</v>
      </c>
      <c r="DY69" s="45">
        <f>((($B69*2.71^(DY$1*$N69)*($D69/1000)*($O69+$P69)/$D69))/((1+'Instruktion Kostnad nytta'!$C$37)^DY$1))</f>
        <v>75.984264562128971</v>
      </c>
      <c r="DZ69" s="45">
        <f>((($B69*2.71^(DZ$1*$N69)*($D69/1000)*($O69+$P69)/$D69))/((1+'Instruktion Kostnad nytta'!$C$37)^DZ$1))</f>
        <v>76.756041913195887</v>
      </c>
      <c r="EA69" s="45">
        <f>((($B69*2.71^(EA$1*$N69)*($D69/1000)*($O69+$P69)/$D69))/((1+'Instruktion Kostnad nytta'!$C$37)^EA$1))</f>
        <v>77.535658259389692</v>
      </c>
      <c r="EB69" s="45">
        <f>((($B69*2.71^(EB$1*$N69)*($D69/1000)*($O69+$P69)/$D69))/((1+'Instruktion Kostnad nytta'!$C$37)^EB$1))</f>
        <v>78.323193221917847</v>
      </c>
      <c r="EC69" s="45">
        <f>((($B69*2.71^(EC$1*$N69)*($D69/1000)*($O69+$P69)/$D69))/((1+'Instruktion Kostnad nytta'!$C$37)^EC$1))</f>
        <v>79.118727230705829</v>
      </c>
      <c r="ED69" s="45">
        <f>((($B69*2.71^(ED$1*$N69)*($D69/1000)*($O69+$P69)/$D69))/((1+'Instruktion Kostnad nytta'!$C$37)^ED$1))</f>
        <v>79.92234153261137</v>
      </c>
      <c r="EE69" s="45">
        <f>((($B69*2.71^(EE$1*$N69)*($D69/1000)*($O69+$P69)/$D69))/((1+'Instruktion Kostnad nytta'!$C$37)^EE$1))</f>
        <v>80.734118199722133</v>
      </c>
      <c r="EF69" s="45">
        <f>((($B69*2.71^(EF$1*$N69)*($D69/1000)*($O69+$P69)/$D69))/((1+'Instruktion Kostnad nytta'!$C$37)^EF$1))</f>
        <v>81.554140137737463</v>
      </c>
      <c r="EG69" s="45">
        <f>((($B69*2.71^(EG$1*$N69)*($D69/1000)*($O69+$P69)/$D69))/((1+'Instruktion Kostnad nytta'!$C$37)^EG$1))</f>
        <v>82.382491094435622</v>
      </c>
      <c r="EH69" s="45">
        <f>((($B69*2.71^(EH$1*$N69)*($D69/1000)*($O69+$P69)/$D69))/((1+'Instruktion Kostnad nytta'!$C$37)^EH$1))</f>
        <v>83.219255668226751</v>
      </c>
      <c r="EI69" s="45">
        <f>((($B69*2.71^(EI$1*$N69)*($D69/1000)*($O69+$P69)/$D69))/((1+'Instruktion Kostnad nytta'!$C$37)^EI$1))</f>
        <v>84.064519316792683</v>
      </c>
      <c r="EJ69" s="45">
        <f>((($B69*2.71^(EJ$1*$N69)*($D69/1000)*($O69+$P69)/$D69))/((1+'Instruktion Kostnad nytta'!$C$37)^EJ$1))</f>
        <v>84.918368365814985</v>
      </c>
      <c r="EK69" s="45">
        <f>((($B69*2.71^(EK$1*$N69)*($D69/1000)*($O69+$P69)/$D69))/((1+'Instruktion Kostnad nytta'!$C$37)^EK$1))</f>
        <v>85.780890017790796</v>
      </c>
      <c r="EL69" s="45">
        <f>((($B69*2.71^(EL$1*$N69)*($D69/1000)*($O69+$P69)/$D69))/((1+'Instruktion Kostnad nytta'!$C$37)^EL$1))</f>
        <v>86.65217236093919</v>
      </c>
    </row>
    <row r="70" spans="1:142" x14ac:dyDescent="0.25">
      <c r="A70" s="41">
        <v>72</v>
      </c>
      <c r="B70" s="59">
        <v>0.5</v>
      </c>
      <c r="C70" s="59">
        <v>15</v>
      </c>
      <c r="D70" s="60">
        <v>80</v>
      </c>
      <c r="E70" s="59">
        <v>1965</v>
      </c>
      <c r="F70" s="59" t="s">
        <v>98</v>
      </c>
      <c r="G70" s="59">
        <v>127</v>
      </c>
      <c r="H70" s="59" t="s">
        <v>46</v>
      </c>
      <c r="I70" s="59">
        <v>8</v>
      </c>
      <c r="J70" s="41">
        <v>0</v>
      </c>
      <c r="K70" s="41" t="s">
        <v>531</v>
      </c>
      <c r="L70" s="48">
        <f>'Instruktion Kostnad nytta'!C$19/D70+IF((IF(F70="A",'Instruktion Kostnad nytta'!C$25,0)+IF(G70&lt;500,'Instruktion Kostnad nytta'!C$20,('Instruktion Kostnad nytta'!C$20+'Instruktion Kostnad nytta'!C$21))+IF(G70&lt;700,0,('Instruktion Kostnad nytta'!C$22-'Instruktion Kostnad nytta'!C$21))+I70*'Instruktion Kostnad nytta'!C$23/D70)&lt;3000,3000,(IF(F70="A",'Instruktion Kostnad nytta'!C$25,0)+IF(G70&lt;500,'Instruktion Kostnad nytta'!C$20,('Instruktion Kostnad nytta'!C$20+'Instruktion Kostnad nytta'!C$21))+IF(G70&lt;700,0,('Instruktion Kostnad nytta'!C$22-'Instruktion Kostnad nytta'!C$21))+I70*'Instruktion Kostnad nytta'!C$23/D70))</f>
        <v>6875</v>
      </c>
      <c r="M70" s="50">
        <f t="shared" si="3"/>
        <v>6.25</v>
      </c>
      <c r="N70" s="49">
        <f>IF(H70="Gråjärn",'Instruktion Kostnad nytta'!C$32,IF(H70="segjärn",'Instruktion Kostnad nytta'!C$33,IF(H70="PVC",'Instruktion Kostnad nytta'!C$34,IF(H70="PE",'Instruktion Kostnad nytta'!C$35,IF(H70="ST",'Instruktion Kostnad nytta'!C$36,0)))))</f>
        <v>0.03</v>
      </c>
      <c r="O70" s="48">
        <f>IF(G70&lt;200,'Instruktion Kostnad nytta'!C$28,(IF(G70&lt;500,'Instruktion Kostnad nytta'!C$29,'Instruktion Kostnad nytta'!C$30)))</f>
        <v>45000</v>
      </c>
      <c r="P70" s="47">
        <v>4000</v>
      </c>
      <c r="Q70" s="46">
        <f t="shared" si="4"/>
        <v>-429.79509409760863</v>
      </c>
      <c r="R70" s="45">
        <f t="shared" si="5"/>
        <v>-6586.3040142958916</v>
      </c>
      <c r="S70" s="45">
        <f>((($B70*2.71^(S$1*$N70)*($D70/1000)*($O70+$P70)/$D70))/((1+'Instruktion Kostnad nytta'!$C$37)^S$1))</f>
        <v>25.000223905593113</v>
      </c>
      <c r="T70" s="45">
        <f>((($B70*2.71^(T$1*$N70)*($D70/1000)*($O70+$P70)/$D70))/((1+'Instruktion Kostnad nytta'!$C$37)^T$1))</f>
        <v>25.254152882771844</v>
      </c>
      <c r="U70" s="45">
        <f>((($B70*2.71^(U$1*$N70)*($D70/1000)*($O70+$P70)/$D70))/((1+'Instruktion Kostnad nytta'!$C$37)^U$1))</f>
        <v>25.510661033868949</v>
      </c>
      <c r="V70" s="45">
        <f>((($B70*2.71^(V$1*$N70)*($D70/1000)*($O70+$P70)/$D70))/((1+'Instruktion Kostnad nytta'!$C$37)^V$1))</f>
        <v>25.769774555729619</v>
      </c>
      <c r="W70" s="45">
        <f>((($B70*2.71^(W$1*$N70)*($D70/1000)*($O70+$P70)/$D70))/((1+'Instruktion Kostnad nytta'!$C$37)^W$1))</f>
        <v>26.031519911282167</v>
      </c>
      <c r="X70" s="45">
        <f>((($B70*2.71^(X$1*$N70)*($D70/1000)*($O70+$P70)/$D70))/((1+'Instruktion Kostnad nytta'!$C$37)^X$1))</f>
        <v>26.295923832240685</v>
      </c>
      <c r="Y70" s="45">
        <f>((($B70*2.71^(Y$1*$N70)*($D70/1000)*($O70+$P70)/$D70))/((1+'Instruktion Kostnad nytta'!$C$37)^Y$1))</f>
        <v>26.563013321835086</v>
      </c>
      <c r="Z70" s="45">
        <f>((($B70*2.71^(Z$1*$N70)*($D70/1000)*($O70+$P70)/$D70))/((1+'Instruktion Kostnad nytta'!$C$37)^Z$1))</f>
        <v>26.832815657568947</v>
      </c>
      <c r="AA70" s="45">
        <f>((($B70*2.71^(AA$1*$N70)*($D70/1000)*($O70+$P70)/$D70))/((1+'Instruktion Kostnad nytta'!$C$37)^AA$1))</f>
        <v>27.1053583940053</v>
      </c>
      <c r="AB70" s="45">
        <f>((($B70*2.71^(AB$1*$N70)*($D70/1000)*($O70+$P70)/$D70))/((1+'Instruktion Kostnad nytta'!$C$37)^AB$1))</f>
        <v>27.380669365580751</v>
      </c>
      <c r="AC70" s="45">
        <f>((($B70*2.71^(AC$1*$N70)*($D70/1000)*($O70+$P70)/$D70))/((1+'Instruktion Kostnad nytta'!$C$37)^AC$1))</f>
        <v>27.658776689448164</v>
      </c>
      <c r="AD70" s="45">
        <f>((($B70*2.71^(AD$1*$N70)*($D70/1000)*($O70+$P70)/$D70))/((1+'Instruktion Kostnad nytta'!$C$37)^AD$1))</f>
        <v>27.939708768348279</v>
      </c>
      <c r="AE70" s="45">
        <f>((($B70*2.71^(AE$1*$N70)*($D70/1000)*($O70+$P70)/$D70))/((1+'Instruktion Kostnad nytta'!$C$37)^AE$1))</f>
        <v>28.223494293510345</v>
      </c>
      <c r="AF70" s="45">
        <f>((($B70*2.71^(AF$1*$N70)*($D70/1000)*($O70+$P70)/$D70))/((1+'Instruktion Kostnad nytta'!$C$37)^AF$1))</f>
        <v>28.510162247582453</v>
      </c>
      <c r="AG70" s="45">
        <f>((($B70*2.71^(AG$1*$N70)*($D70/1000)*($O70+$P70)/$D70))/((1+'Instruktion Kostnad nytta'!$C$37)^AG$1))</f>
        <v>28.799741907591361</v>
      </c>
      <c r="AH70" s="45">
        <f>((($B70*2.71^(AH$1*$N70)*($D70/1000)*($O70+$P70)/$D70))/((1+'Instruktion Kostnad nytta'!$C$37)^AH$1))</f>
        <v>29.092262847932609</v>
      </c>
      <c r="AI70" s="45">
        <f>((($B70*2.71^(AI$1*$N70)*($D70/1000)*($O70+$P70)/$D70))/((1+'Instruktion Kostnad nytta'!$C$37)^AI$1))</f>
        <v>29.38775494339091</v>
      </c>
      <c r="AJ70" s="45">
        <f>((($B70*2.71^(AJ$1*$N70)*($D70/1000)*($O70+$P70)/$D70))/((1+'Instruktion Kostnad nytta'!$C$37)^AJ$1))</f>
        <v>29.686248372191148</v>
      </c>
      <c r="AK70" s="45">
        <f>((($B70*2.71^(AK$1*$N70)*($D70/1000)*($O70+$P70)/$D70))/((1+'Instruktion Kostnad nytta'!$C$37)^AK$1))</f>
        <v>29.987773619080546</v>
      </c>
      <c r="AL70" s="45">
        <f>((($B70*2.71^(AL$1*$N70)*($D70/1000)*($O70+$P70)/$D70))/((1+'Instruktion Kostnad nytta'!$C$37)^AL$1))</f>
        <v>30.292361478441951</v>
      </c>
      <c r="AM70" s="45">
        <f>((($B70*2.71^(AM$1*$N70)*($D70/1000)*($O70+$P70)/$D70))/((1+'Instruktion Kostnad nytta'!$C$37)^AM$1))</f>
        <v>30.600043057438853</v>
      </c>
      <c r="AN70" s="45">
        <f>((($B70*2.71^(AN$1*$N70)*($D70/1000)*($O70+$P70)/$D70))/((1+'Instruktion Kostnad nytta'!$C$37)^AN$1))</f>
        <v>30.91084977919234</v>
      </c>
      <c r="AO70" s="45">
        <f>((($B70*2.71^(AO$1*$N70)*($D70/1000)*($O70+$P70)/$D70))/((1+'Instruktion Kostnad nytta'!$C$37)^AO$1))</f>
        <v>31.224813385990259</v>
      </c>
      <c r="AP70" s="45">
        <f>((($B70*2.71^(AP$1*$N70)*($D70/1000)*($O70+$P70)/$D70))/((1+'Instruktion Kostnad nytta'!$C$37)^AP$1))</f>
        <v>31.541965942529057</v>
      </c>
      <c r="AQ70" s="45">
        <f>((($B70*2.71^(AQ$1*$N70)*($D70/1000)*($O70+$P70)/$D70))/((1+'Instruktion Kostnad nytta'!$C$37)^AQ$1))</f>
        <v>31.862339839188468</v>
      </c>
      <c r="AR70" s="45">
        <f>((($B70*2.71^(AR$1*$N70)*($D70/1000)*($O70+$P70)/$D70))/((1+'Instruktion Kostnad nytta'!$C$37)^AR$1))</f>
        <v>32.185967795339536</v>
      </c>
      <c r="AS70" s="45">
        <f>((($B70*2.71^(AS$1*$N70)*($D70/1000)*($O70+$P70)/$D70))/((1+'Instruktion Kostnad nytta'!$C$37)^AS$1))</f>
        <v>32.512882862686169</v>
      </c>
      <c r="AT70" s="45">
        <f>((($B70*2.71^(AT$1*$N70)*($D70/1000)*($O70+$P70)/$D70))/((1+'Instruktion Kostnad nytta'!$C$37)^AT$1))</f>
        <v>32.843118428640715</v>
      </c>
      <c r="AU70" s="45">
        <f>((($B70*2.71^(AU$1*$N70)*($D70/1000)*($O70+$P70)/$D70))/((1+'Instruktion Kostnad nytta'!$C$37)^AU$1))</f>
        <v>33.176708219733698</v>
      </c>
      <c r="AV70" s="45">
        <f>((($B70*2.71^(AV$1*$N70)*($D70/1000)*($O70+$P70)/$D70))/((1+'Instruktion Kostnad nytta'!$C$37)^AV$1))</f>
        <v>33.513686305058343</v>
      </c>
      <c r="AW70" s="45">
        <f>((($B70*2.71^(AW$1*$N70)*($D70/1000)*($O70+$P70)/$D70))/((1+'Instruktion Kostnad nytta'!$C$37)^AW$1))</f>
        <v>33.854087099749947</v>
      </c>
      <c r="AX70" s="45">
        <f>((($B70*2.71^(AX$1*$N70)*($D70/1000)*($O70+$P70)/$D70))/((1+'Instruktion Kostnad nytta'!$C$37)^AX$1))</f>
        <v>34.197945368500726</v>
      </c>
      <c r="AY70" s="45">
        <f>((($B70*2.71^(AY$1*$N70)*($D70/1000)*($O70+$P70)/$D70))/((1+'Instruktion Kostnad nytta'!$C$37)^AY$1))</f>
        <v>34.545296229110207</v>
      </c>
      <c r="AZ70" s="45">
        <f>((($B70*2.71^(AZ$1*$N70)*($D70/1000)*($O70+$P70)/$D70))/((1+'Instruktion Kostnad nytta'!$C$37)^AZ$1))</f>
        <v>34.896175156071806</v>
      </c>
      <c r="BA70" s="45">
        <f>((($B70*2.71^(BA$1*$N70)*($D70/1000)*($O70+$P70)/$D70))/((1+'Instruktion Kostnad nytta'!$C$37)^BA$1))</f>
        <v>35.250617984195777</v>
      </c>
      <c r="BB70" s="45">
        <f>((($B70*2.71^(BB$1*$N70)*($D70/1000)*($O70+$P70)/$D70))/((1+'Instruktion Kostnad nytta'!$C$37)^BB$1))</f>
        <v>35.608660912269002</v>
      </c>
      <c r="BC70" s="45">
        <f>((($B70*2.71^(BC$1*$N70)*($D70/1000)*($O70+$P70)/$D70))/((1+'Instruktion Kostnad nytta'!$C$37)^BC$1))</f>
        <v>35.970340506751896</v>
      </c>
      <c r="BD70" s="45">
        <f>((($B70*2.71^(BD$1*$N70)*($D70/1000)*($O70+$P70)/$D70))/((1+'Instruktion Kostnad nytta'!$C$37)^BD$1))</f>
        <v>36.335693705512931</v>
      </c>
      <c r="BE70" s="45">
        <f>((($B70*2.71^(BE$1*$N70)*($D70/1000)*($O70+$P70)/$D70))/((1+'Instruktion Kostnad nytta'!$C$37)^BE$1))</f>
        <v>36.704757821600943</v>
      </c>
      <c r="BF70" s="45">
        <f>((($B70*2.71^(BF$1*$N70)*($D70/1000)*($O70+$P70)/$D70))/((1+'Instruktion Kostnad nytta'!$C$37)^BF$1))</f>
        <v>37.077570547056048</v>
      </c>
      <c r="BG70" s="45">
        <f>((($B70*2.71^(BG$1*$N70)*($D70/1000)*($O70+$P70)/$D70))/((1+'Instruktion Kostnad nytta'!$C$37)^BG$1))</f>
        <v>37.454169956758932</v>
      </c>
      <c r="BH70" s="45">
        <f>((($B70*2.71^(BH$1*$N70)*($D70/1000)*($O70+$P70)/$D70))/((1+'Instruktion Kostnad nytta'!$C$37)^BH$1))</f>
        <v>37.83459451231942</v>
      </c>
      <c r="BI70" s="45">
        <f>((($B70*2.71^(BI$1*$N70)*($D70/1000)*($O70+$P70)/$D70))/((1+'Instruktion Kostnad nytta'!$C$37)^BI$1))</f>
        <v>38.218883066004558</v>
      </c>
      <c r="BJ70" s="45">
        <f>((($B70*2.71^(BJ$1*$N70)*($D70/1000)*($O70+$P70)/$D70))/((1+'Instruktion Kostnad nytta'!$C$37)^BJ$1))</f>
        <v>38.607074864706519</v>
      </c>
      <c r="BK70" s="45">
        <f>((($B70*2.71^(BK$1*$N70)*($D70/1000)*($O70+$P70)/$D70))/((1+'Instruktion Kostnad nytta'!$C$37)^BK$1))</f>
        <v>38.999209553950806</v>
      </c>
      <c r="BL70" s="45">
        <f>((($B70*2.71^(BL$1*$N70)*($D70/1000)*($O70+$P70)/$D70))/((1+'Instruktion Kostnad nytta'!$C$37)^BL$1))</f>
        <v>39.39532718194527</v>
      </c>
      <c r="BM70" s="45">
        <f>((($B70*2.71^(BM$1*$N70)*($D70/1000)*($O70+$P70)/$D70))/((1+'Instruktion Kostnad nytta'!$C$37)^BM$1))</f>
        <v>39.795468203670062</v>
      </c>
      <c r="BN70" s="45">
        <f>((($B70*2.71^(BN$1*$N70)*($D70/1000)*($O70+$P70)/$D70))/((1+'Instruktion Kostnad nytta'!$C$37)^BN$1))</f>
        <v>40.199673485009399</v>
      </c>
      <c r="BO70" s="45">
        <f>((($B70*2.71^(BO$1*$N70)*($D70/1000)*($O70+$P70)/$D70))/((1+'Instruktion Kostnad nytta'!$C$37)^BO$1))</f>
        <v>40.607984306925012</v>
      </c>
      <c r="BP70" s="45">
        <f>((($B70*2.71^(BP$1*$N70)*($D70/1000)*($O70+$P70)/$D70))/((1+'Instruktion Kostnad nytta'!$C$37)^BP$1))</f>
        <v>41.020442369672224</v>
      </c>
      <c r="BQ70" s="45">
        <f>((($B70*2.71^(BQ$1*$N70)*($D70/1000)*($O70+$P70)/$D70))/((1+'Instruktion Kostnad nytta'!$C$37)^BQ$1))</f>
        <v>41.437089797058633</v>
      </c>
      <c r="BR70" s="45">
        <f>((($B70*2.71^(BR$1*$N70)*($D70/1000)*($O70+$P70)/$D70))/((1+'Instruktion Kostnad nytta'!$C$37)^BR$1))</f>
        <v>41.857969140746285</v>
      </c>
      <c r="BS70" s="45">
        <f>((($B70*2.71^(BS$1*$N70)*($D70/1000)*($O70+$P70)/$D70))/((1+'Instruktion Kostnad nytta'!$C$37)^BS$1))</f>
        <v>42.283123384597289</v>
      </c>
      <c r="BT70" s="45">
        <f>((($B70*2.71^(BT$1*$N70)*($D70/1000)*($O70+$P70)/$D70))/((1+'Instruktion Kostnad nytta'!$C$37)^BT$1))</f>
        <v>42.712595949063832</v>
      </c>
      <c r="BU70" s="45">
        <f>((($B70*2.71^(BU$1*$N70)*($D70/1000)*($O70+$P70)/$D70))/((1+'Instruktion Kostnad nytta'!$C$37)^BU$1))</f>
        <v>43.146430695622549</v>
      </c>
      <c r="BV70" s="45">
        <f>((($B70*2.71^(BV$1*$N70)*($D70/1000)*($O70+$P70)/$D70))/((1+'Instruktion Kostnad nytta'!$C$37)^BV$1))</f>
        <v>43.584671931254093</v>
      </c>
      <c r="BW70" s="45">
        <f>((($B70*2.71^(BW$1*$N70)*($D70/1000)*($O70+$P70)/$D70))/((1+'Instruktion Kostnad nytta'!$C$37)^BW$1))</f>
        <v>44.02736441296814</v>
      </c>
      <c r="BX70" s="45">
        <f>((($B70*2.71^(BX$1*$N70)*($D70/1000)*($O70+$P70)/$D70))/((1+'Instruktion Kostnad nytta'!$C$37)^BX$1))</f>
        <v>44.474553352374357</v>
      </c>
      <c r="BY70" s="45">
        <f>((($B70*2.71^(BY$1*$N70)*($D70/1000)*($O70+$P70)/$D70))/((1+'Instruktion Kostnad nytta'!$C$37)^BY$1))</f>
        <v>44.926284420299801</v>
      </c>
      <c r="BZ70" s="45">
        <f>((($B70*2.71^(BZ$1*$N70)*($D70/1000)*($O70+$P70)/$D70))/((1+'Instruktion Kostnad nytta'!$C$37)^BZ$1))</f>
        <v>45.382603751453274</v>
      </c>
      <c r="CA70" s="45">
        <f>((($B70*2.71^(CA$1*$N70)*($D70/1000)*($O70+$P70)/$D70))/((1+'Instruktion Kostnad nytta'!$C$37)^CA$1))</f>
        <v>45.843557949136923</v>
      </c>
      <c r="CB70" s="45">
        <f>((($B70*2.71^(CB$1*$N70)*($D70/1000)*($O70+$P70)/$D70))/((1+'Instruktion Kostnad nytta'!$C$37)^CB$1))</f>
        <v>46.309194090005803</v>
      </c>
      <c r="CC70" s="45">
        <f>((($B70*2.71^(CC$1*$N70)*($D70/1000)*($O70+$P70)/$D70))/((1+'Instruktion Kostnad nytta'!$C$37)^CC$1))</f>
        <v>46.779559728875739</v>
      </c>
      <c r="CD70" s="45">
        <f>((($B70*2.71^(CD$1*$N70)*($D70/1000)*($O70+$P70)/$D70))/((1+'Instruktion Kostnad nytta'!$C$37)^CD$1))</f>
        <v>47.254702903580153</v>
      </c>
      <c r="CE70" s="45">
        <f>((($B70*2.71^(CE$1*$N70)*($D70/1000)*($O70+$P70)/$D70))/((1+'Instruktion Kostnad nytta'!$C$37)^CE$1))</f>
        <v>47.734672139875926</v>
      </c>
      <c r="CF70" s="45">
        <f>((($B70*2.71^(CF$1*$N70)*($D70/1000)*($O70+$P70)/$D70))/((1+'Instruktion Kostnad nytta'!$C$37)^CF$1))</f>
        <v>48.219516456399383</v>
      </c>
      <c r="CG70" s="45">
        <f>((($B70*2.71^(CG$1*$N70)*($D70/1000)*($O70+$P70)/$D70))/((1+'Instruktion Kostnad nytta'!$C$37)^CG$1))</f>
        <v>48.709285369672486</v>
      </c>
      <c r="CH70" s="45">
        <f>((($B70*2.71^(CH$1*$N70)*($D70/1000)*($O70+$P70)/$D70))/((1+'Instruktion Kostnad nytta'!$C$37)^CH$1))</f>
        <v>49.204028899159844</v>
      </c>
      <c r="CI70" s="45">
        <f>((($B70*2.71^(CI$1*$N70)*($D70/1000)*($O70+$P70)/$D70))/((1+'Instruktion Kostnad nytta'!$C$37)^CI$1))</f>
        <v>49.703797572377269</v>
      </c>
      <c r="CJ70" s="45">
        <f>((($B70*2.71^(CJ$1*$N70)*($D70/1000)*($O70+$P70)/$D70))/((1+'Instruktion Kostnad nytta'!$C$37)^CJ$1))</f>
        <v>50.208642430051853</v>
      </c>
      <c r="CK70" s="45">
        <f>((($B70*2.71^(CK$1*$N70)*($D70/1000)*($O70+$P70)/$D70))/((1+'Instruktion Kostnad nytta'!$C$37)^CK$1))</f>
        <v>50.718615031334977</v>
      </c>
      <c r="CL70" s="45">
        <f>((($B70*2.71^(CL$1*$N70)*($D70/1000)*($O70+$P70)/$D70))/((1+'Instruktion Kostnad nytta'!$C$37)^CL$1))</f>
        <v>51.233767459067714</v>
      </c>
      <c r="CM70" s="45">
        <f>((($B70*2.71^(CM$1*$N70)*($D70/1000)*($O70+$P70)/$D70))/((1+'Instruktion Kostnad nytta'!$C$37)^CM$1))</f>
        <v>51.754152325100151</v>
      </c>
      <c r="CN70" s="45">
        <f>((($B70*2.71^(CN$1*$N70)*($D70/1000)*($O70+$P70)/$D70))/((1+'Instruktion Kostnad nytta'!$C$37)^CN$1))</f>
        <v>52.279822775664641</v>
      </c>
      <c r="CO70" s="45">
        <f>((($B70*2.71^(CO$1*$N70)*($D70/1000)*($O70+$P70)/$D70))/((1+'Instruktion Kostnad nytta'!$C$37)^CO$1))</f>
        <v>52.81083249680313</v>
      </c>
      <c r="CP70" s="45">
        <f>((($B70*2.71^(CP$1*$N70)*($D70/1000)*($O70+$P70)/$D70))/((1+'Instruktion Kostnad nytta'!$C$37)^CP$1))</f>
        <v>53.34723571985068</v>
      </c>
      <c r="CQ70" s="45">
        <f>((($B70*2.71^(CQ$1*$N70)*($D70/1000)*($O70+$P70)/$D70))/((1+'Instruktion Kostnad nytta'!$C$37)^CQ$1))</f>
        <v>53.889087226973508</v>
      </c>
      <c r="CR70" s="45">
        <f>((($B70*2.71^(CR$1*$N70)*($D70/1000)*($O70+$P70)/$D70))/((1+'Instruktion Kostnad nytta'!$C$37)^CR$1))</f>
        <v>54.436442356764182</v>
      </c>
      <c r="CS70" s="45">
        <f>((($B70*2.71^(CS$1*$N70)*($D70/1000)*($O70+$P70)/$D70))/((1+'Instruktion Kostnad nytta'!$C$37)^CS$1))</f>
        <v>54.989357009892906</v>
      </c>
      <c r="CT70" s="45">
        <f>((($B70*2.71^(CT$1*$N70)*($D70/1000)*($O70+$P70)/$D70))/((1+'Instruktion Kostnad nytta'!$C$37)^CT$1))</f>
        <v>55.547887654816996</v>
      </c>
      <c r="CU70" s="45">
        <f>((($B70*2.71^(CU$1*$N70)*($D70/1000)*($O70+$P70)/$D70))/((1+'Instruktion Kostnad nytta'!$C$37)^CU$1))</f>
        <v>56.112091333547696</v>
      </c>
      <c r="CV70" s="45">
        <f>((($B70*2.71^(CV$1*$N70)*($D70/1000)*($O70+$P70)/$D70))/((1+'Instruktion Kostnad nytta'!$C$37)^CV$1))</f>
        <v>56.682025667475763</v>
      </c>
      <c r="CW70" s="45">
        <f>((($B70*2.71^(CW$1*$N70)*($D70/1000)*($O70+$P70)/$D70))/((1+'Instruktion Kostnad nytta'!$C$37)^CW$1))</f>
        <v>57.257748863256467</v>
      </c>
      <c r="CX70" s="45">
        <f>((($B70*2.71^(CX$1*$N70)*($D70/1000)*($O70+$P70)/$D70))/((1+'Instruktion Kostnad nytta'!$C$37)^CX$1))</f>
        <v>57.83931971875387</v>
      </c>
      <c r="CY70" s="45">
        <f>((($B70*2.71^(CY$1*$N70)*($D70/1000)*($O70+$P70)/$D70))/((1+'Instruktion Kostnad nytta'!$C$37)^CY$1))</f>
        <v>58.426797629046156</v>
      </c>
      <c r="CZ70" s="45">
        <f>((($B70*2.71^(CZ$1*$N70)*($D70/1000)*($O70+$P70)/$D70))/((1+'Instruktion Kostnad nytta'!$C$37)^CZ$1))</f>
        <v>59.020242592491172</v>
      </c>
      <c r="DA70" s="45">
        <f>((($B70*2.71^(DA$1*$N70)*($D70/1000)*($O70+$P70)/$D70))/((1+'Instruktion Kostnad nytta'!$C$37)^DA$1))</f>
        <v>59.61971521685431</v>
      </c>
      <c r="DB70" s="45">
        <f>((($B70*2.71^(DB$1*$N70)*($D70/1000)*($O70+$P70)/$D70))/((1+'Instruktion Kostnad nytta'!$C$37)^DB$1))</f>
        <v>60.225276725498077</v>
      </c>
      <c r="DC70" s="45">
        <f>((($B70*2.71^(DC$1*$N70)*($D70/1000)*($O70+$P70)/$D70))/((1+'Instruktion Kostnad nytta'!$C$37)^DC$1))</f>
        <v>60.836988963634859</v>
      </c>
      <c r="DD70" s="45">
        <f>((($B70*2.71^(DD$1*$N70)*($D70/1000)*($O70+$P70)/$D70))/((1+'Instruktion Kostnad nytta'!$C$37)^DD$1))</f>
        <v>61.454914404643155</v>
      </c>
      <c r="DE70" s="45">
        <f>((($B70*2.71^(DE$1*$N70)*($D70/1000)*($O70+$P70)/$D70))/((1+'Instruktion Kostnad nytta'!$C$37)^DE$1))</f>
        <v>62.079116156447682</v>
      </c>
      <c r="DF70" s="45">
        <f>((($B70*2.71^(DF$1*$N70)*($D70/1000)*($O70+$P70)/$D70))/((1+'Instruktion Kostnad nytta'!$C$37)^DF$1))</f>
        <v>62.70965796796483</v>
      </c>
      <c r="DG70" s="45">
        <f>((($B70*2.71^(DG$1*$N70)*($D70/1000)*($O70+$P70)/$D70))/((1+'Instruktion Kostnad nytta'!$C$37)^DG$1))</f>
        <v>63.346604235612872</v>
      </c>
      <c r="DH70" s="45">
        <f>((($B70*2.71^(DH$1*$N70)*($D70/1000)*($O70+$P70)/$D70))/((1+'Instruktion Kostnad nytta'!$C$37)^DH$1))</f>
        <v>63.990020009889072</v>
      </c>
      <c r="DI70" s="45">
        <f>((($B70*2.71^(DI$1*$N70)*($D70/1000)*($O70+$P70)/$D70))/((1+'Instruktion Kostnad nytta'!$C$37)^DI$1))</f>
        <v>64.639971002012857</v>
      </c>
      <c r="DJ70" s="45">
        <f>((($B70*2.71^(DJ$1*$N70)*($D70/1000)*($O70+$P70)/$D70))/((1+'Instruktion Kostnad nytta'!$C$37)^DJ$1))</f>
        <v>65.296523590637122</v>
      </c>
      <c r="DK70" s="45">
        <f>((($B70*2.71^(DK$1*$N70)*($D70/1000)*($O70+$P70)/$D70))/((1+'Instruktion Kostnad nytta'!$C$37)^DK$1))</f>
        <v>65.959744828627237</v>
      </c>
      <c r="DL70" s="45">
        <f>((($B70*2.71^(DL$1*$N70)*($D70/1000)*($O70+$P70)/$D70))/((1+'Instruktion Kostnad nytta'!$C$37)^DL$1))</f>
        <v>66.629702449909004</v>
      </c>
      <c r="DM70" s="45">
        <f>((($B70*2.71^(DM$1*$N70)*($D70/1000)*($O70+$P70)/$D70))/((1+'Instruktion Kostnad nytta'!$C$37)^DM$1))</f>
        <v>67.306464876386457</v>
      </c>
      <c r="DN70" s="45">
        <f>((($B70*2.71^(DN$1*$N70)*($D70/1000)*($O70+$P70)/$D70))/((1+'Instruktion Kostnad nytta'!$C$37)^DN$1))</f>
        <v>67.990101224929418</v>
      </c>
      <c r="DO70" s="45">
        <f>((($B70*2.71^(DO$1*$N70)*($D70/1000)*($O70+$P70)/$D70))/((1+'Instruktion Kostnad nytta'!$C$37)^DO$1))</f>
        <v>68.680681314432647</v>
      </c>
      <c r="DP70" s="45">
        <f>((($B70*2.71^(DP$1*$N70)*($D70/1000)*($O70+$P70)/$D70))/((1+'Instruktion Kostnad nytta'!$C$37)^DP$1))</f>
        <v>69.378275672946003</v>
      </c>
      <c r="DQ70" s="45">
        <f>((($B70*2.71^(DQ$1*$N70)*($D70/1000)*($O70+$P70)/$D70))/((1+'Instruktion Kostnad nytta'!$C$37)^DQ$1))</f>
        <v>70.082955544877592</v>
      </c>
      <c r="DR70" s="45">
        <f>((($B70*2.71^(DR$1*$N70)*($D70/1000)*($O70+$P70)/$D70))/((1+'Instruktion Kostnad nytta'!$C$37)^DR$1))</f>
        <v>70.794792898269904</v>
      </c>
      <c r="DS70" s="45">
        <f>((($B70*2.71^(DS$1*$N70)*($D70/1000)*($O70+$P70)/$D70))/((1+'Instruktion Kostnad nytta'!$C$37)^DS$1))</f>
        <v>71.513860432149713</v>
      </c>
      <c r="DT70" s="45">
        <f>((($B70*2.71^(DT$1*$N70)*($D70/1000)*($O70+$P70)/$D70))/((1+'Instruktion Kostnad nytta'!$C$37)^DT$1))</f>
        <v>72.240231583952706</v>
      </c>
      <c r="DU70" s="45">
        <f>((($B70*2.71^(DU$1*$N70)*($D70/1000)*($O70+$P70)/$D70))/((1+'Instruktion Kostnad nytta'!$C$37)^DU$1))</f>
        <v>72.973980537023593</v>
      </c>
      <c r="DV70" s="45">
        <f>((($B70*2.71^(DV$1*$N70)*($D70/1000)*($O70+$P70)/$D70))/((1+'Instruktion Kostnad nytta'!$C$37)^DV$1))</f>
        <v>73.715182228192504</v>
      </c>
      <c r="DW70" s="45">
        <f>((($B70*2.71^(DW$1*$N70)*($D70/1000)*($O70+$P70)/$D70))/((1+'Instruktion Kostnad nytta'!$C$37)^DW$1))</f>
        <v>74.463912355427894</v>
      </c>
      <c r="DX70" s="45">
        <f>((($B70*2.71^(DX$1*$N70)*($D70/1000)*($O70+$P70)/$D70))/((1+'Instruktion Kostnad nytta'!$C$37)^DX$1))</f>
        <v>75.220247385567816</v>
      </c>
      <c r="DY70" s="45">
        <f>((($B70*2.71^(DY$1*$N70)*($D70/1000)*($O70+$P70)/$D70))/((1+'Instruktion Kostnad nytta'!$C$37)^DY$1))</f>
        <v>75.984264562128971</v>
      </c>
      <c r="DZ70" s="45">
        <f>((($B70*2.71^(DZ$1*$N70)*($D70/1000)*($O70+$P70)/$D70))/((1+'Instruktion Kostnad nytta'!$C$37)^DZ$1))</f>
        <v>76.756041913195887</v>
      </c>
      <c r="EA70" s="45">
        <f>((($B70*2.71^(EA$1*$N70)*($D70/1000)*($O70+$P70)/$D70))/((1+'Instruktion Kostnad nytta'!$C$37)^EA$1))</f>
        <v>77.535658259389692</v>
      </c>
      <c r="EB70" s="45">
        <f>((($B70*2.71^(EB$1*$N70)*($D70/1000)*($O70+$P70)/$D70))/((1+'Instruktion Kostnad nytta'!$C$37)^EB$1))</f>
        <v>78.323193221917847</v>
      </c>
      <c r="EC70" s="45">
        <f>((($B70*2.71^(EC$1*$N70)*($D70/1000)*($O70+$P70)/$D70))/((1+'Instruktion Kostnad nytta'!$C$37)^EC$1))</f>
        <v>79.118727230705829</v>
      </c>
      <c r="ED70" s="45">
        <f>((($B70*2.71^(ED$1*$N70)*($D70/1000)*($O70+$P70)/$D70))/((1+'Instruktion Kostnad nytta'!$C$37)^ED$1))</f>
        <v>79.92234153261137</v>
      </c>
      <c r="EE70" s="45">
        <f>((($B70*2.71^(EE$1*$N70)*($D70/1000)*($O70+$P70)/$D70))/((1+'Instruktion Kostnad nytta'!$C$37)^EE$1))</f>
        <v>80.734118199722133</v>
      </c>
      <c r="EF70" s="45">
        <f>((($B70*2.71^(EF$1*$N70)*($D70/1000)*($O70+$P70)/$D70))/((1+'Instruktion Kostnad nytta'!$C$37)^EF$1))</f>
        <v>81.554140137737463</v>
      </c>
      <c r="EG70" s="45">
        <f>((($B70*2.71^(EG$1*$N70)*($D70/1000)*($O70+$P70)/$D70))/((1+'Instruktion Kostnad nytta'!$C$37)^EG$1))</f>
        <v>82.382491094435622</v>
      </c>
      <c r="EH70" s="45">
        <f>((($B70*2.71^(EH$1*$N70)*($D70/1000)*($O70+$P70)/$D70))/((1+'Instruktion Kostnad nytta'!$C$37)^EH$1))</f>
        <v>83.219255668226751</v>
      </c>
      <c r="EI70" s="45">
        <f>((($B70*2.71^(EI$1*$N70)*($D70/1000)*($O70+$P70)/$D70))/((1+'Instruktion Kostnad nytta'!$C$37)^EI$1))</f>
        <v>84.064519316792683</v>
      </c>
      <c r="EJ70" s="45">
        <f>((($B70*2.71^(EJ$1*$N70)*($D70/1000)*($O70+$P70)/$D70))/((1+'Instruktion Kostnad nytta'!$C$37)^EJ$1))</f>
        <v>84.918368365814985</v>
      </c>
      <c r="EK70" s="45">
        <f>((($B70*2.71^(EK$1*$N70)*($D70/1000)*($O70+$P70)/$D70))/((1+'Instruktion Kostnad nytta'!$C$37)^EK$1))</f>
        <v>85.780890017790796</v>
      </c>
      <c r="EL70" s="45">
        <f>((($B70*2.71^(EL$1*$N70)*($D70/1000)*($O70+$P70)/$D70))/((1+'Instruktion Kostnad nytta'!$C$37)^EL$1))</f>
        <v>86.65217236093919</v>
      </c>
    </row>
    <row r="71" spans="1:142" x14ac:dyDescent="0.25">
      <c r="A71" s="41">
        <v>73</v>
      </c>
      <c r="B71" s="59">
        <v>0.5</v>
      </c>
      <c r="C71" s="59">
        <v>15</v>
      </c>
      <c r="D71" s="60">
        <v>80</v>
      </c>
      <c r="E71" s="59">
        <v>1965</v>
      </c>
      <c r="F71" s="59" t="s">
        <v>98</v>
      </c>
      <c r="G71" s="59">
        <v>127</v>
      </c>
      <c r="H71" s="59" t="s">
        <v>46</v>
      </c>
      <c r="I71" s="59">
        <v>8</v>
      </c>
      <c r="J71" s="41">
        <v>0</v>
      </c>
      <c r="K71" s="41" t="s">
        <v>530</v>
      </c>
      <c r="L71" s="48">
        <f>'Instruktion Kostnad nytta'!C$19/D71+IF((IF(F71="A",'Instruktion Kostnad nytta'!C$25,0)+IF(G71&lt;500,'Instruktion Kostnad nytta'!C$20,('Instruktion Kostnad nytta'!C$20+'Instruktion Kostnad nytta'!C$21))+IF(G71&lt;700,0,('Instruktion Kostnad nytta'!C$22-'Instruktion Kostnad nytta'!C$21))+I71*'Instruktion Kostnad nytta'!C$23/D71)&lt;3000,3000,(IF(F71="A",'Instruktion Kostnad nytta'!C$25,0)+IF(G71&lt;500,'Instruktion Kostnad nytta'!C$20,('Instruktion Kostnad nytta'!C$20+'Instruktion Kostnad nytta'!C$21))+IF(G71&lt;700,0,('Instruktion Kostnad nytta'!C$22-'Instruktion Kostnad nytta'!C$21))+I71*'Instruktion Kostnad nytta'!C$23/D71))</f>
        <v>6875</v>
      </c>
      <c r="M71" s="50">
        <f t="shared" si="3"/>
        <v>6.25</v>
      </c>
      <c r="N71" s="49">
        <f>IF(H71="Gråjärn",'Instruktion Kostnad nytta'!C$32,IF(H71="segjärn",'Instruktion Kostnad nytta'!C$33,IF(H71="PVC",'Instruktion Kostnad nytta'!C$34,IF(H71="PE",'Instruktion Kostnad nytta'!C$35,IF(H71="ST",'Instruktion Kostnad nytta'!C$36,0)))))</f>
        <v>0.03</v>
      </c>
      <c r="O71" s="48">
        <f>IF(G71&lt;200,'Instruktion Kostnad nytta'!C$28,(IF(G71&lt;500,'Instruktion Kostnad nytta'!C$29,'Instruktion Kostnad nytta'!C$30)))</f>
        <v>45000</v>
      </c>
      <c r="P71" s="47">
        <v>4000</v>
      </c>
      <c r="Q71" s="46">
        <f t="shared" si="4"/>
        <v>-429.79509409760863</v>
      </c>
      <c r="R71" s="45">
        <f t="shared" si="5"/>
        <v>-6586.3040142958916</v>
      </c>
      <c r="S71" s="45">
        <f>((($B71*2.71^(S$1*$N71)*($D71/1000)*($O71+$P71)/$D71))/((1+'Instruktion Kostnad nytta'!$C$37)^S$1))</f>
        <v>25.000223905593113</v>
      </c>
      <c r="T71" s="45">
        <f>((($B71*2.71^(T$1*$N71)*($D71/1000)*($O71+$P71)/$D71))/((1+'Instruktion Kostnad nytta'!$C$37)^T$1))</f>
        <v>25.254152882771844</v>
      </c>
      <c r="U71" s="45">
        <f>((($B71*2.71^(U$1*$N71)*($D71/1000)*($O71+$P71)/$D71))/((1+'Instruktion Kostnad nytta'!$C$37)^U$1))</f>
        <v>25.510661033868949</v>
      </c>
      <c r="V71" s="45">
        <f>((($B71*2.71^(V$1*$N71)*($D71/1000)*($O71+$P71)/$D71))/((1+'Instruktion Kostnad nytta'!$C$37)^V$1))</f>
        <v>25.769774555729619</v>
      </c>
      <c r="W71" s="45">
        <f>((($B71*2.71^(W$1*$N71)*($D71/1000)*($O71+$P71)/$D71))/((1+'Instruktion Kostnad nytta'!$C$37)^W$1))</f>
        <v>26.031519911282167</v>
      </c>
      <c r="X71" s="45">
        <f>((($B71*2.71^(X$1*$N71)*($D71/1000)*($O71+$P71)/$D71))/((1+'Instruktion Kostnad nytta'!$C$37)^X$1))</f>
        <v>26.295923832240685</v>
      </c>
      <c r="Y71" s="45">
        <f>((($B71*2.71^(Y$1*$N71)*($D71/1000)*($O71+$P71)/$D71))/((1+'Instruktion Kostnad nytta'!$C$37)^Y$1))</f>
        <v>26.563013321835086</v>
      </c>
      <c r="Z71" s="45">
        <f>((($B71*2.71^(Z$1*$N71)*($D71/1000)*($O71+$P71)/$D71))/((1+'Instruktion Kostnad nytta'!$C$37)^Z$1))</f>
        <v>26.832815657568947</v>
      </c>
      <c r="AA71" s="45">
        <f>((($B71*2.71^(AA$1*$N71)*($D71/1000)*($O71+$P71)/$D71))/((1+'Instruktion Kostnad nytta'!$C$37)^AA$1))</f>
        <v>27.1053583940053</v>
      </c>
      <c r="AB71" s="45">
        <f>((($B71*2.71^(AB$1*$N71)*($D71/1000)*($O71+$P71)/$D71))/((1+'Instruktion Kostnad nytta'!$C$37)^AB$1))</f>
        <v>27.380669365580751</v>
      </c>
      <c r="AC71" s="45">
        <f>((($B71*2.71^(AC$1*$N71)*($D71/1000)*($O71+$P71)/$D71))/((1+'Instruktion Kostnad nytta'!$C$37)^AC$1))</f>
        <v>27.658776689448164</v>
      </c>
      <c r="AD71" s="45">
        <f>((($B71*2.71^(AD$1*$N71)*($D71/1000)*($O71+$P71)/$D71))/((1+'Instruktion Kostnad nytta'!$C$37)^AD$1))</f>
        <v>27.939708768348279</v>
      </c>
      <c r="AE71" s="45">
        <f>((($B71*2.71^(AE$1*$N71)*($D71/1000)*($O71+$P71)/$D71))/((1+'Instruktion Kostnad nytta'!$C$37)^AE$1))</f>
        <v>28.223494293510345</v>
      </c>
      <c r="AF71" s="45">
        <f>((($B71*2.71^(AF$1*$N71)*($D71/1000)*($O71+$P71)/$D71))/((1+'Instruktion Kostnad nytta'!$C$37)^AF$1))</f>
        <v>28.510162247582453</v>
      </c>
      <c r="AG71" s="45">
        <f>((($B71*2.71^(AG$1*$N71)*($D71/1000)*($O71+$P71)/$D71))/((1+'Instruktion Kostnad nytta'!$C$37)^AG$1))</f>
        <v>28.799741907591361</v>
      </c>
      <c r="AH71" s="45">
        <f>((($B71*2.71^(AH$1*$N71)*($D71/1000)*($O71+$P71)/$D71))/((1+'Instruktion Kostnad nytta'!$C$37)^AH$1))</f>
        <v>29.092262847932609</v>
      </c>
      <c r="AI71" s="45">
        <f>((($B71*2.71^(AI$1*$N71)*($D71/1000)*($O71+$P71)/$D71))/((1+'Instruktion Kostnad nytta'!$C$37)^AI$1))</f>
        <v>29.38775494339091</v>
      </c>
      <c r="AJ71" s="45">
        <f>((($B71*2.71^(AJ$1*$N71)*($D71/1000)*($O71+$P71)/$D71))/((1+'Instruktion Kostnad nytta'!$C$37)^AJ$1))</f>
        <v>29.686248372191148</v>
      </c>
      <c r="AK71" s="45">
        <f>((($B71*2.71^(AK$1*$N71)*($D71/1000)*($O71+$P71)/$D71))/((1+'Instruktion Kostnad nytta'!$C$37)^AK$1))</f>
        <v>29.987773619080546</v>
      </c>
      <c r="AL71" s="45">
        <f>((($B71*2.71^(AL$1*$N71)*($D71/1000)*($O71+$P71)/$D71))/((1+'Instruktion Kostnad nytta'!$C$37)^AL$1))</f>
        <v>30.292361478441951</v>
      </c>
      <c r="AM71" s="45">
        <f>((($B71*2.71^(AM$1*$N71)*($D71/1000)*($O71+$P71)/$D71))/((1+'Instruktion Kostnad nytta'!$C$37)^AM$1))</f>
        <v>30.600043057438853</v>
      </c>
      <c r="AN71" s="45">
        <f>((($B71*2.71^(AN$1*$N71)*($D71/1000)*($O71+$P71)/$D71))/((1+'Instruktion Kostnad nytta'!$C$37)^AN$1))</f>
        <v>30.91084977919234</v>
      </c>
      <c r="AO71" s="45">
        <f>((($B71*2.71^(AO$1*$N71)*($D71/1000)*($O71+$P71)/$D71))/((1+'Instruktion Kostnad nytta'!$C$37)^AO$1))</f>
        <v>31.224813385990259</v>
      </c>
      <c r="AP71" s="45">
        <f>((($B71*2.71^(AP$1*$N71)*($D71/1000)*($O71+$P71)/$D71))/((1+'Instruktion Kostnad nytta'!$C$37)^AP$1))</f>
        <v>31.541965942529057</v>
      </c>
      <c r="AQ71" s="45">
        <f>((($B71*2.71^(AQ$1*$N71)*($D71/1000)*($O71+$P71)/$D71))/((1+'Instruktion Kostnad nytta'!$C$37)^AQ$1))</f>
        <v>31.862339839188468</v>
      </c>
      <c r="AR71" s="45">
        <f>((($B71*2.71^(AR$1*$N71)*($D71/1000)*($O71+$P71)/$D71))/((1+'Instruktion Kostnad nytta'!$C$37)^AR$1))</f>
        <v>32.185967795339536</v>
      </c>
      <c r="AS71" s="45">
        <f>((($B71*2.71^(AS$1*$N71)*($D71/1000)*($O71+$P71)/$D71))/((1+'Instruktion Kostnad nytta'!$C$37)^AS$1))</f>
        <v>32.512882862686169</v>
      </c>
      <c r="AT71" s="45">
        <f>((($B71*2.71^(AT$1*$N71)*($D71/1000)*($O71+$P71)/$D71))/((1+'Instruktion Kostnad nytta'!$C$37)^AT$1))</f>
        <v>32.843118428640715</v>
      </c>
      <c r="AU71" s="45">
        <f>((($B71*2.71^(AU$1*$N71)*($D71/1000)*($O71+$P71)/$D71))/((1+'Instruktion Kostnad nytta'!$C$37)^AU$1))</f>
        <v>33.176708219733698</v>
      </c>
      <c r="AV71" s="45">
        <f>((($B71*2.71^(AV$1*$N71)*($D71/1000)*($O71+$P71)/$D71))/((1+'Instruktion Kostnad nytta'!$C$37)^AV$1))</f>
        <v>33.513686305058343</v>
      </c>
      <c r="AW71" s="45">
        <f>((($B71*2.71^(AW$1*$N71)*($D71/1000)*($O71+$P71)/$D71))/((1+'Instruktion Kostnad nytta'!$C$37)^AW$1))</f>
        <v>33.854087099749947</v>
      </c>
      <c r="AX71" s="45">
        <f>((($B71*2.71^(AX$1*$N71)*($D71/1000)*($O71+$P71)/$D71))/((1+'Instruktion Kostnad nytta'!$C$37)^AX$1))</f>
        <v>34.197945368500726</v>
      </c>
      <c r="AY71" s="45">
        <f>((($B71*2.71^(AY$1*$N71)*($D71/1000)*($O71+$P71)/$D71))/((1+'Instruktion Kostnad nytta'!$C$37)^AY$1))</f>
        <v>34.545296229110207</v>
      </c>
      <c r="AZ71" s="45">
        <f>((($B71*2.71^(AZ$1*$N71)*($D71/1000)*($O71+$P71)/$D71))/((1+'Instruktion Kostnad nytta'!$C$37)^AZ$1))</f>
        <v>34.896175156071806</v>
      </c>
      <c r="BA71" s="45">
        <f>((($B71*2.71^(BA$1*$N71)*($D71/1000)*($O71+$P71)/$D71))/((1+'Instruktion Kostnad nytta'!$C$37)^BA$1))</f>
        <v>35.250617984195777</v>
      </c>
      <c r="BB71" s="45">
        <f>((($B71*2.71^(BB$1*$N71)*($D71/1000)*($O71+$P71)/$D71))/((1+'Instruktion Kostnad nytta'!$C$37)^BB$1))</f>
        <v>35.608660912269002</v>
      </c>
      <c r="BC71" s="45">
        <f>((($B71*2.71^(BC$1*$N71)*($D71/1000)*($O71+$P71)/$D71))/((1+'Instruktion Kostnad nytta'!$C$37)^BC$1))</f>
        <v>35.970340506751896</v>
      </c>
      <c r="BD71" s="45">
        <f>((($B71*2.71^(BD$1*$N71)*($D71/1000)*($O71+$P71)/$D71))/((1+'Instruktion Kostnad nytta'!$C$37)^BD$1))</f>
        <v>36.335693705512931</v>
      </c>
      <c r="BE71" s="45">
        <f>((($B71*2.71^(BE$1*$N71)*($D71/1000)*($O71+$P71)/$D71))/((1+'Instruktion Kostnad nytta'!$C$37)^BE$1))</f>
        <v>36.704757821600943</v>
      </c>
      <c r="BF71" s="45">
        <f>((($B71*2.71^(BF$1*$N71)*($D71/1000)*($O71+$P71)/$D71))/((1+'Instruktion Kostnad nytta'!$C$37)^BF$1))</f>
        <v>37.077570547056048</v>
      </c>
      <c r="BG71" s="45">
        <f>((($B71*2.71^(BG$1*$N71)*($D71/1000)*($O71+$P71)/$D71))/((1+'Instruktion Kostnad nytta'!$C$37)^BG$1))</f>
        <v>37.454169956758932</v>
      </c>
      <c r="BH71" s="45">
        <f>((($B71*2.71^(BH$1*$N71)*($D71/1000)*($O71+$P71)/$D71))/((1+'Instruktion Kostnad nytta'!$C$37)^BH$1))</f>
        <v>37.83459451231942</v>
      </c>
      <c r="BI71" s="45">
        <f>((($B71*2.71^(BI$1*$N71)*($D71/1000)*($O71+$P71)/$D71))/((1+'Instruktion Kostnad nytta'!$C$37)^BI$1))</f>
        <v>38.218883066004558</v>
      </c>
      <c r="BJ71" s="45">
        <f>((($B71*2.71^(BJ$1*$N71)*($D71/1000)*($O71+$P71)/$D71))/((1+'Instruktion Kostnad nytta'!$C$37)^BJ$1))</f>
        <v>38.607074864706519</v>
      </c>
      <c r="BK71" s="45">
        <f>((($B71*2.71^(BK$1*$N71)*($D71/1000)*($O71+$P71)/$D71))/((1+'Instruktion Kostnad nytta'!$C$37)^BK$1))</f>
        <v>38.999209553950806</v>
      </c>
      <c r="BL71" s="45">
        <f>((($B71*2.71^(BL$1*$N71)*($D71/1000)*($O71+$P71)/$D71))/((1+'Instruktion Kostnad nytta'!$C$37)^BL$1))</f>
        <v>39.39532718194527</v>
      </c>
      <c r="BM71" s="45">
        <f>((($B71*2.71^(BM$1*$N71)*($D71/1000)*($O71+$P71)/$D71))/((1+'Instruktion Kostnad nytta'!$C$37)^BM$1))</f>
        <v>39.795468203670062</v>
      </c>
      <c r="BN71" s="45">
        <f>((($B71*2.71^(BN$1*$N71)*($D71/1000)*($O71+$P71)/$D71))/((1+'Instruktion Kostnad nytta'!$C$37)^BN$1))</f>
        <v>40.199673485009399</v>
      </c>
      <c r="BO71" s="45">
        <f>((($B71*2.71^(BO$1*$N71)*($D71/1000)*($O71+$P71)/$D71))/((1+'Instruktion Kostnad nytta'!$C$37)^BO$1))</f>
        <v>40.607984306925012</v>
      </c>
      <c r="BP71" s="45">
        <f>((($B71*2.71^(BP$1*$N71)*($D71/1000)*($O71+$P71)/$D71))/((1+'Instruktion Kostnad nytta'!$C$37)^BP$1))</f>
        <v>41.020442369672224</v>
      </c>
      <c r="BQ71" s="45">
        <f>((($B71*2.71^(BQ$1*$N71)*($D71/1000)*($O71+$P71)/$D71))/((1+'Instruktion Kostnad nytta'!$C$37)^BQ$1))</f>
        <v>41.437089797058633</v>
      </c>
      <c r="BR71" s="45">
        <f>((($B71*2.71^(BR$1*$N71)*($D71/1000)*($O71+$P71)/$D71))/((1+'Instruktion Kostnad nytta'!$C$37)^BR$1))</f>
        <v>41.857969140746285</v>
      </c>
      <c r="BS71" s="45">
        <f>((($B71*2.71^(BS$1*$N71)*($D71/1000)*($O71+$P71)/$D71))/((1+'Instruktion Kostnad nytta'!$C$37)^BS$1))</f>
        <v>42.283123384597289</v>
      </c>
      <c r="BT71" s="45">
        <f>((($B71*2.71^(BT$1*$N71)*($D71/1000)*($O71+$P71)/$D71))/((1+'Instruktion Kostnad nytta'!$C$37)^BT$1))</f>
        <v>42.712595949063832</v>
      </c>
      <c r="BU71" s="45">
        <f>((($B71*2.71^(BU$1*$N71)*($D71/1000)*($O71+$P71)/$D71))/((1+'Instruktion Kostnad nytta'!$C$37)^BU$1))</f>
        <v>43.146430695622549</v>
      </c>
      <c r="BV71" s="45">
        <f>((($B71*2.71^(BV$1*$N71)*($D71/1000)*($O71+$P71)/$D71))/((1+'Instruktion Kostnad nytta'!$C$37)^BV$1))</f>
        <v>43.584671931254093</v>
      </c>
      <c r="BW71" s="45">
        <f>((($B71*2.71^(BW$1*$N71)*($D71/1000)*($O71+$P71)/$D71))/((1+'Instruktion Kostnad nytta'!$C$37)^BW$1))</f>
        <v>44.02736441296814</v>
      </c>
      <c r="BX71" s="45">
        <f>((($B71*2.71^(BX$1*$N71)*($D71/1000)*($O71+$P71)/$D71))/((1+'Instruktion Kostnad nytta'!$C$37)^BX$1))</f>
        <v>44.474553352374357</v>
      </c>
      <c r="BY71" s="45">
        <f>((($B71*2.71^(BY$1*$N71)*($D71/1000)*($O71+$P71)/$D71))/((1+'Instruktion Kostnad nytta'!$C$37)^BY$1))</f>
        <v>44.926284420299801</v>
      </c>
      <c r="BZ71" s="45">
        <f>((($B71*2.71^(BZ$1*$N71)*($D71/1000)*($O71+$P71)/$D71))/((1+'Instruktion Kostnad nytta'!$C$37)^BZ$1))</f>
        <v>45.382603751453274</v>
      </c>
      <c r="CA71" s="45">
        <f>((($B71*2.71^(CA$1*$N71)*($D71/1000)*($O71+$P71)/$D71))/((1+'Instruktion Kostnad nytta'!$C$37)^CA$1))</f>
        <v>45.843557949136923</v>
      </c>
      <c r="CB71" s="45">
        <f>((($B71*2.71^(CB$1*$N71)*($D71/1000)*($O71+$P71)/$D71))/((1+'Instruktion Kostnad nytta'!$C$37)^CB$1))</f>
        <v>46.309194090005803</v>
      </c>
      <c r="CC71" s="45">
        <f>((($B71*2.71^(CC$1*$N71)*($D71/1000)*($O71+$P71)/$D71))/((1+'Instruktion Kostnad nytta'!$C$37)^CC$1))</f>
        <v>46.779559728875739</v>
      </c>
      <c r="CD71" s="45">
        <f>((($B71*2.71^(CD$1*$N71)*($D71/1000)*($O71+$P71)/$D71))/((1+'Instruktion Kostnad nytta'!$C$37)^CD$1))</f>
        <v>47.254702903580153</v>
      </c>
      <c r="CE71" s="45">
        <f>((($B71*2.71^(CE$1*$N71)*($D71/1000)*($O71+$P71)/$D71))/((1+'Instruktion Kostnad nytta'!$C$37)^CE$1))</f>
        <v>47.734672139875926</v>
      </c>
      <c r="CF71" s="45">
        <f>((($B71*2.71^(CF$1*$N71)*($D71/1000)*($O71+$P71)/$D71))/((1+'Instruktion Kostnad nytta'!$C$37)^CF$1))</f>
        <v>48.219516456399383</v>
      </c>
      <c r="CG71" s="45">
        <f>((($B71*2.71^(CG$1*$N71)*($D71/1000)*($O71+$P71)/$D71))/((1+'Instruktion Kostnad nytta'!$C$37)^CG$1))</f>
        <v>48.709285369672486</v>
      </c>
      <c r="CH71" s="45">
        <f>((($B71*2.71^(CH$1*$N71)*($D71/1000)*($O71+$P71)/$D71))/((1+'Instruktion Kostnad nytta'!$C$37)^CH$1))</f>
        <v>49.204028899159844</v>
      </c>
      <c r="CI71" s="45">
        <f>((($B71*2.71^(CI$1*$N71)*($D71/1000)*($O71+$P71)/$D71))/((1+'Instruktion Kostnad nytta'!$C$37)^CI$1))</f>
        <v>49.703797572377269</v>
      </c>
      <c r="CJ71" s="45">
        <f>((($B71*2.71^(CJ$1*$N71)*($D71/1000)*($O71+$P71)/$D71))/((1+'Instruktion Kostnad nytta'!$C$37)^CJ$1))</f>
        <v>50.208642430051853</v>
      </c>
      <c r="CK71" s="45">
        <f>((($B71*2.71^(CK$1*$N71)*($D71/1000)*($O71+$P71)/$D71))/((1+'Instruktion Kostnad nytta'!$C$37)^CK$1))</f>
        <v>50.718615031334977</v>
      </c>
      <c r="CL71" s="45">
        <f>((($B71*2.71^(CL$1*$N71)*($D71/1000)*($O71+$P71)/$D71))/((1+'Instruktion Kostnad nytta'!$C$37)^CL$1))</f>
        <v>51.233767459067714</v>
      </c>
      <c r="CM71" s="45">
        <f>((($B71*2.71^(CM$1*$N71)*($D71/1000)*($O71+$P71)/$D71))/((1+'Instruktion Kostnad nytta'!$C$37)^CM$1))</f>
        <v>51.754152325100151</v>
      </c>
      <c r="CN71" s="45">
        <f>((($B71*2.71^(CN$1*$N71)*($D71/1000)*($O71+$P71)/$D71))/((1+'Instruktion Kostnad nytta'!$C$37)^CN$1))</f>
        <v>52.279822775664641</v>
      </c>
      <c r="CO71" s="45">
        <f>((($B71*2.71^(CO$1*$N71)*($D71/1000)*($O71+$P71)/$D71))/((1+'Instruktion Kostnad nytta'!$C$37)^CO$1))</f>
        <v>52.81083249680313</v>
      </c>
      <c r="CP71" s="45">
        <f>((($B71*2.71^(CP$1*$N71)*($D71/1000)*($O71+$P71)/$D71))/((1+'Instruktion Kostnad nytta'!$C$37)^CP$1))</f>
        <v>53.34723571985068</v>
      </c>
      <c r="CQ71" s="45">
        <f>((($B71*2.71^(CQ$1*$N71)*($D71/1000)*($O71+$P71)/$D71))/((1+'Instruktion Kostnad nytta'!$C$37)^CQ$1))</f>
        <v>53.889087226973508</v>
      </c>
      <c r="CR71" s="45">
        <f>((($B71*2.71^(CR$1*$N71)*($D71/1000)*($O71+$P71)/$D71))/((1+'Instruktion Kostnad nytta'!$C$37)^CR$1))</f>
        <v>54.436442356764182</v>
      </c>
      <c r="CS71" s="45">
        <f>((($B71*2.71^(CS$1*$N71)*($D71/1000)*($O71+$P71)/$D71))/((1+'Instruktion Kostnad nytta'!$C$37)^CS$1))</f>
        <v>54.989357009892906</v>
      </c>
      <c r="CT71" s="45">
        <f>((($B71*2.71^(CT$1*$N71)*($D71/1000)*($O71+$P71)/$D71))/((1+'Instruktion Kostnad nytta'!$C$37)^CT$1))</f>
        <v>55.547887654816996</v>
      </c>
      <c r="CU71" s="45">
        <f>((($B71*2.71^(CU$1*$N71)*($D71/1000)*($O71+$P71)/$D71))/((1+'Instruktion Kostnad nytta'!$C$37)^CU$1))</f>
        <v>56.112091333547696</v>
      </c>
      <c r="CV71" s="45">
        <f>((($B71*2.71^(CV$1*$N71)*($D71/1000)*($O71+$P71)/$D71))/((1+'Instruktion Kostnad nytta'!$C$37)^CV$1))</f>
        <v>56.682025667475763</v>
      </c>
      <c r="CW71" s="45">
        <f>((($B71*2.71^(CW$1*$N71)*($D71/1000)*($O71+$P71)/$D71))/((1+'Instruktion Kostnad nytta'!$C$37)^CW$1))</f>
        <v>57.257748863256467</v>
      </c>
      <c r="CX71" s="45">
        <f>((($B71*2.71^(CX$1*$N71)*($D71/1000)*($O71+$P71)/$D71))/((1+'Instruktion Kostnad nytta'!$C$37)^CX$1))</f>
        <v>57.83931971875387</v>
      </c>
      <c r="CY71" s="45">
        <f>((($B71*2.71^(CY$1*$N71)*($D71/1000)*($O71+$P71)/$D71))/((1+'Instruktion Kostnad nytta'!$C$37)^CY$1))</f>
        <v>58.426797629046156</v>
      </c>
      <c r="CZ71" s="45">
        <f>((($B71*2.71^(CZ$1*$N71)*($D71/1000)*($O71+$P71)/$D71))/((1+'Instruktion Kostnad nytta'!$C$37)^CZ$1))</f>
        <v>59.020242592491172</v>
      </c>
      <c r="DA71" s="45">
        <f>((($B71*2.71^(DA$1*$N71)*($D71/1000)*($O71+$P71)/$D71))/((1+'Instruktion Kostnad nytta'!$C$37)^DA$1))</f>
        <v>59.61971521685431</v>
      </c>
      <c r="DB71" s="45">
        <f>((($B71*2.71^(DB$1*$N71)*($D71/1000)*($O71+$P71)/$D71))/((1+'Instruktion Kostnad nytta'!$C$37)^DB$1))</f>
        <v>60.225276725498077</v>
      </c>
      <c r="DC71" s="45">
        <f>((($B71*2.71^(DC$1*$N71)*($D71/1000)*($O71+$P71)/$D71))/((1+'Instruktion Kostnad nytta'!$C$37)^DC$1))</f>
        <v>60.836988963634859</v>
      </c>
      <c r="DD71" s="45">
        <f>((($B71*2.71^(DD$1*$N71)*($D71/1000)*($O71+$P71)/$D71))/((1+'Instruktion Kostnad nytta'!$C$37)^DD$1))</f>
        <v>61.454914404643155</v>
      </c>
      <c r="DE71" s="45">
        <f>((($B71*2.71^(DE$1*$N71)*($D71/1000)*($O71+$P71)/$D71))/((1+'Instruktion Kostnad nytta'!$C$37)^DE$1))</f>
        <v>62.079116156447682</v>
      </c>
      <c r="DF71" s="45">
        <f>((($B71*2.71^(DF$1*$N71)*($D71/1000)*($O71+$P71)/$D71))/((1+'Instruktion Kostnad nytta'!$C$37)^DF$1))</f>
        <v>62.70965796796483</v>
      </c>
      <c r="DG71" s="45">
        <f>((($B71*2.71^(DG$1*$N71)*($D71/1000)*($O71+$P71)/$D71))/((1+'Instruktion Kostnad nytta'!$C$37)^DG$1))</f>
        <v>63.346604235612872</v>
      </c>
      <c r="DH71" s="45">
        <f>((($B71*2.71^(DH$1*$N71)*($D71/1000)*($O71+$P71)/$D71))/((1+'Instruktion Kostnad nytta'!$C$37)^DH$1))</f>
        <v>63.990020009889072</v>
      </c>
      <c r="DI71" s="45">
        <f>((($B71*2.71^(DI$1*$N71)*($D71/1000)*($O71+$P71)/$D71))/((1+'Instruktion Kostnad nytta'!$C$37)^DI$1))</f>
        <v>64.639971002012857</v>
      </c>
      <c r="DJ71" s="45">
        <f>((($B71*2.71^(DJ$1*$N71)*($D71/1000)*($O71+$P71)/$D71))/((1+'Instruktion Kostnad nytta'!$C$37)^DJ$1))</f>
        <v>65.296523590637122</v>
      </c>
      <c r="DK71" s="45">
        <f>((($B71*2.71^(DK$1*$N71)*($D71/1000)*($O71+$P71)/$D71))/((1+'Instruktion Kostnad nytta'!$C$37)^DK$1))</f>
        <v>65.959744828627237</v>
      </c>
      <c r="DL71" s="45">
        <f>((($B71*2.71^(DL$1*$N71)*($D71/1000)*($O71+$P71)/$D71))/((1+'Instruktion Kostnad nytta'!$C$37)^DL$1))</f>
        <v>66.629702449909004</v>
      </c>
      <c r="DM71" s="45">
        <f>((($B71*2.71^(DM$1*$N71)*($D71/1000)*($O71+$P71)/$D71))/((1+'Instruktion Kostnad nytta'!$C$37)^DM$1))</f>
        <v>67.306464876386457</v>
      </c>
      <c r="DN71" s="45">
        <f>((($B71*2.71^(DN$1*$N71)*($D71/1000)*($O71+$P71)/$D71))/((1+'Instruktion Kostnad nytta'!$C$37)^DN$1))</f>
        <v>67.990101224929418</v>
      </c>
      <c r="DO71" s="45">
        <f>((($B71*2.71^(DO$1*$N71)*($D71/1000)*($O71+$P71)/$D71))/((1+'Instruktion Kostnad nytta'!$C$37)^DO$1))</f>
        <v>68.680681314432647</v>
      </c>
      <c r="DP71" s="45">
        <f>((($B71*2.71^(DP$1*$N71)*($D71/1000)*($O71+$P71)/$D71))/((1+'Instruktion Kostnad nytta'!$C$37)^DP$1))</f>
        <v>69.378275672946003</v>
      </c>
      <c r="DQ71" s="45">
        <f>((($B71*2.71^(DQ$1*$N71)*($D71/1000)*($O71+$P71)/$D71))/((1+'Instruktion Kostnad nytta'!$C$37)^DQ$1))</f>
        <v>70.082955544877592</v>
      </c>
      <c r="DR71" s="45">
        <f>((($B71*2.71^(DR$1*$N71)*($D71/1000)*($O71+$P71)/$D71))/((1+'Instruktion Kostnad nytta'!$C$37)^DR$1))</f>
        <v>70.794792898269904</v>
      </c>
      <c r="DS71" s="45">
        <f>((($B71*2.71^(DS$1*$N71)*($D71/1000)*($O71+$P71)/$D71))/((1+'Instruktion Kostnad nytta'!$C$37)^DS$1))</f>
        <v>71.513860432149713</v>
      </c>
      <c r="DT71" s="45">
        <f>((($B71*2.71^(DT$1*$N71)*($D71/1000)*($O71+$P71)/$D71))/((1+'Instruktion Kostnad nytta'!$C$37)^DT$1))</f>
        <v>72.240231583952706</v>
      </c>
      <c r="DU71" s="45">
        <f>((($B71*2.71^(DU$1*$N71)*($D71/1000)*($O71+$P71)/$D71))/((1+'Instruktion Kostnad nytta'!$C$37)^DU$1))</f>
        <v>72.973980537023593</v>
      </c>
      <c r="DV71" s="45">
        <f>((($B71*2.71^(DV$1*$N71)*($D71/1000)*($O71+$P71)/$D71))/((1+'Instruktion Kostnad nytta'!$C$37)^DV$1))</f>
        <v>73.715182228192504</v>
      </c>
      <c r="DW71" s="45">
        <f>((($B71*2.71^(DW$1*$N71)*($D71/1000)*($O71+$P71)/$D71))/((1+'Instruktion Kostnad nytta'!$C$37)^DW$1))</f>
        <v>74.463912355427894</v>
      </c>
      <c r="DX71" s="45">
        <f>((($B71*2.71^(DX$1*$N71)*($D71/1000)*($O71+$P71)/$D71))/((1+'Instruktion Kostnad nytta'!$C$37)^DX$1))</f>
        <v>75.220247385567816</v>
      </c>
      <c r="DY71" s="45">
        <f>((($B71*2.71^(DY$1*$N71)*($D71/1000)*($O71+$P71)/$D71))/((1+'Instruktion Kostnad nytta'!$C$37)^DY$1))</f>
        <v>75.984264562128971</v>
      </c>
      <c r="DZ71" s="45">
        <f>((($B71*2.71^(DZ$1*$N71)*($D71/1000)*($O71+$P71)/$D71))/((1+'Instruktion Kostnad nytta'!$C$37)^DZ$1))</f>
        <v>76.756041913195887</v>
      </c>
      <c r="EA71" s="45">
        <f>((($B71*2.71^(EA$1*$N71)*($D71/1000)*($O71+$P71)/$D71))/((1+'Instruktion Kostnad nytta'!$C$37)^EA$1))</f>
        <v>77.535658259389692</v>
      </c>
      <c r="EB71" s="45">
        <f>((($B71*2.71^(EB$1*$N71)*($D71/1000)*($O71+$P71)/$D71))/((1+'Instruktion Kostnad nytta'!$C$37)^EB$1))</f>
        <v>78.323193221917847</v>
      </c>
      <c r="EC71" s="45">
        <f>((($B71*2.71^(EC$1*$N71)*($D71/1000)*($O71+$P71)/$D71))/((1+'Instruktion Kostnad nytta'!$C$37)^EC$1))</f>
        <v>79.118727230705829</v>
      </c>
      <c r="ED71" s="45">
        <f>((($B71*2.71^(ED$1*$N71)*($D71/1000)*($O71+$P71)/$D71))/((1+'Instruktion Kostnad nytta'!$C$37)^ED$1))</f>
        <v>79.92234153261137</v>
      </c>
      <c r="EE71" s="45">
        <f>((($B71*2.71^(EE$1*$N71)*($D71/1000)*($O71+$P71)/$D71))/((1+'Instruktion Kostnad nytta'!$C$37)^EE$1))</f>
        <v>80.734118199722133</v>
      </c>
      <c r="EF71" s="45">
        <f>((($B71*2.71^(EF$1*$N71)*($D71/1000)*($O71+$P71)/$D71))/((1+'Instruktion Kostnad nytta'!$C$37)^EF$1))</f>
        <v>81.554140137737463</v>
      </c>
      <c r="EG71" s="45">
        <f>((($B71*2.71^(EG$1*$N71)*($D71/1000)*($O71+$P71)/$D71))/((1+'Instruktion Kostnad nytta'!$C$37)^EG$1))</f>
        <v>82.382491094435622</v>
      </c>
      <c r="EH71" s="45">
        <f>((($B71*2.71^(EH$1*$N71)*($D71/1000)*($O71+$P71)/$D71))/((1+'Instruktion Kostnad nytta'!$C$37)^EH$1))</f>
        <v>83.219255668226751</v>
      </c>
      <c r="EI71" s="45">
        <f>((($B71*2.71^(EI$1*$N71)*($D71/1000)*($O71+$P71)/$D71))/((1+'Instruktion Kostnad nytta'!$C$37)^EI$1))</f>
        <v>84.064519316792683</v>
      </c>
      <c r="EJ71" s="45">
        <f>((($B71*2.71^(EJ$1*$N71)*($D71/1000)*($O71+$P71)/$D71))/((1+'Instruktion Kostnad nytta'!$C$37)^EJ$1))</f>
        <v>84.918368365814985</v>
      </c>
      <c r="EK71" s="45">
        <f>((($B71*2.71^(EK$1*$N71)*($D71/1000)*($O71+$P71)/$D71))/((1+'Instruktion Kostnad nytta'!$C$37)^EK$1))</f>
        <v>85.780890017790796</v>
      </c>
      <c r="EL71" s="45">
        <f>((($B71*2.71^(EL$1*$N71)*($D71/1000)*($O71+$P71)/$D71))/((1+'Instruktion Kostnad nytta'!$C$37)^EL$1))</f>
        <v>86.65217236093919</v>
      </c>
    </row>
    <row r="72" spans="1:142" x14ac:dyDescent="0.25">
      <c r="A72" s="41">
        <v>74</v>
      </c>
      <c r="B72" s="59">
        <v>0.5</v>
      </c>
      <c r="C72" s="59">
        <v>15</v>
      </c>
      <c r="D72" s="60">
        <v>80</v>
      </c>
      <c r="E72" s="59">
        <v>1965</v>
      </c>
      <c r="F72" s="59" t="s">
        <v>98</v>
      </c>
      <c r="G72" s="59">
        <v>127</v>
      </c>
      <c r="H72" s="59" t="s">
        <v>46</v>
      </c>
      <c r="I72" s="59">
        <v>8</v>
      </c>
      <c r="J72" s="41">
        <v>0</v>
      </c>
      <c r="K72" s="41" t="s">
        <v>529</v>
      </c>
      <c r="L72" s="48">
        <f>'Instruktion Kostnad nytta'!C$19/D72+IF((IF(F72="A",'Instruktion Kostnad nytta'!C$25,0)+IF(G72&lt;500,'Instruktion Kostnad nytta'!C$20,('Instruktion Kostnad nytta'!C$20+'Instruktion Kostnad nytta'!C$21))+IF(G72&lt;700,0,('Instruktion Kostnad nytta'!C$22-'Instruktion Kostnad nytta'!C$21))+I72*'Instruktion Kostnad nytta'!C$23/D72)&lt;3000,3000,(IF(F72="A",'Instruktion Kostnad nytta'!C$25,0)+IF(G72&lt;500,'Instruktion Kostnad nytta'!C$20,('Instruktion Kostnad nytta'!C$20+'Instruktion Kostnad nytta'!C$21))+IF(G72&lt;700,0,('Instruktion Kostnad nytta'!C$22-'Instruktion Kostnad nytta'!C$21))+I72*'Instruktion Kostnad nytta'!C$23/D72))</f>
        <v>6875</v>
      </c>
      <c r="M72" s="50">
        <f t="shared" si="3"/>
        <v>6.25</v>
      </c>
      <c r="N72" s="49">
        <f>IF(H72="Gråjärn",'Instruktion Kostnad nytta'!C$32,IF(H72="segjärn",'Instruktion Kostnad nytta'!C$33,IF(H72="PVC",'Instruktion Kostnad nytta'!C$34,IF(H72="PE",'Instruktion Kostnad nytta'!C$35,IF(H72="ST",'Instruktion Kostnad nytta'!C$36,0)))))</f>
        <v>0.03</v>
      </c>
      <c r="O72" s="48">
        <f>IF(G72&lt;200,'Instruktion Kostnad nytta'!C$28,(IF(G72&lt;500,'Instruktion Kostnad nytta'!C$29,'Instruktion Kostnad nytta'!C$30)))</f>
        <v>45000</v>
      </c>
      <c r="P72" s="47">
        <v>4000</v>
      </c>
      <c r="Q72" s="46">
        <f t="shared" si="4"/>
        <v>-429.79509409760863</v>
      </c>
      <c r="R72" s="45">
        <f t="shared" si="5"/>
        <v>-6586.3040142958916</v>
      </c>
      <c r="S72" s="45">
        <f>((($B72*2.71^(S$1*$N72)*($D72/1000)*($O72+$P72)/$D72))/((1+'Instruktion Kostnad nytta'!$C$37)^S$1))</f>
        <v>25.000223905593113</v>
      </c>
      <c r="T72" s="45">
        <f>((($B72*2.71^(T$1*$N72)*($D72/1000)*($O72+$P72)/$D72))/((1+'Instruktion Kostnad nytta'!$C$37)^T$1))</f>
        <v>25.254152882771844</v>
      </c>
      <c r="U72" s="45">
        <f>((($B72*2.71^(U$1*$N72)*($D72/1000)*($O72+$P72)/$D72))/((1+'Instruktion Kostnad nytta'!$C$37)^U$1))</f>
        <v>25.510661033868949</v>
      </c>
      <c r="V72" s="45">
        <f>((($B72*2.71^(V$1*$N72)*($D72/1000)*($O72+$P72)/$D72))/((1+'Instruktion Kostnad nytta'!$C$37)^V$1))</f>
        <v>25.769774555729619</v>
      </c>
      <c r="W72" s="45">
        <f>((($B72*2.71^(W$1*$N72)*($D72/1000)*($O72+$P72)/$D72))/((1+'Instruktion Kostnad nytta'!$C$37)^W$1))</f>
        <v>26.031519911282167</v>
      </c>
      <c r="X72" s="45">
        <f>((($B72*2.71^(X$1*$N72)*($D72/1000)*($O72+$P72)/$D72))/((1+'Instruktion Kostnad nytta'!$C$37)^X$1))</f>
        <v>26.295923832240685</v>
      </c>
      <c r="Y72" s="45">
        <f>((($B72*2.71^(Y$1*$N72)*($D72/1000)*($O72+$P72)/$D72))/((1+'Instruktion Kostnad nytta'!$C$37)^Y$1))</f>
        <v>26.563013321835086</v>
      </c>
      <c r="Z72" s="45">
        <f>((($B72*2.71^(Z$1*$N72)*($D72/1000)*($O72+$P72)/$D72))/((1+'Instruktion Kostnad nytta'!$C$37)^Z$1))</f>
        <v>26.832815657568947</v>
      </c>
      <c r="AA72" s="45">
        <f>((($B72*2.71^(AA$1*$N72)*($D72/1000)*($O72+$P72)/$D72))/((1+'Instruktion Kostnad nytta'!$C$37)^AA$1))</f>
        <v>27.1053583940053</v>
      </c>
      <c r="AB72" s="45">
        <f>((($B72*2.71^(AB$1*$N72)*($D72/1000)*($O72+$P72)/$D72))/((1+'Instruktion Kostnad nytta'!$C$37)^AB$1))</f>
        <v>27.380669365580751</v>
      </c>
      <c r="AC72" s="45">
        <f>((($B72*2.71^(AC$1*$N72)*($D72/1000)*($O72+$P72)/$D72))/((1+'Instruktion Kostnad nytta'!$C$37)^AC$1))</f>
        <v>27.658776689448164</v>
      </c>
      <c r="AD72" s="45">
        <f>((($B72*2.71^(AD$1*$N72)*($D72/1000)*($O72+$P72)/$D72))/((1+'Instruktion Kostnad nytta'!$C$37)^AD$1))</f>
        <v>27.939708768348279</v>
      </c>
      <c r="AE72" s="45">
        <f>((($B72*2.71^(AE$1*$N72)*($D72/1000)*($O72+$P72)/$D72))/((1+'Instruktion Kostnad nytta'!$C$37)^AE$1))</f>
        <v>28.223494293510345</v>
      </c>
      <c r="AF72" s="45">
        <f>((($B72*2.71^(AF$1*$N72)*($D72/1000)*($O72+$P72)/$D72))/((1+'Instruktion Kostnad nytta'!$C$37)^AF$1))</f>
        <v>28.510162247582453</v>
      </c>
      <c r="AG72" s="45">
        <f>((($B72*2.71^(AG$1*$N72)*($D72/1000)*($O72+$P72)/$D72))/((1+'Instruktion Kostnad nytta'!$C$37)^AG$1))</f>
        <v>28.799741907591361</v>
      </c>
      <c r="AH72" s="45">
        <f>((($B72*2.71^(AH$1*$N72)*($D72/1000)*($O72+$P72)/$D72))/((1+'Instruktion Kostnad nytta'!$C$37)^AH$1))</f>
        <v>29.092262847932609</v>
      </c>
      <c r="AI72" s="45">
        <f>((($B72*2.71^(AI$1*$N72)*($D72/1000)*($O72+$P72)/$D72))/((1+'Instruktion Kostnad nytta'!$C$37)^AI$1))</f>
        <v>29.38775494339091</v>
      </c>
      <c r="AJ72" s="45">
        <f>((($B72*2.71^(AJ$1*$N72)*($D72/1000)*($O72+$P72)/$D72))/((1+'Instruktion Kostnad nytta'!$C$37)^AJ$1))</f>
        <v>29.686248372191148</v>
      </c>
      <c r="AK72" s="45">
        <f>((($B72*2.71^(AK$1*$N72)*($D72/1000)*($O72+$P72)/$D72))/((1+'Instruktion Kostnad nytta'!$C$37)^AK$1))</f>
        <v>29.987773619080546</v>
      </c>
      <c r="AL72" s="45">
        <f>((($B72*2.71^(AL$1*$N72)*($D72/1000)*($O72+$P72)/$D72))/((1+'Instruktion Kostnad nytta'!$C$37)^AL$1))</f>
        <v>30.292361478441951</v>
      </c>
      <c r="AM72" s="45">
        <f>((($B72*2.71^(AM$1*$N72)*($D72/1000)*($O72+$P72)/$D72))/((1+'Instruktion Kostnad nytta'!$C$37)^AM$1))</f>
        <v>30.600043057438853</v>
      </c>
      <c r="AN72" s="45">
        <f>((($B72*2.71^(AN$1*$N72)*($D72/1000)*($O72+$P72)/$D72))/((1+'Instruktion Kostnad nytta'!$C$37)^AN$1))</f>
        <v>30.91084977919234</v>
      </c>
      <c r="AO72" s="45">
        <f>((($B72*2.71^(AO$1*$N72)*($D72/1000)*($O72+$P72)/$D72))/((1+'Instruktion Kostnad nytta'!$C$37)^AO$1))</f>
        <v>31.224813385990259</v>
      </c>
      <c r="AP72" s="45">
        <f>((($B72*2.71^(AP$1*$N72)*($D72/1000)*($O72+$P72)/$D72))/((1+'Instruktion Kostnad nytta'!$C$37)^AP$1))</f>
        <v>31.541965942529057</v>
      </c>
      <c r="AQ72" s="45">
        <f>((($B72*2.71^(AQ$1*$N72)*($D72/1000)*($O72+$P72)/$D72))/((1+'Instruktion Kostnad nytta'!$C$37)^AQ$1))</f>
        <v>31.862339839188468</v>
      </c>
      <c r="AR72" s="45">
        <f>((($B72*2.71^(AR$1*$N72)*($D72/1000)*($O72+$P72)/$D72))/((1+'Instruktion Kostnad nytta'!$C$37)^AR$1))</f>
        <v>32.185967795339536</v>
      </c>
      <c r="AS72" s="45">
        <f>((($B72*2.71^(AS$1*$N72)*($D72/1000)*($O72+$P72)/$D72))/((1+'Instruktion Kostnad nytta'!$C$37)^AS$1))</f>
        <v>32.512882862686169</v>
      </c>
      <c r="AT72" s="45">
        <f>((($B72*2.71^(AT$1*$N72)*($D72/1000)*($O72+$P72)/$D72))/((1+'Instruktion Kostnad nytta'!$C$37)^AT$1))</f>
        <v>32.843118428640715</v>
      </c>
      <c r="AU72" s="45">
        <f>((($B72*2.71^(AU$1*$N72)*($D72/1000)*($O72+$P72)/$D72))/((1+'Instruktion Kostnad nytta'!$C$37)^AU$1))</f>
        <v>33.176708219733698</v>
      </c>
      <c r="AV72" s="45">
        <f>((($B72*2.71^(AV$1*$N72)*($D72/1000)*($O72+$P72)/$D72))/((1+'Instruktion Kostnad nytta'!$C$37)^AV$1))</f>
        <v>33.513686305058343</v>
      </c>
      <c r="AW72" s="45">
        <f>((($B72*2.71^(AW$1*$N72)*($D72/1000)*($O72+$P72)/$D72))/((1+'Instruktion Kostnad nytta'!$C$37)^AW$1))</f>
        <v>33.854087099749947</v>
      </c>
      <c r="AX72" s="45">
        <f>((($B72*2.71^(AX$1*$N72)*($D72/1000)*($O72+$P72)/$D72))/((1+'Instruktion Kostnad nytta'!$C$37)^AX$1))</f>
        <v>34.197945368500726</v>
      </c>
      <c r="AY72" s="45">
        <f>((($B72*2.71^(AY$1*$N72)*($D72/1000)*($O72+$P72)/$D72))/((1+'Instruktion Kostnad nytta'!$C$37)^AY$1))</f>
        <v>34.545296229110207</v>
      </c>
      <c r="AZ72" s="45">
        <f>((($B72*2.71^(AZ$1*$N72)*($D72/1000)*($O72+$P72)/$D72))/((1+'Instruktion Kostnad nytta'!$C$37)^AZ$1))</f>
        <v>34.896175156071806</v>
      </c>
      <c r="BA72" s="45">
        <f>((($B72*2.71^(BA$1*$N72)*($D72/1000)*($O72+$P72)/$D72))/((1+'Instruktion Kostnad nytta'!$C$37)^BA$1))</f>
        <v>35.250617984195777</v>
      </c>
      <c r="BB72" s="45">
        <f>((($B72*2.71^(BB$1*$N72)*($D72/1000)*($O72+$P72)/$D72))/((1+'Instruktion Kostnad nytta'!$C$37)^BB$1))</f>
        <v>35.608660912269002</v>
      </c>
      <c r="BC72" s="45">
        <f>((($B72*2.71^(BC$1*$N72)*($D72/1000)*($O72+$P72)/$D72))/((1+'Instruktion Kostnad nytta'!$C$37)^BC$1))</f>
        <v>35.970340506751896</v>
      </c>
      <c r="BD72" s="45">
        <f>((($B72*2.71^(BD$1*$N72)*($D72/1000)*($O72+$P72)/$D72))/((1+'Instruktion Kostnad nytta'!$C$37)^BD$1))</f>
        <v>36.335693705512931</v>
      </c>
      <c r="BE72" s="45">
        <f>((($B72*2.71^(BE$1*$N72)*($D72/1000)*($O72+$P72)/$D72))/((1+'Instruktion Kostnad nytta'!$C$37)^BE$1))</f>
        <v>36.704757821600943</v>
      </c>
      <c r="BF72" s="45">
        <f>((($B72*2.71^(BF$1*$N72)*($D72/1000)*($O72+$P72)/$D72))/((1+'Instruktion Kostnad nytta'!$C$37)^BF$1))</f>
        <v>37.077570547056048</v>
      </c>
      <c r="BG72" s="45">
        <f>((($B72*2.71^(BG$1*$N72)*($D72/1000)*($O72+$P72)/$D72))/((1+'Instruktion Kostnad nytta'!$C$37)^BG$1))</f>
        <v>37.454169956758932</v>
      </c>
      <c r="BH72" s="45">
        <f>((($B72*2.71^(BH$1*$N72)*($D72/1000)*($O72+$P72)/$D72))/((1+'Instruktion Kostnad nytta'!$C$37)^BH$1))</f>
        <v>37.83459451231942</v>
      </c>
      <c r="BI72" s="45">
        <f>((($B72*2.71^(BI$1*$N72)*($D72/1000)*($O72+$P72)/$D72))/((1+'Instruktion Kostnad nytta'!$C$37)^BI$1))</f>
        <v>38.218883066004558</v>
      </c>
      <c r="BJ72" s="45">
        <f>((($B72*2.71^(BJ$1*$N72)*($D72/1000)*($O72+$P72)/$D72))/((1+'Instruktion Kostnad nytta'!$C$37)^BJ$1))</f>
        <v>38.607074864706519</v>
      </c>
      <c r="BK72" s="45">
        <f>((($B72*2.71^(BK$1*$N72)*($D72/1000)*($O72+$P72)/$D72))/((1+'Instruktion Kostnad nytta'!$C$37)^BK$1))</f>
        <v>38.999209553950806</v>
      </c>
      <c r="BL72" s="45">
        <f>((($B72*2.71^(BL$1*$N72)*($D72/1000)*($O72+$P72)/$D72))/((1+'Instruktion Kostnad nytta'!$C$37)^BL$1))</f>
        <v>39.39532718194527</v>
      </c>
      <c r="BM72" s="45">
        <f>((($B72*2.71^(BM$1*$N72)*($D72/1000)*($O72+$P72)/$D72))/((1+'Instruktion Kostnad nytta'!$C$37)^BM$1))</f>
        <v>39.795468203670062</v>
      </c>
      <c r="BN72" s="45">
        <f>((($B72*2.71^(BN$1*$N72)*($D72/1000)*($O72+$P72)/$D72))/((1+'Instruktion Kostnad nytta'!$C$37)^BN$1))</f>
        <v>40.199673485009399</v>
      </c>
      <c r="BO72" s="45">
        <f>((($B72*2.71^(BO$1*$N72)*($D72/1000)*($O72+$P72)/$D72))/((1+'Instruktion Kostnad nytta'!$C$37)^BO$1))</f>
        <v>40.607984306925012</v>
      </c>
      <c r="BP72" s="45">
        <f>((($B72*2.71^(BP$1*$N72)*($D72/1000)*($O72+$P72)/$D72))/((1+'Instruktion Kostnad nytta'!$C$37)^BP$1))</f>
        <v>41.020442369672224</v>
      </c>
      <c r="BQ72" s="45">
        <f>((($B72*2.71^(BQ$1*$N72)*($D72/1000)*($O72+$P72)/$D72))/((1+'Instruktion Kostnad nytta'!$C$37)^BQ$1))</f>
        <v>41.437089797058633</v>
      </c>
      <c r="BR72" s="45">
        <f>((($B72*2.71^(BR$1*$N72)*($D72/1000)*($O72+$P72)/$D72))/((1+'Instruktion Kostnad nytta'!$C$37)^BR$1))</f>
        <v>41.857969140746285</v>
      </c>
      <c r="BS72" s="45">
        <f>((($B72*2.71^(BS$1*$N72)*($D72/1000)*($O72+$P72)/$D72))/((1+'Instruktion Kostnad nytta'!$C$37)^BS$1))</f>
        <v>42.283123384597289</v>
      </c>
      <c r="BT72" s="45">
        <f>((($B72*2.71^(BT$1*$N72)*($D72/1000)*($O72+$P72)/$D72))/((1+'Instruktion Kostnad nytta'!$C$37)^BT$1))</f>
        <v>42.712595949063832</v>
      </c>
      <c r="BU72" s="45">
        <f>((($B72*2.71^(BU$1*$N72)*($D72/1000)*($O72+$P72)/$D72))/((1+'Instruktion Kostnad nytta'!$C$37)^BU$1))</f>
        <v>43.146430695622549</v>
      </c>
      <c r="BV72" s="45">
        <f>((($B72*2.71^(BV$1*$N72)*($D72/1000)*($O72+$P72)/$D72))/((1+'Instruktion Kostnad nytta'!$C$37)^BV$1))</f>
        <v>43.584671931254093</v>
      </c>
      <c r="BW72" s="45">
        <f>((($B72*2.71^(BW$1*$N72)*($D72/1000)*($O72+$P72)/$D72))/((1+'Instruktion Kostnad nytta'!$C$37)^BW$1))</f>
        <v>44.02736441296814</v>
      </c>
      <c r="BX72" s="45">
        <f>((($B72*2.71^(BX$1*$N72)*($D72/1000)*($O72+$P72)/$D72))/((1+'Instruktion Kostnad nytta'!$C$37)^BX$1))</f>
        <v>44.474553352374357</v>
      </c>
      <c r="BY72" s="45">
        <f>((($B72*2.71^(BY$1*$N72)*($D72/1000)*($O72+$P72)/$D72))/((1+'Instruktion Kostnad nytta'!$C$37)^BY$1))</f>
        <v>44.926284420299801</v>
      </c>
      <c r="BZ72" s="45">
        <f>((($B72*2.71^(BZ$1*$N72)*($D72/1000)*($O72+$P72)/$D72))/((1+'Instruktion Kostnad nytta'!$C$37)^BZ$1))</f>
        <v>45.382603751453274</v>
      </c>
      <c r="CA72" s="45">
        <f>((($B72*2.71^(CA$1*$N72)*($D72/1000)*($O72+$P72)/$D72))/((1+'Instruktion Kostnad nytta'!$C$37)^CA$1))</f>
        <v>45.843557949136923</v>
      </c>
      <c r="CB72" s="45">
        <f>((($B72*2.71^(CB$1*$N72)*($D72/1000)*($O72+$P72)/$D72))/((1+'Instruktion Kostnad nytta'!$C$37)^CB$1))</f>
        <v>46.309194090005803</v>
      </c>
      <c r="CC72" s="45">
        <f>((($B72*2.71^(CC$1*$N72)*($D72/1000)*($O72+$P72)/$D72))/((1+'Instruktion Kostnad nytta'!$C$37)^CC$1))</f>
        <v>46.779559728875739</v>
      </c>
      <c r="CD72" s="45">
        <f>((($B72*2.71^(CD$1*$N72)*($D72/1000)*($O72+$P72)/$D72))/((1+'Instruktion Kostnad nytta'!$C$37)^CD$1))</f>
        <v>47.254702903580153</v>
      </c>
      <c r="CE72" s="45">
        <f>((($B72*2.71^(CE$1*$N72)*($D72/1000)*($O72+$P72)/$D72))/((1+'Instruktion Kostnad nytta'!$C$37)^CE$1))</f>
        <v>47.734672139875926</v>
      </c>
      <c r="CF72" s="45">
        <f>((($B72*2.71^(CF$1*$N72)*($D72/1000)*($O72+$P72)/$D72))/((1+'Instruktion Kostnad nytta'!$C$37)^CF$1))</f>
        <v>48.219516456399383</v>
      </c>
      <c r="CG72" s="45">
        <f>((($B72*2.71^(CG$1*$N72)*($D72/1000)*($O72+$P72)/$D72))/((1+'Instruktion Kostnad nytta'!$C$37)^CG$1))</f>
        <v>48.709285369672486</v>
      </c>
      <c r="CH72" s="45">
        <f>((($B72*2.71^(CH$1*$N72)*($D72/1000)*($O72+$P72)/$D72))/((1+'Instruktion Kostnad nytta'!$C$37)^CH$1))</f>
        <v>49.204028899159844</v>
      </c>
      <c r="CI72" s="45">
        <f>((($B72*2.71^(CI$1*$N72)*($D72/1000)*($O72+$P72)/$D72))/((1+'Instruktion Kostnad nytta'!$C$37)^CI$1))</f>
        <v>49.703797572377269</v>
      </c>
      <c r="CJ72" s="45">
        <f>((($B72*2.71^(CJ$1*$N72)*($D72/1000)*($O72+$P72)/$D72))/((1+'Instruktion Kostnad nytta'!$C$37)^CJ$1))</f>
        <v>50.208642430051853</v>
      </c>
      <c r="CK72" s="45">
        <f>((($B72*2.71^(CK$1*$N72)*($D72/1000)*($O72+$P72)/$D72))/((1+'Instruktion Kostnad nytta'!$C$37)^CK$1))</f>
        <v>50.718615031334977</v>
      </c>
      <c r="CL72" s="45">
        <f>((($B72*2.71^(CL$1*$N72)*($D72/1000)*($O72+$P72)/$D72))/((1+'Instruktion Kostnad nytta'!$C$37)^CL$1))</f>
        <v>51.233767459067714</v>
      </c>
      <c r="CM72" s="45">
        <f>((($B72*2.71^(CM$1*$N72)*($D72/1000)*($O72+$P72)/$D72))/((1+'Instruktion Kostnad nytta'!$C$37)^CM$1))</f>
        <v>51.754152325100151</v>
      </c>
      <c r="CN72" s="45">
        <f>((($B72*2.71^(CN$1*$N72)*($D72/1000)*($O72+$P72)/$D72))/((1+'Instruktion Kostnad nytta'!$C$37)^CN$1))</f>
        <v>52.279822775664641</v>
      </c>
      <c r="CO72" s="45">
        <f>((($B72*2.71^(CO$1*$N72)*($D72/1000)*($O72+$P72)/$D72))/((1+'Instruktion Kostnad nytta'!$C$37)^CO$1))</f>
        <v>52.81083249680313</v>
      </c>
      <c r="CP72" s="45">
        <f>((($B72*2.71^(CP$1*$N72)*($D72/1000)*($O72+$P72)/$D72))/((1+'Instruktion Kostnad nytta'!$C$37)^CP$1))</f>
        <v>53.34723571985068</v>
      </c>
      <c r="CQ72" s="45">
        <f>((($B72*2.71^(CQ$1*$N72)*($D72/1000)*($O72+$P72)/$D72))/((1+'Instruktion Kostnad nytta'!$C$37)^CQ$1))</f>
        <v>53.889087226973508</v>
      </c>
      <c r="CR72" s="45">
        <f>((($B72*2.71^(CR$1*$N72)*($D72/1000)*($O72+$P72)/$D72))/((1+'Instruktion Kostnad nytta'!$C$37)^CR$1))</f>
        <v>54.436442356764182</v>
      </c>
      <c r="CS72" s="45">
        <f>((($B72*2.71^(CS$1*$N72)*($D72/1000)*($O72+$P72)/$D72))/((1+'Instruktion Kostnad nytta'!$C$37)^CS$1))</f>
        <v>54.989357009892906</v>
      </c>
      <c r="CT72" s="45">
        <f>((($B72*2.71^(CT$1*$N72)*($D72/1000)*($O72+$P72)/$D72))/((1+'Instruktion Kostnad nytta'!$C$37)^CT$1))</f>
        <v>55.547887654816996</v>
      </c>
      <c r="CU72" s="45">
        <f>((($B72*2.71^(CU$1*$N72)*($D72/1000)*($O72+$P72)/$D72))/((1+'Instruktion Kostnad nytta'!$C$37)^CU$1))</f>
        <v>56.112091333547696</v>
      </c>
      <c r="CV72" s="45">
        <f>((($B72*2.71^(CV$1*$N72)*($D72/1000)*($O72+$P72)/$D72))/((1+'Instruktion Kostnad nytta'!$C$37)^CV$1))</f>
        <v>56.682025667475763</v>
      </c>
      <c r="CW72" s="45">
        <f>((($B72*2.71^(CW$1*$N72)*($D72/1000)*($O72+$P72)/$D72))/((1+'Instruktion Kostnad nytta'!$C$37)^CW$1))</f>
        <v>57.257748863256467</v>
      </c>
      <c r="CX72" s="45">
        <f>((($B72*2.71^(CX$1*$N72)*($D72/1000)*($O72+$P72)/$D72))/((1+'Instruktion Kostnad nytta'!$C$37)^CX$1))</f>
        <v>57.83931971875387</v>
      </c>
      <c r="CY72" s="45">
        <f>((($B72*2.71^(CY$1*$N72)*($D72/1000)*($O72+$P72)/$D72))/((1+'Instruktion Kostnad nytta'!$C$37)^CY$1))</f>
        <v>58.426797629046156</v>
      </c>
      <c r="CZ72" s="45">
        <f>((($B72*2.71^(CZ$1*$N72)*($D72/1000)*($O72+$P72)/$D72))/((1+'Instruktion Kostnad nytta'!$C$37)^CZ$1))</f>
        <v>59.020242592491172</v>
      </c>
      <c r="DA72" s="45">
        <f>((($B72*2.71^(DA$1*$N72)*($D72/1000)*($O72+$P72)/$D72))/((1+'Instruktion Kostnad nytta'!$C$37)^DA$1))</f>
        <v>59.61971521685431</v>
      </c>
      <c r="DB72" s="45">
        <f>((($B72*2.71^(DB$1*$N72)*($D72/1000)*($O72+$P72)/$D72))/((1+'Instruktion Kostnad nytta'!$C$37)^DB$1))</f>
        <v>60.225276725498077</v>
      </c>
      <c r="DC72" s="45">
        <f>((($B72*2.71^(DC$1*$N72)*($D72/1000)*($O72+$P72)/$D72))/((1+'Instruktion Kostnad nytta'!$C$37)^DC$1))</f>
        <v>60.836988963634859</v>
      </c>
      <c r="DD72" s="45">
        <f>((($B72*2.71^(DD$1*$N72)*($D72/1000)*($O72+$P72)/$D72))/((1+'Instruktion Kostnad nytta'!$C$37)^DD$1))</f>
        <v>61.454914404643155</v>
      </c>
      <c r="DE72" s="45">
        <f>((($B72*2.71^(DE$1*$N72)*($D72/1000)*($O72+$P72)/$D72))/((1+'Instruktion Kostnad nytta'!$C$37)^DE$1))</f>
        <v>62.079116156447682</v>
      </c>
      <c r="DF72" s="45">
        <f>((($B72*2.71^(DF$1*$N72)*($D72/1000)*($O72+$P72)/$D72))/((1+'Instruktion Kostnad nytta'!$C$37)^DF$1))</f>
        <v>62.70965796796483</v>
      </c>
      <c r="DG72" s="45">
        <f>((($B72*2.71^(DG$1*$N72)*($D72/1000)*($O72+$P72)/$D72))/((1+'Instruktion Kostnad nytta'!$C$37)^DG$1))</f>
        <v>63.346604235612872</v>
      </c>
      <c r="DH72" s="45">
        <f>((($B72*2.71^(DH$1*$N72)*($D72/1000)*($O72+$P72)/$D72))/((1+'Instruktion Kostnad nytta'!$C$37)^DH$1))</f>
        <v>63.990020009889072</v>
      </c>
      <c r="DI72" s="45">
        <f>((($B72*2.71^(DI$1*$N72)*($D72/1000)*($O72+$P72)/$D72))/((1+'Instruktion Kostnad nytta'!$C$37)^DI$1))</f>
        <v>64.639971002012857</v>
      </c>
      <c r="DJ72" s="45">
        <f>((($B72*2.71^(DJ$1*$N72)*($D72/1000)*($O72+$P72)/$D72))/((1+'Instruktion Kostnad nytta'!$C$37)^DJ$1))</f>
        <v>65.296523590637122</v>
      </c>
      <c r="DK72" s="45">
        <f>((($B72*2.71^(DK$1*$N72)*($D72/1000)*($O72+$P72)/$D72))/((1+'Instruktion Kostnad nytta'!$C$37)^DK$1))</f>
        <v>65.959744828627237</v>
      </c>
      <c r="DL72" s="45">
        <f>((($B72*2.71^(DL$1*$N72)*($D72/1000)*($O72+$P72)/$D72))/((1+'Instruktion Kostnad nytta'!$C$37)^DL$1))</f>
        <v>66.629702449909004</v>
      </c>
      <c r="DM72" s="45">
        <f>((($B72*2.71^(DM$1*$N72)*($D72/1000)*($O72+$P72)/$D72))/((1+'Instruktion Kostnad nytta'!$C$37)^DM$1))</f>
        <v>67.306464876386457</v>
      </c>
      <c r="DN72" s="45">
        <f>((($B72*2.71^(DN$1*$N72)*($D72/1000)*($O72+$P72)/$D72))/((1+'Instruktion Kostnad nytta'!$C$37)^DN$1))</f>
        <v>67.990101224929418</v>
      </c>
      <c r="DO72" s="45">
        <f>((($B72*2.71^(DO$1*$N72)*($D72/1000)*($O72+$P72)/$D72))/((1+'Instruktion Kostnad nytta'!$C$37)^DO$1))</f>
        <v>68.680681314432647</v>
      </c>
      <c r="DP72" s="45">
        <f>((($B72*2.71^(DP$1*$N72)*($D72/1000)*($O72+$P72)/$D72))/((1+'Instruktion Kostnad nytta'!$C$37)^DP$1))</f>
        <v>69.378275672946003</v>
      </c>
      <c r="DQ72" s="45">
        <f>((($B72*2.71^(DQ$1*$N72)*($D72/1000)*($O72+$P72)/$D72))/((1+'Instruktion Kostnad nytta'!$C$37)^DQ$1))</f>
        <v>70.082955544877592</v>
      </c>
      <c r="DR72" s="45">
        <f>((($B72*2.71^(DR$1*$N72)*($D72/1000)*($O72+$P72)/$D72))/((1+'Instruktion Kostnad nytta'!$C$37)^DR$1))</f>
        <v>70.794792898269904</v>
      </c>
      <c r="DS72" s="45">
        <f>((($B72*2.71^(DS$1*$N72)*($D72/1000)*($O72+$P72)/$D72))/((1+'Instruktion Kostnad nytta'!$C$37)^DS$1))</f>
        <v>71.513860432149713</v>
      </c>
      <c r="DT72" s="45">
        <f>((($B72*2.71^(DT$1*$N72)*($D72/1000)*($O72+$P72)/$D72))/((1+'Instruktion Kostnad nytta'!$C$37)^DT$1))</f>
        <v>72.240231583952706</v>
      </c>
      <c r="DU72" s="45">
        <f>((($B72*2.71^(DU$1*$N72)*($D72/1000)*($O72+$P72)/$D72))/((1+'Instruktion Kostnad nytta'!$C$37)^DU$1))</f>
        <v>72.973980537023593</v>
      </c>
      <c r="DV72" s="45">
        <f>((($B72*2.71^(DV$1*$N72)*($D72/1000)*($O72+$P72)/$D72))/((1+'Instruktion Kostnad nytta'!$C$37)^DV$1))</f>
        <v>73.715182228192504</v>
      </c>
      <c r="DW72" s="45">
        <f>((($B72*2.71^(DW$1*$N72)*($D72/1000)*($O72+$P72)/$D72))/((1+'Instruktion Kostnad nytta'!$C$37)^DW$1))</f>
        <v>74.463912355427894</v>
      </c>
      <c r="DX72" s="45">
        <f>((($B72*2.71^(DX$1*$N72)*($D72/1000)*($O72+$P72)/$D72))/((1+'Instruktion Kostnad nytta'!$C$37)^DX$1))</f>
        <v>75.220247385567816</v>
      </c>
      <c r="DY72" s="45">
        <f>((($B72*2.71^(DY$1*$N72)*($D72/1000)*($O72+$P72)/$D72))/((1+'Instruktion Kostnad nytta'!$C$37)^DY$1))</f>
        <v>75.984264562128971</v>
      </c>
      <c r="DZ72" s="45">
        <f>((($B72*2.71^(DZ$1*$N72)*($D72/1000)*($O72+$P72)/$D72))/((1+'Instruktion Kostnad nytta'!$C$37)^DZ$1))</f>
        <v>76.756041913195887</v>
      </c>
      <c r="EA72" s="45">
        <f>((($B72*2.71^(EA$1*$N72)*($D72/1000)*($O72+$P72)/$D72))/((1+'Instruktion Kostnad nytta'!$C$37)^EA$1))</f>
        <v>77.535658259389692</v>
      </c>
      <c r="EB72" s="45">
        <f>((($B72*2.71^(EB$1*$N72)*($D72/1000)*($O72+$P72)/$D72))/((1+'Instruktion Kostnad nytta'!$C$37)^EB$1))</f>
        <v>78.323193221917847</v>
      </c>
      <c r="EC72" s="45">
        <f>((($B72*2.71^(EC$1*$N72)*($D72/1000)*($O72+$P72)/$D72))/((1+'Instruktion Kostnad nytta'!$C$37)^EC$1))</f>
        <v>79.118727230705829</v>
      </c>
      <c r="ED72" s="45">
        <f>((($B72*2.71^(ED$1*$N72)*($D72/1000)*($O72+$P72)/$D72))/((1+'Instruktion Kostnad nytta'!$C$37)^ED$1))</f>
        <v>79.92234153261137</v>
      </c>
      <c r="EE72" s="45">
        <f>((($B72*2.71^(EE$1*$N72)*($D72/1000)*($O72+$P72)/$D72))/((1+'Instruktion Kostnad nytta'!$C$37)^EE$1))</f>
        <v>80.734118199722133</v>
      </c>
      <c r="EF72" s="45">
        <f>((($B72*2.71^(EF$1*$N72)*($D72/1000)*($O72+$P72)/$D72))/((1+'Instruktion Kostnad nytta'!$C$37)^EF$1))</f>
        <v>81.554140137737463</v>
      </c>
      <c r="EG72" s="45">
        <f>((($B72*2.71^(EG$1*$N72)*($D72/1000)*($O72+$P72)/$D72))/((1+'Instruktion Kostnad nytta'!$C$37)^EG$1))</f>
        <v>82.382491094435622</v>
      </c>
      <c r="EH72" s="45">
        <f>((($B72*2.71^(EH$1*$N72)*($D72/1000)*($O72+$P72)/$D72))/((1+'Instruktion Kostnad nytta'!$C$37)^EH$1))</f>
        <v>83.219255668226751</v>
      </c>
      <c r="EI72" s="45">
        <f>((($B72*2.71^(EI$1*$N72)*($D72/1000)*($O72+$P72)/$D72))/((1+'Instruktion Kostnad nytta'!$C$37)^EI$1))</f>
        <v>84.064519316792683</v>
      </c>
      <c r="EJ72" s="45">
        <f>((($B72*2.71^(EJ$1*$N72)*($D72/1000)*($O72+$P72)/$D72))/((1+'Instruktion Kostnad nytta'!$C$37)^EJ$1))</f>
        <v>84.918368365814985</v>
      </c>
      <c r="EK72" s="45">
        <f>((($B72*2.71^(EK$1*$N72)*($D72/1000)*($O72+$P72)/$D72))/((1+'Instruktion Kostnad nytta'!$C$37)^EK$1))</f>
        <v>85.780890017790796</v>
      </c>
      <c r="EL72" s="45">
        <f>((($B72*2.71^(EL$1*$N72)*($D72/1000)*($O72+$P72)/$D72))/((1+'Instruktion Kostnad nytta'!$C$37)^EL$1))</f>
        <v>86.65217236093919</v>
      </c>
    </row>
    <row r="73" spans="1:142" x14ac:dyDescent="0.25">
      <c r="A73" s="41">
        <v>75</v>
      </c>
      <c r="B73" s="59">
        <v>0.5</v>
      </c>
      <c r="C73" s="59">
        <v>15</v>
      </c>
      <c r="D73" s="60">
        <v>80</v>
      </c>
      <c r="E73" s="59">
        <v>1965</v>
      </c>
      <c r="F73" s="59" t="s">
        <v>98</v>
      </c>
      <c r="G73" s="59">
        <v>127</v>
      </c>
      <c r="H73" s="59" t="s">
        <v>46</v>
      </c>
      <c r="I73" s="59">
        <v>8</v>
      </c>
      <c r="J73" s="41">
        <v>0</v>
      </c>
      <c r="K73" s="41" t="s">
        <v>528</v>
      </c>
      <c r="L73" s="48">
        <f>'Instruktion Kostnad nytta'!C$19/D73+IF((IF(F73="A",'Instruktion Kostnad nytta'!C$25,0)+IF(G73&lt;500,'Instruktion Kostnad nytta'!C$20,('Instruktion Kostnad nytta'!C$20+'Instruktion Kostnad nytta'!C$21))+IF(G73&lt;700,0,('Instruktion Kostnad nytta'!C$22-'Instruktion Kostnad nytta'!C$21))+I73*'Instruktion Kostnad nytta'!C$23/D73)&lt;3000,3000,(IF(F73="A",'Instruktion Kostnad nytta'!C$25,0)+IF(G73&lt;500,'Instruktion Kostnad nytta'!C$20,('Instruktion Kostnad nytta'!C$20+'Instruktion Kostnad nytta'!C$21))+IF(G73&lt;700,0,('Instruktion Kostnad nytta'!C$22-'Instruktion Kostnad nytta'!C$21))+I73*'Instruktion Kostnad nytta'!C$23/D73))</f>
        <v>6875</v>
      </c>
      <c r="M73" s="50">
        <f t="shared" si="3"/>
        <v>6.25</v>
      </c>
      <c r="N73" s="49">
        <f>IF(H73="Gråjärn",'Instruktion Kostnad nytta'!C$32,IF(H73="segjärn",'Instruktion Kostnad nytta'!C$33,IF(H73="PVC",'Instruktion Kostnad nytta'!C$34,IF(H73="PE",'Instruktion Kostnad nytta'!C$35,IF(H73="ST",'Instruktion Kostnad nytta'!C$36,0)))))</f>
        <v>0.03</v>
      </c>
      <c r="O73" s="48">
        <f>IF(G73&lt;200,'Instruktion Kostnad nytta'!C$28,(IF(G73&lt;500,'Instruktion Kostnad nytta'!C$29,'Instruktion Kostnad nytta'!C$30)))</f>
        <v>45000</v>
      </c>
      <c r="P73" s="47">
        <v>4000</v>
      </c>
      <c r="Q73" s="46">
        <f t="shared" si="4"/>
        <v>-429.79509409760863</v>
      </c>
      <c r="R73" s="45">
        <f t="shared" si="5"/>
        <v>-6586.3040142958916</v>
      </c>
      <c r="S73" s="45">
        <f>((($B73*2.71^(S$1*$N73)*($D73/1000)*($O73+$P73)/$D73))/((1+'Instruktion Kostnad nytta'!$C$37)^S$1))</f>
        <v>25.000223905593113</v>
      </c>
      <c r="T73" s="45">
        <f>((($B73*2.71^(T$1*$N73)*($D73/1000)*($O73+$P73)/$D73))/((1+'Instruktion Kostnad nytta'!$C$37)^T$1))</f>
        <v>25.254152882771844</v>
      </c>
      <c r="U73" s="45">
        <f>((($B73*2.71^(U$1*$N73)*($D73/1000)*($O73+$P73)/$D73))/((1+'Instruktion Kostnad nytta'!$C$37)^U$1))</f>
        <v>25.510661033868949</v>
      </c>
      <c r="V73" s="45">
        <f>((($B73*2.71^(V$1*$N73)*($D73/1000)*($O73+$P73)/$D73))/((1+'Instruktion Kostnad nytta'!$C$37)^V$1))</f>
        <v>25.769774555729619</v>
      </c>
      <c r="W73" s="45">
        <f>((($B73*2.71^(W$1*$N73)*($D73/1000)*($O73+$P73)/$D73))/((1+'Instruktion Kostnad nytta'!$C$37)^W$1))</f>
        <v>26.031519911282167</v>
      </c>
      <c r="X73" s="45">
        <f>((($B73*2.71^(X$1*$N73)*($D73/1000)*($O73+$P73)/$D73))/((1+'Instruktion Kostnad nytta'!$C$37)^X$1))</f>
        <v>26.295923832240685</v>
      </c>
      <c r="Y73" s="45">
        <f>((($B73*2.71^(Y$1*$N73)*($D73/1000)*($O73+$P73)/$D73))/((1+'Instruktion Kostnad nytta'!$C$37)^Y$1))</f>
        <v>26.563013321835086</v>
      </c>
      <c r="Z73" s="45">
        <f>((($B73*2.71^(Z$1*$N73)*($D73/1000)*($O73+$P73)/$D73))/((1+'Instruktion Kostnad nytta'!$C$37)^Z$1))</f>
        <v>26.832815657568947</v>
      </c>
      <c r="AA73" s="45">
        <f>((($B73*2.71^(AA$1*$N73)*($D73/1000)*($O73+$P73)/$D73))/((1+'Instruktion Kostnad nytta'!$C$37)^AA$1))</f>
        <v>27.1053583940053</v>
      </c>
      <c r="AB73" s="45">
        <f>((($B73*2.71^(AB$1*$N73)*($D73/1000)*($O73+$P73)/$D73))/((1+'Instruktion Kostnad nytta'!$C$37)^AB$1))</f>
        <v>27.380669365580751</v>
      </c>
      <c r="AC73" s="45">
        <f>((($B73*2.71^(AC$1*$N73)*($D73/1000)*($O73+$P73)/$D73))/((1+'Instruktion Kostnad nytta'!$C$37)^AC$1))</f>
        <v>27.658776689448164</v>
      </c>
      <c r="AD73" s="45">
        <f>((($B73*2.71^(AD$1*$N73)*($D73/1000)*($O73+$P73)/$D73))/((1+'Instruktion Kostnad nytta'!$C$37)^AD$1))</f>
        <v>27.939708768348279</v>
      </c>
      <c r="AE73" s="45">
        <f>((($B73*2.71^(AE$1*$N73)*($D73/1000)*($O73+$P73)/$D73))/((1+'Instruktion Kostnad nytta'!$C$37)^AE$1))</f>
        <v>28.223494293510345</v>
      </c>
      <c r="AF73" s="45">
        <f>((($B73*2.71^(AF$1*$N73)*($D73/1000)*($O73+$P73)/$D73))/((1+'Instruktion Kostnad nytta'!$C$37)^AF$1))</f>
        <v>28.510162247582453</v>
      </c>
      <c r="AG73" s="45">
        <f>((($B73*2.71^(AG$1*$N73)*($D73/1000)*($O73+$P73)/$D73))/((1+'Instruktion Kostnad nytta'!$C$37)^AG$1))</f>
        <v>28.799741907591361</v>
      </c>
      <c r="AH73" s="45">
        <f>((($B73*2.71^(AH$1*$N73)*($D73/1000)*($O73+$P73)/$D73))/((1+'Instruktion Kostnad nytta'!$C$37)^AH$1))</f>
        <v>29.092262847932609</v>
      </c>
      <c r="AI73" s="45">
        <f>((($B73*2.71^(AI$1*$N73)*($D73/1000)*($O73+$P73)/$D73))/((1+'Instruktion Kostnad nytta'!$C$37)^AI$1))</f>
        <v>29.38775494339091</v>
      </c>
      <c r="AJ73" s="45">
        <f>((($B73*2.71^(AJ$1*$N73)*($D73/1000)*($O73+$P73)/$D73))/((1+'Instruktion Kostnad nytta'!$C$37)^AJ$1))</f>
        <v>29.686248372191148</v>
      </c>
      <c r="AK73" s="45">
        <f>((($B73*2.71^(AK$1*$N73)*($D73/1000)*($O73+$P73)/$D73))/((1+'Instruktion Kostnad nytta'!$C$37)^AK$1))</f>
        <v>29.987773619080546</v>
      </c>
      <c r="AL73" s="45">
        <f>((($B73*2.71^(AL$1*$N73)*($D73/1000)*($O73+$P73)/$D73))/((1+'Instruktion Kostnad nytta'!$C$37)^AL$1))</f>
        <v>30.292361478441951</v>
      </c>
      <c r="AM73" s="45">
        <f>((($B73*2.71^(AM$1*$N73)*($D73/1000)*($O73+$P73)/$D73))/((1+'Instruktion Kostnad nytta'!$C$37)^AM$1))</f>
        <v>30.600043057438853</v>
      </c>
      <c r="AN73" s="45">
        <f>((($B73*2.71^(AN$1*$N73)*($D73/1000)*($O73+$P73)/$D73))/((1+'Instruktion Kostnad nytta'!$C$37)^AN$1))</f>
        <v>30.91084977919234</v>
      </c>
      <c r="AO73" s="45">
        <f>((($B73*2.71^(AO$1*$N73)*($D73/1000)*($O73+$P73)/$D73))/((1+'Instruktion Kostnad nytta'!$C$37)^AO$1))</f>
        <v>31.224813385990259</v>
      </c>
      <c r="AP73" s="45">
        <f>((($B73*2.71^(AP$1*$N73)*($D73/1000)*($O73+$P73)/$D73))/((1+'Instruktion Kostnad nytta'!$C$37)^AP$1))</f>
        <v>31.541965942529057</v>
      </c>
      <c r="AQ73" s="45">
        <f>((($B73*2.71^(AQ$1*$N73)*($D73/1000)*($O73+$P73)/$D73))/((1+'Instruktion Kostnad nytta'!$C$37)^AQ$1))</f>
        <v>31.862339839188468</v>
      </c>
      <c r="AR73" s="45">
        <f>((($B73*2.71^(AR$1*$N73)*($D73/1000)*($O73+$P73)/$D73))/((1+'Instruktion Kostnad nytta'!$C$37)^AR$1))</f>
        <v>32.185967795339536</v>
      </c>
      <c r="AS73" s="45">
        <f>((($B73*2.71^(AS$1*$N73)*($D73/1000)*($O73+$P73)/$D73))/((1+'Instruktion Kostnad nytta'!$C$37)^AS$1))</f>
        <v>32.512882862686169</v>
      </c>
      <c r="AT73" s="45">
        <f>((($B73*2.71^(AT$1*$N73)*($D73/1000)*($O73+$P73)/$D73))/((1+'Instruktion Kostnad nytta'!$C$37)^AT$1))</f>
        <v>32.843118428640715</v>
      </c>
      <c r="AU73" s="45">
        <f>((($B73*2.71^(AU$1*$N73)*($D73/1000)*($O73+$P73)/$D73))/((1+'Instruktion Kostnad nytta'!$C$37)^AU$1))</f>
        <v>33.176708219733698</v>
      </c>
      <c r="AV73" s="45">
        <f>((($B73*2.71^(AV$1*$N73)*($D73/1000)*($O73+$P73)/$D73))/((1+'Instruktion Kostnad nytta'!$C$37)^AV$1))</f>
        <v>33.513686305058343</v>
      </c>
      <c r="AW73" s="45">
        <f>((($B73*2.71^(AW$1*$N73)*($D73/1000)*($O73+$P73)/$D73))/((1+'Instruktion Kostnad nytta'!$C$37)^AW$1))</f>
        <v>33.854087099749947</v>
      </c>
      <c r="AX73" s="45">
        <f>((($B73*2.71^(AX$1*$N73)*($D73/1000)*($O73+$P73)/$D73))/((1+'Instruktion Kostnad nytta'!$C$37)^AX$1))</f>
        <v>34.197945368500726</v>
      </c>
      <c r="AY73" s="45">
        <f>((($B73*2.71^(AY$1*$N73)*($D73/1000)*($O73+$P73)/$D73))/((1+'Instruktion Kostnad nytta'!$C$37)^AY$1))</f>
        <v>34.545296229110207</v>
      </c>
      <c r="AZ73" s="45">
        <f>((($B73*2.71^(AZ$1*$N73)*($D73/1000)*($O73+$P73)/$D73))/((1+'Instruktion Kostnad nytta'!$C$37)^AZ$1))</f>
        <v>34.896175156071806</v>
      </c>
      <c r="BA73" s="45">
        <f>((($B73*2.71^(BA$1*$N73)*($D73/1000)*($O73+$P73)/$D73))/((1+'Instruktion Kostnad nytta'!$C$37)^BA$1))</f>
        <v>35.250617984195777</v>
      </c>
      <c r="BB73" s="45">
        <f>((($B73*2.71^(BB$1*$N73)*($D73/1000)*($O73+$P73)/$D73))/((1+'Instruktion Kostnad nytta'!$C$37)^BB$1))</f>
        <v>35.608660912269002</v>
      </c>
      <c r="BC73" s="45">
        <f>((($B73*2.71^(BC$1*$N73)*($D73/1000)*($O73+$P73)/$D73))/((1+'Instruktion Kostnad nytta'!$C$37)^BC$1))</f>
        <v>35.970340506751896</v>
      </c>
      <c r="BD73" s="45">
        <f>((($B73*2.71^(BD$1*$N73)*($D73/1000)*($O73+$P73)/$D73))/((1+'Instruktion Kostnad nytta'!$C$37)^BD$1))</f>
        <v>36.335693705512931</v>
      </c>
      <c r="BE73" s="45">
        <f>((($B73*2.71^(BE$1*$N73)*($D73/1000)*($O73+$P73)/$D73))/((1+'Instruktion Kostnad nytta'!$C$37)^BE$1))</f>
        <v>36.704757821600943</v>
      </c>
      <c r="BF73" s="45">
        <f>((($B73*2.71^(BF$1*$N73)*($D73/1000)*($O73+$P73)/$D73))/((1+'Instruktion Kostnad nytta'!$C$37)^BF$1))</f>
        <v>37.077570547056048</v>
      </c>
      <c r="BG73" s="45">
        <f>((($B73*2.71^(BG$1*$N73)*($D73/1000)*($O73+$P73)/$D73))/((1+'Instruktion Kostnad nytta'!$C$37)^BG$1))</f>
        <v>37.454169956758932</v>
      </c>
      <c r="BH73" s="45">
        <f>((($B73*2.71^(BH$1*$N73)*($D73/1000)*($O73+$P73)/$D73))/((1+'Instruktion Kostnad nytta'!$C$37)^BH$1))</f>
        <v>37.83459451231942</v>
      </c>
      <c r="BI73" s="45">
        <f>((($B73*2.71^(BI$1*$N73)*($D73/1000)*($O73+$P73)/$D73))/((1+'Instruktion Kostnad nytta'!$C$37)^BI$1))</f>
        <v>38.218883066004558</v>
      </c>
      <c r="BJ73" s="45">
        <f>((($B73*2.71^(BJ$1*$N73)*($D73/1000)*($O73+$P73)/$D73))/((1+'Instruktion Kostnad nytta'!$C$37)^BJ$1))</f>
        <v>38.607074864706519</v>
      </c>
      <c r="BK73" s="45">
        <f>((($B73*2.71^(BK$1*$N73)*($D73/1000)*($O73+$P73)/$D73))/((1+'Instruktion Kostnad nytta'!$C$37)^BK$1))</f>
        <v>38.999209553950806</v>
      </c>
      <c r="BL73" s="45">
        <f>((($B73*2.71^(BL$1*$N73)*($D73/1000)*($O73+$P73)/$D73))/((1+'Instruktion Kostnad nytta'!$C$37)^BL$1))</f>
        <v>39.39532718194527</v>
      </c>
      <c r="BM73" s="45">
        <f>((($B73*2.71^(BM$1*$N73)*($D73/1000)*($O73+$P73)/$D73))/((1+'Instruktion Kostnad nytta'!$C$37)^BM$1))</f>
        <v>39.795468203670062</v>
      </c>
      <c r="BN73" s="45">
        <f>((($B73*2.71^(BN$1*$N73)*($D73/1000)*($O73+$P73)/$D73))/((1+'Instruktion Kostnad nytta'!$C$37)^BN$1))</f>
        <v>40.199673485009399</v>
      </c>
      <c r="BO73" s="45">
        <f>((($B73*2.71^(BO$1*$N73)*($D73/1000)*($O73+$P73)/$D73))/((1+'Instruktion Kostnad nytta'!$C$37)^BO$1))</f>
        <v>40.607984306925012</v>
      </c>
      <c r="BP73" s="45">
        <f>((($B73*2.71^(BP$1*$N73)*($D73/1000)*($O73+$P73)/$D73))/((1+'Instruktion Kostnad nytta'!$C$37)^BP$1))</f>
        <v>41.020442369672224</v>
      </c>
      <c r="BQ73" s="45">
        <f>((($B73*2.71^(BQ$1*$N73)*($D73/1000)*($O73+$P73)/$D73))/((1+'Instruktion Kostnad nytta'!$C$37)^BQ$1))</f>
        <v>41.437089797058633</v>
      </c>
      <c r="BR73" s="45">
        <f>((($B73*2.71^(BR$1*$N73)*($D73/1000)*($O73+$P73)/$D73))/((1+'Instruktion Kostnad nytta'!$C$37)^BR$1))</f>
        <v>41.857969140746285</v>
      </c>
      <c r="BS73" s="45">
        <f>((($B73*2.71^(BS$1*$N73)*($D73/1000)*($O73+$P73)/$D73))/((1+'Instruktion Kostnad nytta'!$C$37)^BS$1))</f>
        <v>42.283123384597289</v>
      </c>
      <c r="BT73" s="45">
        <f>((($B73*2.71^(BT$1*$N73)*($D73/1000)*($O73+$P73)/$D73))/((1+'Instruktion Kostnad nytta'!$C$37)^BT$1))</f>
        <v>42.712595949063832</v>
      </c>
      <c r="BU73" s="45">
        <f>((($B73*2.71^(BU$1*$N73)*($D73/1000)*($O73+$P73)/$D73))/((1+'Instruktion Kostnad nytta'!$C$37)^BU$1))</f>
        <v>43.146430695622549</v>
      </c>
      <c r="BV73" s="45">
        <f>((($B73*2.71^(BV$1*$N73)*($D73/1000)*($O73+$P73)/$D73))/((1+'Instruktion Kostnad nytta'!$C$37)^BV$1))</f>
        <v>43.584671931254093</v>
      </c>
      <c r="BW73" s="45">
        <f>((($B73*2.71^(BW$1*$N73)*($D73/1000)*($O73+$P73)/$D73))/((1+'Instruktion Kostnad nytta'!$C$37)^BW$1))</f>
        <v>44.02736441296814</v>
      </c>
      <c r="BX73" s="45">
        <f>((($B73*2.71^(BX$1*$N73)*($D73/1000)*($O73+$P73)/$D73))/((1+'Instruktion Kostnad nytta'!$C$37)^BX$1))</f>
        <v>44.474553352374357</v>
      </c>
      <c r="BY73" s="45">
        <f>((($B73*2.71^(BY$1*$N73)*($D73/1000)*($O73+$P73)/$D73))/((1+'Instruktion Kostnad nytta'!$C$37)^BY$1))</f>
        <v>44.926284420299801</v>
      </c>
      <c r="BZ73" s="45">
        <f>((($B73*2.71^(BZ$1*$N73)*($D73/1000)*($O73+$P73)/$D73))/((1+'Instruktion Kostnad nytta'!$C$37)^BZ$1))</f>
        <v>45.382603751453274</v>
      </c>
      <c r="CA73" s="45">
        <f>((($B73*2.71^(CA$1*$N73)*($D73/1000)*($O73+$P73)/$D73))/((1+'Instruktion Kostnad nytta'!$C$37)^CA$1))</f>
        <v>45.843557949136923</v>
      </c>
      <c r="CB73" s="45">
        <f>((($B73*2.71^(CB$1*$N73)*($D73/1000)*($O73+$P73)/$D73))/((1+'Instruktion Kostnad nytta'!$C$37)^CB$1))</f>
        <v>46.309194090005803</v>
      </c>
      <c r="CC73" s="45">
        <f>((($B73*2.71^(CC$1*$N73)*($D73/1000)*($O73+$P73)/$D73))/((1+'Instruktion Kostnad nytta'!$C$37)^CC$1))</f>
        <v>46.779559728875739</v>
      </c>
      <c r="CD73" s="45">
        <f>((($B73*2.71^(CD$1*$N73)*($D73/1000)*($O73+$P73)/$D73))/((1+'Instruktion Kostnad nytta'!$C$37)^CD$1))</f>
        <v>47.254702903580153</v>
      </c>
      <c r="CE73" s="45">
        <f>((($B73*2.71^(CE$1*$N73)*($D73/1000)*($O73+$P73)/$D73))/((1+'Instruktion Kostnad nytta'!$C$37)^CE$1))</f>
        <v>47.734672139875926</v>
      </c>
      <c r="CF73" s="45">
        <f>((($B73*2.71^(CF$1*$N73)*($D73/1000)*($O73+$P73)/$D73))/((1+'Instruktion Kostnad nytta'!$C$37)^CF$1))</f>
        <v>48.219516456399383</v>
      </c>
      <c r="CG73" s="45">
        <f>((($B73*2.71^(CG$1*$N73)*($D73/1000)*($O73+$P73)/$D73))/((1+'Instruktion Kostnad nytta'!$C$37)^CG$1))</f>
        <v>48.709285369672486</v>
      </c>
      <c r="CH73" s="45">
        <f>((($B73*2.71^(CH$1*$N73)*($D73/1000)*($O73+$P73)/$D73))/((1+'Instruktion Kostnad nytta'!$C$37)^CH$1))</f>
        <v>49.204028899159844</v>
      </c>
      <c r="CI73" s="45">
        <f>((($B73*2.71^(CI$1*$N73)*($D73/1000)*($O73+$P73)/$D73))/((1+'Instruktion Kostnad nytta'!$C$37)^CI$1))</f>
        <v>49.703797572377269</v>
      </c>
      <c r="CJ73" s="45">
        <f>((($B73*2.71^(CJ$1*$N73)*($D73/1000)*($O73+$P73)/$D73))/((1+'Instruktion Kostnad nytta'!$C$37)^CJ$1))</f>
        <v>50.208642430051853</v>
      </c>
      <c r="CK73" s="45">
        <f>((($B73*2.71^(CK$1*$N73)*($D73/1000)*($O73+$P73)/$D73))/((1+'Instruktion Kostnad nytta'!$C$37)^CK$1))</f>
        <v>50.718615031334977</v>
      </c>
      <c r="CL73" s="45">
        <f>((($B73*2.71^(CL$1*$N73)*($D73/1000)*($O73+$P73)/$D73))/((1+'Instruktion Kostnad nytta'!$C$37)^CL$1))</f>
        <v>51.233767459067714</v>
      </c>
      <c r="CM73" s="45">
        <f>((($B73*2.71^(CM$1*$N73)*($D73/1000)*($O73+$P73)/$D73))/((1+'Instruktion Kostnad nytta'!$C$37)^CM$1))</f>
        <v>51.754152325100151</v>
      </c>
      <c r="CN73" s="45">
        <f>((($B73*2.71^(CN$1*$N73)*($D73/1000)*($O73+$P73)/$D73))/((1+'Instruktion Kostnad nytta'!$C$37)^CN$1))</f>
        <v>52.279822775664641</v>
      </c>
      <c r="CO73" s="45">
        <f>((($B73*2.71^(CO$1*$N73)*($D73/1000)*($O73+$P73)/$D73))/((1+'Instruktion Kostnad nytta'!$C$37)^CO$1))</f>
        <v>52.81083249680313</v>
      </c>
      <c r="CP73" s="45">
        <f>((($B73*2.71^(CP$1*$N73)*($D73/1000)*($O73+$P73)/$D73))/((1+'Instruktion Kostnad nytta'!$C$37)^CP$1))</f>
        <v>53.34723571985068</v>
      </c>
      <c r="CQ73" s="45">
        <f>((($B73*2.71^(CQ$1*$N73)*($D73/1000)*($O73+$P73)/$D73))/((1+'Instruktion Kostnad nytta'!$C$37)^CQ$1))</f>
        <v>53.889087226973508</v>
      </c>
      <c r="CR73" s="45">
        <f>((($B73*2.71^(CR$1*$N73)*($D73/1000)*($O73+$P73)/$D73))/((1+'Instruktion Kostnad nytta'!$C$37)^CR$1))</f>
        <v>54.436442356764182</v>
      </c>
      <c r="CS73" s="45">
        <f>((($B73*2.71^(CS$1*$N73)*($D73/1000)*($O73+$P73)/$D73))/((1+'Instruktion Kostnad nytta'!$C$37)^CS$1))</f>
        <v>54.989357009892906</v>
      </c>
      <c r="CT73" s="45">
        <f>((($B73*2.71^(CT$1*$N73)*($D73/1000)*($O73+$P73)/$D73))/((1+'Instruktion Kostnad nytta'!$C$37)^CT$1))</f>
        <v>55.547887654816996</v>
      </c>
      <c r="CU73" s="45">
        <f>((($B73*2.71^(CU$1*$N73)*($D73/1000)*($O73+$P73)/$D73))/((1+'Instruktion Kostnad nytta'!$C$37)^CU$1))</f>
        <v>56.112091333547696</v>
      </c>
      <c r="CV73" s="45">
        <f>((($B73*2.71^(CV$1*$N73)*($D73/1000)*($O73+$P73)/$D73))/((1+'Instruktion Kostnad nytta'!$C$37)^CV$1))</f>
        <v>56.682025667475763</v>
      </c>
      <c r="CW73" s="45">
        <f>((($B73*2.71^(CW$1*$N73)*($D73/1000)*($O73+$P73)/$D73))/((1+'Instruktion Kostnad nytta'!$C$37)^CW$1))</f>
        <v>57.257748863256467</v>
      </c>
      <c r="CX73" s="45">
        <f>((($B73*2.71^(CX$1*$N73)*($D73/1000)*($O73+$P73)/$D73))/((1+'Instruktion Kostnad nytta'!$C$37)^CX$1))</f>
        <v>57.83931971875387</v>
      </c>
      <c r="CY73" s="45">
        <f>((($B73*2.71^(CY$1*$N73)*($D73/1000)*($O73+$P73)/$D73))/((1+'Instruktion Kostnad nytta'!$C$37)^CY$1))</f>
        <v>58.426797629046156</v>
      </c>
      <c r="CZ73" s="45">
        <f>((($B73*2.71^(CZ$1*$N73)*($D73/1000)*($O73+$P73)/$D73))/((1+'Instruktion Kostnad nytta'!$C$37)^CZ$1))</f>
        <v>59.020242592491172</v>
      </c>
      <c r="DA73" s="45">
        <f>((($B73*2.71^(DA$1*$N73)*($D73/1000)*($O73+$P73)/$D73))/((1+'Instruktion Kostnad nytta'!$C$37)^DA$1))</f>
        <v>59.61971521685431</v>
      </c>
      <c r="DB73" s="45">
        <f>((($B73*2.71^(DB$1*$N73)*($D73/1000)*($O73+$P73)/$D73))/((1+'Instruktion Kostnad nytta'!$C$37)^DB$1))</f>
        <v>60.225276725498077</v>
      </c>
      <c r="DC73" s="45">
        <f>((($B73*2.71^(DC$1*$N73)*($D73/1000)*($O73+$P73)/$D73))/((1+'Instruktion Kostnad nytta'!$C$37)^DC$1))</f>
        <v>60.836988963634859</v>
      </c>
      <c r="DD73" s="45">
        <f>((($B73*2.71^(DD$1*$N73)*($D73/1000)*($O73+$P73)/$D73))/((1+'Instruktion Kostnad nytta'!$C$37)^DD$1))</f>
        <v>61.454914404643155</v>
      </c>
      <c r="DE73" s="45">
        <f>((($B73*2.71^(DE$1*$N73)*($D73/1000)*($O73+$P73)/$D73))/((1+'Instruktion Kostnad nytta'!$C$37)^DE$1))</f>
        <v>62.079116156447682</v>
      </c>
      <c r="DF73" s="45">
        <f>((($B73*2.71^(DF$1*$N73)*($D73/1000)*($O73+$P73)/$D73))/((1+'Instruktion Kostnad nytta'!$C$37)^DF$1))</f>
        <v>62.70965796796483</v>
      </c>
      <c r="DG73" s="45">
        <f>((($B73*2.71^(DG$1*$N73)*($D73/1000)*($O73+$P73)/$D73))/((1+'Instruktion Kostnad nytta'!$C$37)^DG$1))</f>
        <v>63.346604235612872</v>
      </c>
      <c r="DH73" s="45">
        <f>((($B73*2.71^(DH$1*$N73)*($D73/1000)*($O73+$P73)/$D73))/((1+'Instruktion Kostnad nytta'!$C$37)^DH$1))</f>
        <v>63.990020009889072</v>
      </c>
      <c r="DI73" s="45">
        <f>((($B73*2.71^(DI$1*$N73)*($D73/1000)*($O73+$P73)/$D73))/((1+'Instruktion Kostnad nytta'!$C$37)^DI$1))</f>
        <v>64.639971002012857</v>
      </c>
      <c r="DJ73" s="45">
        <f>((($B73*2.71^(DJ$1*$N73)*($D73/1000)*($O73+$P73)/$D73))/((1+'Instruktion Kostnad nytta'!$C$37)^DJ$1))</f>
        <v>65.296523590637122</v>
      </c>
      <c r="DK73" s="45">
        <f>((($B73*2.71^(DK$1*$N73)*($D73/1000)*($O73+$P73)/$D73))/((1+'Instruktion Kostnad nytta'!$C$37)^DK$1))</f>
        <v>65.959744828627237</v>
      </c>
      <c r="DL73" s="45">
        <f>((($B73*2.71^(DL$1*$N73)*($D73/1000)*($O73+$P73)/$D73))/((1+'Instruktion Kostnad nytta'!$C$37)^DL$1))</f>
        <v>66.629702449909004</v>
      </c>
      <c r="DM73" s="45">
        <f>((($B73*2.71^(DM$1*$N73)*($D73/1000)*($O73+$P73)/$D73))/((1+'Instruktion Kostnad nytta'!$C$37)^DM$1))</f>
        <v>67.306464876386457</v>
      </c>
      <c r="DN73" s="45">
        <f>((($B73*2.71^(DN$1*$N73)*($D73/1000)*($O73+$P73)/$D73))/((1+'Instruktion Kostnad nytta'!$C$37)^DN$1))</f>
        <v>67.990101224929418</v>
      </c>
      <c r="DO73" s="45">
        <f>((($B73*2.71^(DO$1*$N73)*($D73/1000)*($O73+$P73)/$D73))/((1+'Instruktion Kostnad nytta'!$C$37)^DO$1))</f>
        <v>68.680681314432647</v>
      </c>
      <c r="DP73" s="45">
        <f>((($B73*2.71^(DP$1*$N73)*($D73/1000)*($O73+$P73)/$D73))/((1+'Instruktion Kostnad nytta'!$C$37)^DP$1))</f>
        <v>69.378275672946003</v>
      </c>
      <c r="DQ73" s="45">
        <f>((($B73*2.71^(DQ$1*$N73)*($D73/1000)*($O73+$P73)/$D73))/((1+'Instruktion Kostnad nytta'!$C$37)^DQ$1))</f>
        <v>70.082955544877592</v>
      </c>
      <c r="DR73" s="45">
        <f>((($B73*2.71^(DR$1*$N73)*($D73/1000)*($O73+$P73)/$D73))/((1+'Instruktion Kostnad nytta'!$C$37)^DR$1))</f>
        <v>70.794792898269904</v>
      </c>
      <c r="DS73" s="45">
        <f>((($B73*2.71^(DS$1*$N73)*($D73/1000)*($O73+$P73)/$D73))/((1+'Instruktion Kostnad nytta'!$C$37)^DS$1))</f>
        <v>71.513860432149713</v>
      </c>
      <c r="DT73" s="45">
        <f>((($B73*2.71^(DT$1*$N73)*($D73/1000)*($O73+$P73)/$D73))/((1+'Instruktion Kostnad nytta'!$C$37)^DT$1))</f>
        <v>72.240231583952706</v>
      </c>
      <c r="DU73" s="45">
        <f>((($B73*2.71^(DU$1*$N73)*($D73/1000)*($O73+$P73)/$D73))/((1+'Instruktion Kostnad nytta'!$C$37)^DU$1))</f>
        <v>72.973980537023593</v>
      </c>
      <c r="DV73" s="45">
        <f>((($B73*2.71^(DV$1*$N73)*($D73/1000)*($O73+$P73)/$D73))/((1+'Instruktion Kostnad nytta'!$C$37)^DV$1))</f>
        <v>73.715182228192504</v>
      </c>
      <c r="DW73" s="45">
        <f>((($B73*2.71^(DW$1*$N73)*($D73/1000)*($O73+$P73)/$D73))/((1+'Instruktion Kostnad nytta'!$C$37)^DW$1))</f>
        <v>74.463912355427894</v>
      </c>
      <c r="DX73" s="45">
        <f>((($B73*2.71^(DX$1*$N73)*($D73/1000)*($O73+$P73)/$D73))/((1+'Instruktion Kostnad nytta'!$C$37)^DX$1))</f>
        <v>75.220247385567816</v>
      </c>
      <c r="DY73" s="45">
        <f>((($B73*2.71^(DY$1*$N73)*($D73/1000)*($O73+$P73)/$D73))/((1+'Instruktion Kostnad nytta'!$C$37)^DY$1))</f>
        <v>75.984264562128971</v>
      </c>
      <c r="DZ73" s="45">
        <f>((($B73*2.71^(DZ$1*$N73)*($D73/1000)*($O73+$P73)/$D73))/((1+'Instruktion Kostnad nytta'!$C$37)^DZ$1))</f>
        <v>76.756041913195887</v>
      </c>
      <c r="EA73" s="45">
        <f>((($B73*2.71^(EA$1*$N73)*($D73/1000)*($O73+$P73)/$D73))/((1+'Instruktion Kostnad nytta'!$C$37)^EA$1))</f>
        <v>77.535658259389692</v>
      </c>
      <c r="EB73" s="45">
        <f>((($B73*2.71^(EB$1*$N73)*($D73/1000)*($O73+$P73)/$D73))/((1+'Instruktion Kostnad nytta'!$C$37)^EB$1))</f>
        <v>78.323193221917847</v>
      </c>
      <c r="EC73" s="45">
        <f>((($B73*2.71^(EC$1*$N73)*($D73/1000)*($O73+$P73)/$D73))/((1+'Instruktion Kostnad nytta'!$C$37)^EC$1))</f>
        <v>79.118727230705829</v>
      </c>
      <c r="ED73" s="45">
        <f>((($B73*2.71^(ED$1*$N73)*($D73/1000)*($O73+$P73)/$D73))/((1+'Instruktion Kostnad nytta'!$C$37)^ED$1))</f>
        <v>79.92234153261137</v>
      </c>
      <c r="EE73" s="45">
        <f>((($B73*2.71^(EE$1*$N73)*($D73/1000)*($O73+$P73)/$D73))/((1+'Instruktion Kostnad nytta'!$C$37)^EE$1))</f>
        <v>80.734118199722133</v>
      </c>
      <c r="EF73" s="45">
        <f>((($B73*2.71^(EF$1*$N73)*($D73/1000)*($O73+$P73)/$D73))/((1+'Instruktion Kostnad nytta'!$C$37)^EF$1))</f>
        <v>81.554140137737463</v>
      </c>
      <c r="EG73" s="45">
        <f>((($B73*2.71^(EG$1*$N73)*($D73/1000)*($O73+$P73)/$D73))/((1+'Instruktion Kostnad nytta'!$C$37)^EG$1))</f>
        <v>82.382491094435622</v>
      </c>
      <c r="EH73" s="45">
        <f>((($B73*2.71^(EH$1*$N73)*($D73/1000)*($O73+$P73)/$D73))/((1+'Instruktion Kostnad nytta'!$C$37)^EH$1))</f>
        <v>83.219255668226751</v>
      </c>
      <c r="EI73" s="45">
        <f>((($B73*2.71^(EI$1*$N73)*($D73/1000)*($O73+$P73)/$D73))/((1+'Instruktion Kostnad nytta'!$C$37)^EI$1))</f>
        <v>84.064519316792683</v>
      </c>
      <c r="EJ73" s="45">
        <f>((($B73*2.71^(EJ$1*$N73)*($D73/1000)*($O73+$P73)/$D73))/((1+'Instruktion Kostnad nytta'!$C$37)^EJ$1))</f>
        <v>84.918368365814985</v>
      </c>
      <c r="EK73" s="45">
        <f>((($B73*2.71^(EK$1*$N73)*($D73/1000)*($O73+$P73)/$D73))/((1+'Instruktion Kostnad nytta'!$C$37)^EK$1))</f>
        <v>85.780890017790796</v>
      </c>
      <c r="EL73" s="45">
        <f>((($B73*2.71^(EL$1*$N73)*($D73/1000)*($O73+$P73)/$D73))/((1+'Instruktion Kostnad nytta'!$C$37)^EL$1))</f>
        <v>86.65217236093919</v>
      </c>
    </row>
    <row r="74" spans="1:142" x14ac:dyDescent="0.25">
      <c r="A74" s="41">
        <v>76</v>
      </c>
      <c r="B74" s="59">
        <v>0.5</v>
      </c>
      <c r="C74" s="59">
        <v>15</v>
      </c>
      <c r="D74" s="60">
        <v>80</v>
      </c>
      <c r="E74" s="59">
        <v>1965</v>
      </c>
      <c r="F74" s="59" t="s">
        <v>98</v>
      </c>
      <c r="G74" s="59">
        <v>127</v>
      </c>
      <c r="H74" s="59" t="s">
        <v>46</v>
      </c>
      <c r="I74" s="59">
        <v>8</v>
      </c>
      <c r="J74" s="41">
        <v>0</v>
      </c>
      <c r="K74" s="41" t="s">
        <v>527</v>
      </c>
      <c r="L74" s="48">
        <f>'Instruktion Kostnad nytta'!C$19/D74+IF((IF(F74="A",'Instruktion Kostnad nytta'!C$25,0)+IF(G74&lt;500,'Instruktion Kostnad nytta'!C$20,('Instruktion Kostnad nytta'!C$20+'Instruktion Kostnad nytta'!C$21))+IF(G74&lt;700,0,('Instruktion Kostnad nytta'!C$22-'Instruktion Kostnad nytta'!C$21))+I74*'Instruktion Kostnad nytta'!C$23/D74)&lt;3000,3000,(IF(F74="A",'Instruktion Kostnad nytta'!C$25,0)+IF(G74&lt;500,'Instruktion Kostnad nytta'!C$20,('Instruktion Kostnad nytta'!C$20+'Instruktion Kostnad nytta'!C$21))+IF(G74&lt;700,0,('Instruktion Kostnad nytta'!C$22-'Instruktion Kostnad nytta'!C$21))+I74*'Instruktion Kostnad nytta'!C$23/D74))</f>
        <v>6875</v>
      </c>
      <c r="M74" s="50">
        <f t="shared" si="3"/>
        <v>6.25</v>
      </c>
      <c r="N74" s="49">
        <f>IF(H74="Gråjärn",'Instruktion Kostnad nytta'!C$32,IF(H74="segjärn",'Instruktion Kostnad nytta'!C$33,IF(H74="PVC",'Instruktion Kostnad nytta'!C$34,IF(H74="PE",'Instruktion Kostnad nytta'!C$35,IF(H74="ST",'Instruktion Kostnad nytta'!C$36,0)))))</f>
        <v>0.03</v>
      </c>
      <c r="O74" s="48">
        <f>IF(G74&lt;200,'Instruktion Kostnad nytta'!C$28,(IF(G74&lt;500,'Instruktion Kostnad nytta'!C$29,'Instruktion Kostnad nytta'!C$30)))</f>
        <v>45000</v>
      </c>
      <c r="P74" s="47">
        <v>4000</v>
      </c>
      <c r="Q74" s="46">
        <f t="shared" si="4"/>
        <v>-429.79509409760863</v>
      </c>
      <c r="R74" s="45">
        <f t="shared" si="5"/>
        <v>-6586.3040142958916</v>
      </c>
      <c r="S74" s="45">
        <f>((($B74*2.71^(S$1*$N74)*($D74/1000)*($O74+$P74)/$D74))/((1+'Instruktion Kostnad nytta'!$C$37)^S$1))</f>
        <v>25.000223905593113</v>
      </c>
      <c r="T74" s="45">
        <f>((($B74*2.71^(T$1*$N74)*($D74/1000)*($O74+$P74)/$D74))/((1+'Instruktion Kostnad nytta'!$C$37)^T$1))</f>
        <v>25.254152882771844</v>
      </c>
      <c r="U74" s="45">
        <f>((($B74*2.71^(U$1*$N74)*($D74/1000)*($O74+$P74)/$D74))/((1+'Instruktion Kostnad nytta'!$C$37)^U$1))</f>
        <v>25.510661033868949</v>
      </c>
      <c r="V74" s="45">
        <f>((($B74*2.71^(V$1*$N74)*($D74/1000)*($O74+$P74)/$D74))/((1+'Instruktion Kostnad nytta'!$C$37)^V$1))</f>
        <v>25.769774555729619</v>
      </c>
      <c r="W74" s="45">
        <f>((($B74*2.71^(W$1*$N74)*($D74/1000)*($O74+$P74)/$D74))/((1+'Instruktion Kostnad nytta'!$C$37)^W$1))</f>
        <v>26.031519911282167</v>
      </c>
      <c r="X74" s="45">
        <f>((($B74*2.71^(X$1*$N74)*($D74/1000)*($O74+$P74)/$D74))/((1+'Instruktion Kostnad nytta'!$C$37)^X$1))</f>
        <v>26.295923832240685</v>
      </c>
      <c r="Y74" s="45">
        <f>((($B74*2.71^(Y$1*$N74)*($D74/1000)*($O74+$P74)/$D74))/((1+'Instruktion Kostnad nytta'!$C$37)^Y$1))</f>
        <v>26.563013321835086</v>
      </c>
      <c r="Z74" s="45">
        <f>((($B74*2.71^(Z$1*$N74)*($D74/1000)*($O74+$P74)/$D74))/((1+'Instruktion Kostnad nytta'!$C$37)^Z$1))</f>
        <v>26.832815657568947</v>
      </c>
      <c r="AA74" s="45">
        <f>((($B74*2.71^(AA$1*$N74)*($D74/1000)*($O74+$P74)/$D74))/((1+'Instruktion Kostnad nytta'!$C$37)^AA$1))</f>
        <v>27.1053583940053</v>
      </c>
      <c r="AB74" s="45">
        <f>((($B74*2.71^(AB$1*$N74)*($D74/1000)*($O74+$P74)/$D74))/((1+'Instruktion Kostnad nytta'!$C$37)^AB$1))</f>
        <v>27.380669365580751</v>
      </c>
      <c r="AC74" s="45">
        <f>((($B74*2.71^(AC$1*$N74)*($D74/1000)*($O74+$P74)/$D74))/((1+'Instruktion Kostnad nytta'!$C$37)^AC$1))</f>
        <v>27.658776689448164</v>
      </c>
      <c r="AD74" s="45">
        <f>((($B74*2.71^(AD$1*$N74)*($D74/1000)*($O74+$P74)/$D74))/((1+'Instruktion Kostnad nytta'!$C$37)^AD$1))</f>
        <v>27.939708768348279</v>
      </c>
      <c r="AE74" s="45">
        <f>((($B74*2.71^(AE$1*$N74)*($D74/1000)*($O74+$P74)/$D74))/((1+'Instruktion Kostnad nytta'!$C$37)^AE$1))</f>
        <v>28.223494293510345</v>
      </c>
      <c r="AF74" s="45">
        <f>((($B74*2.71^(AF$1*$N74)*($D74/1000)*($O74+$P74)/$D74))/((1+'Instruktion Kostnad nytta'!$C$37)^AF$1))</f>
        <v>28.510162247582453</v>
      </c>
      <c r="AG74" s="45">
        <f>((($B74*2.71^(AG$1*$N74)*($D74/1000)*($O74+$P74)/$D74))/((1+'Instruktion Kostnad nytta'!$C$37)^AG$1))</f>
        <v>28.799741907591361</v>
      </c>
      <c r="AH74" s="45">
        <f>((($B74*2.71^(AH$1*$N74)*($D74/1000)*($O74+$P74)/$D74))/((1+'Instruktion Kostnad nytta'!$C$37)^AH$1))</f>
        <v>29.092262847932609</v>
      </c>
      <c r="AI74" s="45">
        <f>((($B74*2.71^(AI$1*$N74)*($D74/1000)*($O74+$P74)/$D74))/((1+'Instruktion Kostnad nytta'!$C$37)^AI$1))</f>
        <v>29.38775494339091</v>
      </c>
      <c r="AJ74" s="45">
        <f>((($B74*2.71^(AJ$1*$N74)*($D74/1000)*($O74+$P74)/$D74))/((1+'Instruktion Kostnad nytta'!$C$37)^AJ$1))</f>
        <v>29.686248372191148</v>
      </c>
      <c r="AK74" s="45">
        <f>((($B74*2.71^(AK$1*$N74)*($D74/1000)*($O74+$P74)/$D74))/((1+'Instruktion Kostnad nytta'!$C$37)^AK$1))</f>
        <v>29.987773619080546</v>
      </c>
      <c r="AL74" s="45">
        <f>((($B74*2.71^(AL$1*$N74)*($D74/1000)*($O74+$P74)/$D74))/((1+'Instruktion Kostnad nytta'!$C$37)^AL$1))</f>
        <v>30.292361478441951</v>
      </c>
      <c r="AM74" s="45">
        <f>((($B74*2.71^(AM$1*$N74)*($D74/1000)*($O74+$P74)/$D74))/((1+'Instruktion Kostnad nytta'!$C$37)^AM$1))</f>
        <v>30.600043057438853</v>
      </c>
      <c r="AN74" s="45">
        <f>((($B74*2.71^(AN$1*$N74)*($D74/1000)*($O74+$P74)/$D74))/((1+'Instruktion Kostnad nytta'!$C$37)^AN$1))</f>
        <v>30.91084977919234</v>
      </c>
      <c r="AO74" s="45">
        <f>((($B74*2.71^(AO$1*$N74)*($D74/1000)*($O74+$P74)/$D74))/((1+'Instruktion Kostnad nytta'!$C$37)^AO$1))</f>
        <v>31.224813385990259</v>
      </c>
      <c r="AP74" s="45">
        <f>((($B74*2.71^(AP$1*$N74)*($D74/1000)*($O74+$P74)/$D74))/((1+'Instruktion Kostnad nytta'!$C$37)^AP$1))</f>
        <v>31.541965942529057</v>
      </c>
      <c r="AQ74" s="45">
        <f>((($B74*2.71^(AQ$1*$N74)*($D74/1000)*($O74+$P74)/$D74))/((1+'Instruktion Kostnad nytta'!$C$37)^AQ$1))</f>
        <v>31.862339839188468</v>
      </c>
      <c r="AR74" s="45">
        <f>((($B74*2.71^(AR$1*$N74)*($D74/1000)*($O74+$P74)/$D74))/((1+'Instruktion Kostnad nytta'!$C$37)^AR$1))</f>
        <v>32.185967795339536</v>
      </c>
      <c r="AS74" s="45">
        <f>((($B74*2.71^(AS$1*$N74)*($D74/1000)*($O74+$P74)/$D74))/((1+'Instruktion Kostnad nytta'!$C$37)^AS$1))</f>
        <v>32.512882862686169</v>
      </c>
      <c r="AT74" s="45">
        <f>((($B74*2.71^(AT$1*$N74)*($D74/1000)*($O74+$P74)/$D74))/((1+'Instruktion Kostnad nytta'!$C$37)^AT$1))</f>
        <v>32.843118428640715</v>
      </c>
      <c r="AU74" s="45">
        <f>((($B74*2.71^(AU$1*$N74)*($D74/1000)*($O74+$P74)/$D74))/((1+'Instruktion Kostnad nytta'!$C$37)^AU$1))</f>
        <v>33.176708219733698</v>
      </c>
      <c r="AV74" s="45">
        <f>((($B74*2.71^(AV$1*$N74)*($D74/1000)*($O74+$P74)/$D74))/((1+'Instruktion Kostnad nytta'!$C$37)^AV$1))</f>
        <v>33.513686305058343</v>
      </c>
      <c r="AW74" s="45">
        <f>((($B74*2.71^(AW$1*$N74)*($D74/1000)*($O74+$P74)/$D74))/((1+'Instruktion Kostnad nytta'!$C$37)^AW$1))</f>
        <v>33.854087099749947</v>
      </c>
      <c r="AX74" s="45">
        <f>((($B74*2.71^(AX$1*$N74)*($D74/1000)*($O74+$P74)/$D74))/((1+'Instruktion Kostnad nytta'!$C$37)^AX$1))</f>
        <v>34.197945368500726</v>
      </c>
      <c r="AY74" s="45">
        <f>((($B74*2.71^(AY$1*$N74)*($D74/1000)*($O74+$P74)/$D74))/((1+'Instruktion Kostnad nytta'!$C$37)^AY$1))</f>
        <v>34.545296229110207</v>
      </c>
      <c r="AZ74" s="45">
        <f>((($B74*2.71^(AZ$1*$N74)*($D74/1000)*($O74+$P74)/$D74))/((1+'Instruktion Kostnad nytta'!$C$37)^AZ$1))</f>
        <v>34.896175156071806</v>
      </c>
      <c r="BA74" s="45">
        <f>((($B74*2.71^(BA$1*$N74)*($D74/1000)*($O74+$P74)/$D74))/((1+'Instruktion Kostnad nytta'!$C$37)^BA$1))</f>
        <v>35.250617984195777</v>
      </c>
      <c r="BB74" s="45">
        <f>((($B74*2.71^(BB$1*$N74)*($D74/1000)*($O74+$P74)/$D74))/((1+'Instruktion Kostnad nytta'!$C$37)^BB$1))</f>
        <v>35.608660912269002</v>
      </c>
      <c r="BC74" s="45">
        <f>((($B74*2.71^(BC$1*$N74)*($D74/1000)*($O74+$P74)/$D74))/((1+'Instruktion Kostnad nytta'!$C$37)^BC$1))</f>
        <v>35.970340506751896</v>
      </c>
      <c r="BD74" s="45">
        <f>((($B74*2.71^(BD$1*$N74)*($D74/1000)*($O74+$P74)/$D74))/((1+'Instruktion Kostnad nytta'!$C$37)^BD$1))</f>
        <v>36.335693705512931</v>
      </c>
      <c r="BE74" s="45">
        <f>((($B74*2.71^(BE$1*$N74)*($D74/1000)*($O74+$P74)/$D74))/((1+'Instruktion Kostnad nytta'!$C$37)^BE$1))</f>
        <v>36.704757821600943</v>
      </c>
      <c r="BF74" s="45">
        <f>((($B74*2.71^(BF$1*$N74)*($D74/1000)*($O74+$P74)/$D74))/((1+'Instruktion Kostnad nytta'!$C$37)^BF$1))</f>
        <v>37.077570547056048</v>
      </c>
      <c r="BG74" s="45">
        <f>((($B74*2.71^(BG$1*$N74)*($D74/1000)*($O74+$P74)/$D74))/((1+'Instruktion Kostnad nytta'!$C$37)^BG$1))</f>
        <v>37.454169956758932</v>
      </c>
      <c r="BH74" s="45">
        <f>((($B74*2.71^(BH$1*$N74)*($D74/1000)*($O74+$P74)/$D74))/((1+'Instruktion Kostnad nytta'!$C$37)^BH$1))</f>
        <v>37.83459451231942</v>
      </c>
      <c r="BI74" s="45">
        <f>((($B74*2.71^(BI$1*$N74)*($D74/1000)*($O74+$P74)/$D74))/((1+'Instruktion Kostnad nytta'!$C$37)^BI$1))</f>
        <v>38.218883066004558</v>
      </c>
      <c r="BJ74" s="45">
        <f>((($B74*2.71^(BJ$1*$N74)*($D74/1000)*($O74+$P74)/$D74))/((1+'Instruktion Kostnad nytta'!$C$37)^BJ$1))</f>
        <v>38.607074864706519</v>
      </c>
      <c r="BK74" s="45">
        <f>((($B74*2.71^(BK$1*$N74)*($D74/1000)*($O74+$P74)/$D74))/((1+'Instruktion Kostnad nytta'!$C$37)^BK$1))</f>
        <v>38.999209553950806</v>
      </c>
      <c r="BL74" s="45">
        <f>((($B74*2.71^(BL$1*$N74)*($D74/1000)*($O74+$P74)/$D74))/((1+'Instruktion Kostnad nytta'!$C$37)^BL$1))</f>
        <v>39.39532718194527</v>
      </c>
      <c r="BM74" s="45">
        <f>((($B74*2.71^(BM$1*$N74)*($D74/1000)*($O74+$P74)/$D74))/((1+'Instruktion Kostnad nytta'!$C$37)^BM$1))</f>
        <v>39.795468203670062</v>
      </c>
      <c r="BN74" s="45">
        <f>((($B74*2.71^(BN$1*$N74)*($D74/1000)*($O74+$P74)/$D74))/((1+'Instruktion Kostnad nytta'!$C$37)^BN$1))</f>
        <v>40.199673485009399</v>
      </c>
      <c r="BO74" s="45">
        <f>((($B74*2.71^(BO$1*$N74)*($D74/1000)*($O74+$P74)/$D74))/((1+'Instruktion Kostnad nytta'!$C$37)^BO$1))</f>
        <v>40.607984306925012</v>
      </c>
      <c r="BP74" s="45">
        <f>((($B74*2.71^(BP$1*$N74)*($D74/1000)*($O74+$P74)/$D74))/((1+'Instruktion Kostnad nytta'!$C$37)^BP$1))</f>
        <v>41.020442369672224</v>
      </c>
      <c r="BQ74" s="45">
        <f>((($B74*2.71^(BQ$1*$N74)*($D74/1000)*($O74+$P74)/$D74))/((1+'Instruktion Kostnad nytta'!$C$37)^BQ$1))</f>
        <v>41.437089797058633</v>
      </c>
      <c r="BR74" s="45">
        <f>((($B74*2.71^(BR$1*$N74)*($D74/1000)*($O74+$P74)/$D74))/((1+'Instruktion Kostnad nytta'!$C$37)^BR$1))</f>
        <v>41.857969140746285</v>
      </c>
      <c r="BS74" s="45">
        <f>((($B74*2.71^(BS$1*$N74)*($D74/1000)*($O74+$P74)/$D74))/((1+'Instruktion Kostnad nytta'!$C$37)^BS$1))</f>
        <v>42.283123384597289</v>
      </c>
      <c r="BT74" s="45">
        <f>((($B74*2.71^(BT$1*$N74)*($D74/1000)*($O74+$P74)/$D74))/((1+'Instruktion Kostnad nytta'!$C$37)^BT$1))</f>
        <v>42.712595949063832</v>
      </c>
      <c r="BU74" s="45">
        <f>((($B74*2.71^(BU$1*$N74)*($D74/1000)*($O74+$P74)/$D74))/((1+'Instruktion Kostnad nytta'!$C$37)^BU$1))</f>
        <v>43.146430695622549</v>
      </c>
      <c r="BV74" s="45">
        <f>((($B74*2.71^(BV$1*$N74)*($D74/1000)*($O74+$P74)/$D74))/((1+'Instruktion Kostnad nytta'!$C$37)^BV$1))</f>
        <v>43.584671931254093</v>
      </c>
      <c r="BW74" s="45">
        <f>((($B74*2.71^(BW$1*$N74)*($D74/1000)*($O74+$P74)/$D74))/((1+'Instruktion Kostnad nytta'!$C$37)^BW$1))</f>
        <v>44.02736441296814</v>
      </c>
      <c r="BX74" s="45">
        <f>((($B74*2.71^(BX$1*$N74)*($D74/1000)*($O74+$P74)/$D74))/((1+'Instruktion Kostnad nytta'!$C$37)^BX$1))</f>
        <v>44.474553352374357</v>
      </c>
      <c r="BY74" s="45">
        <f>((($B74*2.71^(BY$1*$N74)*($D74/1000)*($O74+$P74)/$D74))/((1+'Instruktion Kostnad nytta'!$C$37)^BY$1))</f>
        <v>44.926284420299801</v>
      </c>
      <c r="BZ74" s="45">
        <f>((($B74*2.71^(BZ$1*$N74)*($D74/1000)*($O74+$P74)/$D74))/((1+'Instruktion Kostnad nytta'!$C$37)^BZ$1))</f>
        <v>45.382603751453274</v>
      </c>
      <c r="CA74" s="45">
        <f>((($B74*2.71^(CA$1*$N74)*($D74/1000)*($O74+$P74)/$D74))/((1+'Instruktion Kostnad nytta'!$C$37)^CA$1))</f>
        <v>45.843557949136923</v>
      </c>
      <c r="CB74" s="45">
        <f>((($B74*2.71^(CB$1*$N74)*($D74/1000)*($O74+$P74)/$D74))/((1+'Instruktion Kostnad nytta'!$C$37)^CB$1))</f>
        <v>46.309194090005803</v>
      </c>
      <c r="CC74" s="45">
        <f>((($B74*2.71^(CC$1*$N74)*($D74/1000)*($O74+$P74)/$D74))/((1+'Instruktion Kostnad nytta'!$C$37)^CC$1))</f>
        <v>46.779559728875739</v>
      </c>
      <c r="CD74" s="45">
        <f>((($B74*2.71^(CD$1*$N74)*($D74/1000)*($O74+$P74)/$D74))/((1+'Instruktion Kostnad nytta'!$C$37)^CD$1))</f>
        <v>47.254702903580153</v>
      </c>
      <c r="CE74" s="45">
        <f>((($B74*2.71^(CE$1*$N74)*($D74/1000)*($O74+$P74)/$D74))/((1+'Instruktion Kostnad nytta'!$C$37)^CE$1))</f>
        <v>47.734672139875926</v>
      </c>
      <c r="CF74" s="45">
        <f>((($B74*2.71^(CF$1*$N74)*($D74/1000)*($O74+$P74)/$D74))/((1+'Instruktion Kostnad nytta'!$C$37)^CF$1))</f>
        <v>48.219516456399383</v>
      </c>
      <c r="CG74" s="45">
        <f>((($B74*2.71^(CG$1*$N74)*($D74/1000)*($O74+$P74)/$D74))/((1+'Instruktion Kostnad nytta'!$C$37)^CG$1))</f>
        <v>48.709285369672486</v>
      </c>
      <c r="CH74" s="45">
        <f>((($B74*2.71^(CH$1*$N74)*($D74/1000)*($O74+$P74)/$D74))/((1+'Instruktion Kostnad nytta'!$C$37)^CH$1))</f>
        <v>49.204028899159844</v>
      </c>
      <c r="CI74" s="45">
        <f>((($B74*2.71^(CI$1*$N74)*($D74/1000)*($O74+$P74)/$D74))/((1+'Instruktion Kostnad nytta'!$C$37)^CI$1))</f>
        <v>49.703797572377269</v>
      </c>
      <c r="CJ74" s="45">
        <f>((($B74*2.71^(CJ$1*$N74)*($D74/1000)*($O74+$P74)/$D74))/((1+'Instruktion Kostnad nytta'!$C$37)^CJ$1))</f>
        <v>50.208642430051853</v>
      </c>
      <c r="CK74" s="45">
        <f>((($B74*2.71^(CK$1*$N74)*($D74/1000)*($O74+$P74)/$D74))/((1+'Instruktion Kostnad nytta'!$C$37)^CK$1))</f>
        <v>50.718615031334977</v>
      </c>
      <c r="CL74" s="45">
        <f>((($B74*2.71^(CL$1*$N74)*($D74/1000)*($O74+$P74)/$D74))/((1+'Instruktion Kostnad nytta'!$C$37)^CL$1))</f>
        <v>51.233767459067714</v>
      </c>
      <c r="CM74" s="45">
        <f>((($B74*2.71^(CM$1*$N74)*($D74/1000)*($O74+$P74)/$D74))/((1+'Instruktion Kostnad nytta'!$C$37)^CM$1))</f>
        <v>51.754152325100151</v>
      </c>
      <c r="CN74" s="45">
        <f>((($B74*2.71^(CN$1*$N74)*($D74/1000)*($O74+$P74)/$D74))/((1+'Instruktion Kostnad nytta'!$C$37)^CN$1))</f>
        <v>52.279822775664641</v>
      </c>
      <c r="CO74" s="45">
        <f>((($B74*2.71^(CO$1*$N74)*($D74/1000)*($O74+$P74)/$D74))/((1+'Instruktion Kostnad nytta'!$C$37)^CO$1))</f>
        <v>52.81083249680313</v>
      </c>
      <c r="CP74" s="45">
        <f>((($B74*2.71^(CP$1*$N74)*($D74/1000)*($O74+$P74)/$D74))/((1+'Instruktion Kostnad nytta'!$C$37)^CP$1))</f>
        <v>53.34723571985068</v>
      </c>
      <c r="CQ74" s="45">
        <f>((($B74*2.71^(CQ$1*$N74)*($D74/1000)*($O74+$P74)/$D74))/((1+'Instruktion Kostnad nytta'!$C$37)^CQ$1))</f>
        <v>53.889087226973508</v>
      </c>
      <c r="CR74" s="45">
        <f>((($B74*2.71^(CR$1*$N74)*($D74/1000)*($O74+$P74)/$D74))/((1+'Instruktion Kostnad nytta'!$C$37)^CR$1))</f>
        <v>54.436442356764182</v>
      </c>
      <c r="CS74" s="45">
        <f>((($B74*2.71^(CS$1*$N74)*($D74/1000)*($O74+$P74)/$D74))/((1+'Instruktion Kostnad nytta'!$C$37)^CS$1))</f>
        <v>54.989357009892906</v>
      </c>
      <c r="CT74" s="45">
        <f>((($B74*2.71^(CT$1*$N74)*($D74/1000)*($O74+$P74)/$D74))/((1+'Instruktion Kostnad nytta'!$C$37)^CT$1))</f>
        <v>55.547887654816996</v>
      </c>
      <c r="CU74" s="45">
        <f>((($B74*2.71^(CU$1*$N74)*($D74/1000)*($O74+$P74)/$D74))/((1+'Instruktion Kostnad nytta'!$C$37)^CU$1))</f>
        <v>56.112091333547696</v>
      </c>
      <c r="CV74" s="45">
        <f>((($B74*2.71^(CV$1*$N74)*($D74/1000)*($O74+$P74)/$D74))/((1+'Instruktion Kostnad nytta'!$C$37)^CV$1))</f>
        <v>56.682025667475763</v>
      </c>
      <c r="CW74" s="45">
        <f>((($B74*2.71^(CW$1*$N74)*($D74/1000)*($O74+$P74)/$D74))/((1+'Instruktion Kostnad nytta'!$C$37)^CW$1))</f>
        <v>57.257748863256467</v>
      </c>
      <c r="CX74" s="45">
        <f>((($B74*2.71^(CX$1*$N74)*($D74/1000)*($O74+$P74)/$D74))/((1+'Instruktion Kostnad nytta'!$C$37)^CX$1))</f>
        <v>57.83931971875387</v>
      </c>
      <c r="CY74" s="45">
        <f>((($B74*2.71^(CY$1*$N74)*($D74/1000)*($O74+$P74)/$D74))/((1+'Instruktion Kostnad nytta'!$C$37)^CY$1))</f>
        <v>58.426797629046156</v>
      </c>
      <c r="CZ74" s="45">
        <f>((($B74*2.71^(CZ$1*$N74)*($D74/1000)*($O74+$P74)/$D74))/((1+'Instruktion Kostnad nytta'!$C$37)^CZ$1))</f>
        <v>59.020242592491172</v>
      </c>
      <c r="DA74" s="45">
        <f>((($B74*2.71^(DA$1*$N74)*($D74/1000)*($O74+$P74)/$D74))/((1+'Instruktion Kostnad nytta'!$C$37)^DA$1))</f>
        <v>59.61971521685431</v>
      </c>
      <c r="DB74" s="45">
        <f>((($B74*2.71^(DB$1*$N74)*($D74/1000)*($O74+$P74)/$D74))/((1+'Instruktion Kostnad nytta'!$C$37)^DB$1))</f>
        <v>60.225276725498077</v>
      </c>
      <c r="DC74" s="45">
        <f>((($B74*2.71^(DC$1*$N74)*($D74/1000)*($O74+$P74)/$D74))/((1+'Instruktion Kostnad nytta'!$C$37)^DC$1))</f>
        <v>60.836988963634859</v>
      </c>
      <c r="DD74" s="45">
        <f>((($B74*2.71^(DD$1*$N74)*($D74/1000)*($O74+$P74)/$D74))/((1+'Instruktion Kostnad nytta'!$C$37)^DD$1))</f>
        <v>61.454914404643155</v>
      </c>
      <c r="DE74" s="45">
        <f>((($B74*2.71^(DE$1*$N74)*($D74/1000)*($O74+$P74)/$D74))/((1+'Instruktion Kostnad nytta'!$C$37)^DE$1))</f>
        <v>62.079116156447682</v>
      </c>
      <c r="DF74" s="45">
        <f>((($B74*2.71^(DF$1*$N74)*($D74/1000)*($O74+$P74)/$D74))/((1+'Instruktion Kostnad nytta'!$C$37)^DF$1))</f>
        <v>62.70965796796483</v>
      </c>
      <c r="DG74" s="45">
        <f>((($B74*2.71^(DG$1*$N74)*($D74/1000)*($O74+$P74)/$D74))/((1+'Instruktion Kostnad nytta'!$C$37)^DG$1))</f>
        <v>63.346604235612872</v>
      </c>
      <c r="DH74" s="45">
        <f>((($B74*2.71^(DH$1*$N74)*($D74/1000)*($O74+$P74)/$D74))/((1+'Instruktion Kostnad nytta'!$C$37)^DH$1))</f>
        <v>63.990020009889072</v>
      </c>
      <c r="DI74" s="45">
        <f>((($B74*2.71^(DI$1*$N74)*($D74/1000)*($O74+$P74)/$D74))/((1+'Instruktion Kostnad nytta'!$C$37)^DI$1))</f>
        <v>64.639971002012857</v>
      </c>
      <c r="DJ74" s="45">
        <f>((($B74*2.71^(DJ$1*$N74)*($D74/1000)*($O74+$P74)/$D74))/((1+'Instruktion Kostnad nytta'!$C$37)^DJ$1))</f>
        <v>65.296523590637122</v>
      </c>
      <c r="DK74" s="45">
        <f>((($B74*2.71^(DK$1*$N74)*($D74/1000)*($O74+$P74)/$D74))/((1+'Instruktion Kostnad nytta'!$C$37)^DK$1))</f>
        <v>65.959744828627237</v>
      </c>
      <c r="DL74" s="45">
        <f>((($B74*2.71^(DL$1*$N74)*($D74/1000)*($O74+$P74)/$D74))/((1+'Instruktion Kostnad nytta'!$C$37)^DL$1))</f>
        <v>66.629702449909004</v>
      </c>
      <c r="DM74" s="45">
        <f>((($B74*2.71^(DM$1*$N74)*($D74/1000)*($O74+$P74)/$D74))/((1+'Instruktion Kostnad nytta'!$C$37)^DM$1))</f>
        <v>67.306464876386457</v>
      </c>
      <c r="DN74" s="45">
        <f>((($B74*2.71^(DN$1*$N74)*($D74/1000)*($O74+$P74)/$D74))/((1+'Instruktion Kostnad nytta'!$C$37)^DN$1))</f>
        <v>67.990101224929418</v>
      </c>
      <c r="DO74" s="45">
        <f>((($B74*2.71^(DO$1*$N74)*($D74/1000)*($O74+$P74)/$D74))/((1+'Instruktion Kostnad nytta'!$C$37)^DO$1))</f>
        <v>68.680681314432647</v>
      </c>
      <c r="DP74" s="45">
        <f>((($B74*2.71^(DP$1*$N74)*($D74/1000)*($O74+$P74)/$D74))/((1+'Instruktion Kostnad nytta'!$C$37)^DP$1))</f>
        <v>69.378275672946003</v>
      </c>
      <c r="DQ74" s="45">
        <f>((($B74*2.71^(DQ$1*$N74)*($D74/1000)*($O74+$P74)/$D74))/((1+'Instruktion Kostnad nytta'!$C$37)^DQ$1))</f>
        <v>70.082955544877592</v>
      </c>
      <c r="DR74" s="45">
        <f>((($B74*2.71^(DR$1*$N74)*($D74/1000)*($O74+$P74)/$D74))/((1+'Instruktion Kostnad nytta'!$C$37)^DR$1))</f>
        <v>70.794792898269904</v>
      </c>
      <c r="DS74" s="45">
        <f>((($B74*2.71^(DS$1*$N74)*($D74/1000)*($O74+$P74)/$D74))/((1+'Instruktion Kostnad nytta'!$C$37)^DS$1))</f>
        <v>71.513860432149713</v>
      </c>
      <c r="DT74" s="45">
        <f>((($B74*2.71^(DT$1*$N74)*($D74/1000)*($O74+$P74)/$D74))/((1+'Instruktion Kostnad nytta'!$C$37)^DT$1))</f>
        <v>72.240231583952706</v>
      </c>
      <c r="DU74" s="45">
        <f>((($B74*2.71^(DU$1*$N74)*($D74/1000)*($O74+$P74)/$D74))/((1+'Instruktion Kostnad nytta'!$C$37)^DU$1))</f>
        <v>72.973980537023593</v>
      </c>
      <c r="DV74" s="45">
        <f>((($B74*2.71^(DV$1*$N74)*($D74/1000)*($O74+$P74)/$D74))/((1+'Instruktion Kostnad nytta'!$C$37)^DV$1))</f>
        <v>73.715182228192504</v>
      </c>
      <c r="DW74" s="45">
        <f>((($B74*2.71^(DW$1*$N74)*($D74/1000)*($O74+$P74)/$D74))/((1+'Instruktion Kostnad nytta'!$C$37)^DW$1))</f>
        <v>74.463912355427894</v>
      </c>
      <c r="DX74" s="45">
        <f>((($B74*2.71^(DX$1*$N74)*($D74/1000)*($O74+$P74)/$D74))/((1+'Instruktion Kostnad nytta'!$C$37)^DX$1))</f>
        <v>75.220247385567816</v>
      </c>
      <c r="DY74" s="45">
        <f>((($B74*2.71^(DY$1*$N74)*($D74/1000)*($O74+$P74)/$D74))/((1+'Instruktion Kostnad nytta'!$C$37)^DY$1))</f>
        <v>75.984264562128971</v>
      </c>
      <c r="DZ74" s="45">
        <f>((($B74*2.71^(DZ$1*$N74)*($D74/1000)*($O74+$P74)/$D74))/((1+'Instruktion Kostnad nytta'!$C$37)^DZ$1))</f>
        <v>76.756041913195887</v>
      </c>
      <c r="EA74" s="45">
        <f>((($B74*2.71^(EA$1*$N74)*($D74/1000)*($O74+$P74)/$D74))/((1+'Instruktion Kostnad nytta'!$C$37)^EA$1))</f>
        <v>77.535658259389692</v>
      </c>
      <c r="EB74" s="45">
        <f>((($B74*2.71^(EB$1*$N74)*($D74/1000)*($O74+$P74)/$D74))/((1+'Instruktion Kostnad nytta'!$C$37)^EB$1))</f>
        <v>78.323193221917847</v>
      </c>
      <c r="EC74" s="45">
        <f>((($B74*2.71^(EC$1*$N74)*($D74/1000)*($O74+$P74)/$D74))/((1+'Instruktion Kostnad nytta'!$C$37)^EC$1))</f>
        <v>79.118727230705829</v>
      </c>
      <c r="ED74" s="45">
        <f>((($B74*2.71^(ED$1*$N74)*($D74/1000)*($O74+$P74)/$D74))/((1+'Instruktion Kostnad nytta'!$C$37)^ED$1))</f>
        <v>79.92234153261137</v>
      </c>
      <c r="EE74" s="45">
        <f>((($B74*2.71^(EE$1*$N74)*($D74/1000)*($O74+$P74)/$D74))/((1+'Instruktion Kostnad nytta'!$C$37)^EE$1))</f>
        <v>80.734118199722133</v>
      </c>
      <c r="EF74" s="45">
        <f>((($B74*2.71^(EF$1*$N74)*($D74/1000)*($O74+$P74)/$D74))/((1+'Instruktion Kostnad nytta'!$C$37)^EF$1))</f>
        <v>81.554140137737463</v>
      </c>
      <c r="EG74" s="45">
        <f>((($B74*2.71^(EG$1*$N74)*($D74/1000)*($O74+$P74)/$D74))/((1+'Instruktion Kostnad nytta'!$C$37)^EG$1))</f>
        <v>82.382491094435622</v>
      </c>
      <c r="EH74" s="45">
        <f>((($B74*2.71^(EH$1*$N74)*($D74/1000)*($O74+$P74)/$D74))/((1+'Instruktion Kostnad nytta'!$C$37)^EH$1))</f>
        <v>83.219255668226751</v>
      </c>
      <c r="EI74" s="45">
        <f>((($B74*2.71^(EI$1*$N74)*($D74/1000)*($O74+$P74)/$D74))/((1+'Instruktion Kostnad nytta'!$C$37)^EI$1))</f>
        <v>84.064519316792683</v>
      </c>
      <c r="EJ74" s="45">
        <f>((($B74*2.71^(EJ$1*$N74)*($D74/1000)*($O74+$P74)/$D74))/((1+'Instruktion Kostnad nytta'!$C$37)^EJ$1))</f>
        <v>84.918368365814985</v>
      </c>
      <c r="EK74" s="45">
        <f>((($B74*2.71^(EK$1*$N74)*($D74/1000)*($O74+$P74)/$D74))/((1+'Instruktion Kostnad nytta'!$C$37)^EK$1))</f>
        <v>85.780890017790796</v>
      </c>
      <c r="EL74" s="45">
        <f>((($B74*2.71^(EL$1*$N74)*($D74/1000)*($O74+$P74)/$D74))/((1+'Instruktion Kostnad nytta'!$C$37)^EL$1))</f>
        <v>86.65217236093919</v>
      </c>
    </row>
    <row r="75" spans="1:142" x14ac:dyDescent="0.25">
      <c r="A75" s="41">
        <v>77</v>
      </c>
      <c r="B75" s="59">
        <v>0.5</v>
      </c>
      <c r="C75" s="59">
        <v>15</v>
      </c>
      <c r="D75" s="60">
        <v>80</v>
      </c>
      <c r="E75" s="59">
        <v>1965</v>
      </c>
      <c r="F75" s="59" t="s">
        <v>98</v>
      </c>
      <c r="G75" s="59">
        <v>127</v>
      </c>
      <c r="H75" s="59" t="s">
        <v>46</v>
      </c>
      <c r="I75" s="59">
        <v>8</v>
      </c>
      <c r="J75" s="41">
        <v>0</v>
      </c>
      <c r="K75" s="41" t="s">
        <v>526</v>
      </c>
      <c r="L75" s="48">
        <f>'Instruktion Kostnad nytta'!C$19/D75+IF((IF(F75="A",'Instruktion Kostnad nytta'!C$25,0)+IF(G75&lt;500,'Instruktion Kostnad nytta'!C$20,('Instruktion Kostnad nytta'!C$20+'Instruktion Kostnad nytta'!C$21))+IF(G75&lt;700,0,('Instruktion Kostnad nytta'!C$22-'Instruktion Kostnad nytta'!C$21))+I75*'Instruktion Kostnad nytta'!C$23/D75)&lt;3000,3000,(IF(F75="A",'Instruktion Kostnad nytta'!C$25,0)+IF(G75&lt;500,'Instruktion Kostnad nytta'!C$20,('Instruktion Kostnad nytta'!C$20+'Instruktion Kostnad nytta'!C$21))+IF(G75&lt;700,0,('Instruktion Kostnad nytta'!C$22-'Instruktion Kostnad nytta'!C$21))+I75*'Instruktion Kostnad nytta'!C$23/D75))</f>
        <v>6875</v>
      </c>
      <c r="M75" s="50">
        <f t="shared" si="3"/>
        <v>6.25</v>
      </c>
      <c r="N75" s="49">
        <f>IF(H75="Gråjärn",'Instruktion Kostnad nytta'!C$32,IF(H75="segjärn",'Instruktion Kostnad nytta'!C$33,IF(H75="PVC",'Instruktion Kostnad nytta'!C$34,IF(H75="PE",'Instruktion Kostnad nytta'!C$35,IF(H75="ST",'Instruktion Kostnad nytta'!C$36,0)))))</f>
        <v>0.03</v>
      </c>
      <c r="O75" s="48">
        <f>IF(G75&lt;200,'Instruktion Kostnad nytta'!C$28,(IF(G75&lt;500,'Instruktion Kostnad nytta'!C$29,'Instruktion Kostnad nytta'!C$30)))</f>
        <v>45000</v>
      </c>
      <c r="P75" s="47">
        <v>4000</v>
      </c>
      <c r="Q75" s="46">
        <f t="shared" si="4"/>
        <v>-429.79509409760863</v>
      </c>
      <c r="R75" s="45">
        <f t="shared" si="5"/>
        <v>-6586.3040142958916</v>
      </c>
      <c r="S75" s="45">
        <f>((($B75*2.71^(S$1*$N75)*($D75/1000)*($O75+$P75)/$D75))/((1+'Instruktion Kostnad nytta'!$C$37)^S$1))</f>
        <v>25.000223905593113</v>
      </c>
      <c r="T75" s="45">
        <f>((($B75*2.71^(T$1*$N75)*($D75/1000)*($O75+$P75)/$D75))/((1+'Instruktion Kostnad nytta'!$C$37)^T$1))</f>
        <v>25.254152882771844</v>
      </c>
      <c r="U75" s="45">
        <f>((($B75*2.71^(U$1*$N75)*($D75/1000)*($O75+$P75)/$D75))/((1+'Instruktion Kostnad nytta'!$C$37)^U$1))</f>
        <v>25.510661033868949</v>
      </c>
      <c r="V75" s="45">
        <f>((($B75*2.71^(V$1*$N75)*($D75/1000)*($O75+$P75)/$D75))/((1+'Instruktion Kostnad nytta'!$C$37)^V$1))</f>
        <v>25.769774555729619</v>
      </c>
      <c r="W75" s="45">
        <f>((($B75*2.71^(W$1*$N75)*($D75/1000)*($O75+$P75)/$D75))/((1+'Instruktion Kostnad nytta'!$C$37)^W$1))</f>
        <v>26.031519911282167</v>
      </c>
      <c r="X75" s="45">
        <f>((($B75*2.71^(X$1*$N75)*($D75/1000)*($O75+$P75)/$D75))/((1+'Instruktion Kostnad nytta'!$C$37)^X$1))</f>
        <v>26.295923832240685</v>
      </c>
      <c r="Y75" s="45">
        <f>((($B75*2.71^(Y$1*$N75)*($D75/1000)*($O75+$P75)/$D75))/((1+'Instruktion Kostnad nytta'!$C$37)^Y$1))</f>
        <v>26.563013321835086</v>
      </c>
      <c r="Z75" s="45">
        <f>((($B75*2.71^(Z$1*$N75)*($D75/1000)*($O75+$P75)/$D75))/((1+'Instruktion Kostnad nytta'!$C$37)^Z$1))</f>
        <v>26.832815657568947</v>
      </c>
      <c r="AA75" s="45">
        <f>((($B75*2.71^(AA$1*$N75)*($D75/1000)*($O75+$P75)/$D75))/((1+'Instruktion Kostnad nytta'!$C$37)^AA$1))</f>
        <v>27.1053583940053</v>
      </c>
      <c r="AB75" s="45">
        <f>((($B75*2.71^(AB$1*$N75)*($D75/1000)*($O75+$P75)/$D75))/((1+'Instruktion Kostnad nytta'!$C$37)^AB$1))</f>
        <v>27.380669365580751</v>
      </c>
      <c r="AC75" s="45">
        <f>((($B75*2.71^(AC$1*$N75)*($D75/1000)*($O75+$P75)/$D75))/((1+'Instruktion Kostnad nytta'!$C$37)^AC$1))</f>
        <v>27.658776689448164</v>
      </c>
      <c r="AD75" s="45">
        <f>((($B75*2.71^(AD$1*$N75)*($D75/1000)*($O75+$P75)/$D75))/((1+'Instruktion Kostnad nytta'!$C$37)^AD$1))</f>
        <v>27.939708768348279</v>
      </c>
      <c r="AE75" s="45">
        <f>((($B75*2.71^(AE$1*$N75)*($D75/1000)*($O75+$P75)/$D75))/((1+'Instruktion Kostnad nytta'!$C$37)^AE$1))</f>
        <v>28.223494293510345</v>
      </c>
      <c r="AF75" s="45">
        <f>((($B75*2.71^(AF$1*$N75)*($D75/1000)*($O75+$P75)/$D75))/((1+'Instruktion Kostnad nytta'!$C$37)^AF$1))</f>
        <v>28.510162247582453</v>
      </c>
      <c r="AG75" s="45">
        <f>((($B75*2.71^(AG$1*$N75)*($D75/1000)*($O75+$P75)/$D75))/((1+'Instruktion Kostnad nytta'!$C$37)^AG$1))</f>
        <v>28.799741907591361</v>
      </c>
      <c r="AH75" s="45">
        <f>((($B75*2.71^(AH$1*$N75)*($D75/1000)*($O75+$P75)/$D75))/((1+'Instruktion Kostnad nytta'!$C$37)^AH$1))</f>
        <v>29.092262847932609</v>
      </c>
      <c r="AI75" s="45">
        <f>((($B75*2.71^(AI$1*$N75)*($D75/1000)*($O75+$P75)/$D75))/((1+'Instruktion Kostnad nytta'!$C$37)^AI$1))</f>
        <v>29.38775494339091</v>
      </c>
      <c r="AJ75" s="45">
        <f>((($B75*2.71^(AJ$1*$N75)*($D75/1000)*($O75+$P75)/$D75))/((1+'Instruktion Kostnad nytta'!$C$37)^AJ$1))</f>
        <v>29.686248372191148</v>
      </c>
      <c r="AK75" s="45">
        <f>((($B75*2.71^(AK$1*$N75)*($D75/1000)*($O75+$P75)/$D75))/((1+'Instruktion Kostnad nytta'!$C$37)^AK$1))</f>
        <v>29.987773619080546</v>
      </c>
      <c r="AL75" s="45">
        <f>((($B75*2.71^(AL$1*$N75)*($D75/1000)*($O75+$P75)/$D75))/((1+'Instruktion Kostnad nytta'!$C$37)^AL$1))</f>
        <v>30.292361478441951</v>
      </c>
      <c r="AM75" s="45">
        <f>((($B75*2.71^(AM$1*$N75)*($D75/1000)*($O75+$P75)/$D75))/((1+'Instruktion Kostnad nytta'!$C$37)^AM$1))</f>
        <v>30.600043057438853</v>
      </c>
      <c r="AN75" s="45">
        <f>((($B75*2.71^(AN$1*$N75)*($D75/1000)*($O75+$P75)/$D75))/((1+'Instruktion Kostnad nytta'!$C$37)^AN$1))</f>
        <v>30.91084977919234</v>
      </c>
      <c r="AO75" s="45">
        <f>((($B75*2.71^(AO$1*$N75)*($D75/1000)*($O75+$P75)/$D75))/((1+'Instruktion Kostnad nytta'!$C$37)^AO$1))</f>
        <v>31.224813385990259</v>
      </c>
      <c r="AP75" s="45">
        <f>((($B75*2.71^(AP$1*$N75)*($D75/1000)*($O75+$P75)/$D75))/((1+'Instruktion Kostnad nytta'!$C$37)^AP$1))</f>
        <v>31.541965942529057</v>
      </c>
      <c r="AQ75" s="45">
        <f>((($B75*2.71^(AQ$1*$N75)*($D75/1000)*($O75+$P75)/$D75))/((1+'Instruktion Kostnad nytta'!$C$37)^AQ$1))</f>
        <v>31.862339839188468</v>
      </c>
      <c r="AR75" s="45">
        <f>((($B75*2.71^(AR$1*$N75)*($D75/1000)*($O75+$P75)/$D75))/((1+'Instruktion Kostnad nytta'!$C$37)^AR$1))</f>
        <v>32.185967795339536</v>
      </c>
      <c r="AS75" s="45">
        <f>((($B75*2.71^(AS$1*$N75)*($D75/1000)*($O75+$P75)/$D75))/((1+'Instruktion Kostnad nytta'!$C$37)^AS$1))</f>
        <v>32.512882862686169</v>
      </c>
      <c r="AT75" s="45">
        <f>((($B75*2.71^(AT$1*$N75)*($D75/1000)*($O75+$P75)/$D75))/((1+'Instruktion Kostnad nytta'!$C$37)^AT$1))</f>
        <v>32.843118428640715</v>
      </c>
      <c r="AU75" s="45">
        <f>((($B75*2.71^(AU$1*$N75)*($D75/1000)*($O75+$P75)/$D75))/((1+'Instruktion Kostnad nytta'!$C$37)^AU$1))</f>
        <v>33.176708219733698</v>
      </c>
      <c r="AV75" s="45">
        <f>((($B75*2.71^(AV$1*$N75)*($D75/1000)*($O75+$P75)/$D75))/((1+'Instruktion Kostnad nytta'!$C$37)^AV$1))</f>
        <v>33.513686305058343</v>
      </c>
      <c r="AW75" s="45">
        <f>((($B75*2.71^(AW$1*$N75)*($D75/1000)*($O75+$P75)/$D75))/((1+'Instruktion Kostnad nytta'!$C$37)^AW$1))</f>
        <v>33.854087099749947</v>
      </c>
      <c r="AX75" s="45">
        <f>((($B75*2.71^(AX$1*$N75)*($D75/1000)*($O75+$P75)/$D75))/((1+'Instruktion Kostnad nytta'!$C$37)^AX$1))</f>
        <v>34.197945368500726</v>
      </c>
      <c r="AY75" s="45">
        <f>((($B75*2.71^(AY$1*$N75)*($D75/1000)*($O75+$P75)/$D75))/((1+'Instruktion Kostnad nytta'!$C$37)^AY$1))</f>
        <v>34.545296229110207</v>
      </c>
      <c r="AZ75" s="45">
        <f>((($B75*2.71^(AZ$1*$N75)*($D75/1000)*($O75+$P75)/$D75))/((1+'Instruktion Kostnad nytta'!$C$37)^AZ$1))</f>
        <v>34.896175156071806</v>
      </c>
      <c r="BA75" s="45">
        <f>((($B75*2.71^(BA$1*$N75)*($D75/1000)*($O75+$P75)/$D75))/((1+'Instruktion Kostnad nytta'!$C$37)^BA$1))</f>
        <v>35.250617984195777</v>
      </c>
      <c r="BB75" s="45">
        <f>((($B75*2.71^(BB$1*$N75)*($D75/1000)*($O75+$P75)/$D75))/((1+'Instruktion Kostnad nytta'!$C$37)^BB$1))</f>
        <v>35.608660912269002</v>
      </c>
      <c r="BC75" s="45">
        <f>((($B75*2.71^(BC$1*$N75)*($D75/1000)*($O75+$P75)/$D75))/((1+'Instruktion Kostnad nytta'!$C$37)^BC$1))</f>
        <v>35.970340506751896</v>
      </c>
      <c r="BD75" s="45">
        <f>((($B75*2.71^(BD$1*$N75)*($D75/1000)*($O75+$P75)/$D75))/((1+'Instruktion Kostnad nytta'!$C$37)^BD$1))</f>
        <v>36.335693705512931</v>
      </c>
      <c r="BE75" s="45">
        <f>((($B75*2.71^(BE$1*$N75)*($D75/1000)*($O75+$P75)/$D75))/((1+'Instruktion Kostnad nytta'!$C$37)^BE$1))</f>
        <v>36.704757821600943</v>
      </c>
      <c r="BF75" s="45">
        <f>((($B75*2.71^(BF$1*$N75)*($D75/1000)*($O75+$P75)/$D75))/((1+'Instruktion Kostnad nytta'!$C$37)^BF$1))</f>
        <v>37.077570547056048</v>
      </c>
      <c r="BG75" s="45">
        <f>((($B75*2.71^(BG$1*$N75)*($D75/1000)*($O75+$P75)/$D75))/((1+'Instruktion Kostnad nytta'!$C$37)^BG$1))</f>
        <v>37.454169956758932</v>
      </c>
      <c r="BH75" s="45">
        <f>((($B75*2.71^(BH$1*$N75)*($D75/1000)*($O75+$P75)/$D75))/((1+'Instruktion Kostnad nytta'!$C$37)^BH$1))</f>
        <v>37.83459451231942</v>
      </c>
      <c r="BI75" s="45">
        <f>((($B75*2.71^(BI$1*$N75)*($D75/1000)*($O75+$P75)/$D75))/((1+'Instruktion Kostnad nytta'!$C$37)^BI$1))</f>
        <v>38.218883066004558</v>
      </c>
      <c r="BJ75" s="45">
        <f>((($B75*2.71^(BJ$1*$N75)*($D75/1000)*($O75+$P75)/$D75))/((1+'Instruktion Kostnad nytta'!$C$37)^BJ$1))</f>
        <v>38.607074864706519</v>
      </c>
      <c r="BK75" s="45">
        <f>((($B75*2.71^(BK$1*$N75)*($D75/1000)*($O75+$P75)/$D75))/((1+'Instruktion Kostnad nytta'!$C$37)^BK$1))</f>
        <v>38.999209553950806</v>
      </c>
      <c r="BL75" s="45">
        <f>((($B75*2.71^(BL$1*$N75)*($D75/1000)*($O75+$P75)/$D75))/((1+'Instruktion Kostnad nytta'!$C$37)^BL$1))</f>
        <v>39.39532718194527</v>
      </c>
      <c r="BM75" s="45">
        <f>((($B75*2.71^(BM$1*$N75)*($D75/1000)*($O75+$P75)/$D75))/((1+'Instruktion Kostnad nytta'!$C$37)^BM$1))</f>
        <v>39.795468203670062</v>
      </c>
      <c r="BN75" s="45">
        <f>((($B75*2.71^(BN$1*$N75)*($D75/1000)*($O75+$P75)/$D75))/((1+'Instruktion Kostnad nytta'!$C$37)^BN$1))</f>
        <v>40.199673485009399</v>
      </c>
      <c r="BO75" s="45">
        <f>((($B75*2.71^(BO$1*$N75)*($D75/1000)*($O75+$P75)/$D75))/((1+'Instruktion Kostnad nytta'!$C$37)^BO$1))</f>
        <v>40.607984306925012</v>
      </c>
      <c r="BP75" s="45">
        <f>((($B75*2.71^(BP$1*$N75)*($D75/1000)*($O75+$P75)/$D75))/((1+'Instruktion Kostnad nytta'!$C$37)^BP$1))</f>
        <v>41.020442369672224</v>
      </c>
      <c r="BQ75" s="45">
        <f>((($B75*2.71^(BQ$1*$N75)*($D75/1000)*($O75+$P75)/$D75))/((1+'Instruktion Kostnad nytta'!$C$37)^BQ$1))</f>
        <v>41.437089797058633</v>
      </c>
      <c r="BR75" s="45">
        <f>((($B75*2.71^(BR$1*$N75)*($D75/1000)*($O75+$P75)/$D75))/((1+'Instruktion Kostnad nytta'!$C$37)^BR$1))</f>
        <v>41.857969140746285</v>
      </c>
      <c r="BS75" s="45">
        <f>((($B75*2.71^(BS$1*$N75)*($D75/1000)*($O75+$P75)/$D75))/((1+'Instruktion Kostnad nytta'!$C$37)^BS$1))</f>
        <v>42.283123384597289</v>
      </c>
      <c r="BT75" s="45">
        <f>((($B75*2.71^(BT$1*$N75)*($D75/1000)*($O75+$P75)/$D75))/((1+'Instruktion Kostnad nytta'!$C$37)^BT$1))</f>
        <v>42.712595949063832</v>
      </c>
      <c r="BU75" s="45">
        <f>((($B75*2.71^(BU$1*$N75)*($D75/1000)*($O75+$P75)/$D75))/((1+'Instruktion Kostnad nytta'!$C$37)^BU$1))</f>
        <v>43.146430695622549</v>
      </c>
      <c r="BV75" s="45">
        <f>((($B75*2.71^(BV$1*$N75)*($D75/1000)*($O75+$P75)/$D75))/((1+'Instruktion Kostnad nytta'!$C$37)^BV$1))</f>
        <v>43.584671931254093</v>
      </c>
      <c r="BW75" s="45">
        <f>((($B75*2.71^(BW$1*$N75)*($D75/1000)*($O75+$P75)/$D75))/((1+'Instruktion Kostnad nytta'!$C$37)^BW$1))</f>
        <v>44.02736441296814</v>
      </c>
      <c r="BX75" s="45">
        <f>((($B75*2.71^(BX$1*$N75)*($D75/1000)*($O75+$P75)/$D75))/((1+'Instruktion Kostnad nytta'!$C$37)^BX$1))</f>
        <v>44.474553352374357</v>
      </c>
      <c r="BY75" s="45">
        <f>((($B75*2.71^(BY$1*$N75)*($D75/1000)*($O75+$P75)/$D75))/((1+'Instruktion Kostnad nytta'!$C$37)^BY$1))</f>
        <v>44.926284420299801</v>
      </c>
      <c r="BZ75" s="45">
        <f>((($B75*2.71^(BZ$1*$N75)*($D75/1000)*($O75+$P75)/$D75))/((1+'Instruktion Kostnad nytta'!$C$37)^BZ$1))</f>
        <v>45.382603751453274</v>
      </c>
      <c r="CA75" s="45">
        <f>((($B75*2.71^(CA$1*$N75)*($D75/1000)*($O75+$P75)/$D75))/((1+'Instruktion Kostnad nytta'!$C$37)^CA$1))</f>
        <v>45.843557949136923</v>
      </c>
      <c r="CB75" s="45">
        <f>((($B75*2.71^(CB$1*$N75)*($D75/1000)*($O75+$P75)/$D75))/((1+'Instruktion Kostnad nytta'!$C$37)^CB$1))</f>
        <v>46.309194090005803</v>
      </c>
      <c r="CC75" s="45">
        <f>((($B75*2.71^(CC$1*$N75)*($D75/1000)*($O75+$P75)/$D75))/((1+'Instruktion Kostnad nytta'!$C$37)^CC$1))</f>
        <v>46.779559728875739</v>
      </c>
      <c r="CD75" s="45">
        <f>((($B75*2.71^(CD$1*$N75)*($D75/1000)*($O75+$P75)/$D75))/((1+'Instruktion Kostnad nytta'!$C$37)^CD$1))</f>
        <v>47.254702903580153</v>
      </c>
      <c r="CE75" s="45">
        <f>((($B75*2.71^(CE$1*$N75)*($D75/1000)*($O75+$P75)/$D75))/((1+'Instruktion Kostnad nytta'!$C$37)^CE$1))</f>
        <v>47.734672139875926</v>
      </c>
      <c r="CF75" s="45">
        <f>((($B75*2.71^(CF$1*$N75)*($D75/1000)*($O75+$P75)/$D75))/((1+'Instruktion Kostnad nytta'!$C$37)^CF$1))</f>
        <v>48.219516456399383</v>
      </c>
      <c r="CG75" s="45">
        <f>((($B75*2.71^(CG$1*$N75)*($D75/1000)*($O75+$P75)/$D75))/((1+'Instruktion Kostnad nytta'!$C$37)^CG$1))</f>
        <v>48.709285369672486</v>
      </c>
      <c r="CH75" s="45">
        <f>((($B75*2.71^(CH$1*$N75)*($D75/1000)*($O75+$P75)/$D75))/((1+'Instruktion Kostnad nytta'!$C$37)^CH$1))</f>
        <v>49.204028899159844</v>
      </c>
      <c r="CI75" s="45">
        <f>((($B75*2.71^(CI$1*$N75)*($D75/1000)*($O75+$P75)/$D75))/((1+'Instruktion Kostnad nytta'!$C$37)^CI$1))</f>
        <v>49.703797572377269</v>
      </c>
      <c r="CJ75" s="45">
        <f>((($B75*2.71^(CJ$1*$N75)*($D75/1000)*($O75+$P75)/$D75))/((1+'Instruktion Kostnad nytta'!$C$37)^CJ$1))</f>
        <v>50.208642430051853</v>
      </c>
      <c r="CK75" s="45">
        <f>((($B75*2.71^(CK$1*$N75)*($D75/1000)*($O75+$P75)/$D75))/((1+'Instruktion Kostnad nytta'!$C$37)^CK$1))</f>
        <v>50.718615031334977</v>
      </c>
      <c r="CL75" s="45">
        <f>((($B75*2.71^(CL$1*$N75)*($D75/1000)*($O75+$P75)/$D75))/((1+'Instruktion Kostnad nytta'!$C$37)^CL$1))</f>
        <v>51.233767459067714</v>
      </c>
      <c r="CM75" s="45">
        <f>((($B75*2.71^(CM$1*$N75)*($D75/1000)*($O75+$P75)/$D75))/((1+'Instruktion Kostnad nytta'!$C$37)^CM$1))</f>
        <v>51.754152325100151</v>
      </c>
      <c r="CN75" s="45">
        <f>((($B75*2.71^(CN$1*$N75)*($D75/1000)*($O75+$P75)/$D75))/((1+'Instruktion Kostnad nytta'!$C$37)^CN$1))</f>
        <v>52.279822775664641</v>
      </c>
      <c r="CO75" s="45">
        <f>((($B75*2.71^(CO$1*$N75)*($D75/1000)*($O75+$P75)/$D75))/((1+'Instruktion Kostnad nytta'!$C$37)^CO$1))</f>
        <v>52.81083249680313</v>
      </c>
      <c r="CP75" s="45">
        <f>((($B75*2.71^(CP$1*$N75)*($D75/1000)*($O75+$P75)/$D75))/((1+'Instruktion Kostnad nytta'!$C$37)^CP$1))</f>
        <v>53.34723571985068</v>
      </c>
      <c r="CQ75" s="45">
        <f>((($B75*2.71^(CQ$1*$N75)*($D75/1000)*($O75+$P75)/$D75))/((1+'Instruktion Kostnad nytta'!$C$37)^CQ$1))</f>
        <v>53.889087226973508</v>
      </c>
      <c r="CR75" s="45">
        <f>((($B75*2.71^(CR$1*$N75)*($D75/1000)*($O75+$P75)/$D75))/((1+'Instruktion Kostnad nytta'!$C$37)^CR$1))</f>
        <v>54.436442356764182</v>
      </c>
      <c r="CS75" s="45">
        <f>((($B75*2.71^(CS$1*$N75)*($D75/1000)*($O75+$P75)/$D75))/((1+'Instruktion Kostnad nytta'!$C$37)^CS$1))</f>
        <v>54.989357009892906</v>
      </c>
      <c r="CT75" s="45">
        <f>((($B75*2.71^(CT$1*$N75)*($D75/1000)*($O75+$P75)/$D75))/((1+'Instruktion Kostnad nytta'!$C$37)^CT$1))</f>
        <v>55.547887654816996</v>
      </c>
      <c r="CU75" s="45">
        <f>((($B75*2.71^(CU$1*$N75)*($D75/1000)*($O75+$P75)/$D75))/((1+'Instruktion Kostnad nytta'!$C$37)^CU$1))</f>
        <v>56.112091333547696</v>
      </c>
      <c r="CV75" s="45">
        <f>((($B75*2.71^(CV$1*$N75)*($D75/1000)*($O75+$P75)/$D75))/((1+'Instruktion Kostnad nytta'!$C$37)^CV$1))</f>
        <v>56.682025667475763</v>
      </c>
      <c r="CW75" s="45">
        <f>((($B75*2.71^(CW$1*$N75)*($D75/1000)*($O75+$P75)/$D75))/((1+'Instruktion Kostnad nytta'!$C$37)^CW$1))</f>
        <v>57.257748863256467</v>
      </c>
      <c r="CX75" s="45">
        <f>((($B75*2.71^(CX$1*$N75)*($D75/1000)*($O75+$P75)/$D75))/((1+'Instruktion Kostnad nytta'!$C$37)^CX$1))</f>
        <v>57.83931971875387</v>
      </c>
      <c r="CY75" s="45">
        <f>((($B75*2.71^(CY$1*$N75)*($D75/1000)*($O75+$P75)/$D75))/((1+'Instruktion Kostnad nytta'!$C$37)^CY$1))</f>
        <v>58.426797629046156</v>
      </c>
      <c r="CZ75" s="45">
        <f>((($B75*2.71^(CZ$1*$N75)*($D75/1000)*($O75+$P75)/$D75))/((1+'Instruktion Kostnad nytta'!$C$37)^CZ$1))</f>
        <v>59.020242592491172</v>
      </c>
      <c r="DA75" s="45">
        <f>((($B75*2.71^(DA$1*$N75)*($D75/1000)*($O75+$P75)/$D75))/((1+'Instruktion Kostnad nytta'!$C$37)^DA$1))</f>
        <v>59.61971521685431</v>
      </c>
      <c r="DB75" s="45">
        <f>((($B75*2.71^(DB$1*$N75)*($D75/1000)*($O75+$P75)/$D75))/((1+'Instruktion Kostnad nytta'!$C$37)^DB$1))</f>
        <v>60.225276725498077</v>
      </c>
      <c r="DC75" s="45">
        <f>((($B75*2.71^(DC$1*$N75)*($D75/1000)*($O75+$P75)/$D75))/((1+'Instruktion Kostnad nytta'!$C$37)^DC$1))</f>
        <v>60.836988963634859</v>
      </c>
      <c r="DD75" s="45">
        <f>((($B75*2.71^(DD$1*$N75)*($D75/1000)*($O75+$P75)/$D75))/((1+'Instruktion Kostnad nytta'!$C$37)^DD$1))</f>
        <v>61.454914404643155</v>
      </c>
      <c r="DE75" s="45">
        <f>((($B75*2.71^(DE$1*$N75)*($D75/1000)*($O75+$P75)/$D75))/((1+'Instruktion Kostnad nytta'!$C$37)^DE$1))</f>
        <v>62.079116156447682</v>
      </c>
      <c r="DF75" s="45">
        <f>((($B75*2.71^(DF$1*$N75)*($D75/1000)*($O75+$P75)/$D75))/((1+'Instruktion Kostnad nytta'!$C$37)^DF$1))</f>
        <v>62.70965796796483</v>
      </c>
      <c r="DG75" s="45">
        <f>((($B75*2.71^(DG$1*$N75)*($D75/1000)*($O75+$P75)/$D75))/((1+'Instruktion Kostnad nytta'!$C$37)^DG$1))</f>
        <v>63.346604235612872</v>
      </c>
      <c r="DH75" s="45">
        <f>((($B75*2.71^(DH$1*$N75)*($D75/1000)*($O75+$P75)/$D75))/((1+'Instruktion Kostnad nytta'!$C$37)^DH$1))</f>
        <v>63.990020009889072</v>
      </c>
      <c r="DI75" s="45">
        <f>((($B75*2.71^(DI$1*$N75)*($D75/1000)*($O75+$P75)/$D75))/((1+'Instruktion Kostnad nytta'!$C$37)^DI$1))</f>
        <v>64.639971002012857</v>
      </c>
      <c r="DJ75" s="45">
        <f>((($B75*2.71^(DJ$1*$N75)*($D75/1000)*($O75+$P75)/$D75))/((1+'Instruktion Kostnad nytta'!$C$37)^DJ$1))</f>
        <v>65.296523590637122</v>
      </c>
      <c r="DK75" s="45">
        <f>((($B75*2.71^(DK$1*$N75)*($D75/1000)*($O75+$P75)/$D75))/((1+'Instruktion Kostnad nytta'!$C$37)^DK$1))</f>
        <v>65.959744828627237</v>
      </c>
      <c r="DL75" s="45">
        <f>((($B75*2.71^(DL$1*$N75)*($D75/1000)*($O75+$P75)/$D75))/((1+'Instruktion Kostnad nytta'!$C$37)^DL$1))</f>
        <v>66.629702449909004</v>
      </c>
      <c r="DM75" s="45">
        <f>((($B75*2.71^(DM$1*$N75)*($D75/1000)*($O75+$P75)/$D75))/((1+'Instruktion Kostnad nytta'!$C$37)^DM$1))</f>
        <v>67.306464876386457</v>
      </c>
      <c r="DN75" s="45">
        <f>((($B75*2.71^(DN$1*$N75)*($D75/1000)*($O75+$P75)/$D75))/((1+'Instruktion Kostnad nytta'!$C$37)^DN$1))</f>
        <v>67.990101224929418</v>
      </c>
      <c r="DO75" s="45">
        <f>((($B75*2.71^(DO$1*$N75)*($D75/1000)*($O75+$P75)/$D75))/((1+'Instruktion Kostnad nytta'!$C$37)^DO$1))</f>
        <v>68.680681314432647</v>
      </c>
      <c r="DP75" s="45">
        <f>((($B75*2.71^(DP$1*$N75)*($D75/1000)*($O75+$P75)/$D75))/((1+'Instruktion Kostnad nytta'!$C$37)^DP$1))</f>
        <v>69.378275672946003</v>
      </c>
      <c r="DQ75" s="45">
        <f>((($B75*2.71^(DQ$1*$N75)*($D75/1000)*($O75+$P75)/$D75))/((1+'Instruktion Kostnad nytta'!$C$37)^DQ$1))</f>
        <v>70.082955544877592</v>
      </c>
      <c r="DR75" s="45">
        <f>((($B75*2.71^(DR$1*$N75)*($D75/1000)*($O75+$P75)/$D75))/((1+'Instruktion Kostnad nytta'!$C$37)^DR$1))</f>
        <v>70.794792898269904</v>
      </c>
      <c r="DS75" s="45">
        <f>((($B75*2.71^(DS$1*$N75)*($D75/1000)*($O75+$P75)/$D75))/((1+'Instruktion Kostnad nytta'!$C$37)^DS$1))</f>
        <v>71.513860432149713</v>
      </c>
      <c r="DT75" s="45">
        <f>((($B75*2.71^(DT$1*$N75)*($D75/1000)*($O75+$P75)/$D75))/((1+'Instruktion Kostnad nytta'!$C$37)^DT$1))</f>
        <v>72.240231583952706</v>
      </c>
      <c r="DU75" s="45">
        <f>((($B75*2.71^(DU$1*$N75)*($D75/1000)*($O75+$P75)/$D75))/((1+'Instruktion Kostnad nytta'!$C$37)^DU$1))</f>
        <v>72.973980537023593</v>
      </c>
      <c r="DV75" s="45">
        <f>((($B75*2.71^(DV$1*$N75)*($D75/1000)*($O75+$P75)/$D75))/((1+'Instruktion Kostnad nytta'!$C$37)^DV$1))</f>
        <v>73.715182228192504</v>
      </c>
      <c r="DW75" s="45">
        <f>((($B75*2.71^(DW$1*$N75)*($D75/1000)*($O75+$P75)/$D75))/((1+'Instruktion Kostnad nytta'!$C$37)^DW$1))</f>
        <v>74.463912355427894</v>
      </c>
      <c r="DX75" s="45">
        <f>((($B75*2.71^(DX$1*$N75)*($D75/1000)*($O75+$P75)/$D75))/((1+'Instruktion Kostnad nytta'!$C$37)^DX$1))</f>
        <v>75.220247385567816</v>
      </c>
      <c r="DY75" s="45">
        <f>((($B75*2.71^(DY$1*$N75)*($D75/1000)*($O75+$P75)/$D75))/((1+'Instruktion Kostnad nytta'!$C$37)^DY$1))</f>
        <v>75.984264562128971</v>
      </c>
      <c r="DZ75" s="45">
        <f>((($B75*2.71^(DZ$1*$N75)*($D75/1000)*($O75+$P75)/$D75))/((1+'Instruktion Kostnad nytta'!$C$37)^DZ$1))</f>
        <v>76.756041913195887</v>
      </c>
      <c r="EA75" s="45">
        <f>((($B75*2.71^(EA$1*$N75)*($D75/1000)*($O75+$P75)/$D75))/((1+'Instruktion Kostnad nytta'!$C$37)^EA$1))</f>
        <v>77.535658259389692</v>
      </c>
      <c r="EB75" s="45">
        <f>((($B75*2.71^(EB$1*$N75)*($D75/1000)*($O75+$P75)/$D75))/((1+'Instruktion Kostnad nytta'!$C$37)^EB$1))</f>
        <v>78.323193221917847</v>
      </c>
      <c r="EC75" s="45">
        <f>((($B75*2.71^(EC$1*$N75)*($D75/1000)*($O75+$P75)/$D75))/((1+'Instruktion Kostnad nytta'!$C$37)^EC$1))</f>
        <v>79.118727230705829</v>
      </c>
      <c r="ED75" s="45">
        <f>((($B75*2.71^(ED$1*$N75)*($D75/1000)*($O75+$P75)/$D75))/((1+'Instruktion Kostnad nytta'!$C$37)^ED$1))</f>
        <v>79.92234153261137</v>
      </c>
      <c r="EE75" s="45">
        <f>((($B75*2.71^(EE$1*$N75)*($D75/1000)*($O75+$P75)/$D75))/((1+'Instruktion Kostnad nytta'!$C$37)^EE$1))</f>
        <v>80.734118199722133</v>
      </c>
      <c r="EF75" s="45">
        <f>((($B75*2.71^(EF$1*$N75)*($D75/1000)*($O75+$P75)/$D75))/((1+'Instruktion Kostnad nytta'!$C$37)^EF$1))</f>
        <v>81.554140137737463</v>
      </c>
      <c r="EG75" s="45">
        <f>((($B75*2.71^(EG$1*$N75)*($D75/1000)*($O75+$P75)/$D75))/((1+'Instruktion Kostnad nytta'!$C$37)^EG$1))</f>
        <v>82.382491094435622</v>
      </c>
      <c r="EH75" s="45">
        <f>((($B75*2.71^(EH$1*$N75)*($D75/1000)*($O75+$P75)/$D75))/((1+'Instruktion Kostnad nytta'!$C$37)^EH$1))</f>
        <v>83.219255668226751</v>
      </c>
      <c r="EI75" s="45">
        <f>((($B75*2.71^(EI$1*$N75)*($D75/1000)*($O75+$P75)/$D75))/((1+'Instruktion Kostnad nytta'!$C$37)^EI$1))</f>
        <v>84.064519316792683</v>
      </c>
      <c r="EJ75" s="45">
        <f>((($B75*2.71^(EJ$1*$N75)*($D75/1000)*($O75+$P75)/$D75))/((1+'Instruktion Kostnad nytta'!$C$37)^EJ$1))</f>
        <v>84.918368365814985</v>
      </c>
      <c r="EK75" s="45">
        <f>((($B75*2.71^(EK$1*$N75)*($D75/1000)*($O75+$P75)/$D75))/((1+'Instruktion Kostnad nytta'!$C$37)^EK$1))</f>
        <v>85.780890017790796</v>
      </c>
      <c r="EL75" s="45">
        <f>((($B75*2.71^(EL$1*$N75)*($D75/1000)*($O75+$P75)/$D75))/((1+'Instruktion Kostnad nytta'!$C$37)^EL$1))</f>
        <v>86.65217236093919</v>
      </c>
    </row>
    <row r="76" spans="1:142" x14ac:dyDescent="0.25">
      <c r="A76" s="41">
        <v>78</v>
      </c>
      <c r="B76" s="59">
        <v>0.5</v>
      </c>
      <c r="C76" s="59">
        <v>15</v>
      </c>
      <c r="D76" s="60">
        <v>80</v>
      </c>
      <c r="E76" s="59">
        <v>1965</v>
      </c>
      <c r="F76" s="59" t="s">
        <v>98</v>
      </c>
      <c r="G76" s="59">
        <v>127</v>
      </c>
      <c r="H76" s="59" t="s">
        <v>46</v>
      </c>
      <c r="I76" s="59">
        <v>8</v>
      </c>
      <c r="J76" s="41">
        <v>0</v>
      </c>
      <c r="K76" s="41" t="s">
        <v>525</v>
      </c>
      <c r="L76" s="48">
        <f>'Instruktion Kostnad nytta'!C$19/D76+IF((IF(F76="A",'Instruktion Kostnad nytta'!C$25,0)+IF(G76&lt;500,'Instruktion Kostnad nytta'!C$20,('Instruktion Kostnad nytta'!C$20+'Instruktion Kostnad nytta'!C$21))+IF(G76&lt;700,0,('Instruktion Kostnad nytta'!C$22-'Instruktion Kostnad nytta'!C$21))+I76*'Instruktion Kostnad nytta'!C$23/D76)&lt;3000,3000,(IF(F76="A",'Instruktion Kostnad nytta'!C$25,0)+IF(G76&lt;500,'Instruktion Kostnad nytta'!C$20,('Instruktion Kostnad nytta'!C$20+'Instruktion Kostnad nytta'!C$21))+IF(G76&lt;700,0,('Instruktion Kostnad nytta'!C$22-'Instruktion Kostnad nytta'!C$21))+I76*'Instruktion Kostnad nytta'!C$23/D76))</f>
        <v>6875</v>
      </c>
      <c r="M76" s="50">
        <f t="shared" si="3"/>
        <v>6.25</v>
      </c>
      <c r="N76" s="49">
        <f>IF(H76="Gråjärn",'Instruktion Kostnad nytta'!C$32,IF(H76="segjärn",'Instruktion Kostnad nytta'!C$33,IF(H76="PVC",'Instruktion Kostnad nytta'!C$34,IF(H76="PE",'Instruktion Kostnad nytta'!C$35,IF(H76="ST",'Instruktion Kostnad nytta'!C$36,0)))))</f>
        <v>0.03</v>
      </c>
      <c r="O76" s="48">
        <f>IF(G76&lt;200,'Instruktion Kostnad nytta'!C$28,(IF(G76&lt;500,'Instruktion Kostnad nytta'!C$29,'Instruktion Kostnad nytta'!C$30)))</f>
        <v>45000</v>
      </c>
      <c r="P76" s="47">
        <v>4000</v>
      </c>
      <c r="Q76" s="46">
        <f t="shared" si="4"/>
        <v>-429.79509409760863</v>
      </c>
      <c r="R76" s="45">
        <f t="shared" si="5"/>
        <v>-6586.3040142958916</v>
      </c>
      <c r="S76" s="45">
        <f>((($B76*2.71^(S$1*$N76)*($D76/1000)*($O76+$P76)/$D76))/((1+'Instruktion Kostnad nytta'!$C$37)^S$1))</f>
        <v>25.000223905593113</v>
      </c>
      <c r="T76" s="45">
        <f>((($B76*2.71^(T$1*$N76)*($D76/1000)*($O76+$P76)/$D76))/((1+'Instruktion Kostnad nytta'!$C$37)^T$1))</f>
        <v>25.254152882771844</v>
      </c>
      <c r="U76" s="45">
        <f>((($B76*2.71^(U$1*$N76)*($D76/1000)*($O76+$P76)/$D76))/((1+'Instruktion Kostnad nytta'!$C$37)^U$1))</f>
        <v>25.510661033868949</v>
      </c>
      <c r="V76" s="45">
        <f>((($B76*2.71^(V$1*$N76)*($D76/1000)*($O76+$P76)/$D76))/((1+'Instruktion Kostnad nytta'!$C$37)^V$1))</f>
        <v>25.769774555729619</v>
      </c>
      <c r="W76" s="45">
        <f>((($B76*2.71^(W$1*$N76)*($D76/1000)*($O76+$P76)/$D76))/((1+'Instruktion Kostnad nytta'!$C$37)^W$1))</f>
        <v>26.031519911282167</v>
      </c>
      <c r="X76" s="45">
        <f>((($B76*2.71^(X$1*$N76)*($D76/1000)*($O76+$P76)/$D76))/((1+'Instruktion Kostnad nytta'!$C$37)^X$1))</f>
        <v>26.295923832240685</v>
      </c>
      <c r="Y76" s="45">
        <f>((($B76*2.71^(Y$1*$N76)*($D76/1000)*($O76+$P76)/$D76))/((1+'Instruktion Kostnad nytta'!$C$37)^Y$1))</f>
        <v>26.563013321835086</v>
      </c>
      <c r="Z76" s="45">
        <f>((($B76*2.71^(Z$1*$N76)*($D76/1000)*($O76+$P76)/$D76))/((1+'Instruktion Kostnad nytta'!$C$37)^Z$1))</f>
        <v>26.832815657568947</v>
      </c>
      <c r="AA76" s="45">
        <f>((($B76*2.71^(AA$1*$N76)*($D76/1000)*($O76+$P76)/$D76))/((1+'Instruktion Kostnad nytta'!$C$37)^AA$1))</f>
        <v>27.1053583940053</v>
      </c>
      <c r="AB76" s="45">
        <f>((($B76*2.71^(AB$1*$N76)*($D76/1000)*($O76+$P76)/$D76))/((1+'Instruktion Kostnad nytta'!$C$37)^AB$1))</f>
        <v>27.380669365580751</v>
      </c>
      <c r="AC76" s="45">
        <f>((($B76*2.71^(AC$1*$N76)*($D76/1000)*($O76+$P76)/$D76))/((1+'Instruktion Kostnad nytta'!$C$37)^AC$1))</f>
        <v>27.658776689448164</v>
      </c>
      <c r="AD76" s="45">
        <f>((($B76*2.71^(AD$1*$N76)*($D76/1000)*($O76+$P76)/$D76))/((1+'Instruktion Kostnad nytta'!$C$37)^AD$1))</f>
        <v>27.939708768348279</v>
      </c>
      <c r="AE76" s="45">
        <f>((($B76*2.71^(AE$1*$N76)*($D76/1000)*($O76+$P76)/$D76))/((1+'Instruktion Kostnad nytta'!$C$37)^AE$1))</f>
        <v>28.223494293510345</v>
      </c>
      <c r="AF76" s="45">
        <f>((($B76*2.71^(AF$1*$N76)*($D76/1000)*($O76+$P76)/$D76))/((1+'Instruktion Kostnad nytta'!$C$37)^AF$1))</f>
        <v>28.510162247582453</v>
      </c>
      <c r="AG76" s="45">
        <f>((($B76*2.71^(AG$1*$N76)*($D76/1000)*($O76+$P76)/$D76))/((1+'Instruktion Kostnad nytta'!$C$37)^AG$1))</f>
        <v>28.799741907591361</v>
      </c>
      <c r="AH76" s="45">
        <f>((($B76*2.71^(AH$1*$N76)*($D76/1000)*($O76+$P76)/$D76))/((1+'Instruktion Kostnad nytta'!$C$37)^AH$1))</f>
        <v>29.092262847932609</v>
      </c>
      <c r="AI76" s="45">
        <f>((($B76*2.71^(AI$1*$N76)*($D76/1000)*($O76+$P76)/$D76))/((1+'Instruktion Kostnad nytta'!$C$37)^AI$1))</f>
        <v>29.38775494339091</v>
      </c>
      <c r="AJ76" s="45">
        <f>((($B76*2.71^(AJ$1*$N76)*($D76/1000)*($O76+$P76)/$D76))/((1+'Instruktion Kostnad nytta'!$C$37)^AJ$1))</f>
        <v>29.686248372191148</v>
      </c>
      <c r="AK76" s="45">
        <f>((($B76*2.71^(AK$1*$N76)*($D76/1000)*($O76+$P76)/$D76))/((1+'Instruktion Kostnad nytta'!$C$37)^AK$1))</f>
        <v>29.987773619080546</v>
      </c>
      <c r="AL76" s="45">
        <f>((($B76*2.71^(AL$1*$N76)*($D76/1000)*($O76+$P76)/$D76))/((1+'Instruktion Kostnad nytta'!$C$37)^AL$1))</f>
        <v>30.292361478441951</v>
      </c>
      <c r="AM76" s="45">
        <f>((($B76*2.71^(AM$1*$N76)*($D76/1000)*($O76+$P76)/$D76))/((1+'Instruktion Kostnad nytta'!$C$37)^AM$1))</f>
        <v>30.600043057438853</v>
      </c>
      <c r="AN76" s="45">
        <f>((($B76*2.71^(AN$1*$N76)*($D76/1000)*($O76+$P76)/$D76))/((1+'Instruktion Kostnad nytta'!$C$37)^AN$1))</f>
        <v>30.91084977919234</v>
      </c>
      <c r="AO76" s="45">
        <f>((($B76*2.71^(AO$1*$N76)*($D76/1000)*($O76+$P76)/$D76))/((1+'Instruktion Kostnad nytta'!$C$37)^AO$1))</f>
        <v>31.224813385990259</v>
      </c>
      <c r="AP76" s="45">
        <f>((($B76*2.71^(AP$1*$N76)*($D76/1000)*($O76+$P76)/$D76))/((1+'Instruktion Kostnad nytta'!$C$37)^AP$1))</f>
        <v>31.541965942529057</v>
      </c>
      <c r="AQ76" s="45">
        <f>((($B76*2.71^(AQ$1*$N76)*($D76/1000)*($O76+$P76)/$D76))/((1+'Instruktion Kostnad nytta'!$C$37)^AQ$1))</f>
        <v>31.862339839188468</v>
      </c>
      <c r="AR76" s="45">
        <f>((($B76*2.71^(AR$1*$N76)*($D76/1000)*($O76+$P76)/$D76))/((1+'Instruktion Kostnad nytta'!$C$37)^AR$1))</f>
        <v>32.185967795339536</v>
      </c>
      <c r="AS76" s="45">
        <f>((($B76*2.71^(AS$1*$N76)*($D76/1000)*($O76+$P76)/$D76))/((1+'Instruktion Kostnad nytta'!$C$37)^AS$1))</f>
        <v>32.512882862686169</v>
      </c>
      <c r="AT76" s="45">
        <f>((($B76*2.71^(AT$1*$N76)*($D76/1000)*($O76+$P76)/$D76))/((1+'Instruktion Kostnad nytta'!$C$37)^AT$1))</f>
        <v>32.843118428640715</v>
      </c>
      <c r="AU76" s="45">
        <f>((($B76*2.71^(AU$1*$N76)*($D76/1000)*($O76+$P76)/$D76))/((1+'Instruktion Kostnad nytta'!$C$37)^AU$1))</f>
        <v>33.176708219733698</v>
      </c>
      <c r="AV76" s="45">
        <f>((($B76*2.71^(AV$1*$N76)*($D76/1000)*($O76+$P76)/$D76))/((1+'Instruktion Kostnad nytta'!$C$37)^AV$1))</f>
        <v>33.513686305058343</v>
      </c>
      <c r="AW76" s="45">
        <f>((($B76*2.71^(AW$1*$N76)*($D76/1000)*($O76+$P76)/$D76))/((1+'Instruktion Kostnad nytta'!$C$37)^AW$1))</f>
        <v>33.854087099749947</v>
      </c>
      <c r="AX76" s="45">
        <f>((($B76*2.71^(AX$1*$N76)*($D76/1000)*($O76+$P76)/$D76))/((1+'Instruktion Kostnad nytta'!$C$37)^AX$1))</f>
        <v>34.197945368500726</v>
      </c>
      <c r="AY76" s="45">
        <f>((($B76*2.71^(AY$1*$N76)*($D76/1000)*($O76+$P76)/$D76))/((1+'Instruktion Kostnad nytta'!$C$37)^AY$1))</f>
        <v>34.545296229110207</v>
      </c>
      <c r="AZ76" s="45">
        <f>((($B76*2.71^(AZ$1*$N76)*($D76/1000)*($O76+$P76)/$D76))/((1+'Instruktion Kostnad nytta'!$C$37)^AZ$1))</f>
        <v>34.896175156071806</v>
      </c>
      <c r="BA76" s="45">
        <f>((($B76*2.71^(BA$1*$N76)*($D76/1000)*($O76+$P76)/$D76))/((1+'Instruktion Kostnad nytta'!$C$37)^BA$1))</f>
        <v>35.250617984195777</v>
      </c>
      <c r="BB76" s="45">
        <f>((($B76*2.71^(BB$1*$N76)*($D76/1000)*($O76+$P76)/$D76))/((1+'Instruktion Kostnad nytta'!$C$37)^BB$1))</f>
        <v>35.608660912269002</v>
      </c>
      <c r="BC76" s="45">
        <f>((($B76*2.71^(BC$1*$N76)*($D76/1000)*($O76+$P76)/$D76))/((1+'Instruktion Kostnad nytta'!$C$37)^BC$1))</f>
        <v>35.970340506751896</v>
      </c>
      <c r="BD76" s="45">
        <f>((($B76*2.71^(BD$1*$N76)*($D76/1000)*($O76+$P76)/$D76))/((1+'Instruktion Kostnad nytta'!$C$37)^BD$1))</f>
        <v>36.335693705512931</v>
      </c>
      <c r="BE76" s="45">
        <f>((($B76*2.71^(BE$1*$N76)*($D76/1000)*($O76+$P76)/$D76))/((1+'Instruktion Kostnad nytta'!$C$37)^BE$1))</f>
        <v>36.704757821600943</v>
      </c>
      <c r="BF76" s="45">
        <f>((($B76*2.71^(BF$1*$N76)*($D76/1000)*($O76+$P76)/$D76))/((1+'Instruktion Kostnad nytta'!$C$37)^BF$1))</f>
        <v>37.077570547056048</v>
      </c>
      <c r="BG76" s="45">
        <f>((($B76*2.71^(BG$1*$N76)*($D76/1000)*($O76+$P76)/$D76))/((1+'Instruktion Kostnad nytta'!$C$37)^BG$1))</f>
        <v>37.454169956758932</v>
      </c>
      <c r="BH76" s="45">
        <f>((($B76*2.71^(BH$1*$N76)*($D76/1000)*($O76+$P76)/$D76))/((1+'Instruktion Kostnad nytta'!$C$37)^BH$1))</f>
        <v>37.83459451231942</v>
      </c>
      <c r="BI76" s="45">
        <f>((($B76*2.71^(BI$1*$N76)*($D76/1000)*($O76+$P76)/$D76))/((1+'Instruktion Kostnad nytta'!$C$37)^BI$1))</f>
        <v>38.218883066004558</v>
      </c>
      <c r="BJ76" s="45">
        <f>((($B76*2.71^(BJ$1*$N76)*($D76/1000)*($O76+$P76)/$D76))/((1+'Instruktion Kostnad nytta'!$C$37)^BJ$1))</f>
        <v>38.607074864706519</v>
      </c>
      <c r="BK76" s="45">
        <f>((($B76*2.71^(BK$1*$N76)*($D76/1000)*($O76+$P76)/$D76))/((1+'Instruktion Kostnad nytta'!$C$37)^BK$1))</f>
        <v>38.999209553950806</v>
      </c>
      <c r="BL76" s="45">
        <f>((($B76*2.71^(BL$1*$N76)*($D76/1000)*($O76+$P76)/$D76))/((1+'Instruktion Kostnad nytta'!$C$37)^BL$1))</f>
        <v>39.39532718194527</v>
      </c>
      <c r="BM76" s="45">
        <f>((($B76*2.71^(BM$1*$N76)*($D76/1000)*($O76+$P76)/$D76))/((1+'Instruktion Kostnad nytta'!$C$37)^BM$1))</f>
        <v>39.795468203670062</v>
      </c>
      <c r="BN76" s="45">
        <f>((($B76*2.71^(BN$1*$N76)*($D76/1000)*($O76+$P76)/$D76))/((1+'Instruktion Kostnad nytta'!$C$37)^BN$1))</f>
        <v>40.199673485009399</v>
      </c>
      <c r="BO76" s="45">
        <f>((($B76*2.71^(BO$1*$N76)*($D76/1000)*($O76+$P76)/$D76))/((1+'Instruktion Kostnad nytta'!$C$37)^BO$1))</f>
        <v>40.607984306925012</v>
      </c>
      <c r="BP76" s="45">
        <f>((($B76*2.71^(BP$1*$N76)*($D76/1000)*($O76+$P76)/$D76))/((1+'Instruktion Kostnad nytta'!$C$37)^BP$1))</f>
        <v>41.020442369672224</v>
      </c>
      <c r="BQ76" s="45">
        <f>((($B76*2.71^(BQ$1*$N76)*($D76/1000)*($O76+$P76)/$D76))/((1+'Instruktion Kostnad nytta'!$C$37)^BQ$1))</f>
        <v>41.437089797058633</v>
      </c>
      <c r="BR76" s="45">
        <f>((($B76*2.71^(BR$1*$N76)*($D76/1000)*($O76+$P76)/$D76))/((1+'Instruktion Kostnad nytta'!$C$37)^BR$1))</f>
        <v>41.857969140746285</v>
      </c>
      <c r="BS76" s="45">
        <f>((($B76*2.71^(BS$1*$N76)*($D76/1000)*($O76+$P76)/$D76))/((1+'Instruktion Kostnad nytta'!$C$37)^BS$1))</f>
        <v>42.283123384597289</v>
      </c>
      <c r="BT76" s="45">
        <f>((($B76*2.71^(BT$1*$N76)*($D76/1000)*($O76+$P76)/$D76))/((1+'Instruktion Kostnad nytta'!$C$37)^BT$1))</f>
        <v>42.712595949063832</v>
      </c>
      <c r="BU76" s="45">
        <f>((($B76*2.71^(BU$1*$N76)*($D76/1000)*($O76+$P76)/$D76))/((1+'Instruktion Kostnad nytta'!$C$37)^BU$1))</f>
        <v>43.146430695622549</v>
      </c>
      <c r="BV76" s="45">
        <f>((($B76*2.71^(BV$1*$N76)*($D76/1000)*($O76+$P76)/$D76))/((1+'Instruktion Kostnad nytta'!$C$37)^BV$1))</f>
        <v>43.584671931254093</v>
      </c>
      <c r="BW76" s="45">
        <f>((($B76*2.71^(BW$1*$N76)*($D76/1000)*($O76+$P76)/$D76))/((1+'Instruktion Kostnad nytta'!$C$37)^BW$1))</f>
        <v>44.02736441296814</v>
      </c>
      <c r="BX76" s="45">
        <f>((($B76*2.71^(BX$1*$N76)*($D76/1000)*($O76+$P76)/$D76))/((1+'Instruktion Kostnad nytta'!$C$37)^BX$1))</f>
        <v>44.474553352374357</v>
      </c>
      <c r="BY76" s="45">
        <f>((($B76*2.71^(BY$1*$N76)*($D76/1000)*($O76+$P76)/$D76))/((1+'Instruktion Kostnad nytta'!$C$37)^BY$1))</f>
        <v>44.926284420299801</v>
      </c>
      <c r="BZ76" s="45">
        <f>((($B76*2.71^(BZ$1*$N76)*($D76/1000)*($O76+$P76)/$D76))/((1+'Instruktion Kostnad nytta'!$C$37)^BZ$1))</f>
        <v>45.382603751453274</v>
      </c>
      <c r="CA76" s="45">
        <f>((($B76*2.71^(CA$1*$N76)*($D76/1000)*($O76+$P76)/$D76))/((1+'Instruktion Kostnad nytta'!$C$37)^CA$1))</f>
        <v>45.843557949136923</v>
      </c>
      <c r="CB76" s="45">
        <f>((($B76*2.71^(CB$1*$N76)*($D76/1000)*($O76+$P76)/$D76))/((1+'Instruktion Kostnad nytta'!$C$37)^CB$1))</f>
        <v>46.309194090005803</v>
      </c>
      <c r="CC76" s="45">
        <f>((($B76*2.71^(CC$1*$N76)*($D76/1000)*($O76+$P76)/$D76))/((1+'Instruktion Kostnad nytta'!$C$37)^CC$1))</f>
        <v>46.779559728875739</v>
      </c>
      <c r="CD76" s="45">
        <f>((($B76*2.71^(CD$1*$N76)*($D76/1000)*($O76+$P76)/$D76))/((1+'Instruktion Kostnad nytta'!$C$37)^CD$1))</f>
        <v>47.254702903580153</v>
      </c>
      <c r="CE76" s="45">
        <f>((($B76*2.71^(CE$1*$N76)*($D76/1000)*($O76+$P76)/$D76))/((1+'Instruktion Kostnad nytta'!$C$37)^CE$1))</f>
        <v>47.734672139875926</v>
      </c>
      <c r="CF76" s="45">
        <f>((($B76*2.71^(CF$1*$N76)*($D76/1000)*($O76+$P76)/$D76))/((1+'Instruktion Kostnad nytta'!$C$37)^CF$1))</f>
        <v>48.219516456399383</v>
      </c>
      <c r="CG76" s="45">
        <f>((($B76*2.71^(CG$1*$N76)*($D76/1000)*($O76+$P76)/$D76))/((1+'Instruktion Kostnad nytta'!$C$37)^CG$1))</f>
        <v>48.709285369672486</v>
      </c>
      <c r="CH76" s="45">
        <f>((($B76*2.71^(CH$1*$N76)*($D76/1000)*($O76+$P76)/$D76))/((1+'Instruktion Kostnad nytta'!$C$37)^CH$1))</f>
        <v>49.204028899159844</v>
      </c>
      <c r="CI76" s="45">
        <f>((($B76*2.71^(CI$1*$N76)*($D76/1000)*($O76+$P76)/$D76))/((1+'Instruktion Kostnad nytta'!$C$37)^CI$1))</f>
        <v>49.703797572377269</v>
      </c>
      <c r="CJ76" s="45">
        <f>((($B76*2.71^(CJ$1*$N76)*($D76/1000)*($O76+$P76)/$D76))/((1+'Instruktion Kostnad nytta'!$C$37)^CJ$1))</f>
        <v>50.208642430051853</v>
      </c>
      <c r="CK76" s="45">
        <f>((($B76*2.71^(CK$1*$N76)*($D76/1000)*($O76+$P76)/$D76))/((1+'Instruktion Kostnad nytta'!$C$37)^CK$1))</f>
        <v>50.718615031334977</v>
      </c>
      <c r="CL76" s="45">
        <f>((($B76*2.71^(CL$1*$N76)*($D76/1000)*($O76+$P76)/$D76))/((1+'Instruktion Kostnad nytta'!$C$37)^CL$1))</f>
        <v>51.233767459067714</v>
      </c>
      <c r="CM76" s="45">
        <f>((($B76*2.71^(CM$1*$N76)*($D76/1000)*($O76+$P76)/$D76))/((1+'Instruktion Kostnad nytta'!$C$37)^CM$1))</f>
        <v>51.754152325100151</v>
      </c>
      <c r="CN76" s="45">
        <f>((($B76*2.71^(CN$1*$N76)*($D76/1000)*($O76+$P76)/$D76))/((1+'Instruktion Kostnad nytta'!$C$37)^CN$1))</f>
        <v>52.279822775664641</v>
      </c>
      <c r="CO76" s="45">
        <f>((($B76*2.71^(CO$1*$N76)*($D76/1000)*($O76+$P76)/$D76))/((1+'Instruktion Kostnad nytta'!$C$37)^CO$1))</f>
        <v>52.81083249680313</v>
      </c>
      <c r="CP76" s="45">
        <f>((($B76*2.71^(CP$1*$N76)*($D76/1000)*($O76+$P76)/$D76))/((1+'Instruktion Kostnad nytta'!$C$37)^CP$1))</f>
        <v>53.34723571985068</v>
      </c>
      <c r="CQ76" s="45">
        <f>((($B76*2.71^(CQ$1*$N76)*($D76/1000)*($O76+$P76)/$D76))/((1+'Instruktion Kostnad nytta'!$C$37)^CQ$1))</f>
        <v>53.889087226973508</v>
      </c>
      <c r="CR76" s="45">
        <f>((($B76*2.71^(CR$1*$N76)*($D76/1000)*($O76+$P76)/$D76))/((1+'Instruktion Kostnad nytta'!$C$37)^CR$1))</f>
        <v>54.436442356764182</v>
      </c>
      <c r="CS76" s="45">
        <f>((($B76*2.71^(CS$1*$N76)*($D76/1000)*($O76+$P76)/$D76))/((1+'Instruktion Kostnad nytta'!$C$37)^CS$1))</f>
        <v>54.989357009892906</v>
      </c>
      <c r="CT76" s="45">
        <f>((($B76*2.71^(CT$1*$N76)*($D76/1000)*($O76+$P76)/$D76))/((1+'Instruktion Kostnad nytta'!$C$37)^CT$1))</f>
        <v>55.547887654816996</v>
      </c>
      <c r="CU76" s="45">
        <f>((($B76*2.71^(CU$1*$N76)*($D76/1000)*($O76+$P76)/$D76))/((1+'Instruktion Kostnad nytta'!$C$37)^CU$1))</f>
        <v>56.112091333547696</v>
      </c>
      <c r="CV76" s="45">
        <f>((($B76*2.71^(CV$1*$N76)*($D76/1000)*($O76+$P76)/$D76))/((1+'Instruktion Kostnad nytta'!$C$37)^CV$1))</f>
        <v>56.682025667475763</v>
      </c>
      <c r="CW76" s="45">
        <f>((($B76*2.71^(CW$1*$N76)*($D76/1000)*($O76+$P76)/$D76))/((1+'Instruktion Kostnad nytta'!$C$37)^CW$1))</f>
        <v>57.257748863256467</v>
      </c>
      <c r="CX76" s="45">
        <f>((($B76*2.71^(CX$1*$N76)*($D76/1000)*($O76+$P76)/$D76))/((1+'Instruktion Kostnad nytta'!$C$37)^CX$1))</f>
        <v>57.83931971875387</v>
      </c>
      <c r="CY76" s="45">
        <f>((($B76*2.71^(CY$1*$N76)*($D76/1000)*($O76+$P76)/$D76))/((1+'Instruktion Kostnad nytta'!$C$37)^CY$1))</f>
        <v>58.426797629046156</v>
      </c>
      <c r="CZ76" s="45">
        <f>((($B76*2.71^(CZ$1*$N76)*($D76/1000)*($O76+$P76)/$D76))/((1+'Instruktion Kostnad nytta'!$C$37)^CZ$1))</f>
        <v>59.020242592491172</v>
      </c>
      <c r="DA76" s="45">
        <f>((($B76*2.71^(DA$1*$N76)*($D76/1000)*($O76+$P76)/$D76))/((1+'Instruktion Kostnad nytta'!$C$37)^DA$1))</f>
        <v>59.61971521685431</v>
      </c>
      <c r="DB76" s="45">
        <f>((($B76*2.71^(DB$1*$N76)*($D76/1000)*($O76+$P76)/$D76))/((1+'Instruktion Kostnad nytta'!$C$37)^DB$1))</f>
        <v>60.225276725498077</v>
      </c>
      <c r="DC76" s="45">
        <f>((($B76*2.71^(DC$1*$N76)*($D76/1000)*($O76+$P76)/$D76))/((1+'Instruktion Kostnad nytta'!$C$37)^DC$1))</f>
        <v>60.836988963634859</v>
      </c>
      <c r="DD76" s="45">
        <f>((($B76*2.71^(DD$1*$N76)*($D76/1000)*($O76+$P76)/$D76))/((1+'Instruktion Kostnad nytta'!$C$37)^DD$1))</f>
        <v>61.454914404643155</v>
      </c>
      <c r="DE76" s="45">
        <f>((($B76*2.71^(DE$1*$N76)*($D76/1000)*($O76+$P76)/$D76))/((1+'Instruktion Kostnad nytta'!$C$37)^DE$1))</f>
        <v>62.079116156447682</v>
      </c>
      <c r="DF76" s="45">
        <f>((($B76*2.71^(DF$1*$N76)*($D76/1000)*($O76+$P76)/$D76))/((1+'Instruktion Kostnad nytta'!$C$37)^DF$1))</f>
        <v>62.70965796796483</v>
      </c>
      <c r="DG76" s="45">
        <f>((($B76*2.71^(DG$1*$N76)*($D76/1000)*($O76+$P76)/$D76))/((1+'Instruktion Kostnad nytta'!$C$37)^DG$1))</f>
        <v>63.346604235612872</v>
      </c>
      <c r="DH76" s="45">
        <f>((($B76*2.71^(DH$1*$N76)*($D76/1000)*($O76+$P76)/$D76))/((1+'Instruktion Kostnad nytta'!$C$37)^DH$1))</f>
        <v>63.990020009889072</v>
      </c>
      <c r="DI76" s="45">
        <f>((($B76*2.71^(DI$1*$N76)*($D76/1000)*($O76+$P76)/$D76))/((1+'Instruktion Kostnad nytta'!$C$37)^DI$1))</f>
        <v>64.639971002012857</v>
      </c>
      <c r="DJ76" s="45">
        <f>((($B76*2.71^(DJ$1*$N76)*($D76/1000)*($O76+$P76)/$D76))/((1+'Instruktion Kostnad nytta'!$C$37)^DJ$1))</f>
        <v>65.296523590637122</v>
      </c>
      <c r="DK76" s="45">
        <f>((($B76*2.71^(DK$1*$N76)*($D76/1000)*($O76+$P76)/$D76))/((1+'Instruktion Kostnad nytta'!$C$37)^DK$1))</f>
        <v>65.959744828627237</v>
      </c>
      <c r="DL76" s="45">
        <f>((($B76*2.71^(DL$1*$N76)*($D76/1000)*($O76+$P76)/$D76))/((1+'Instruktion Kostnad nytta'!$C$37)^DL$1))</f>
        <v>66.629702449909004</v>
      </c>
      <c r="DM76" s="45">
        <f>((($B76*2.71^(DM$1*$N76)*($D76/1000)*($O76+$P76)/$D76))/((1+'Instruktion Kostnad nytta'!$C$37)^DM$1))</f>
        <v>67.306464876386457</v>
      </c>
      <c r="DN76" s="45">
        <f>((($B76*2.71^(DN$1*$N76)*($D76/1000)*($O76+$P76)/$D76))/((1+'Instruktion Kostnad nytta'!$C$37)^DN$1))</f>
        <v>67.990101224929418</v>
      </c>
      <c r="DO76" s="45">
        <f>((($B76*2.71^(DO$1*$N76)*($D76/1000)*($O76+$P76)/$D76))/((1+'Instruktion Kostnad nytta'!$C$37)^DO$1))</f>
        <v>68.680681314432647</v>
      </c>
      <c r="DP76" s="45">
        <f>((($B76*2.71^(DP$1*$N76)*($D76/1000)*($O76+$P76)/$D76))/((1+'Instruktion Kostnad nytta'!$C$37)^DP$1))</f>
        <v>69.378275672946003</v>
      </c>
      <c r="DQ76" s="45">
        <f>((($B76*2.71^(DQ$1*$N76)*($D76/1000)*($O76+$P76)/$D76))/((1+'Instruktion Kostnad nytta'!$C$37)^DQ$1))</f>
        <v>70.082955544877592</v>
      </c>
      <c r="DR76" s="45">
        <f>((($B76*2.71^(DR$1*$N76)*($D76/1000)*($O76+$P76)/$D76))/((1+'Instruktion Kostnad nytta'!$C$37)^DR$1))</f>
        <v>70.794792898269904</v>
      </c>
      <c r="DS76" s="45">
        <f>((($B76*2.71^(DS$1*$N76)*($D76/1000)*($O76+$P76)/$D76))/((1+'Instruktion Kostnad nytta'!$C$37)^DS$1))</f>
        <v>71.513860432149713</v>
      </c>
      <c r="DT76" s="45">
        <f>((($B76*2.71^(DT$1*$N76)*($D76/1000)*($O76+$P76)/$D76))/((1+'Instruktion Kostnad nytta'!$C$37)^DT$1))</f>
        <v>72.240231583952706</v>
      </c>
      <c r="DU76" s="45">
        <f>((($B76*2.71^(DU$1*$N76)*($D76/1000)*($O76+$P76)/$D76))/((1+'Instruktion Kostnad nytta'!$C$37)^DU$1))</f>
        <v>72.973980537023593</v>
      </c>
      <c r="DV76" s="45">
        <f>((($B76*2.71^(DV$1*$N76)*($D76/1000)*($O76+$P76)/$D76))/((1+'Instruktion Kostnad nytta'!$C$37)^DV$1))</f>
        <v>73.715182228192504</v>
      </c>
      <c r="DW76" s="45">
        <f>((($B76*2.71^(DW$1*$N76)*($D76/1000)*($O76+$P76)/$D76))/((1+'Instruktion Kostnad nytta'!$C$37)^DW$1))</f>
        <v>74.463912355427894</v>
      </c>
      <c r="DX76" s="45">
        <f>((($B76*2.71^(DX$1*$N76)*($D76/1000)*($O76+$P76)/$D76))/((1+'Instruktion Kostnad nytta'!$C$37)^DX$1))</f>
        <v>75.220247385567816</v>
      </c>
      <c r="DY76" s="45">
        <f>((($B76*2.71^(DY$1*$N76)*($D76/1000)*($O76+$P76)/$D76))/((1+'Instruktion Kostnad nytta'!$C$37)^DY$1))</f>
        <v>75.984264562128971</v>
      </c>
      <c r="DZ76" s="45">
        <f>((($B76*2.71^(DZ$1*$N76)*($D76/1000)*($O76+$P76)/$D76))/((1+'Instruktion Kostnad nytta'!$C$37)^DZ$1))</f>
        <v>76.756041913195887</v>
      </c>
      <c r="EA76" s="45">
        <f>((($B76*2.71^(EA$1*$N76)*($D76/1000)*($O76+$P76)/$D76))/((1+'Instruktion Kostnad nytta'!$C$37)^EA$1))</f>
        <v>77.535658259389692</v>
      </c>
      <c r="EB76" s="45">
        <f>((($B76*2.71^(EB$1*$N76)*($D76/1000)*($O76+$P76)/$D76))/((1+'Instruktion Kostnad nytta'!$C$37)^EB$1))</f>
        <v>78.323193221917847</v>
      </c>
      <c r="EC76" s="45">
        <f>((($B76*2.71^(EC$1*$N76)*($D76/1000)*($O76+$P76)/$D76))/((1+'Instruktion Kostnad nytta'!$C$37)^EC$1))</f>
        <v>79.118727230705829</v>
      </c>
      <c r="ED76" s="45">
        <f>((($B76*2.71^(ED$1*$N76)*($D76/1000)*($O76+$P76)/$D76))/((1+'Instruktion Kostnad nytta'!$C$37)^ED$1))</f>
        <v>79.92234153261137</v>
      </c>
      <c r="EE76" s="45">
        <f>((($B76*2.71^(EE$1*$N76)*($D76/1000)*($O76+$P76)/$D76))/((1+'Instruktion Kostnad nytta'!$C$37)^EE$1))</f>
        <v>80.734118199722133</v>
      </c>
      <c r="EF76" s="45">
        <f>((($B76*2.71^(EF$1*$N76)*($D76/1000)*($O76+$P76)/$D76))/((1+'Instruktion Kostnad nytta'!$C$37)^EF$1))</f>
        <v>81.554140137737463</v>
      </c>
      <c r="EG76" s="45">
        <f>((($B76*2.71^(EG$1*$N76)*($D76/1000)*($O76+$P76)/$D76))/((1+'Instruktion Kostnad nytta'!$C$37)^EG$1))</f>
        <v>82.382491094435622</v>
      </c>
      <c r="EH76" s="45">
        <f>((($B76*2.71^(EH$1*$N76)*($D76/1000)*($O76+$P76)/$D76))/((1+'Instruktion Kostnad nytta'!$C$37)^EH$1))</f>
        <v>83.219255668226751</v>
      </c>
      <c r="EI76" s="45">
        <f>((($B76*2.71^(EI$1*$N76)*($D76/1000)*($O76+$P76)/$D76))/((1+'Instruktion Kostnad nytta'!$C$37)^EI$1))</f>
        <v>84.064519316792683</v>
      </c>
      <c r="EJ76" s="45">
        <f>((($B76*2.71^(EJ$1*$N76)*($D76/1000)*($O76+$P76)/$D76))/((1+'Instruktion Kostnad nytta'!$C$37)^EJ$1))</f>
        <v>84.918368365814985</v>
      </c>
      <c r="EK76" s="45">
        <f>((($B76*2.71^(EK$1*$N76)*($D76/1000)*($O76+$P76)/$D76))/((1+'Instruktion Kostnad nytta'!$C$37)^EK$1))</f>
        <v>85.780890017790796</v>
      </c>
      <c r="EL76" s="45">
        <f>((($B76*2.71^(EL$1*$N76)*($D76/1000)*($O76+$P76)/$D76))/((1+'Instruktion Kostnad nytta'!$C$37)^EL$1))</f>
        <v>86.65217236093919</v>
      </c>
    </row>
    <row r="77" spans="1:142" x14ac:dyDescent="0.25">
      <c r="A77" s="41">
        <v>79</v>
      </c>
      <c r="B77" s="59">
        <v>0.5</v>
      </c>
      <c r="C77" s="59">
        <v>15</v>
      </c>
      <c r="D77" s="60">
        <v>80</v>
      </c>
      <c r="E77" s="59">
        <v>1965</v>
      </c>
      <c r="F77" s="59" t="s">
        <v>98</v>
      </c>
      <c r="G77" s="59">
        <v>127</v>
      </c>
      <c r="H77" s="59" t="s">
        <v>46</v>
      </c>
      <c r="I77" s="59">
        <v>8</v>
      </c>
      <c r="J77" s="41">
        <v>0</v>
      </c>
      <c r="K77" s="41" t="s">
        <v>524</v>
      </c>
      <c r="L77" s="48">
        <f>'Instruktion Kostnad nytta'!C$19/D77+IF((IF(F77="A",'Instruktion Kostnad nytta'!C$25,0)+IF(G77&lt;500,'Instruktion Kostnad nytta'!C$20,('Instruktion Kostnad nytta'!C$20+'Instruktion Kostnad nytta'!C$21))+IF(G77&lt;700,0,('Instruktion Kostnad nytta'!C$22-'Instruktion Kostnad nytta'!C$21))+I77*'Instruktion Kostnad nytta'!C$23/D77)&lt;3000,3000,(IF(F77="A",'Instruktion Kostnad nytta'!C$25,0)+IF(G77&lt;500,'Instruktion Kostnad nytta'!C$20,('Instruktion Kostnad nytta'!C$20+'Instruktion Kostnad nytta'!C$21))+IF(G77&lt;700,0,('Instruktion Kostnad nytta'!C$22-'Instruktion Kostnad nytta'!C$21))+I77*'Instruktion Kostnad nytta'!C$23/D77))</f>
        <v>6875</v>
      </c>
      <c r="M77" s="50">
        <f t="shared" si="3"/>
        <v>6.25</v>
      </c>
      <c r="N77" s="49">
        <f>IF(H77="Gråjärn",'Instruktion Kostnad nytta'!C$32,IF(H77="segjärn",'Instruktion Kostnad nytta'!C$33,IF(H77="PVC",'Instruktion Kostnad nytta'!C$34,IF(H77="PE",'Instruktion Kostnad nytta'!C$35,IF(H77="ST",'Instruktion Kostnad nytta'!C$36,0)))))</f>
        <v>0.03</v>
      </c>
      <c r="O77" s="48">
        <f>IF(G77&lt;200,'Instruktion Kostnad nytta'!C$28,(IF(G77&lt;500,'Instruktion Kostnad nytta'!C$29,'Instruktion Kostnad nytta'!C$30)))</f>
        <v>45000</v>
      </c>
      <c r="P77" s="47">
        <v>4000</v>
      </c>
      <c r="Q77" s="46">
        <f t="shared" si="4"/>
        <v>-429.79509409760863</v>
      </c>
      <c r="R77" s="45">
        <f t="shared" si="5"/>
        <v>-6586.3040142958916</v>
      </c>
      <c r="S77" s="45">
        <f>((($B77*2.71^(S$1*$N77)*($D77/1000)*($O77+$P77)/$D77))/((1+'Instruktion Kostnad nytta'!$C$37)^S$1))</f>
        <v>25.000223905593113</v>
      </c>
      <c r="T77" s="45">
        <f>((($B77*2.71^(T$1*$N77)*($D77/1000)*($O77+$P77)/$D77))/((1+'Instruktion Kostnad nytta'!$C$37)^T$1))</f>
        <v>25.254152882771844</v>
      </c>
      <c r="U77" s="45">
        <f>((($B77*2.71^(U$1*$N77)*($D77/1000)*($O77+$P77)/$D77))/((1+'Instruktion Kostnad nytta'!$C$37)^U$1))</f>
        <v>25.510661033868949</v>
      </c>
      <c r="V77" s="45">
        <f>((($B77*2.71^(V$1*$N77)*($D77/1000)*($O77+$P77)/$D77))/((1+'Instruktion Kostnad nytta'!$C$37)^V$1))</f>
        <v>25.769774555729619</v>
      </c>
      <c r="W77" s="45">
        <f>((($B77*2.71^(W$1*$N77)*($D77/1000)*($O77+$P77)/$D77))/((1+'Instruktion Kostnad nytta'!$C$37)^W$1))</f>
        <v>26.031519911282167</v>
      </c>
      <c r="X77" s="45">
        <f>((($B77*2.71^(X$1*$N77)*($D77/1000)*($O77+$P77)/$D77))/((1+'Instruktion Kostnad nytta'!$C$37)^X$1))</f>
        <v>26.295923832240685</v>
      </c>
      <c r="Y77" s="45">
        <f>((($B77*2.71^(Y$1*$N77)*($D77/1000)*($O77+$P77)/$D77))/((1+'Instruktion Kostnad nytta'!$C$37)^Y$1))</f>
        <v>26.563013321835086</v>
      </c>
      <c r="Z77" s="45">
        <f>((($B77*2.71^(Z$1*$N77)*($D77/1000)*($O77+$P77)/$D77))/((1+'Instruktion Kostnad nytta'!$C$37)^Z$1))</f>
        <v>26.832815657568947</v>
      </c>
      <c r="AA77" s="45">
        <f>((($B77*2.71^(AA$1*$N77)*($D77/1000)*($O77+$P77)/$D77))/((1+'Instruktion Kostnad nytta'!$C$37)^AA$1))</f>
        <v>27.1053583940053</v>
      </c>
      <c r="AB77" s="45">
        <f>((($B77*2.71^(AB$1*$N77)*($D77/1000)*($O77+$P77)/$D77))/((1+'Instruktion Kostnad nytta'!$C$37)^AB$1))</f>
        <v>27.380669365580751</v>
      </c>
      <c r="AC77" s="45">
        <f>((($B77*2.71^(AC$1*$N77)*($D77/1000)*($O77+$P77)/$D77))/((1+'Instruktion Kostnad nytta'!$C$37)^AC$1))</f>
        <v>27.658776689448164</v>
      </c>
      <c r="AD77" s="45">
        <f>((($B77*2.71^(AD$1*$N77)*($D77/1000)*($O77+$P77)/$D77))/((1+'Instruktion Kostnad nytta'!$C$37)^AD$1))</f>
        <v>27.939708768348279</v>
      </c>
      <c r="AE77" s="45">
        <f>((($B77*2.71^(AE$1*$N77)*($D77/1000)*($O77+$P77)/$D77))/((1+'Instruktion Kostnad nytta'!$C$37)^AE$1))</f>
        <v>28.223494293510345</v>
      </c>
      <c r="AF77" s="45">
        <f>((($B77*2.71^(AF$1*$N77)*($D77/1000)*($O77+$P77)/$D77))/((1+'Instruktion Kostnad nytta'!$C$37)^AF$1))</f>
        <v>28.510162247582453</v>
      </c>
      <c r="AG77" s="45">
        <f>((($B77*2.71^(AG$1*$N77)*($D77/1000)*($O77+$P77)/$D77))/((1+'Instruktion Kostnad nytta'!$C$37)^AG$1))</f>
        <v>28.799741907591361</v>
      </c>
      <c r="AH77" s="45">
        <f>((($B77*2.71^(AH$1*$N77)*($D77/1000)*($O77+$P77)/$D77))/((1+'Instruktion Kostnad nytta'!$C$37)^AH$1))</f>
        <v>29.092262847932609</v>
      </c>
      <c r="AI77" s="45">
        <f>((($B77*2.71^(AI$1*$N77)*($D77/1000)*($O77+$P77)/$D77))/((1+'Instruktion Kostnad nytta'!$C$37)^AI$1))</f>
        <v>29.38775494339091</v>
      </c>
      <c r="AJ77" s="45">
        <f>((($B77*2.71^(AJ$1*$N77)*($D77/1000)*($O77+$P77)/$D77))/((1+'Instruktion Kostnad nytta'!$C$37)^AJ$1))</f>
        <v>29.686248372191148</v>
      </c>
      <c r="AK77" s="45">
        <f>((($B77*2.71^(AK$1*$N77)*($D77/1000)*($O77+$P77)/$D77))/((1+'Instruktion Kostnad nytta'!$C$37)^AK$1))</f>
        <v>29.987773619080546</v>
      </c>
      <c r="AL77" s="45">
        <f>((($B77*2.71^(AL$1*$N77)*($D77/1000)*($O77+$P77)/$D77))/((1+'Instruktion Kostnad nytta'!$C$37)^AL$1))</f>
        <v>30.292361478441951</v>
      </c>
      <c r="AM77" s="45">
        <f>((($B77*2.71^(AM$1*$N77)*($D77/1000)*($O77+$P77)/$D77))/((1+'Instruktion Kostnad nytta'!$C$37)^AM$1))</f>
        <v>30.600043057438853</v>
      </c>
      <c r="AN77" s="45">
        <f>((($B77*2.71^(AN$1*$N77)*($D77/1000)*($O77+$P77)/$D77))/((1+'Instruktion Kostnad nytta'!$C$37)^AN$1))</f>
        <v>30.91084977919234</v>
      </c>
      <c r="AO77" s="45">
        <f>((($B77*2.71^(AO$1*$N77)*($D77/1000)*($O77+$P77)/$D77))/((1+'Instruktion Kostnad nytta'!$C$37)^AO$1))</f>
        <v>31.224813385990259</v>
      </c>
      <c r="AP77" s="45">
        <f>((($B77*2.71^(AP$1*$N77)*($D77/1000)*($O77+$P77)/$D77))/((1+'Instruktion Kostnad nytta'!$C$37)^AP$1))</f>
        <v>31.541965942529057</v>
      </c>
      <c r="AQ77" s="45">
        <f>((($B77*2.71^(AQ$1*$N77)*($D77/1000)*($O77+$P77)/$D77))/((1+'Instruktion Kostnad nytta'!$C$37)^AQ$1))</f>
        <v>31.862339839188468</v>
      </c>
      <c r="AR77" s="45">
        <f>((($B77*2.71^(AR$1*$N77)*($D77/1000)*($O77+$P77)/$D77))/((1+'Instruktion Kostnad nytta'!$C$37)^AR$1))</f>
        <v>32.185967795339536</v>
      </c>
      <c r="AS77" s="45">
        <f>((($B77*2.71^(AS$1*$N77)*($D77/1000)*($O77+$P77)/$D77))/((1+'Instruktion Kostnad nytta'!$C$37)^AS$1))</f>
        <v>32.512882862686169</v>
      </c>
      <c r="AT77" s="45">
        <f>((($B77*2.71^(AT$1*$N77)*($D77/1000)*($O77+$P77)/$D77))/((1+'Instruktion Kostnad nytta'!$C$37)^AT$1))</f>
        <v>32.843118428640715</v>
      </c>
      <c r="AU77" s="45">
        <f>((($B77*2.71^(AU$1*$N77)*($D77/1000)*($O77+$P77)/$D77))/((1+'Instruktion Kostnad nytta'!$C$37)^AU$1))</f>
        <v>33.176708219733698</v>
      </c>
      <c r="AV77" s="45">
        <f>((($B77*2.71^(AV$1*$N77)*($D77/1000)*($O77+$P77)/$D77))/((1+'Instruktion Kostnad nytta'!$C$37)^AV$1))</f>
        <v>33.513686305058343</v>
      </c>
      <c r="AW77" s="45">
        <f>((($B77*2.71^(AW$1*$N77)*($D77/1000)*($O77+$P77)/$D77))/((1+'Instruktion Kostnad nytta'!$C$37)^AW$1))</f>
        <v>33.854087099749947</v>
      </c>
      <c r="AX77" s="45">
        <f>((($B77*2.71^(AX$1*$N77)*($D77/1000)*($O77+$P77)/$D77))/((1+'Instruktion Kostnad nytta'!$C$37)^AX$1))</f>
        <v>34.197945368500726</v>
      </c>
      <c r="AY77" s="45">
        <f>((($B77*2.71^(AY$1*$N77)*($D77/1000)*($O77+$P77)/$D77))/((1+'Instruktion Kostnad nytta'!$C$37)^AY$1))</f>
        <v>34.545296229110207</v>
      </c>
      <c r="AZ77" s="45">
        <f>((($B77*2.71^(AZ$1*$N77)*($D77/1000)*($O77+$P77)/$D77))/((1+'Instruktion Kostnad nytta'!$C$37)^AZ$1))</f>
        <v>34.896175156071806</v>
      </c>
      <c r="BA77" s="45">
        <f>((($B77*2.71^(BA$1*$N77)*($D77/1000)*($O77+$P77)/$D77))/((1+'Instruktion Kostnad nytta'!$C$37)^BA$1))</f>
        <v>35.250617984195777</v>
      </c>
      <c r="BB77" s="45">
        <f>((($B77*2.71^(BB$1*$N77)*($D77/1000)*($O77+$P77)/$D77))/((1+'Instruktion Kostnad nytta'!$C$37)^BB$1))</f>
        <v>35.608660912269002</v>
      </c>
      <c r="BC77" s="45">
        <f>((($B77*2.71^(BC$1*$N77)*($D77/1000)*($O77+$P77)/$D77))/((1+'Instruktion Kostnad nytta'!$C$37)^BC$1))</f>
        <v>35.970340506751896</v>
      </c>
      <c r="BD77" s="45">
        <f>((($B77*2.71^(BD$1*$N77)*($D77/1000)*($O77+$P77)/$D77))/((1+'Instruktion Kostnad nytta'!$C$37)^BD$1))</f>
        <v>36.335693705512931</v>
      </c>
      <c r="BE77" s="45">
        <f>((($B77*2.71^(BE$1*$N77)*($D77/1000)*($O77+$P77)/$D77))/((1+'Instruktion Kostnad nytta'!$C$37)^BE$1))</f>
        <v>36.704757821600943</v>
      </c>
      <c r="BF77" s="45">
        <f>((($B77*2.71^(BF$1*$N77)*($D77/1000)*($O77+$P77)/$D77))/((1+'Instruktion Kostnad nytta'!$C$37)^BF$1))</f>
        <v>37.077570547056048</v>
      </c>
      <c r="BG77" s="45">
        <f>((($B77*2.71^(BG$1*$N77)*($D77/1000)*($O77+$P77)/$D77))/((1+'Instruktion Kostnad nytta'!$C$37)^BG$1))</f>
        <v>37.454169956758932</v>
      </c>
      <c r="BH77" s="45">
        <f>((($B77*2.71^(BH$1*$N77)*($D77/1000)*($O77+$P77)/$D77))/((1+'Instruktion Kostnad nytta'!$C$37)^BH$1))</f>
        <v>37.83459451231942</v>
      </c>
      <c r="BI77" s="45">
        <f>((($B77*2.71^(BI$1*$N77)*($D77/1000)*($O77+$P77)/$D77))/((1+'Instruktion Kostnad nytta'!$C$37)^BI$1))</f>
        <v>38.218883066004558</v>
      </c>
      <c r="BJ77" s="45">
        <f>((($B77*2.71^(BJ$1*$N77)*($D77/1000)*($O77+$P77)/$D77))/((1+'Instruktion Kostnad nytta'!$C$37)^BJ$1))</f>
        <v>38.607074864706519</v>
      </c>
      <c r="BK77" s="45">
        <f>((($B77*2.71^(BK$1*$N77)*($D77/1000)*($O77+$P77)/$D77))/((1+'Instruktion Kostnad nytta'!$C$37)^BK$1))</f>
        <v>38.999209553950806</v>
      </c>
      <c r="BL77" s="45">
        <f>((($B77*2.71^(BL$1*$N77)*($D77/1000)*($O77+$P77)/$D77))/((1+'Instruktion Kostnad nytta'!$C$37)^BL$1))</f>
        <v>39.39532718194527</v>
      </c>
      <c r="BM77" s="45">
        <f>((($B77*2.71^(BM$1*$N77)*($D77/1000)*($O77+$P77)/$D77))/((1+'Instruktion Kostnad nytta'!$C$37)^BM$1))</f>
        <v>39.795468203670062</v>
      </c>
      <c r="BN77" s="45">
        <f>((($B77*2.71^(BN$1*$N77)*($D77/1000)*($O77+$P77)/$D77))/((1+'Instruktion Kostnad nytta'!$C$37)^BN$1))</f>
        <v>40.199673485009399</v>
      </c>
      <c r="BO77" s="45">
        <f>((($B77*2.71^(BO$1*$N77)*($D77/1000)*($O77+$P77)/$D77))/((1+'Instruktion Kostnad nytta'!$C$37)^BO$1))</f>
        <v>40.607984306925012</v>
      </c>
      <c r="BP77" s="45">
        <f>((($B77*2.71^(BP$1*$N77)*($D77/1000)*($O77+$P77)/$D77))/((1+'Instruktion Kostnad nytta'!$C$37)^BP$1))</f>
        <v>41.020442369672224</v>
      </c>
      <c r="BQ77" s="45">
        <f>((($B77*2.71^(BQ$1*$N77)*($D77/1000)*($O77+$P77)/$D77))/((1+'Instruktion Kostnad nytta'!$C$37)^BQ$1))</f>
        <v>41.437089797058633</v>
      </c>
      <c r="BR77" s="45">
        <f>((($B77*2.71^(BR$1*$N77)*($D77/1000)*($O77+$P77)/$D77))/((1+'Instruktion Kostnad nytta'!$C$37)^BR$1))</f>
        <v>41.857969140746285</v>
      </c>
      <c r="BS77" s="45">
        <f>((($B77*2.71^(BS$1*$N77)*($D77/1000)*($O77+$P77)/$D77))/((1+'Instruktion Kostnad nytta'!$C$37)^BS$1))</f>
        <v>42.283123384597289</v>
      </c>
      <c r="BT77" s="45">
        <f>((($B77*2.71^(BT$1*$N77)*($D77/1000)*($O77+$P77)/$D77))/((1+'Instruktion Kostnad nytta'!$C$37)^BT$1))</f>
        <v>42.712595949063832</v>
      </c>
      <c r="BU77" s="45">
        <f>((($B77*2.71^(BU$1*$N77)*($D77/1000)*($O77+$P77)/$D77))/((1+'Instruktion Kostnad nytta'!$C$37)^BU$1))</f>
        <v>43.146430695622549</v>
      </c>
      <c r="BV77" s="45">
        <f>((($B77*2.71^(BV$1*$N77)*($D77/1000)*($O77+$P77)/$D77))/((1+'Instruktion Kostnad nytta'!$C$37)^BV$1))</f>
        <v>43.584671931254093</v>
      </c>
      <c r="BW77" s="45">
        <f>((($B77*2.71^(BW$1*$N77)*($D77/1000)*($O77+$P77)/$D77))/((1+'Instruktion Kostnad nytta'!$C$37)^BW$1))</f>
        <v>44.02736441296814</v>
      </c>
      <c r="BX77" s="45">
        <f>((($B77*2.71^(BX$1*$N77)*($D77/1000)*($O77+$P77)/$D77))/((1+'Instruktion Kostnad nytta'!$C$37)^BX$1))</f>
        <v>44.474553352374357</v>
      </c>
      <c r="BY77" s="45">
        <f>((($B77*2.71^(BY$1*$N77)*($D77/1000)*($O77+$P77)/$D77))/((1+'Instruktion Kostnad nytta'!$C$37)^BY$1))</f>
        <v>44.926284420299801</v>
      </c>
      <c r="BZ77" s="45">
        <f>((($B77*2.71^(BZ$1*$N77)*($D77/1000)*($O77+$P77)/$D77))/((1+'Instruktion Kostnad nytta'!$C$37)^BZ$1))</f>
        <v>45.382603751453274</v>
      </c>
      <c r="CA77" s="45">
        <f>((($B77*2.71^(CA$1*$N77)*($D77/1000)*($O77+$P77)/$D77))/((1+'Instruktion Kostnad nytta'!$C$37)^CA$1))</f>
        <v>45.843557949136923</v>
      </c>
      <c r="CB77" s="45">
        <f>((($B77*2.71^(CB$1*$N77)*($D77/1000)*($O77+$P77)/$D77))/((1+'Instruktion Kostnad nytta'!$C$37)^CB$1))</f>
        <v>46.309194090005803</v>
      </c>
      <c r="CC77" s="45">
        <f>((($B77*2.71^(CC$1*$N77)*($D77/1000)*($O77+$P77)/$D77))/((1+'Instruktion Kostnad nytta'!$C$37)^CC$1))</f>
        <v>46.779559728875739</v>
      </c>
      <c r="CD77" s="45">
        <f>((($B77*2.71^(CD$1*$N77)*($D77/1000)*($O77+$P77)/$D77))/((1+'Instruktion Kostnad nytta'!$C$37)^CD$1))</f>
        <v>47.254702903580153</v>
      </c>
      <c r="CE77" s="45">
        <f>((($B77*2.71^(CE$1*$N77)*($D77/1000)*($O77+$P77)/$D77))/((1+'Instruktion Kostnad nytta'!$C$37)^CE$1))</f>
        <v>47.734672139875926</v>
      </c>
      <c r="CF77" s="45">
        <f>((($B77*2.71^(CF$1*$N77)*($D77/1000)*($O77+$P77)/$D77))/((1+'Instruktion Kostnad nytta'!$C$37)^CF$1))</f>
        <v>48.219516456399383</v>
      </c>
      <c r="CG77" s="45">
        <f>((($B77*2.71^(CG$1*$N77)*($D77/1000)*($O77+$P77)/$D77))/((1+'Instruktion Kostnad nytta'!$C$37)^CG$1))</f>
        <v>48.709285369672486</v>
      </c>
      <c r="CH77" s="45">
        <f>((($B77*2.71^(CH$1*$N77)*($D77/1000)*($O77+$P77)/$D77))/((1+'Instruktion Kostnad nytta'!$C$37)^CH$1))</f>
        <v>49.204028899159844</v>
      </c>
      <c r="CI77" s="45">
        <f>((($B77*2.71^(CI$1*$N77)*($D77/1000)*($O77+$P77)/$D77))/((1+'Instruktion Kostnad nytta'!$C$37)^CI$1))</f>
        <v>49.703797572377269</v>
      </c>
      <c r="CJ77" s="45">
        <f>((($B77*2.71^(CJ$1*$N77)*($D77/1000)*($O77+$P77)/$D77))/((1+'Instruktion Kostnad nytta'!$C$37)^CJ$1))</f>
        <v>50.208642430051853</v>
      </c>
      <c r="CK77" s="45">
        <f>((($B77*2.71^(CK$1*$N77)*($D77/1000)*($O77+$P77)/$D77))/((1+'Instruktion Kostnad nytta'!$C$37)^CK$1))</f>
        <v>50.718615031334977</v>
      </c>
      <c r="CL77" s="45">
        <f>((($B77*2.71^(CL$1*$N77)*($D77/1000)*($O77+$P77)/$D77))/((1+'Instruktion Kostnad nytta'!$C$37)^CL$1))</f>
        <v>51.233767459067714</v>
      </c>
      <c r="CM77" s="45">
        <f>((($B77*2.71^(CM$1*$N77)*($D77/1000)*($O77+$P77)/$D77))/((1+'Instruktion Kostnad nytta'!$C$37)^CM$1))</f>
        <v>51.754152325100151</v>
      </c>
      <c r="CN77" s="45">
        <f>((($B77*2.71^(CN$1*$N77)*($D77/1000)*($O77+$P77)/$D77))/((1+'Instruktion Kostnad nytta'!$C$37)^CN$1))</f>
        <v>52.279822775664641</v>
      </c>
      <c r="CO77" s="45">
        <f>((($B77*2.71^(CO$1*$N77)*($D77/1000)*($O77+$P77)/$D77))/((1+'Instruktion Kostnad nytta'!$C$37)^CO$1))</f>
        <v>52.81083249680313</v>
      </c>
      <c r="CP77" s="45">
        <f>((($B77*2.71^(CP$1*$N77)*($D77/1000)*($O77+$P77)/$D77))/((1+'Instruktion Kostnad nytta'!$C$37)^CP$1))</f>
        <v>53.34723571985068</v>
      </c>
      <c r="CQ77" s="45">
        <f>((($B77*2.71^(CQ$1*$N77)*($D77/1000)*($O77+$P77)/$D77))/((1+'Instruktion Kostnad nytta'!$C$37)^CQ$1))</f>
        <v>53.889087226973508</v>
      </c>
      <c r="CR77" s="45">
        <f>((($B77*2.71^(CR$1*$N77)*($D77/1000)*($O77+$P77)/$D77))/((1+'Instruktion Kostnad nytta'!$C$37)^CR$1))</f>
        <v>54.436442356764182</v>
      </c>
      <c r="CS77" s="45">
        <f>((($B77*2.71^(CS$1*$N77)*($D77/1000)*($O77+$P77)/$D77))/((1+'Instruktion Kostnad nytta'!$C$37)^CS$1))</f>
        <v>54.989357009892906</v>
      </c>
      <c r="CT77" s="45">
        <f>((($B77*2.71^(CT$1*$N77)*($D77/1000)*($O77+$P77)/$D77))/((1+'Instruktion Kostnad nytta'!$C$37)^CT$1))</f>
        <v>55.547887654816996</v>
      </c>
      <c r="CU77" s="45">
        <f>((($B77*2.71^(CU$1*$N77)*($D77/1000)*($O77+$P77)/$D77))/((1+'Instruktion Kostnad nytta'!$C$37)^CU$1))</f>
        <v>56.112091333547696</v>
      </c>
      <c r="CV77" s="45">
        <f>((($B77*2.71^(CV$1*$N77)*($D77/1000)*($O77+$P77)/$D77))/((1+'Instruktion Kostnad nytta'!$C$37)^CV$1))</f>
        <v>56.682025667475763</v>
      </c>
      <c r="CW77" s="45">
        <f>((($B77*2.71^(CW$1*$N77)*($D77/1000)*($O77+$P77)/$D77))/((1+'Instruktion Kostnad nytta'!$C$37)^CW$1))</f>
        <v>57.257748863256467</v>
      </c>
      <c r="CX77" s="45">
        <f>((($B77*2.71^(CX$1*$N77)*($D77/1000)*($O77+$P77)/$D77))/((1+'Instruktion Kostnad nytta'!$C$37)^CX$1))</f>
        <v>57.83931971875387</v>
      </c>
      <c r="CY77" s="45">
        <f>((($B77*2.71^(CY$1*$N77)*($D77/1000)*($O77+$P77)/$D77))/((1+'Instruktion Kostnad nytta'!$C$37)^CY$1))</f>
        <v>58.426797629046156</v>
      </c>
      <c r="CZ77" s="45">
        <f>((($B77*2.71^(CZ$1*$N77)*($D77/1000)*($O77+$P77)/$D77))/((1+'Instruktion Kostnad nytta'!$C$37)^CZ$1))</f>
        <v>59.020242592491172</v>
      </c>
      <c r="DA77" s="45">
        <f>((($B77*2.71^(DA$1*$N77)*($D77/1000)*($O77+$P77)/$D77))/((1+'Instruktion Kostnad nytta'!$C$37)^DA$1))</f>
        <v>59.61971521685431</v>
      </c>
      <c r="DB77" s="45">
        <f>((($B77*2.71^(DB$1*$N77)*($D77/1000)*($O77+$P77)/$D77))/((1+'Instruktion Kostnad nytta'!$C$37)^DB$1))</f>
        <v>60.225276725498077</v>
      </c>
      <c r="DC77" s="45">
        <f>((($B77*2.71^(DC$1*$N77)*($D77/1000)*($O77+$P77)/$D77))/((1+'Instruktion Kostnad nytta'!$C$37)^DC$1))</f>
        <v>60.836988963634859</v>
      </c>
      <c r="DD77" s="45">
        <f>((($B77*2.71^(DD$1*$N77)*($D77/1000)*($O77+$P77)/$D77))/((1+'Instruktion Kostnad nytta'!$C$37)^DD$1))</f>
        <v>61.454914404643155</v>
      </c>
      <c r="DE77" s="45">
        <f>((($B77*2.71^(DE$1*$N77)*($D77/1000)*($O77+$P77)/$D77))/((1+'Instruktion Kostnad nytta'!$C$37)^DE$1))</f>
        <v>62.079116156447682</v>
      </c>
      <c r="DF77" s="45">
        <f>((($B77*2.71^(DF$1*$N77)*($D77/1000)*($O77+$P77)/$D77))/((1+'Instruktion Kostnad nytta'!$C$37)^DF$1))</f>
        <v>62.70965796796483</v>
      </c>
      <c r="DG77" s="45">
        <f>((($B77*2.71^(DG$1*$N77)*($D77/1000)*($O77+$P77)/$D77))/((1+'Instruktion Kostnad nytta'!$C$37)^DG$1))</f>
        <v>63.346604235612872</v>
      </c>
      <c r="DH77" s="45">
        <f>((($B77*2.71^(DH$1*$N77)*($D77/1000)*($O77+$P77)/$D77))/((1+'Instruktion Kostnad nytta'!$C$37)^DH$1))</f>
        <v>63.990020009889072</v>
      </c>
      <c r="DI77" s="45">
        <f>((($B77*2.71^(DI$1*$N77)*($D77/1000)*($O77+$P77)/$D77))/((1+'Instruktion Kostnad nytta'!$C$37)^DI$1))</f>
        <v>64.639971002012857</v>
      </c>
      <c r="DJ77" s="45">
        <f>((($B77*2.71^(DJ$1*$N77)*($D77/1000)*($O77+$P77)/$D77))/((1+'Instruktion Kostnad nytta'!$C$37)^DJ$1))</f>
        <v>65.296523590637122</v>
      </c>
      <c r="DK77" s="45">
        <f>((($B77*2.71^(DK$1*$N77)*($D77/1000)*($O77+$P77)/$D77))/((1+'Instruktion Kostnad nytta'!$C$37)^DK$1))</f>
        <v>65.959744828627237</v>
      </c>
      <c r="DL77" s="45">
        <f>((($B77*2.71^(DL$1*$N77)*($D77/1000)*($O77+$P77)/$D77))/((1+'Instruktion Kostnad nytta'!$C$37)^DL$1))</f>
        <v>66.629702449909004</v>
      </c>
      <c r="DM77" s="45">
        <f>((($B77*2.71^(DM$1*$N77)*($D77/1000)*($O77+$P77)/$D77))/((1+'Instruktion Kostnad nytta'!$C$37)^DM$1))</f>
        <v>67.306464876386457</v>
      </c>
      <c r="DN77" s="45">
        <f>((($B77*2.71^(DN$1*$N77)*($D77/1000)*($O77+$P77)/$D77))/((1+'Instruktion Kostnad nytta'!$C$37)^DN$1))</f>
        <v>67.990101224929418</v>
      </c>
      <c r="DO77" s="45">
        <f>((($B77*2.71^(DO$1*$N77)*($D77/1000)*($O77+$P77)/$D77))/((1+'Instruktion Kostnad nytta'!$C$37)^DO$1))</f>
        <v>68.680681314432647</v>
      </c>
      <c r="DP77" s="45">
        <f>((($B77*2.71^(DP$1*$N77)*($D77/1000)*($O77+$P77)/$D77))/((1+'Instruktion Kostnad nytta'!$C$37)^DP$1))</f>
        <v>69.378275672946003</v>
      </c>
      <c r="DQ77" s="45">
        <f>((($B77*2.71^(DQ$1*$N77)*($D77/1000)*($O77+$P77)/$D77))/((1+'Instruktion Kostnad nytta'!$C$37)^DQ$1))</f>
        <v>70.082955544877592</v>
      </c>
      <c r="DR77" s="45">
        <f>((($B77*2.71^(DR$1*$N77)*($D77/1000)*($O77+$P77)/$D77))/((1+'Instruktion Kostnad nytta'!$C$37)^DR$1))</f>
        <v>70.794792898269904</v>
      </c>
      <c r="DS77" s="45">
        <f>((($B77*2.71^(DS$1*$N77)*($D77/1000)*($O77+$P77)/$D77))/((1+'Instruktion Kostnad nytta'!$C$37)^DS$1))</f>
        <v>71.513860432149713</v>
      </c>
      <c r="DT77" s="45">
        <f>((($B77*2.71^(DT$1*$N77)*($D77/1000)*($O77+$P77)/$D77))/((1+'Instruktion Kostnad nytta'!$C$37)^DT$1))</f>
        <v>72.240231583952706</v>
      </c>
      <c r="DU77" s="45">
        <f>((($B77*2.71^(DU$1*$N77)*($D77/1000)*($O77+$P77)/$D77))/((1+'Instruktion Kostnad nytta'!$C$37)^DU$1))</f>
        <v>72.973980537023593</v>
      </c>
      <c r="DV77" s="45">
        <f>((($B77*2.71^(DV$1*$N77)*($D77/1000)*($O77+$P77)/$D77))/((1+'Instruktion Kostnad nytta'!$C$37)^DV$1))</f>
        <v>73.715182228192504</v>
      </c>
      <c r="DW77" s="45">
        <f>((($B77*2.71^(DW$1*$N77)*($D77/1000)*($O77+$P77)/$D77))/((1+'Instruktion Kostnad nytta'!$C$37)^DW$1))</f>
        <v>74.463912355427894</v>
      </c>
      <c r="DX77" s="45">
        <f>((($B77*2.71^(DX$1*$N77)*($D77/1000)*($O77+$P77)/$D77))/((1+'Instruktion Kostnad nytta'!$C$37)^DX$1))</f>
        <v>75.220247385567816</v>
      </c>
      <c r="DY77" s="45">
        <f>((($B77*2.71^(DY$1*$N77)*($D77/1000)*($O77+$P77)/$D77))/((1+'Instruktion Kostnad nytta'!$C$37)^DY$1))</f>
        <v>75.984264562128971</v>
      </c>
      <c r="DZ77" s="45">
        <f>((($B77*2.71^(DZ$1*$N77)*($D77/1000)*($O77+$P77)/$D77))/((1+'Instruktion Kostnad nytta'!$C$37)^DZ$1))</f>
        <v>76.756041913195887</v>
      </c>
      <c r="EA77" s="45">
        <f>((($B77*2.71^(EA$1*$N77)*($D77/1000)*($O77+$P77)/$D77))/((1+'Instruktion Kostnad nytta'!$C$37)^EA$1))</f>
        <v>77.535658259389692</v>
      </c>
      <c r="EB77" s="45">
        <f>((($B77*2.71^(EB$1*$N77)*($D77/1000)*($O77+$P77)/$D77))/((1+'Instruktion Kostnad nytta'!$C$37)^EB$1))</f>
        <v>78.323193221917847</v>
      </c>
      <c r="EC77" s="45">
        <f>((($B77*2.71^(EC$1*$N77)*($D77/1000)*($O77+$P77)/$D77))/((1+'Instruktion Kostnad nytta'!$C$37)^EC$1))</f>
        <v>79.118727230705829</v>
      </c>
      <c r="ED77" s="45">
        <f>((($B77*2.71^(ED$1*$N77)*($D77/1000)*($O77+$P77)/$D77))/((1+'Instruktion Kostnad nytta'!$C$37)^ED$1))</f>
        <v>79.92234153261137</v>
      </c>
      <c r="EE77" s="45">
        <f>((($B77*2.71^(EE$1*$N77)*($D77/1000)*($O77+$P77)/$D77))/((1+'Instruktion Kostnad nytta'!$C$37)^EE$1))</f>
        <v>80.734118199722133</v>
      </c>
      <c r="EF77" s="45">
        <f>((($B77*2.71^(EF$1*$N77)*($D77/1000)*($O77+$P77)/$D77))/((1+'Instruktion Kostnad nytta'!$C$37)^EF$1))</f>
        <v>81.554140137737463</v>
      </c>
      <c r="EG77" s="45">
        <f>((($B77*2.71^(EG$1*$N77)*($D77/1000)*($O77+$P77)/$D77))/((1+'Instruktion Kostnad nytta'!$C$37)^EG$1))</f>
        <v>82.382491094435622</v>
      </c>
      <c r="EH77" s="45">
        <f>((($B77*2.71^(EH$1*$N77)*($D77/1000)*($O77+$P77)/$D77))/((1+'Instruktion Kostnad nytta'!$C$37)^EH$1))</f>
        <v>83.219255668226751</v>
      </c>
      <c r="EI77" s="45">
        <f>((($B77*2.71^(EI$1*$N77)*($D77/1000)*($O77+$P77)/$D77))/((1+'Instruktion Kostnad nytta'!$C$37)^EI$1))</f>
        <v>84.064519316792683</v>
      </c>
      <c r="EJ77" s="45">
        <f>((($B77*2.71^(EJ$1*$N77)*($D77/1000)*($O77+$P77)/$D77))/((1+'Instruktion Kostnad nytta'!$C$37)^EJ$1))</f>
        <v>84.918368365814985</v>
      </c>
      <c r="EK77" s="45">
        <f>((($B77*2.71^(EK$1*$N77)*($D77/1000)*($O77+$P77)/$D77))/((1+'Instruktion Kostnad nytta'!$C$37)^EK$1))</f>
        <v>85.780890017790796</v>
      </c>
      <c r="EL77" s="45">
        <f>((($B77*2.71^(EL$1*$N77)*($D77/1000)*($O77+$P77)/$D77))/((1+'Instruktion Kostnad nytta'!$C$37)^EL$1))</f>
        <v>86.65217236093919</v>
      </c>
    </row>
    <row r="78" spans="1:142" x14ac:dyDescent="0.25">
      <c r="A78" s="41">
        <v>80</v>
      </c>
      <c r="B78" s="59">
        <v>0.5</v>
      </c>
      <c r="C78" s="59">
        <v>15</v>
      </c>
      <c r="D78" s="60">
        <v>80</v>
      </c>
      <c r="E78" s="59">
        <v>1965</v>
      </c>
      <c r="F78" s="59" t="s">
        <v>98</v>
      </c>
      <c r="G78" s="59">
        <v>127</v>
      </c>
      <c r="H78" s="59" t="s">
        <v>46</v>
      </c>
      <c r="I78" s="59">
        <v>8</v>
      </c>
      <c r="J78" s="41">
        <v>0</v>
      </c>
      <c r="K78" s="41" t="s">
        <v>523</v>
      </c>
      <c r="L78" s="48">
        <f>'Instruktion Kostnad nytta'!C$19/D78+IF((IF(F78="A",'Instruktion Kostnad nytta'!C$25,0)+IF(G78&lt;500,'Instruktion Kostnad nytta'!C$20,('Instruktion Kostnad nytta'!C$20+'Instruktion Kostnad nytta'!C$21))+IF(G78&lt;700,0,('Instruktion Kostnad nytta'!C$22-'Instruktion Kostnad nytta'!C$21))+I78*'Instruktion Kostnad nytta'!C$23/D78)&lt;3000,3000,(IF(F78="A",'Instruktion Kostnad nytta'!C$25,0)+IF(G78&lt;500,'Instruktion Kostnad nytta'!C$20,('Instruktion Kostnad nytta'!C$20+'Instruktion Kostnad nytta'!C$21))+IF(G78&lt;700,0,('Instruktion Kostnad nytta'!C$22-'Instruktion Kostnad nytta'!C$21))+I78*'Instruktion Kostnad nytta'!C$23/D78))</f>
        <v>6875</v>
      </c>
      <c r="M78" s="50">
        <f t="shared" si="3"/>
        <v>6.25</v>
      </c>
      <c r="N78" s="49">
        <f>IF(H78="Gråjärn",'Instruktion Kostnad nytta'!C$32,IF(H78="segjärn",'Instruktion Kostnad nytta'!C$33,IF(H78="PVC",'Instruktion Kostnad nytta'!C$34,IF(H78="PE",'Instruktion Kostnad nytta'!C$35,IF(H78="ST",'Instruktion Kostnad nytta'!C$36,0)))))</f>
        <v>0.03</v>
      </c>
      <c r="O78" s="48">
        <f>IF(G78&lt;200,'Instruktion Kostnad nytta'!C$28,(IF(G78&lt;500,'Instruktion Kostnad nytta'!C$29,'Instruktion Kostnad nytta'!C$30)))</f>
        <v>45000</v>
      </c>
      <c r="P78" s="47">
        <v>4000</v>
      </c>
      <c r="Q78" s="46">
        <f t="shared" si="4"/>
        <v>-429.79509409760863</v>
      </c>
      <c r="R78" s="45">
        <f t="shared" si="5"/>
        <v>-6586.3040142958916</v>
      </c>
      <c r="S78" s="45">
        <f>((($B78*2.71^(S$1*$N78)*($D78/1000)*($O78+$P78)/$D78))/((1+'Instruktion Kostnad nytta'!$C$37)^S$1))</f>
        <v>25.000223905593113</v>
      </c>
      <c r="T78" s="45">
        <f>((($B78*2.71^(T$1*$N78)*($D78/1000)*($O78+$P78)/$D78))/((1+'Instruktion Kostnad nytta'!$C$37)^T$1))</f>
        <v>25.254152882771844</v>
      </c>
      <c r="U78" s="45">
        <f>((($B78*2.71^(U$1*$N78)*($D78/1000)*($O78+$P78)/$D78))/((1+'Instruktion Kostnad nytta'!$C$37)^U$1))</f>
        <v>25.510661033868949</v>
      </c>
      <c r="V78" s="45">
        <f>((($B78*2.71^(V$1*$N78)*($D78/1000)*($O78+$P78)/$D78))/((1+'Instruktion Kostnad nytta'!$C$37)^V$1))</f>
        <v>25.769774555729619</v>
      </c>
      <c r="W78" s="45">
        <f>((($B78*2.71^(W$1*$N78)*($D78/1000)*($O78+$P78)/$D78))/((1+'Instruktion Kostnad nytta'!$C$37)^W$1))</f>
        <v>26.031519911282167</v>
      </c>
      <c r="X78" s="45">
        <f>((($B78*2.71^(X$1*$N78)*($D78/1000)*($O78+$P78)/$D78))/((1+'Instruktion Kostnad nytta'!$C$37)^X$1))</f>
        <v>26.295923832240685</v>
      </c>
      <c r="Y78" s="45">
        <f>((($B78*2.71^(Y$1*$N78)*($D78/1000)*($O78+$P78)/$D78))/((1+'Instruktion Kostnad nytta'!$C$37)^Y$1))</f>
        <v>26.563013321835086</v>
      </c>
      <c r="Z78" s="45">
        <f>((($B78*2.71^(Z$1*$N78)*($D78/1000)*($O78+$P78)/$D78))/((1+'Instruktion Kostnad nytta'!$C$37)^Z$1))</f>
        <v>26.832815657568947</v>
      </c>
      <c r="AA78" s="45">
        <f>((($B78*2.71^(AA$1*$N78)*($D78/1000)*($O78+$P78)/$D78))/((1+'Instruktion Kostnad nytta'!$C$37)^AA$1))</f>
        <v>27.1053583940053</v>
      </c>
      <c r="AB78" s="45">
        <f>((($B78*2.71^(AB$1*$N78)*($D78/1000)*($O78+$P78)/$D78))/((1+'Instruktion Kostnad nytta'!$C$37)^AB$1))</f>
        <v>27.380669365580751</v>
      </c>
      <c r="AC78" s="45">
        <f>((($B78*2.71^(AC$1*$N78)*($D78/1000)*($O78+$P78)/$D78))/((1+'Instruktion Kostnad nytta'!$C$37)^AC$1))</f>
        <v>27.658776689448164</v>
      </c>
      <c r="AD78" s="45">
        <f>((($B78*2.71^(AD$1*$N78)*($D78/1000)*($O78+$P78)/$D78))/((1+'Instruktion Kostnad nytta'!$C$37)^AD$1))</f>
        <v>27.939708768348279</v>
      </c>
      <c r="AE78" s="45">
        <f>((($B78*2.71^(AE$1*$N78)*($D78/1000)*($O78+$P78)/$D78))/((1+'Instruktion Kostnad nytta'!$C$37)^AE$1))</f>
        <v>28.223494293510345</v>
      </c>
      <c r="AF78" s="45">
        <f>((($B78*2.71^(AF$1*$N78)*($D78/1000)*($O78+$P78)/$D78))/((1+'Instruktion Kostnad nytta'!$C$37)^AF$1))</f>
        <v>28.510162247582453</v>
      </c>
      <c r="AG78" s="45">
        <f>((($B78*2.71^(AG$1*$N78)*($D78/1000)*($O78+$P78)/$D78))/((1+'Instruktion Kostnad nytta'!$C$37)^AG$1))</f>
        <v>28.799741907591361</v>
      </c>
      <c r="AH78" s="45">
        <f>((($B78*2.71^(AH$1*$N78)*($D78/1000)*($O78+$P78)/$D78))/((1+'Instruktion Kostnad nytta'!$C$37)^AH$1))</f>
        <v>29.092262847932609</v>
      </c>
      <c r="AI78" s="45">
        <f>((($B78*2.71^(AI$1*$N78)*($D78/1000)*($O78+$P78)/$D78))/((1+'Instruktion Kostnad nytta'!$C$37)^AI$1))</f>
        <v>29.38775494339091</v>
      </c>
      <c r="AJ78" s="45">
        <f>((($B78*2.71^(AJ$1*$N78)*($D78/1000)*($O78+$P78)/$D78))/((1+'Instruktion Kostnad nytta'!$C$37)^AJ$1))</f>
        <v>29.686248372191148</v>
      </c>
      <c r="AK78" s="45">
        <f>((($B78*2.71^(AK$1*$N78)*($D78/1000)*($O78+$P78)/$D78))/((1+'Instruktion Kostnad nytta'!$C$37)^AK$1))</f>
        <v>29.987773619080546</v>
      </c>
      <c r="AL78" s="45">
        <f>((($B78*2.71^(AL$1*$N78)*($D78/1000)*($O78+$P78)/$D78))/((1+'Instruktion Kostnad nytta'!$C$37)^AL$1))</f>
        <v>30.292361478441951</v>
      </c>
      <c r="AM78" s="45">
        <f>((($B78*2.71^(AM$1*$N78)*($D78/1000)*($O78+$P78)/$D78))/((1+'Instruktion Kostnad nytta'!$C$37)^AM$1))</f>
        <v>30.600043057438853</v>
      </c>
      <c r="AN78" s="45">
        <f>((($B78*2.71^(AN$1*$N78)*($D78/1000)*($O78+$P78)/$D78))/((1+'Instruktion Kostnad nytta'!$C$37)^AN$1))</f>
        <v>30.91084977919234</v>
      </c>
      <c r="AO78" s="45">
        <f>((($B78*2.71^(AO$1*$N78)*($D78/1000)*($O78+$P78)/$D78))/((1+'Instruktion Kostnad nytta'!$C$37)^AO$1))</f>
        <v>31.224813385990259</v>
      </c>
      <c r="AP78" s="45">
        <f>((($B78*2.71^(AP$1*$N78)*($D78/1000)*($O78+$P78)/$D78))/((1+'Instruktion Kostnad nytta'!$C$37)^AP$1))</f>
        <v>31.541965942529057</v>
      </c>
      <c r="AQ78" s="45">
        <f>((($B78*2.71^(AQ$1*$N78)*($D78/1000)*($O78+$P78)/$D78))/((1+'Instruktion Kostnad nytta'!$C$37)^AQ$1))</f>
        <v>31.862339839188468</v>
      </c>
      <c r="AR78" s="45">
        <f>((($B78*2.71^(AR$1*$N78)*($D78/1000)*($O78+$P78)/$D78))/((1+'Instruktion Kostnad nytta'!$C$37)^AR$1))</f>
        <v>32.185967795339536</v>
      </c>
      <c r="AS78" s="45">
        <f>((($B78*2.71^(AS$1*$N78)*($D78/1000)*($O78+$P78)/$D78))/((1+'Instruktion Kostnad nytta'!$C$37)^AS$1))</f>
        <v>32.512882862686169</v>
      </c>
      <c r="AT78" s="45">
        <f>((($B78*2.71^(AT$1*$N78)*($D78/1000)*($O78+$P78)/$D78))/((1+'Instruktion Kostnad nytta'!$C$37)^AT$1))</f>
        <v>32.843118428640715</v>
      </c>
      <c r="AU78" s="45">
        <f>((($B78*2.71^(AU$1*$N78)*($D78/1000)*($O78+$P78)/$D78))/((1+'Instruktion Kostnad nytta'!$C$37)^AU$1))</f>
        <v>33.176708219733698</v>
      </c>
      <c r="AV78" s="45">
        <f>((($B78*2.71^(AV$1*$N78)*($D78/1000)*($O78+$P78)/$D78))/((1+'Instruktion Kostnad nytta'!$C$37)^AV$1))</f>
        <v>33.513686305058343</v>
      </c>
      <c r="AW78" s="45">
        <f>((($B78*2.71^(AW$1*$N78)*($D78/1000)*($O78+$P78)/$D78))/((1+'Instruktion Kostnad nytta'!$C$37)^AW$1))</f>
        <v>33.854087099749947</v>
      </c>
      <c r="AX78" s="45">
        <f>((($B78*2.71^(AX$1*$N78)*($D78/1000)*($O78+$P78)/$D78))/((1+'Instruktion Kostnad nytta'!$C$37)^AX$1))</f>
        <v>34.197945368500726</v>
      </c>
      <c r="AY78" s="45">
        <f>((($B78*2.71^(AY$1*$N78)*($D78/1000)*($O78+$P78)/$D78))/((1+'Instruktion Kostnad nytta'!$C$37)^AY$1))</f>
        <v>34.545296229110207</v>
      </c>
      <c r="AZ78" s="45">
        <f>((($B78*2.71^(AZ$1*$N78)*($D78/1000)*($O78+$P78)/$D78))/((1+'Instruktion Kostnad nytta'!$C$37)^AZ$1))</f>
        <v>34.896175156071806</v>
      </c>
      <c r="BA78" s="45">
        <f>((($B78*2.71^(BA$1*$N78)*($D78/1000)*($O78+$P78)/$D78))/((1+'Instruktion Kostnad nytta'!$C$37)^BA$1))</f>
        <v>35.250617984195777</v>
      </c>
      <c r="BB78" s="45">
        <f>((($B78*2.71^(BB$1*$N78)*($D78/1000)*($O78+$P78)/$D78))/((1+'Instruktion Kostnad nytta'!$C$37)^BB$1))</f>
        <v>35.608660912269002</v>
      </c>
      <c r="BC78" s="45">
        <f>((($B78*2.71^(BC$1*$N78)*($D78/1000)*($O78+$P78)/$D78))/((1+'Instruktion Kostnad nytta'!$C$37)^BC$1))</f>
        <v>35.970340506751896</v>
      </c>
      <c r="BD78" s="45">
        <f>((($B78*2.71^(BD$1*$N78)*($D78/1000)*($O78+$P78)/$D78))/((1+'Instruktion Kostnad nytta'!$C$37)^BD$1))</f>
        <v>36.335693705512931</v>
      </c>
      <c r="BE78" s="45">
        <f>((($B78*2.71^(BE$1*$N78)*($D78/1000)*($O78+$P78)/$D78))/((1+'Instruktion Kostnad nytta'!$C$37)^BE$1))</f>
        <v>36.704757821600943</v>
      </c>
      <c r="BF78" s="45">
        <f>((($B78*2.71^(BF$1*$N78)*($D78/1000)*($O78+$P78)/$D78))/((1+'Instruktion Kostnad nytta'!$C$37)^BF$1))</f>
        <v>37.077570547056048</v>
      </c>
      <c r="BG78" s="45">
        <f>((($B78*2.71^(BG$1*$N78)*($D78/1000)*($O78+$P78)/$D78))/((1+'Instruktion Kostnad nytta'!$C$37)^BG$1))</f>
        <v>37.454169956758932</v>
      </c>
      <c r="BH78" s="45">
        <f>((($B78*2.71^(BH$1*$N78)*($D78/1000)*($O78+$P78)/$D78))/((1+'Instruktion Kostnad nytta'!$C$37)^BH$1))</f>
        <v>37.83459451231942</v>
      </c>
      <c r="BI78" s="45">
        <f>((($B78*2.71^(BI$1*$N78)*($D78/1000)*($O78+$P78)/$D78))/((1+'Instruktion Kostnad nytta'!$C$37)^BI$1))</f>
        <v>38.218883066004558</v>
      </c>
      <c r="BJ78" s="45">
        <f>((($B78*2.71^(BJ$1*$N78)*($D78/1000)*($O78+$P78)/$D78))/((1+'Instruktion Kostnad nytta'!$C$37)^BJ$1))</f>
        <v>38.607074864706519</v>
      </c>
      <c r="BK78" s="45">
        <f>((($B78*2.71^(BK$1*$N78)*($D78/1000)*($O78+$P78)/$D78))/((1+'Instruktion Kostnad nytta'!$C$37)^BK$1))</f>
        <v>38.999209553950806</v>
      </c>
      <c r="BL78" s="45">
        <f>((($B78*2.71^(BL$1*$N78)*($D78/1000)*($O78+$P78)/$D78))/((1+'Instruktion Kostnad nytta'!$C$37)^BL$1))</f>
        <v>39.39532718194527</v>
      </c>
      <c r="BM78" s="45">
        <f>((($B78*2.71^(BM$1*$N78)*($D78/1000)*($O78+$P78)/$D78))/((1+'Instruktion Kostnad nytta'!$C$37)^BM$1))</f>
        <v>39.795468203670062</v>
      </c>
      <c r="BN78" s="45">
        <f>((($B78*2.71^(BN$1*$N78)*($D78/1000)*($O78+$P78)/$D78))/((1+'Instruktion Kostnad nytta'!$C$37)^BN$1))</f>
        <v>40.199673485009399</v>
      </c>
      <c r="BO78" s="45">
        <f>((($B78*2.71^(BO$1*$N78)*($D78/1000)*($O78+$P78)/$D78))/((1+'Instruktion Kostnad nytta'!$C$37)^BO$1))</f>
        <v>40.607984306925012</v>
      </c>
      <c r="BP78" s="45">
        <f>((($B78*2.71^(BP$1*$N78)*($D78/1000)*($O78+$P78)/$D78))/((1+'Instruktion Kostnad nytta'!$C$37)^BP$1))</f>
        <v>41.020442369672224</v>
      </c>
      <c r="BQ78" s="45">
        <f>((($B78*2.71^(BQ$1*$N78)*($D78/1000)*($O78+$P78)/$D78))/((1+'Instruktion Kostnad nytta'!$C$37)^BQ$1))</f>
        <v>41.437089797058633</v>
      </c>
      <c r="BR78" s="45">
        <f>((($B78*2.71^(BR$1*$N78)*($D78/1000)*($O78+$P78)/$D78))/((1+'Instruktion Kostnad nytta'!$C$37)^BR$1))</f>
        <v>41.857969140746285</v>
      </c>
      <c r="BS78" s="45">
        <f>((($B78*2.71^(BS$1*$N78)*($D78/1000)*($O78+$P78)/$D78))/((1+'Instruktion Kostnad nytta'!$C$37)^BS$1))</f>
        <v>42.283123384597289</v>
      </c>
      <c r="BT78" s="45">
        <f>((($B78*2.71^(BT$1*$N78)*($D78/1000)*($O78+$P78)/$D78))/((1+'Instruktion Kostnad nytta'!$C$37)^BT$1))</f>
        <v>42.712595949063832</v>
      </c>
      <c r="BU78" s="45">
        <f>((($B78*2.71^(BU$1*$N78)*($D78/1000)*($O78+$P78)/$D78))/((1+'Instruktion Kostnad nytta'!$C$37)^BU$1))</f>
        <v>43.146430695622549</v>
      </c>
      <c r="BV78" s="45">
        <f>((($B78*2.71^(BV$1*$N78)*($D78/1000)*($O78+$P78)/$D78))/((1+'Instruktion Kostnad nytta'!$C$37)^BV$1))</f>
        <v>43.584671931254093</v>
      </c>
      <c r="BW78" s="45">
        <f>((($B78*2.71^(BW$1*$N78)*($D78/1000)*($O78+$P78)/$D78))/((1+'Instruktion Kostnad nytta'!$C$37)^BW$1))</f>
        <v>44.02736441296814</v>
      </c>
      <c r="BX78" s="45">
        <f>((($B78*2.71^(BX$1*$N78)*($D78/1000)*($O78+$P78)/$D78))/((1+'Instruktion Kostnad nytta'!$C$37)^BX$1))</f>
        <v>44.474553352374357</v>
      </c>
      <c r="BY78" s="45">
        <f>((($B78*2.71^(BY$1*$N78)*($D78/1000)*($O78+$P78)/$D78))/((1+'Instruktion Kostnad nytta'!$C$37)^BY$1))</f>
        <v>44.926284420299801</v>
      </c>
      <c r="BZ78" s="45">
        <f>((($B78*2.71^(BZ$1*$N78)*($D78/1000)*($O78+$P78)/$D78))/((1+'Instruktion Kostnad nytta'!$C$37)^BZ$1))</f>
        <v>45.382603751453274</v>
      </c>
      <c r="CA78" s="45">
        <f>((($B78*2.71^(CA$1*$N78)*($D78/1000)*($O78+$P78)/$D78))/((1+'Instruktion Kostnad nytta'!$C$37)^CA$1))</f>
        <v>45.843557949136923</v>
      </c>
      <c r="CB78" s="45">
        <f>((($B78*2.71^(CB$1*$N78)*($D78/1000)*($O78+$P78)/$D78))/((1+'Instruktion Kostnad nytta'!$C$37)^CB$1))</f>
        <v>46.309194090005803</v>
      </c>
      <c r="CC78" s="45">
        <f>((($B78*2.71^(CC$1*$N78)*($D78/1000)*($O78+$P78)/$D78))/((1+'Instruktion Kostnad nytta'!$C$37)^CC$1))</f>
        <v>46.779559728875739</v>
      </c>
      <c r="CD78" s="45">
        <f>((($B78*2.71^(CD$1*$N78)*($D78/1000)*($O78+$P78)/$D78))/((1+'Instruktion Kostnad nytta'!$C$37)^CD$1))</f>
        <v>47.254702903580153</v>
      </c>
      <c r="CE78" s="45">
        <f>((($B78*2.71^(CE$1*$N78)*($D78/1000)*($O78+$P78)/$D78))/((1+'Instruktion Kostnad nytta'!$C$37)^CE$1))</f>
        <v>47.734672139875926</v>
      </c>
      <c r="CF78" s="45">
        <f>((($B78*2.71^(CF$1*$N78)*($D78/1000)*($O78+$P78)/$D78))/((1+'Instruktion Kostnad nytta'!$C$37)^CF$1))</f>
        <v>48.219516456399383</v>
      </c>
      <c r="CG78" s="45">
        <f>((($B78*2.71^(CG$1*$N78)*($D78/1000)*($O78+$P78)/$D78))/((1+'Instruktion Kostnad nytta'!$C$37)^CG$1))</f>
        <v>48.709285369672486</v>
      </c>
      <c r="CH78" s="45">
        <f>((($B78*2.71^(CH$1*$N78)*($D78/1000)*($O78+$P78)/$D78))/((1+'Instruktion Kostnad nytta'!$C$37)^CH$1))</f>
        <v>49.204028899159844</v>
      </c>
      <c r="CI78" s="45">
        <f>((($B78*2.71^(CI$1*$N78)*($D78/1000)*($O78+$P78)/$D78))/((1+'Instruktion Kostnad nytta'!$C$37)^CI$1))</f>
        <v>49.703797572377269</v>
      </c>
      <c r="CJ78" s="45">
        <f>((($B78*2.71^(CJ$1*$N78)*($D78/1000)*($O78+$P78)/$D78))/((1+'Instruktion Kostnad nytta'!$C$37)^CJ$1))</f>
        <v>50.208642430051853</v>
      </c>
      <c r="CK78" s="45">
        <f>((($B78*2.71^(CK$1*$N78)*($D78/1000)*($O78+$P78)/$D78))/((1+'Instruktion Kostnad nytta'!$C$37)^CK$1))</f>
        <v>50.718615031334977</v>
      </c>
      <c r="CL78" s="45">
        <f>((($B78*2.71^(CL$1*$N78)*($D78/1000)*($O78+$P78)/$D78))/((1+'Instruktion Kostnad nytta'!$C$37)^CL$1))</f>
        <v>51.233767459067714</v>
      </c>
      <c r="CM78" s="45">
        <f>((($B78*2.71^(CM$1*$N78)*($D78/1000)*($O78+$P78)/$D78))/((1+'Instruktion Kostnad nytta'!$C$37)^CM$1))</f>
        <v>51.754152325100151</v>
      </c>
      <c r="CN78" s="45">
        <f>((($B78*2.71^(CN$1*$N78)*($D78/1000)*($O78+$P78)/$D78))/((1+'Instruktion Kostnad nytta'!$C$37)^CN$1))</f>
        <v>52.279822775664641</v>
      </c>
      <c r="CO78" s="45">
        <f>((($B78*2.71^(CO$1*$N78)*($D78/1000)*($O78+$P78)/$D78))/((1+'Instruktion Kostnad nytta'!$C$37)^CO$1))</f>
        <v>52.81083249680313</v>
      </c>
      <c r="CP78" s="45">
        <f>((($B78*2.71^(CP$1*$N78)*($D78/1000)*($O78+$P78)/$D78))/((1+'Instruktion Kostnad nytta'!$C$37)^CP$1))</f>
        <v>53.34723571985068</v>
      </c>
      <c r="CQ78" s="45">
        <f>((($B78*2.71^(CQ$1*$N78)*($D78/1000)*($O78+$P78)/$D78))/((1+'Instruktion Kostnad nytta'!$C$37)^CQ$1))</f>
        <v>53.889087226973508</v>
      </c>
      <c r="CR78" s="45">
        <f>((($B78*2.71^(CR$1*$N78)*($D78/1000)*($O78+$P78)/$D78))/((1+'Instruktion Kostnad nytta'!$C$37)^CR$1))</f>
        <v>54.436442356764182</v>
      </c>
      <c r="CS78" s="45">
        <f>((($B78*2.71^(CS$1*$N78)*($D78/1000)*($O78+$P78)/$D78))/((1+'Instruktion Kostnad nytta'!$C$37)^CS$1))</f>
        <v>54.989357009892906</v>
      </c>
      <c r="CT78" s="45">
        <f>((($B78*2.71^(CT$1*$N78)*($D78/1000)*($O78+$P78)/$D78))/((1+'Instruktion Kostnad nytta'!$C$37)^CT$1))</f>
        <v>55.547887654816996</v>
      </c>
      <c r="CU78" s="45">
        <f>((($B78*2.71^(CU$1*$N78)*($D78/1000)*($O78+$P78)/$D78))/((1+'Instruktion Kostnad nytta'!$C$37)^CU$1))</f>
        <v>56.112091333547696</v>
      </c>
      <c r="CV78" s="45">
        <f>((($B78*2.71^(CV$1*$N78)*($D78/1000)*($O78+$P78)/$D78))/((1+'Instruktion Kostnad nytta'!$C$37)^CV$1))</f>
        <v>56.682025667475763</v>
      </c>
      <c r="CW78" s="45">
        <f>((($B78*2.71^(CW$1*$N78)*($D78/1000)*($O78+$P78)/$D78))/((1+'Instruktion Kostnad nytta'!$C$37)^CW$1))</f>
        <v>57.257748863256467</v>
      </c>
      <c r="CX78" s="45">
        <f>((($B78*2.71^(CX$1*$N78)*($D78/1000)*($O78+$P78)/$D78))/((1+'Instruktion Kostnad nytta'!$C$37)^CX$1))</f>
        <v>57.83931971875387</v>
      </c>
      <c r="CY78" s="45">
        <f>((($B78*2.71^(CY$1*$N78)*($D78/1000)*($O78+$P78)/$D78))/((1+'Instruktion Kostnad nytta'!$C$37)^CY$1))</f>
        <v>58.426797629046156</v>
      </c>
      <c r="CZ78" s="45">
        <f>((($B78*2.71^(CZ$1*$N78)*($D78/1000)*($O78+$P78)/$D78))/((1+'Instruktion Kostnad nytta'!$C$37)^CZ$1))</f>
        <v>59.020242592491172</v>
      </c>
      <c r="DA78" s="45">
        <f>((($B78*2.71^(DA$1*$N78)*($D78/1000)*($O78+$P78)/$D78))/((1+'Instruktion Kostnad nytta'!$C$37)^DA$1))</f>
        <v>59.61971521685431</v>
      </c>
      <c r="DB78" s="45">
        <f>((($B78*2.71^(DB$1*$N78)*($D78/1000)*($O78+$P78)/$D78))/((1+'Instruktion Kostnad nytta'!$C$37)^DB$1))</f>
        <v>60.225276725498077</v>
      </c>
      <c r="DC78" s="45">
        <f>((($B78*2.71^(DC$1*$N78)*($D78/1000)*($O78+$P78)/$D78))/((1+'Instruktion Kostnad nytta'!$C$37)^DC$1))</f>
        <v>60.836988963634859</v>
      </c>
      <c r="DD78" s="45">
        <f>((($B78*2.71^(DD$1*$N78)*($D78/1000)*($O78+$P78)/$D78))/((1+'Instruktion Kostnad nytta'!$C$37)^DD$1))</f>
        <v>61.454914404643155</v>
      </c>
      <c r="DE78" s="45">
        <f>((($B78*2.71^(DE$1*$N78)*($D78/1000)*($O78+$P78)/$D78))/((1+'Instruktion Kostnad nytta'!$C$37)^DE$1))</f>
        <v>62.079116156447682</v>
      </c>
      <c r="DF78" s="45">
        <f>((($B78*2.71^(DF$1*$N78)*($D78/1000)*($O78+$P78)/$D78))/((1+'Instruktion Kostnad nytta'!$C$37)^DF$1))</f>
        <v>62.70965796796483</v>
      </c>
      <c r="DG78" s="45">
        <f>((($B78*2.71^(DG$1*$N78)*($D78/1000)*($O78+$P78)/$D78))/((1+'Instruktion Kostnad nytta'!$C$37)^DG$1))</f>
        <v>63.346604235612872</v>
      </c>
      <c r="DH78" s="45">
        <f>((($B78*2.71^(DH$1*$N78)*($D78/1000)*($O78+$P78)/$D78))/((1+'Instruktion Kostnad nytta'!$C$37)^DH$1))</f>
        <v>63.990020009889072</v>
      </c>
      <c r="DI78" s="45">
        <f>((($B78*2.71^(DI$1*$N78)*($D78/1000)*($O78+$P78)/$D78))/((1+'Instruktion Kostnad nytta'!$C$37)^DI$1))</f>
        <v>64.639971002012857</v>
      </c>
      <c r="DJ78" s="45">
        <f>((($B78*2.71^(DJ$1*$N78)*($D78/1000)*($O78+$P78)/$D78))/((1+'Instruktion Kostnad nytta'!$C$37)^DJ$1))</f>
        <v>65.296523590637122</v>
      </c>
      <c r="DK78" s="45">
        <f>((($B78*2.71^(DK$1*$N78)*($D78/1000)*($O78+$P78)/$D78))/((1+'Instruktion Kostnad nytta'!$C$37)^DK$1))</f>
        <v>65.959744828627237</v>
      </c>
      <c r="DL78" s="45">
        <f>((($B78*2.71^(DL$1*$N78)*($D78/1000)*($O78+$P78)/$D78))/((1+'Instruktion Kostnad nytta'!$C$37)^DL$1))</f>
        <v>66.629702449909004</v>
      </c>
      <c r="DM78" s="45">
        <f>((($B78*2.71^(DM$1*$N78)*($D78/1000)*($O78+$P78)/$D78))/((1+'Instruktion Kostnad nytta'!$C$37)^DM$1))</f>
        <v>67.306464876386457</v>
      </c>
      <c r="DN78" s="45">
        <f>((($B78*2.71^(DN$1*$N78)*($D78/1000)*($O78+$P78)/$D78))/((1+'Instruktion Kostnad nytta'!$C$37)^DN$1))</f>
        <v>67.990101224929418</v>
      </c>
      <c r="DO78" s="45">
        <f>((($B78*2.71^(DO$1*$N78)*($D78/1000)*($O78+$P78)/$D78))/((1+'Instruktion Kostnad nytta'!$C$37)^DO$1))</f>
        <v>68.680681314432647</v>
      </c>
      <c r="DP78" s="45">
        <f>((($B78*2.71^(DP$1*$N78)*($D78/1000)*($O78+$P78)/$D78))/((1+'Instruktion Kostnad nytta'!$C$37)^DP$1))</f>
        <v>69.378275672946003</v>
      </c>
      <c r="DQ78" s="45">
        <f>((($B78*2.71^(DQ$1*$N78)*($D78/1000)*($O78+$P78)/$D78))/((1+'Instruktion Kostnad nytta'!$C$37)^DQ$1))</f>
        <v>70.082955544877592</v>
      </c>
      <c r="DR78" s="45">
        <f>((($B78*2.71^(DR$1*$N78)*($D78/1000)*($O78+$P78)/$D78))/((1+'Instruktion Kostnad nytta'!$C$37)^DR$1))</f>
        <v>70.794792898269904</v>
      </c>
      <c r="DS78" s="45">
        <f>((($B78*2.71^(DS$1*$N78)*($D78/1000)*($O78+$P78)/$D78))/((1+'Instruktion Kostnad nytta'!$C$37)^DS$1))</f>
        <v>71.513860432149713</v>
      </c>
      <c r="DT78" s="45">
        <f>((($B78*2.71^(DT$1*$N78)*($D78/1000)*($O78+$P78)/$D78))/((1+'Instruktion Kostnad nytta'!$C$37)^DT$1))</f>
        <v>72.240231583952706</v>
      </c>
      <c r="DU78" s="45">
        <f>((($B78*2.71^(DU$1*$N78)*($D78/1000)*($O78+$P78)/$D78))/((1+'Instruktion Kostnad nytta'!$C$37)^DU$1))</f>
        <v>72.973980537023593</v>
      </c>
      <c r="DV78" s="45">
        <f>((($B78*2.71^(DV$1*$N78)*($D78/1000)*($O78+$P78)/$D78))/((1+'Instruktion Kostnad nytta'!$C$37)^DV$1))</f>
        <v>73.715182228192504</v>
      </c>
      <c r="DW78" s="45">
        <f>((($B78*2.71^(DW$1*$N78)*($D78/1000)*($O78+$P78)/$D78))/((1+'Instruktion Kostnad nytta'!$C$37)^DW$1))</f>
        <v>74.463912355427894</v>
      </c>
      <c r="DX78" s="45">
        <f>((($B78*2.71^(DX$1*$N78)*($D78/1000)*($O78+$P78)/$D78))/((1+'Instruktion Kostnad nytta'!$C$37)^DX$1))</f>
        <v>75.220247385567816</v>
      </c>
      <c r="DY78" s="45">
        <f>((($B78*2.71^(DY$1*$N78)*($D78/1000)*($O78+$P78)/$D78))/((1+'Instruktion Kostnad nytta'!$C$37)^DY$1))</f>
        <v>75.984264562128971</v>
      </c>
      <c r="DZ78" s="45">
        <f>((($B78*2.71^(DZ$1*$N78)*($D78/1000)*($O78+$P78)/$D78))/((1+'Instruktion Kostnad nytta'!$C$37)^DZ$1))</f>
        <v>76.756041913195887</v>
      </c>
      <c r="EA78" s="45">
        <f>((($B78*2.71^(EA$1*$N78)*($D78/1000)*($O78+$P78)/$D78))/((1+'Instruktion Kostnad nytta'!$C$37)^EA$1))</f>
        <v>77.535658259389692</v>
      </c>
      <c r="EB78" s="45">
        <f>((($B78*2.71^(EB$1*$N78)*($D78/1000)*($O78+$P78)/$D78))/((1+'Instruktion Kostnad nytta'!$C$37)^EB$1))</f>
        <v>78.323193221917847</v>
      </c>
      <c r="EC78" s="45">
        <f>((($B78*2.71^(EC$1*$N78)*($D78/1000)*($O78+$P78)/$D78))/((1+'Instruktion Kostnad nytta'!$C$37)^EC$1))</f>
        <v>79.118727230705829</v>
      </c>
      <c r="ED78" s="45">
        <f>((($B78*2.71^(ED$1*$N78)*($D78/1000)*($O78+$P78)/$D78))/((1+'Instruktion Kostnad nytta'!$C$37)^ED$1))</f>
        <v>79.92234153261137</v>
      </c>
      <c r="EE78" s="45">
        <f>((($B78*2.71^(EE$1*$N78)*($D78/1000)*($O78+$P78)/$D78))/((1+'Instruktion Kostnad nytta'!$C$37)^EE$1))</f>
        <v>80.734118199722133</v>
      </c>
      <c r="EF78" s="45">
        <f>((($B78*2.71^(EF$1*$N78)*($D78/1000)*($O78+$P78)/$D78))/((1+'Instruktion Kostnad nytta'!$C$37)^EF$1))</f>
        <v>81.554140137737463</v>
      </c>
      <c r="EG78" s="45">
        <f>((($B78*2.71^(EG$1*$N78)*($D78/1000)*($O78+$P78)/$D78))/((1+'Instruktion Kostnad nytta'!$C$37)^EG$1))</f>
        <v>82.382491094435622</v>
      </c>
      <c r="EH78" s="45">
        <f>((($B78*2.71^(EH$1*$N78)*($D78/1000)*($O78+$P78)/$D78))/((1+'Instruktion Kostnad nytta'!$C$37)^EH$1))</f>
        <v>83.219255668226751</v>
      </c>
      <c r="EI78" s="45">
        <f>((($B78*2.71^(EI$1*$N78)*($D78/1000)*($O78+$P78)/$D78))/((1+'Instruktion Kostnad nytta'!$C$37)^EI$1))</f>
        <v>84.064519316792683</v>
      </c>
      <c r="EJ78" s="45">
        <f>((($B78*2.71^(EJ$1*$N78)*($D78/1000)*($O78+$P78)/$D78))/((1+'Instruktion Kostnad nytta'!$C$37)^EJ$1))</f>
        <v>84.918368365814985</v>
      </c>
      <c r="EK78" s="45">
        <f>((($B78*2.71^(EK$1*$N78)*($D78/1000)*($O78+$P78)/$D78))/((1+'Instruktion Kostnad nytta'!$C$37)^EK$1))</f>
        <v>85.780890017790796</v>
      </c>
      <c r="EL78" s="45">
        <f>((($B78*2.71^(EL$1*$N78)*($D78/1000)*($O78+$P78)/$D78))/((1+'Instruktion Kostnad nytta'!$C$37)^EL$1))</f>
        <v>86.65217236093919</v>
      </c>
    </row>
    <row r="79" spans="1:142" x14ac:dyDescent="0.25">
      <c r="A79" s="41">
        <v>81</v>
      </c>
      <c r="B79" s="59">
        <v>0.5</v>
      </c>
      <c r="C79" s="59">
        <v>15</v>
      </c>
      <c r="D79" s="60">
        <v>80</v>
      </c>
      <c r="E79" s="59">
        <v>1965</v>
      </c>
      <c r="F79" s="59" t="s">
        <v>98</v>
      </c>
      <c r="G79" s="59">
        <v>127</v>
      </c>
      <c r="H79" s="59" t="s">
        <v>46</v>
      </c>
      <c r="I79" s="59">
        <v>8</v>
      </c>
      <c r="J79" s="41">
        <v>0</v>
      </c>
      <c r="K79" s="41" t="s">
        <v>522</v>
      </c>
      <c r="L79" s="48">
        <f>'Instruktion Kostnad nytta'!C$19/D79+IF((IF(F79="A",'Instruktion Kostnad nytta'!C$25,0)+IF(G79&lt;500,'Instruktion Kostnad nytta'!C$20,('Instruktion Kostnad nytta'!C$20+'Instruktion Kostnad nytta'!C$21))+IF(G79&lt;700,0,('Instruktion Kostnad nytta'!C$22-'Instruktion Kostnad nytta'!C$21))+I79*'Instruktion Kostnad nytta'!C$23/D79)&lt;3000,3000,(IF(F79="A",'Instruktion Kostnad nytta'!C$25,0)+IF(G79&lt;500,'Instruktion Kostnad nytta'!C$20,('Instruktion Kostnad nytta'!C$20+'Instruktion Kostnad nytta'!C$21))+IF(G79&lt;700,0,('Instruktion Kostnad nytta'!C$22-'Instruktion Kostnad nytta'!C$21))+I79*'Instruktion Kostnad nytta'!C$23/D79))</f>
        <v>6875</v>
      </c>
      <c r="M79" s="50">
        <f t="shared" si="3"/>
        <v>6.25</v>
      </c>
      <c r="N79" s="49">
        <f>IF(H79="Gråjärn",'Instruktion Kostnad nytta'!C$32,IF(H79="segjärn",'Instruktion Kostnad nytta'!C$33,IF(H79="PVC",'Instruktion Kostnad nytta'!C$34,IF(H79="PE",'Instruktion Kostnad nytta'!C$35,IF(H79="ST",'Instruktion Kostnad nytta'!C$36,0)))))</f>
        <v>0.03</v>
      </c>
      <c r="O79" s="48">
        <f>IF(G79&lt;200,'Instruktion Kostnad nytta'!C$28,(IF(G79&lt;500,'Instruktion Kostnad nytta'!C$29,'Instruktion Kostnad nytta'!C$30)))</f>
        <v>45000</v>
      </c>
      <c r="P79" s="47">
        <v>4000</v>
      </c>
      <c r="Q79" s="46">
        <f t="shared" si="4"/>
        <v>-429.79509409760863</v>
      </c>
      <c r="R79" s="45">
        <f t="shared" si="5"/>
        <v>-6586.3040142958916</v>
      </c>
      <c r="S79" s="45">
        <f>((($B79*2.71^(S$1*$N79)*($D79/1000)*($O79+$P79)/$D79))/((1+'Instruktion Kostnad nytta'!$C$37)^S$1))</f>
        <v>25.000223905593113</v>
      </c>
      <c r="T79" s="45">
        <f>((($B79*2.71^(T$1*$N79)*($D79/1000)*($O79+$P79)/$D79))/((1+'Instruktion Kostnad nytta'!$C$37)^T$1))</f>
        <v>25.254152882771844</v>
      </c>
      <c r="U79" s="45">
        <f>((($B79*2.71^(U$1*$N79)*($D79/1000)*($O79+$P79)/$D79))/((1+'Instruktion Kostnad nytta'!$C$37)^U$1))</f>
        <v>25.510661033868949</v>
      </c>
      <c r="V79" s="45">
        <f>((($B79*2.71^(V$1*$N79)*($D79/1000)*($O79+$P79)/$D79))/((1+'Instruktion Kostnad nytta'!$C$37)^V$1))</f>
        <v>25.769774555729619</v>
      </c>
      <c r="W79" s="45">
        <f>((($B79*2.71^(W$1*$N79)*($D79/1000)*($O79+$P79)/$D79))/((1+'Instruktion Kostnad nytta'!$C$37)^W$1))</f>
        <v>26.031519911282167</v>
      </c>
      <c r="X79" s="45">
        <f>((($B79*2.71^(X$1*$N79)*($D79/1000)*($O79+$P79)/$D79))/((1+'Instruktion Kostnad nytta'!$C$37)^X$1))</f>
        <v>26.295923832240685</v>
      </c>
      <c r="Y79" s="45">
        <f>((($B79*2.71^(Y$1*$N79)*($D79/1000)*($O79+$P79)/$D79))/((1+'Instruktion Kostnad nytta'!$C$37)^Y$1))</f>
        <v>26.563013321835086</v>
      </c>
      <c r="Z79" s="45">
        <f>((($B79*2.71^(Z$1*$N79)*($D79/1000)*($O79+$P79)/$D79))/((1+'Instruktion Kostnad nytta'!$C$37)^Z$1))</f>
        <v>26.832815657568947</v>
      </c>
      <c r="AA79" s="45">
        <f>((($B79*2.71^(AA$1*$N79)*($D79/1000)*($O79+$P79)/$D79))/((1+'Instruktion Kostnad nytta'!$C$37)^AA$1))</f>
        <v>27.1053583940053</v>
      </c>
      <c r="AB79" s="45">
        <f>((($B79*2.71^(AB$1*$N79)*($D79/1000)*($O79+$P79)/$D79))/((1+'Instruktion Kostnad nytta'!$C$37)^AB$1))</f>
        <v>27.380669365580751</v>
      </c>
      <c r="AC79" s="45">
        <f>((($B79*2.71^(AC$1*$N79)*($D79/1000)*($O79+$P79)/$D79))/((1+'Instruktion Kostnad nytta'!$C$37)^AC$1))</f>
        <v>27.658776689448164</v>
      </c>
      <c r="AD79" s="45">
        <f>((($B79*2.71^(AD$1*$N79)*($D79/1000)*($O79+$P79)/$D79))/((1+'Instruktion Kostnad nytta'!$C$37)^AD$1))</f>
        <v>27.939708768348279</v>
      </c>
      <c r="AE79" s="45">
        <f>((($B79*2.71^(AE$1*$N79)*($D79/1000)*($O79+$P79)/$D79))/((1+'Instruktion Kostnad nytta'!$C$37)^AE$1))</f>
        <v>28.223494293510345</v>
      </c>
      <c r="AF79" s="45">
        <f>((($B79*2.71^(AF$1*$N79)*($D79/1000)*($O79+$P79)/$D79))/((1+'Instruktion Kostnad nytta'!$C$37)^AF$1))</f>
        <v>28.510162247582453</v>
      </c>
      <c r="AG79" s="45">
        <f>((($B79*2.71^(AG$1*$N79)*($D79/1000)*($O79+$P79)/$D79))/((1+'Instruktion Kostnad nytta'!$C$37)^AG$1))</f>
        <v>28.799741907591361</v>
      </c>
      <c r="AH79" s="45">
        <f>((($B79*2.71^(AH$1*$N79)*($D79/1000)*($O79+$P79)/$D79))/((1+'Instruktion Kostnad nytta'!$C$37)^AH$1))</f>
        <v>29.092262847932609</v>
      </c>
      <c r="AI79" s="45">
        <f>((($B79*2.71^(AI$1*$N79)*($D79/1000)*($O79+$P79)/$D79))/((1+'Instruktion Kostnad nytta'!$C$37)^AI$1))</f>
        <v>29.38775494339091</v>
      </c>
      <c r="AJ79" s="45">
        <f>((($B79*2.71^(AJ$1*$N79)*($D79/1000)*($O79+$P79)/$D79))/((1+'Instruktion Kostnad nytta'!$C$37)^AJ$1))</f>
        <v>29.686248372191148</v>
      </c>
      <c r="AK79" s="45">
        <f>((($B79*2.71^(AK$1*$N79)*($D79/1000)*($O79+$P79)/$D79))/((1+'Instruktion Kostnad nytta'!$C$37)^AK$1))</f>
        <v>29.987773619080546</v>
      </c>
      <c r="AL79" s="45">
        <f>((($B79*2.71^(AL$1*$N79)*($D79/1000)*($O79+$P79)/$D79))/((1+'Instruktion Kostnad nytta'!$C$37)^AL$1))</f>
        <v>30.292361478441951</v>
      </c>
      <c r="AM79" s="45">
        <f>((($B79*2.71^(AM$1*$N79)*($D79/1000)*($O79+$P79)/$D79))/((1+'Instruktion Kostnad nytta'!$C$37)^AM$1))</f>
        <v>30.600043057438853</v>
      </c>
      <c r="AN79" s="45">
        <f>((($B79*2.71^(AN$1*$N79)*($D79/1000)*($O79+$P79)/$D79))/((1+'Instruktion Kostnad nytta'!$C$37)^AN$1))</f>
        <v>30.91084977919234</v>
      </c>
      <c r="AO79" s="45">
        <f>((($B79*2.71^(AO$1*$N79)*($D79/1000)*($O79+$P79)/$D79))/((1+'Instruktion Kostnad nytta'!$C$37)^AO$1))</f>
        <v>31.224813385990259</v>
      </c>
      <c r="AP79" s="45">
        <f>((($B79*2.71^(AP$1*$N79)*($D79/1000)*($O79+$P79)/$D79))/((1+'Instruktion Kostnad nytta'!$C$37)^AP$1))</f>
        <v>31.541965942529057</v>
      </c>
      <c r="AQ79" s="45">
        <f>((($B79*2.71^(AQ$1*$N79)*($D79/1000)*($O79+$P79)/$D79))/((1+'Instruktion Kostnad nytta'!$C$37)^AQ$1))</f>
        <v>31.862339839188468</v>
      </c>
      <c r="AR79" s="45">
        <f>((($B79*2.71^(AR$1*$N79)*($D79/1000)*($O79+$P79)/$D79))/((1+'Instruktion Kostnad nytta'!$C$37)^AR$1))</f>
        <v>32.185967795339536</v>
      </c>
      <c r="AS79" s="45">
        <f>((($B79*2.71^(AS$1*$N79)*($D79/1000)*($O79+$P79)/$D79))/((1+'Instruktion Kostnad nytta'!$C$37)^AS$1))</f>
        <v>32.512882862686169</v>
      </c>
      <c r="AT79" s="45">
        <f>((($B79*2.71^(AT$1*$N79)*($D79/1000)*($O79+$P79)/$D79))/((1+'Instruktion Kostnad nytta'!$C$37)^AT$1))</f>
        <v>32.843118428640715</v>
      </c>
      <c r="AU79" s="45">
        <f>((($B79*2.71^(AU$1*$N79)*($D79/1000)*($O79+$P79)/$D79))/((1+'Instruktion Kostnad nytta'!$C$37)^AU$1))</f>
        <v>33.176708219733698</v>
      </c>
      <c r="AV79" s="45">
        <f>((($B79*2.71^(AV$1*$N79)*($D79/1000)*($O79+$P79)/$D79))/((1+'Instruktion Kostnad nytta'!$C$37)^AV$1))</f>
        <v>33.513686305058343</v>
      </c>
      <c r="AW79" s="45">
        <f>((($B79*2.71^(AW$1*$N79)*($D79/1000)*($O79+$P79)/$D79))/((1+'Instruktion Kostnad nytta'!$C$37)^AW$1))</f>
        <v>33.854087099749947</v>
      </c>
      <c r="AX79" s="45">
        <f>((($B79*2.71^(AX$1*$N79)*($D79/1000)*($O79+$P79)/$D79))/((1+'Instruktion Kostnad nytta'!$C$37)^AX$1))</f>
        <v>34.197945368500726</v>
      </c>
      <c r="AY79" s="45">
        <f>((($B79*2.71^(AY$1*$N79)*($D79/1000)*($O79+$P79)/$D79))/((1+'Instruktion Kostnad nytta'!$C$37)^AY$1))</f>
        <v>34.545296229110207</v>
      </c>
      <c r="AZ79" s="45">
        <f>((($B79*2.71^(AZ$1*$N79)*($D79/1000)*($O79+$P79)/$D79))/((1+'Instruktion Kostnad nytta'!$C$37)^AZ$1))</f>
        <v>34.896175156071806</v>
      </c>
      <c r="BA79" s="45">
        <f>((($B79*2.71^(BA$1*$N79)*($D79/1000)*($O79+$P79)/$D79))/((1+'Instruktion Kostnad nytta'!$C$37)^BA$1))</f>
        <v>35.250617984195777</v>
      </c>
      <c r="BB79" s="45">
        <f>((($B79*2.71^(BB$1*$N79)*($D79/1000)*($O79+$P79)/$D79))/((1+'Instruktion Kostnad nytta'!$C$37)^BB$1))</f>
        <v>35.608660912269002</v>
      </c>
      <c r="BC79" s="45">
        <f>((($B79*2.71^(BC$1*$N79)*($D79/1000)*($O79+$P79)/$D79))/((1+'Instruktion Kostnad nytta'!$C$37)^BC$1))</f>
        <v>35.970340506751896</v>
      </c>
      <c r="BD79" s="45">
        <f>((($B79*2.71^(BD$1*$N79)*($D79/1000)*($O79+$P79)/$D79))/((1+'Instruktion Kostnad nytta'!$C$37)^BD$1))</f>
        <v>36.335693705512931</v>
      </c>
      <c r="BE79" s="45">
        <f>((($B79*2.71^(BE$1*$N79)*($D79/1000)*($O79+$P79)/$D79))/((1+'Instruktion Kostnad nytta'!$C$37)^BE$1))</f>
        <v>36.704757821600943</v>
      </c>
      <c r="BF79" s="45">
        <f>((($B79*2.71^(BF$1*$N79)*($D79/1000)*($O79+$P79)/$D79))/((1+'Instruktion Kostnad nytta'!$C$37)^BF$1))</f>
        <v>37.077570547056048</v>
      </c>
      <c r="BG79" s="45">
        <f>((($B79*2.71^(BG$1*$N79)*($D79/1000)*($O79+$P79)/$D79))/((1+'Instruktion Kostnad nytta'!$C$37)^BG$1))</f>
        <v>37.454169956758932</v>
      </c>
      <c r="BH79" s="45">
        <f>((($B79*2.71^(BH$1*$N79)*($D79/1000)*($O79+$P79)/$D79))/((1+'Instruktion Kostnad nytta'!$C$37)^BH$1))</f>
        <v>37.83459451231942</v>
      </c>
      <c r="BI79" s="45">
        <f>((($B79*2.71^(BI$1*$N79)*($D79/1000)*($O79+$P79)/$D79))/((1+'Instruktion Kostnad nytta'!$C$37)^BI$1))</f>
        <v>38.218883066004558</v>
      </c>
      <c r="BJ79" s="45">
        <f>((($B79*2.71^(BJ$1*$N79)*($D79/1000)*($O79+$P79)/$D79))/((1+'Instruktion Kostnad nytta'!$C$37)^BJ$1))</f>
        <v>38.607074864706519</v>
      </c>
      <c r="BK79" s="45">
        <f>((($B79*2.71^(BK$1*$N79)*($D79/1000)*($O79+$P79)/$D79))/((1+'Instruktion Kostnad nytta'!$C$37)^BK$1))</f>
        <v>38.999209553950806</v>
      </c>
      <c r="BL79" s="45">
        <f>((($B79*2.71^(BL$1*$N79)*($D79/1000)*($O79+$P79)/$D79))/((1+'Instruktion Kostnad nytta'!$C$37)^BL$1))</f>
        <v>39.39532718194527</v>
      </c>
      <c r="BM79" s="45">
        <f>((($B79*2.71^(BM$1*$N79)*($D79/1000)*($O79+$P79)/$D79))/((1+'Instruktion Kostnad nytta'!$C$37)^BM$1))</f>
        <v>39.795468203670062</v>
      </c>
      <c r="BN79" s="45">
        <f>((($B79*2.71^(BN$1*$N79)*($D79/1000)*($O79+$P79)/$D79))/((1+'Instruktion Kostnad nytta'!$C$37)^BN$1))</f>
        <v>40.199673485009399</v>
      </c>
      <c r="BO79" s="45">
        <f>((($B79*2.71^(BO$1*$N79)*($D79/1000)*($O79+$P79)/$D79))/((1+'Instruktion Kostnad nytta'!$C$37)^BO$1))</f>
        <v>40.607984306925012</v>
      </c>
      <c r="BP79" s="45">
        <f>((($B79*2.71^(BP$1*$N79)*($D79/1000)*($O79+$P79)/$D79))/((1+'Instruktion Kostnad nytta'!$C$37)^BP$1))</f>
        <v>41.020442369672224</v>
      </c>
      <c r="BQ79" s="45">
        <f>((($B79*2.71^(BQ$1*$N79)*($D79/1000)*($O79+$P79)/$D79))/((1+'Instruktion Kostnad nytta'!$C$37)^BQ$1))</f>
        <v>41.437089797058633</v>
      </c>
      <c r="BR79" s="45">
        <f>((($B79*2.71^(BR$1*$N79)*($D79/1000)*($O79+$P79)/$D79))/((1+'Instruktion Kostnad nytta'!$C$37)^BR$1))</f>
        <v>41.857969140746285</v>
      </c>
      <c r="BS79" s="45">
        <f>((($B79*2.71^(BS$1*$N79)*($D79/1000)*($O79+$P79)/$D79))/((1+'Instruktion Kostnad nytta'!$C$37)^BS$1))</f>
        <v>42.283123384597289</v>
      </c>
      <c r="BT79" s="45">
        <f>((($B79*2.71^(BT$1*$N79)*($D79/1000)*($O79+$P79)/$D79))/((1+'Instruktion Kostnad nytta'!$C$37)^BT$1))</f>
        <v>42.712595949063832</v>
      </c>
      <c r="BU79" s="45">
        <f>((($B79*2.71^(BU$1*$N79)*($D79/1000)*($O79+$P79)/$D79))/((1+'Instruktion Kostnad nytta'!$C$37)^BU$1))</f>
        <v>43.146430695622549</v>
      </c>
      <c r="BV79" s="45">
        <f>((($B79*2.71^(BV$1*$N79)*($D79/1000)*($O79+$P79)/$D79))/((1+'Instruktion Kostnad nytta'!$C$37)^BV$1))</f>
        <v>43.584671931254093</v>
      </c>
      <c r="BW79" s="45">
        <f>((($B79*2.71^(BW$1*$N79)*($D79/1000)*($O79+$P79)/$D79))/((1+'Instruktion Kostnad nytta'!$C$37)^BW$1))</f>
        <v>44.02736441296814</v>
      </c>
      <c r="BX79" s="45">
        <f>((($B79*2.71^(BX$1*$N79)*($D79/1000)*($O79+$P79)/$D79))/((1+'Instruktion Kostnad nytta'!$C$37)^BX$1))</f>
        <v>44.474553352374357</v>
      </c>
      <c r="BY79" s="45">
        <f>((($B79*2.71^(BY$1*$N79)*($D79/1000)*($O79+$P79)/$D79))/((1+'Instruktion Kostnad nytta'!$C$37)^BY$1))</f>
        <v>44.926284420299801</v>
      </c>
      <c r="BZ79" s="45">
        <f>((($B79*2.71^(BZ$1*$N79)*($D79/1000)*($O79+$P79)/$D79))/((1+'Instruktion Kostnad nytta'!$C$37)^BZ$1))</f>
        <v>45.382603751453274</v>
      </c>
      <c r="CA79" s="45">
        <f>((($B79*2.71^(CA$1*$N79)*($D79/1000)*($O79+$P79)/$D79))/((1+'Instruktion Kostnad nytta'!$C$37)^CA$1))</f>
        <v>45.843557949136923</v>
      </c>
      <c r="CB79" s="45">
        <f>((($B79*2.71^(CB$1*$N79)*($D79/1000)*($O79+$P79)/$D79))/((1+'Instruktion Kostnad nytta'!$C$37)^CB$1))</f>
        <v>46.309194090005803</v>
      </c>
      <c r="CC79" s="45">
        <f>((($B79*2.71^(CC$1*$N79)*($D79/1000)*($O79+$P79)/$D79))/((1+'Instruktion Kostnad nytta'!$C$37)^CC$1))</f>
        <v>46.779559728875739</v>
      </c>
      <c r="CD79" s="45">
        <f>((($B79*2.71^(CD$1*$N79)*($D79/1000)*($O79+$P79)/$D79))/((1+'Instruktion Kostnad nytta'!$C$37)^CD$1))</f>
        <v>47.254702903580153</v>
      </c>
      <c r="CE79" s="45">
        <f>((($B79*2.71^(CE$1*$N79)*($D79/1000)*($O79+$P79)/$D79))/((1+'Instruktion Kostnad nytta'!$C$37)^CE$1))</f>
        <v>47.734672139875926</v>
      </c>
      <c r="CF79" s="45">
        <f>((($B79*2.71^(CF$1*$N79)*($D79/1000)*($O79+$P79)/$D79))/((1+'Instruktion Kostnad nytta'!$C$37)^CF$1))</f>
        <v>48.219516456399383</v>
      </c>
      <c r="CG79" s="45">
        <f>((($B79*2.71^(CG$1*$N79)*($D79/1000)*($O79+$P79)/$D79))/((1+'Instruktion Kostnad nytta'!$C$37)^CG$1))</f>
        <v>48.709285369672486</v>
      </c>
      <c r="CH79" s="45">
        <f>((($B79*2.71^(CH$1*$N79)*($D79/1000)*($O79+$P79)/$D79))/((1+'Instruktion Kostnad nytta'!$C$37)^CH$1))</f>
        <v>49.204028899159844</v>
      </c>
      <c r="CI79" s="45">
        <f>((($B79*2.71^(CI$1*$N79)*($D79/1000)*($O79+$P79)/$D79))/((1+'Instruktion Kostnad nytta'!$C$37)^CI$1))</f>
        <v>49.703797572377269</v>
      </c>
      <c r="CJ79" s="45">
        <f>((($B79*2.71^(CJ$1*$N79)*($D79/1000)*($O79+$P79)/$D79))/((1+'Instruktion Kostnad nytta'!$C$37)^CJ$1))</f>
        <v>50.208642430051853</v>
      </c>
      <c r="CK79" s="45">
        <f>((($B79*2.71^(CK$1*$N79)*($D79/1000)*($O79+$P79)/$D79))/((1+'Instruktion Kostnad nytta'!$C$37)^CK$1))</f>
        <v>50.718615031334977</v>
      </c>
      <c r="CL79" s="45">
        <f>((($B79*2.71^(CL$1*$N79)*($D79/1000)*($O79+$P79)/$D79))/((1+'Instruktion Kostnad nytta'!$C$37)^CL$1))</f>
        <v>51.233767459067714</v>
      </c>
      <c r="CM79" s="45">
        <f>((($B79*2.71^(CM$1*$N79)*($D79/1000)*($O79+$P79)/$D79))/((1+'Instruktion Kostnad nytta'!$C$37)^CM$1))</f>
        <v>51.754152325100151</v>
      </c>
      <c r="CN79" s="45">
        <f>((($B79*2.71^(CN$1*$N79)*($D79/1000)*($O79+$P79)/$D79))/((1+'Instruktion Kostnad nytta'!$C$37)^CN$1))</f>
        <v>52.279822775664641</v>
      </c>
      <c r="CO79" s="45">
        <f>((($B79*2.71^(CO$1*$N79)*($D79/1000)*($O79+$P79)/$D79))/((1+'Instruktion Kostnad nytta'!$C$37)^CO$1))</f>
        <v>52.81083249680313</v>
      </c>
      <c r="CP79" s="45">
        <f>((($B79*2.71^(CP$1*$N79)*($D79/1000)*($O79+$P79)/$D79))/((1+'Instruktion Kostnad nytta'!$C$37)^CP$1))</f>
        <v>53.34723571985068</v>
      </c>
      <c r="CQ79" s="45">
        <f>((($B79*2.71^(CQ$1*$N79)*($D79/1000)*($O79+$P79)/$D79))/((1+'Instruktion Kostnad nytta'!$C$37)^CQ$1))</f>
        <v>53.889087226973508</v>
      </c>
      <c r="CR79" s="45">
        <f>((($B79*2.71^(CR$1*$N79)*($D79/1000)*($O79+$P79)/$D79))/((1+'Instruktion Kostnad nytta'!$C$37)^CR$1))</f>
        <v>54.436442356764182</v>
      </c>
      <c r="CS79" s="45">
        <f>((($B79*2.71^(CS$1*$N79)*($D79/1000)*($O79+$P79)/$D79))/((1+'Instruktion Kostnad nytta'!$C$37)^CS$1))</f>
        <v>54.989357009892906</v>
      </c>
      <c r="CT79" s="45">
        <f>((($B79*2.71^(CT$1*$N79)*($D79/1000)*($O79+$P79)/$D79))/((1+'Instruktion Kostnad nytta'!$C$37)^CT$1))</f>
        <v>55.547887654816996</v>
      </c>
      <c r="CU79" s="45">
        <f>((($B79*2.71^(CU$1*$N79)*($D79/1000)*($O79+$P79)/$D79))/((1+'Instruktion Kostnad nytta'!$C$37)^CU$1))</f>
        <v>56.112091333547696</v>
      </c>
      <c r="CV79" s="45">
        <f>((($B79*2.71^(CV$1*$N79)*($D79/1000)*($O79+$P79)/$D79))/((1+'Instruktion Kostnad nytta'!$C$37)^CV$1))</f>
        <v>56.682025667475763</v>
      </c>
      <c r="CW79" s="45">
        <f>((($B79*2.71^(CW$1*$N79)*($D79/1000)*($O79+$P79)/$D79))/((1+'Instruktion Kostnad nytta'!$C$37)^CW$1))</f>
        <v>57.257748863256467</v>
      </c>
      <c r="CX79" s="45">
        <f>((($B79*2.71^(CX$1*$N79)*($D79/1000)*($O79+$P79)/$D79))/((1+'Instruktion Kostnad nytta'!$C$37)^CX$1))</f>
        <v>57.83931971875387</v>
      </c>
      <c r="CY79" s="45">
        <f>((($B79*2.71^(CY$1*$N79)*($D79/1000)*($O79+$P79)/$D79))/((1+'Instruktion Kostnad nytta'!$C$37)^CY$1))</f>
        <v>58.426797629046156</v>
      </c>
      <c r="CZ79" s="45">
        <f>((($B79*2.71^(CZ$1*$N79)*($D79/1000)*($O79+$P79)/$D79))/((1+'Instruktion Kostnad nytta'!$C$37)^CZ$1))</f>
        <v>59.020242592491172</v>
      </c>
      <c r="DA79" s="45">
        <f>((($B79*2.71^(DA$1*$N79)*($D79/1000)*($O79+$P79)/$D79))/((1+'Instruktion Kostnad nytta'!$C$37)^DA$1))</f>
        <v>59.61971521685431</v>
      </c>
      <c r="DB79" s="45">
        <f>((($B79*2.71^(DB$1*$N79)*($D79/1000)*($O79+$P79)/$D79))/((1+'Instruktion Kostnad nytta'!$C$37)^DB$1))</f>
        <v>60.225276725498077</v>
      </c>
      <c r="DC79" s="45">
        <f>((($B79*2.71^(DC$1*$N79)*($D79/1000)*($O79+$P79)/$D79))/((1+'Instruktion Kostnad nytta'!$C$37)^DC$1))</f>
        <v>60.836988963634859</v>
      </c>
      <c r="DD79" s="45">
        <f>((($B79*2.71^(DD$1*$N79)*($D79/1000)*($O79+$P79)/$D79))/((1+'Instruktion Kostnad nytta'!$C$37)^DD$1))</f>
        <v>61.454914404643155</v>
      </c>
      <c r="DE79" s="45">
        <f>((($B79*2.71^(DE$1*$N79)*($D79/1000)*($O79+$P79)/$D79))/((1+'Instruktion Kostnad nytta'!$C$37)^DE$1))</f>
        <v>62.079116156447682</v>
      </c>
      <c r="DF79" s="45">
        <f>((($B79*2.71^(DF$1*$N79)*($D79/1000)*($O79+$P79)/$D79))/((1+'Instruktion Kostnad nytta'!$C$37)^DF$1))</f>
        <v>62.70965796796483</v>
      </c>
      <c r="DG79" s="45">
        <f>((($B79*2.71^(DG$1*$N79)*($D79/1000)*($O79+$P79)/$D79))/((1+'Instruktion Kostnad nytta'!$C$37)^DG$1))</f>
        <v>63.346604235612872</v>
      </c>
      <c r="DH79" s="45">
        <f>((($B79*2.71^(DH$1*$N79)*($D79/1000)*($O79+$P79)/$D79))/((1+'Instruktion Kostnad nytta'!$C$37)^DH$1))</f>
        <v>63.990020009889072</v>
      </c>
      <c r="DI79" s="45">
        <f>((($B79*2.71^(DI$1*$N79)*($D79/1000)*($O79+$P79)/$D79))/((1+'Instruktion Kostnad nytta'!$C$37)^DI$1))</f>
        <v>64.639971002012857</v>
      </c>
      <c r="DJ79" s="45">
        <f>((($B79*2.71^(DJ$1*$N79)*($D79/1000)*($O79+$P79)/$D79))/((1+'Instruktion Kostnad nytta'!$C$37)^DJ$1))</f>
        <v>65.296523590637122</v>
      </c>
      <c r="DK79" s="45">
        <f>((($B79*2.71^(DK$1*$N79)*($D79/1000)*($O79+$P79)/$D79))/((1+'Instruktion Kostnad nytta'!$C$37)^DK$1))</f>
        <v>65.959744828627237</v>
      </c>
      <c r="DL79" s="45">
        <f>((($B79*2.71^(DL$1*$N79)*($D79/1000)*($O79+$P79)/$D79))/((1+'Instruktion Kostnad nytta'!$C$37)^DL$1))</f>
        <v>66.629702449909004</v>
      </c>
      <c r="DM79" s="45">
        <f>((($B79*2.71^(DM$1*$N79)*($D79/1000)*($O79+$P79)/$D79))/((1+'Instruktion Kostnad nytta'!$C$37)^DM$1))</f>
        <v>67.306464876386457</v>
      </c>
      <c r="DN79" s="45">
        <f>((($B79*2.71^(DN$1*$N79)*($D79/1000)*($O79+$P79)/$D79))/((1+'Instruktion Kostnad nytta'!$C$37)^DN$1))</f>
        <v>67.990101224929418</v>
      </c>
      <c r="DO79" s="45">
        <f>((($B79*2.71^(DO$1*$N79)*($D79/1000)*($O79+$P79)/$D79))/((1+'Instruktion Kostnad nytta'!$C$37)^DO$1))</f>
        <v>68.680681314432647</v>
      </c>
      <c r="DP79" s="45">
        <f>((($B79*2.71^(DP$1*$N79)*($D79/1000)*($O79+$P79)/$D79))/((1+'Instruktion Kostnad nytta'!$C$37)^DP$1))</f>
        <v>69.378275672946003</v>
      </c>
      <c r="DQ79" s="45">
        <f>((($B79*2.71^(DQ$1*$N79)*($D79/1000)*($O79+$P79)/$D79))/((1+'Instruktion Kostnad nytta'!$C$37)^DQ$1))</f>
        <v>70.082955544877592</v>
      </c>
      <c r="DR79" s="45">
        <f>((($B79*2.71^(DR$1*$N79)*($D79/1000)*($O79+$P79)/$D79))/((1+'Instruktion Kostnad nytta'!$C$37)^DR$1))</f>
        <v>70.794792898269904</v>
      </c>
      <c r="DS79" s="45">
        <f>((($B79*2.71^(DS$1*$N79)*($D79/1000)*($O79+$P79)/$D79))/((1+'Instruktion Kostnad nytta'!$C$37)^DS$1))</f>
        <v>71.513860432149713</v>
      </c>
      <c r="DT79" s="45">
        <f>((($B79*2.71^(DT$1*$N79)*($D79/1000)*($O79+$P79)/$D79))/((1+'Instruktion Kostnad nytta'!$C$37)^DT$1))</f>
        <v>72.240231583952706</v>
      </c>
      <c r="DU79" s="45">
        <f>((($B79*2.71^(DU$1*$N79)*($D79/1000)*($O79+$P79)/$D79))/((1+'Instruktion Kostnad nytta'!$C$37)^DU$1))</f>
        <v>72.973980537023593</v>
      </c>
      <c r="DV79" s="45">
        <f>((($B79*2.71^(DV$1*$N79)*($D79/1000)*($O79+$P79)/$D79))/((1+'Instruktion Kostnad nytta'!$C$37)^DV$1))</f>
        <v>73.715182228192504</v>
      </c>
      <c r="DW79" s="45">
        <f>((($B79*2.71^(DW$1*$N79)*($D79/1000)*($O79+$P79)/$D79))/((1+'Instruktion Kostnad nytta'!$C$37)^DW$1))</f>
        <v>74.463912355427894</v>
      </c>
      <c r="DX79" s="45">
        <f>((($B79*2.71^(DX$1*$N79)*($D79/1000)*($O79+$P79)/$D79))/((1+'Instruktion Kostnad nytta'!$C$37)^DX$1))</f>
        <v>75.220247385567816</v>
      </c>
      <c r="DY79" s="45">
        <f>((($B79*2.71^(DY$1*$N79)*($D79/1000)*($O79+$P79)/$D79))/((1+'Instruktion Kostnad nytta'!$C$37)^DY$1))</f>
        <v>75.984264562128971</v>
      </c>
      <c r="DZ79" s="45">
        <f>((($B79*2.71^(DZ$1*$N79)*($D79/1000)*($O79+$P79)/$D79))/((1+'Instruktion Kostnad nytta'!$C$37)^DZ$1))</f>
        <v>76.756041913195887</v>
      </c>
      <c r="EA79" s="45">
        <f>((($B79*2.71^(EA$1*$N79)*($D79/1000)*($O79+$P79)/$D79))/((1+'Instruktion Kostnad nytta'!$C$37)^EA$1))</f>
        <v>77.535658259389692</v>
      </c>
      <c r="EB79" s="45">
        <f>((($B79*2.71^(EB$1*$N79)*($D79/1000)*($O79+$P79)/$D79))/((1+'Instruktion Kostnad nytta'!$C$37)^EB$1))</f>
        <v>78.323193221917847</v>
      </c>
      <c r="EC79" s="45">
        <f>((($B79*2.71^(EC$1*$N79)*($D79/1000)*($O79+$P79)/$D79))/((1+'Instruktion Kostnad nytta'!$C$37)^EC$1))</f>
        <v>79.118727230705829</v>
      </c>
      <c r="ED79" s="45">
        <f>((($B79*2.71^(ED$1*$N79)*($D79/1000)*($O79+$P79)/$D79))/((1+'Instruktion Kostnad nytta'!$C$37)^ED$1))</f>
        <v>79.92234153261137</v>
      </c>
      <c r="EE79" s="45">
        <f>((($B79*2.71^(EE$1*$N79)*($D79/1000)*($O79+$P79)/$D79))/((1+'Instruktion Kostnad nytta'!$C$37)^EE$1))</f>
        <v>80.734118199722133</v>
      </c>
      <c r="EF79" s="45">
        <f>((($B79*2.71^(EF$1*$N79)*($D79/1000)*($O79+$P79)/$D79))/((1+'Instruktion Kostnad nytta'!$C$37)^EF$1))</f>
        <v>81.554140137737463</v>
      </c>
      <c r="EG79" s="45">
        <f>((($B79*2.71^(EG$1*$N79)*($D79/1000)*($O79+$P79)/$D79))/((1+'Instruktion Kostnad nytta'!$C$37)^EG$1))</f>
        <v>82.382491094435622</v>
      </c>
      <c r="EH79" s="45">
        <f>((($B79*2.71^(EH$1*$N79)*($D79/1000)*($O79+$P79)/$D79))/((1+'Instruktion Kostnad nytta'!$C$37)^EH$1))</f>
        <v>83.219255668226751</v>
      </c>
      <c r="EI79" s="45">
        <f>((($B79*2.71^(EI$1*$N79)*($D79/1000)*($O79+$P79)/$D79))/((1+'Instruktion Kostnad nytta'!$C$37)^EI$1))</f>
        <v>84.064519316792683</v>
      </c>
      <c r="EJ79" s="45">
        <f>((($B79*2.71^(EJ$1*$N79)*($D79/1000)*($O79+$P79)/$D79))/((1+'Instruktion Kostnad nytta'!$C$37)^EJ$1))</f>
        <v>84.918368365814985</v>
      </c>
      <c r="EK79" s="45">
        <f>((($B79*2.71^(EK$1*$N79)*($D79/1000)*($O79+$P79)/$D79))/((1+'Instruktion Kostnad nytta'!$C$37)^EK$1))</f>
        <v>85.780890017790796</v>
      </c>
      <c r="EL79" s="45">
        <f>((($B79*2.71^(EL$1*$N79)*($D79/1000)*($O79+$P79)/$D79))/((1+'Instruktion Kostnad nytta'!$C$37)^EL$1))</f>
        <v>86.65217236093919</v>
      </c>
    </row>
    <row r="80" spans="1:142" x14ac:dyDescent="0.25">
      <c r="A80" s="41">
        <v>82</v>
      </c>
      <c r="B80" s="59">
        <v>0.5</v>
      </c>
      <c r="C80" s="59">
        <v>15</v>
      </c>
      <c r="D80" s="60">
        <v>80</v>
      </c>
      <c r="E80" s="59">
        <v>1965</v>
      </c>
      <c r="F80" s="59" t="s">
        <v>98</v>
      </c>
      <c r="G80" s="59">
        <v>127</v>
      </c>
      <c r="H80" s="59" t="s">
        <v>46</v>
      </c>
      <c r="I80" s="59">
        <v>8</v>
      </c>
      <c r="J80" s="41">
        <v>0</v>
      </c>
      <c r="K80" s="41" t="s">
        <v>521</v>
      </c>
      <c r="L80" s="48">
        <f>'Instruktion Kostnad nytta'!C$19/D80+IF((IF(F80="A",'Instruktion Kostnad nytta'!C$25,0)+IF(G80&lt;500,'Instruktion Kostnad nytta'!C$20,('Instruktion Kostnad nytta'!C$20+'Instruktion Kostnad nytta'!C$21))+IF(G80&lt;700,0,('Instruktion Kostnad nytta'!C$22-'Instruktion Kostnad nytta'!C$21))+I80*'Instruktion Kostnad nytta'!C$23/D80)&lt;3000,3000,(IF(F80="A",'Instruktion Kostnad nytta'!C$25,0)+IF(G80&lt;500,'Instruktion Kostnad nytta'!C$20,('Instruktion Kostnad nytta'!C$20+'Instruktion Kostnad nytta'!C$21))+IF(G80&lt;700,0,('Instruktion Kostnad nytta'!C$22-'Instruktion Kostnad nytta'!C$21))+I80*'Instruktion Kostnad nytta'!C$23/D80))</f>
        <v>6875</v>
      </c>
      <c r="M80" s="50">
        <f t="shared" si="3"/>
        <v>6.25</v>
      </c>
      <c r="N80" s="49">
        <f>IF(H80="Gråjärn",'Instruktion Kostnad nytta'!C$32,IF(H80="segjärn",'Instruktion Kostnad nytta'!C$33,IF(H80="PVC",'Instruktion Kostnad nytta'!C$34,IF(H80="PE",'Instruktion Kostnad nytta'!C$35,IF(H80="ST",'Instruktion Kostnad nytta'!C$36,0)))))</f>
        <v>0.03</v>
      </c>
      <c r="O80" s="48">
        <f>IF(G80&lt;200,'Instruktion Kostnad nytta'!C$28,(IF(G80&lt;500,'Instruktion Kostnad nytta'!C$29,'Instruktion Kostnad nytta'!C$30)))</f>
        <v>45000</v>
      </c>
      <c r="P80" s="47">
        <v>4000</v>
      </c>
      <c r="Q80" s="46">
        <f t="shared" si="4"/>
        <v>-429.79509409760863</v>
      </c>
      <c r="R80" s="45">
        <f t="shared" si="5"/>
        <v>-6586.3040142958916</v>
      </c>
      <c r="S80" s="45">
        <f>((($B80*2.71^(S$1*$N80)*($D80/1000)*($O80+$P80)/$D80))/((1+'Instruktion Kostnad nytta'!$C$37)^S$1))</f>
        <v>25.000223905593113</v>
      </c>
      <c r="T80" s="45">
        <f>((($B80*2.71^(T$1*$N80)*($D80/1000)*($O80+$P80)/$D80))/((1+'Instruktion Kostnad nytta'!$C$37)^T$1))</f>
        <v>25.254152882771844</v>
      </c>
      <c r="U80" s="45">
        <f>((($B80*2.71^(U$1*$N80)*($D80/1000)*($O80+$P80)/$D80))/((1+'Instruktion Kostnad nytta'!$C$37)^U$1))</f>
        <v>25.510661033868949</v>
      </c>
      <c r="V80" s="45">
        <f>((($B80*2.71^(V$1*$N80)*($D80/1000)*($O80+$P80)/$D80))/((1+'Instruktion Kostnad nytta'!$C$37)^V$1))</f>
        <v>25.769774555729619</v>
      </c>
      <c r="W80" s="45">
        <f>((($B80*2.71^(W$1*$N80)*($D80/1000)*($O80+$P80)/$D80))/((1+'Instruktion Kostnad nytta'!$C$37)^W$1))</f>
        <v>26.031519911282167</v>
      </c>
      <c r="X80" s="45">
        <f>((($B80*2.71^(X$1*$N80)*($D80/1000)*($O80+$P80)/$D80))/((1+'Instruktion Kostnad nytta'!$C$37)^X$1))</f>
        <v>26.295923832240685</v>
      </c>
      <c r="Y80" s="45">
        <f>((($B80*2.71^(Y$1*$N80)*($D80/1000)*($O80+$P80)/$D80))/((1+'Instruktion Kostnad nytta'!$C$37)^Y$1))</f>
        <v>26.563013321835086</v>
      </c>
      <c r="Z80" s="45">
        <f>((($B80*2.71^(Z$1*$N80)*($D80/1000)*($O80+$P80)/$D80))/((1+'Instruktion Kostnad nytta'!$C$37)^Z$1))</f>
        <v>26.832815657568947</v>
      </c>
      <c r="AA80" s="45">
        <f>((($B80*2.71^(AA$1*$N80)*($D80/1000)*($O80+$P80)/$D80))/((1+'Instruktion Kostnad nytta'!$C$37)^AA$1))</f>
        <v>27.1053583940053</v>
      </c>
      <c r="AB80" s="45">
        <f>((($B80*2.71^(AB$1*$N80)*($D80/1000)*($O80+$P80)/$D80))/((1+'Instruktion Kostnad nytta'!$C$37)^AB$1))</f>
        <v>27.380669365580751</v>
      </c>
      <c r="AC80" s="45">
        <f>((($B80*2.71^(AC$1*$N80)*($D80/1000)*($O80+$P80)/$D80))/((1+'Instruktion Kostnad nytta'!$C$37)^AC$1))</f>
        <v>27.658776689448164</v>
      </c>
      <c r="AD80" s="45">
        <f>((($B80*2.71^(AD$1*$N80)*($D80/1000)*($O80+$P80)/$D80))/((1+'Instruktion Kostnad nytta'!$C$37)^AD$1))</f>
        <v>27.939708768348279</v>
      </c>
      <c r="AE80" s="45">
        <f>((($B80*2.71^(AE$1*$N80)*($D80/1000)*($O80+$P80)/$D80))/((1+'Instruktion Kostnad nytta'!$C$37)^AE$1))</f>
        <v>28.223494293510345</v>
      </c>
      <c r="AF80" s="45">
        <f>((($B80*2.71^(AF$1*$N80)*($D80/1000)*($O80+$P80)/$D80))/((1+'Instruktion Kostnad nytta'!$C$37)^AF$1))</f>
        <v>28.510162247582453</v>
      </c>
      <c r="AG80" s="45">
        <f>((($B80*2.71^(AG$1*$N80)*($D80/1000)*($O80+$P80)/$D80))/((1+'Instruktion Kostnad nytta'!$C$37)^AG$1))</f>
        <v>28.799741907591361</v>
      </c>
      <c r="AH80" s="45">
        <f>((($B80*2.71^(AH$1*$N80)*($D80/1000)*($O80+$P80)/$D80))/((1+'Instruktion Kostnad nytta'!$C$37)^AH$1))</f>
        <v>29.092262847932609</v>
      </c>
      <c r="AI80" s="45">
        <f>((($B80*2.71^(AI$1*$N80)*($D80/1000)*($O80+$P80)/$D80))/((1+'Instruktion Kostnad nytta'!$C$37)^AI$1))</f>
        <v>29.38775494339091</v>
      </c>
      <c r="AJ80" s="45">
        <f>((($B80*2.71^(AJ$1*$N80)*($D80/1000)*($O80+$P80)/$D80))/((1+'Instruktion Kostnad nytta'!$C$37)^AJ$1))</f>
        <v>29.686248372191148</v>
      </c>
      <c r="AK80" s="45">
        <f>((($B80*2.71^(AK$1*$N80)*($D80/1000)*($O80+$P80)/$D80))/((1+'Instruktion Kostnad nytta'!$C$37)^AK$1))</f>
        <v>29.987773619080546</v>
      </c>
      <c r="AL80" s="45">
        <f>((($B80*2.71^(AL$1*$N80)*($D80/1000)*($O80+$P80)/$D80))/((1+'Instruktion Kostnad nytta'!$C$37)^AL$1))</f>
        <v>30.292361478441951</v>
      </c>
      <c r="AM80" s="45">
        <f>((($B80*2.71^(AM$1*$N80)*($D80/1000)*($O80+$P80)/$D80))/((1+'Instruktion Kostnad nytta'!$C$37)^AM$1))</f>
        <v>30.600043057438853</v>
      </c>
      <c r="AN80" s="45">
        <f>((($B80*2.71^(AN$1*$N80)*($D80/1000)*($O80+$P80)/$D80))/((1+'Instruktion Kostnad nytta'!$C$37)^AN$1))</f>
        <v>30.91084977919234</v>
      </c>
      <c r="AO80" s="45">
        <f>((($B80*2.71^(AO$1*$N80)*($D80/1000)*($O80+$P80)/$D80))/((1+'Instruktion Kostnad nytta'!$C$37)^AO$1))</f>
        <v>31.224813385990259</v>
      </c>
      <c r="AP80" s="45">
        <f>((($B80*2.71^(AP$1*$N80)*($D80/1000)*($O80+$P80)/$D80))/((1+'Instruktion Kostnad nytta'!$C$37)^AP$1))</f>
        <v>31.541965942529057</v>
      </c>
      <c r="AQ80" s="45">
        <f>((($B80*2.71^(AQ$1*$N80)*($D80/1000)*($O80+$P80)/$D80))/((1+'Instruktion Kostnad nytta'!$C$37)^AQ$1))</f>
        <v>31.862339839188468</v>
      </c>
      <c r="AR80" s="45">
        <f>((($B80*2.71^(AR$1*$N80)*($D80/1000)*($O80+$P80)/$D80))/((1+'Instruktion Kostnad nytta'!$C$37)^AR$1))</f>
        <v>32.185967795339536</v>
      </c>
      <c r="AS80" s="45">
        <f>((($B80*2.71^(AS$1*$N80)*($D80/1000)*($O80+$P80)/$D80))/((1+'Instruktion Kostnad nytta'!$C$37)^AS$1))</f>
        <v>32.512882862686169</v>
      </c>
      <c r="AT80" s="45">
        <f>((($B80*2.71^(AT$1*$N80)*($D80/1000)*($O80+$P80)/$D80))/((1+'Instruktion Kostnad nytta'!$C$37)^AT$1))</f>
        <v>32.843118428640715</v>
      </c>
      <c r="AU80" s="45">
        <f>((($B80*2.71^(AU$1*$N80)*($D80/1000)*($O80+$P80)/$D80))/((1+'Instruktion Kostnad nytta'!$C$37)^AU$1))</f>
        <v>33.176708219733698</v>
      </c>
      <c r="AV80" s="45">
        <f>((($B80*2.71^(AV$1*$N80)*($D80/1000)*($O80+$P80)/$D80))/((1+'Instruktion Kostnad nytta'!$C$37)^AV$1))</f>
        <v>33.513686305058343</v>
      </c>
      <c r="AW80" s="45">
        <f>((($B80*2.71^(AW$1*$N80)*($D80/1000)*($O80+$P80)/$D80))/((1+'Instruktion Kostnad nytta'!$C$37)^AW$1))</f>
        <v>33.854087099749947</v>
      </c>
      <c r="AX80" s="45">
        <f>((($B80*2.71^(AX$1*$N80)*($D80/1000)*($O80+$P80)/$D80))/((1+'Instruktion Kostnad nytta'!$C$37)^AX$1))</f>
        <v>34.197945368500726</v>
      </c>
      <c r="AY80" s="45">
        <f>((($B80*2.71^(AY$1*$N80)*($D80/1000)*($O80+$P80)/$D80))/((1+'Instruktion Kostnad nytta'!$C$37)^AY$1))</f>
        <v>34.545296229110207</v>
      </c>
      <c r="AZ80" s="45">
        <f>((($B80*2.71^(AZ$1*$N80)*($D80/1000)*($O80+$P80)/$D80))/((1+'Instruktion Kostnad nytta'!$C$37)^AZ$1))</f>
        <v>34.896175156071806</v>
      </c>
      <c r="BA80" s="45">
        <f>((($B80*2.71^(BA$1*$N80)*($D80/1000)*($O80+$P80)/$D80))/((1+'Instruktion Kostnad nytta'!$C$37)^BA$1))</f>
        <v>35.250617984195777</v>
      </c>
      <c r="BB80" s="45">
        <f>((($B80*2.71^(BB$1*$N80)*($D80/1000)*($O80+$P80)/$D80))/((1+'Instruktion Kostnad nytta'!$C$37)^BB$1))</f>
        <v>35.608660912269002</v>
      </c>
      <c r="BC80" s="45">
        <f>((($B80*2.71^(BC$1*$N80)*($D80/1000)*($O80+$P80)/$D80))/((1+'Instruktion Kostnad nytta'!$C$37)^BC$1))</f>
        <v>35.970340506751896</v>
      </c>
      <c r="BD80" s="45">
        <f>((($B80*2.71^(BD$1*$N80)*($D80/1000)*($O80+$P80)/$D80))/((1+'Instruktion Kostnad nytta'!$C$37)^BD$1))</f>
        <v>36.335693705512931</v>
      </c>
      <c r="BE80" s="45">
        <f>((($B80*2.71^(BE$1*$N80)*($D80/1000)*($O80+$P80)/$D80))/((1+'Instruktion Kostnad nytta'!$C$37)^BE$1))</f>
        <v>36.704757821600943</v>
      </c>
      <c r="BF80" s="45">
        <f>((($B80*2.71^(BF$1*$N80)*($D80/1000)*($O80+$P80)/$D80))/((1+'Instruktion Kostnad nytta'!$C$37)^BF$1))</f>
        <v>37.077570547056048</v>
      </c>
      <c r="BG80" s="45">
        <f>((($B80*2.71^(BG$1*$N80)*($D80/1000)*($O80+$P80)/$D80))/((1+'Instruktion Kostnad nytta'!$C$37)^BG$1))</f>
        <v>37.454169956758932</v>
      </c>
      <c r="BH80" s="45">
        <f>((($B80*2.71^(BH$1*$N80)*($D80/1000)*($O80+$P80)/$D80))/((1+'Instruktion Kostnad nytta'!$C$37)^BH$1))</f>
        <v>37.83459451231942</v>
      </c>
      <c r="BI80" s="45">
        <f>((($B80*2.71^(BI$1*$N80)*($D80/1000)*($O80+$P80)/$D80))/((1+'Instruktion Kostnad nytta'!$C$37)^BI$1))</f>
        <v>38.218883066004558</v>
      </c>
      <c r="BJ80" s="45">
        <f>((($B80*2.71^(BJ$1*$N80)*($D80/1000)*($O80+$P80)/$D80))/((1+'Instruktion Kostnad nytta'!$C$37)^BJ$1))</f>
        <v>38.607074864706519</v>
      </c>
      <c r="BK80" s="45">
        <f>((($B80*2.71^(BK$1*$N80)*($D80/1000)*($O80+$P80)/$D80))/((1+'Instruktion Kostnad nytta'!$C$37)^BK$1))</f>
        <v>38.999209553950806</v>
      </c>
      <c r="BL80" s="45">
        <f>((($B80*2.71^(BL$1*$N80)*($D80/1000)*($O80+$P80)/$D80))/((1+'Instruktion Kostnad nytta'!$C$37)^BL$1))</f>
        <v>39.39532718194527</v>
      </c>
      <c r="BM80" s="45">
        <f>((($B80*2.71^(BM$1*$N80)*($D80/1000)*($O80+$P80)/$D80))/((1+'Instruktion Kostnad nytta'!$C$37)^BM$1))</f>
        <v>39.795468203670062</v>
      </c>
      <c r="BN80" s="45">
        <f>((($B80*2.71^(BN$1*$N80)*($D80/1000)*($O80+$P80)/$D80))/((1+'Instruktion Kostnad nytta'!$C$37)^BN$1))</f>
        <v>40.199673485009399</v>
      </c>
      <c r="BO80" s="45">
        <f>((($B80*2.71^(BO$1*$N80)*($D80/1000)*($O80+$P80)/$D80))/((1+'Instruktion Kostnad nytta'!$C$37)^BO$1))</f>
        <v>40.607984306925012</v>
      </c>
      <c r="BP80" s="45">
        <f>((($B80*2.71^(BP$1*$N80)*($D80/1000)*($O80+$P80)/$D80))/((1+'Instruktion Kostnad nytta'!$C$37)^BP$1))</f>
        <v>41.020442369672224</v>
      </c>
      <c r="BQ80" s="45">
        <f>((($B80*2.71^(BQ$1*$N80)*($D80/1000)*($O80+$P80)/$D80))/((1+'Instruktion Kostnad nytta'!$C$37)^BQ$1))</f>
        <v>41.437089797058633</v>
      </c>
      <c r="BR80" s="45">
        <f>((($B80*2.71^(BR$1*$N80)*($D80/1000)*($O80+$P80)/$D80))/((1+'Instruktion Kostnad nytta'!$C$37)^BR$1))</f>
        <v>41.857969140746285</v>
      </c>
      <c r="BS80" s="45">
        <f>((($B80*2.71^(BS$1*$N80)*($D80/1000)*($O80+$P80)/$D80))/((1+'Instruktion Kostnad nytta'!$C$37)^BS$1))</f>
        <v>42.283123384597289</v>
      </c>
      <c r="BT80" s="45">
        <f>((($B80*2.71^(BT$1*$N80)*($D80/1000)*($O80+$P80)/$D80))/((1+'Instruktion Kostnad nytta'!$C$37)^BT$1))</f>
        <v>42.712595949063832</v>
      </c>
      <c r="BU80" s="45">
        <f>((($B80*2.71^(BU$1*$N80)*($D80/1000)*($O80+$P80)/$D80))/((1+'Instruktion Kostnad nytta'!$C$37)^BU$1))</f>
        <v>43.146430695622549</v>
      </c>
      <c r="BV80" s="45">
        <f>((($B80*2.71^(BV$1*$N80)*($D80/1000)*($O80+$P80)/$D80))/((1+'Instruktion Kostnad nytta'!$C$37)^BV$1))</f>
        <v>43.584671931254093</v>
      </c>
      <c r="BW80" s="45">
        <f>((($B80*2.71^(BW$1*$N80)*($D80/1000)*($O80+$P80)/$D80))/((1+'Instruktion Kostnad nytta'!$C$37)^BW$1))</f>
        <v>44.02736441296814</v>
      </c>
      <c r="BX80" s="45">
        <f>((($B80*2.71^(BX$1*$N80)*($D80/1000)*($O80+$P80)/$D80))/((1+'Instruktion Kostnad nytta'!$C$37)^BX$1))</f>
        <v>44.474553352374357</v>
      </c>
      <c r="BY80" s="45">
        <f>((($B80*2.71^(BY$1*$N80)*($D80/1000)*($O80+$P80)/$D80))/((1+'Instruktion Kostnad nytta'!$C$37)^BY$1))</f>
        <v>44.926284420299801</v>
      </c>
      <c r="BZ80" s="45">
        <f>((($B80*2.71^(BZ$1*$N80)*($D80/1000)*($O80+$P80)/$D80))/((1+'Instruktion Kostnad nytta'!$C$37)^BZ$1))</f>
        <v>45.382603751453274</v>
      </c>
      <c r="CA80" s="45">
        <f>((($B80*2.71^(CA$1*$N80)*($D80/1000)*($O80+$P80)/$D80))/((1+'Instruktion Kostnad nytta'!$C$37)^CA$1))</f>
        <v>45.843557949136923</v>
      </c>
      <c r="CB80" s="45">
        <f>((($B80*2.71^(CB$1*$N80)*($D80/1000)*($O80+$P80)/$D80))/((1+'Instruktion Kostnad nytta'!$C$37)^CB$1))</f>
        <v>46.309194090005803</v>
      </c>
      <c r="CC80" s="45">
        <f>((($B80*2.71^(CC$1*$N80)*($D80/1000)*($O80+$P80)/$D80))/((1+'Instruktion Kostnad nytta'!$C$37)^CC$1))</f>
        <v>46.779559728875739</v>
      </c>
      <c r="CD80" s="45">
        <f>((($B80*2.71^(CD$1*$N80)*($D80/1000)*($O80+$P80)/$D80))/((1+'Instruktion Kostnad nytta'!$C$37)^CD$1))</f>
        <v>47.254702903580153</v>
      </c>
      <c r="CE80" s="45">
        <f>((($B80*2.71^(CE$1*$N80)*($D80/1000)*($O80+$P80)/$D80))/((1+'Instruktion Kostnad nytta'!$C$37)^CE$1))</f>
        <v>47.734672139875926</v>
      </c>
      <c r="CF80" s="45">
        <f>((($B80*2.71^(CF$1*$N80)*($D80/1000)*($O80+$P80)/$D80))/((1+'Instruktion Kostnad nytta'!$C$37)^CF$1))</f>
        <v>48.219516456399383</v>
      </c>
      <c r="CG80" s="45">
        <f>((($B80*2.71^(CG$1*$N80)*($D80/1000)*($O80+$P80)/$D80))/((1+'Instruktion Kostnad nytta'!$C$37)^CG$1))</f>
        <v>48.709285369672486</v>
      </c>
      <c r="CH80" s="45">
        <f>((($B80*2.71^(CH$1*$N80)*($D80/1000)*($O80+$P80)/$D80))/((1+'Instruktion Kostnad nytta'!$C$37)^CH$1))</f>
        <v>49.204028899159844</v>
      </c>
      <c r="CI80" s="45">
        <f>((($B80*2.71^(CI$1*$N80)*($D80/1000)*($O80+$P80)/$D80))/((1+'Instruktion Kostnad nytta'!$C$37)^CI$1))</f>
        <v>49.703797572377269</v>
      </c>
      <c r="CJ80" s="45">
        <f>((($B80*2.71^(CJ$1*$N80)*($D80/1000)*($O80+$P80)/$D80))/((1+'Instruktion Kostnad nytta'!$C$37)^CJ$1))</f>
        <v>50.208642430051853</v>
      </c>
      <c r="CK80" s="45">
        <f>((($B80*2.71^(CK$1*$N80)*($D80/1000)*($O80+$P80)/$D80))/((1+'Instruktion Kostnad nytta'!$C$37)^CK$1))</f>
        <v>50.718615031334977</v>
      </c>
      <c r="CL80" s="45">
        <f>((($B80*2.71^(CL$1*$N80)*($D80/1000)*($O80+$P80)/$D80))/((1+'Instruktion Kostnad nytta'!$C$37)^CL$1))</f>
        <v>51.233767459067714</v>
      </c>
      <c r="CM80" s="45">
        <f>((($B80*2.71^(CM$1*$N80)*($D80/1000)*($O80+$P80)/$D80))/((1+'Instruktion Kostnad nytta'!$C$37)^CM$1))</f>
        <v>51.754152325100151</v>
      </c>
      <c r="CN80" s="45">
        <f>((($B80*2.71^(CN$1*$N80)*($D80/1000)*($O80+$P80)/$D80))/((1+'Instruktion Kostnad nytta'!$C$37)^CN$1))</f>
        <v>52.279822775664641</v>
      </c>
      <c r="CO80" s="45">
        <f>((($B80*2.71^(CO$1*$N80)*($D80/1000)*($O80+$P80)/$D80))/((1+'Instruktion Kostnad nytta'!$C$37)^CO$1))</f>
        <v>52.81083249680313</v>
      </c>
      <c r="CP80" s="45">
        <f>((($B80*2.71^(CP$1*$N80)*($D80/1000)*($O80+$P80)/$D80))/((1+'Instruktion Kostnad nytta'!$C$37)^CP$1))</f>
        <v>53.34723571985068</v>
      </c>
      <c r="CQ80" s="45">
        <f>((($B80*2.71^(CQ$1*$N80)*($D80/1000)*($O80+$P80)/$D80))/((1+'Instruktion Kostnad nytta'!$C$37)^CQ$1))</f>
        <v>53.889087226973508</v>
      </c>
      <c r="CR80" s="45">
        <f>((($B80*2.71^(CR$1*$N80)*($D80/1000)*($O80+$P80)/$D80))/((1+'Instruktion Kostnad nytta'!$C$37)^CR$1))</f>
        <v>54.436442356764182</v>
      </c>
      <c r="CS80" s="45">
        <f>((($B80*2.71^(CS$1*$N80)*($D80/1000)*($O80+$P80)/$D80))/((1+'Instruktion Kostnad nytta'!$C$37)^CS$1))</f>
        <v>54.989357009892906</v>
      </c>
      <c r="CT80" s="45">
        <f>((($B80*2.71^(CT$1*$N80)*($D80/1000)*($O80+$P80)/$D80))/((1+'Instruktion Kostnad nytta'!$C$37)^CT$1))</f>
        <v>55.547887654816996</v>
      </c>
      <c r="CU80" s="45">
        <f>((($B80*2.71^(CU$1*$N80)*($D80/1000)*($O80+$P80)/$D80))/((1+'Instruktion Kostnad nytta'!$C$37)^CU$1))</f>
        <v>56.112091333547696</v>
      </c>
      <c r="CV80" s="45">
        <f>((($B80*2.71^(CV$1*$N80)*($D80/1000)*($O80+$P80)/$D80))/((1+'Instruktion Kostnad nytta'!$C$37)^CV$1))</f>
        <v>56.682025667475763</v>
      </c>
      <c r="CW80" s="45">
        <f>((($B80*2.71^(CW$1*$N80)*($D80/1000)*($O80+$P80)/$D80))/((1+'Instruktion Kostnad nytta'!$C$37)^CW$1))</f>
        <v>57.257748863256467</v>
      </c>
      <c r="CX80" s="45">
        <f>((($B80*2.71^(CX$1*$N80)*($D80/1000)*($O80+$P80)/$D80))/((1+'Instruktion Kostnad nytta'!$C$37)^CX$1))</f>
        <v>57.83931971875387</v>
      </c>
      <c r="CY80" s="45">
        <f>((($B80*2.71^(CY$1*$N80)*($D80/1000)*($O80+$P80)/$D80))/((1+'Instruktion Kostnad nytta'!$C$37)^CY$1))</f>
        <v>58.426797629046156</v>
      </c>
      <c r="CZ80" s="45">
        <f>((($B80*2.71^(CZ$1*$N80)*($D80/1000)*($O80+$P80)/$D80))/((1+'Instruktion Kostnad nytta'!$C$37)^CZ$1))</f>
        <v>59.020242592491172</v>
      </c>
      <c r="DA80" s="45">
        <f>((($B80*2.71^(DA$1*$N80)*($D80/1000)*($O80+$P80)/$D80))/((1+'Instruktion Kostnad nytta'!$C$37)^DA$1))</f>
        <v>59.61971521685431</v>
      </c>
      <c r="DB80" s="45">
        <f>((($B80*2.71^(DB$1*$N80)*($D80/1000)*($O80+$P80)/$D80))/((1+'Instruktion Kostnad nytta'!$C$37)^DB$1))</f>
        <v>60.225276725498077</v>
      </c>
      <c r="DC80" s="45">
        <f>((($B80*2.71^(DC$1*$N80)*($D80/1000)*($O80+$P80)/$D80))/((1+'Instruktion Kostnad nytta'!$C$37)^DC$1))</f>
        <v>60.836988963634859</v>
      </c>
      <c r="DD80" s="45">
        <f>((($B80*2.71^(DD$1*$N80)*($D80/1000)*($O80+$P80)/$D80))/((1+'Instruktion Kostnad nytta'!$C$37)^DD$1))</f>
        <v>61.454914404643155</v>
      </c>
      <c r="DE80" s="45">
        <f>((($B80*2.71^(DE$1*$N80)*($D80/1000)*($O80+$P80)/$D80))/((1+'Instruktion Kostnad nytta'!$C$37)^DE$1))</f>
        <v>62.079116156447682</v>
      </c>
      <c r="DF80" s="45">
        <f>((($B80*2.71^(DF$1*$N80)*($D80/1000)*($O80+$P80)/$D80))/((1+'Instruktion Kostnad nytta'!$C$37)^DF$1))</f>
        <v>62.70965796796483</v>
      </c>
      <c r="DG80" s="45">
        <f>((($B80*2.71^(DG$1*$N80)*($D80/1000)*($O80+$P80)/$D80))/((1+'Instruktion Kostnad nytta'!$C$37)^DG$1))</f>
        <v>63.346604235612872</v>
      </c>
      <c r="DH80" s="45">
        <f>((($B80*2.71^(DH$1*$N80)*($D80/1000)*($O80+$P80)/$D80))/((1+'Instruktion Kostnad nytta'!$C$37)^DH$1))</f>
        <v>63.990020009889072</v>
      </c>
      <c r="DI80" s="45">
        <f>((($B80*2.71^(DI$1*$N80)*($D80/1000)*($O80+$P80)/$D80))/((1+'Instruktion Kostnad nytta'!$C$37)^DI$1))</f>
        <v>64.639971002012857</v>
      </c>
      <c r="DJ80" s="45">
        <f>((($B80*2.71^(DJ$1*$N80)*($D80/1000)*($O80+$P80)/$D80))/((1+'Instruktion Kostnad nytta'!$C$37)^DJ$1))</f>
        <v>65.296523590637122</v>
      </c>
      <c r="DK80" s="45">
        <f>((($B80*2.71^(DK$1*$N80)*($D80/1000)*($O80+$P80)/$D80))/((1+'Instruktion Kostnad nytta'!$C$37)^DK$1))</f>
        <v>65.959744828627237</v>
      </c>
      <c r="DL80" s="45">
        <f>((($B80*2.71^(DL$1*$N80)*($D80/1000)*($O80+$P80)/$D80))/((1+'Instruktion Kostnad nytta'!$C$37)^DL$1))</f>
        <v>66.629702449909004</v>
      </c>
      <c r="DM80" s="45">
        <f>((($B80*2.71^(DM$1*$N80)*($D80/1000)*($O80+$P80)/$D80))/((1+'Instruktion Kostnad nytta'!$C$37)^DM$1))</f>
        <v>67.306464876386457</v>
      </c>
      <c r="DN80" s="45">
        <f>((($B80*2.71^(DN$1*$N80)*($D80/1000)*($O80+$P80)/$D80))/((1+'Instruktion Kostnad nytta'!$C$37)^DN$1))</f>
        <v>67.990101224929418</v>
      </c>
      <c r="DO80" s="45">
        <f>((($B80*2.71^(DO$1*$N80)*($D80/1000)*($O80+$P80)/$D80))/((1+'Instruktion Kostnad nytta'!$C$37)^DO$1))</f>
        <v>68.680681314432647</v>
      </c>
      <c r="DP80" s="45">
        <f>((($B80*2.71^(DP$1*$N80)*($D80/1000)*($O80+$P80)/$D80))/((1+'Instruktion Kostnad nytta'!$C$37)^DP$1))</f>
        <v>69.378275672946003</v>
      </c>
      <c r="DQ80" s="45">
        <f>((($B80*2.71^(DQ$1*$N80)*($D80/1000)*($O80+$P80)/$D80))/((1+'Instruktion Kostnad nytta'!$C$37)^DQ$1))</f>
        <v>70.082955544877592</v>
      </c>
      <c r="DR80" s="45">
        <f>((($B80*2.71^(DR$1*$N80)*($D80/1000)*($O80+$P80)/$D80))/((1+'Instruktion Kostnad nytta'!$C$37)^DR$1))</f>
        <v>70.794792898269904</v>
      </c>
      <c r="DS80" s="45">
        <f>((($B80*2.71^(DS$1*$N80)*($D80/1000)*($O80+$P80)/$D80))/((1+'Instruktion Kostnad nytta'!$C$37)^DS$1))</f>
        <v>71.513860432149713</v>
      </c>
      <c r="DT80" s="45">
        <f>((($B80*2.71^(DT$1*$N80)*($D80/1000)*($O80+$P80)/$D80))/((1+'Instruktion Kostnad nytta'!$C$37)^DT$1))</f>
        <v>72.240231583952706</v>
      </c>
      <c r="DU80" s="45">
        <f>((($B80*2.71^(DU$1*$N80)*($D80/1000)*($O80+$P80)/$D80))/((1+'Instruktion Kostnad nytta'!$C$37)^DU$1))</f>
        <v>72.973980537023593</v>
      </c>
      <c r="DV80" s="45">
        <f>((($B80*2.71^(DV$1*$N80)*($D80/1000)*($O80+$P80)/$D80))/((1+'Instruktion Kostnad nytta'!$C$37)^DV$1))</f>
        <v>73.715182228192504</v>
      </c>
      <c r="DW80" s="45">
        <f>((($B80*2.71^(DW$1*$N80)*($D80/1000)*($O80+$P80)/$D80))/((1+'Instruktion Kostnad nytta'!$C$37)^DW$1))</f>
        <v>74.463912355427894</v>
      </c>
      <c r="DX80" s="45">
        <f>((($B80*2.71^(DX$1*$N80)*($D80/1000)*($O80+$P80)/$D80))/((1+'Instruktion Kostnad nytta'!$C$37)^DX$1))</f>
        <v>75.220247385567816</v>
      </c>
      <c r="DY80" s="45">
        <f>((($B80*2.71^(DY$1*$N80)*($D80/1000)*($O80+$P80)/$D80))/((1+'Instruktion Kostnad nytta'!$C$37)^DY$1))</f>
        <v>75.984264562128971</v>
      </c>
      <c r="DZ80" s="45">
        <f>((($B80*2.71^(DZ$1*$N80)*($D80/1000)*($O80+$P80)/$D80))/((1+'Instruktion Kostnad nytta'!$C$37)^DZ$1))</f>
        <v>76.756041913195887</v>
      </c>
      <c r="EA80" s="45">
        <f>((($B80*2.71^(EA$1*$N80)*($D80/1000)*($O80+$P80)/$D80))/((1+'Instruktion Kostnad nytta'!$C$37)^EA$1))</f>
        <v>77.535658259389692</v>
      </c>
      <c r="EB80" s="45">
        <f>((($B80*2.71^(EB$1*$N80)*($D80/1000)*($O80+$P80)/$D80))/((1+'Instruktion Kostnad nytta'!$C$37)^EB$1))</f>
        <v>78.323193221917847</v>
      </c>
      <c r="EC80" s="45">
        <f>((($B80*2.71^(EC$1*$N80)*($D80/1000)*($O80+$P80)/$D80))/((1+'Instruktion Kostnad nytta'!$C$37)^EC$1))</f>
        <v>79.118727230705829</v>
      </c>
      <c r="ED80" s="45">
        <f>((($B80*2.71^(ED$1*$N80)*($D80/1000)*($O80+$P80)/$D80))/((1+'Instruktion Kostnad nytta'!$C$37)^ED$1))</f>
        <v>79.92234153261137</v>
      </c>
      <c r="EE80" s="45">
        <f>((($B80*2.71^(EE$1*$N80)*($D80/1000)*($O80+$P80)/$D80))/((1+'Instruktion Kostnad nytta'!$C$37)^EE$1))</f>
        <v>80.734118199722133</v>
      </c>
      <c r="EF80" s="45">
        <f>((($B80*2.71^(EF$1*$N80)*($D80/1000)*($O80+$P80)/$D80))/((1+'Instruktion Kostnad nytta'!$C$37)^EF$1))</f>
        <v>81.554140137737463</v>
      </c>
      <c r="EG80" s="45">
        <f>((($B80*2.71^(EG$1*$N80)*($D80/1000)*($O80+$P80)/$D80))/((1+'Instruktion Kostnad nytta'!$C$37)^EG$1))</f>
        <v>82.382491094435622</v>
      </c>
      <c r="EH80" s="45">
        <f>((($B80*2.71^(EH$1*$N80)*($D80/1000)*($O80+$P80)/$D80))/((1+'Instruktion Kostnad nytta'!$C$37)^EH$1))</f>
        <v>83.219255668226751</v>
      </c>
      <c r="EI80" s="45">
        <f>((($B80*2.71^(EI$1*$N80)*($D80/1000)*($O80+$P80)/$D80))/((1+'Instruktion Kostnad nytta'!$C$37)^EI$1))</f>
        <v>84.064519316792683</v>
      </c>
      <c r="EJ80" s="45">
        <f>((($B80*2.71^(EJ$1*$N80)*($D80/1000)*($O80+$P80)/$D80))/((1+'Instruktion Kostnad nytta'!$C$37)^EJ$1))</f>
        <v>84.918368365814985</v>
      </c>
      <c r="EK80" s="45">
        <f>((($B80*2.71^(EK$1*$N80)*($D80/1000)*($O80+$P80)/$D80))/((1+'Instruktion Kostnad nytta'!$C$37)^EK$1))</f>
        <v>85.780890017790796</v>
      </c>
      <c r="EL80" s="45">
        <f>((($B80*2.71^(EL$1*$N80)*($D80/1000)*($O80+$P80)/$D80))/((1+'Instruktion Kostnad nytta'!$C$37)^EL$1))</f>
        <v>86.65217236093919</v>
      </c>
    </row>
    <row r="81" spans="1:142" x14ac:dyDescent="0.25">
      <c r="A81" s="41">
        <v>83</v>
      </c>
      <c r="B81" s="59">
        <v>0.5</v>
      </c>
      <c r="C81" s="59">
        <v>15</v>
      </c>
      <c r="D81" s="60">
        <v>80</v>
      </c>
      <c r="E81" s="59">
        <v>1965</v>
      </c>
      <c r="F81" s="59" t="s">
        <v>98</v>
      </c>
      <c r="G81" s="59">
        <v>127</v>
      </c>
      <c r="H81" s="59" t="s">
        <v>46</v>
      </c>
      <c r="I81" s="59">
        <v>8</v>
      </c>
      <c r="J81" s="41">
        <v>0</v>
      </c>
      <c r="K81" s="41" t="s">
        <v>520</v>
      </c>
      <c r="L81" s="48">
        <f>'Instruktion Kostnad nytta'!C$19/D81+IF((IF(F81="A",'Instruktion Kostnad nytta'!C$25,0)+IF(G81&lt;500,'Instruktion Kostnad nytta'!C$20,('Instruktion Kostnad nytta'!C$20+'Instruktion Kostnad nytta'!C$21))+IF(G81&lt;700,0,('Instruktion Kostnad nytta'!C$22-'Instruktion Kostnad nytta'!C$21))+I81*'Instruktion Kostnad nytta'!C$23/D81)&lt;3000,3000,(IF(F81="A",'Instruktion Kostnad nytta'!C$25,0)+IF(G81&lt;500,'Instruktion Kostnad nytta'!C$20,('Instruktion Kostnad nytta'!C$20+'Instruktion Kostnad nytta'!C$21))+IF(G81&lt;700,0,('Instruktion Kostnad nytta'!C$22-'Instruktion Kostnad nytta'!C$21))+I81*'Instruktion Kostnad nytta'!C$23/D81))</f>
        <v>6875</v>
      </c>
      <c r="M81" s="50">
        <f t="shared" si="3"/>
        <v>6.25</v>
      </c>
      <c r="N81" s="49">
        <f>IF(H81="Gråjärn",'Instruktion Kostnad nytta'!C$32,IF(H81="segjärn",'Instruktion Kostnad nytta'!C$33,IF(H81="PVC",'Instruktion Kostnad nytta'!C$34,IF(H81="PE",'Instruktion Kostnad nytta'!C$35,IF(H81="ST",'Instruktion Kostnad nytta'!C$36,0)))))</f>
        <v>0.03</v>
      </c>
      <c r="O81" s="48">
        <f>IF(G81&lt;200,'Instruktion Kostnad nytta'!C$28,(IF(G81&lt;500,'Instruktion Kostnad nytta'!C$29,'Instruktion Kostnad nytta'!C$30)))</f>
        <v>45000</v>
      </c>
      <c r="P81" s="47">
        <v>4000</v>
      </c>
      <c r="Q81" s="46">
        <f t="shared" si="4"/>
        <v>-429.79509409760863</v>
      </c>
      <c r="R81" s="45">
        <f t="shared" si="5"/>
        <v>-6586.3040142958916</v>
      </c>
      <c r="S81" s="45">
        <f>((($B81*2.71^(S$1*$N81)*($D81/1000)*($O81+$P81)/$D81))/((1+'Instruktion Kostnad nytta'!$C$37)^S$1))</f>
        <v>25.000223905593113</v>
      </c>
      <c r="T81" s="45">
        <f>((($B81*2.71^(T$1*$N81)*($D81/1000)*($O81+$P81)/$D81))/((1+'Instruktion Kostnad nytta'!$C$37)^T$1))</f>
        <v>25.254152882771844</v>
      </c>
      <c r="U81" s="45">
        <f>((($B81*2.71^(U$1*$N81)*($D81/1000)*($O81+$P81)/$D81))/((1+'Instruktion Kostnad nytta'!$C$37)^U$1))</f>
        <v>25.510661033868949</v>
      </c>
      <c r="V81" s="45">
        <f>((($B81*2.71^(V$1*$N81)*($D81/1000)*($O81+$P81)/$D81))/((1+'Instruktion Kostnad nytta'!$C$37)^V$1))</f>
        <v>25.769774555729619</v>
      </c>
      <c r="W81" s="45">
        <f>((($B81*2.71^(W$1*$N81)*($D81/1000)*($O81+$P81)/$D81))/((1+'Instruktion Kostnad nytta'!$C$37)^W$1))</f>
        <v>26.031519911282167</v>
      </c>
      <c r="X81" s="45">
        <f>((($B81*2.71^(X$1*$N81)*($D81/1000)*($O81+$P81)/$D81))/((1+'Instruktion Kostnad nytta'!$C$37)^X$1))</f>
        <v>26.295923832240685</v>
      </c>
      <c r="Y81" s="45">
        <f>((($B81*2.71^(Y$1*$N81)*($D81/1000)*($O81+$P81)/$D81))/((1+'Instruktion Kostnad nytta'!$C$37)^Y$1))</f>
        <v>26.563013321835086</v>
      </c>
      <c r="Z81" s="45">
        <f>((($B81*2.71^(Z$1*$N81)*($D81/1000)*($O81+$P81)/$D81))/((1+'Instruktion Kostnad nytta'!$C$37)^Z$1))</f>
        <v>26.832815657568947</v>
      </c>
      <c r="AA81" s="45">
        <f>((($B81*2.71^(AA$1*$N81)*($D81/1000)*($O81+$P81)/$D81))/((1+'Instruktion Kostnad nytta'!$C$37)^AA$1))</f>
        <v>27.1053583940053</v>
      </c>
      <c r="AB81" s="45">
        <f>((($B81*2.71^(AB$1*$N81)*($D81/1000)*($O81+$P81)/$D81))/((1+'Instruktion Kostnad nytta'!$C$37)^AB$1))</f>
        <v>27.380669365580751</v>
      </c>
      <c r="AC81" s="45">
        <f>((($B81*2.71^(AC$1*$N81)*($D81/1000)*($O81+$P81)/$D81))/((1+'Instruktion Kostnad nytta'!$C$37)^AC$1))</f>
        <v>27.658776689448164</v>
      </c>
      <c r="AD81" s="45">
        <f>((($B81*2.71^(AD$1*$N81)*($D81/1000)*($O81+$P81)/$D81))/((1+'Instruktion Kostnad nytta'!$C$37)^AD$1))</f>
        <v>27.939708768348279</v>
      </c>
      <c r="AE81" s="45">
        <f>((($B81*2.71^(AE$1*$N81)*($D81/1000)*($O81+$P81)/$D81))/((1+'Instruktion Kostnad nytta'!$C$37)^AE$1))</f>
        <v>28.223494293510345</v>
      </c>
      <c r="AF81" s="45">
        <f>((($B81*2.71^(AF$1*$N81)*($D81/1000)*($O81+$P81)/$D81))/((1+'Instruktion Kostnad nytta'!$C$37)^AF$1))</f>
        <v>28.510162247582453</v>
      </c>
      <c r="AG81" s="45">
        <f>((($B81*2.71^(AG$1*$N81)*($D81/1000)*($O81+$P81)/$D81))/((1+'Instruktion Kostnad nytta'!$C$37)^AG$1))</f>
        <v>28.799741907591361</v>
      </c>
      <c r="AH81" s="45">
        <f>((($B81*2.71^(AH$1*$N81)*($D81/1000)*($O81+$P81)/$D81))/((1+'Instruktion Kostnad nytta'!$C$37)^AH$1))</f>
        <v>29.092262847932609</v>
      </c>
      <c r="AI81" s="45">
        <f>((($B81*2.71^(AI$1*$N81)*($D81/1000)*($O81+$P81)/$D81))/((1+'Instruktion Kostnad nytta'!$C$37)^AI$1))</f>
        <v>29.38775494339091</v>
      </c>
      <c r="AJ81" s="45">
        <f>((($B81*2.71^(AJ$1*$N81)*($D81/1000)*($O81+$P81)/$D81))/((1+'Instruktion Kostnad nytta'!$C$37)^AJ$1))</f>
        <v>29.686248372191148</v>
      </c>
      <c r="AK81" s="45">
        <f>((($B81*2.71^(AK$1*$N81)*($D81/1000)*($O81+$P81)/$D81))/((1+'Instruktion Kostnad nytta'!$C$37)^AK$1))</f>
        <v>29.987773619080546</v>
      </c>
      <c r="AL81" s="45">
        <f>((($B81*2.71^(AL$1*$N81)*($D81/1000)*($O81+$P81)/$D81))/((1+'Instruktion Kostnad nytta'!$C$37)^AL$1))</f>
        <v>30.292361478441951</v>
      </c>
      <c r="AM81" s="45">
        <f>((($B81*2.71^(AM$1*$N81)*($D81/1000)*($O81+$P81)/$D81))/((1+'Instruktion Kostnad nytta'!$C$37)^AM$1))</f>
        <v>30.600043057438853</v>
      </c>
      <c r="AN81" s="45">
        <f>((($B81*2.71^(AN$1*$N81)*($D81/1000)*($O81+$P81)/$D81))/((1+'Instruktion Kostnad nytta'!$C$37)^AN$1))</f>
        <v>30.91084977919234</v>
      </c>
      <c r="AO81" s="45">
        <f>((($B81*2.71^(AO$1*$N81)*($D81/1000)*($O81+$P81)/$D81))/((1+'Instruktion Kostnad nytta'!$C$37)^AO$1))</f>
        <v>31.224813385990259</v>
      </c>
      <c r="AP81" s="45">
        <f>((($B81*2.71^(AP$1*$N81)*($D81/1000)*($O81+$P81)/$D81))/((1+'Instruktion Kostnad nytta'!$C$37)^AP$1))</f>
        <v>31.541965942529057</v>
      </c>
      <c r="AQ81" s="45">
        <f>((($B81*2.71^(AQ$1*$N81)*($D81/1000)*($O81+$P81)/$D81))/((1+'Instruktion Kostnad nytta'!$C$37)^AQ$1))</f>
        <v>31.862339839188468</v>
      </c>
      <c r="AR81" s="45">
        <f>((($B81*2.71^(AR$1*$N81)*($D81/1000)*($O81+$P81)/$D81))/((1+'Instruktion Kostnad nytta'!$C$37)^AR$1))</f>
        <v>32.185967795339536</v>
      </c>
      <c r="AS81" s="45">
        <f>((($B81*2.71^(AS$1*$N81)*($D81/1000)*($O81+$P81)/$D81))/((1+'Instruktion Kostnad nytta'!$C$37)^AS$1))</f>
        <v>32.512882862686169</v>
      </c>
      <c r="AT81" s="45">
        <f>((($B81*2.71^(AT$1*$N81)*($D81/1000)*($O81+$P81)/$D81))/((1+'Instruktion Kostnad nytta'!$C$37)^AT$1))</f>
        <v>32.843118428640715</v>
      </c>
      <c r="AU81" s="45">
        <f>((($B81*2.71^(AU$1*$N81)*($D81/1000)*($O81+$P81)/$D81))/((1+'Instruktion Kostnad nytta'!$C$37)^AU$1))</f>
        <v>33.176708219733698</v>
      </c>
      <c r="AV81" s="45">
        <f>((($B81*2.71^(AV$1*$N81)*($D81/1000)*($O81+$P81)/$D81))/((1+'Instruktion Kostnad nytta'!$C$37)^AV$1))</f>
        <v>33.513686305058343</v>
      </c>
      <c r="AW81" s="45">
        <f>((($B81*2.71^(AW$1*$N81)*($D81/1000)*($O81+$P81)/$D81))/((1+'Instruktion Kostnad nytta'!$C$37)^AW$1))</f>
        <v>33.854087099749947</v>
      </c>
      <c r="AX81" s="45">
        <f>((($B81*2.71^(AX$1*$N81)*($D81/1000)*($O81+$P81)/$D81))/((1+'Instruktion Kostnad nytta'!$C$37)^AX$1))</f>
        <v>34.197945368500726</v>
      </c>
      <c r="AY81" s="45">
        <f>((($B81*2.71^(AY$1*$N81)*($D81/1000)*($O81+$P81)/$D81))/((1+'Instruktion Kostnad nytta'!$C$37)^AY$1))</f>
        <v>34.545296229110207</v>
      </c>
      <c r="AZ81" s="45">
        <f>((($B81*2.71^(AZ$1*$N81)*($D81/1000)*($O81+$P81)/$D81))/((1+'Instruktion Kostnad nytta'!$C$37)^AZ$1))</f>
        <v>34.896175156071806</v>
      </c>
      <c r="BA81" s="45">
        <f>((($B81*2.71^(BA$1*$N81)*($D81/1000)*($O81+$P81)/$D81))/((1+'Instruktion Kostnad nytta'!$C$37)^BA$1))</f>
        <v>35.250617984195777</v>
      </c>
      <c r="BB81" s="45">
        <f>((($B81*2.71^(BB$1*$N81)*($D81/1000)*($O81+$P81)/$D81))/((1+'Instruktion Kostnad nytta'!$C$37)^BB$1))</f>
        <v>35.608660912269002</v>
      </c>
      <c r="BC81" s="45">
        <f>((($B81*2.71^(BC$1*$N81)*($D81/1000)*($O81+$P81)/$D81))/((1+'Instruktion Kostnad nytta'!$C$37)^BC$1))</f>
        <v>35.970340506751896</v>
      </c>
      <c r="BD81" s="45">
        <f>((($B81*2.71^(BD$1*$N81)*($D81/1000)*($O81+$P81)/$D81))/((1+'Instruktion Kostnad nytta'!$C$37)^BD$1))</f>
        <v>36.335693705512931</v>
      </c>
      <c r="BE81" s="45">
        <f>((($B81*2.71^(BE$1*$N81)*($D81/1000)*($O81+$P81)/$D81))/((1+'Instruktion Kostnad nytta'!$C$37)^BE$1))</f>
        <v>36.704757821600943</v>
      </c>
      <c r="BF81" s="45">
        <f>((($B81*2.71^(BF$1*$N81)*($D81/1000)*($O81+$P81)/$D81))/((1+'Instruktion Kostnad nytta'!$C$37)^BF$1))</f>
        <v>37.077570547056048</v>
      </c>
      <c r="BG81" s="45">
        <f>((($B81*2.71^(BG$1*$N81)*($D81/1000)*($O81+$P81)/$D81))/((1+'Instruktion Kostnad nytta'!$C$37)^BG$1))</f>
        <v>37.454169956758932</v>
      </c>
      <c r="BH81" s="45">
        <f>((($B81*2.71^(BH$1*$N81)*($D81/1000)*($O81+$P81)/$D81))/((1+'Instruktion Kostnad nytta'!$C$37)^BH$1))</f>
        <v>37.83459451231942</v>
      </c>
      <c r="BI81" s="45">
        <f>((($B81*2.71^(BI$1*$N81)*($D81/1000)*($O81+$P81)/$D81))/((1+'Instruktion Kostnad nytta'!$C$37)^BI$1))</f>
        <v>38.218883066004558</v>
      </c>
      <c r="BJ81" s="45">
        <f>((($B81*2.71^(BJ$1*$N81)*($D81/1000)*($O81+$P81)/$D81))/((1+'Instruktion Kostnad nytta'!$C$37)^BJ$1))</f>
        <v>38.607074864706519</v>
      </c>
      <c r="BK81" s="45">
        <f>((($B81*2.71^(BK$1*$N81)*($D81/1000)*($O81+$P81)/$D81))/((1+'Instruktion Kostnad nytta'!$C$37)^BK$1))</f>
        <v>38.999209553950806</v>
      </c>
      <c r="BL81" s="45">
        <f>((($B81*2.71^(BL$1*$N81)*($D81/1000)*($O81+$P81)/$D81))/((1+'Instruktion Kostnad nytta'!$C$37)^BL$1))</f>
        <v>39.39532718194527</v>
      </c>
      <c r="BM81" s="45">
        <f>((($B81*2.71^(BM$1*$N81)*($D81/1000)*($O81+$P81)/$D81))/((1+'Instruktion Kostnad nytta'!$C$37)^BM$1))</f>
        <v>39.795468203670062</v>
      </c>
      <c r="BN81" s="45">
        <f>((($B81*2.71^(BN$1*$N81)*($D81/1000)*($O81+$P81)/$D81))/((1+'Instruktion Kostnad nytta'!$C$37)^BN$1))</f>
        <v>40.199673485009399</v>
      </c>
      <c r="BO81" s="45">
        <f>((($B81*2.71^(BO$1*$N81)*($D81/1000)*($O81+$P81)/$D81))/((1+'Instruktion Kostnad nytta'!$C$37)^BO$1))</f>
        <v>40.607984306925012</v>
      </c>
      <c r="BP81" s="45">
        <f>((($B81*2.71^(BP$1*$N81)*($D81/1000)*($O81+$P81)/$D81))/((1+'Instruktion Kostnad nytta'!$C$37)^BP$1))</f>
        <v>41.020442369672224</v>
      </c>
      <c r="BQ81" s="45">
        <f>((($B81*2.71^(BQ$1*$N81)*($D81/1000)*($O81+$P81)/$D81))/((1+'Instruktion Kostnad nytta'!$C$37)^BQ$1))</f>
        <v>41.437089797058633</v>
      </c>
      <c r="BR81" s="45">
        <f>((($B81*2.71^(BR$1*$N81)*($D81/1000)*($O81+$P81)/$D81))/((1+'Instruktion Kostnad nytta'!$C$37)^BR$1))</f>
        <v>41.857969140746285</v>
      </c>
      <c r="BS81" s="45">
        <f>((($B81*2.71^(BS$1*$N81)*($D81/1000)*($O81+$P81)/$D81))/((1+'Instruktion Kostnad nytta'!$C$37)^BS$1))</f>
        <v>42.283123384597289</v>
      </c>
      <c r="BT81" s="45">
        <f>((($B81*2.71^(BT$1*$N81)*($D81/1000)*($O81+$P81)/$D81))/((1+'Instruktion Kostnad nytta'!$C$37)^BT$1))</f>
        <v>42.712595949063832</v>
      </c>
      <c r="BU81" s="45">
        <f>((($B81*2.71^(BU$1*$N81)*($D81/1000)*($O81+$P81)/$D81))/((1+'Instruktion Kostnad nytta'!$C$37)^BU$1))</f>
        <v>43.146430695622549</v>
      </c>
      <c r="BV81" s="45">
        <f>((($B81*2.71^(BV$1*$N81)*($D81/1000)*($O81+$P81)/$D81))/((1+'Instruktion Kostnad nytta'!$C$37)^BV$1))</f>
        <v>43.584671931254093</v>
      </c>
      <c r="BW81" s="45">
        <f>((($B81*2.71^(BW$1*$N81)*($D81/1000)*($O81+$P81)/$D81))/((1+'Instruktion Kostnad nytta'!$C$37)^BW$1))</f>
        <v>44.02736441296814</v>
      </c>
      <c r="BX81" s="45">
        <f>((($B81*2.71^(BX$1*$N81)*($D81/1000)*($O81+$P81)/$D81))/((1+'Instruktion Kostnad nytta'!$C$37)^BX$1))</f>
        <v>44.474553352374357</v>
      </c>
      <c r="BY81" s="45">
        <f>((($B81*2.71^(BY$1*$N81)*($D81/1000)*($O81+$P81)/$D81))/((1+'Instruktion Kostnad nytta'!$C$37)^BY$1))</f>
        <v>44.926284420299801</v>
      </c>
      <c r="BZ81" s="45">
        <f>((($B81*2.71^(BZ$1*$N81)*($D81/1000)*($O81+$P81)/$D81))/((1+'Instruktion Kostnad nytta'!$C$37)^BZ$1))</f>
        <v>45.382603751453274</v>
      </c>
      <c r="CA81" s="45">
        <f>((($B81*2.71^(CA$1*$N81)*($D81/1000)*($O81+$P81)/$D81))/((1+'Instruktion Kostnad nytta'!$C$37)^CA$1))</f>
        <v>45.843557949136923</v>
      </c>
      <c r="CB81" s="45">
        <f>((($B81*2.71^(CB$1*$N81)*($D81/1000)*($O81+$P81)/$D81))/((1+'Instruktion Kostnad nytta'!$C$37)^CB$1))</f>
        <v>46.309194090005803</v>
      </c>
      <c r="CC81" s="45">
        <f>((($B81*2.71^(CC$1*$N81)*($D81/1000)*($O81+$P81)/$D81))/((1+'Instruktion Kostnad nytta'!$C$37)^CC$1))</f>
        <v>46.779559728875739</v>
      </c>
      <c r="CD81" s="45">
        <f>((($B81*2.71^(CD$1*$N81)*($D81/1000)*($O81+$P81)/$D81))/((1+'Instruktion Kostnad nytta'!$C$37)^CD$1))</f>
        <v>47.254702903580153</v>
      </c>
      <c r="CE81" s="45">
        <f>((($B81*2.71^(CE$1*$N81)*($D81/1000)*($O81+$P81)/$D81))/((1+'Instruktion Kostnad nytta'!$C$37)^CE$1))</f>
        <v>47.734672139875926</v>
      </c>
      <c r="CF81" s="45">
        <f>((($B81*2.71^(CF$1*$N81)*($D81/1000)*($O81+$P81)/$D81))/((1+'Instruktion Kostnad nytta'!$C$37)^CF$1))</f>
        <v>48.219516456399383</v>
      </c>
      <c r="CG81" s="45">
        <f>((($B81*2.71^(CG$1*$N81)*($D81/1000)*($O81+$P81)/$D81))/((1+'Instruktion Kostnad nytta'!$C$37)^CG$1))</f>
        <v>48.709285369672486</v>
      </c>
      <c r="CH81" s="45">
        <f>((($B81*2.71^(CH$1*$N81)*($D81/1000)*($O81+$P81)/$D81))/((1+'Instruktion Kostnad nytta'!$C$37)^CH$1))</f>
        <v>49.204028899159844</v>
      </c>
      <c r="CI81" s="45">
        <f>((($B81*2.71^(CI$1*$N81)*($D81/1000)*($O81+$P81)/$D81))/((1+'Instruktion Kostnad nytta'!$C$37)^CI$1))</f>
        <v>49.703797572377269</v>
      </c>
      <c r="CJ81" s="45">
        <f>((($B81*2.71^(CJ$1*$N81)*($D81/1000)*($O81+$P81)/$D81))/((1+'Instruktion Kostnad nytta'!$C$37)^CJ$1))</f>
        <v>50.208642430051853</v>
      </c>
      <c r="CK81" s="45">
        <f>((($B81*2.71^(CK$1*$N81)*($D81/1000)*($O81+$P81)/$D81))/((1+'Instruktion Kostnad nytta'!$C$37)^CK$1))</f>
        <v>50.718615031334977</v>
      </c>
      <c r="CL81" s="45">
        <f>((($B81*2.71^(CL$1*$N81)*($D81/1000)*($O81+$P81)/$D81))/((1+'Instruktion Kostnad nytta'!$C$37)^CL$1))</f>
        <v>51.233767459067714</v>
      </c>
      <c r="CM81" s="45">
        <f>((($B81*2.71^(CM$1*$N81)*($D81/1000)*($O81+$P81)/$D81))/((1+'Instruktion Kostnad nytta'!$C$37)^CM$1))</f>
        <v>51.754152325100151</v>
      </c>
      <c r="CN81" s="45">
        <f>((($B81*2.71^(CN$1*$N81)*($D81/1000)*($O81+$P81)/$D81))/((1+'Instruktion Kostnad nytta'!$C$37)^CN$1))</f>
        <v>52.279822775664641</v>
      </c>
      <c r="CO81" s="45">
        <f>((($B81*2.71^(CO$1*$N81)*($D81/1000)*($O81+$P81)/$D81))/((1+'Instruktion Kostnad nytta'!$C$37)^CO$1))</f>
        <v>52.81083249680313</v>
      </c>
      <c r="CP81" s="45">
        <f>((($B81*2.71^(CP$1*$N81)*($D81/1000)*($O81+$P81)/$D81))/((1+'Instruktion Kostnad nytta'!$C$37)^CP$1))</f>
        <v>53.34723571985068</v>
      </c>
      <c r="CQ81" s="45">
        <f>((($B81*2.71^(CQ$1*$N81)*($D81/1000)*($O81+$P81)/$D81))/((1+'Instruktion Kostnad nytta'!$C$37)^CQ$1))</f>
        <v>53.889087226973508</v>
      </c>
      <c r="CR81" s="45">
        <f>((($B81*2.71^(CR$1*$N81)*($D81/1000)*($O81+$P81)/$D81))/((1+'Instruktion Kostnad nytta'!$C$37)^CR$1))</f>
        <v>54.436442356764182</v>
      </c>
      <c r="CS81" s="45">
        <f>((($B81*2.71^(CS$1*$N81)*($D81/1000)*($O81+$P81)/$D81))/((1+'Instruktion Kostnad nytta'!$C$37)^CS$1))</f>
        <v>54.989357009892906</v>
      </c>
      <c r="CT81" s="45">
        <f>((($B81*2.71^(CT$1*$N81)*($D81/1000)*($O81+$P81)/$D81))/((1+'Instruktion Kostnad nytta'!$C$37)^CT$1))</f>
        <v>55.547887654816996</v>
      </c>
      <c r="CU81" s="45">
        <f>((($B81*2.71^(CU$1*$N81)*($D81/1000)*($O81+$P81)/$D81))/((1+'Instruktion Kostnad nytta'!$C$37)^CU$1))</f>
        <v>56.112091333547696</v>
      </c>
      <c r="CV81" s="45">
        <f>((($B81*2.71^(CV$1*$N81)*($D81/1000)*($O81+$P81)/$D81))/((1+'Instruktion Kostnad nytta'!$C$37)^CV$1))</f>
        <v>56.682025667475763</v>
      </c>
      <c r="CW81" s="45">
        <f>((($B81*2.71^(CW$1*$N81)*($D81/1000)*($O81+$P81)/$D81))/((1+'Instruktion Kostnad nytta'!$C$37)^CW$1))</f>
        <v>57.257748863256467</v>
      </c>
      <c r="CX81" s="45">
        <f>((($B81*2.71^(CX$1*$N81)*($D81/1000)*($O81+$P81)/$D81))/((1+'Instruktion Kostnad nytta'!$C$37)^CX$1))</f>
        <v>57.83931971875387</v>
      </c>
      <c r="CY81" s="45">
        <f>((($B81*2.71^(CY$1*$N81)*($D81/1000)*($O81+$P81)/$D81))/((1+'Instruktion Kostnad nytta'!$C$37)^CY$1))</f>
        <v>58.426797629046156</v>
      </c>
      <c r="CZ81" s="45">
        <f>((($B81*2.71^(CZ$1*$N81)*($D81/1000)*($O81+$P81)/$D81))/((1+'Instruktion Kostnad nytta'!$C$37)^CZ$1))</f>
        <v>59.020242592491172</v>
      </c>
      <c r="DA81" s="45">
        <f>((($B81*2.71^(DA$1*$N81)*($D81/1000)*($O81+$P81)/$D81))/((1+'Instruktion Kostnad nytta'!$C$37)^DA$1))</f>
        <v>59.61971521685431</v>
      </c>
      <c r="DB81" s="45">
        <f>((($B81*2.71^(DB$1*$N81)*($D81/1000)*($O81+$P81)/$D81))/((1+'Instruktion Kostnad nytta'!$C$37)^DB$1))</f>
        <v>60.225276725498077</v>
      </c>
      <c r="DC81" s="45">
        <f>((($B81*2.71^(DC$1*$N81)*($D81/1000)*($O81+$P81)/$D81))/((1+'Instruktion Kostnad nytta'!$C$37)^DC$1))</f>
        <v>60.836988963634859</v>
      </c>
      <c r="DD81" s="45">
        <f>((($B81*2.71^(DD$1*$N81)*($D81/1000)*($O81+$P81)/$D81))/((1+'Instruktion Kostnad nytta'!$C$37)^DD$1))</f>
        <v>61.454914404643155</v>
      </c>
      <c r="DE81" s="45">
        <f>((($B81*2.71^(DE$1*$N81)*($D81/1000)*($O81+$P81)/$D81))/((1+'Instruktion Kostnad nytta'!$C$37)^DE$1))</f>
        <v>62.079116156447682</v>
      </c>
      <c r="DF81" s="45">
        <f>((($B81*2.71^(DF$1*$N81)*($D81/1000)*($O81+$P81)/$D81))/((1+'Instruktion Kostnad nytta'!$C$37)^DF$1))</f>
        <v>62.70965796796483</v>
      </c>
      <c r="DG81" s="45">
        <f>((($B81*2.71^(DG$1*$N81)*($D81/1000)*($O81+$P81)/$D81))/((1+'Instruktion Kostnad nytta'!$C$37)^DG$1))</f>
        <v>63.346604235612872</v>
      </c>
      <c r="DH81" s="45">
        <f>((($B81*2.71^(DH$1*$N81)*($D81/1000)*($O81+$P81)/$D81))/((1+'Instruktion Kostnad nytta'!$C$37)^DH$1))</f>
        <v>63.990020009889072</v>
      </c>
      <c r="DI81" s="45">
        <f>((($B81*2.71^(DI$1*$N81)*($D81/1000)*($O81+$P81)/$D81))/((1+'Instruktion Kostnad nytta'!$C$37)^DI$1))</f>
        <v>64.639971002012857</v>
      </c>
      <c r="DJ81" s="45">
        <f>((($B81*2.71^(DJ$1*$N81)*($D81/1000)*($O81+$P81)/$D81))/((1+'Instruktion Kostnad nytta'!$C$37)^DJ$1))</f>
        <v>65.296523590637122</v>
      </c>
      <c r="DK81" s="45">
        <f>((($B81*2.71^(DK$1*$N81)*($D81/1000)*($O81+$P81)/$D81))/((1+'Instruktion Kostnad nytta'!$C$37)^DK$1))</f>
        <v>65.959744828627237</v>
      </c>
      <c r="DL81" s="45">
        <f>((($B81*2.71^(DL$1*$N81)*($D81/1000)*($O81+$P81)/$D81))/((1+'Instruktion Kostnad nytta'!$C$37)^DL$1))</f>
        <v>66.629702449909004</v>
      </c>
      <c r="DM81" s="45">
        <f>((($B81*2.71^(DM$1*$N81)*($D81/1000)*($O81+$P81)/$D81))/((1+'Instruktion Kostnad nytta'!$C$37)^DM$1))</f>
        <v>67.306464876386457</v>
      </c>
      <c r="DN81" s="45">
        <f>((($B81*2.71^(DN$1*$N81)*($D81/1000)*($O81+$P81)/$D81))/((1+'Instruktion Kostnad nytta'!$C$37)^DN$1))</f>
        <v>67.990101224929418</v>
      </c>
      <c r="DO81" s="45">
        <f>((($B81*2.71^(DO$1*$N81)*($D81/1000)*($O81+$P81)/$D81))/((1+'Instruktion Kostnad nytta'!$C$37)^DO$1))</f>
        <v>68.680681314432647</v>
      </c>
      <c r="DP81" s="45">
        <f>((($B81*2.71^(DP$1*$N81)*($D81/1000)*($O81+$P81)/$D81))/((1+'Instruktion Kostnad nytta'!$C$37)^DP$1))</f>
        <v>69.378275672946003</v>
      </c>
      <c r="DQ81" s="45">
        <f>((($B81*2.71^(DQ$1*$N81)*($D81/1000)*($O81+$P81)/$D81))/((1+'Instruktion Kostnad nytta'!$C$37)^DQ$1))</f>
        <v>70.082955544877592</v>
      </c>
      <c r="DR81" s="45">
        <f>((($B81*2.71^(DR$1*$N81)*($D81/1000)*($O81+$P81)/$D81))/((1+'Instruktion Kostnad nytta'!$C$37)^DR$1))</f>
        <v>70.794792898269904</v>
      </c>
      <c r="DS81" s="45">
        <f>((($B81*2.71^(DS$1*$N81)*($D81/1000)*($O81+$P81)/$D81))/((1+'Instruktion Kostnad nytta'!$C$37)^DS$1))</f>
        <v>71.513860432149713</v>
      </c>
      <c r="DT81" s="45">
        <f>((($B81*2.71^(DT$1*$N81)*($D81/1000)*($O81+$P81)/$D81))/((1+'Instruktion Kostnad nytta'!$C$37)^DT$1))</f>
        <v>72.240231583952706</v>
      </c>
      <c r="DU81" s="45">
        <f>((($B81*2.71^(DU$1*$N81)*($D81/1000)*($O81+$P81)/$D81))/((1+'Instruktion Kostnad nytta'!$C$37)^DU$1))</f>
        <v>72.973980537023593</v>
      </c>
      <c r="DV81" s="45">
        <f>((($B81*2.71^(DV$1*$N81)*($D81/1000)*($O81+$P81)/$D81))/((1+'Instruktion Kostnad nytta'!$C$37)^DV$1))</f>
        <v>73.715182228192504</v>
      </c>
      <c r="DW81" s="45">
        <f>((($B81*2.71^(DW$1*$N81)*($D81/1000)*($O81+$P81)/$D81))/((1+'Instruktion Kostnad nytta'!$C$37)^DW$1))</f>
        <v>74.463912355427894</v>
      </c>
      <c r="DX81" s="45">
        <f>((($B81*2.71^(DX$1*$N81)*($D81/1000)*($O81+$P81)/$D81))/((1+'Instruktion Kostnad nytta'!$C$37)^DX$1))</f>
        <v>75.220247385567816</v>
      </c>
      <c r="DY81" s="45">
        <f>((($B81*2.71^(DY$1*$N81)*($D81/1000)*($O81+$P81)/$D81))/((1+'Instruktion Kostnad nytta'!$C$37)^DY$1))</f>
        <v>75.984264562128971</v>
      </c>
      <c r="DZ81" s="45">
        <f>((($B81*2.71^(DZ$1*$N81)*($D81/1000)*($O81+$P81)/$D81))/((1+'Instruktion Kostnad nytta'!$C$37)^DZ$1))</f>
        <v>76.756041913195887</v>
      </c>
      <c r="EA81" s="45">
        <f>((($B81*2.71^(EA$1*$N81)*($D81/1000)*($O81+$P81)/$D81))/((1+'Instruktion Kostnad nytta'!$C$37)^EA$1))</f>
        <v>77.535658259389692</v>
      </c>
      <c r="EB81" s="45">
        <f>((($B81*2.71^(EB$1*$N81)*($D81/1000)*($O81+$P81)/$D81))/((1+'Instruktion Kostnad nytta'!$C$37)^EB$1))</f>
        <v>78.323193221917847</v>
      </c>
      <c r="EC81" s="45">
        <f>((($B81*2.71^(EC$1*$N81)*($D81/1000)*($O81+$P81)/$D81))/((1+'Instruktion Kostnad nytta'!$C$37)^EC$1))</f>
        <v>79.118727230705829</v>
      </c>
      <c r="ED81" s="45">
        <f>((($B81*2.71^(ED$1*$N81)*($D81/1000)*($O81+$P81)/$D81))/((1+'Instruktion Kostnad nytta'!$C$37)^ED$1))</f>
        <v>79.92234153261137</v>
      </c>
      <c r="EE81" s="45">
        <f>((($B81*2.71^(EE$1*$N81)*($D81/1000)*($O81+$P81)/$D81))/((1+'Instruktion Kostnad nytta'!$C$37)^EE$1))</f>
        <v>80.734118199722133</v>
      </c>
      <c r="EF81" s="45">
        <f>((($B81*2.71^(EF$1*$N81)*($D81/1000)*($O81+$P81)/$D81))/((1+'Instruktion Kostnad nytta'!$C$37)^EF$1))</f>
        <v>81.554140137737463</v>
      </c>
      <c r="EG81" s="45">
        <f>((($B81*2.71^(EG$1*$N81)*($D81/1000)*($O81+$P81)/$D81))/((1+'Instruktion Kostnad nytta'!$C$37)^EG$1))</f>
        <v>82.382491094435622</v>
      </c>
      <c r="EH81" s="45">
        <f>((($B81*2.71^(EH$1*$N81)*($D81/1000)*($O81+$P81)/$D81))/((1+'Instruktion Kostnad nytta'!$C$37)^EH$1))</f>
        <v>83.219255668226751</v>
      </c>
      <c r="EI81" s="45">
        <f>((($B81*2.71^(EI$1*$N81)*($D81/1000)*($O81+$P81)/$D81))/((1+'Instruktion Kostnad nytta'!$C$37)^EI$1))</f>
        <v>84.064519316792683</v>
      </c>
      <c r="EJ81" s="45">
        <f>((($B81*2.71^(EJ$1*$N81)*($D81/1000)*($O81+$P81)/$D81))/((1+'Instruktion Kostnad nytta'!$C$37)^EJ$1))</f>
        <v>84.918368365814985</v>
      </c>
      <c r="EK81" s="45">
        <f>((($B81*2.71^(EK$1*$N81)*($D81/1000)*($O81+$P81)/$D81))/((1+'Instruktion Kostnad nytta'!$C$37)^EK$1))</f>
        <v>85.780890017790796</v>
      </c>
      <c r="EL81" s="45">
        <f>((($B81*2.71^(EL$1*$N81)*($D81/1000)*($O81+$P81)/$D81))/((1+'Instruktion Kostnad nytta'!$C$37)^EL$1))</f>
        <v>86.65217236093919</v>
      </c>
    </row>
    <row r="82" spans="1:142" x14ac:dyDescent="0.25">
      <c r="A82" s="41">
        <v>84</v>
      </c>
      <c r="B82" s="59">
        <v>0.5</v>
      </c>
      <c r="C82" s="59">
        <v>15</v>
      </c>
      <c r="D82" s="60">
        <v>80</v>
      </c>
      <c r="E82" s="59">
        <v>1965</v>
      </c>
      <c r="F82" s="59" t="s">
        <v>98</v>
      </c>
      <c r="G82" s="59">
        <v>127</v>
      </c>
      <c r="H82" s="59" t="s">
        <v>46</v>
      </c>
      <c r="I82" s="59">
        <v>8</v>
      </c>
      <c r="J82" s="41">
        <v>0</v>
      </c>
      <c r="K82" s="41" t="s">
        <v>519</v>
      </c>
      <c r="L82" s="48">
        <f>'Instruktion Kostnad nytta'!C$19/D82+IF((IF(F82="A",'Instruktion Kostnad nytta'!C$25,0)+IF(G82&lt;500,'Instruktion Kostnad nytta'!C$20,('Instruktion Kostnad nytta'!C$20+'Instruktion Kostnad nytta'!C$21))+IF(G82&lt;700,0,('Instruktion Kostnad nytta'!C$22-'Instruktion Kostnad nytta'!C$21))+I82*'Instruktion Kostnad nytta'!C$23/D82)&lt;3000,3000,(IF(F82="A",'Instruktion Kostnad nytta'!C$25,0)+IF(G82&lt;500,'Instruktion Kostnad nytta'!C$20,('Instruktion Kostnad nytta'!C$20+'Instruktion Kostnad nytta'!C$21))+IF(G82&lt;700,0,('Instruktion Kostnad nytta'!C$22-'Instruktion Kostnad nytta'!C$21))+I82*'Instruktion Kostnad nytta'!C$23/D82))</f>
        <v>6875</v>
      </c>
      <c r="M82" s="50">
        <f t="shared" si="3"/>
        <v>6.25</v>
      </c>
      <c r="N82" s="49">
        <f>IF(H82="Gråjärn",'Instruktion Kostnad nytta'!C$32,IF(H82="segjärn",'Instruktion Kostnad nytta'!C$33,IF(H82="PVC",'Instruktion Kostnad nytta'!C$34,IF(H82="PE",'Instruktion Kostnad nytta'!C$35,IF(H82="ST",'Instruktion Kostnad nytta'!C$36,0)))))</f>
        <v>0.03</v>
      </c>
      <c r="O82" s="48">
        <f>IF(G82&lt;200,'Instruktion Kostnad nytta'!C$28,(IF(G82&lt;500,'Instruktion Kostnad nytta'!C$29,'Instruktion Kostnad nytta'!C$30)))</f>
        <v>45000</v>
      </c>
      <c r="P82" s="47">
        <v>4000</v>
      </c>
      <c r="Q82" s="46">
        <f t="shared" si="4"/>
        <v>-429.79509409760863</v>
      </c>
      <c r="R82" s="45">
        <f t="shared" si="5"/>
        <v>-6586.3040142958916</v>
      </c>
      <c r="S82" s="45">
        <f>((($B82*2.71^(S$1*$N82)*($D82/1000)*($O82+$P82)/$D82))/((1+'Instruktion Kostnad nytta'!$C$37)^S$1))</f>
        <v>25.000223905593113</v>
      </c>
      <c r="T82" s="45">
        <f>((($B82*2.71^(T$1*$N82)*($D82/1000)*($O82+$P82)/$D82))/((1+'Instruktion Kostnad nytta'!$C$37)^T$1))</f>
        <v>25.254152882771844</v>
      </c>
      <c r="U82" s="45">
        <f>((($B82*2.71^(U$1*$N82)*($D82/1000)*($O82+$P82)/$D82))/((1+'Instruktion Kostnad nytta'!$C$37)^U$1))</f>
        <v>25.510661033868949</v>
      </c>
      <c r="V82" s="45">
        <f>((($B82*2.71^(V$1*$N82)*($D82/1000)*($O82+$P82)/$D82))/((1+'Instruktion Kostnad nytta'!$C$37)^V$1))</f>
        <v>25.769774555729619</v>
      </c>
      <c r="W82" s="45">
        <f>((($B82*2.71^(W$1*$N82)*($D82/1000)*($O82+$P82)/$D82))/((1+'Instruktion Kostnad nytta'!$C$37)^W$1))</f>
        <v>26.031519911282167</v>
      </c>
      <c r="X82" s="45">
        <f>((($B82*2.71^(X$1*$N82)*($D82/1000)*($O82+$P82)/$D82))/((1+'Instruktion Kostnad nytta'!$C$37)^X$1))</f>
        <v>26.295923832240685</v>
      </c>
      <c r="Y82" s="45">
        <f>((($B82*2.71^(Y$1*$N82)*($D82/1000)*($O82+$P82)/$D82))/((1+'Instruktion Kostnad nytta'!$C$37)^Y$1))</f>
        <v>26.563013321835086</v>
      </c>
      <c r="Z82" s="45">
        <f>((($B82*2.71^(Z$1*$N82)*($D82/1000)*($O82+$P82)/$D82))/((1+'Instruktion Kostnad nytta'!$C$37)^Z$1))</f>
        <v>26.832815657568947</v>
      </c>
      <c r="AA82" s="45">
        <f>((($B82*2.71^(AA$1*$N82)*($D82/1000)*($O82+$P82)/$D82))/((1+'Instruktion Kostnad nytta'!$C$37)^AA$1))</f>
        <v>27.1053583940053</v>
      </c>
      <c r="AB82" s="45">
        <f>((($B82*2.71^(AB$1*$N82)*($D82/1000)*($O82+$P82)/$D82))/((1+'Instruktion Kostnad nytta'!$C$37)^AB$1))</f>
        <v>27.380669365580751</v>
      </c>
      <c r="AC82" s="45">
        <f>((($B82*2.71^(AC$1*$N82)*($D82/1000)*($O82+$P82)/$D82))/((1+'Instruktion Kostnad nytta'!$C$37)^AC$1))</f>
        <v>27.658776689448164</v>
      </c>
      <c r="AD82" s="45">
        <f>((($B82*2.71^(AD$1*$N82)*($D82/1000)*($O82+$P82)/$D82))/((1+'Instruktion Kostnad nytta'!$C$37)^AD$1))</f>
        <v>27.939708768348279</v>
      </c>
      <c r="AE82" s="45">
        <f>((($B82*2.71^(AE$1*$N82)*($D82/1000)*($O82+$P82)/$D82))/((1+'Instruktion Kostnad nytta'!$C$37)^AE$1))</f>
        <v>28.223494293510345</v>
      </c>
      <c r="AF82" s="45">
        <f>((($B82*2.71^(AF$1*$N82)*($D82/1000)*($O82+$P82)/$D82))/((1+'Instruktion Kostnad nytta'!$C$37)^AF$1))</f>
        <v>28.510162247582453</v>
      </c>
      <c r="AG82" s="45">
        <f>((($B82*2.71^(AG$1*$N82)*($D82/1000)*($O82+$P82)/$D82))/((1+'Instruktion Kostnad nytta'!$C$37)^AG$1))</f>
        <v>28.799741907591361</v>
      </c>
      <c r="AH82" s="45">
        <f>((($B82*2.71^(AH$1*$N82)*($D82/1000)*($O82+$P82)/$D82))/((1+'Instruktion Kostnad nytta'!$C$37)^AH$1))</f>
        <v>29.092262847932609</v>
      </c>
      <c r="AI82" s="45">
        <f>((($B82*2.71^(AI$1*$N82)*($D82/1000)*($O82+$P82)/$D82))/((1+'Instruktion Kostnad nytta'!$C$37)^AI$1))</f>
        <v>29.38775494339091</v>
      </c>
      <c r="AJ82" s="45">
        <f>((($B82*2.71^(AJ$1*$N82)*($D82/1000)*($O82+$P82)/$D82))/((1+'Instruktion Kostnad nytta'!$C$37)^AJ$1))</f>
        <v>29.686248372191148</v>
      </c>
      <c r="AK82" s="45">
        <f>((($B82*2.71^(AK$1*$N82)*($D82/1000)*($O82+$P82)/$D82))/((1+'Instruktion Kostnad nytta'!$C$37)^AK$1))</f>
        <v>29.987773619080546</v>
      </c>
      <c r="AL82" s="45">
        <f>((($B82*2.71^(AL$1*$N82)*($D82/1000)*($O82+$P82)/$D82))/((1+'Instruktion Kostnad nytta'!$C$37)^AL$1))</f>
        <v>30.292361478441951</v>
      </c>
      <c r="AM82" s="45">
        <f>((($B82*2.71^(AM$1*$N82)*($D82/1000)*($O82+$P82)/$D82))/((1+'Instruktion Kostnad nytta'!$C$37)^AM$1))</f>
        <v>30.600043057438853</v>
      </c>
      <c r="AN82" s="45">
        <f>((($B82*2.71^(AN$1*$N82)*($D82/1000)*($O82+$P82)/$D82))/((1+'Instruktion Kostnad nytta'!$C$37)^AN$1))</f>
        <v>30.91084977919234</v>
      </c>
      <c r="AO82" s="45">
        <f>((($B82*2.71^(AO$1*$N82)*($D82/1000)*($O82+$P82)/$D82))/((1+'Instruktion Kostnad nytta'!$C$37)^AO$1))</f>
        <v>31.224813385990259</v>
      </c>
      <c r="AP82" s="45">
        <f>((($B82*2.71^(AP$1*$N82)*($D82/1000)*($O82+$P82)/$D82))/((1+'Instruktion Kostnad nytta'!$C$37)^AP$1))</f>
        <v>31.541965942529057</v>
      </c>
      <c r="AQ82" s="45">
        <f>((($B82*2.71^(AQ$1*$N82)*($D82/1000)*($O82+$P82)/$D82))/((1+'Instruktion Kostnad nytta'!$C$37)^AQ$1))</f>
        <v>31.862339839188468</v>
      </c>
      <c r="AR82" s="45">
        <f>((($B82*2.71^(AR$1*$N82)*($D82/1000)*($O82+$P82)/$D82))/((1+'Instruktion Kostnad nytta'!$C$37)^AR$1))</f>
        <v>32.185967795339536</v>
      </c>
      <c r="AS82" s="45">
        <f>((($B82*2.71^(AS$1*$N82)*($D82/1000)*($O82+$P82)/$D82))/((1+'Instruktion Kostnad nytta'!$C$37)^AS$1))</f>
        <v>32.512882862686169</v>
      </c>
      <c r="AT82" s="45">
        <f>((($B82*2.71^(AT$1*$N82)*($D82/1000)*($O82+$P82)/$D82))/((1+'Instruktion Kostnad nytta'!$C$37)^AT$1))</f>
        <v>32.843118428640715</v>
      </c>
      <c r="AU82" s="45">
        <f>((($B82*2.71^(AU$1*$N82)*($D82/1000)*($O82+$P82)/$D82))/((1+'Instruktion Kostnad nytta'!$C$37)^AU$1))</f>
        <v>33.176708219733698</v>
      </c>
      <c r="AV82" s="45">
        <f>((($B82*2.71^(AV$1*$N82)*($D82/1000)*($O82+$P82)/$D82))/((1+'Instruktion Kostnad nytta'!$C$37)^AV$1))</f>
        <v>33.513686305058343</v>
      </c>
      <c r="AW82" s="45">
        <f>((($B82*2.71^(AW$1*$N82)*($D82/1000)*($O82+$P82)/$D82))/((1+'Instruktion Kostnad nytta'!$C$37)^AW$1))</f>
        <v>33.854087099749947</v>
      </c>
      <c r="AX82" s="45">
        <f>((($B82*2.71^(AX$1*$N82)*($D82/1000)*($O82+$P82)/$D82))/((1+'Instruktion Kostnad nytta'!$C$37)^AX$1))</f>
        <v>34.197945368500726</v>
      </c>
      <c r="AY82" s="45">
        <f>((($B82*2.71^(AY$1*$N82)*($D82/1000)*($O82+$P82)/$D82))/((1+'Instruktion Kostnad nytta'!$C$37)^AY$1))</f>
        <v>34.545296229110207</v>
      </c>
      <c r="AZ82" s="45">
        <f>((($B82*2.71^(AZ$1*$N82)*($D82/1000)*($O82+$P82)/$D82))/((1+'Instruktion Kostnad nytta'!$C$37)^AZ$1))</f>
        <v>34.896175156071806</v>
      </c>
      <c r="BA82" s="45">
        <f>((($B82*2.71^(BA$1*$N82)*($D82/1000)*($O82+$P82)/$D82))/((1+'Instruktion Kostnad nytta'!$C$37)^BA$1))</f>
        <v>35.250617984195777</v>
      </c>
      <c r="BB82" s="45">
        <f>((($B82*2.71^(BB$1*$N82)*($D82/1000)*($O82+$P82)/$D82))/((1+'Instruktion Kostnad nytta'!$C$37)^BB$1))</f>
        <v>35.608660912269002</v>
      </c>
      <c r="BC82" s="45">
        <f>((($B82*2.71^(BC$1*$N82)*($D82/1000)*($O82+$P82)/$D82))/((1+'Instruktion Kostnad nytta'!$C$37)^BC$1))</f>
        <v>35.970340506751896</v>
      </c>
      <c r="BD82" s="45">
        <f>((($B82*2.71^(BD$1*$N82)*($D82/1000)*($O82+$P82)/$D82))/((1+'Instruktion Kostnad nytta'!$C$37)^BD$1))</f>
        <v>36.335693705512931</v>
      </c>
      <c r="BE82" s="45">
        <f>((($B82*2.71^(BE$1*$N82)*($D82/1000)*($O82+$P82)/$D82))/((1+'Instruktion Kostnad nytta'!$C$37)^BE$1))</f>
        <v>36.704757821600943</v>
      </c>
      <c r="BF82" s="45">
        <f>((($B82*2.71^(BF$1*$N82)*($D82/1000)*($O82+$P82)/$D82))/((1+'Instruktion Kostnad nytta'!$C$37)^BF$1))</f>
        <v>37.077570547056048</v>
      </c>
      <c r="BG82" s="45">
        <f>((($B82*2.71^(BG$1*$N82)*($D82/1000)*($O82+$P82)/$D82))/((1+'Instruktion Kostnad nytta'!$C$37)^BG$1))</f>
        <v>37.454169956758932</v>
      </c>
      <c r="BH82" s="45">
        <f>((($B82*2.71^(BH$1*$N82)*($D82/1000)*($O82+$P82)/$D82))/((1+'Instruktion Kostnad nytta'!$C$37)^BH$1))</f>
        <v>37.83459451231942</v>
      </c>
      <c r="BI82" s="45">
        <f>((($B82*2.71^(BI$1*$N82)*($D82/1000)*($O82+$P82)/$D82))/((1+'Instruktion Kostnad nytta'!$C$37)^BI$1))</f>
        <v>38.218883066004558</v>
      </c>
      <c r="BJ82" s="45">
        <f>((($B82*2.71^(BJ$1*$N82)*($D82/1000)*($O82+$P82)/$D82))/((1+'Instruktion Kostnad nytta'!$C$37)^BJ$1))</f>
        <v>38.607074864706519</v>
      </c>
      <c r="BK82" s="45">
        <f>((($B82*2.71^(BK$1*$N82)*($D82/1000)*($O82+$P82)/$D82))/((1+'Instruktion Kostnad nytta'!$C$37)^BK$1))</f>
        <v>38.999209553950806</v>
      </c>
      <c r="BL82" s="45">
        <f>((($B82*2.71^(BL$1*$N82)*($D82/1000)*($O82+$P82)/$D82))/((1+'Instruktion Kostnad nytta'!$C$37)^BL$1))</f>
        <v>39.39532718194527</v>
      </c>
      <c r="BM82" s="45">
        <f>((($B82*2.71^(BM$1*$N82)*($D82/1000)*($O82+$P82)/$D82))/((1+'Instruktion Kostnad nytta'!$C$37)^BM$1))</f>
        <v>39.795468203670062</v>
      </c>
      <c r="BN82" s="45">
        <f>((($B82*2.71^(BN$1*$N82)*($D82/1000)*($O82+$P82)/$D82))/((1+'Instruktion Kostnad nytta'!$C$37)^BN$1))</f>
        <v>40.199673485009399</v>
      </c>
      <c r="BO82" s="45">
        <f>((($B82*2.71^(BO$1*$N82)*($D82/1000)*($O82+$P82)/$D82))/((1+'Instruktion Kostnad nytta'!$C$37)^BO$1))</f>
        <v>40.607984306925012</v>
      </c>
      <c r="BP82" s="45">
        <f>((($B82*2.71^(BP$1*$N82)*($D82/1000)*($O82+$P82)/$D82))/((1+'Instruktion Kostnad nytta'!$C$37)^BP$1))</f>
        <v>41.020442369672224</v>
      </c>
      <c r="BQ82" s="45">
        <f>((($B82*2.71^(BQ$1*$N82)*($D82/1000)*($O82+$P82)/$D82))/((1+'Instruktion Kostnad nytta'!$C$37)^BQ$1))</f>
        <v>41.437089797058633</v>
      </c>
      <c r="BR82" s="45">
        <f>((($B82*2.71^(BR$1*$N82)*($D82/1000)*($O82+$P82)/$D82))/((1+'Instruktion Kostnad nytta'!$C$37)^BR$1))</f>
        <v>41.857969140746285</v>
      </c>
      <c r="BS82" s="45">
        <f>((($B82*2.71^(BS$1*$N82)*($D82/1000)*($O82+$P82)/$D82))/((1+'Instruktion Kostnad nytta'!$C$37)^BS$1))</f>
        <v>42.283123384597289</v>
      </c>
      <c r="BT82" s="45">
        <f>((($B82*2.71^(BT$1*$N82)*($D82/1000)*($O82+$P82)/$D82))/((1+'Instruktion Kostnad nytta'!$C$37)^BT$1))</f>
        <v>42.712595949063832</v>
      </c>
      <c r="BU82" s="45">
        <f>((($B82*2.71^(BU$1*$N82)*($D82/1000)*($O82+$P82)/$D82))/((1+'Instruktion Kostnad nytta'!$C$37)^BU$1))</f>
        <v>43.146430695622549</v>
      </c>
      <c r="BV82" s="45">
        <f>((($B82*2.71^(BV$1*$N82)*($D82/1000)*($O82+$P82)/$D82))/((1+'Instruktion Kostnad nytta'!$C$37)^BV$1))</f>
        <v>43.584671931254093</v>
      </c>
      <c r="BW82" s="45">
        <f>((($B82*2.71^(BW$1*$N82)*($D82/1000)*($O82+$P82)/$D82))/((1+'Instruktion Kostnad nytta'!$C$37)^BW$1))</f>
        <v>44.02736441296814</v>
      </c>
      <c r="BX82" s="45">
        <f>((($B82*2.71^(BX$1*$N82)*($D82/1000)*($O82+$P82)/$D82))/((1+'Instruktion Kostnad nytta'!$C$37)^BX$1))</f>
        <v>44.474553352374357</v>
      </c>
      <c r="BY82" s="45">
        <f>((($B82*2.71^(BY$1*$N82)*($D82/1000)*($O82+$P82)/$D82))/((1+'Instruktion Kostnad nytta'!$C$37)^BY$1))</f>
        <v>44.926284420299801</v>
      </c>
      <c r="BZ82" s="45">
        <f>((($B82*2.71^(BZ$1*$N82)*($D82/1000)*($O82+$P82)/$D82))/((1+'Instruktion Kostnad nytta'!$C$37)^BZ$1))</f>
        <v>45.382603751453274</v>
      </c>
      <c r="CA82" s="45">
        <f>((($B82*2.71^(CA$1*$N82)*($D82/1000)*($O82+$P82)/$D82))/((1+'Instruktion Kostnad nytta'!$C$37)^CA$1))</f>
        <v>45.843557949136923</v>
      </c>
      <c r="CB82" s="45">
        <f>((($B82*2.71^(CB$1*$N82)*($D82/1000)*($O82+$P82)/$D82))/((1+'Instruktion Kostnad nytta'!$C$37)^CB$1))</f>
        <v>46.309194090005803</v>
      </c>
      <c r="CC82" s="45">
        <f>((($B82*2.71^(CC$1*$N82)*($D82/1000)*($O82+$P82)/$D82))/((1+'Instruktion Kostnad nytta'!$C$37)^CC$1))</f>
        <v>46.779559728875739</v>
      </c>
      <c r="CD82" s="45">
        <f>((($B82*2.71^(CD$1*$N82)*($D82/1000)*($O82+$P82)/$D82))/((1+'Instruktion Kostnad nytta'!$C$37)^CD$1))</f>
        <v>47.254702903580153</v>
      </c>
      <c r="CE82" s="45">
        <f>((($B82*2.71^(CE$1*$N82)*($D82/1000)*($O82+$P82)/$D82))/((1+'Instruktion Kostnad nytta'!$C$37)^CE$1))</f>
        <v>47.734672139875926</v>
      </c>
      <c r="CF82" s="45">
        <f>((($B82*2.71^(CF$1*$N82)*($D82/1000)*($O82+$P82)/$D82))/((1+'Instruktion Kostnad nytta'!$C$37)^CF$1))</f>
        <v>48.219516456399383</v>
      </c>
      <c r="CG82" s="45">
        <f>((($B82*2.71^(CG$1*$N82)*($D82/1000)*($O82+$P82)/$D82))/((1+'Instruktion Kostnad nytta'!$C$37)^CG$1))</f>
        <v>48.709285369672486</v>
      </c>
      <c r="CH82" s="45">
        <f>((($B82*2.71^(CH$1*$N82)*($D82/1000)*($O82+$P82)/$D82))/((1+'Instruktion Kostnad nytta'!$C$37)^CH$1))</f>
        <v>49.204028899159844</v>
      </c>
      <c r="CI82" s="45">
        <f>((($B82*2.71^(CI$1*$N82)*($D82/1000)*($O82+$P82)/$D82))/((1+'Instruktion Kostnad nytta'!$C$37)^CI$1))</f>
        <v>49.703797572377269</v>
      </c>
      <c r="CJ82" s="45">
        <f>((($B82*2.71^(CJ$1*$N82)*($D82/1000)*($O82+$P82)/$D82))/((1+'Instruktion Kostnad nytta'!$C$37)^CJ$1))</f>
        <v>50.208642430051853</v>
      </c>
      <c r="CK82" s="45">
        <f>((($B82*2.71^(CK$1*$N82)*($D82/1000)*($O82+$P82)/$D82))/((1+'Instruktion Kostnad nytta'!$C$37)^CK$1))</f>
        <v>50.718615031334977</v>
      </c>
      <c r="CL82" s="45">
        <f>((($B82*2.71^(CL$1*$N82)*($D82/1000)*($O82+$P82)/$D82))/((1+'Instruktion Kostnad nytta'!$C$37)^CL$1))</f>
        <v>51.233767459067714</v>
      </c>
      <c r="CM82" s="45">
        <f>((($B82*2.71^(CM$1*$N82)*($D82/1000)*($O82+$P82)/$D82))/((1+'Instruktion Kostnad nytta'!$C$37)^CM$1))</f>
        <v>51.754152325100151</v>
      </c>
      <c r="CN82" s="45">
        <f>((($B82*2.71^(CN$1*$N82)*($D82/1000)*($O82+$P82)/$D82))/((1+'Instruktion Kostnad nytta'!$C$37)^CN$1))</f>
        <v>52.279822775664641</v>
      </c>
      <c r="CO82" s="45">
        <f>((($B82*2.71^(CO$1*$N82)*($D82/1000)*($O82+$P82)/$D82))/((1+'Instruktion Kostnad nytta'!$C$37)^CO$1))</f>
        <v>52.81083249680313</v>
      </c>
      <c r="CP82" s="45">
        <f>((($B82*2.71^(CP$1*$N82)*($D82/1000)*($O82+$P82)/$D82))/((1+'Instruktion Kostnad nytta'!$C$37)^CP$1))</f>
        <v>53.34723571985068</v>
      </c>
      <c r="CQ82" s="45">
        <f>((($B82*2.71^(CQ$1*$N82)*($D82/1000)*($O82+$P82)/$D82))/((1+'Instruktion Kostnad nytta'!$C$37)^CQ$1))</f>
        <v>53.889087226973508</v>
      </c>
      <c r="CR82" s="45">
        <f>((($B82*2.71^(CR$1*$N82)*($D82/1000)*($O82+$P82)/$D82))/((1+'Instruktion Kostnad nytta'!$C$37)^CR$1))</f>
        <v>54.436442356764182</v>
      </c>
      <c r="CS82" s="45">
        <f>((($B82*2.71^(CS$1*$N82)*($D82/1000)*($O82+$P82)/$D82))/((1+'Instruktion Kostnad nytta'!$C$37)^CS$1))</f>
        <v>54.989357009892906</v>
      </c>
      <c r="CT82" s="45">
        <f>((($B82*2.71^(CT$1*$N82)*($D82/1000)*($O82+$P82)/$D82))/((1+'Instruktion Kostnad nytta'!$C$37)^CT$1))</f>
        <v>55.547887654816996</v>
      </c>
      <c r="CU82" s="45">
        <f>((($B82*2.71^(CU$1*$N82)*($D82/1000)*($O82+$P82)/$D82))/((1+'Instruktion Kostnad nytta'!$C$37)^CU$1))</f>
        <v>56.112091333547696</v>
      </c>
      <c r="CV82" s="45">
        <f>((($B82*2.71^(CV$1*$N82)*($D82/1000)*($O82+$P82)/$D82))/((1+'Instruktion Kostnad nytta'!$C$37)^CV$1))</f>
        <v>56.682025667475763</v>
      </c>
      <c r="CW82" s="45">
        <f>((($B82*2.71^(CW$1*$N82)*($D82/1000)*($O82+$P82)/$D82))/((1+'Instruktion Kostnad nytta'!$C$37)^CW$1))</f>
        <v>57.257748863256467</v>
      </c>
      <c r="CX82" s="45">
        <f>((($B82*2.71^(CX$1*$N82)*($D82/1000)*($O82+$P82)/$D82))/((1+'Instruktion Kostnad nytta'!$C$37)^CX$1))</f>
        <v>57.83931971875387</v>
      </c>
      <c r="CY82" s="45">
        <f>((($B82*2.71^(CY$1*$N82)*($D82/1000)*($O82+$P82)/$D82))/((1+'Instruktion Kostnad nytta'!$C$37)^CY$1))</f>
        <v>58.426797629046156</v>
      </c>
      <c r="CZ82" s="45">
        <f>((($B82*2.71^(CZ$1*$N82)*($D82/1000)*($O82+$P82)/$D82))/((1+'Instruktion Kostnad nytta'!$C$37)^CZ$1))</f>
        <v>59.020242592491172</v>
      </c>
      <c r="DA82" s="45">
        <f>((($B82*2.71^(DA$1*$N82)*($D82/1000)*($O82+$P82)/$D82))/((1+'Instruktion Kostnad nytta'!$C$37)^DA$1))</f>
        <v>59.61971521685431</v>
      </c>
      <c r="DB82" s="45">
        <f>((($B82*2.71^(DB$1*$N82)*($D82/1000)*($O82+$P82)/$D82))/((1+'Instruktion Kostnad nytta'!$C$37)^DB$1))</f>
        <v>60.225276725498077</v>
      </c>
      <c r="DC82" s="45">
        <f>((($B82*2.71^(DC$1*$N82)*($D82/1000)*($O82+$P82)/$D82))/((1+'Instruktion Kostnad nytta'!$C$37)^DC$1))</f>
        <v>60.836988963634859</v>
      </c>
      <c r="DD82" s="45">
        <f>((($B82*2.71^(DD$1*$N82)*($D82/1000)*($O82+$P82)/$D82))/((1+'Instruktion Kostnad nytta'!$C$37)^DD$1))</f>
        <v>61.454914404643155</v>
      </c>
      <c r="DE82" s="45">
        <f>((($B82*2.71^(DE$1*$N82)*($D82/1000)*($O82+$P82)/$D82))/((1+'Instruktion Kostnad nytta'!$C$37)^DE$1))</f>
        <v>62.079116156447682</v>
      </c>
      <c r="DF82" s="45">
        <f>((($B82*2.71^(DF$1*$N82)*($D82/1000)*($O82+$P82)/$D82))/((1+'Instruktion Kostnad nytta'!$C$37)^DF$1))</f>
        <v>62.70965796796483</v>
      </c>
      <c r="DG82" s="45">
        <f>((($B82*2.71^(DG$1*$N82)*($D82/1000)*($O82+$P82)/$D82))/((1+'Instruktion Kostnad nytta'!$C$37)^DG$1))</f>
        <v>63.346604235612872</v>
      </c>
      <c r="DH82" s="45">
        <f>((($B82*2.71^(DH$1*$N82)*($D82/1000)*($O82+$P82)/$D82))/((1+'Instruktion Kostnad nytta'!$C$37)^DH$1))</f>
        <v>63.990020009889072</v>
      </c>
      <c r="DI82" s="45">
        <f>((($B82*2.71^(DI$1*$N82)*($D82/1000)*($O82+$P82)/$D82))/((1+'Instruktion Kostnad nytta'!$C$37)^DI$1))</f>
        <v>64.639971002012857</v>
      </c>
      <c r="DJ82" s="45">
        <f>((($B82*2.71^(DJ$1*$N82)*($D82/1000)*($O82+$P82)/$D82))/((1+'Instruktion Kostnad nytta'!$C$37)^DJ$1))</f>
        <v>65.296523590637122</v>
      </c>
      <c r="DK82" s="45">
        <f>((($B82*2.71^(DK$1*$N82)*($D82/1000)*($O82+$P82)/$D82))/((1+'Instruktion Kostnad nytta'!$C$37)^DK$1))</f>
        <v>65.959744828627237</v>
      </c>
      <c r="DL82" s="45">
        <f>((($B82*2.71^(DL$1*$N82)*($D82/1000)*($O82+$P82)/$D82))/((1+'Instruktion Kostnad nytta'!$C$37)^DL$1))</f>
        <v>66.629702449909004</v>
      </c>
      <c r="DM82" s="45">
        <f>((($B82*2.71^(DM$1*$N82)*($D82/1000)*($O82+$P82)/$D82))/((1+'Instruktion Kostnad nytta'!$C$37)^DM$1))</f>
        <v>67.306464876386457</v>
      </c>
      <c r="DN82" s="45">
        <f>((($B82*2.71^(DN$1*$N82)*($D82/1000)*($O82+$P82)/$D82))/((1+'Instruktion Kostnad nytta'!$C$37)^DN$1))</f>
        <v>67.990101224929418</v>
      </c>
      <c r="DO82" s="45">
        <f>((($B82*2.71^(DO$1*$N82)*($D82/1000)*($O82+$P82)/$D82))/((1+'Instruktion Kostnad nytta'!$C$37)^DO$1))</f>
        <v>68.680681314432647</v>
      </c>
      <c r="DP82" s="45">
        <f>((($B82*2.71^(DP$1*$N82)*($D82/1000)*($O82+$P82)/$D82))/((1+'Instruktion Kostnad nytta'!$C$37)^DP$1))</f>
        <v>69.378275672946003</v>
      </c>
      <c r="DQ82" s="45">
        <f>((($B82*2.71^(DQ$1*$N82)*($D82/1000)*($O82+$P82)/$D82))/((1+'Instruktion Kostnad nytta'!$C$37)^DQ$1))</f>
        <v>70.082955544877592</v>
      </c>
      <c r="DR82" s="45">
        <f>((($B82*2.71^(DR$1*$N82)*($D82/1000)*($O82+$P82)/$D82))/((1+'Instruktion Kostnad nytta'!$C$37)^DR$1))</f>
        <v>70.794792898269904</v>
      </c>
      <c r="DS82" s="45">
        <f>((($B82*2.71^(DS$1*$N82)*($D82/1000)*($O82+$P82)/$D82))/((1+'Instruktion Kostnad nytta'!$C$37)^DS$1))</f>
        <v>71.513860432149713</v>
      </c>
      <c r="DT82" s="45">
        <f>((($B82*2.71^(DT$1*$N82)*($D82/1000)*($O82+$P82)/$D82))/((1+'Instruktion Kostnad nytta'!$C$37)^DT$1))</f>
        <v>72.240231583952706</v>
      </c>
      <c r="DU82" s="45">
        <f>((($B82*2.71^(DU$1*$N82)*($D82/1000)*($O82+$P82)/$D82))/((1+'Instruktion Kostnad nytta'!$C$37)^DU$1))</f>
        <v>72.973980537023593</v>
      </c>
      <c r="DV82" s="45">
        <f>((($B82*2.71^(DV$1*$N82)*($D82/1000)*($O82+$P82)/$D82))/((1+'Instruktion Kostnad nytta'!$C$37)^DV$1))</f>
        <v>73.715182228192504</v>
      </c>
      <c r="DW82" s="45">
        <f>((($B82*2.71^(DW$1*$N82)*($D82/1000)*($O82+$P82)/$D82))/((1+'Instruktion Kostnad nytta'!$C$37)^DW$1))</f>
        <v>74.463912355427894</v>
      </c>
      <c r="DX82" s="45">
        <f>((($B82*2.71^(DX$1*$N82)*($D82/1000)*($O82+$P82)/$D82))/((1+'Instruktion Kostnad nytta'!$C$37)^DX$1))</f>
        <v>75.220247385567816</v>
      </c>
      <c r="DY82" s="45">
        <f>((($B82*2.71^(DY$1*$N82)*($D82/1000)*($O82+$P82)/$D82))/((1+'Instruktion Kostnad nytta'!$C$37)^DY$1))</f>
        <v>75.984264562128971</v>
      </c>
      <c r="DZ82" s="45">
        <f>((($B82*2.71^(DZ$1*$N82)*($D82/1000)*($O82+$P82)/$D82))/((1+'Instruktion Kostnad nytta'!$C$37)^DZ$1))</f>
        <v>76.756041913195887</v>
      </c>
      <c r="EA82" s="45">
        <f>((($B82*2.71^(EA$1*$N82)*($D82/1000)*($O82+$P82)/$D82))/((1+'Instruktion Kostnad nytta'!$C$37)^EA$1))</f>
        <v>77.535658259389692</v>
      </c>
      <c r="EB82" s="45">
        <f>((($B82*2.71^(EB$1*$N82)*($D82/1000)*($O82+$P82)/$D82))/((1+'Instruktion Kostnad nytta'!$C$37)^EB$1))</f>
        <v>78.323193221917847</v>
      </c>
      <c r="EC82" s="45">
        <f>((($B82*2.71^(EC$1*$N82)*($D82/1000)*($O82+$P82)/$D82))/((1+'Instruktion Kostnad nytta'!$C$37)^EC$1))</f>
        <v>79.118727230705829</v>
      </c>
      <c r="ED82" s="45">
        <f>((($B82*2.71^(ED$1*$N82)*($D82/1000)*($O82+$P82)/$D82))/((1+'Instruktion Kostnad nytta'!$C$37)^ED$1))</f>
        <v>79.92234153261137</v>
      </c>
      <c r="EE82" s="45">
        <f>((($B82*2.71^(EE$1*$N82)*($D82/1000)*($O82+$P82)/$D82))/((1+'Instruktion Kostnad nytta'!$C$37)^EE$1))</f>
        <v>80.734118199722133</v>
      </c>
      <c r="EF82" s="45">
        <f>((($B82*2.71^(EF$1*$N82)*($D82/1000)*($O82+$P82)/$D82))/((1+'Instruktion Kostnad nytta'!$C$37)^EF$1))</f>
        <v>81.554140137737463</v>
      </c>
      <c r="EG82" s="45">
        <f>((($B82*2.71^(EG$1*$N82)*($D82/1000)*($O82+$P82)/$D82))/((1+'Instruktion Kostnad nytta'!$C$37)^EG$1))</f>
        <v>82.382491094435622</v>
      </c>
      <c r="EH82" s="45">
        <f>((($B82*2.71^(EH$1*$N82)*($D82/1000)*($O82+$P82)/$D82))/((1+'Instruktion Kostnad nytta'!$C$37)^EH$1))</f>
        <v>83.219255668226751</v>
      </c>
      <c r="EI82" s="45">
        <f>((($B82*2.71^(EI$1*$N82)*($D82/1000)*($O82+$P82)/$D82))/((1+'Instruktion Kostnad nytta'!$C$37)^EI$1))</f>
        <v>84.064519316792683</v>
      </c>
      <c r="EJ82" s="45">
        <f>((($B82*2.71^(EJ$1*$N82)*($D82/1000)*($O82+$P82)/$D82))/((1+'Instruktion Kostnad nytta'!$C$37)^EJ$1))</f>
        <v>84.918368365814985</v>
      </c>
      <c r="EK82" s="45">
        <f>((($B82*2.71^(EK$1*$N82)*($D82/1000)*($O82+$P82)/$D82))/((1+'Instruktion Kostnad nytta'!$C$37)^EK$1))</f>
        <v>85.780890017790796</v>
      </c>
      <c r="EL82" s="45">
        <f>((($B82*2.71^(EL$1*$N82)*($D82/1000)*($O82+$P82)/$D82))/((1+'Instruktion Kostnad nytta'!$C$37)^EL$1))</f>
        <v>86.65217236093919</v>
      </c>
    </row>
    <row r="83" spans="1:142" x14ac:dyDescent="0.25">
      <c r="A83" s="41">
        <v>85</v>
      </c>
      <c r="B83" s="59">
        <v>0.5</v>
      </c>
      <c r="C83" s="59">
        <v>15</v>
      </c>
      <c r="D83" s="60">
        <v>80</v>
      </c>
      <c r="E83" s="59">
        <v>1965</v>
      </c>
      <c r="F83" s="59" t="s">
        <v>98</v>
      </c>
      <c r="G83" s="59">
        <v>127</v>
      </c>
      <c r="H83" s="59" t="s">
        <v>46</v>
      </c>
      <c r="I83" s="59">
        <v>8</v>
      </c>
      <c r="J83" s="41">
        <v>0</v>
      </c>
      <c r="K83" s="41" t="s">
        <v>518</v>
      </c>
      <c r="L83" s="48">
        <f>'Instruktion Kostnad nytta'!C$19/D83+IF((IF(F83="A",'Instruktion Kostnad nytta'!C$25,0)+IF(G83&lt;500,'Instruktion Kostnad nytta'!C$20,('Instruktion Kostnad nytta'!C$20+'Instruktion Kostnad nytta'!C$21))+IF(G83&lt;700,0,('Instruktion Kostnad nytta'!C$22-'Instruktion Kostnad nytta'!C$21))+I83*'Instruktion Kostnad nytta'!C$23/D83)&lt;3000,3000,(IF(F83="A",'Instruktion Kostnad nytta'!C$25,0)+IF(G83&lt;500,'Instruktion Kostnad nytta'!C$20,('Instruktion Kostnad nytta'!C$20+'Instruktion Kostnad nytta'!C$21))+IF(G83&lt;700,0,('Instruktion Kostnad nytta'!C$22-'Instruktion Kostnad nytta'!C$21))+I83*'Instruktion Kostnad nytta'!C$23/D83))</f>
        <v>6875</v>
      </c>
      <c r="M83" s="50">
        <f t="shared" si="3"/>
        <v>6.25</v>
      </c>
      <c r="N83" s="49">
        <f>IF(H83="Gråjärn",'Instruktion Kostnad nytta'!C$32,IF(H83="segjärn",'Instruktion Kostnad nytta'!C$33,IF(H83="PVC",'Instruktion Kostnad nytta'!C$34,IF(H83="PE",'Instruktion Kostnad nytta'!C$35,IF(H83="ST",'Instruktion Kostnad nytta'!C$36,0)))))</f>
        <v>0.03</v>
      </c>
      <c r="O83" s="48">
        <f>IF(G83&lt;200,'Instruktion Kostnad nytta'!C$28,(IF(G83&lt;500,'Instruktion Kostnad nytta'!C$29,'Instruktion Kostnad nytta'!C$30)))</f>
        <v>45000</v>
      </c>
      <c r="P83" s="47">
        <v>4000</v>
      </c>
      <c r="Q83" s="46">
        <f t="shared" si="4"/>
        <v>-429.79509409760863</v>
      </c>
      <c r="R83" s="45">
        <f t="shared" si="5"/>
        <v>-6586.3040142958916</v>
      </c>
      <c r="S83" s="45">
        <f>((($B83*2.71^(S$1*$N83)*($D83/1000)*($O83+$P83)/$D83))/((1+'Instruktion Kostnad nytta'!$C$37)^S$1))</f>
        <v>25.000223905593113</v>
      </c>
      <c r="T83" s="45">
        <f>((($B83*2.71^(T$1*$N83)*($D83/1000)*($O83+$P83)/$D83))/((1+'Instruktion Kostnad nytta'!$C$37)^T$1))</f>
        <v>25.254152882771844</v>
      </c>
      <c r="U83" s="45">
        <f>((($B83*2.71^(U$1*$N83)*($D83/1000)*($O83+$P83)/$D83))/((1+'Instruktion Kostnad nytta'!$C$37)^U$1))</f>
        <v>25.510661033868949</v>
      </c>
      <c r="V83" s="45">
        <f>((($B83*2.71^(V$1*$N83)*($D83/1000)*($O83+$P83)/$D83))/((1+'Instruktion Kostnad nytta'!$C$37)^V$1))</f>
        <v>25.769774555729619</v>
      </c>
      <c r="W83" s="45">
        <f>((($B83*2.71^(W$1*$N83)*($D83/1000)*($O83+$P83)/$D83))/((1+'Instruktion Kostnad nytta'!$C$37)^W$1))</f>
        <v>26.031519911282167</v>
      </c>
      <c r="X83" s="45">
        <f>((($B83*2.71^(X$1*$N83)*($D83/1000)*($O83+$P83)/$D83))/((1+'Instruktion Kostnad nytta'!$C$37)^X$1))</f>
        <v>26.295923832240685</v>
      </c>
      <c r="Y83" s="45">
        <f>((($B83*2.71^(Y$1*$N83)*($D83/1000)*($O83+$P83)/$D83))/((1+'Instruktion Kostnad nytta'!$C$37)^Y$1))</f>
        <v>26.563013321835086</v>
      </c>
      <c r="Z83" s="45">
        <f>((($B83*2.71^(Z$1*$N83)*($D83/1000)*($O83+$P83)/$D83))/((1+'Instruktion Kostnad nytta'!$C$37)^Z$1))</f>
        <v>26.832815657568947</v>
      </c>
      <c r="AA83" s="45">
        <f>((($B83*2.71^(AA$1*$N83)*($D83/1000)*($O83+$P83)/$D83))/((1+'Instruktion Kostnad nytta'!$C$37)^AA$1))</f>
        <v>27.1053583940053</v>
      </c>
      <c r="AB83" s="45">
        <f>((($B83*2.71^(AB$1*$N83)*($D83/1000)*($O83+$P83)/$D83))/((1+'Instruktion Kostnad nytta'!$C$37)^AB$1))</f>
        <v>27.380669365580751</v>
      </c>
      <c r="AC83" s="45">
        <f>((($B83*2.71^(AC$1*$N83)*($D83/1000)*($O83+$P83)/$D83))/((1+'Instruktion Kostnad nytta'!$C$37)^AC$1))</f>
        <v>27.658776689448164</v>
      </c>
      <c r="AD83" s="45">
        <f>((($B83*2.71^(AD$1*$N83)*($D83/1000)*($O83+$P83)/$D83))/((1+'Instruktion Kostnad nytta'!$C$37)^AD$1))</f>
        <v>27.939708768348279</v>
      </c>
      <c r="AE83" s="45">
        <f>((($B83*2.71^(AE$1*$N83)*($D83/1000)*($O83+$P83)/$D83))/((1+'Instruktion Kostnad nytta'!$C$37)^AE$1))</f>
        <v>28.223494293510345</v>
      </c>
      <c r="AF83" s="45">
        <f>((($B83*2.71^(AF$1*$N83)*($D83/1000)*($O83+$P83)/$D83))/((1+'Instruktion Kostnad nytta'!$C$37)^AF$1))</f>
        <v>28.510162247582453</v>
      </c>
      <c r="AG83" s="45">
        <f>((($B83*2.71^(AG$1*$N83)*($D83/1000)*($O83+$P83)/$D83))/((1+'Instruktion Kostnad nytta'!$C$37)^AG$1))</f>
        <v>28.799741907591361</v>
      </c>
      <c r="AH83" s="45">
        <f>((($B83*2.71^(AH$1*$N83)*($D83/1000)*($O83+$P83)/$D83))/((1+'Instruktion Kostnad nytta'!$C$37)^AH$1))</f>
        <v>29.092262847932609</v>
      </c>
      <c r="AI83" s="45">
        <f>((($B83*2.71^(AI$1*$N83)*($D83/1000)*($O83+$P83)/$D83))/((1+'Instruktion Kostnad nytta'!$C$37)^AI$1))</f>
        <v>29.38775494339091</v>
      </c>
      <c r="AJ83" s="45">
        <f>((($B83*2.71^(AJ$1*$N83)*($D83/1000)*($O83+$P83)/$D83))/((1+'Instruktion Kostnad nytta'!$C$37)^AJ$1))</f>
        <v>29.686248372191148</v>
      </c>
      <c r="AK83" s="45">
        <f>((($B83*2.71^(AK$1*$N83)*($D83/1000)*($O83+$P83)/$D83))/((1+'Instruktion Kostnad nytta'!$C$37)^AK$1))</f>
        <v>29.987773619080546</v>
      </c>
      <c r="AL83" s="45">
        <f>((($B83*2.71^(AL$1*$N83)*($D83/1000)*($O83+$P83)/$D83))/((1+'Instruktion Kostnad nytta'!$C$37)^AL$1))</f>
        <v>30.292361478441951</v>
      </c>
      <c r="AM83" s="45">
        <f>((($B83*2.71^(AM$1*$N83)*($D83/1000)*($O83+$P83)/$D83))/((1+'Instruktion Kostnad nytta'!$C$37)^AM$1))</f>
        <v>30.600043057438853</v>
      </c>
      <c r="AN83" s="45">
        <f>((($B83*2.71^(AN$1*$N83)*($D83/1000)*($O83+$P83)/$D83))/((1+'Instruktion Kostnad nytta'!$C$37)^AN$1))</f>
        <v>30.91084977919234</v>
      </c>
      <c r="AO83" s="45">
        <f>((($B83*2.71^(AO$1*$N83)*($D83/1000)*($O83+$P83)/$D83))/((1+'Instruktion Kostnad nytta'!$C$37)^AO$1))</f>
        <v>31.224813385990259</v>
      </c>
      <c r="AP83" s="45">
        <f>((($B83*2.71^(AP$1*$N83)*($D83/1000)*($O83+$P83)/$D83))/((1+'Instruktion Kostnad nytta'!$C$37)^AP$1))</f>
        <v>31.541965942529057</v>
      </c>
      <c r="AQ83" s="45">
        <f>((($B83*2.71^(AQ$1*$N83)*($D83/1000)*($O83+$P83)/$D83))/((1+'Instruktion Kostnad nytta'!$C$37)^AQ$1))</f>
        <v>31.862339839188468</v>
      </c>
      <c r="AR83" s="45">
        <f>((($B83*2.71^(AR$1*$N83)*($D83/1000)*($O83+$P83)/$D83))/((1+'Instruktion Kostnad nytta'!$C$37)^AR$1))</f>
        <v>32.185967795339536</v>
      </c>
      <c r="AS83" s="45">
        <f>((($B83*2.71^(AS$1*$N83)*($D83/1000)*($O83+$P83)/$D83))/((1+'Instruktion Kostnad nytta'!$C$37)^AS$1))</f>
        <v>32.512882862686169</v>
      </c>
      <c r="AT83" s="45">
        <f>((($B83*2.71^(AT$1*$N83)*($D83/1000)*($O83+$P83)/$D83))/((1+'Instruktion Kostnad nytta'!$C$37)^AT$1))</f>
        <v>32.843118428640715</v>
      </c>
      <c r="AU83" s="45">
        <f>((($B83*2.71^(AU$1*$N83)*($D83/1000)*($O83+$P83)/$D83))/((1+'Instruktion Kostnad nytta'!$C$37)^AU$1))</f>
        <v>33.176708219733698</v>
      </c>
      <c r="AV83" s="45">
        <f>((($B83*2.71^(AV$1*$N83)*($D83/1000)*($O83+$P83)/$D83))/((1+'Instruktion Kostnad nytta'!$C$37)^AV$1))</f>
        <v>33.513686305058343</v>
      </c>
      <c r="AW83" s="45">
        <f>((($B83*2.71^(AW$1*$N83)*($D83/1000)*($O83+$P83)/$D83))/((1+'Instruktion Kostnad nytta'!$C$37)^AW$1))</f>
        <v>33.854087099749947</v>
      </c>
      <c r="AX83" s="45">
        <f>((($B83*2.71^(AX$1*$N83)*($D83/1000)*($O83+$P83)/$D83))/((1+'Instruktion Kostnad nytta'!$C$37)^AX$1))</f>
        <v>34.197945368500726</v>
      </c>
      <c r="AY83" s="45">
        <f>((($B83*2.71^(AY$1*$N83)*($D83/1000)*($O83+$P83)/$D83))/((1+'Instruktion Kostnad nytta'!$C$37)^AY$1))</f>
        <v>34.545296229110207</v>
      </c>
      <c r="AZ83" s="45">
        <f>((($B83*2.71^(AZ$1*$N83)*($D83/1000)*($O83+$P83)/$D83))/((1+'Instruktion Kostnad nytta'!$C$37)^AZ$1))</f>
        <v>34.896175156071806</v>
      </c>
      <c r="BA83" s="45">
        <f>((($B83*2.71^(BA$1*$N83)*($D83/1000)*($O83+$P83)/$D83))/((1+'Instruktion Kostnad nytta'!$C$37)^BA$1))</f>
        <v>35.250617984195777</v>
      </c>
      <c r="BB83" s="45">
        <f>((($B83*2.71^(BB$1*$N83)*($D83/1000)*($O83+$P83)/$D83))/((1+'Instruktion Kostnad nytta'!$C$37)^BB$1))</f>
        <v>35.608660912269002</v>
      </c>
      <c r="BC83" s="45">
        <f>((($B83*2.71^(BC$1*$N83)*($D83/1000)*($O83+$P83)/$D83))/((1+'Instruktion Kostnad nytta'!$C$37)^BC$1))</f>
        <v>35.970340506751896</v>
      </c>
      <c r="BD83" s="45">
        <f>((($B83*2.71^(BD$1*$N83)*($D83/1000)*($O83+$P83)/$D83))/((1+'Instruktion Kostnad nytta'!$C$37)^BD$1))</f>
        <v>36.335693705512931</v>
      </c>
      <c r="BE83" s="45">
        <f>((($B83*2.71^(BE$1*$N83)*($D83/1000)*($O83+$P83)/$D83))/((1+'Instruktion Kostnad nytta'!$C$37)^BE$1))</f>
        <v>36.704757821600943</v>
      </c>
      <c r="BF83" s="45">
        <f>((($B83*2.71^(BF$1*$N83)*($D83/1000)*($O83+$P83)/$D83))/((1+'Instruktion Kostnad nytta'!$C$37)^BF$1))</f>
        <v>37.077570547056048</v>
      </c>
      <c r="BG83" s="45">
        <f>((($B83*2.71^(BG$1*$N83)*($D83/1000)*($O83+$P83)/$D83))/((1+'Instruktion Kostnad nytta'!$C$37)^BG$1))</f>
        <v>37.454169956758932</v>
      </c>
      <c r="BH83" s="45">
        <f>((($B83*2.71^(BH$1*$N83)*($D83/1000)*($O83+$P83)/$D83))/((1+'Instruktion Kostnad nytta'!$C$37)^BH$1))</f>
        <v>37.83459451231942</v>
      </c>
      <c r="BI83" s="45">
        <f>((($B83*2.71^(BI$1*$N83)*($D83/1000)*($O83+$P83)/$D83))/((1+'Instruktion Kostnad nytta'!$C$37)^BI$1))</f>
        <v>38.218883066004558</v>
      </c>
      <c r="BJ83" s="45">
        <f>((($B83*2.71^(BJ$1*$N83)*($D83/1000)*($O83+$P83)/$D83))/((1+'Instruktion Kostnad nytta'!$C$37)^BJ$1))</f>
        <v>38.607074864706519</v>
      </c>
      <c r="BK83" s="45">
        <f>((($B83*2.71^(BK$1*$N83)*($D83/1000)*($O83+$P83)/$D83))/((1+'Instruktion Kostnad nytta'!$C$37)^BK$1))</f>
        <v>38.999209553950806</v>
      </c>
      <c r="BL83" s="45">
        <f>((($B83*2.71^(BL$1*$N83)*($D83/1000)*($O83+$P83)/$D83))/((1+'Instruktion Kostnad nytta'!$C$37)^BL$1))</f>
        <v>39.39532718194527</v>
      </c>
      <c r="BM83" s="45">
        <f>((($B83*2.71^(BM$1*$N83)*($D83/1000)*($O83+$P83)/$D83))/((1+'Instruktion Kostnad nytta'!$C$37)^BM$1))</f>
        <v>39.795468203670062</v>
      </c>
      <c r="BN83" s="45">
        <f>((($B83*2.71^(BN$1*$N83)*($D83/1000)*($O83+$P83)/$D83))/((1+'Instruktion Kostnad nytta'!$C$37)^BN$1))</f>
        <v>40.199673485009399</v>
      </c>
      <c r="BO83" s="45">
        <f>((($B83*2.71^(BO$1*$N83)*($D83/1000)*($O83+$P83)/$D83))/((1+'Instruktion Kostnad nytta'!$C$37)^BO$1))</f>
        <v>40.607984306925012</v>
      </c>
      <c r="BP83" s="45">
        <f>((($B83*2.71^(BP$1*$N83)*($D83/1000)*($O83+$P83)/$D83))/((1+'Instruktion Kostnad nytta'!$C$37)^BP$1))</f>
        <v>41.020442369672224</v>
      </c>
      <c r="BQ83" s="45">
        <f>((($B83*2.71^(BQ$1*$N83)*($D83/1000)*($O83+$P83)/$D83))/((1+'Instruktion Kostnad nytta'!$C$37)^BQ$1))</f>
        <v>41.437089797058633</v>
      </c>
      <c r="BR83" s="45">
        <f>((($B83*2.71^(BR$1*$N83)*($D83/1000)*($O83+$P83)/$D83))/((1+'Instruktion Kostnad nytta'!$C$37)^BR$1))</f>
        <v>41.857969140746285</v>
      </c>
      <c r="BS83" s="45">
        <f>((($B83*2.71^(BS$1*$N83)*($D83/1000)*($O83+$P83)/$D83))/((1+'Instruktion Kostnad nytta'!$C$37)^BS$1))</f>
        <v>42.283123384597289</v>
      </c>
      <c r="BT83" s="45">
        <f>((($B83*2.71^(BT$1*$N83)*($D83/1000)*($O83+$P83)/$D83))/((1+'Instruktion Kostnad nytta'!$C$37)^BT$1))</f>
        <v>42.712595949063832</v>
      </c>
      <c r="BU83" s="45">
        <f>((($B83*2.71^(BU$1*$N83)*($D83/1000)*($O83+$P83)/$D83))/((1+'Instruktion Kostnad nytta'!$C$37)^BU$1))</f>
        <v>43.146430695622549</v>
      </c>
      <c r="BV83" s="45">
        <f>((($B83*2.71^(BV$1*$N83)*($D83/1000)*($O83+$P83)/$D83))/((1+'Instruktion Kostnad nytta'!$C$37)^BV$1))</f>
        <v>43.584671931254093</v>
      </c>
      <c r="BW83" s="45">
        <f>((($B83*2.71^(BW$1*$N83)*($D83/1000)*($O83+$P83)/$D83))/((1+'Instruktion Kostnad nytta'!$C$37)^BW$1))</f>
        <v>44.02736441296814</v>
      </c>
      <c r="BX83" s="45">
        <f>((($B83*2.71^(BX$1*$N83)*($D83/1000)*($O83+$P83)/$D83))/((1+'Instruktion Kostnad nytta'!$C$37)^BX$1))</f>
        <v>44.474553352374357</v>
      </c>
      <c r="BY83" s="45">
        <f>((($B83*2.71^(BY$1*$N83)*($D83/1000)*($O83+$P83)/$D83))/((1+'Instruktion Kostnad nytta'!$C$37)^BY$1))</f>
        <v>44.926284420299801</v>
      </c>
      <c r="BZ83" s="45">
        <f>((($B83*2.71^(BZ$1*$N83)*($D83/1000)*($O83+$P83)/$D83))/((1+'Instruktion Kostnad nytta'!$C$37)^BZ$1))</f>
        <v>45.382603751453274</v>
      </c>
      <c r="CA83" s="45">
        <f>((($B83*2.71^(CA$1*$N83)*($D83/1000)*($O83+$P83)/$D83))/((1+'Instruktion Kostnad nytta'!$C$37)^CA$1))</f>
        <v>45.843557949136923</v>
      </c>
      <c r="CB83" s="45">
        <f>((($B83*2.71^(CB$1*$N83)*($D83/1000)*($O83+$P83)/$D83))/((1+'Instruktion Kostnad nytta'!$C$37)^CB$1))</f>
        <v>46.309194090005803</v>
      </c>
      <c r="CC83" s="45">
        <f>((($B83*2.71^(CC$1*$N83)*($D83/1000)*($O83+$P83)/$D83))/((1+'Instruktion Kostnad nytta'!$C$37)^CC$1))</f>
        <v>46.779559728875739</v>
      </c>
      <c r="CD83" s="45">
        <f>((($B83*2.71^(CD$1*$N83)*($D83/1000)*($O83+$P83)/$D83))/((1+'Instruktion Kostnad nytta'!$C$37)^CD$1))</f>
        <v>47.254702903580153</v>
      </c>
      <c r="CE83" s="45">
        <f>((($B83*2.71^(CE$1*$N83)*($D83/1000)*($O83+$P83)/$D83))/((1+'Instruktion Kostnad nytta'!$C$37)^CE$1))</f>
        <v>47.734672139875926</v>
      </c>
      <c r="CF83" s="45">
        <f>((($B83*2.71^(CF$1*$N83)*($D83/1000)*($O83+$P83)/$D83))/((1+'Instruktion Kostnad nytta'!$C$37)^CF$1))</f>
        <v>48.219516456399383</v>
      </c>
      <c r="CG83" s="45">
        <f>((($B83*2.71^(CG$1*$N83)*($D83/1000)*($O83+$P83)/$D83))/((1+'Instruktion Kostnad nytta'!$C$37)^CG$1))</f>
        <v>48.709285369672486</v>
      </c>
      <c r="CH83" s="45">
        <f>((($B83*2.71^(CH$1*$N83)*($D83/1000)*($O83+$P83)/$D83))/((1+'Instruktion Kostnad nytta'!$C$37)^CH$1))</f>
        <v>49.204028899159844</v>
      </c>
      <c r="CI83" s="45">
        <f>((($B83*2.71^(CI$1*$N83)*($D83/1000)*($O83+$P83)/$D83))/((1+'Instruktion Kostnad nytta'!$C$37)^CI$1))</f>
        <v>49.703797572377269</v>
      </c>
      <c r="CJ83" s="45">
        <f>((($B83*2.71^(CJ$1*$N83)*($D83/1000)*($O83+$P83)/$D83))/((1+'Instruktion Kostnad nytta'!$C$37)^CJ$1))</f>
        <v>50.208642430051853</v>
      </c>
      <c r="CK83" s="45">
        <f>((($B83*2.71^(CK$1*$N83)*($D83/1000)*($O83+$P83)/$D83))/((1+'Instruktion Kostnad nytta'!$C$37)^CK$1))</f>
        <v>50.718615031334977</v>
      </c>
      <c r="CL83" s="45">
        <f>((($B83*2.71^(CL$1*$N83)*($D83/1000)*($O83+$P83)/$D83))/((1+'Instruktion Kostnad nytta'!$C$37)^CL$1))</f>
        <v>51.233767459067714</v>
      </c>
      <c r="CM83" s="45">
        <f>((($B83*2.71^(CM$1*$N83)*($D83/1000)*($O83+$P83)/$D83))/((1+'Instruktion Kostnad nytta'!$C$37)^CM$1))</f>
        <v>51.754152325100151</v>
      </c>
      <c r="CN83" s="45">
        <f>((($B83*2.71^(CN$1*$N83)*($D83/1000)*($O83+$P83)/$D83))/((1+'Instruktion Kostnad nytta'!$C$37)^CN$1))</f>
        <v>52.279822775664641</v>
      </c>
      <c r="CO83" s="45">
        <f>((($B83*2.71^(CO$1*$N83)*($D83/1000)*($O83+$P83)/$D83))/((1+'Instruktion Kostnad nytta'!$C$37)^CO$1))</f>
        <v>52.81083249680313</v>
      </c>
      <c r="CP83" s="45">
        <f>((($B83*2.71^(CP$1*$N83)*($D83/1000)*($O83+$P83)/$D83))/((1+'Instruktion Kostnad nytta'!$C$37)^CP$1))</f>
        <v>53.34723571985068</v>
      </c>
      <c r="CQ83" s="45">
        <f>((($B83*2.71^(CQ$1*$N83)*($D83/1000)*($O83+$P83)/$D83))/((1+'Instruktion Kostnad nytta'!$C$37)^CQ$1))</f>
        <v>53.889087226973508</v>
      </c>
      <c r="CR83" s="45">
        <f>((($B83*2.71^(CR$1*$N83)*($D83/1000)*($O83+$P83)/$D83))/((1+'Instruktion Kostnad nytta'!$C$37)^CR$1))</f>
        <v>54.436442356764182</v>
      </c>
      <c r="CS83" s="45">
        <f>((($B83*2.71^(CS$1*$N83)*($D83/1000)*($O83+$P83)/$D83))/((1+'Instruktion Kostnad nytta'!$C$37)^CS$1))</f>
        <v>54.989357009892906</v>
      </c>
      <c r="CT83" s="45">
        <f>((($B83*2.71^(CT$1*$N83)*($D83/1000)*($O83+$P83)/$D83))/((1+'Instruktion Kostnad nytta'!$C$37)^CT$1))</f>
        <v>55.547887654816996</v>
      </c>
      <c r="CU83" s="45">
        <f>((($B83*2.71^(CU$1*$N83)*($D83/1000)*($O83+$P83)/$D83))/((1+'Instruktion Kostnad nytta'!$C$37)^CU$1))</f>
        <v>56.112091333547696</v>
      </c>
      <c r="CV83" s="45">
        <f>((($B83*2.71^(CV$1*$N83)*($D83/1000)*($O83+$P83)/$D83))/((1+'Instruktion Kostnad nytta'!$C$37)^CV$1))</f>
        <v>56.682025667475763</v>
      </c>
      <c r="CW83" s="45">
        <f>((($B83*2.71^(CW$1*$N83)*($D83/1000)*($O83+$P83)/$D83))/((1+'Instruktion Kostnad nytta'!$C$37)^CW$1))</f>
        <v>57.257748863256467</v>
      </c>
      <c r="CX83" s="45">
        <f>((($B83*2.71^(CX$1*$N83)*($D83/1000)*($O83+$P83)/$D83))/((1+'Instruktion Kostnad nytta'!$C$37)^CX$1))</f>
        <v>57.83931971875387</v>
      </c>
      <c r="CY83" s="45">
        <f>((($B83*2.71^(CY$1*$N83)*($D83/1000)*($O83+$P83)/$D83))/((1+'Instruktion Kostnad nytta'!$C$37)^CY$1))</f>
        <v>58.426797629046156</v>
      </c>
      <c r="CZ83" s="45">
        <f>((($B83*2.71^(CZ$1*$N83)*($D83/1000)*($O83+$P83)/$D83))/((1+'Instruktion Kostnad nytta'!$C$37)^CZ$1))</f>
        <v>59.020242592491172</v>
      </c>
      <c r="DA83" s="45">
        <f>((($B83*2.71^(DA$1*$N83)*($D83/1000)*($O83+$P83)/$D83))/((1+'Instruktion Kostnad nytta'!$C$37)^DA$1))</f>
        <v>59.61971521685431</v>
      </c>
      <c r="DB83" s="45">
        <f>((($B83*2.71^(DB$1*$N83)*($D83/1000)*($O83+$P83)/$D83))/((1+'Instruktion Kostnad nytta'!$C$37)^DB$1))</f>
        <v>60.225276725498077</v>
      </c>
      <c r="DC83" s="45">
        <f>((($B83*2.71^(DC$1*$N83)*($D83/1000)*($O83+$P83)/$D83))/((1+'Instruktion Kostnad nytta'!$C$37)^DC$1))</f>
        <v>60.836988963634859</v>
      </c>
      <c r="DD83" s="45">
        <f>((($B83*2.71^(DD$1*$N83)*($D83/1000)*($O83+$P83)/$D83))/((1+'Instruktion Kostnad nytta'!$C$37)^DD$1))</f>
        <v>61.454914404643155</v>
      </c>
      <c r="DE83" s="45">
        <f>((($B83*2.71^(DE$1*$N83)*($D83/1000)*($O83+$P83)/$D83))/((1+'Instruktion Kostnad nytta'!$C$37)^DE$1))</f>
        <v>62.079116156447682</v>
      </c>
      <c r="DF83" s="45">
        <f>((($B83*2.71^(DF$1*$N83)*($D83/1000)*($O83+$P83)/$D83))/((1+'Instruktion Kostnad nytta'!$C$37)^DF$1))</f>
        <v>62.70965796796483</v>
      </c>
      <c r="DG83" s="45">
        <f>((($B83*2.71^(DG$1*$N83)*($D83/1000)*($O83+$P83)/$D83))/((1+'Instruktion Kostnad nytta'!$C$37)^DG$1))</f>
        <v>63.346604235612872</v>
      </c>
      <c r="DH83" s="45">
        <f>((($B83*2.71^(DH$1*$N83)*($D83/1000)*($O83+$P83)/$D83))/((1+'Instruktion Kostnad nytta'!$C$37)^DH$1))</f>
        <v>63.990020009889072</v>
      </c>
      <c r="DI83" s="45">
        <f>((($B83*2.71^(DI$1*$N83)*($D83/1000)*($O83+$P83)/$D83))/((1+'Instruktion Kostnad nytta'!$C$37)^DI$1))</f>
        <v>64.639971002012857</v>
      </c>
      <c r="DJ83" s="45">
        <f>((($B83*2.71^(DJ$1*$N83)*($D83/1000)*($O83+$P83)/$D83))/((1+'Instruktion Kostnad nytta'!$C$37)^DJ$1))</f>
        <v>65.296523590637122</v>
      </c>
      <c r="DK83" s="45">
        <f>((($B83*2.71^(DK$1*$N83)*($D83/1000)*($O83+$P83)/$D83))/((1+'Instruktion Kostnad nytta'!$C$37)^DK$1))</f>
        <v>65.959744828627237</v>
      </c>
      <c r="DL83" s="45">
        <f>((($B83*2.71^(DL$1*$N83)*($D83/1000)*($O83+$P83)/$D83))/((1+'Instruktion Kostnad nytta'!$C$37)^DL$1))</f>
        <v>66.629702449909004</v>
      </c>
      <c r="DM83" s="45">
        <f>((($B83*2.71^(DM$1*$N83)*($D83/1000)*($O83+$P83)/$D83))/((1+'Instruktion Kostnad nytta'!$C$37)^DM$1))</f>
        <v>67.306464876386457</v>
      </c>
      <c r="DN83" s="45">
        <f>((($B83*2.71^(DN$1*$N83)*($D83/1000)*($O83+$P83)/$D83))/((1+'Instruktion Kostnad nytta'!$C$37)^DN$1))</f>
        <v>67.990101224929418</v>
      </c>
      <c r="DO83" s="45">
        <f>((($B83*2.71^(DO$1*$N83)*($D83/1000)*($O83+$P83)/$D83))/((1+'Instruktion Kostnad nytta'!$C$37)^DO$1))</f>
        <v>68.680681314432647</v>
      </c>
      <c r="DP83" s="45">
        <f>((($B83*2.71^(DP$1*$N83)*($D83/1000)*($O83+$P83)/$D83))/((1+'Instruktion Kostnad nytta'!$C$37)^DP$1))</f>
        <v>69.378275672946003</v>
      </c>
      <c r="DQ83" s="45">
        <f>((($B83*2.71^(DQ$1*$N83)*($D83/1000)*($O83+$P83)/$D83))/((1+'Instruktion Kostnad nytta'!$C$37)^DQ$1))</f>
        <v>70.082955544877592</v>
      </c>
      <c r="DR83" s="45">
        <f>((($B83*2.71^(DR$1*$N83)*($D83/1000)*($O83+$P83)/$D83))/((1+'Instruktion Kostnad nytta'!$C$37)^DR$1))</f>
        <v>70.794792898269904</v>
      </c>
      <c r="DS83" s="45">
        <f>((($B83*2.71^(DS$1*$N83)*($D83/1000)*($O83+$P83)/$D83))/((1+'Instruktion Kostnad nytta'!$C$37)^DS$1))</f>
        <v>71.513860432149713</v>
      </c>
      <c r="DT83" s="45">
        <f>((($B83*2.71^(DT$1*$N83)*($D83/1000)*($O83+$P83)/$D83))/((1+'Instruktion Kostnad nytta'!$C$37)^DT$1))</f>
        <v>72.240231583952706</v>
      </c>
      <c r="DU83" s="45">
        <f>((($B83*2.71^(DU$1*$N83)*($D83/1000)*($O83+$P83)/$D83))/((1+'Instruktion Kostnad nytta'!$C$37)^DU$1))</f>
        <v>72.973980537023593</v>
      </c>
      <c r="DV83" s="45">
        <f>((($B83*2.71^(DV$1*$N83)*($D83/1000)*($O83+$P83)/$D83))/((1+'Instruktion Kostnad nytta'!$C$37)^DV$1))</f>
        <v>73.715182228192504</v>
      </c>
      <c r="DW83" s="45">
        <f>((($B83*2.71^(DW$1*$N83)*($D83/1000)*($O83+$P83)/$D83))/((1+'Instruktion Kostnad nytta'!$C$37)^DW$1))</f>
        <v>74.463912355427894</v>
      </c>
      <c r="DX83" s="45">
        <f>((($B83*2.71^(DX$1*$N83)*($D83/1000)*($O83+$P83)/$D83))/((1+'Instruktion Kostnad nytta'!$C$37)^DX$1))</f>
        <v>75.220247385567816</v>
      </c>
      <c r="DY83" s="45">
        <f>((($B83*2.71^(DY$1*$N83)*($D83/1000)*($O83+$P83)/$D83))/((1+'Instruktion Kostnad nytta'!$C$37)^DY$1))</f>
        <v>75.984264562128971</v>
      </c>
      <c r="DZ83" s="45">
        <f>((($B83*2.71^(DZ$1*$N83)*($D83/1000)*($O83+$P83)/$D83))/((1+'Instruktion Kostnad nytta'!$C$37)^DZ$1))</f>
        <v>76.756041913195887</v>
      </c>
      <c r="EA83" s="45">
        <f>((($B83*2.71^(EA$1*$N83)*($D83/1000)*($O83+$P83)/$D83))/((1+'Instruktion Kostnad nytta'!$C$37)^EA$1))</f>
        <v>77.535658259389692</v>
      </c>
      <c r="EB83" s="45">
        <f>((($B83*2.71^(EB$1*$N83)*($D83/1000)*($O83+$P83)/$D83))/((1+'Instruktion Kostnad nytta'!$C$37)^EB$1))</f>
        <v>78.323193221917847</v>
      </c>
      <c r="EC83" s="45">
        <f>((($B83*2.71^(EC$1*$N83)*($D83/1000)*($O83+$P83)/$D83))/((1+'Instruktion Kostnad nytta'!$C$37)^EC$1))</f>
        <v>79.118727230705829</v>
      </c>
      <c r="ED83" s="45">
        <f>((($B83*2.71^(ED$1*$N83)*($D83/1000)*($O83+$P83)/$D83))/((1+'Instruktion Kostnad nytta'!$C$37)^ED$1))</f>
        <v>79.92234153261137</v>
      </c>
      <c r="EE83" s="45">
        <f>((($B83*2.71^(EE$1*$N83)*($D83/1000)*($O83+$P83)/$D83))/((1+'Instruktion Kostnad nytta'!$C$37)^EE$1))</f>
        <v>80.734118199722133</v>
      </c>
      <c r="EF83" s="45">
        <f>((($B83*2.71^(EF$1*$N83)*($D83/1000)*($O83+$P83)/$D83))/((1+'Instruktion Kostnad nytta'!$C$37)^EF$1))</f>
        <v>81.554140137737463</v>
      </c>
      <c r="EG83" s="45">
        <f>((($B83*2.71^(EG$1*$N83)*($D83/1000)*($O83+$P83)/$D83))/((1+'Instruktion Kostnad nytta'!$C$37)^EG$1))</f>
        <v>82.382491094435622</v>
      </c>
      <c r="EH83" s="45">
        <f>((($B83*2.71^(EH$1*$N83)*($D83/1000)*($O83+$P83)/$D83))/((1+'Instruktion Kostnad nytta'!$C$37)^EH$1))</f>
        <v>83.219255668226751</v>
      </c>
      <c r="EI83" s="45">
        <f>((($B83*2.71^(EI$1*$N83)*($D83/1000)*($O83+$P83)/$D83))/((1+'Instruktion Kostnad nytta'!$C$37)^EI$1))</f>
        <v>84.064519316792683</v>
      </c>
      <c r="EJ83" s="45">
        <f>((($B83*2.71^(EJ$1*$N83)*($D83/1000)*($O83+$P83)/$D83))/((1+'Instruktion Kostnad nytta'!$C$37)^EJ$1))</f>
        <v>84.918368365814985</v>
      </c>
      <c r="EK83" s="45">
        <f>((($B83*2.71^(EK$1*$N83)*($D83/1000)*($O83+$P83)/$D83))/((1+'Instruktion Kostnad nytta'!$C$37)^EK$1))</f>
        <v>85.780890017790796</v>
      </c>
      <c r="EL83" s="45">
        <f>((($B83*2.71^(EL$1*$N83)*($D83/1000)*($O83+$P83)/$D83))/((1+'Instruktion Kostnad nytta'!$C$37)^EL$1))</f>
        <v>86.65217236093919</v>
      </c>
    </row>
    <row r="84" spans="1:142" x14ac:dyDescent="0.25">
      <c r="A84" s="41">
        <v>86</v>
      </c>
      <c r="B84" s="59">
        <v>0.5</v>
      </c>
      <c r="C84" s="59">
        <v>15</v>
      </c>
      <c r="D84" s="60">
        <v>80</v>
      </c>
      <c r="E84" s="59">
        <v>1965</v>
      </c>
      <c r="F84" s="59" t="s">
        <v>98</v>
      </c>
      <c r="G84" s="59">
        <v>127</v>
      </c>
      <c r="H84" s="59" t="s">
        <v>46</v>
      </c>
      <c r="I84" s="59">
        <v>8</v>
      </c>
      <c r="J84" s="41">
        <v>0</v>
      </c>
      <c r="K84" s="41" t="s">
        <v>517</v>
      </c>
      <c r="L84" s="48">
        <f>'Instruktion Kostnad nytta'!C$19/D84+IF((IF(F84="A",'Instruktion Kostnad nytta'!C$25,0)+IF(G84&lt;500,'Instruktion Kostnad nytta'!C$20,('Instruktion Kostnad nytta'!C$20+'Instruktion Kostnad nytta'!C$21))+IF(G84&lt;700,0,('Instruktion Kostnad nytta'!C$22-'Instruktion Kostnad nytta'!C$21))+I84*'Instruktion Kostnad nytta'!C$23/D84)&lt;3000,3000,(IF(F84="A",'Instruktion Kostnad nytta'!C$25,0)+IF(G84&lt;500,'Instruktion Kostnad nytta'!C$20,('Instruktion Kostnad nytta'!C$20+'Instruktion Kostnad nytta'!C$21))+IF(G84&lt;700,0,('Instruktion Kostnad nytta'!C$22-'Instruktion Kostnad nytta'!C$21))+I84*'Instruktion Kostnad nytta'!C$23/D84))</f>
        <v>6875</v>
      </c>
      <c r="M84" s="50">
        <f t="shared" si="3"/>
        <v>6.25</v>
      </c>
      <c r="N84" s="49">
        <f>IF(H84="Gråjärn",'Instruktion Kostnad nytta'!C$32,IF(H84="segjärn",'Instruktion Kostnad nytta'!C$33,IF(H84="PVC",'Instruktion Kostnad nytta'!C$34,IF(H84="PE",'Instruktion Kostnad nytta'!C$35,IF(H84="ST",'Instruktion Kostnad nytta'!C$36,0)))))</f>
        <v>0.03</v>
      </c>
      <c r="O84" s="48">
        <f>IF(G84&lt;200,'Instruktion Kostnad nytta'!C$28,(IF(G84&lt;500,'Instruktion Kostnad nytta'!C$29,'Instruktion Kostnad nytta'!C$30)))</f>
        <v>45000</v>
      </c>
      <c r="P84" s="47">
        <v>4000</v>
      </c>
      <c r="Q84" s="46">
        <f t="shared" si="4"/>
        <v>-429.79509409760863</v>
      </c>
      <c r="R84" s="45">
        <f t="shared" si="5"/>
        <v>-6586.3040142958916</v>
      </c>
      <c r="S84" s="45">
        <f>((($B84*2.71^(S$1*$N84)*($D84/1000)*($O84+$P84)/$D84))/((1+'Instruktion Kostnad nytta'!$C$37)^S$1))</f>
        <v>25.000223905593113</v>
      </c>
      <c r="T84" s="45">
        <f>((($B84*2.71^(T$1*$N84)*($D84/1000)*($O84+$P84)/$D84))/((1+'Instruktion Kostnad nytta'!$C$37)^T$1))</f>
        <v>25.254152882771844</v>
      </c>
      <c r="U84" s="45">
        <f>((($B84*2.71^(U$1*$N84)*($D84/1000)*($O84+$P84)/$D84))/((1+'Instruktion Kostnad nytta'!$C$37)^U$1))</f>
        <v>25.510661033868949</v>
      </c>
      <c r="V84" s="45">
        <f>((($B84*2.71^(V$1*$N84)*($D84/1000)*($O84+$P84)/$D84))/((1+'Instruktion Kostnad nytta'!$C$37)^V$1))</f>
        <v>25.769774555729619</v>
      </c>
      <c r="W84" s="45">
        <f>((($B84*2.71^(W$1*$N84)*($D84/1000)*($O84+$P84)/$D84))/((1+'Instruktion Kostnad nytta'!$C$37)^W$1))</f>
        <v>26.031519911282167</v>
      </c>
      <c r="X84" s="45">
        <f>((($B84*2.71^(X$1*$N84)*($D84/1000)*($O84+$P84)/$D84))/((1+'Instruktion Kostnad nytta'!$C$37)^X$1))</f>
        <v>26.295923832240685</v>
      </c>
      <c r="Y84" s="45">
        <f>((($B84*2.71^(Y$1*$N84)*($D84/1000)*($O84+$P84)/$D84))/((1+'Instruktion Kostnad nytta'!$C$37)^Y$1))</f>
        <v>26.563013321835086</v>
      </c>
      <c r="Z84" s="45">
        <f>((($B84*2.71^(Z$1*$N84)*($D84/1000)*($O84+$P84)/$D84))/((1+'Instruktion Kostnad nytta'!$C$37)^Z$1))</f>
        <v>26.832815657568947</v>
      </c>
      <c r="AA84" s="45">
        <f>((($B84*2.71^(AA$1*$N84)*($D84/1000)*($O84+$P84)/$D84))/((1+'Instruktion Kostnad nytta'!$C$37)^AA$1))</f>
        <v>27.1053583940053</v>
      </c>
      <c r="AB84" s="45">
        <f>((($B84*2.71^(AB$1*$N84)*($D84/1000)*($O84+$P84)/$D84))/((1+'Instruktion Kostnad nytta'!$C$37)^AB$1))</f>
        <v>27.380669365580751</v>
      </c>
      <c r="AC84" s="45">
        <f>((($B84*2.71^(AC$1*$N84)*($D84/1000)*($O84+$P84)/$D84))/((1+'Instruktion Kostnad nytta'!$C$37)^AC$1))</f>
        <v>27.658776689448164</v>
      </c>
      <c r="AD84" s="45">
        <f>((($B84*2.71^(AD$1*$N84)*($D84/1000)*($O84+$P84)/$D84))/((1+'Instruktion Kostnad nytta'!$C$37)^AD$1))</f>
        <v>27.939708768348279</v>
      </c>
      <c r="AE84" s="45">
        <f>((($B84*2.71^(AE$1*$N84)*($D84/1000)*($O84+$P84)/$D84))/((1+'Instruktion Kostnad nytta'!$C$37)^AE$1))</f>
        <v>28.223494293510345</v>
      </c>
      <c r="AF84" s="45">
        <f>((($B84*2.71^(AF$1*$N84)*($D84/1000)*($O84+$P84)/$D84))/((1+'Instruktion Kostnad nytta'!$C$37)^AF$1))</f>
        <v>28.510162247582453</v>
      </c>
      <c r="AG84" s="45">
        <f>((($B84*2.71^(AG$1*$N84)*($D84/1000)*($O84+$P84)/$D84))/((1+'Instruktion Kostnad nytta'!$C$37)^AG$1))</f>
        <v>28.799741907591361</v>
      </c>
      <c r="AH84" s="45">
        <f>((($B84*2.71^(AH$1*$N84)*($D84/1000)*($O84+$P84)/$D84))/((1+'Instruktion Kostnad nytta'!$C$37)^AH$1))</f>
        <v>29.092262847932609</v>
      </c>
      <c r="AI84" s="45">
        <f>((($B84*2.71^(AI$1*$N84)*($D84/1000)*($O84+$P84)/$D84))/((1+'Instruktion Kostnad nytta'!$C$37)^AI$1))</f>
        <v>29.38775494339091</v>
      </c>
      <c r="AJ84" s="45">
        <f>((($B84*2.71^(AJ$1*$N84)*($D84/1000)*($O84+$P84)/$D84))/((1+'Instruktion Kostnad nytta'!$C$37)^AJ$1))</f>
        <v>29.686248372191148</v>
      </c>
      <c r="AK84" s="45">
        <f>((($B84*2.71^(AK$1*$N84)*($D84/1000)*($O84+$P84)/$D84))/((1+'Instruktion Kostnad nytta'!$C$37)^AK$1))</f>
        <v>29.987773619080546</v>
      </c>
      <c r="AL84" s="45">
        <f>((($B84*2.71^(AL$1*$N84)*($D84/1000)*($O84+$P84)/$D84))/((1+'Instruktion Kostnad nytta'!$C$37)^AL$1))</f>
        <v>30.292361478441951</v>
      </c>
      <c r="AM84" s="45">
        <f>((($B84*2.71^(AM$1*$N84)*($D84/1000)*($O84+$P84)/$D84))/((1+'Instruktion Kostnad nytta'!$C$37)^AM$1))</f>
        <v>30.600043057438853</v>
      </c>
      <c r="AN84" s="45">
        <f>((($B84*2.71^(AN$1*$N84)*($D84/1000)*($O84+$P84)/$D84))/((1+'Instruktion Kostnad nytta'!$C$37)^AN$1))</f>
        <v>30.91084977919234</v>
      </c>
      <c r="AO84" s="45">
        <f>((($B84*2.71^(AO$1*$N84)*($D84/1000)*($O84+$P84)/$D84))/((1+'Instruktion Kostnad nytta'!$C$37)^AO$1))</f>
        <v>31.224813385990259</v>
      </c>
      <c r="AP84" s="45">
        <f>((($B84*2.71^(AP$1*$N84)*($D84/1000)*($O84+$P84)/$D84))/((1+'Instruktion Kostnad nytta'!$C$37)^AP$1))</f>
        <v>31.541965942529057</v>
      </c>
      <c r="AQ84" s="45">
        <f>((($B84*2.71^(AQ$1*$N84)*($D84/1000)*($O84+$P84)/$D84))/((1+'Instruktion Kostnad nytta'!$C$37)^AQ$1))</f>
        <v>31.862339839188468</v>
      </c>
      <c r="AR84" s="45">
        <f>((($B84*2.71^(AR$1*$N84)*($D84/1000)*($O84+$P84)/$D84))/((1+'Instruktion Kostnad nytta'!$C$37)^AR$1))</f>
        <v>32.185967795339536</v>
      </c>
      <c r="AS84" s="45">
        <f>((($B84*2.71^(AS$1*$N84)*($D84/1000)*($O84+$P84)/$D84))/((1+'Instruktion Kostnad nytta'!$C$37)^AS$1))</f>
        <v>32.512882862686169</v>
      </c>
      <c r="AT84" s="45">
        <f>((($B84*2.71^(AT$1*$N84)*($D84/1000)*($O84+$P84)/$D84))/((1+'Instruktion Kostnad nytta'!$C$37)^AT$1))</f>
        <v>32.843118428640715</v>
      </c>
      <c r="AU84" s="45">
        <f>((($B84*2.71^(AU$1*$N84)*($D84/1000)*($O84+$P84)/$D84))/((1+'Instruktion Kostnad nytta'!$C$37)^AU$1))</f>
        <v>33.176708219733698</v>
      </c>
      <c r="AV84" s="45">
        <f>((($B84*2.71^(AV$1*$N84)*($D84/1000)*($O84+$P84)/$D84))/((1+'Instruktion Kostnad nytta'!$C$37)^AV$1))</f>
        <v>33.513686305058343</v>
      </c>
      <c r="AW84" s="45">
        <f>((($B84*2.71^(AW$1*$N84)*($D84/1000)*($O84+$P84)/$D84))/((1+'Instruktion Kostnad nytta'!$C$37)^AW$1))</f>
        <v>33.854087099749947</v>
      </c>
      <c r="AX84" s="45">
        <f>((($B84*2.71^(AX$1*$N84)*($D84/1000)*($O84+$P84)/$D84))/((1+'Instruktion Kostnad nytta'!$C$37)^AX$1))</f>
        <v>34.197945368500726</v>
      </c>
      <c r="AY84" s="45">
        <f>((($B84*2.71^(AY$1*$N84)*($D84/1000)*($O84+$P84)/$D84))/((1+'Instruktion Kostnad nytta'!$C$37)^AY$1))</f>
        <v>34.545296229110207</v>
      </c>
      <c r="AZ84" s="45">
        <f>((($B84*2.71^(AZ$1*$N84)*($D84/1000)*($O84+$P84)/$D84))/((1+'Instruktion Kostnad nytta'!$C$37)^AZ$1))</f>
        <v>34.896175156071806</v>
      </c>
      <c r="BA84" s="45">
        <f>((($B84*2.71^(BA$1*$N84)*($D84/1000)*($O84+$P84)/$D84))/((1+'Instruktion Kostnad nytta'!$C$37)^BA$1))</f>
        <v>35.250617984195777</v>
      </c>
      <c r="BB84" s="45">
        <f>((($B84*2.71^(BB$1*$N84)*($D84/1000)*($O84+$P84)/$D84))/((1+'Instruktion Kostnad nytta'!$C$37)^BB$1))</f>
        <v>35.608660912269002</v>
      </c>
      <c r="BC84" s="45">
        <f>((($B84*2.71^(BC$1*$N84)*($D84/1000)*($O84+$P84)/$D84))/((1+'Instruktion Kostnad nytta'!$C$37)^BC$1))</f>
        <v>35.970340506751896</v>
      </c>
      <c r="BD84" s="45">
        <f>((($B84*2.71^(BD$1*$N84)*($D84/1000)*($O84+$P84)/$D84))/((1+'Instruktion Kostnad nytta'!$C$37)^BD$1))</f>
        <v>36.335693705512931</v>
      </c>
      <c r="BE84" s="45">
        <f>((($B84*2.71^(BE$1*$N84)*($D84/1000)*($O84+$P84)/$D84))/((1+'Instruktion Kostnad nytta'!$C$37)^BE$1))</f>
        <v>36.704757821600943</v>
      </c>
      <c r="BF84" s="45">
        <f>((($B84*2.71^(BF$1*$N84)*($D84/1000)*($O84+$P84)/$D84))/((1+'Instruktion Kostnad nytta'!$C$37)^BF$1))</f>
        <v>37.077570547056048</v>
      </c>
      <c r="BG84" s="45">
        <f>((($B84*2.71^(BG$1*$N84)*($D84/1000)*($O84+$P84)/$D84))/((1+'Instruktion Kostnad nytta'!$C$37)^BG$1))</f>
        <v>37.454169956758932</v>
      </c>
      <c r="BH84" s="45">
        <f>((($B84*2.71^(BH$1*$N84)*($D84/1000)*($O84+$P84)/$D84))/((1+'Instruktion Kostnad nytta'!$C$37)^BH$1))</f>
        <v>37.83459451231942</v>
      </c>
      <c r="BI84" s="45">
        <f>((($B84*2.71^(BI$1*$N84)*($D84/1000)*($O84+$P84)/$D84))/((1+'Instruktion Kostnad nytta'!$C$37)^BI$1))</f>
        <v>38.218883066004558</v>
      </c>
      <c r="BJ84" s="45">
        <f>((($B84*2.71^(BJ$1*$N84)*($D84/1000)*($O84+$P84)/$D84))/((1+'Instruktion Kostnad nytta'!$C$37)^BJ$1))</f>
        <v>38.607074864706519</v>
      </c>
      <c r="BK84" s="45">
        <f>((($B84*2.71^(BK$1*$N84)*($D84/1000)*($O84+$P84)/$D84))/((1+'Instruktion Kostnad nytta'!$C$37)^BK$1))</f>
        <v>38.999209553950806</v>
      </c>
      <c r="BL84" s="45">
        <f>((($B84*2.71^(BL$1*$N84)*($D84/1000)*($O84+$P84)/$D84))/((1+'Instruktion Kostnad nytta'!$C$37)^BL$1))</f>
        <v>39.39532718194527</v>
      </c>
      <c r="BM84" s="45">
        <f>((($B84*2.71^(BM$1*$N84)*($D84/1000)*($O84+$P84)/$D84))/((1+'Instruktion Kostnad nytta'!$C$37)^BM$1))</f>
        <v>39.795468203670062</v>
      </c>
      <c r="BN84" s="45">
        <f>((($B84*2.71^(BN$1*$N84)*($D84/1000)*($O84+$P84)/$D84))/((1+'Instruktion Kostnad nytta'!$C$37)^BN$1))</f>
        <v>40.199673485009399</v>
      </c>
      <c r="BO84" s="45">
        <f>((($B84*2.71^(BO$1*$N84)*($D84/1000)*($O84+$P84)/$D84))/((1+'Instruktion Kostnad nytta'!$C$37)^BO$1))</f>
        <v>40.607984306925012</v>
      </c>
      <c r="BP84" s="45">
        <f>((($B84*2.71^(BP$1*$N84)*($D84/1000)*($O84+$P84)/$D84))/((1+'Instruktion Kostnad nytta'!$C$37)^BP$1))</f>
        <v>41.020442369672224</v>
      </c>
      <c r="BQ84" s="45">
        <f>((($B84*2.71^(BQ$1*$N84)*($D84/1000)*($O84+$P84)/$D84))/((1+'Instruktion Kostnad nytta'!$C$37)^BQ$1))</f>
        <v>41.437089797058633</v>
      </c>
      <c r="BR84" s="45">
        <f>((($B84*2.71^(BR$1*$N84)*($D84/1000)*($O84+$P84)/$D84))/((1+'Instruktion Kostnad nytta'!$C$37)^BR$1))</f>
        <v>41.857969140746285</v>
      </c>
      <c r="BS84" s="45">
        <f>((($B84*2.71^(BS$1*$N84)*($D84/1000)*($O84+$P84)/$D84))/((1+'Instruktion Kostnad nytta'!$C$37)^BS$1))</f>
        <v>42.283123384597289</v>
      </c>
      <c r="BT84" s="45">
        <f>((($B84*2.71^(BT$1*$N84)*($D84/1000)*($O84+$P84)/$D84))/((1+'Instruktion Kostnad nytta'!$C$37)^BT$1))</f>
        <v>42.712595949063832</v>
      </c>
      <c r="BU84" s="45">
        <f>((($B84*2.71^(BU$1*$N84)*($D84/1000)*($O84+$P84)/$D84))/((1+'Instruktion Kostnad nytta'!$C$37)^BU$1))</f>
        <v>43.146430695622549</v>
      </c>
      <c r="BV84" s="45">
        <f>((($B84*2.71^(BV$1*$N84)*($D84/1000)*($O84+$P84)/$D84))/((1+'Instruktion Kostnad nytta'!$C$37)^BV$1))</f>
        <v>43.584671931254093</v>
      </c>
      <c r="BW84" s="45">
        <f>((($B84*2.71^(BW$1*$N84)*($D84/1000)*($O84+$P84)/$D84))/((1+'Instruktion Kostnad nytta'!$C$37)^BW$1))</f>
        <v>44.02736441296814</v>
      </c>
      <c r="BX84" s="45">
        <f>((($B84*2.71^(BX$1*$N84)*($D84/1000)*($O84+$P84)/$D84))/((1+'Instruktion Kostnad nytta'!$C$37)^BX$1))</f>
        <v>44.474553352374357</v>
      </c>
      <c r="BY84" s="45">
        <f>((($B84*2.71^(BY$1*$N84)*($D84/1000)*($O84+$P84)/$D84))/((1+'Instruktion Kostnad nytta'!$C$37)^BY$1))</f>
        <v>44.926284420299801</v>
      </c>
      <c r="BZ84" s="45">
        <f>((($B84*2.71^(BZ$1*$N84)*($D84/1000)*($O84+$P84)/$D84))/((1+'Instruktion Kostnad nytta'!$C$37)^BZ$1))</f>
        <v>45.382603751453274</v>
      </c>
      <c r="CA84" s="45">
        <f>((($B84*2.71^(CA$1*$N84)*($D84/1000)*($O84+$P84)/$D84))/((1+'Instruktion Kostnad nytta'!$C$37)^CA$1))</f>
        <v>45.843557949136923</v>
      </c>
      <c r="CB84" s="45">
        <f>((($B84*2.71^(CB$1*$N84)*($D84/1000)*($O84+$P84)/$D84))/((1+'Instruktion Kostnad nytta'!$C$37)^CB$1))</f>
        <v>46.309194090005803</v>
      </c>
      <c r="CC84" s="45">
        <f>((($B84*2.71^(CC$1*$N84)*($D84/1000)*($O84+$P84)/$D84))/((1+'Instruktion Kostnad nytta'!$C$37)^CC$1))</f>
        <v>46.779559728875739</v>
      </c>
      <c r="CD84" s="45">
        <f>((($B84*2.71^(CD$1*$N84)*($D84/1000)*($O84+$P84)/$D84))/((1+'Instruktion Kostnad nytta'!$C$37)^CD$1))</f>
        <v>47.254702903580153</v>
      </c>
      <c r="CE84" s="45">
        <f>((($B84*2.71^(CE$1*$N84)*($D84/1000)*($O84+$P84)/$D84))/((1+'Instruktion Kostnad nytta'!$C$37)^CE$1))</f>
        <v>47.734672139875926</v>
      </c>
      <c r="CF84" s="45">
        <f>((($B84*2.71^(CF$1*$N84)*($D84/1000)*($O84+$P84)/$D84))/((1+'Instruktion Kostnad nytta'!$C$37)^CF$1))</f>
        <v>48.219516456399383</v>
      </c>
      <c r="CG84" s="45">
        <f>((($B84*2.71^(CG$1*$N84)*($D84/1000)*($O84+$P84)/$D84))/((1+'Instruktion Kostnad nytta'!$C$37)^CG$1))</f>
        <v>48.709285369672486</v>
      </c>
      <c r="CH84" s="45">
        <f>((($B84*2.71^(CH$1*$N84)*($D84/1000)*($O84+$P84)/$D84))/((1+'Instruktion Kostnad nytta'!$C$37)^CH$1))</f>
        <v>49.204028899159844</v>
      </c>
      <c r="CI84" s="45">
        <f>((($B84*2.71^(CI$1*$N84)*($D84/1000)*($O84+$P84)/$D84))/((1+'Instruktion Kostnad nytta'!$C$37)^CI$1))</f>
        <v>49.703797572377269</v>
      </c>
      <c r="CJ84" s="45">
        <f>((($B84*2.71^(CJ$1*$N84)*($D84/1000)*($O84+$P84)/$D84))/((1+'Instruktion Kostnad nytta'!$C$37)^CJ$1))</f>
        <v>50.208642430051853</v>
      </c>
      <c r="CK84" s="45">
        <f>((($B84*2.71^(CK$1*$N84)*($D84/1000)*($O84+$P84)/$D84))/((1+'Instruktion Kostnad nytta'!$C$37)^CK$1))</f>
        <v>50.718615031334977</v>
      </c>
      <c r="CL84" s="45">
        <f>((($B84*2.71^(CL$1*$N84)*($D84/1000)*($O84+$P84)/$D84))/((1+'Instruktion Kostnad nytta'!$C$37)^CL$1))</f>
        <v>51.233767459067714</v>
      </c>
      <c r="CM84" s="45">
        <f>((($B84*2.71^(CM$1*$N84)*($D84/1000)*($O84+$P84)/$D84))/((1+'Instruktion Kostnad nytta'!$C$37)^CM$1))</f>
        <v>51.754152325100151</v>
      </c>
      <c r="CN84" s="45">
        <f>((($B84*2.71^(CN$1*$N84)*($D84/1000)*($O84+$P84)/$D84))/((1+'Instruktion Kostnad nytta'!$C$37)^CN$1))</f>
        <v>52.279822775664641</v>
      </c>
      <c r="CO84" s="45">
        <f>((($B84*2.71^(CO$1*$N84)*($D84/1000)*($O84+$P84)/$D84))/((1+'Instruktion Kostnad nytta'!$C$37)^CO$1))</f>
        <v>52.81083249680313</v>
      </c>
      <c r="CP84" s="45">
        <f>((($B84*2.71^(CP$1*$N84)*($D84/1000)*($O84+$P84)/$D84))/((1+'Instruktion Kostnad nytta'!$C$37)^CP$1))</f>
        <v>53.34723571985068</v>
      </c>
      <c r="CQ84" s="45">
        <f>((($B84*2.71^(CQ$1*$N84)*($D84/1000)*($O84+$P84)/$D84))/((1+'Instruktion Kostnad nytta'!$C$37)^CQ$1))</f>
        <v>53.889087226973508</v>
      </c>
      <c r="CR84" s="45">
        <f>((($B84*2.71^(CR$1*$N84)*($D84/1000)*($O84+$P84)/$D84))/((1+'Instruktion Kostnad nytta'!$C$37)^CR$1))</f>
        <v>54.436442356764182</v>
      </c>
      <c r="CS84" s="45">
        <f>((($B84*2.71^(CS$1*$N84)*($D84/1000)*($O84+$P84)/$D84))/((1+'Instruktion Kostnad nytta'!$C$37)^CS$1))</f>
        <v>54.989357009892906</v>
      </c>
      <c r="CT84" s="45">
        <f>((($B84*2.71^(CT$1*$N84)*($D84/1000)*($O84+$P84)/$D84))/((1+'Instruktion Kostnad nytta'!$C$37)^CT$1))</f>
        <v>55.547887654816996</v>
      </c>
      <c r="CU84" s="45">
        <f>((($B84*2.71^(CU$1*$N84)*($D84/1000)*($O84+$P84)/$D84))/((1+'Instruktion Kostnad nytta'!$C$37)^CU$1))</f>
        <v>56.112091333547696</v>
      </c>
      <c r="CV84" s="45">
        <f>((($B84*2.71^(CV$1*$N84)*($D84/1000)*($O84+$P84)/$D84))/((1+'Instruktion Kostnad nytta'!$C$37)^CV$1))</f>
        <v>56.682025667475763</v>
      </c>
      <c r="CW84" s="45">
        <f>((($B84*2.71^(CW$1*$N84)*($D84/1000)*($O84+$P84)/$D84))/((1+'Instruktion Kostnad nytta'!$C$37)^CW$1))</f>
        <v>57.257748863256467</v>
      </c>
      <c r="CX84" s="45">
        <f>((($B84*2.71^(CX$1*$N84)*($D84/1000)*($O84+$P84)/$D84))/((1+'Instruktion Kostnad nytta'!$C$37)^CX$1))</f>
        <v>57.83931971875387</v>
      </c>
      <c r="CY84" s="45">
        <f>((($B84*2.71^(CY$1*$N84)*($D84/1000)*($O84+$P84)/$D84))/((1+'Instruktion Kostnad nytta'!$C$37)^CY$1))</f>
        <v>58.426797629046156</v>
      </c>
      <c r="CZ84" s="45">
        <f>((($B84*2.71^(CZ$1*$N84)*($D84/1000)*($O84+$P84)/$D84))/((1+'Instruktion Kostnad nytta'!$C$37)^CZ$1))</f>
        <v>59.020242592491172</v>
      </c>
      <c r="DA84" s="45">
        <f>((($B84*2.71^(DA$1*$N84)*($D84/1000)*($O84+$P84)/$D84))/((1+'Instruktion Kostnad nytta'!$C$37)^DA$1))</f>
        <v>59.61971521685431</v>
      </c>
      <c r="DB84" s="45">
        <f>((($B84*2.71^(DB$1*$N84)*($D84/1000)*($O84+$P84)/$D84))/((1+'Instruktion Kostnad nytta'!$C$37)^DB$1))</f>
        <v>60.225276725498077</v>
      </c>
      <c r="DC84" s="45">
        <f>((($B84*2.71^(DC$1*$N84)*($D84/1000)*($O84+$P84)/$D84))/((1+'Instruktion Kostnad nytta'!$C$37)^DC$1))</f>
        <v>60.836988963634859</v>
      </c>
      <c r="DD84" s="45">
        <f>((($B84*2.71^(DD$1*$N84)*($D84/1000)*($O84+$P84)/$D84))/((1+'Instruktion Kostnad nytta'!$C$37)^DD$1))</f>
        <v>61.454914404643155</v>
      </c>
      <c r="DE84" s="45">
        <f>((($B84*2.71^(DE$1*$N84)*($D84/1000)*($O84+$P84)/$D84))/((1+'Instruktion Kostnad nytta'!$C$37)^DE$1))</f>
        <v>62.079116156447682</v>
      </c>
      <c r="DF84" s="45">
        <f>((($B84*2.71^(DF$1*$N84)*($D84/1000)*($O84+$P84)/$D84))/((1+'Instruktion Kostnad nytta'!$C$37)^DF$1))</f>
        <v>62.70965796796483</v>
      </c>
      <c r="DG84" s="45">
        <f>((($B84*2.71^(DG$1*$N84)*($D84/1000)*($O84+$P84)/$D84))/((1+'Instruktion Kostnad nytta'!$C$37)^DG$1))</f>
        <v>63.346604235612872</v>
      </c>
      <c r="DH84" s="45">
        <f>((($B84*2.71^(DH$1*$N84)*($D84/1000)*($O84+$P84)/$D84))/((1+'Instruktion Kostnad nytta'!$C$37)^DH$1))</f>
        <v>63.990020009889072</v>
      </c>
      <c r="DI84" s="45">
        <f>((($B84*2.71^(DI$1*$N84)*($D84/1000)*($O84+$P84)/$D84))/((1+'Instruktion Kostnad nytta'!$C$37)^DI$1))</f>
        <v>64.639971002012857</v>
      </c>
      <c r="DJ84" s="45">
        <f>((($B84*2.71^(DJ$1*$N84)*($D84/1000)*($O84+$P84)/$D84))/((1+'Instruktion Kostnad nytta'!$C$37)^DJ$1))</f>
        <v>65.296523590637122</v>
      </c>
      <c r="DK84" s="45">
        <f>((($B84*2.71^(DK$1*$N84)*($D84/1000)*($O84+$P84)/$D84))/((1+'Instruktion Kostnad nytta'!$C$37)^DK$1))</f>
        <v>65.959744828627237</v>
      </c>
      <c r="DL84" s="45">
        <f>((($B84*2.71^(DL$1*$N84)*($D84/1000)*($O84+$P84)/$D84))/((1+'Instruktion Kostnad nytta'!$C$37)^DL$1))</f>
        <v>66.629702449909004</v>
      </c>
      <c r="DM84" s="45">
        <f>((($B84*2.71^(DM$1*$N84)*($D84/1000)*($O84+$P84)/$D84))/((1+'Instruktion Kostnad nytta'!$C$37)^DM$1))</f>
        <v>67.306464876386457</v>
      </c>
      <c r="DN84" s="45">
        <f>((($B84*2.71^(DN$1*$N84)*($D84/1000)*($O84+$P84)/$D84))/((1+'Instruktion Kostnad nytta'!$C$37)^DN$1))</f>
        <v>67.990101224929418</v>
      </c>
      <c r="DO84" s="45">
        <f>((($B84*2.71^(DO$1*$N84)*($D84/1000)*($O84+$P84)/$D84))/((1+'Instruktion Kostnad nytta'!$C$37)^DO$1))</f>
        <v>68.680681314432647</v>
      </c>
      <c r="DP84" s="45">
        <f>((($B84*2.71^(DP$1*$N84)*($D84/1000)*($O84+$P84)/$D84))/((1+'Instruktion Kostnad nytta'!$C$37)^DP$1))</f>
        <v>69.378275672946003</v>
      </c>
      <c r="DQ84" s="45">
        <f>((($B84*2.71^(DQ$1*$N84)*($D84/1000)*($O84+$P84)/$D84))/((1+'Instruktion Kostnad nytta'!$C$37)^DQ$1))</f>
        <v>70.082955544877592</v>
      </c>
      <c r="DR84" s="45">
        <f>((($B84*2.71^(DR$1*$N84)*($D84/1000)*($O84+$P84)/$D84))/((1+'Instruktion Kostnad nytta'!$C$37)^DR$1))</f>
        <v>70.794792898269904</v>
      </c>
      <c r="DS84" s="45">
        <f>((($B84*2.71^(DS$1*$N84)*($D84/1000)*($O84+$P84)/$D84))/((1+'Instruktion Kostnad nytta'!$C$37)^DS$1))</f>
        <v>71.513860432149713</v>
      </c>
      <c r="DT84" s="45">
        <f>((($B84*2.71^(DT$1*$N84)*($D84/1000)*($O84+$P84)/$D84))/((1+'Instruktion Kostnad nytta'!$C$37)^DT$1))</f>
        <v>72.240231583952706</v>
      </c>
      <c r="DU84" s="45">
        <f>((($B84*2.71^(DU$1*$N84)*($D84/1000)*($O84+$P84)/$D84))/((1+'Instruktion Kostnad nytta'!$C$37)^DU$1))</f>
        <v>72.973980537023593</v>
      </c>
      <c r="DV84" s="45">
        <f>((($B84*2.71^(DV$1*$N84)*($D84/1000)*($O84+$P84)/$D84))/((1+'Instruktion Kostnad nytta'!$C$37)^DV$1))</f>
        <v>73.715182228192504</v>
      </c>
      <c r="DW84" s="45">
        <f>((($B84*2.71^(DW$1*$N84)*($D84/1000)*($O84+$P84)/$D84))/((1+'Instruktion Kostnad nytta'!$C$37)^DW$1))</f>
        <v>74.463912355427894</v>
      </c>
      <c r="DX84" s="45">
        <f>((($B84*2.71^(DX$1*$N84)*($D84/1000)*($O84+$P84)/$D84))/((1+'Instruktion Kostnad nytta'!$C$37)^DX$1))</f>
        <v>75.220247385567816</v>
      </c>
      <c r="DY84" s="45">
        <f>((($B84*2.71^(DY$1*$N84)*($D84/1000)*($O84+$P84)/$D84))/((1+'Instruktion Kostnad nytta'!$C$37)^DY$1))</f>
        <v>75.984264562128971</v>
      </c>
      <c r="DZ84" s="45">
        <f>((($B84*2.71^(DZ$1*$N84)*($D84/1000)*($O84+$P84)/$D84))/((1+'Instruktion Kostnad nytta'!$C$37)^DZ$1))</f>
        <v>76.756041913195887</v>
      </c>
      <c r="EA84" s="45">
        <f>((($B84*2.71^(EA$1*$N84)*($D84/1000)*($O84+$P84)/$D84))/((1+'Instruktion Kostnad nytta'!$C$37)^EA$1))</f>
        <v>77.535658259389692</v>
      </c>
      <c r="EB84" s="45">
        <f>((($B84*2.71^(EB$1*$N84)*($D84/1000)*($O84+$P84)/$D84))/((1+'Instruktion Kostnad nytta'!$C$37)^EB$1))</f>
        <v>78.323193221917847</v>
      </c>
      <c r="EC84" s="45">
        <f>((($B84*2.71^(EC$1*$N84)*($D84/1000)*($O84+$P84)/$D84))/((1+'Instruktion Kostnad nytta'!$C$37)^EC$1))</f>
        <v>79.118727230705829</v>
      </c>
      <c r="ED84" s="45">
        <f>((($B84*2.71^(ED$1*$N84)*($D84/1000)*($O84+$P84)/$D84))/((1+'Instruktion Kostnad nytta'!$C$37)^ED$1))</f>
        <v>79.92234153261137</v>
      </c>
      <c r="EE84" s="45">
        <f>((($B84*2.71^(EE$1*$N84)*($D84/1000)*($O84+$P84)/$D84))/((1+'Instruktion Kostnad nytta'!$C$37)^EE$1))</f>
        <v>80.734118199722133</v>
      </c>
      <c r="EF84" s="45">
        <f>((($B84*2.71^(EF$1*$N84)*($D84/1000)*($O84+$P84)/$D84))/((1+'Instruktion Kostnad nytta'!$C$37)^EF$1))</f>
        <v>81.554140137737463</v>
      </c>
      <c r="EG84" s="45">
        <f>((($B84*2.71^(EG$1*$N84)*($D84/1000)*($O84+$P84)/$D84))/((1+'Instruktion Kostnad nytta'!$C$37)^EG$1))</f>
        <v>82.382491094435622</v>
      </c>
      <c r="EH84" s="45">
        <f>((($B84*2.71^(EH$1*$N84)*($D84/1000)*($O84+$P84)/$D84))/((1+'Instruktion Kostnad nytta'!$C$37)^EH$1))</f>
        <v>83.219255668226751</v>
      </c>
      <c r="EI84" s="45">
        <f>((($B84*2.71^(EI$1*$N84)*($D84/1000)*($O84+$P84)/$D84))/((1+'Instruktion Kostnad nytta'!$C$37)^EI$1))</f>
        <v>84.064519316792683</v>
      </c>
      <c r="EJ84" s="45">
        <f>((($B84*2.71^(EJ$1*$N84)*($D84/1000)*($O84+$P84)/$D84))/((1+'Instruktion Kostnad nytta'!$C$37)^EJ$1))</f>
        <v>84.918368365814985</v>
      </c>
      <c r="EK84" s="45">
        <f>((($B84*2.71^(EK$1*$N84)*($D84/1000)*($O84+$P84)/$D84))/((1+'Instruktion Kostnad nytta'!$C$37)^EK$1))</f>
        <v>85.780890017790796</v>
      </c>
      <c r="EL84" s="45">
        <f>((($B84*2.71^(EL$1*$N84)*($D84/1000)*($O84+$P84)/$D84))/((1+'Instruktion Kostnad nytta'!$C$37)^EL$1))</f>
        <v>86.65217236093919</v>
      </c>
    </row>
    <row r="85" spans="1:142" x14ac:dyDescent="0.25">
      <c r="A85" s="41">
        <v>87</v>
      </c>
      <c r="B85" s="59">
        <v>0.5</v>
      </c>
      <c r="C85" s="59">
        <v>15</v>
      </c>
      <c r="D85" s="60">
        <v>80</v>
      </c>
      <c r="E85" s="59">
        <v>1965</v>
      </c>
      <c r="F85" s="59" t="s">
        <v>98</v>
      </c>
      <c r="G85" s="59">
        <v>127</v>
      </c>
      <c r="H85" s="59" t="s">
        <v>46</v>
      </c>
      <c r="I85" s="59">
        <v>8</v>
      </c>
      <c r="J85" s="41">
        <v>0</v>
      </c>
      <c r="K85" s="41" t="s">
        <v>516</v>
      </c>
      <c r="L85" s="48">
        <f>'Instruktion Kostnad nytta'!C$19/D85+IF((IF(F85="A",'Instruktion Kostnad nytta'!C$25,0)+IF(G85&lt;500,'Instruktion Kostnad nytta'!C$20,('Instruktion Kostnad nytta'!C$20+'Instruktion Kostnad nytta'!C$21))+IF(G85&lt;700,0,('Instruktion Kostnad nytta'!C$22-'Instruktion Kostnad nytta'!C$21))+I85*'Instruktion Kostnad nytta'!C$23/D85)&lt;3000,3000,(IF(F85="A",'Instruktion Kostnad nytta'!C$25,0)+IF(G85&lt;500,'Instruktion Kostnad nytta'!C$20,('Instruktion Kostnad nytta'!C$20+'Instruktion Kostnad nytta'!C$21))+IF(G85&lt;700,0,('Instruktion Kostnad nytta'!C$22-'Instruktion Kostnad nytta'!C$21))+I85*'Instruktion Kostnad nytta'!C$23/D85))</f>
        <v>6875</v>
      </c>
      <c r="M85" s="50">
        <f t="shared" si="3"/>
        <v>6.25</v>
      </c>
      <c r="N85" s="49">
        <f>IF(H85="Gråjärn",'Instruktion Kostnad nytta'!C$32,IF(H85="segjärn",'Instruktion Kostnad nytta'!C$33,IF(H85="PVC",'Instruktion Kostnad nytta'!C$34,IF(H85="PE",'Instruktion Kostnad nytta'!C$35,IF(H85="ST",'Instruktion Kostnad nytta'!C$36,0)))))</f>
        <v>0.03</v>
      </c>
      <c r="O85" s="48">
        <f>IF(G85&lt;200,'Instruktion Kostnad nytta'!C$28,(IF(G85&lt;500,'Instruktion Kostnad nytta'!C$29,'Instruktion Kostnad nytta'!C$30)))</f>
        <v>45000</v>
      </c>
      <c r="P85" s="47">
        <v>4000</v>
      </c>
      <c r="Q85" s="46">
        <f t="shared" si="4"/>
        <v>-429.79509409760863</v>
      </c>
      <c r="R85" s="45">
        <f t="shared" si="5"/>
        <v>-6586.3040142958916</v>
      </c>
      <c r="S85" s="45">
        <f>((($B85*2.71^(S$1*$N85)*($D85/1000)*($O85+$P85)/$D85))/((1+'Instruktion Kostnad nytta'!$C$37)^S$1))</f>
        <v>25.000223905593113</v>
      </c>
      <c r="T85" s="45">
        <f>((($B85*2.71^(T$1*$N85)*($D85/1000)*($O85+$P85)/$D85))/((1+'Instruktion Kostnad nytta'!$C$37)^T$1))</f>
        <v>25.254152882771844</v>
      </c>
      <c r="U85" s="45">
        <f>((($B85*2.71^(U$1*$N85)*($D85/1000)*($O85+$P85)/$D85))/((1+'Instruktion Kostnad nytta'!$C$37)^U$1))</f>
        <v>25.510661033868949</v>
      </c>
      <c r="V85" s="45">
        <f>((($B85*2.71^(V$1*$N85)*($D85/1000)*($O85+$P85)/$D85))/((1+'Instruktion Kostnad nytta'!$C$37)^V$1))</f>
        <v>25.769774555729619</v>
      </c>
      <c r="W85" s="45">
        <f>((($B85*2.71^(W$1*$N85)*($D85/1000)*($O85+$P85)/$D85))/((1+'Instruktion Kostnad nytta'!$C$37)^W$1))</f>
        <v>26.031519911282167</v>
      </c>
      <c r="X85" s="45">
        <f>((($B85*2.71^(X$1*$N85)*($D85/1000)*($O85+$P85)/$D85))/((1+'Instruktion Kostnad nytta'!$C$37)^X$1))</f>
        <v>26.295923832240685</v>
      </c>
      <c r="Y85" s="45">
        <f>((($B85*2.71^(Y$1*$N85)*($D85/1000)*($O85+$P85)/$D85))/((1+'Instruktion Kostnad nytta'!$C$37)^Y$1))</f>
        <v>26.563013321835086</v>
      </c>
      <c r="Z85" s="45">
        <f>((($B85*2.71^(Z$1*$N85)*($D85/1000)*($O85+$P85)/$D85))/((1+'Instruktion Kostnad nytta'!$C$37)^Z$1))</f>
        <v>26.832815657568947</v>
      </c>
      <c r="AA85" s="45">
        <f>((($B85*2.71^(AA$1*$N85)*($D85/1000)*($O85+$P85)/$D85))/((1+'Instruktion Kostnad nytta'!$C$37)^AA$1))</f>
        <v>27.1053583940053</v>
      </c>
      <c r="AB85" s="45">
        <f>((($B85*2.71^(AB$1*$N85)*($D85/1000)*($O85+$P85)/$D85))/((1+'Instruktion Kostnad nytta'!$C$37)^AB$1))</f>
        <v>27.380669365580751</v>
      </c>
      <c r="AC85" s="45">
        <f>((($B85*2.71^(AC$1*$N85)*($D85/1000)*($O85+$P85)/$D85))/((1+'Instruktion Kostnad nytta'!$C$37)^AC$1))</f>
        <v>27.658776689448164</v>
      </c>
      <c r="AD85" s="45">
        <f>((($B85*2.71^(AD$1*$N85)*($D85/1000)*($O85+$P85)/$D85))/((1+'Instruktion Kostnad nytta'!$C$37)^AD$1))</f>
        <v>27.939708768348279</v>
      </c>
      <c r="AE85" s="45">
        <f>((($B85*2.71^(AE$1*$N85)*($D85/1000)*($O85+$P85)/$D85))/((1+'Instruktion Kostnad nytta'!$C$37)^AE$1))</f>
        <v>28.223494293510345</v>
      </c>
      <c r="AF85" s="45">
        <f>((($B85*2.71^(AF$1*$N85)*($D85/1000)*($O85+$P85)/$D85))/((1+'Instruktion Kostnad nytta'!$C$37)^AF$1))</f>
        <v>28.510162247582453</v>
      </c>
      <c r="AG85" s="45">
        <f>((($B85*2.71^(AG$1*$N85)*($D85/1000)*($O85+$P85)/$D85))/((1+'Instruktion Kostnad nytta'!$C$37)^AG$1))</f>
        <v>28.799741907591361</v>
      </c>
      <c r="AH85" s="45">
        <f>((($B85*2.71^(AH$1*$N85)*($D85/1000)*($O85+$P85)/$D85))/((1+'Instruktion Kostnad nytta'!$C$37)^AH$1))</f>
        <v>29.092262847932609</v>
      </c>
      <c r="AI85" s="45">
        <f>((($B85*2.71^(AI$1*$N85)*($D85/1000)*($O85+$P85)/$D85))/((1+'Instruktion Kostnad nytta'!$C$37)^AI$1))</f>
        <v>29.38775494339091</v>
      </c>
      <c r="AJ85" s="45">
        <f>((($B85*2.71^(AJ$1*$N85)*($D85/1000)*($O85+$P85)/$D85))/((1+'Instruktion Kostnad nytta'!$C$37)^AJ$1))</f>
        <v>29.686248372191148</v>
      </c>
      <c r="AK85" s="45">
        <f>((($B85*2.71^(AK$1*$N85)*($D85/1000)*($O85+$P85)/$D85))/((1+'Instruktion Kostnad nytta'!$C$37)^AK$1))</f>
        <v>29.987773619080546</v>
      </c>
      <c r="AL85" s="45">
        <f>((($B85*2.71^(AL$1*$N85)*($D85/1000)*($O85+$P85)/$D85))/((1+'Instruktion Kostnad nytta'!$C$37)^AL$1))</f>
        <v>30.292361478441951</v>
      </c>
      <c r="AM85" s="45">
        <f>((($B85*2.71^(AM$1*$N85)*($D85/1000)*($O85+$P85)/$D85))/((1+'Instruktion Kostnad nytta'!$C$37)^AM$1))</f>
        <v>30.600043057438853</v>
      </c>
      <c r="AN85" s="45">
        <f>((($B85*2.71^(AN$1*$N85)*($D85/1000)*($O85+$P85)/$D85))/((1+'Instruktion Kostnad nytta'!$C$37)^AN$1))</f>
        <v>30.91084977919234</v>
      </c>
      <c r="AO85" s="45">
        <f>((($B85*2.71^(AO$1*$N85)*($D85/1000)*($O85+$P85)/$D85))/((1+'Instruktion Kostnad nytta'!$C$37)^AO$1))</f>
        <v>31.224813385990259</v>
      </c>
      <c r="AP85" s="45">
        <f>((($B85*2.71^(AP$1*$N85)*($D85/1000)*($O85+$P85)/$D85))/((1+'Instruktion Kostnad nytta'!$C$37)^AP$1))</f>
        <v>31.541965942529057</v>
      </c>
      <c r="AQ85" s="45">
        <f>((($B85*2.71^(AQ$1*$N85)*($D85/1000)*($O85+$P85)/$D85))/((1+'Instruktion Kostnad nytta'!$C$37)^AQ$1))</f>
        <v>31.862339839188468</v>
      </c>
      <c r="AR85" s="45">
        <f>((($B85*2.71^(AR$1*$N85)*($D85/1000)*($O85+$P85)/$D85))/((1+'Instruktion Kostnad nytta'!$C$37)^AR$1))</f>
        <v>32.185967795339536</v>
      </c>
      <c r="AS85" s="45">
        <f>((($B85*2.71^(AS$1*$N85)*($D85/1000)*($O85+$P85)/$D85))/((1+'Instruktion Kostnad nytta'!$C$37)^AS$1))</f>
        <v>32.512882862686169</v>
      </c>
      <c r="AT85" s="45">
        <f>((($B85*2.71^(AT$1*$N85)*($D85/1000)*($O85+$P85)/$D85))/((1+'Instruktion Kostnad nytta'!$C$37)^AT$1))</f>
        <v>32.843118428640715</v>
      </c>
      <c r="AU85" s="45">
        <f>((($B85*2.71^(AU$1*$N85)*($D85/1000)*($O85+$P85)/$D85))/((1+'Instruktion Kostnad nytta'!$C$37)^AU$1))</f>
        <v>33.176708219733698</v>
      </c>
      <c r="AV85" s="45">
        <f>((($B85*2.71^(AV$1*$N85)*($D85/1000)*($O85+$P85)/$D85))/((1+'Instruktion Kostnad nytta'!$C$37)^AV$1))</f>
        <v>33.513686305058343</v>
      </c>
      <c r="AW85" s="45">
        <f>((($B85*2.71^(AW$1*$N85)*($D85/1000)*($O85+$P85)/$D85))/((1+'Instruktion Kostnad nytta'!$C$37)^AW$1))</f>
        <v>33.854087099749947</v>
      </c>
      <c r="AX85" s="45">
        <f>((($B85*2.71^(AX$1*$N85)*($D85/1000)*($O85+$P85)/$D85))/((1+'Instruktion Kostnad nytta'!$C$37)^AX$1))</f>
        <v>34.197945368500726</v>
      </c>
      <c r="AY85" s="45">
        <f>((($B85*2.71^(AY$1*$N85)*($D85/1000)*($O85+$P85)/$D85))/((1+'Instruktion Kostnad nytta'!$C$37)^AY$1))</f>
        <v>34.545296229110207</v>
      </c>
      <c r="AZ85" s="45">
        <f>((($B85*2.71^(AZ$1*$N85)*($D85/1000)*($O85+$P85)/$D85))/((1+'Instruktion Kostnad nytta'!$C$37)^AZ$1))</f>
        <v>34.896175156071806</v>
      </c>
      <c r="BA85" s="45">
        <f>((($B85*2.71^(BA$1*$N85)*($D85/1000)*($O85+$P85)/$D85))/((1+'Instruktion Kostnad nytta'!$C$37)^BA$1))</f>
        <v>35.250617984195777</v>
      </c>
      <c r="BB85" s="45">
        <f>((($B85*2.71^(BB$1*$N85)*($D85/1000)*($O85+$P85)/$D85))/((1+'Instruktion Kostnad nytta'!$C$37)^BB$1))</f>
        <v>35.608660912269002</v>
      </c>
      <c r="BC85" s="45">
        <f>((($B85*2.71^(BC$1*$N85)*($D85/1000)*($O85+$P85)/$D85))/((1+'Instruktion Kostnad nytta'!$C$37)^BC$1))</f>
        <v>35.970340506751896</v>
      </c>
      <c r="BD85" s="45">
        <f>((($B85*2.71^(BD$1*$N85)*($D85/1000)*($O85+$P85)/$D85))/((1+'Instruktion Kostnad nytta'!$C$37)^BD$1))</f>
        <v>36.335693705512931</v>
      </c>
      <c r="BE85" s="45">
        <f>((($B85*2.71^(BE$1*$N85)*($D85/1000)*($O85+$P85)/$D85))/((1+'Instruktion Kostnad nytta'!$C$37)^BE$1))</f>
        <v>36.704757821600943</v>
      </c>
      <c r="BF85" s="45">
        <f>((($B85*2.71^(BF$1*$N85)*($D85/1000)*($O85+$P85)/$D85))/((1+'Instruktion Kostnad nytta'!$C$37)^BF$1))</f>
        <v>37.077570547056048</v>
      </c>
      <c r="BG85" s="45">
        <f>((($B85*2.71^(BG$1*$N85)*($D85/1000)*($O85+$P85)/$D85))/((1+'Instruktion Kostnad nytta'!$C$37)^BG$1))</f>
        <v>37.454169956758932</v>
      </c>
      <c r="BH85" s="45">
        <f>((($B85*2.71^(BH$1*$N85)*($D85/1000)*($O85+$P85)/$D85))/((1+'Instruktion Kostnad nytta'!$C$37)^BH$1))</f>
        <v>37.83459451231942</v>
      </c>
      <c r="BI85" s="45">
        <f>((($B85*2.71^(BI$1*$N85)*($D85/1000)*($O85+$P85)/$D85))/((1+'Instruktion Kostnad nytta'!$C$37)^BI$1))</f>
        <v>38.218883066004558</v>
      </c>
      <c r="BJ85" s="45">
        <f>((($B85*2.71^(BJ$1*$N85)*($D85/1000)*($O85+$P85)/$D85))/((1+'Instruktion Kostnad nytta'!$C$37)^BJ$1))</f>
        <v>38.607074864706519</v>
      </c>
      <c r="BK85" s="45">
        <f>((($B85*2.71^(BK$1*$N85)*($D85/1000)*($O85+$P85)/$D85))/((1+'Instruktion Kostnad nytta'!$C$37)^BK$1))</f>
        <v>38.999209553950806</v>
      </c>
      <c r="BL85" s="45">
        <f>((($B85*2.71^(BL$1*$N85)*($D85/1000)*($O85+$P85)/$D85))/((1+'Instruktion Kostnad nytta'!$C$37)^BL$1))</f>
        <v>39.39532718194527</v>
      </c>
      <c r="BM85" s="45">
        <f>((($B85*2.71^(BM$1*$N85)*($D85/1000)*($O85+$P85)/$D85))/((1+'Instruktion Kostnad nytta'!$C$37)^BM$1))</f>
        <v>39.795468203670062</v>
      </c>
      <c r="BN85" s="45">
        <f>((($B85*2.71^(BN$1*$N85)*($D85/1000)*($O85+$P85)/$D85))/((1+'Instruktion Kostnad nytta'!$C$37)^BN$1))</f>
        <v>40.199673485009399</v>
      </c>
      <c r="BO85" s="45">
        <f>((($B85*2.71^(BO$1*$N85)*($D85/1000)*($O85+$P85)/$D85))/((1+'Instruktion Kostnad nytta'!$C$37)^BO$1))</f>
        <v>40.607984306925012</v>
      </c>
      <c r="BP85" s="45">
        <f>((($B85*2.71^(BP$1*$N85)*($D85/1000)*($O85+$P85)/$D85))/((1+'Instruktion Kostnad nytta'!$C$37)^BP$1))</f>
        <v>41.020442369672224</v>
      </c>
      <c r="BQ85" s="45">
        <f>((($B85*2.71^(BQ$1*$N85)*($D85/1000)*($O85+$P85)/$D85))/((1+'Instruktion Kostnad nytta'!$C$37)^BQ$1))</f>
        <v>41.437089797058633</v>
      </c>
      <c r="BR85" s="45">
        <f>((($B85*2.71^(BR$1*$N85)*($D85/1000)*($O85+$P85)/$D85))/((1+'Instruktion Kostnad nytta'!$C$37)^BR$1))</f>
        <v>41.857969140746285</v>
      </c>
      <c r="BS85" s="45">
        <f>((($B85*2.71^(BS$1*$N85)*($D85/1000)*($O85+$P85)/$D85))/((1+'Instruktion Kostnad nytta'!$C$37)^BS$1))</f>
        <v>42.283123384597289</v>
      </c>
      <c r="BT85" s="45">
        <f>((($B85*2.71^(BT$1*$N85)*($D85/1000)*($O85+$P85)/$D85))/((1+'Instruktion Kostnad nytta'!$C$37)^BT$1))</f>
        <v>42.712595949063832</v>
      </c>
      <c r="BU85" s="45">
        <f>((($B85*2.71^(BU$1*$N85)*($D85/1000)*($O85+$P85)/$D85))/((1+'Instruktion Kostnad nytta'!$C$37)^BU$1))</f>
        <v>43.146430695622549</v>
      </c>
      <c r="BV85" s="45">
        <f>((($B85*2.71^(BV$1*$N85)*($D85/1000)*($O85+$P85)/$D85))/((1+'Instruktion Kostnad nytta'!$C$37)^BV$1))</f>
        <v>43.584671931254093</v>
      </c>
      <c r="BW85" s="45">
        <f>((($B85*2.71^(BW$1*$N85)*($D85/1000)*($O85+$P85)/$D85))/((1+'Instruktion Kostnad nytta'!$C$37)^BW$1))</f>
        <v>44.02736441296814</v>
      </c>
      <c r="BX85" s="45">
        <f>((($B85*2.71^(BX$1*$N85)*($D85/1000)*($O85+$P85)/$D85))/((1+'Instruktion Kostnad nytta'!$C$37)^BX$1))</f>
        <v>44.474553352374357</v>
      </c>
      <c r="BY85" s="45">
        <f>((($B85*2.71^(BY$1*$N85)*($D85/1000)*($O85+$P85)/$D85))/((1+'Instruktion Kostnad nytta'!$C$37)^BY$1))</f>
        <v>44.926284420299801</v>
      </c>
      <c r="BZ85" s="45">
        <f>((($B85*2.71^(BZ$1*$N85)*($D85/1000)*($O85+$P85)/$D85))/((1+'Instruktion Kostnad nytta'!$C$37)^BZ$1))</f>
        <v>45.382603751453274</v>
      </c>
      <c r="CA85" s="45">
        <f>((($B85*2.71^(CA$1*$N85)*($D85/1000)*($O85+$P85)/$D85))/((1+'Instruktion Kostnad nytta'!$C$37)^CA$1))</f>
        <v>45.843557949136923</v>
      </c>
      <c r="CB85" s="45">
        <f>((($B85*2.71^(CB$1*$N85)*($D85/1000)*($O85+$P85)/$D85))/((1+'Instruktion Kostnad nytta'!$C$37)^CB$1))</f>
        <v>46.309194090005803</v>
      </c>
      <c r="CC85" s="45">
        <f>((($B85*2.71^(CC$1*$N85)*($D85/1000)*($O85+$P85)/$D85))/((1+'Instruktion Kostnad nytta'!$C$37)^CC$1))</f>
        <v>46.779559728875739</v>
      </c>
      <c r="CD85" s="45">
        <f>((($B85*2.71^(CD$1*$N85)*($D85/1000)*($O85+$P85)/$D85))/((1+'Instruktion Kostnad nytta'!$C$37)^CD$1))</f>
        <v>47.254702903580153</v>
      </c>
      <c r="CE85" s="45">
        <f>((($B85*2.71^(CE$1*$N85)*($D85/1000)*($O85+$P85)/$D85))/((1+'Instruktion Kostnad nytta'!$C$37)^CE$1))</f>
        <v>47.734672139875926</v>
      </c>
      <c r="CF85" s="45">
        <f>((($B85*2.71^(CF$1*$N85)*($D85/1000)*($O85+$P85)/$D85))/((1+'Instruktion Kostnad nytta'!$C$37)^CF$1))</f>
        <v>48.219516456399383</v>
      </c>
      <c r="CG85" s="45">
        <f>((($B85*2.71^(CG$1*$N85)*($D85/1000)*($O85+$P85)/$D85))/((1+'Instruktion Kostnad nytta'!$C$37)^CG$1))</f>
        <v>48.709285369672486</v>
      </c>
      <c r="CH85" s="45">
        <f>((($B85*2.71^(CH$1*$N85)*($D85/1000)*($O85+$P85)/$D85))/((1+'Instruktion Kostnad nytta'!$C$37)^CH$1))</f>
        <v>49.204028899159844</v>
      </c>
      <c r="CI85" s="45">
        <f>((($B85*2.71^(CI$1*$N85)*($D85/1000)*($O85+$P85)/$D85))/((1+'Instruktion Kostnad nytta'!$C$37)^CI$1))</f>
        <v>49.703797572377269</v>
      </c>
      <c r="CJ85" s="45">
        <f>((($B85*2.71^(CJ$1*$N85)*($D85/1000)*($O85+$P85)/$D85))/((1+'Instruktion Kostnad nytta'!$C$37)^CJ$1))</f>
        <v>50.208642430051853</v>
      </c>
      <c r="CK85" s="45">
        <f>((($B85*2.71^(CK$1*$N85)*($D85/1000)*($O85+$P85)/$D85))/((1+'Instruktion Kostnad nytta'!$C$37)^CK$1))</f>
        <v>50.718615031334977</v>
      </c>
      <c r="CL85" s="45">
        <f>((($B85*2.71^(CL$1*$N85)*($D85/1000)*($O85+$P85)/$D85))/((1+'Instruktion Kostnad nytta'!$C$37)^CL$1))</f>
        <v>51.233767459067714</v>
      </c>
      <c r="CM85" s="45">
        <f>((($B85*2.71^(CM$1*$N85)*($D85/1000)*($O85+$P85)/$D85))/((1+'Instruktion Kostnad nytta'!$C$37)^CM$1))</f>
        <v>51.754152325100151</v>
      </c>
      <c r="CN85" s="45">
        <f>((($B85*2.71^(CN$1*$N85)*($D85/1000)*($O85+$P85)/$D85))/((1+'Instruktion Kostnad nytta'!$C$37)^CN$1))</f>
        <v>52.279822775664641</v>
      </c>
      <c r="CO85" s="45">
        <f>((($B85*2.71^(CO$1*$N85)*($D85/1000)*($O85+$P85)/$D85))/((1+'Instruktion Kostnad nytta'!$C$37)^CO$1))</f>
        <v>52.81083249680313</v>
      </c>
      <c r="CP85" s="45">
        <f>((($B85*2.71^(CP$1*$N85)*($D85/1000)*($O85+$P85)/$D85))/((1+'Instruktion Kostnad nytta'!$C$37)^CP$1))</f>
        <v>53.34723571985068</v>
      </c>
      <c r="CQ85" s="45">
        <f>((($B85*2.71^(CQ$1*$N85)*($D85/1000)*($O85+$P85)/$D85))/((1+'Instruktion Kostnad nytta'!$C$37)^CQ$1))</f>
        <v>53.889087226973508</v>
      </c>
      <c r="CR85" s="45">
        <f>((($B85*2.71^(CR$1*$N85)*($D85/1000)*($O85+$P85)/$D85))/((1+'Instruktion Kostnad nytta'!$C$37)^CR$1))</f>
        <v>54.436442356764182</v>
      </c>
      <c r="CS85" s="45">
        <f>((($B85*2.71^(CS$1*$N85)*($D85/1000)*($O85+$P85)/$D85))/((1+'Instruktion Kostnad nytta'!$C$37)^CS$1))</f>
        <v>54.989357009892906</v>
      </c>
      <c r="CT85" s="45">
        <f>((($B85*2.71^(CT$1*$N85)*($D85/1000)*($O85+$P85)/$D85))/((1+'Instruktion Kostnad nytta'!$C$37)^CT$1))</f>
        <v>55.547887654816996</v>
      </c>
      <c r="CU85" s="45">
        <f>((($B85*2.71^(CU$1*$N85)*($D85/1000)*($O85+$P85)/$D85))/((1+'Instruktion Kostnad nytta'!$C$37)^CU$1))</f>
        <v>56.112091333547696</v>
      </c>
      <c r="CV85" s="45">
        <f>((($B85*2.71^(CV$1*$N85)*($D85/1000)*($O85+$P85)/$D85))/((1+'Instruktion Kostnad nytta'!$C$37)^CV$1))</f>
        <v>56.682025667475763</v>
      </c>
      <c r="CW85" s="45">
        <f>((($B85*2.71^(CW$1*$N85)*($D85/1000)*($O85+$P85)/$D85))/((1+'Instruktion Kostnad nytta'!$C$37)^CW$1))</f>
        <v>57.257748863256467</v>
      </c>
      <c r="CX85" s="45">
        <f>((($B85*2.71^(CX$1*$N85)*($D85/1000)*($O85+$P85)/$D85))/((1+'Instruktion Kostnad nytta'!$C$37)^CX$1))</f>
        <v>57.83931971875387</v>
      </c>
      <c r="CY85" s="45">
        <f>((($B85*2.71^(CY$1*$N85)*($D85/1000)*($O85+$P85)/$D85))/((1+'Instruktion Kostnad nytta'!$C$37)^CY$1))</f>
        <v>58.426797629046156</v>
      </c>
      <c r="CZ85" s="45">
        <f>((($B85*2.71^(CZ$1*$N85)*($D85/1000)*($O85+$P85)/$D85))/((1+'Instruktion Kostnad nytta'!$C$37)^CZ$1))</f>
        <v>59.020242592491172</v>
      </c>
      <c r="DA85" s="45">
        <f>((($B85*2.71^(DA$1*$N85)*($D85/1000)*($O85+$P85)/$D85))/((1+'Instruktion Kostnad nytta'!$C$37)^DA$1))</f>
        <v>59.61971521685431</v>
      </c>
      <c r="DB85" s="45">
        <f>((($B85*2.71^(DB$1*$N85)*($D85/1000)*($O85+$P85)/$D85))/((1+'Instruktion Kostnad nytta'!$C$37)^DB$1))</f>
        <v>60.225276725498077</v>
      </c>
      <c r="DC85" s="45">
        <f>((($B85*2.71^(DC$1*$N85)*($D85/1000)*($O85+$P85)/$D85))/((1+'Instruktion Kostnad nytta'!$C$37)^DC$1))</f>
        <v>60.836988963634859</v>
      </c>
      <c r="DD85" s="45">
        <f>((($B85*2.71^(DD$1*$N85)*($D85/1000)*($O85+$P85)/$D85))/((1+'Instruktion Kostnad nytta'!$C$37)^DD$1))</f>
        <v>61.454914404643155</v>
      </c>
      <c r="DE85" s="45">
        <f>((($B85*2.71^(DE$1*$N85)*($D85/1000)*($O85+$P85)/$D85))/((1+'Instruktion Kostnad nytta'!$C$37)^DE$1))</f>
        <v>62.079116156447682</v>
      </c>
      <c r="DF85" s="45">
        <f>((($B85*2.71^(DF$1*$N85)*($D85/1000)*($O85+$P85)/$D85))/((1+'Instruktion Kostnad nytta'!$C$37)^DF$1))</f>
        <v>62.70965796796483</v>
      </c>
      <c r="DG85" s="45">
        <f>((($B85*2.71^(DG$1*$N85)*($D85/1000)*($O85+$P85)/$D85))/((1+'Instruktion Kostnad nytta'!$C$37)^DG$1))</f>
        <v>63.346604235612872</v>
      </c>
      <c r="DH85" s="45">
        <f>((($B85*2.71^(DH$1*$N85)*($D85/1000)*($O85+$P85)/$D85))/((1+'Instruktion Kostnad nytta'!$C$37)^DH$1))</f>
        <v>63.990020009889072</v>
      </c>
      <c r="DI85" s="45">
        <f>((($B85*2.71^(DI$1*$N85)*($D85/1000)*($O85+$P85)/$D85))/((1+'Instruktion Kostnad nytta'!$C$37)^DI$1))</f>
        <v>64.639971002012857</v>
      </c>
      <c r="DJ85" s="45">
        <f>((($B85*2.71^(DJ$1*$N85)*($D85/1000)*($O85+$P85)/$D85))/((1+'Instruktion Kostnad nytta'!$C$37)^DJ$1))</f>
        <v>65.296523590637122</v>
      </c>
      <c r="DK85" s="45">
        <f>((($B85*2.71^(DK$1*$N85)*($D85/1000)*($O85+$P85)/$D85))/((1+'Instruktion Kostnad nytta'!$C$37)^DK$1))</f>
        <v>65.959744828627237</v>
      </c>
      <c r="DL85" s="45">
        <f>((($B85*2.71^(DL$1*$N85)*($D85/1000)*($O85+$P85)/$D85))/((1+'Instruktion Kostnad nytta'!$C$37)^DL$1))</f>
        <v>66.629702449909004</v>
      </c>
      <c r="DM85" s="45">
        <f>((($B85*2.71^(DM$1*$N85)*($D85/1000)*($O85+$P85)/$D85))/((1+'Instruktion Kostnad nytta'!$C$37)^DM$1))</f>
        <v>67.306464876386457</v>
      </c>
      <c r="DN85" s="45">
        <f>((($B85*2.71^(DN$1*$N85)*($D85/1000)*($O85+$P85)/$D85))/((1+'Instruktion Kostnad nytta'!$C$37)^DN$1))</f>
        <v>67.990101224929418</v>
      </c>
      <c r="DO85" s="45">
        <f>((($B85*2.71^(DO$1*$N85)*($D85/1000)*($O85+$P85)/$D85))/((1+'Instruktion Kostnad nytta'!$C$37)^DO$1))</f>
        <v>68.680681314432647</v>
      </c>
      <c r="DP85" s="45">
        <f>((($B85*2.71^(DP$1*$N85)*($D85/1000)*($O85+$P85)/$D85))/((1+'Instruktion Kostnad nytta'!$C$37)^DP$1))</f>
        <v>69.378275672946003</v>
      </c>
      <c r="DQ85" s="45">
        <f>((($B85*2.71^(DQ$1*$N85)*($D85/1000)*($O85+$P85)/$D85))/((1+'Instruktion Kostnad nytta'!$C$37)^DQ$1))</f>
        <v>70.082955544877592</v>
      </c>
      <c r="DR85" s="45">
        <f>((($B85*2.71^(DR$1*$N85)*($D85/1000)*($O85+$P85)/$D85))/((1+'Instruktion Kostnad nytta'!$C$37)^DR$1))</f>
        <v>70.794792898269904</v>
      </c>
      <c r="DS85" s="45">
        <f>((($B85*2.71^(DS$1*$N85)*($D85/1000)*($O85+$P85)/$D85))/((1+'Instruktion Kostnad nytta'!$C$37)^DS$1))</f>
        <v>71.513860432149713</v>
      </c>
      <c r="DT85" s="45">
        <f>((($B85*2.71^(DT$1*$N85)*($D85/1000)*($O85+$P85)/$D85))/((1+'Instruktion Kostnad nytta'!$C$37)^DT$1))</f>
        <v>72.240231583952706</v>
      </c>
      <c r="DU85" s="45">
        <f>((($B85*2.71^(DU$1*$N85)*($D85/1000)*($O85+$P85)/$D85))/((1+'Instruktion Kostnad nytta'!$C$37)^DU$1))</f>
        <v>72.973980537023593</v>
      </c>
      <c r="DV85" s="45">
        <f>((($B85*2.71^(DV$1*$N85)*($D85/1000)*($O85+$P85)/$D85))/((1+'Instruktion Kostnad nytta'!$C$37)^DV$1))</f>
        <v>73.715182228192504</v>
      </c>
      <c r="DW85" s="45">
        <f>((($B85*2.71^(DW$1*$N85)*($D85/1000)*($O85+$P85)/$D85))/((1+'Instruktion Kostnad nytta'!$C$37)^DW$1))</f>
        <v>74.463912355427894</v>
      </c>
      <c r="DX85" s="45">
        <f>((($B85*2.71^(DX$1*$N85)*($D85/1000)*($O85+$P85)/$D85))/((1+'Instruktion Kostnad nytta'!$C$37)^DX$1))</f>
        <v>75.220247385567816</v>
      </c>
      <c r="DY85" s="45">
        <f>((($B85*2.71^(DY$1*$N85)*($D85/1000)*($O85+$P85)/$D85))/((1+'Instruktion Kostnad nytta'!$C$37)^DY$1))</f>
        <v>75.984264562128971</v>
      </c>
      <c r="DZ85" s="45">
        <f>((($B85*2.71^(DZ$1*$N85)*($D85/1000)*($O85+$P85)/$D85))/((1+'Instruktion Kostnad nytta'!$C$37)^DZ$1))</f>
        <v>76.756041913195887</v>
      </c>
      <c r="EA85" s="45">
        <f>((($B85*2.71^(EA$1*$N85)*($D85/1000)*($O85+$P85)/$D85))/((1+'Instruktion Kostnad nytta'!$C$37)^EA$1))</f>
        <v>77.535658259389692</v>
      </c>
      <c r="EB85" s="45">
        <f>((($B85*2.71^(EB$1*$N85)*($D85/1000)*($O85+$P85)/$D85))/((1+'Instruktion Kostnad nytta'!$C$37)^EB$1))</f>
        <v>78.323193221917847</v>
      </c>
      <c r="EC85" s="45">
        <f>((($B85*2.71^(EC$1*$N85)*($D85/1000)*($O85+$P85)/$D85))/((1+'Instruktion Kostnad nytta'!$C$37)^EC$1))</f>
        <v>79.118727230705829</v>
      </c>
      <c r="ED85" s="45">
        <f>((($B85*2.71^(ED$1*$N85)*($D85/1000)*($O85+$P85)/$D85))/((1+'Instruktion Kostnad nytta'!$C$37)^ED$1))</f>
        <v>79.92234153261137</v>
      </c>
      <c r="EE85" s="45">
        <f>((($B85*2.71^(EE$1*$N85)*($D85/1000)*($O85+$P85)/$D85))/((1+'Instruktion Kostnad nytta'!$C$37)^EE$1))</f>
        <v>80.734118199722133</v>
      </c>
      <c r="EF85" s="45">
        <f>((($B85*2.71^(EF$1*$N85)*($D85/1000)*($O85+$P85)/$D85))/((1+'Instruktion Kostnad nytta'!$C$37)^EF$1))</f>
        <v>81.554140137737463</v>
      </c>
      <c r="EG85" s="45">
        <f>((($B85*2.71^(EG$1*$N85)*($D85/1000)*($O85+$P85)/$D85))/((1+'Instruktion Kostnad nytta'!$C$37)^EG$1))</f>
        <v>82.382491094435622</v>
      </c>
      <c r="EH85" s="45">
        <f>((($B85*2.71^(EH$1*$N85)*($D85/1000)*($O85+$P85)/$D85))/((1+'Instruktion Kostnad nytta'!$C$37)^EH$1))</f>
        <v>83.219255668226751</v>
      </c>
      <c r="EI85" s="45">
        <f>((($B85*2.71^(EI$1*$N85)*($D85/1000)*($O85+$P85)/$D85))/((1+'Instruktion Kostnad nytta'!$C$37)^EI$1))</f>
        <v>84.064519316792683</v>
      </c>
      <c r="EJ85" s="45">
        <f>((($B85*2.71^(EJ$1*$N85)*($D85/1000)*($O85+$P85)/$D85))/((1+'Instruktion Kostnad nytta'!$C$37)^EJ$1))</f>
        <v>84.918368365814985</v>
      </c>
      <c r="EK85" s="45">
        <f>((($B85*2.71^(EK$1*$N85)*($D85/1000)*($O85+$P85)/$D85))/((1+'Instruktion Kostnad nytta'!$C$37)^EK$1))</f>
        <v>85.780890017790796</v>
      </c>
      <c r="EL85" s="45">
        <f>((($B85*2.71^(EL$1*$N85)*($D85/1000)*($O85+$P85)/$D85))/((1+'Instruktion Kostnad nytta'!$C$37)^EL$1))</f>
        <v>86.65217236093919</v>
      </c>
    </row>
    <row r="86" spans="1:142" x14ac:dyDescent="0.25">
      <c r="A86" s="41">
        <v>88</v>
      </c>
      <c r="B86" s="59">
        <v>0.5</v>
      </c>
      <c r="C86" s="59">
        <v>15</v>
      </c>
      <c r="D86" s="60">
        <v>80</v>
      </c>
      <c r="E86" s="59">
        <v>1965</v>
      </c>
      <c r="F86" s="59" t="s">
        <v>98</v>
      </c>
      <c r="G86" s="59">
        <v>127</v>
      </c>
      <c r="H86" s="59" t="s">
        <v>46</v>
      </c>
      <c r="I86" s="59">
        <v>8</v>
      </c>
      <c r="J86" s="41">
        <v>0</v>
      </c>
      <c r="K86" s="41" t="s">
        <v>515</v>
      </c>
      <c r="L86" s="48">
        <f>'Instruktion Kostnad nytta'!C$19/D86+IF((IF(F86="A",'Instruktion Kostnad nytta'!C$25,0)+IF(G86&lt;500,'Instruktion Kostnad nytta'!C$20,('Instruktion Kostnad nytta'!C$20+'Instruktion Kostnad nytta'!C$21))+IF(G86&lt;700,0,('Instruktion Kostnad nytta'!C$22-'Instruktion Kostnad nytta'!C$21))+I86*'Instruktion Kostnad nytta'!C$23/D86)&lt;3000,3000,(IF(F86="A",'Instruktion Kostnad nytta'!C$25,0)+IF(G86&lt;500,'Instruktion Kostnad nytta'!C$20,('Instruktion Kostnad nytta'!C$20+'Instruktion Kostnad nytta'!C$21))+IF(G86&lt;700,0,('Instruktion Kostnad nytta'!C$22-'Instruktion Kostnad nytta'!C$21))+I86*'Instruktion Kostnad nytta'!C$23/D86))</f>
        <v>6875</v>
      </c>
      <c r="M86" s="50">
        <f t="shared" si="3"/>
        <v>6.25</v>
      </c>
      <c r="N86" s="49">
        <f>IF(H86="Gråjärn",'Instruktion Kostnad nytta'!C$32,IF(H86="segjärn",'Instruktion Kostnad nytta'!C$33,IF(H86="PVC",'Instruktion Kostnad nytta'!C$34,IF(H86="PE",'Instruktion Kostnad nytta'!C$35,IF(H86="ST",'Instruktion Kostnad nytta'!C$36,0)))))</f>
        <v>0.03</v>
      </c>
      <c r="O86" s="48">
        <f>IF(G86&lt;200,'Instruktion Kostnad nytta'!C$28,(IF(G86&lt;500,'Instruktion Kostnad nytta'!C$29,'Instruktion Kostnad nytta'!C$30)))</f>
        <v>45000</v>
      </c>
      <c r="P86" s="47">
        <v>4000</v>
      </c>
      <c r="Q86" s="46">
        <f t="shared" si="4"/>
        <v>-429.79509409760863</v>
      </c>
      <c r="R86" s="45">
        <f t="shared" si="5"/>
        <v>-6586.3040142958916</v>
      </c>
      <c r="S86" s="45">
        <f>((($B86*2.71^(S$1*$N86)*($D86/1000)*($O86+$P86)/$D86))/((1+'Instruktion Kostnad nytta'!$C$37)^S$1))</f>
        <v>25.000223905593113</v>
      </c>
      <c r="T86" s="45">
        <f>((($B86*2.71^(T$1*$N86)*($D86/1000)*($O86+$P86)/$D86))/((1+'Instruktion Kostnad nytta'!$C$37)^T$1))</f>
        <v>25.254152882771844</v>
      </c>
      <c r="U86" s="45">
        <f>((($B86*2.71^(U$1*$N86)*($D86/1000)*($O86+$P86)/$D86))/((1+'Instruktion Kostnad nytta'!$C$37)^U$1))</f>
        <v>25.510661033868949</v>
      </c>
      <c r="V86" s="45">
        <f>((($B86*2.71^(V$1*$N86)*($D86/1000)*($O86+$P86)/$D86))/((1+'Instruktion Kostnad nytta'!$C$37)^V$1))</f>
        <v>25.769774555729619</v>
      </c>
      <c r="W86" s="45">
        <f>((($B86*2.71^(W$1*$N86)*($D86/1000)*($O86+$P86)/$D86))/((1+'Instruktion Kostnad nytta'!$C$37)^W$1))</f>
        <v>26.031519911282167</v>
      </c>
      <c r="X86" s="45">
        <f>((($B86*2.71^(X$1*$N86)*($D86/1000)*($O86+$P86)/$D86))/((1+'Instruktion Kostnad nytta'!$C$37)^X$1))</f>
        <v>26.295923832240685</v>
      </c>
      <c r="Y86" s="45">
        <f>((($B86*2.71^(Y$1*$N86)*($D86/1000)*($O86+$P86)/$D86))/((1+'Instruktion Kostnad nytta'!$C$37)^Y$1))</f>
        <v>26.563013321835086</v>
      </c>
      <c r="Z86" s="45">
        <f>((($B86*2.71^(Z$1*$N86)*($D86/1000)*($O86+$P86)/$D86))/((1+'Instruktion Kostnad nytta'!$C$37)^Z$1))</f>
        <v>26.832815657568947</v>
      </c>
      <c r="AA86" s="45">
        <f>((($B86*2.71^(AA$1*$N86)*($D86/1000)*($O86+$P86)/$D86))/((1+'Instruktion Kostnad nytta'!$C$37)^AA$1))</f>
        <v>27.1053583940053</v>
      </c>
      <c r="AB86" s="45">
        <f>((($B86*2.71^(AB$1*$N86)*($D86/1000)*($O86+$P86)/$D86))/((1+'Instruktion Kostnad nytta'!$C$37)^AB$1))</f>
        <v>27.380669365580751</v>
      </c>
      <c r="AC86" s="45">
        <f>((($B86*2.71^(AC$1*$N86)*($D86/1000)*($O86+$P86)/$D86))/((1+'Instruktion Kostnad nytta'!$C$37)^AC$1))</f>
        <v>27.658776689448164</v>
      </c>
      <c r="AD86" s="45">
        <f>((($B86*2.71^(AD$1*$N86)*($D86/1000)*($O86+$P86)/$D86))/((1+'Instruktion Kostnad nytta'!$C$37)^AD$1))</f>
        <v>27.939708768348279</v>
      </c>
      <c r="AE86" s="45">
        <f>((($B86*2.71^(AE$1*$N86)*($D86/1000)*($O86+$P86)/$D86))/((1+'Instruktion Kostnad nytta'!$C$37)^AE$1))</f>
        <v>28.223494293510345</v>
      </c>
      <c r="AF86" s="45">
        <f>((($B86*2.71^(AF$1*$N86)*($D86/1000)*($O86+$P86)/$D86))/((1+'Instruktion Kostnad nytta'!$C$37)^AF$1))</f>
        <v>28.510162247582453</v>
      </c>
      <c r="AG86" s="45">
        <f>((($B86*2.71^(AG$1*$N86)*($D86/1000)*($O86+$P86)/$D86))/((1+'Instruktion Kostnad nytta'!$C$37)^AG$1))</f>
        <v>28.799741907591361</v>
      </c>
      <c r="AH86" s="45">
        <f>((($B86*2.71^(AH$1*$N86)*($D86/1000)*($O86+$P86)/$D86))/((1+'Instruktion Kostnad nytta'!$C$37)^AH$1))</f>
        <v>29.092262847932609</v>
      </c>
      <c r="AI86" s="45">
        <f>((($B86*2.71^(AI$1*$N86)*($D86/1000)*($O86+$P86)/$D86))/((1+'Instruktion Kostnad nytta'!$C$37)^AI$1))</f>
        <v>29.38775494339091</v>
      </c>
      <c r="AJ86" s="45">
        <f>((($B86*2.71^(AJ$1*$N86)*($D86/1000)*($O86+$P86)/$D86))/((1+'Instruktion Kostnad nytta'!$C$37)^AJ$1))</f>
        <v>29.686248372191148</v>
      </c>
      <c r="AK86" s="45">
        <f>((($B86*2.71^(AK$1*$N86)*($D86/1000)*($O86+$P86)/$D86))/((1+'Instruktion Kostnad nytta'!$C$37)^AK$1))</f>
        <v>29.987773619080546</v>
      </c>
      <c r="AL86" s="45">
        <f>((($B86*2.71^(AL$1*$N86)*($D86/1000)*($O86+$P86)/$D86))/((1+'Instruktion Kostnad nytta'!$C$37)^AL$1))</f>
        <v>30.292361478441951</v>
      </c>
      <c r="AM86" s="45">
        <f>((($B86*2.71^(AM$1*$N86)*($D86/1000)*($O86+$P86)/$D86))/((1+'Instruktion Kostnad nytta'!$C$37)^AM$1))</f>
        <v>30.600043057438853</v>
      </c>
      <c r="AN86" s="45">
        <f>((($B86*2.71^(AN$1*$N86)*($D86/1000)*($O86+$P86)/$D86))/((1+'Instruktion Kostnad nytta'!$C$37)^AN$1))</f>
        <v>30.91084977919234</v>
      </c>
      <c r="AO86" s="45">
        <f>((($B86*2.71^(AO$1*$N86)*($D86/1000)*($O86+$P86)/$D86))/((1+'Instruktion Kostnad nytta'!$C$37)^AO$1))</f>
        <v>31.224813385990259</v>
      </c>
      <c r="AP86" s="45">
        <f>((($B86*2.71^(AP$1*$N86)*($D86/1000)*($O86+$P86)/$D86))/((1+'Instruktion Kostnad nytta'!$C$37)^AP$1))</f>
        <v>31.541965942529057</v>
      </c>
      <c r="AQ86" s="45">
        <f>((($B86*2.71^(AQ$1*$N86)*($D86/1000)*($O86+$P86)/$D86))/((1+'Instruktion Kostnad nytta'!$C$37)^AQ$1))</f>
        <v>31.862339839188468</v>
      </c>
      <c r="AR86" s="45">
        <f>((($B86*2.71^(AR$1*$N86)*($D86/1000)*($O86+$P86)/$D86))/((1+'Instruktion Kostnad nytta'!$C$37)^AR$1))</f>
        <v>32.185967795339536</v>
      </c>
      <c r="AS86" s="45">
        <f>((($B86*2.71^(AS$1*$N86)*($D86/1000)*($O86+$P86)/$D86))/((1+'Instruktion Kostnad nytta'!$C$37)^AS$1))</f>
        <v>32.512882862686169</v>
      </c>
      <c r="AT86" s="45">
        <f>((($B86*2.71^(AT$1*$N86)*($D86/1000)*($O86+$P86)/$D86))/((1+'Instruktion Kostnad nytta'!$C$37)^AT$1))</f>
        <v>32.843118428640715</v>
      </c>
      <c r="AU86" s="45">
        <f>((($B86*2.71^(AU$1*$N86)*($D86/1000)*($O86+$P86)/$D86))/((1+'Instruktion Kostnad nytta'!$C$37)^AU$1))</f>
        <v>33.176708219733698</v>
      </c>
      <c r="AV86" s="45">
        <f>((($B86*2.71^(AV$1*$N86)*($D86/1000)*($O86+$P86)/$D86))/((1+'Instruktion Kostnad nytta'!$C$37)^AV$1))</f>
        <v>33.513686305058343</v>
      </c>
      <c r="AW86" s="45">
        <f>((($B86*2.71^(AW$1*$N86)*($D86/1000)*($O86+$P86)/$D86))/((1+'Instruktion Kostnad nytta'!$C$37)^AW$1))</f>
        <v>33.854087099749947</v>
      </c>
      <c r="AX86" s="45">
        <f>((($B86*2.71^(AX$1*$N86)*($D86/1000)*($O86+$P86)/$D86))/((1+'Instruktion Kostnad nytta'!$C$37)^AX$1))</f>
        <v>34.197945368500726</v>
      </c>
      <c r="AY86" s="45">
        <f>((($B86*2.71^(AY$1*$N86)*($D86/1000)*($O86+$P86)/$D86))/((1+'Instruktion Kostnad nytta'!$C$37)^AY$1))</f>
        <v>34.545296229110207</v>
      </c>
      <c r="AZ86" s="45">
        <f>((($B86*2.71^(AZ$1*$N86)*($D86/1000)*($O86+$P86)/$D86))/((1+'Instruktion Kostnad nytta'!$C$37)^AZ$1))</f>
        <v>34.896175156071806</v>
      </c>
      <c r="BA86" s="45">
        <f>((($B86*2.71^(BA$1*$N86)*($D86/1000)*($O86+$P86)/$D86))/((1+'Instruktion Kostnad nytta'!$C$37)^BA$1))</f>
        <v>35.250617984195777</v>
      </c>
      <c r="BB86" s="45">
        <f>((($B86*2.71^(BB$1*$N86)*($D86/1000)*($O86+$P86)/$D86))/((1+'Instruktion Kostnad nytta'!$C$37)^BB$1))</f>
        <v>35.608660912269002</v>
      </c>
      <c r="BC86" s="45">
        <f>((($B86*2.71^(BC$1*$N86)*($D86/1000)*($O86+$P86)/$D86))/((1+'Instruktion Kostnad nytta'!$C$37)^BC$1))</f>
        <v>35.970340506751896</v>
      </c>
      <c r="BD86" s="45">
        <f>((($B86*2.71^(BD$1*$N86)*($D86/1000)*($O86+$P86)/$D86))/((1+'Instruktion Kostnad nytta'!$C$37)^BD$1))</f>
        <v>36.335693705512931</v>
      </c>
      <c r="BE86" s="45">
        <f>((($B86*2.71^(BE$1*$N86)*($D86/1000)*($O86+$P86)/$D86))/((1+'Instruktion Kostnad nytta'!$C$37)^BE$1))</f>
        <v>36.704757821600943</v>
      </c>
      <c r="BF86" s="45">
        <f>((($B86*2.71^(BF$1*$N86)*($D86/1000)*($O86+$P86)/$D86))/((1+'Instruktion Kostnad nytta'!$C$37)^BF$1))</f>
        <v>37.077570547056048</v>
      </c>
      <c r="BG86" s="45">
        <f>((($B86*2.71^(BG$1*$N86)*($D86/1000)*($O86+$P86)/$D86))/((1+'Instruktion Kostnad nytta'!$C$37)^BG$1))</f>
        <v>37.454169956758932</v>
      </c>
      <c r="BH86" s="45">
        <f>((($B86*2.71^(BH$1*$N86)*($D86/1000)*($O86+$P86)/$D86))/((1+'Instruktion Kostnad nytta'!$C$37)^BH$1))</f>
        <v>37.83459451231942</v>
      </c>
      <c r="BI86" s="45">
        <f>((($B86*2.71^(BI$1*$N86)*($D86/1000)*($O86+$P86)/$D86))/((1+'Instruktion Kostnad nytta'!$C$37)^BI$1))</f>
        <v>38.218883066004558</v>
      </c>
      <c r="BJ86" s="45">
        <f>((($B86*2.71^(BJ$1*$N86)*($D86/1000)*($O86+$P86)/$D86))/((1+'Instruktion Kostnad nytta'!$C$37)^BJ$1))</f>
        <v>38.607074864706519</v>
      </c>
      <c r="BK86" s="45">
        <f>((($B86*2.71^(BK$1*$N86)*($D86/1000)*($O86+$P86)/$D86))/((1+'Instruktion Kostnad nytta'!$C$37)^BK$1))</f>
        <v>38.999209553950806</v>
      </c>
      <c r="BL86" s="45">
        <f>((($B86*2.71^(BL$1*$N86)*($D86/1000)*($O86+$P86)/$D86))/((1+'Instruktion Kostnad nytta'!$C$37)^BL$1))</f>
        <v>39.39532718194527</v>
      </c>
      <c r="BM86" s="45">
        <f>((($B86*2.71^(BM$1*$N86)*($D86/1000)*($O86+$P86)/$D86))/((1+'Instruktion Kostnad nytta'!$C$37)^BM$1))</f>
        <v>39.795468203670062</v>
      </c>
      <c r="BN86" s="45">
        <f>((($B86*2.71^(BN$1*$N86)*($D86/1000)*($O86+$P86)/$D86))/((1+'Instruktion Kostnad nytta'!$C$37)^BN$1))</f>
        <v>40.199673485009399</v>
      </c>
      <c r="BO86" s="45">
        <f>((($B86*2.71^(BO$1*$N86)*($D86/1000)*($O86+$P86)/$D86))/((1+'Instruktion Kostnad nytta'!$C$37)^BO$1))</f>
        <v>40.607984306925012</v>
      </c>
      <c r="BP86" s="45">
        <f>((($B86*2.71^(BP$1*$N86)*($D86/1000)*($O86+$P86)/$D86))/((1+'Instruktion Kostnad nytta'!$C$37)^BP$1))</f>
        <v>41.020442369672224</v>
      </c>
      <c r="BQ86" s="45">
        <f>((($B86*2.71^(BQ$1*$N86)*($D86/1000)*($O86+$P86)/$D86))/((1+'Instruktion Kostnad nytta'!$C$37)^BQ$1))</f>
        <v>41.437089797058633</v>
      </c>
      <c r="BR86" s="45">
        <f>((($B86*2.71^(BR$1*$N86)*($D86/1000)*($O86+$P86)/$D86))/((1+'Instruktion Kostnad nytta'!$C$37)^BR$1))</f>
        <v>41.857969140746285</v>
      </c>
      <c r="BS86" s="45">
        <f>((($B86*2.71^(BS$1*$N86)*($D86/1000)*($O86+$P86)/$D86))/((1+'Instruktion Kostnad nytta'!$C$37)^BS$1))</f>
        <v>42.283123384597289</v>
      </c>
      <c r="BT86" s="45">
        <f>((($B86*2.71^(BT$1*$N86)*($D86/1000)*($O86+$P86)/$D86))/((1+'Instruktion Kostnad nytta'!$C$37)^BT$1))</f>
        <v>42.712595949063832</v>
      </c>
      <c r="BU86" s="45">
        <f>((($B86*2.71^(BU$1*$N86)*($D86/1000)*($O86+$P86)/$D86))/((1+'Instruktion Kostnad nytta'!$C$37)^BU$1))</f>
        <v>43.146430695622549</v>
      </c>
      <c r="BV86" s="45">
        <f>((($B86*2.71^(BV$1*$N86)*($D86/1000)*($O86+$P86)/$D86))/((1+'Instruktion Kostnad nytta'!$C$37)^BV$1))</f>
        <v>43.584671931254093</v>
      </c>
      <c r="BW86" s="45">
        <f>((($B86*2.71^(BW$1*$N86)*($D86/1000)*($O86+$P86)/$D86))/((1+'Instruktion Kostnad nytta'!$C$37)^BW$1))</f>
        <v>44.02736441296814</v>
      </c>
      <c r="BX86" s="45">
        <f>((($B86*2.71^(BX$1*$N86)*($D86/1000)*($O86+$P86)/$D86))/((1+'Instruktion Kostnad nytta'!$C$37)^BX$1))</f>
        <v>44.474553352374357</v>
      </c>
      <c r="BY86" s="45">
        <f>((($B86*2.71^(BY$1*$N86)*($D86/1000)*($O86+$P86)/$D86))/((1+'Instruktion Kostnad nytta'!$C$37)^BY$1))</f>
        <v>44.926284420299801</v>
      </c>
      <c r="BZ86" s="45">
        <f>((($B86*2.71^(BZ$1*$N86)*($D86/1000)*($O86+$P86)/$D86))/((1+'Instruktion Kostnad nytta'!$C$37)^BZ$1))</f>
        <v>45.382603751453274</v>
      </c>
      <c r="CA86" s="45">
        <f>((($B86*2.71^(CA$1*$N86)*($D86/1000)*($O86+$P86)/$D86))/((1+'Instruktion Kostnad nytta'!$C$37)^CA$1))</f>
        <v>45.843557949136923</v>
      </c>
      <c r="CB86" s="45">
        <f>((($B86*2.71^(CB$1*$N86)*($D86/1000)*($O86+$P86)/$D86))/((1+'Instruktion Kostnad nytta'!$C$37)^CB$1))</f>
        <v>46.309194090005803</v>
      </c>
      <c r="CC86" s="45">
        <f>((($B86*2.71^(CC$1*$N86)*($D86/1000)*($O86+$P86)/$D86))/((1+'Instruktion Kostnad nytta'!$C$37)^CC$1))</f>
        <v>46.779559728875739</v>
      </c>
      <c r="CD86" s="45">
        <f>((($B86*2.71^(CD$1*$N86)*($D86/1000)*($O86+$P86)/$D86))/((1+'Instruktion Kostnad nytta'!$C$37)^CD$1))</f>
        <v>47.254702903580153</v>
      </c>
      <c r="CE86" s="45">
        <f>((($B86*2.71^(CE$1*$N86)*($D86/1000)*($O86+$P86)/$D86))/((1+'Instruktion Kostnad nytta'!$C$37)^CE$1))</f>
        <v>47.734672139875926</v>
      </c>
      <c r="CF86" s="45">
        <f>((($B86*2.71^(CF$1*$N86)*($D86/1000)*($O86+$P86)/$D86))/((1+'Instruktion Kostnad nytta'!$C$37)^CF$1))</f>
        <v>48.219516456399383</v>
      </c>
      <c r="CG86" s="45">
        <f>((($B86*2.71^(CG$1*$N86)*($D86/1000)*($O86+$P86)/$D86))/((1+'Instruktion Kostnad nytta'!$C$37)^CG$1))</f>
        <v>48.709285369672486</v>
      </c>
      <c r="CH86" s="45">
        <f>((($B86*2.71^(CH$1*$N86)*($D86/1000)*($O86+$P86)/$D86))/((1+'Instruktion Kostnad nytta'!$C$37)^CH$1))</f>
        <v>49.204028899159844</v>
      </c>
      <c r="CI86" s="45">
        <f>((($B86*2.71^(CI$1*$N86)*($D86/1000)*($O86+$P86)/$D86))/((1+'Instruktion Kostnad nytta'!$C$37)^CI$1))</f>
        <v>49.703797572377269</v>
      </c>
      <c r="CJ86" s="45">
        <f>((($B86*2.71^(CJ$1*$N86)*($D86/1000)*($O86+$P86)/$D86))/((1+'Instruktion Kostnad nytta'!$C$37)^CJ$1))</f>
        <v>50.208642430051853</v>
      </c>
      <c r="CK86" s="45">
        <f>((($B86*2.71^(CK$1*$N86)*($D86/1000)*($O86+$P86)/$D86))/((1+'Instruktion Kostnad nytta'!$C$37)^CK$1))</f>
        <v>50.718615031334977</v>
      </c>
      <c r="CL86" s="45">
        <f>((($B86*2.71^(CL$1*$N86)*($D86/1000)*($O86+$P86)/$D86))/((1+'Instruktion Kostnad nytta'!$C$37)^CL$1))</f>
        <v>51.233767459067714</v>
      </c>
      <c r="CM86" s="45">
        <f>((($B86*2.71^(CM$1*$N86)*($D86/1000)*($O86+$P86)/$D86))/((1+'Instruktion Kostnad nytta'!$C$37)^CM$1))</f>
        <v>51.754152325100151</v>
      </c>
      <c r="CN86" s="45">
        <f>((($B86*2.71^(CN$1*$N86)*($D86/1000)*($O86+$P86)/$D86))/((1+'Instruktion Kostnad nytta'!$C$37)^CN$1))</f>
        <v>52.279822775664641</v>
      </c>
      <c r="CO86" s="45">
        <f>((($B86*2.71^(CO$1*$N86)*($D86/1000)*($O86+$P86)/$D86))/((1+'Instruktion Kostnad nytta'!$C$37)^CO$1))</f>
        <v>52.81083249680313</v>
      </c>
      <c r="CP86" s="45">
        <f>((($B86*2.71^(CP$1*$N86)*($D86/1000)*($O86+$P86)/$D86))/((1+'Instruktion Kostnad nytta'!$C$37)^CP$1))</f>
        <v>53.34723571985068</v>
      </c>
      <c r="CQ86" s="45">
        <f>((($B86*2.71^(CQ$1*$N86)*($D86/1000)*($O86+$P86)/$D86))/((1+'Instruktion Kostnad nytta'!$C$37)^CQ$1))</f>
        <v>53.889087226973508</v>
      </c>
      <c r="CR86" s="45">
        <f>((($B86*2.71^(CR$1*$N86)*($D86/1000)*($O86+$P86)/$D86))/((1+'Instruktion Kostnad nytta'!$C$37)^CR$1))</f>
        <v>54.436442356764182</v>
      </c>
      <c r="CS86" s="45">
        <f>((($B86*2.71^(CS$1*$N86)*($D86/1000)*($O86+$P86)/$D86))/((1+'Instruktion Kostnad nytta'!$C$37)^CS$1))</f>
        <v>54.989357009892906</v>
      </c>
      <c r="CT86" s="45">
        <f>((($B86*2.71^(CT$1*$N86)*($D86/1000)*($O86+$P86)/$D86))/((1+'Instruktion Kostnad nytta'!$C$37)^CT$1))</f>
        <v>55.547887654816996</v>
      </c>
      <c r="CU86" s="45">
        <f>((($B86*2.71^(CU$1*$N86)*($D86/1000)*($O86+$P86)/$D86))/((1+'Instruktion Kostnad nytta'!$C$37)^CU$1))</f>
        <v>56.112091333547696</v>
      </c>
      <c r="CV86" s="45">
        <f>((($B86*2.71^(CV$1*$N86)*($D86/1000)*($O86+$P86)/$D86))/((1+'Instruktion Kostnad nytta'!$C$37)^CV$1))</f>
        <v>56.682025667475763</v>
      </c>
      <c r="CW86" s="45">
        <f>((($B86*2.71^(CW$1*$N86)*($D86/1000)*($O86+$P86)/$D86))/((1+'Instruktion Kostnad nytta'!$C$37)^CW$1))</f>
        <v>57.257748863256467</v>
      </c>
      <c r="CX86" s="45">
        <f>((($B86*2.71^(CX$1*$N86)*($D86/1000)*($O86+$P86)/$D86))/((1+'Instruktion Kostnad nytta'!$C$37)^CX$1))</f>
        <v>57.83931971875387</v>
      </c>
      <c r="CY86" s="45">
        <f>((($B86*2.71^(CY$1*$N86)*($D86/1000)*($O86+$P86)/$D86))/((1+'Instruktion Kostnad nytta'!$C$37)^CY$1))</f>
        <v>58.426797629046156</v>
      </c>
      <c r="CZ86" s="45">
        <f>((($B86*2.71^(CZ$1*$N86)*($D86/1000)*($O86+$P86)/$D86))/((1+'Instruktion Kostnad nytta'!$C$37)^CZ$1))</f>
        <v>59.020242592491172</v>
      </c>
      <c r="DA86" s="45">
        <f>((($B86*2.71^(DA$1*$N86)*($D86/1000)*($O86+$P86)/$D86))/((1+'Instruktion Kostnad nytta'!$C$37)^DA$1))</f>
        <v>59.61971521685431</v>
      </c>
      <c r="DB86" s="45">
        <f>((($B86*2.71^(DB$1*$N86)*($D86/1000)*($O86+$P86)/$D86))/((1+'Instruktion Kostnad nytta'!$C$37)^DB$1))</f>
        <v>60.225276725498077</v>
      </c>
      <c r="DC86" s="45">
        <f>((($B86*2.71^(DC$1*$N86)*($D86/1000)*($O86+$P86)/$D86))/((1+'Instruktion Kostnad nytta'!$C$37)^DC$1))</f>
        <v>60.836988963634859</v>
      </c>
      <c r="DD86" s="45">
        <f>((($B86*2.71^(DD$1*$N86)*($D86/1000)*($O86+$P86)/$D86))/((1+'Instruktion Kostnad nytta'!$C$37)^DD$1))</f>
        <v>61.454914404643155</v>
      </c>
      <c r="DE86" s="45">
        <f>((($B86*2.71^(DE$1*$N86)*($D86/1000)*($O86+$P86)/$D86))/((1+'Instruktion Kostnad nytta'!$C$37)^DE$1))</f>
        <v>62.079116156447682</v>
      </c>
      <c r="DF86" s="45">
        <f>((($B86*2.71^(DF$1*$N86)*($D86/1000)*($O86+$P86)/$D86))/((1+'Instruktion Kostnad nytta'!$C$37)^DF$1))</f>
        <v>62.70965796796483</v>
      </c>
      <c r="DG86" s="45">
        <f>((($B86*2.71^(DG$1*$N86)*($D86/1000)*($O86+$P86)/$D86))/((1+'Instruktion Kostnad nytta'!$C$37)^DG$1))</f>
        <v>63.346604235612872</v>
      </c>
      <c r="DH86" s="45">
        <f>((($B86*2.71^(DH$1*$N86)*($D86/1000)*($O86+$P86)/$D86))/((1+'Instruktion Kostnad nytta'!$C$37)^DH$1))</f>
        <v>63.990020009889072</v>
      </c>
      <c r="DI86" s="45">
        <f>((($B86*2.71^(DI$1*$N86)*($D86/1000)*($O86+$P86)/$D86))/((1+'Instruktion Kostnad nytta'!$C$37)^DI$1))</f>
        <v>64.639971002012857</v>
      </c>
      <c r="DJ86" s="45">
        <f>((($B86*2.71^(DJ$1*$N86)*($D86/1000)*($O86+$P86)/$D86))/((1+'Instruktion Kostnad nytta'!$C$37)^DJ$1))</f>
        <v>65.296523590637122</v>
      </c>
      <c r="DK86" s="45">
        <f>((($B86*2.71^(DK$1*$N86)*($D86/1000)*($O86+$P86)/$D86))/((1+'Instruktion Kostnad nytta'!$C$37)^DK$1))</f>
        <v>65.959744828627237</v>
      </c>
      <c r="DL86" s="45">
        <f>((($B86*2.71^(DL$1*$N86)*($D86/1000)*($O86+$P86)/$D86))/((1+'Instruktion Kostnad nytta'!$C$37)^DL$1))</f>
        <v>66.629702449909004</v>
      </c>
      <c r="DM86" s="45">
        <f>((($B86*2.71^(DM$1*$N86)*($D86/1000)*($O86+$P86)/$D86))/((1+'Instruktion Kostnad nytta'!$C$37)^DM$1))</f>
        <v>67.306464876386457</v>
      </c>
      <c r="DN86" s="45">
        <f>((($B86*2.71^(DN$1*$N86)*($D86/1000)*($O86+$P86)/$D86))/((1+'Instruktion Kostnad nytta'!$C$37)^DN$1))</f>
        <v>67.990101224929418</v>
      </c>
      <c r="DO86" s="45">
        <f>((($B86*2.71^(DO$1*$N86)*($D86/1000)*($O86+$P86)/$D86))/((1+'Instruktion Kostnad nytta'!$C$37)^DO$1))</f>
        <v>68.680681314432647</v>
      </c>
      <c r="DP86" s="45">
        <f>((($B86*2.71^(DP$1*$N86)*($D86/1000)*($O86+$P86)/$D86))/((1+'Instruktion Kostnad nytta'!$C$37)^DP$1))</f>
        <v>69.378275672946003</v>
      </c>
      <c r="DQ86" s="45">
        <f>((($B86*2.71^(DQ$1*$N86)*($D86/1000)*($O86+$P86)/$D86))/((1+'Instruktion Kostnad nytta'!$C$37)^DQ$1))</f>
        <v>70.082955544877592</v>
      </c>
      <c r="DR86" s="45">
        <f>((($B86*2.71^(DR$1*$N86)*($D86/1000)*($O86+$P86)/$D86))/((1+'Instruktion Kostnad nytta'!$C$37)^DR$1))</f>
        <v>70.794792898269904</v>
      </c>
      <c r="DS86" s="45">
        <f>((($B86*2.71^(DS$1*$N86)*($D86/1000)*($O86+$P86)/$D86))/((1+'Instruktion Kostnad nytta'!$C$37)^DS$1))</f>
        <v>71.513860432149713</v>
      </c>
      <c r="DT86" s="45">
        <f>((($B86*2.71^(DT$1*$N86)*($D86/1000)*($O86+$P86)/$D86))/((1+'Instruktion Kostnad nytta'!$C$37)^DT$1))</f>
        <v>72.240231583952706</v>
      </c>
      <c r="DU86" s="45">
        <f>((($B86*2.71^(DU$1*$N86)*($D86/1000)*($O86+$P86)/$D86))/((1+'Instruktion Kostnad nytta'!$C$37)^DU$1))</f>
        <v>72.973980537023593</v>
      </c>
      <c r="DV86" s="45">
        <f>((($B86*2.71^(DV$1*$N86)*($D86/1000)*($O86+$P86)/$D86))/((1+'Instruktion Kostnad nytta'!$C$37)^DV$1))</f>
        <v>73.715182228192504</v>
      </c>
      <c r="DW86" s="45">
        <f>((($B86*2.71^(DW$1*$N86)*($D86/1000)*($O86+$P86)/$D86))/((1+'Instruktion Kostnad nytta'!$C$37)^DW$1))</f>
        <v>74.463912355427894</v>
      </c>
      <c r="DX86" s="45">
        <f>((($B86*2.71^(DX$1*$N86)*($D86/1000)*($O86+$P86)/$D86))/((1+'Instruktion Kostnad nytta'!$C$37)^DX$1))</f>
        <v>75.220247385567816</v>
      </c>
      <c r="DY86" s="45">
        <f>((($B86*2.71^(DY$1*$N86)*($D86/1000)*($O86+$P86)/$D86))/((1+'Instruktion Kostnad nytta'!$C$37)^DY$1))</f>
        <v>75.984264562128971</v>
      </c>
      <c r="DZ86" s="45">
        <f>((($B86*2.71^(DZ$1*$N86)*($D86/1000)*($O86+$P86)/$D86))/((1+'Instruktion Kostnad nytta'!$C$37)^DZ$1))</f>
        <v>76.756041913195887</v>
      </c>
      <c r="EA86" s="45">
        <f>((($B86*2.71^(EA$1*$N86)*($D86/1000)*($O86+$P86)/$D86))/((1+'Instruktion Kostnad nytta'!$C$37)^EA$1))</f>
        <v>77.535658259389692</v>
      </c>
      <c r="EB86" s="45">
        <f>((($B86*2.71^(EB$1*$N86)*($D86/1000)*($O86+$P86)/$D86))/((1+'Instruktion Kostnad nytta'!$C$37)^EB$1))</f>
        <v>78.323193221917847</v>
      </c>
      <c r="EC86" s="45">
        <f>((($B86*2.71^(EC$1*$N86)*($D86/1000)*($O86+$P86)/$D86))/((1+'Instruktion Kostnad nytta'!$C$37)^EC$1))</f>
        <v>79.118727230705829</v>
      </c>
      <c r="ED86" s="45">
        <f>((($B86*2.71^(ED$1*$N86)*($D86/1000)*($O86+$P86)/$D86))/((1+'Instruktion Kostnad nytta'!$C$37)^ED$1))</f>
        <v>79.92234153261137</v>
      </c>
      <c r="EE86" s="45">
        <f>((($B86*2.71^(EE$1*$N86)*($D86/1000)*($O86+$P86)/$D86))/((1+'Instruktion Kostnad nytta'!$C$37)^EE$1))</f>
        <v>80.734118199722133</v>
      </c>
      <c r="EF86" s="45">
        <f>((($B86*2.71^(EF$1*$N86)*($D86/1000)*($O86+$P86)/$D86))/((1+'Instruktion Kostnad nytta'!$C$37)^EF$1))</f>
        <v>81.554140137737463</v>
      </c>
      <c r="EG86" s="45">
        <f>((($B86*2.71^(EG$1*$N86)*($D86/1000)*($O86+$P86)/$D86))/((1+'Instruktion Kostnad nytta'!$C$37)^EG$1))</f>
        <v>82.382491094435622</v>
      </c>
      <c r="EH86" s="45">
        <f>((($B86*2.71^(EH$1*$N86)*($D86/1000)*($O86+$P86)/$D86))/((1+'Instruktion Kostnad nytta'!$C$37)^EH$1))</f>
        <v>83.219255668226751</v>
      </c>
      <c r="EI86" s="45">
        <f>((($B86*2.71^(EI$1*$N86)*($D86/1000)*($O86+$P86)/$D86))/((1+'Instruktion Kostnad nytta'!$C$37)^EI$1))</f>
        <v>84.064519316792683</v>
      </c>
      <c r="EJ86" s="45">
        <f>((($B86*2.71^(EJ$1*$N86)*($D86/1000)*($O86+$P86)/$D86))/((1+'Instruktion Kostnad nytta'!$C$37)^EJ$1))</f>
        <v>84.918368365814985</v>
      </c>
      <c r="EK86" s="45">
        <f>((($B86*2.71^(EK$1*$N86)*($D86/1000)*($O86+$P86)/$D86))/((1+'Instruktion Kostnad nytta'!$C$37)^EK$1))</f>
        <v>85.780890017790796</v>
      </c>
      <c r="EL86" s="45">
        <f>((($B86*2.71^(EL$1*$N86)*($D86/1000)*($O86+$P86)/$D86))/((1+'Instruktion Kostnad nytta'!$C$37)^EL$1))</f>
        <v>86.65217236093919</v>
      </c>
    </row>
    <row r="87" spans="1:142" x14ac:dyDescent="0.25">
      <c r="A87" s="41">
        <v>89</v>
      </c>
      <c r="B87" s="59">
        <v>0.5</v>
      </c>
      <c r="C87" s="59">
        <v>15</v>
      </c>
      <c r="D87" s="60">
        <v>80</v>
      </c>
      <c r="E87" s="59">
        <v>1965</v>
      </c>
      <c r="F87" s="59" t="s">
        <v>98</v>
      </c>
      <c r="G87" s="59">
        <v>127</v>
      </c>
      <c r="H87" s="59" t="s">
        <v>46</v>
      </c>
      <c r="I87" s="59">
        <v>8</v>
      </c>
      <c r="J87" s="41">
        <v>0</v>
      </c>
      <c r="K87" s="41" t="s">
        <v>514</v>
      </c>
      <c r="L87" s="48">
        <f>'Instruktion Kostnad nytta'!C$19/D87+IF((IF(F87="A",'Instruktion Kostnad nytta'!C$25,0)+IF(G87&lt;500,'Instruktion Kostnad nytta'!C$20,('Instruktion Kostnad nytta'!C$20+'Instruktion Kostnad nytta'!C$21))+IF(G87&lt;700,0,('Instruktion Kostnad nytta'!C$22-'Instruktion Kostnad nytta'!C$21))+I87*'Instruktion Kostnad nytta'!C$23/D87)&lt;3000,3000,(IF(F87="A",'Instruktion Kostnad nytta'!C$25,0)+IF(G87&lt;500,'Instruktion Kostnad nytta'!C$20,('Instruktion Kostnad nytta'!C$20+'Instruktion Kostnad nytta'!C$21))+IF(G87&lt;700,0,('Instruktion Kostnad nytta'!C$22-'Instruktion Kostnad nytta'!C$21))+I87*'Instruktion Kostnad nytta'!C$23/D87))</f>
        <v>6875</v>
      </c>
      <c r="M87" s="50">
        <f t="shared" si="3"/>
        <v>6.25</v>
      </c>
      <c r="N87" s="49">
        <f>IF(H87="Gråjärn",'Instruktion Kostnad nytta'!C$32,IF(H87="segjärn",'Instruktion Kostnad nytta'!C$33,IF(H87="PVC",'Instruktion Kostnad nytta'!C$34,IF(H87="PE",'Instruktion Kostnad nytta'!C$35,IF(H87="ST",'Instruktion Kostnad nytta'!C$36,0)))))</f>
        <v>0.03</v>
      </c>
      <c r="O87" s="48">
        <f>IF(G87&lt;200,'Instruktion Kostnad nytta'!C$28,(IF(G87&lt;500,'Instruktion Kostnad nytta'!C$29,'Instruktion Kostnad nytta'!C$30)))</f>
        <v>45000</v>
      </c>
      <c r="P87" s="47">
        <v>4000</v>
      </c>
      <c r="Q87" s="46">
        <f t="shared" si="4"/>
        <v>-429.79509409760863</v>
      </c>
      <c r="R87" s="45">
        <f t="shared" si="5"/>
        <v>-6586.3040142958916</v>
      </c>
      <c r="S87" s="45">
        <f>((($B87*2.71^(S$1*$N87)*($D87/1000)*($O87+$P87)/$D87))/((1+'Instruktion Kostnad nytta'!$C$37)^S$1))</f>
        <v>25.000223905593113</v>
      </c>
      <c r="T87" s="45">
        <f>((($B87*2.71^(T$1*$N87)*($D87/1000)*($O87+$P87)/$D87))/((1+'Instruktion Kostnad nytta'!$C$37)^T$1))</f>
        <v>25.254152882771844</v>
      </c>
      <c r="U87" s="45">
        <f>((($B87*2.71^(U$1*$N87)*($D87/1000)*($O87+$P87)/$D87))/((1+'Instruktion Kostnad nytta'!$C$37)^U$1))</f>
        <v>25.510661033868949</v>
      </c>
      <c r="V87" s="45">
        <f>((($B87*2.71^(V$1*$N87)*($D87/1000)*($O87+$P87)/$D87))/((1+'Instruktion Kostnad nytta'!$C$37)^V$1))</f>
        <v>25.769774555729619</v>
      </c>
      <c r="W87" s="45">
        <f>((($B87*2.71^(W$1*$N87)*($D87/1000)*($O87+$P87)/$D87))/((1+'Instruktion Kostnad nytta'!$C$37)^W$1))</f>
        <v>26.031519911282167</v>
      </c>
      <c r="X87" s="45">
        <f>((($B87*2.71^(X$1*$N87)*($D87/1000)*($O87+$P87)/$D87))/((1+'Instruktion Kostnad nytta'!$C$37)^X$1))</f>
        <v>26.295923832240685</v>
      </c>
      <c r="Y87" s="45">
        <f>((($B87*2.71^(Y$1*$N87)*($D87/1000)*($O87+$P87)/$D87))/((1+'Instruktion Kostnad nytta'!$C$37)^Y$1))</f>
        <v>26.563013321835086</v>
      </c>
      <c r="Z87" s="45">
        <f>((($B87*2.71^(Z$1*$N87)*($D87/1000)*($O87+$P87)/$D87))/((1+'Instruktion Kostnad nytta'!$C$37)^Z$1))</f>
        <v>26.832815657568947</v>
      </c>
      <c r="AA87" s="45">
        <f>((($B87*2.71^(AA$1*$N87)*($D87/1000)*($O87+$P87)/$D87))/((1+'Instruktion Kostnad nytta'!$C$37)^AA$1))</f>
        <v>27.1053583940053</v>
      </c>
      <c r="AB87" s="45">
        <f>((($B87*2.71^(AB$1*$N87)*($D87/1000)*($O87+$P87)/$D87))/((1+'Instruktion Kostnad nytta'!$C$37)^AB$1))</f>
        <v>27.380669365580751</v>
      </c>
      <c r="AC87" s="45">
        <f>((($B87*2.71^(AC$1*$N87)*($D87/1000)*($O87+$P87)/$D87))/((1+'Instruktion Kostnad nytta'!$C$37)^AC$1))</f>
        <v>27.658776689448164</v>
      </c>
      <c r="AD87" s="45">
        <f>((($B87*2.71^(AD$1*$N87)*($D87/1000)*($O87+$P87)/$D87))/((1+'Instruktion Kostnad nytta'!$C$37)^AD$1))</f>
        <v>27.939708768348279</v>
      </c>
      <c r="AE87" s="45">
        <f>((($B87*2.71^(AE$1*$N87)*($D87/1000)*($O87+$P87)/$D87))/((1+'Instruktion Kostnad nytta'!$C$37)^AE$1))</f>
        <v>28.223494293510345</v>
      </c>
      <c r="AF87" s="45">
        <f>((($B87*2.71^(AF$1*$N87)*($D87/1000)*($O87+$P87)/$D87))/((1+'Instruktion Kostnad nytta'!$C$37)^AF$1))</f>
        <v>28.510162247582453</v>
      </c>
      <c r="AG87" s="45">
        <f>((($B87*2.71^(AG$1*$N87)*($D87/1000)*($O87+$P87)/$D87))/((1+'Instruktion Kostnad nytta'!$C$37)^AG$1))</f>
        <v>28.799741907591361</v>
      </c>
      <c r="AH87" s="45">
        <f>((($B87*2.71^(AH$1*$N87)*($D87/1000)*($O87+$P87)/$D87))/((1+'Instruktion Kostnad nytta'!$C$37)^AH$1))</f>
        <v>29.092262847932609</v>
      </c>
      <c r="AI87" s="45">
        <f>((($B87*2.71^(AI$1*$N87)*($D87/1000)*($O87+$P87)/$D87))/((1+'Instruktion Kostnad nytta'!$C$37)^AI$1))</f>
        <v>29.38775494339091</v>
      </c>
      <c r="AJ87" s="45">
        <f>((($B87*2.71^(AJ$1*$N87)*($D87/1000)*($O87+$P87)/$D87))/((1+'Instruktion Kostnad nytta'!$C$37)^AJ$1))</f>
        <v>29.686248372191148</v>
      </c>
      <c r="AK87" s="45">
        <f>((($B87*2.71^(AK$1*$N87)*($D87/1000)*($O87+$P87)/$D87))/((1+'Instruktion Kostnad nytta'!$C$37)^AK$1))</f>
        <v>29.987773619080546</v>
      </c>
      <c r="AL87" s="45">
        <f>((($B87*2.71^(AL$1*$N87)*($D87/1000)*($O87+$P87)/$D87))/((1+'Instruktion Kostnad nytta'!$C$37)^AL$1))</f>
        <v>30.292361478441951</v>
      </c>
      <c r="AM87" s="45">
        <f>((($B87*2.71^(AM$1*$N87)*($D87/1000)*($O87+$P87)/$D87))/((1+'Instruktion Kostnad nytta'!$C$37)^AM$1))</f>
        <v>30.600043057438853</v>
      </c>
      <c r="AN87" s="45">
        <f>((($B87*2.71^(AN$1*$N87)*($D87/1000)*($O87+$P87)/$D87))/((1+'Instruktion Kostnad nytta'!$C$37)^AN$1))</f>
        <v>30.91084977919234</v>
      </c>
      <c r="AO87" s="45">
        <f>((($B87*2.71^(AO$1*$N87)*($D87/1000)*($O87+$P87)/$D87))/((1+'Instruktion Kostnad nytta'!$C$37)^AO$1))</f>
        <v>31.224813385990259</v>
      </c>
      <c r="AP87" s="45">
        <f>((($B87*2.71^(AP$1*$N87)*($D87/1000)*($O87+$P87)/$D87))/((1+'Instruktion Kostnad nytta'!$C$37)^AP$1))</f>
        <v>31.541965942529057</v>
      </c>
      <c r="AQ87" s="45">
        <f>((($B87*2.71^(AQ$1*$N87)*($D87/1000)*($O87+$P87)/$D87))/((1+'Instruktion Kostnad nytta'!$C$37)^AQ$1))</f>
        <v>31.862339839188468</v>
      </c>
      <c r="AR87" s="45">
        <f>((($B87*2.71^(AR$1*$N87)*($D87/1000)*($O87+$P87)/$D87))/((1+'Instruktion Kostnad nytta'!$C$37)^AR$1))</f>
        <v>32.185967795339536</v>
      </c>
      <c r="AS87" s="45">
        <f>((($B87*2.71^(AS$1*$N87)*($D87/1000)*($O87+$P87)/$D87))/((1+'Instruktion Kostnad nytta'!$C$37)^AS$1))</f>
        <v>32.512882862686169</v>
      </c>
      <c r="AT87" s="45">
        <f>((($B87*2.71^(AT$1*$N87)*($D87/1000)*($O87+$P87)/$D87))/((1+'Instruktion Kostnad nytta'!$C$37)^AT$1))</f>
        <v>32.843118428640715</v>
      </c>
      <c r="AU87" s="45">
        <f>((($B87*2.71^(AU$1*$N87)*($D87/1000)*($O87+$P87)/$D87))/((1+'Instruktion Kostnad nytta'!$C$37)^AU$1))</f>
        <v>33.176708219733698</v>
      </c>
      <c r="AV87" s="45">
        <f>((($B87*2.71^(AV$1*$N87)*($D87/1000)*($O87+$P87)/$D87))/((1+'Instruktion Kostnad nytta'!$C$37)^AV$1))</f>
        <v>33.513686305058343</v>
      </c>
      <c r="AW87" s="45">
        <f>((($B87*2.71^(AW$1*$N87)*($D87/1000)*($O87+$P87)/$D87))/((1+'Instruktion Kostnad nytta'!$C$37)^AW$1))</f>
        <v>33.854087099749947</v>
      </c>
      <c r="AX87" s="45">
        <f>((($B87*2.71^(AX$1*$N87)*($D87/1000)*($O87+$P87)/$D87))/((1+'Instruktion Kostnad nytta'!$C$37)^AX$1))</f>
        <v>34.197945368500726</v>
      </c>
      <c r="AY87" s="45">
        <f>((($B87*2.71^(AY$1*$N87)*($D87/1000)*($O87+$P87)/$D87))/((1+'Instruktion Kostnad nytta'!$C$37)^AY$1))</f>
        <v>34.545296229110207</v>
      </c>
      <c r="AZ87" s="45">
        <f>((($B87*2.71^(AZ$1*$N87)*($D87/1000)*($O87+$P87)/$D87))/((1+'Instruktion Kostnad nytta'!$C$37)^AZ$1))</f>
        <v>34.896175156071806</v>
      </c>
      <c r="BA87" s="45">
        <f>((($B87*2.71^(BA$1*$N87)*($D87/1000)*($O87+$P87)/$D87))/((1+'Instruktion Kostnad nytta'!$C$37)^BA$1))</f>
        <v>35.250617984195777</v>
      </c>
      <c r="BB87" s="45">
        <f>((($B87*2.71^(BB$1*$N87)*($D87/1000)*($O87+$P87)/$D87))/((1+'Instruktion Kostnad nytta'!$C$37)^BB$1))</f>
        <v>35.608660912269002</v>
      </c>
      <c r="BC87" s="45">
        <f>((($B87*2.71^(BC$1*$N87)*($D87/1000)*($O87+$P87)/$D87))/((1+'Instruktion Kostnad nytta'!$C$37)^BC$1))</f>
        <v>35.970340506751896</v>
      </c>
      <c r="BD87" s="45">
        <f>((($B87*2.71^(BD$1*$N87)*($D87/1000)*($O87+$P87)/$D87))/((1+'Instruktion Kostnad nytta'!$C$37)^BD$1))</f>
        <v>36.335693705512931</v>
      </c>
      <c r="BE87" s="45">
        <f>((($B87*2.71^(BE$1*$N87)*($D87/1000)*($O87+$P87)/$D87))/((1+'Instruktion Kostnad nytta'!$C$37)^BE$1))</f>
        <v>36.704757821600943</v>
      </c>
      <c r="BF87" s="45">
        <f>((($B87*2.71^(BF$1*$N87)*($D87/1000)*($O87+$P87)/$D87))/((1+'Instruktion Kostnad nytta'!$C$37)^BF$1))</f>
        <v>37.077570547056048</v>
      </c>
      <c r="BG87" s="45">
        <f>((($B87*2.71^(BG$1*$N87)*($D87/1000)*($O87+$P87)/$D87))/((1+'Instruktion Kostnad nytta'!$C$37)^BG$1))</f>
        <v>37.454169956758932</v>
      </c>
      <c r="BH87" s="45">
        <f>((($B87*2.71^(BH$1*$N87)*($D87/1000)*($O87+$P87)/$D87))/((1+'Instruktion Kostnad nytta'!$C$37)^BH$1))</f>
        <v>37.83459451231942</v>
      </c>
      <c r="BI87" s="45">
        <f>((($B87*2.71^(BI$1*$N87)*($D87/1000)*($O87+$P87)/$D87))/((1+'Instruktion Kostnad nytta'!$C$37)^BI$1))</f>
        <v>38.218883066004558</v>
      </c>
      <c r="BJ87" s="45">
        <f>((($B87*2.71^(BJ$1*$N87)*($D87/1000)*($O87+$P87)/$D87))/((1+'Instruktion Kostnad nytta'!$C$37)^BJ$1))</f>
        <v>38.607074864706519</v>
      </c>
      <c r="BK87" s="45">
        <f>((($B87*2.71^(BK$1*$N87)*($D87/1000)*($O87+$P87)/$D87))/((1+'Instruktion Kostnad nytta'!$C$37)^BK$1))</f>
        <v>38.999209553950806</v>
      </c>
      <c r="BL87" s="45">
        <f>((($B87*2.71^(BL$1*$N87)*($D87/1000)*($O87+$P87)/$D87))/((1+'Instruktion Kostnad nytta'!$C$37)^BL$1))</f>
        <v>39.39532718194527</v>
      </c>
      <c r="BM87" s="45">
        <f>((($B87*2.71^(BM$1*$N87)*($D87/1000)*($O87+$P87)/$D87))/((1+'Instruktion Kostnad nytta'!$C$37)^BM$1))</f>
        <v>39.795468203670062</v>
      </c>
      <c r="BN87" s="45">
        <f>((($B87*2.71^(BN$1*$N87)*($D87/1000)*($O87+$P87)/$D87))/((1+'Instruktion Kostnad nytta'!$C$37)^BN$1))</f>
        <v>40.199673485009399</v>
      </c>
      <c r="BO87" s="45">
        <f>((($B87*2.71^(BO$1*$N87)*($D87/1000)*($O87+$P87)/$D87))/((1+'Instruktion Kostnad nytta'!$C$37)^BO$1))</f>
        <v>40.607984306925012</v>
      </c>
      <c r="BP87" s="45">
        <f>((($B87*2.71^(BP$1*$N87)*($D87/1000)*($O87+$P87)/$D87))/((1+'Instruktion Kostnad nytta'!$C$37)^BP$1))</f>
        <v>41.020442369672224</v>
      </c>
      <c r="BQ87" s="45">
        <f>((($B87*2.71^(BQ$1*$N87)*($D87/1000)*($O87+$P87)/$D87))/((1+'Instruktion Kostnad nytta'!$C$37)^BQ$1))</f>
        <v>41.437089797058633</v>
      </c>
      <c r="BR87" s="45">
        <f>((($B87*2.71^(BR$1*$N87)*($D87/1000)*($O87+$P87)/$D87))/((1+'Instruktion Kostnad nytta'!$C$37)^BR$1))</f>
        <v>41.857969140746285</v>
      </c>
      <c r="BS87" s="45">
        <f>((($B87*2.71^(BS$1*$N87)*($D87/1000)*($O87+$P87)/$D87))/((1+'Instruktion Kostnad nytta'!$C$37)^BS$1))</f>
        <v>42.283123384597289</v>
      </c>
      <c r="BT87" s="45">
        <f>((($B87*2.71^(BT$1*$N87)*($D87/1000)*($O87+$P87)/$D87))/((1+'Instruktion Kostnad nytta'!$C$37)^BT$1))</f>
        <v>42.712595949063832</v>
      </c>
      <c r="BU87" s="45">
        <f>((($B87*2.71^(BU$1*$N87)*($D87/1000)*($O87+$P87)/$D87))/((1+'Instruktion Kostnad nytta'!$C$37)^BU$1))</f>
        <v>43.146430695622549</v>
      </c>
      <c r="BV87" s="45">
        <f>((($B87*2.71^(BV$1*$N87)*($D87/1000)*($O87+$P87)/$D87))/((1+'Instruktion Kostnad nytta'!$C$37)^BV$1))</f>
        <v>43.584671931254093</v>
      </c>
      <c r="BW87" s="45">
        <f>((($B87*2.71^(BW$1*$N87)*($D87/1000)*($O87+$P87)/$D87))/((1+'Instruktion Kostnad nytta'!$C$37)^BW$1))</f>
        <v>44.02736441296814</v>
      </c>
      <c r="BX87" s="45">
        <f>((($B87*2.71^(BX$1*$N87)*($D87/1000)*($O87+$P87)/$D87))/((1+'Instruktion Kostnad nytta'!$C$37)^BX$1))</f>
        <v>44.474553352374357</v>
      </c>
      <c r="BY87" s="45">
        <f>((($B87*2.71^(BY$1*$N87)*($D87/1000)*($O87+$P87)/$D87))/((1+'Instruktion Kostnad nytta'!$C$37)^BY$1))</f>
        <v>44.926284420299801</v>
      </c>
      <c r="BZ87" s="45">
        <f>((($B87*2.71^(BZ$1*$N87)*($D87/1000)*($O87+$P87)/$D87))/((1+'Instruktion Kostnad nytta'!$C$37)^BZ$1))</f>
        <v>45.382603751453274</v>
      </c>
      <c r="CA87" s="45">
        <f>((($B87*2.71^(CA$1*$N87)*($D87/1000)*($O87+$P87)/$D87))/((1+'Instruktion Kostnad nytta'!$C$37)^CA$1))</f>
        <v>45.843557949136923</v>
      </c>
      <c r="CB87" s="45">
        <f>((($B87*2.71^(CB$1*$N87)*($D87/1000)*($O87+$P87)/$D87))/((1+'Instruktion Kostnad nytta'!$C$37)^CB$1))</f>
        <v>46.309194090005803</v>
      </c>
      <c r="CC87" s="45">
        <f>((($B87*2.71^(CC$1*$N87)*($D87/1000)*($O87+$P87)/$D87))/((1+'Instruktion Kostnad nytta'!$C$37)^CC$1))</f>
        <v>46.779559728875739</v>
      </c>
      <c r="CD87" s="45">
        <f>((($B87*2.71^(CD$1*$N87)*($D87/1000)*($O87+$P87)/$D87))/((1+'Instruktion Kostnad nytta'!$C$37)^CD$1))</f>
        <v>47.254702903580153</v>
      </c>
      <c r="CE87" s="45">
        <f>((($B87*2.71^(CE$1*$N87)*($D87/1000)*($O87+$P87)/$D87))/((1+'Instruktion Kostnad nytta'!$C$37)^CE$1))</f>
        <v>47.734672139875926</v>
      </c>
      <c r="CF87" s="45">
        <f>((($B87*2.71^(CF$1*$N87)*($D87/1000)*($O87+$P87)/$D87))/((1+'Instruktion Kostnad nytta'!$C$37)^CF$1))</f>
        <v>48.219516456399383</v>
      </c>
      <c r="CG87" s="45">
        <f>((($B87*2.71^(CG$1*$N87)*($D87/1000)*($O87+$P87)/$D87))/((1+'Instruktion Kostnad nytta'!$C$37)^CG$1))</f>
        <v>48.709285369672486</v>
      </c>
      <c r="CH87" s="45">
        <f>((($B87*2.71^(CH$1*$N87)*($D87/1000)*($O87+$P87)/$D87))/((1+'Instruktion Kostnad nytta'!$C$37)^CH$1))</f>
        <v>49.204028899159844</v>
      </c>
      <c r="CI87" s="45">
        <f>((($B87*2.71^(CI$1*$N87)*($D87/1000)*($O87+$P87)/$D87))/((1+'Instruktion Kostnad nytta'!$C$37)^CI$1))</f>
        <v>49.703797572377269</v>
      </c>
      <c r="CJ87" s="45">
        <f>((($B87*2.71^(CJ$1*$N87)*($D87/1000)*($O87+$P87)/$D87))/((1+'Instruktion Kostnad nytta'!$C$37)^CJ$1))</f>
        <v>50.208642430051853</v>
      </c>
      <c r="CK87" s="45">
        <f>((($B87*2.71^(CK$1*$N87)*($D87/1000)*($O87+$P87)/$D87))/((1+'Instruktion Kostnad nytta'!$C$37)^CK$1))</f>
        <v>50.718615031334977</v>
      </c>
      <c r="CL87" s="45">
        <f>((($B87*2.71^(CL$1*$N87)*($D87/1000)*($O87+$P87)/$D87))/((1+'Instruktion Kostnad nytta'!$C$37)^CL$1))</f>
        <v>51.233767459067714</v>
      </c>
      <c r="CM87" s="45">
        <f>((($B87*2.71^(CM$1*$N87)*($D87/1000)*($O87+$P87)/$D87))/((1+'Instruktion Kostnad nytta'!$C$37)^CM$1))</f>
        <v>51.754152325100151</v>
      </c>
      <c r="CN87" s="45">
        <f>((($B87*2.71^(CN$1*$N87)*($D87/1000)*($O87+$P87)/$D87))/((1+'Instruktion Kostnad nytta'!$C$37)^CN$1))</f>
        <v>52.279822775664641</v>
      </c>
      <c r="CO87" s="45">
        <f>((($B87*2.71^(CO$1*$N87)*($D87/1000)*($O87+$P87)/$D87))/((1+'Instruktion Kostnad nytta'!$C$37)^CO$1))</f>
        <v>52.81083249680313</v>
      </c>
      <c r="CP87" s="45">
        <f>((($B87*2.71^(CP$1*$N87)*($D87/1000)*($O87+$P87)/$D87))/((1+'Instruktion Kostnad nytta'!$C$37)^CP$1))</f>
        <v>53.34723571985068</v>
      </c>
      <c r="CQ87" s="45">
        <f>((($B87*2.71^(CQ$1*$N87)*($D87/1000)*($O87+$P87)/$D87))/((1+'Instruktion Kostnad nytta'!$C$37)^CQ$1))</f>
        <v>53.889087226973508</v>
      </c>
      <c r="CR87" s="45">
        <f>((($B87*2.71^(CR$1*$N87)*($D87/1000)*($O87+$P87)/$D87))/((1+'Instruktion Kostnad nytta'!$C$37)^CR$1))</f>
        <v>54.436442356764182</v>
      </c>
      <c r="CS87" s="45">
        <f>((($B87*2.71^(CS$1*$N87)*($D87/1000)*($O87+$P87)/$D87))/((1+'Instruktion Kostnad nytta'!$C$37)^CS$1))</f>
        <v>54.989357009892906</v>
      </c>
      <c r="CT87" s="45">
        <f>((($B87*2.71^(CT$1*$N87)*($D87/1000)*($O87+$P87)/$D87))/((1+'Instruktion Kostnad nytta'!$C$37)^CT$1))</f>
        <v>55.547887654816996</v>
      </c>
      <c r="CU87" s="45">
        <f>((($B87*2.71^(CU$1*$N87)*($D87/1000)*($O87+$P87)/$D87))/((1+'Instruktion Kostnad nytta'!$C$37)^CU$1))</f>
        <v>56.112091333547696</v>
      </c>
      <c r="CV87" s="45">
        <f>((($B87*2.71^(CV$1*$N87)*($D87/1000)*($O87+$P87)/$D87))/((1+'Instruktion Kostnad nytta'!$C$37)^CV$1))</f>
        <v>56.682025667475763</v>
      </c>
      <c r="CW87" s="45">
        <f>((($B87*2.71^(CW$1*$N87)*($D87/1000)*($O87+$P87)/$D87))/((1+'Instruktion Kostnad nytta'!$C$37)^CW$1))</f>
        <v>57.257748863256467</v>
      </c>
      <c r="CX87" s="45">
        <f>((($B87*2.71^(CX$1*$N87)*($D87/1000)*($O87+$P87)/$D87))/((1+'Instruktion Kostnad nytta'!$C$37)^CX$1))</f>
        <v>57.83931971875387</v>
      </c>
      <c r="CY87" s="45">
        <f>((($B87*2.71^(CY$1*$N87)*($D87/1000)*($O87+$P87)/$D87))/((1+'Instruktion Kostnad nytta'!$C$37)^CY$1))</f>
        <v>58.426797629046156</v>
      </c>
      <c r="CZ87" s="45">
        <f>((($B87*2.71^(CZ$1*$N87)*($D87/1000)*($O87+$P87)/$D87))/((1+'Instruktion Kostnad nytta'!$C$37)^CZ$1))</f>
        <v>59.020242592491172</v>
      </c>
      <c r="DA87" s="45">
        <f>((($B87*2.71^(DA$1*$N87)*($D87/1000)*($O87+$P87)/$D87))/((1+'Instruktion Kostnad nytta'!$C$37)^DA$1))</f>
        <v>59.61971521685431</v>
      </c>
      <c r="DB87" s="45">
        <f>((($B87*2.71^(DB$1*$N87)*($D87/1000)*($O87+$P87)/$D87))/((1+'Instruktion Kostnad nytta'!$C$37)^DB$1))</f>
        <v>60.225276725498077</v>
      </c>
      <c r="DC87" s="45">
        <f>((($B87*2.71^(DC$1*$N87)*($D87/1000)*($O87+$P87)/$D87))/((1+'Instruktion Kostnad nytta'!$C$37)^DC$1))</f>
        <v>60.836988963634859</v>
      </c>
      <c r="DD87" s="45">
        <f>((($B87*2.71^(DD$1*$N87)*($D87/1000)*($O87+$P87)/$D87))/((1+'Instruktion Kostnad nytta'!$C$37)^DD$1))</f>
        <v>61.454914404643155</v>
      </c>
      <c r="DE87" s="45">
        <f>((($B87*2.71^(DE$1*$N87)*($D87/1000)*($O87+$P87)/$D87))/((1+'Instruktion Kostnad nytta'!$C$37)^DE$1))</f>
        <v>62.079116156447682</v>
      </c>
      <c r="DF87" s="45">
        <f>((($B87*2.71^(DF$1*$N87)*($D87/1000)*($O87+$P87)/$D87))/((1+'Instruktion Kostnad nytta'!$C$37)^DF$1))</f>
        <v>62.70965796796483</v>
      </c>
      <c r="DG87" s="45">
        <f>((($B87*2.71^(DG$1*$N87)*($D87/1000)*($O87+$P87)/$D87))/((1+'Instruktion Kostnad nytta'!$C$37)^DG$1))</f>
        <v>63.346604235612872</v>
      </c>
      <c r="DH87" s="45">
        <f>((($B87*2.71^(DH$1*$N87)*($D87/1000)*($O87+$P87)/$D87))/((1+'Instruktion Kostnad nytta'!$C$37)^DH$1))</f>
        <v>63.990020009889072</v>
      </c>
      <c r="DI87" s="45">
        <f>((($B87*2.71^(DI$1*$N87)*($D87/1000)*($O87+$P87)/$D87))/((1+'Instruktion Kostnad nytta'!$C$37)^DI$1))</f>
        <v>64.639971002012857</v>
      </c>
      <c r="DJ87" s="45">
        <f>((($B87*2.71^(DJ$1*$N87)*($D87/1000)*($O87+$P87)/$D87))/((1+'Instruktion Kostnad nytta'!$C$37)^DJ$1))</f>
        <v>65.296523590637122</v>
      </c>
      <c r="DK87" s="45">
        <f>((($B87*2.71^(DK$1*$N87)*($D87/1000)*($O87+$P87)/$D87))/((1+'Instruktion Kostnad nytta'!$C$37)^DK$1))</f>
        <v>65.959744828627237</v>
      </c>
      <c r="DL87" s="45">
        <f>((($B87*2.71^(DL$1*$N87)*($D87/1000)*($O87+$P87)/$D87))/((1+'Instruktion Kostnad nytta'!$C$37)^DL$1))</f>
        <v>66.629702449909004</v>
      </c>
      <c r="DM87" s="45">
        <f>((($B87*2.71^(DM$1*$N87)*($D87/1000)*($O87+$P87)/$D87))/((1+'Instruktion Kostnad nytta'!$C$37)^DM$1))</f>
        <v>67.306464876386457</v>
      </c>
      <c r="DN87" s="45">
        <f>((($B87*2.71^(DN$1*$N87)*($D87/1000)*($O87+$P87)/$D87))/((1+'Instruktion Kostnad nytta'!$C$37)^DN$1))</f>
        <v>67.990101224929418</v>
      </c>
      <c r="DO87" s="45">
        <f>((($B87*2.71^(DO$1*$N87)*($D87/1000)*($O87+$P87)/$D87))/((1+'Instruktion Kostnad nytta'!$C$37)^DO$1))</f>
        <v>68.680681314432647</v>
      </c>
      <c r="DP87" s="45">
        <f>((($B87*2.71^(DP$1*$N87)*($D87/1000)*($O87+$P87)/$D87))/((1+'Instruktion Kostnad nytta'!$C$37)^DP$1))</f>
        <v>69.378275672946003</v>
      </c>
      <c r="DQ87" s="45">
        <f>((($B87*2.71^(DQ$1*$N87)*($D87/1000)*($O87+$P87)/$D87))/((1+'Instruktion Kostnad nytta'!$C$37)^DQ$1))</f>
        <v>70.082955544877592</v>
      </c>
      <c r="DR87" s="45">
        <f>((($B87*2.71^(DR$1*$N87)*($D87/1000)*($O87+$P87)/$D87))/((1+'Instruktion Kostnad nytta'!$C$37)^DR$1))</f>
        <v>70.794792898269904</v>
      </c>
      <c r="DS87" s="45">
        <f>((($B87*2.71^(DS$1*$N87)*($D87/1000)*($O87+$P87)/$D87))/((1+'Instruktion Kostnad nytta'!$C$37)^DS$1))</f>
        <v>71.513860432149713</v>
      </c>
      <c r="DT87" s="45">
        <f>((($B87*2.71^(DT$1*$N87)*($D87/1000)*($O87+$P87)/$D87))/((1+'Instruktion Kostnad nytta'!$C$37)^DT$1))</f>
        <v>72.240231583952706</v>
      </c>
      <c r="DU87" s="45">
        <f>((($B87*2.71^(DU$1*$N87)*($D87/1000)*($O87+$P87)/$D87))/((1+'Instruktion Kostnad nytta'!$C$37)^DU$1))</f>
        <v>72.973980537023593</v>
      </c>
      <c r="DV87" s="45">
        <f>((($B87*2.71^(DV$1*$N87)*($D87/1000)*($O87+$P87)/$D87))/((1+'Instruktion Kostnad nytta'!$C$37)^DV$1))</f>
        <v>73.715182228192504</v>
      </c>
      <c r="DW87" s="45">
        <f>((($B87*2.71^(DW$1*$N87)*($D87/1000)*($O87+$P87)/$D87))/((1+'Instruktion Kostnad nytta'!$C$37)^DW$1))</f>
        <v>74.463912355427894</v>
      </c>
      <c r="DX87" s="45">
        <f>((($B87*2.71^(DX$1*$N87)*($D87/1000)*($O87+$P87)/$D87))/((1+'Instruktion Kostnad nytta'!$C$37)^DX$1))</f>
        <v>75.220247385567816</v>
      </c>
      <c r="DY87" s="45">
        <f>((($B87*2.71^(DY$1*$N87)*($D87/1000)*($O87+$P87)/$D87))/((1+'Instruktion Kostnad nytta'!$C$37)^DY$1))</f>
        <v>75.984264562128971</v>
      </c>
      <c r="DZ87" s="45">
        <f>((($B87*2.71^(DZ$1*$N87)*($D87/1000)*($O87+$P87)/$D87))/((1+'Instruktion Kostnad nytta'!$C$37)^DZ$1))</f>
        <v>76.756041913195887</v>
      </c>
      <c r="EA87" s="45">
        <f>((($B87*2.71^(EA$1*$N87)*($D87/1000)*($O87+$P87)/$D87))/((1+'Instruktion Kostnad nytta'!$C$37)^EA$1))</f>
        <v>77.535658259389692</v>
      </c>
      <c r="EB87" s="45">
        <f>((($B87*2.71^(EB$1*$N87)*($D87/1000)*($O87+$P87)/$D87))/((1+'Instruktion Kostnad nytta'!$C$37)^EB$1))</f>
        <v>78.323193221917847</v>
      </c>
      <c r="EC87" s="45">
        <f>((($B87*2.71^(EC$1*$N87)*($D87/1000)*($O87+$P87)/$D87))/((1+'Instruktion Kostnad nytta'!$C$37)^EC$1))</f>
        <v>79.118727230705829</v>
      </c>
      <c r="ED87" s="45">
        <f>((($B87*2.71^(ED$1*$N87)*($D87/1000)*($O87+$P87)/$D87))/((1+'Instruktion Kostnad nytta'!$C$37)^ED$1))</f>
        <v>79.92234153261137</v>
      </c>
      <c r="EE87" s="45">
        <f>((($B87*2.71^(EE$1*$N87)*($D87/1000)*($O87+$P87)/$D87))/((1+'Instruktion Kostnad nytta'!$C$37)^EE$1))</f>
        <v>80.734118199722133</v>
      </c>
      <c r="EF87" s="45">
        <f>((($B87*2.71^(EF$1*$N87)*($D87/1000)*($O87+$P87)/$D87))/((1+'Instruktion Kostnad nytta'!$C$37)^EF$1))</f>
        <v>81.554140137737463</v>
      </c>
      <c r="EG87" s="45">
        <f>((($B87*2.71^(EG$1*$N87)*($D87/1000)*($O87+$P87)/$D87))/((1+'Instruktion Kostnad nytta'!$C$37)^EG$1))</f>
        <v>82.382491094435622</v>
      </c>
      <c r="EH87" s="45">
        <f>((($B87*2.71^(EH$1*$N87)*($D87/1000)*($O87+$P87)/$D87))/((1+'Instruktion Kostnad nytta'!$C$37)^EH$1))</f>
        <v>83.219255668226751</v>
      </c>
      <c r="EI87" s="45">
        <f>((($B87*2.71^(EI$1*$N87)*($D87/1000)*($O87+$P87)/$D87))/((1+'Instruktion Kostnad nytta'!$C$37)^EI$1))</f>
        <v>84.064519316792683</v>
      </c>
      <c r="EJ87" s="45">
        <f>((($B87*2.71^(EJ$1*$N87)*($D87/1000)*($O87+$P87)/$D87))/((1+'Instruktion Kostnad nytta'!$C$37)^EJ$1))</f>
        <v>84.918368365814985</v>
      </c>
      <c r="EK87" s="45">
        <f>((($B87*2.71^(EK$1*$N87)*($D87/1000)*($O87+$P87)/$D87))/((1+'Instruktion Kostnad nytta'!$C$37)^EK$1))</f>
        <v>85.780890017790796</v>
      </c>
      <c r="EL87" s="45">
        <f>((($B87*2.71^(EL$1*$N87)*($D87/1000)*($O87+$P87)/$D87))/((1+'Instruktion Kostnad nytta'!$C$37)^EL$1))</f>
        <v>86.65217236093919</v>
      </c>
    </row>
    <row r="88" spans="1:142" x14ac:dyDescent="0.25">
      <c r="A88" s="41">
        <v>90</v>
      </c>
      <c r="B88" s="59">
        <v>0.5</v>
      </c>
      <c r="C88" s="59">
        <v>15</v>
      </c>
      <c r="D88" s="60">
        <v>80</v>
      </c>
      <c r="E88" s="59">
        <v>1965</v>
      </c>
      <c r="F88" s="59" t="s">
        <v>98</v>
      </c>
      <c r="G88" s="59">
        <v>127</v>
      </c>
      <c r="H88" s="59" t="s">
        <v>46</v>
      </c>
      <c r="I88" s="59">
        <v>8</v>
      </c>
      <c r="J88" s="41">
        <v>0</v>
      </c>
      <c r="K88" s="41" t="s">
        <v>513</v>
      </c>
      <c r="L88" s="48">
        <f>'Instruktion Kostnad nytta'!C$19/D88+IF((IF(F88="A",'Instruktion Kostnad nytta'!C$25,0)+IF(G88&lt;500,'Instruktion Kostnad nytta'!C$20,('Instruktion Kostnad nytta'!C$20+'Instruktion Kostnad nytta'!C$21))+IF(G88&lt;700,0,('Instruktion Kostnad nytta'!C$22-'Instruktion Kostnad nytta'!C$21))+I88*'Instruktion Kostnad nytta'!C$23/D88)&lt;3000,3000,(IF(F88="A",'Instruktion Kostnad nytta'!C$25,0)+IF(G88&lt;500,'Instruktion Kostnad nytta'!C$20,('Instruktion Kostnad nytta'!C$20+'Instruktion Kostnad nytta'!C$21))+IF(G88&lt;700,0,('Instruktion Kostnad nytta'!C$22-'Instruktion Kostnad nytta'!C$21))+I88*'Instruktion Kostnad nytta'!C$23/D88))</f>
        <v>6875</v>
      </c>
      <c r="M88" s="50">
        <f t="shared" si="3"/>
        <v>6.25</v>
      </c>
      <c r="N88" s="49">
        <f>IF(H88="Gråjärn",'Instruktion Kostnad nytta'!C$32,IF(H88="segjärn",'Instruktion Kostnad nytta'!C$33,IF(H88="PVC",'Instruktion Kostnad nytta'!C$34,IF(H88="PE",'Instruktion Kostnad nytta'!C$35,IF(H88="ST",'Instruktion Kostnad nytta'!C$36,0)))))</f>
        <v>0.03</v>
      </c>
      <c r="O88" s="48">
        <f>IF(G88&lt;200,'Instruktion Kostnad nytta'!C$28,(IF(G88&lt;500,'Instruktion Kostnad nytta'!C$29,'Instruktion Kostnad nytta'!C$30)))</f>
        <v>45000</v>
      </c>
      <c r="P88" s="47">
        <v>4000</v>
      </c>
      <c r="Q88" s="46">
        <f t="shared" si="4"/>
        <v>-429.79509409760863</v>
      </c>
      <c r="R88" s="45">
        <f t="shared" si="5"/>
        <v>-6586.3040142958916</v>
      </c>
      <c r="S88" s="45">
        <f>((($B88*2.71^(S$1*$N88)*($D88/1000)*($O88+$P88)/$D88))/((1+'Instruktion Kostnad nytta'!$C$37)^S$1))</f>
        <v>25.000223905593113</v>
      </c>
      <c r="T88" s="45">
        <f>((($B88*2.71^(T$1*$N88)*($D88/1000)*($O88+$P88)/$D88))/((1+'Instruktion Kostnad nytta'!$C$37)^T$1))</f>
        <v>25.254152882771844</v>
      </c>
      <c r="U88" s="45">
        <f>((($B88*2.71^(U$1*$N88)*($D88/1000)*($O88+$P88)/$D88))/((1+'Instruktion Kostnad nytta'!$C$37)^U$1))</f>
        <v>25.510661033868949</v>
      </c>
      <c r="V88" s="45">
        <f>((($B88*2.71^(V$1*$N88)*($D88/1000)*($O88+$P88)/$D88))/((1+'Instruktion Kostnad nytta'!$C$37)^V$1))</f>
        <v>25.769774555729619</v>
      </c>
      <c r="W88" s="45">
        <f>((($B88*2.71^(W$1*$N88)*($D88/1000)*($O88+$P88)/$D88))/((1+'Instruktion Kostnad nytta'!$C$37)^W$1))</f>
        <v>26.031519911282167</v>
      </c>
      <c r="X88" s="45">
        <f>((($B88*2.71^(X$1*$N88)*($D88/1000)*($O88+$P88)/$D88))/((1+'Instruktion Kostnad nytta'!$C$37)^X$1))</f>
        <v>26.295923832240685</v>
      </c>
      <c r="Y88" s="45">
        <f>((($B88*2.71^(Y$1*$N88)*($D88/1000)*($O88+$P88)/$D88))/((1+'Instruktion Kostnad nytta'!$C$37)^Y$1))</f>
        <v>26.563013321835086</v>
      </c>
      <c r="Z88" s="45">
        <f>((($B88*2.71^(Z$1*$N88)*($D88/1000)*($O88+$P88)/$D88))/((1+'Instruktion Kostnad nytta'!$C$37)^Z$1))</f>
        <v>26.832815657568947</v>
      </c>
      <c r="AA88" s="45">
        <f>((($B88*2.71^(AA$1*$N88)*($D88/1000)*($O88+$P88)/$D88))/((1+'Instruktion Kostnad nytta'!$C$37)^AA$1))</f>
        <v>27.1053583940053</v>
      </c>
      <c r="AB88" s="45">
        <f>((($B88*2.71^(AB$1*$N88)*($D88/1000)*($O88+$P88)/$D88))/((1+'Instruktion Kostnad nytta'!$C$37)^AB$1))</f>
        <v>27.380669365580751</v>
      </c>
      <c r="AC88" s="45">
        <f>((($B88*2.71^(AC$1*$N88)*($D88/1000)*($O88+$P88)/$D88))/((1+'Instruktion Kostnad nytta'!$C$37)^AC$1))</f>
        <v>27.658776689448164</v>
      </c>
      <c r="AD88" s="45">
        <f>((($B88*2.71^(AD$1*$N88)*($D88/1000)*($O88+$P88)/$D88))/((1+'Instruktion Kostnad nytta'!$C$37)^AD$1))</f>
        <v>27.939708768348279</v>
      </c>
      <c r="AE88" s="45">
        <f>((($B88*2.71^(AE$1*$N88)*($D88/1000)*($O88+$P88)/$D88))/((1+'Instruktion Kostnad nytta'!$C$37)^AE$1))</f>
        <v>28.223494293510345</v>
      </c>
      <c r="AF88" s="45">
        <f>((($B88*2.71^(AF$1*$N88)*($D88/1000)*($O88+$P88)/$D88))/((1+'Instruktion Kostnad nytta'!$C$37)^AF$1))</f>
        <v>28.510162247582453</v>
      </c>
      <c r="AG88" s="45">
        <f>((($B88*2.71^(AG$1*$N88)*($D88/1000)*($O88+$P88)/$D88))/((1+'Instruktion Kostnad nytta'!$C$37)^AG$1))</f>
        <v>28.799741907591361</v>
      </c>
      <c r="AH88" s="45">
        <f>((($B88*2.71^(AH$1*$N88)*($D88/1000)*($O88+$P88)/$D88))/((1+'Instruktion Kostnad nytta'!$C$37)^AH$1))</f>
        <v>29.092262847932609</v>
      </c>
      <c r="AI88" s="45">
        <f>((($B88*2.71^(AI$1*$N88)*($D88/1000)*($O88+$P88)/$D88))/((1+'Instruktion Kostnad nytta'!$C$37)^AI$1))</f>
        <v>29.38775494339091</v>
      </c>
      <c r="AJ88" s="45">
        <f>((($B88*2.71^(AJ$1*$N88)*($D88/1000)*($O88+$P88)/$D88))/((1+'Instruktion Kostnad nytta'!$C$37)^AJ$1))</f>
        <v>29.686248372191148</v>
      </c>
      <c r="AK88" s="45">
        <f>((($B88*2.71^(AK$1*$N88)*($D88/1000)*($O88+$P88)/$D88))/((1+'Instruktion Kostnad nytta'!$C$37)^AK$1))</f>
        <v>29.987773619080546</v>
      </c>
      <c r="AL88" s="45">
        <f>((($B88*2.71^(AL$1*$N88)*($D88/1000)*($O88+$P88)/$D88))/((1+'Instruktion Kostnad nytta'!$C$37)^AL$1))</f>
        <v>30.292361478441951</v>
      </c>
      <c r="AM88" s="45">
        <f>((($B88*2.71^(AM$1*$N88)*($D88/1000)*($O88+$P88)/$D88))/((1+'Instruktion Kostnad nytta'!$C$37)^AM$1))</f>
        <v>30.600043057438853</v>
      </c>
      <c r="AN88" s="45">
        <f>((($B88*2.71^(AN$1*$N88)*($D88/1000)*($O88+$P88)/$D88))/((1+'Instruktion Kostnad nytta'!$C$37)^AN$1))</f>
        <v>30.91084977919234</v>
      </c>
      <c r="AO88" s="45">
        <f>((($B88*2.71^(AO$1*$N88)*($D88/1000)*($O88+$P88)/$D88))/((1+'Instruktion Kostnad nytta'!$C$37)^AO$1))</f>
        <v>31.224813385990259</v>
      </c>
      <c r="AP88" s="45">
        <f>((($B88*2.71^(AP$1*$N88)*($D88/1000)*($O88+$P88)/$D88))/((1+'Instruktion Kostnad nytta'!$C$37)^AP$1))</f>
        <v>31.541965942529057</v>
      </c>
      <c r="AQ88" s="45">
        <f>((($B88*2.71^(AQ$1*$N88)*($D88/1000)*($O88+$P88)/$D88))/((1+'Instruktion Kostnad nytta'!$C$37)^AQ$1))</f>
        <v>31.862339839188468</v>
      </c>
      <c r="AR88" s="45">
        <f>((($B88*2.71^(AR$1*$N88)*($D88/1000)*($O88+$P88)/$D88))/((1+'Instruktion Kostnad nytta'!$C$37)^AR$1))</f>
        <v>32.185967795339536</v>
      </c>
      <c r="AS88" s="45">
        <f>((($B88*2.71^(AS$1*$N88)*($D88/1000)*($O88+$P88)/$D88))/((1+'Instruktion Kostnad nytta'!$C$37)^AS$1))</f>
        <v>32.512882862686169</v>
      </c>
      <c r="AT88" s="45">
        <f>((($B88*2.71^(AT$1*$N88)*($D88/1000)*($O88+$P88)/$D88))/((1+'Instruktion Kostnad nytta'!$C$37)^AT$1))</f>
        <v>32.843118428640715</v>
      </c>
      <c r="AU88" s="45">
        <f>((($B88*2.71^(AU$1*$N88)*($D88/1000)*($O88+$P88)/$D88))/((1+'Instruktion Kostnad nytta'!$C$37)^AU$1))</f>
        <v>33.176708219733698</v>
      </c>
      <c r="AV88" s="45">
        <f>((($B88*2.71^(AV$1*$N88)*($D88/1000)*($O88+$P88)/$D88))/((1+'Instruktion Kostnad nytta'!$C$37)^AV$1))</f>
        <v>33.513686305058343</v>
      </c>
      <c r="AW88" s="45">
        <f>((($B88*2.71^(AW$1*$N88)*($D88/1000)*($O88+$P88)/$D88))/((1+'Instruktion Kostnad nytta'!$C$37)^AW$1))</f>
        <v>33.854087099749947</v>
      </c>
      <c r="AX88" s="45">
        <f>((($B88*2.71^(AX$1*$N88)*($D88/1000)*($O88+$P88)/$D88))/((1+'Instruktion Kostnad nytta'!$C$37)^AX$1))</f>
        <v>34.197945368500726</v>
      </c>
      <c r="AY88" s="45">
        <f>((($B88*2.71^(AY$1*$N88)*($D88/1000)*($O88+$P88)/$D88))/((1+'Instruktion Kostnad nytta'!$C$37)^AY$1))</f>
        <v>34.545296229110207</v>
      </c>
      <c r="AZ88" s="45">
        <f>((($B88*2.71^(AZ$1*$N88)*($D88/1000)*($O88+$P88)/$D88))/((1+'Instruktion Kostnad nytta'!$C$37)^AZ$1))</f>
        <v>34.896175156071806</v>
      </c>
      <c r="BA88" s="45">
        <f>((($B88*2.71^(BA$1*$N88)*($D88/1000)*($O88+$P88)/$D88))/((1+'Instruktion Kostnad nytta'!$C$37)^BA$1))</f>
        <v>35.250617984195777</v>
      </c>
      <c r="BB88" s="45">
        <f>((($B88*2.71^(BB$1*$N88)*($D88/1000)*($O88+$P88)/$D88))/((1+'Instruktion Kostnad nytta'!$C$37)^BB$1))</f>
        <v>35.608660912269002</v>
      </c>
      <c r="BC88" s="45">
        <f>((($B88*2.71^(BC$1*$N88)*($D88/1000)*($O88+$P88)/$D88))/((1+'Instruktion Kostnad nytta'!$C$37)^BC$1))</f>
        <v>35.970340506751896</v>
      </c>
      <c r="BD88" s="45">
        <f>((($B88*2.71^(BD$1*$N88)*($D88/1000)*($O88+$P88)/$D88))/((1+'Instruktion Kostnad nytta'!$C$37)^BD$1))</f>
        <v>36.335693705512931</v>
      </c>
      <c r="BE88" s="45">
        <f>((($B88*2.71^(BE$1*$N88)*($D88/1000)*($O88+$P88)/$D88))/((1+'Instruktion Kostnad nytta'!$C$37)^BE$1))</f>
        <v>36.704757821600943</v>
      </c>
      <c r="BF88" s="45">
        <f>((($B88*2.71^(BF$1*$N88)*($D88/1000)*($O88+$P88)/$D88))/((1+'Instruktion Kostnad nytta'!$C$37)^BF$1))</f>
        <v>37.077570547056048</v>
      </c>
      <c r="BG88" s="45">
        <f>((($B88*2.71^(BG$1*$N88)*($D88/1000)*($O88+$P88)/$D88))/((1+'Instruktion Kostnad nytta'!$C$37)^BG$1))</f>
        <v>37.454169956758932</v>
      </c>
      <c r="BH88" s="45">
        <f>((($B88*2.71^(BH$1*$N88)*($D88/1000)*($O88+$P88)/$D88))/((1+'Instruktion Kostnad nytta'!$C$37)^BH$1))</f>
        <v>37.83459451231942</v>
      </c>
      <c r="BI88" s="45">
        <f>((($B88*2.71^(BI$1*$N88)*($D88/1000)*($O88+$P88)/$D88))/((1+'Instruktion Kostnad nytta'!$C$37)^BI$1))</f>
        <v>38.218883066004558</v>
      </c>
      <c r="BJ88" s="45">
        <f>((($B88*2.71^(BJ$1*$N88)*($D88/1000)*($O88+$P88)/$D88))/((1+'Instruktion Kostnad nytta'!$C$37)^BJ$1))</f>
        <v>38.607074864706519</v>
      </c>
      <c r="BK88" s="45">
        <f>((($B88*2.71^(BK$1*$N88)*($D88/1000)*($O88+$P88)/$D88))/((1+'Instruktion Kostnad nytta'!$C$37)^BK$1))</f>
        <v>38.999209553950806</v>
      </c>
      <c r="BL88" s="45">
        <f>((($B88*2.71^(BL$1*$N88)*($D88/1000)*($O88+$P88)/$D88))/((1+'Instruktion Kostnad nytta'!$C$37)^BL$1))</f>
        <v>39.39532718194527</v>
      </c>
      <c r="BM88" s="45">
        <f>((($B88*2.71^(BM$1*$N88)*($D88/1000)*($O88+$P88)/$D88))/((1+'Instruktion Kostnad nytta'!$C$37)^BM$1))</f>
        <v>39.795468203670062</v>
      </c>
      <c r="BN88" s="45">
        <f>((($B88*2.71^(BN$1*$N88)*($D88/1000)*($O88+$P88)/$D88))/((1+'Instruktion Kostnad nytta'!$C$37)^BN$1))</f>
        <v>40.199673485009399</v>
      </c>
      <c r="BO88" s="45">
        <f>((($B88*2.71^(BO$1*$N88)*($D88/1000)*($O88+$P88)/$D88))/((1+'Instruktion Kostnad nytta'!$C$37)^BO$1))</f>
        <v>40.607984306925012</v>
      </c>
      <c r="BP88" s="45">
        <f>((($B88*2.71^(BP$1*$N88)*($D88/1000)*($O88+$P88)/$D88))/((1+'Instruktion Kostnad nytta'!$C$37)^BP$1))</f>
        <v>41.020442369672224</v>
      </c>
      <c r="BQ88" s="45">
        <f>((($B88*2.71^(BQ$1*$N88)*($D88/1000)*($O88+$P88)/$D88))/((1+'Instruktion Kostnad nytta'!$C$37)^BQ$1))</f>
        <v>41.437089797058633</v>
      </c>
      <c r="BR88" s="45">
        <f>((($B88*2.71^(BR$1*$N88)*($D88/1000)*($O88+$P88)/$D88))/((1+'Instruktion Kostnad nytta'!$C$37)^BR$1))</f>
        <v>41.857969140746285</v>
      </c>
      <c r="BS88" s="45">
        <f>((($B88*2.71^(BS$1*$N88)*($D88/1000)*($O88+$P88)/$D88))/((1+'Instruktion Kostnad nytta'!$C$37)^BS$1))</f>
        <v>42.283123384597289</v>
      </c>
      <c r="BT88" s="45">
        <f>((($B88*2.71^(BT$1*$N88)*($D88/1000)*($O88+$P88)/$D88))/((1+'Instruktion Kostnad nytta'!$C$37)^BT$1))</f>
        <v>42.712595949063832</v>
      </c>
      <c r="BU88" s="45">
        <f>((($B88*2.71^(BU$1*$N88)*($D88/1000)*($O88+$P88)/$D88))/((1+'Instruktion Kostnad nytta'!$C$37)^BU$1))</f>
        <v>43.146430695622549</v>
      </c>
      <c r="BV88" s="45">
        <f>((($B88*2.71^(BV$1*$N88)*($D88/1000)*($O88+$P88)/$D88))/((1+'Instruktion Kostnad nytta'!$C$37)^BV$1))</f>
        <v>43.584671931254093</v>
      </c>
      <c r="BW88" s="45">
        <f>((($B88*2.71^(BW$1*$N88)*($D88/1000)*($O88+$P88)/$D88))/((1+'Instruktion Kostnad nytta'!$C$37)^BW$1))</f>
        <v>44.02736441296814</v>
      </c>
      <c r="BX88" s="45">
        <f>((($B88*2.71^(BX$1*$N88)*($D88/1000)*($O88+$P88)/$D88))/((1+'Instruktion Kostnad nytta'!$C$37)^BX$1))</f>
        <v>44.474553352374357</v>
      </c>
      <c r="BY88" s="45">
        <f>((($B88*2.71^(BY$1*$N88)*($D88/1000)*($O88+$P88)/$D88))/((1+'Instruktion Kostnad nytta'!$C$37)^BY$1))</f>
        <v>44.926284420299801</v>
      </c>
      <c r="BZ88" s="45">
        <f>((($B88*2.71^(BZ$1*$N88)*($D88/1000)*($O88+$P88)/$D88))/((1+'Instruktion Kostnad nytta'!$C$37)^BZ$1))</f>
        <v>45.382603751453274</v>
      </c>
      <c r="CA88" s="45">
        <f>((($B88*2.71^(CA$1*$N88)*($D88/1000)*($O88+$P88)/$D88))/((1+'Instruktion Kostnad nytta'!$C$37)^CA$1))</f>
        <v>45.843557949136923</v>
      </c>
      <c r="CB88" s="45">
        <f>((($B88*2.71^(CB$1*$N88)*($D88/1000)*($O88+$P88)/$D88))/((1+'Instruktion Kostnad nytta'!$C$37)^CB$1))</f>
        <v>46.309194090005803</v>
      </c>
      <c r="CC88" s="45">
        <f>((($B88*2.71^(CC$1*$N88)*($D88/1000)*($O88+$P88)/$D88))/((1+'Instruktion Kostnad nytta'!$C$37)^CC$1))</f>
        <v>46.779559728875739</v>
      </c>
      <c r="CD88" s="45">
        <f>((($B88*2.71^(CD$1*$N88)*($D88/1000)*($O88+$P88)/$D88))/((1+'Instruktion Kostnad nytta'!$C$37)^CD$1))</f>
        <v>47.254702903580153</v>
      </c>
      <c r="CE88" s="45">
        <f>((($B88*2.71^(CE$1*$N88)*($D88/1000)*($O88+$P88)/$D88))/((1+'Instruktion Kostnad nytta'!$C$37)^CE$1))</f>
        <v>47.734672139875926</v>
      </c>
      <c r="CF88" s="45">
        <f>((($B88*2.71^(CF$1*$N88)*($D88/1000)*($O88+$P88)/$D88))/((1+'Instruktion Kostnad nytta'!$C$37)^CF$1))</f>
        <v>48.219516456399383</v>
      </c>
      <c r="CG88" s="45">
        <f>((($B88*2.71^(CG$1*$N88)*($D88/1000)*($O88+$P88)/$D88))/((1+'Instruktion Kostnad nytta'!$C$37)^CG$1))</f>
        <v>48.709285369672486</v>
      </c>
      <c r="CH88" s="45">
        <f>((($B88*2.71^(CH$1*$N88)*($D88/1000)*($O88+$P88)/$D88))/((1+'Instruktion Kostnad nytta'!$C$37)^CH$1))</f>
        <v>49.204028899159844</v>
      </c>
      <c r="CI88" s="45">
        <f>((($B88*2.71^(CI$1*$N88)*($D88/1000)*($O88+$P88)/$D88))/((1+'Instruktion Kostnad nytta'!$C$37)^CI$1))</f>
        <v>49.703797572377269</v>
      </c>
      <c r="CJ88" s="45">
        <f>((($B88*2.71^(CJ$1*$N88)*($D88/1000)*($O88+$P88)/$D88))/((1+'Instruktion Kostnad nytta'!$C$37)^CJ$1))</f>
        <v>50.208642430051853</v>
      </c>
      <c r="CK88" s="45">
        <f>((($B88*2.71^(CK$1*$N88)*($D88/1000)*($O88+$P88)/$D88))/((1+'Instruktion Kostnad nytta'!$C$37)^CK$1))</f>
        <v>50.718615031334977</v>
      </c>
      <c r="CL88" s="45">
        <f>((($B88*2.71^(CL$1*$N88)*($D88/1000)*($O88+$P88)/$D88))/((1+'Instruktion Kostnad nytta'!$C$37)^CL$1))</f>
        <v>51.233767459067714</v>
      </c>
      <c r="CM88" s="45">
        <f>((($B88*2.71^(CM$1*$N88)*($D88/1000)*($O88+$P88)/$D88))/((1+'Instruktion Kostnad nytta'!$C$37)^CM$1))</f>
        <v>51.754152325100151</v>
      </c>
      <c r="CN88" s="45">
        <f>((($B88*2.71^(CN$1*$N88)*($D88/1000)*($O88+$P88)/$D88))/((1+'Instruktion Kostnad nytta'!$C$37)^CN$1))</f>
        <v>52.279822775664641</v>
      </c>
      <c r="CO88" s="45">
        <f>((($B88*2.71^(CO$1*$N88)*($D88/1000)*($O88+$P88)/$D88))/((1+'Instruktion Kostnad nytta'!$C$37)^CO$1))</f>
        <v>52.81083249680313</v>
      </c>
      <c r="CP88" s="45">
        <f>((($B88*2.71^(CP$1*$N88)*($D88/1000)*($O88+$P88)/$D88))/((1+'Instruktion Kostnad nytta'!$C$37)^CP$1))</f>
        <v>53.34723571985068</v>
      </c>
      <c r="CQ88" s="45">
        <f>((($B88*2.71^(CQ$1*$N88)*($D88/1000)*($O88+$P88)/$D88))/((1+'Instruktion Kostnad nytta'!$C$37)^CQ$1))</f>
        <v>53.889087226973508</v>
      </c>
      <c r="CR88" s="45">
        <f>((($B88*2.71^(CR$1*$N88)*($D88/1000)*($O88+$P88)/$D88))/((1+'Instruktion Kostnad nytta'!$C$37)^CR$1))</f>
        <v>54.436442356764182</v>
      </c>
      <c r="CS88" s="45">
        <f>((($B88*2.71^(CS$1*$N88)*($D88/1000)*($O88+$P88)/$D88))/((1+'Instruktion Kostnad nytta'!$C$37)^CS$1))</f>
        <v>54.989357009892906</v>
      </c>
      <c r="CT88" s="45">
        <f>((($B88*2.71^(CT$1*$N88)*($D88/1000)*($O88+$P88)/$D88))/((1+'Instruktion Kostnad nytta'!$C$37)^CT$1))</f>
        <v>55.547887654816996</v>
      </c>
      <c r="CU88" s="45">
        <f>((($B88*2.71^(CU$1*$N88)*($D88/1000)*($O88+$P88)/$D88))/((1+'Instruktion Kostnad nytta'!$C$37)^CU$1))</f>
        <v>56.112091333547696</v>
      </c>
      <c r="CV88" s="45">
        <f>((($B88*2.71^(CV$1*$N88)*($D88/1000)*($O88+$P88)/$D88))/((1+'Instruktion Kostnad nytta'!$C$37)^CV$1))</f>
        <v>56.682025667475763</v>
      </c>
      <c r="CW88" s="45">
        <f>((($B88*2.71^(CW$1*$N88)*($D88/1000)*($O88+$P88)/$D88))/((1+'Instruktion Kostnad nytta'!$C$37)^CW$1))</f>
        <v>57.257748863256467</v>
      </c>
      <c r="CX88" s="45">
        <f>((($B88*2.71^(CX$1*$N88)*($D88/1000)*($O88+$P88)/$D88))/((1+'Instruktion Kostnad nytta'!$C$37)^CX$1))</f>
        <v>57.83931971875387</v>
      </c>
      <c r="CY88" s="45">
        <f>((($B88*2.71^(CY$1*$N88)*($D88/1000)*($O88+$P88)/$D88))/((1+'Instruktion Kostnad nytta'!$C$37)^CY$1))</f>
        <v>58.426797629046156</v>
      </c>
      <c r="CZ88" s="45">
        <f>((($B88*2.71^(CZ$1*$N88)*($D88/1000)*($O88+$P88)/$D88))/((1+'Instruktion Kostnad nytta'!$C$37)^CZ$1))</f>
        <v>59.020242592491172</v>
      </c>
      <c r="DA88" s="45">
        <f>((($B88*2.71^(DA$1*$N88)*($D88/1000)*($O88+$P88)/$D88))/((1+'Instruktion Kostnad nytta'!$C$37)^DA$1))</f>
        <v>59.61971521685431</v>
      </c>
      <c r="DB88" s="45">
        <f>((($B88*2.71^(DB$1*$N88)*($D88/1000)*($O88+$P88)/$D88))/((1+'Instruktion Kostnad nytta'!$C$37)^DB$1))</f>
        <v>60.225276725498077</v>
      </c>
      <c r="DC88" s="45">
        <f>((($B88*2.71^(DC$1*$N88)*($D88/1000)*($O88+$P88)/$D88))/((1+'Instruktion Kostnad nytta'!$C$37)^DC$1))</f>
        <v>60.836988963634859</v>
      </c>
      <c r="DD88" s="45">
        <f>((($B88*2.71^(DD$1*$N88)*($D88/1000)*($O88+$P88)/$D88))/((1+'Instruktion Kostnad nytta'!$C$37)^DD$1))</f>
        <v>61.454914404643155</v>
      </c>
      <c r="DE88" s="45">
        <f>((($B88*2.71^(DE$1*$N88)*($D88/1000)*($O88+$P88)/$D88))/((1+'Instruktion Kostnad nytta'!$C$37)^DE$1))</f>
        <v>62.079116156447682</v>
      </c>
      <c r="DF88" s="45">
        <f>((($B88*2.71^(DF$1*$N88)*($D88/1000)*($O88+$P88)/$D88))/((1+'Instruktion Kostnad nytta'!$C$37)^DF$1))</f>
        <v>62.70965796796483</v>
      </c>
      <c r="DG88" s="45">
        <f>((($B88*2.71^(DG$1*$N88)*($D88/1000)*($O88+$P88)/$D88))/((1+'Instruktion Kostnad nytta'!$C$37)^DG$1))</f>
        <v>63.346604235612872</v>
      </c>
      <c r="DH88" s="45">
        <f>((($B88*2.71^(DH$1*$N88)*($D88/1000)*($O88+$P88)/$D88))/((1+'Instruktion Kostnad nytta'!$C$37)^DH$1))</f>
        <v>63.990020009889072</v>
      </c>
      <c r="DI88" s="45">
        <f>((($B88*2.71^(DI$1*$N88)*($D88/1000)*($O88+$P88)/$D88))/((1+'Instruktion Kostnad nytta'!$C$37)^DI$1))</f>
        <v>64.639971002012857</v>
      </c>
      <c r="DJ88" s="45">
        <f>((($B88*2.71^(DJ$1*$N88)*($D88/1000)*($O88+$P88)/$D88))/((1+'Instruktion Kostnad nytta'!$C$37)^DJ$1))</f>
        <v>65.296523590637122</v>
      </c>
      <c r="DK88" s="45">
        <f>((($B88*2.71^(DK$1*$N88)*($D88/1000)*($O88+$P88)/$D88))/((1+'Instruktion Kostnad nytta'!$C$37)^DK$1))</f>
        <v>65.959744828627237</v>
      </c>
      <c r="DL88" s="45">
        <f>((($B88*2.71^(DL$1*$N88)*($D88/1000)*($O88+$P88)/$D88))/((1+'Instruktion Kostnad nytta'!$C$37)^DL$1))</f>
        <v>66.629702449909004</v>
      </c>
      <c r="DM88" s="45">
        <f>((($B88*2.71^(DM$1*$N88)*($D88/1000)*($O88+$P88)/$D88))/((1+'Instruktion Kostnad nytta'!$C$37)^DM$1))</f>
        <v>67.306464876386457</v>
      </c>
      <c r="DN88" s="45">
        <f>((($B88*2.71^(DN$1*$N88)*($D88/1000)*($O88+$P88)/$D88))/((1+'Instruktion Kostnad nytta'!$C$37)^DN$1))</f>
        <v>67.990101224929418</v>
      </c>
      <c r="DO88" s="45">
        <f>((($B88*2.71^(DO$1*$N88)*($D88/1000)*($O88+$P88)/$D88))/((1+'Instruktion Kostnad nytta'!$C$37)^DO$1))</f>
        <v>68.680681314432647</v>
      </c>
      <c r="DP88" s="45">
        <f>((($B88*2.71^(DP$1*$N88)*($D88/1000)*($O88+$P88)/$D88))/((1+'Instruktion Kostnad nytta'!$C$37)^DP$1))</f>
        <v>69.378275672946003</v>
      </c>
      <c r="DQ88" s="45">
        <f>((($B88*2.71^(DQ$1*$N88)*($D88/1000)*($O88+$P88)/$D88))/((1+'Instruktion Kostnad nytta'!$C$37)^DQ$1))</f>
        <v>70.082955544877592</v>
      </c>
      <c r="DR88" s="45">
        <f>((($B88*2.71^(DR$1*$N88)*($D88/1000)*($O88+$P88)/$D88))/((1+'Instruktion Kostnad nytta'!$C$37)^DR$1))</f>
        <v>70.794792898269904</v>
      </c>
      <c r="DS88" s="45">
        <f>((($B88*2.71^(DS$1*$N88)*($D88/1000)*($O88+$P88)/$D88))/((1+'Instruktion Kostnad nytta'!$C$37)^DS$1))</f>
        <v>71.513860432149713</v>
      </c>
      <c r="DT88" s="45">
        <f>((($B88*2.71^(DT$1*$N88)*($D88/1000)*($O88+$P88)/$D88))/((1+'Instruktion Kostnad nytta'!$C$37)^DT$1))</f>
        <v>72.240231583952706</v>
      </c>
      <c r="DU88" s="45">
        <f>((($B88*2.71^(DU$1*$N88)*($D88/1000)*($O88+$P88)/$D88))/((1+'Instruktion Kostnad nytta'!$C$37)^DU$1))</f>
        <v>72.973980537023593</v>
      </c>
      <c r="DV88" s="45">
        <f>((($B88*2.71^(DV$1*$N88)*($D88/1000)*($O88+$P88)/$D88))/((1+'Instruktion Kostnad nytta'!$C$37)^DV$1))</f>
        <v>73.715182228192504</v>
      </c>
      <c r="DW88" s="45">
        <f>((($B88*2.71^(DW$1*$N88)*($D88/1000)*($O88+$P88)/$D88))/((1+'Instruktion Kostnad nytta'!$C$37)^DW$1))</f>
        <v>74.463912355427894</v>
      </c>
      <c r="DX88" s="45">
        <f>((($B88*2.71^(DX$1*$N88)*($D88/1000)*($O88+$P88)/$D88))/((1+'Instruktion Kostnad nytta'!$C$37)^DX$1))</f>
        <v>75.220247385567816</v>
      </c>
      <c r="DY88" s="45">
        <f>((($B88*2.71^(DY$1*$N88)*($D88/1000)*($O88+$P88)/$D88))/((1+'Instruktion Kostnad nytta'!$C$37)^DY$1))</f>
        <v>75.984264562128971</v>
      </c>
      <c r="DZ88" s="45">
        <f>((($B88*2.71^(DZ$1*$N88)*($D88/1000)*($O88+$P88)/$D88))/((1+'Instruktion Kostnad nytta'!$C$37)^DZ$1))</f>
        <v>76.756041913195887</v>
      </c>
      <c r="EA88" s="45">
        <f>((($B88*2.71^(EA$1*$N88)*($D88/1000)*($O88+$P88)/$D88))/((1+'Instruktion Kostnad nytta'!$C$37)^EA$1))</f>
        <v>77.535658259389692</v>
      </c>
      <c r="EB88" s="45">
        <f>((($B88*2.71^(EB$1*$N88)*($D88/1000)*($O88+$P88)/$D88))/((1+'Instruktion Kostnad nytta'!$C$37)^EB$1))</f>
        <v>78.323193221917847</v>
      </c>
      <c r="EC88" s="45">
        <f>((($B88*2.71^(EC$1*$N88)*($D88/1000)*($O88+$P88)/$D88))/((1+'Instruktion Kostnad nytta'!$C$37)^EC$1))</f>
        <v>79.118727230705829</v>
      </c>
      <c r="ED88" s="45">
        <f>((($B88*2.71^(ED$1*$N88)*($D88/1000)*($O88+$P88)/$D88))/((1+'Instruktion Kostnad nytta'!$C$37)^ED$1))</f>
        <v>79.92234153261137</v>
      </c>
      <c r="EE88" s="45">
        <f>((($B88*2.71^(EE$1*$N88)*($D88/1000)*($O88+$P88)/$D88))/((1+'Instruktion Kostnad nytta'!$C$37)^EE$1))</f>
        <v>80.734118199722133</v>
      </c>
      <c r="EF88" s="45">
        <f>((($B88*2.71^(EF$1*$N88)*($D88/1000)*($O88+$P88)/$D88))/((1+'Instruktion Kostnad nytta'!$C$37)^EF$1))</f>
        <v>81.554140137737463</v>
      </c>
      <c r="EG88" s="45">
        <f>((($B88*2.71^(EG$1*$N88)*($D88/1000)*($O88+$P88)/$D88))/((1+'Instruktion Kostnad nytta'!$C$37)^EG$1))</f>
        <v>82.382491094435622</v>
      </c>
      <c r="EH88" s="45">
        <f>((($B88*2.71^(EH$1*$N88)*($D88/1000)*($O88+$P88)/$D88))/((1+'Instruktion Kostnad nytta'!$C$37)^EH$1))</f>
        <v>83.219255668226751</v>
      </c>
      <c r="EI88" s="45">
        <f>((($B88*2.71^(EI$1*$N88)*($D88/1000)*($O88+$P88)/$D88))/((1+'Instruktion Kostnad nytta'!$C$37)^EI$1))</f>
        <v>84.064519316792683</v>
      </c>
      <c r="EJ88" s="45">
        <f>((($B88*2.71^(EJ$1*$N88)*($D88/1000)*($O88+$P88)/$D88))/((1+'Instruktion Kostnad nytta'!$C$37)^EJ$1))</f>
        <v>84.918368365814985</v>
      </c>
      <c r="EK88" s="45">
        <f>((($B88*2.71^(EK$1*$N88)*($D88/1000)*($O88+$P88)/$D88))/((1+'Instruktion Kostnad nytta'!$C$37)^EK$1))</f>
        <v>85.780890017790796</v>
      </c>
      <c r="EL88" s="45">
        <f>((($B88*2.71^(EL$1*$N88)*($D88/1000)*($O88+$P88)/$D88))/((1+'Instruktion Kostnad nytta'!$C$37)^EL$1))</f>
        <v>86.65217236093919</v>
      </c>
    </row>
    <row r="89" spans="1:142" x14ac:dyDescent="0.25">
      <c r="A89" s="41">
        <v>91</v>
      </c>
      <c r="B89" s="59">
        <v>0.5</v>
      </c>
      <c r="C89" s="59">
        <v>15</v>
      </c>
      <c r="D89" s="60">
        <v>80</v>
      </c>
      <c r="E89" s="59">
        <v>1965</v>
      </c>
      <c r="F89" s="59" t="s">
        <v>98</v>
      </c>
      <c r="G89" s="59">
        <v>127</v>
      </c>
      <c r="H89" s="59" t="s">
        <v>46</v>
      </c>
      <c r="I89" s="59">
        <v>8</v>
      </c>
      <c r="J89" s="41">
        <v>0</v>
      </c>
      <c r="K89" s="41" t="s">
        <v>512</v>
      </c>
      <c r="L89" s="48">
        <f>'Instruktion Kostnad nytta'!C$19/D89+IF((IF(F89="A",'Instruktion Kostnad nytta'!C$25,0)+IF(G89&lt;500,'Instruktion Kostnad nytta'!C$20,('Instruktion Kostnad nytta'!C$20+'Instruktion Kostnad nytta'!C$21))+IF(G89&lt;700,0,('Instruktion Kostnad nytta'!C$22-'Instruktion Kostnad nytta'!C$21))+I89*'Instruktion Kostnad nytta'!C$23/D89)&lt;3000,3000,(IF(F89="A",'Instruktion Kostnad nytta'!C$25,0)+IF(G89&lt;500,'Instruktion Kostnad nytta'!C$20,('Instruktion Kostnad nytta'!C$20+'Instruktion Kostnad nytta'!C$21))+IF(G89&lt;700,0,('Instruktion Kostnad nytta'!C$22-'Instruktion Kostnad nytta'!C$21))+I89*'Instruktion Kostnad nytta'!C$23/D89))</f>
        <v>6875</v>
      </c>
      <c r="M89" s="50">
        <f t="shared" si="3"/>
        <v>6.25</v>
      </c>
      <c r="N89" s="49">
        <f>IF(H89="Gråjärn",'Instruktion Kostnad nytta'!C$32,IF(H89="segjärn",'Instruktion Kostnad nytta'!C$33,IF(H89="PVC",'Instruktion Kostnad nytta'!C$34,IF(H89="PE",'Instruktion Kostnad nytta'!C$35,IF(H89="ST",'Instruktion Kostnad nytta'!C$36,0)))))</f>
        <v>0.03</v>
      </c>
      <c r="O89" s="48">
        <f>IF(G89&lt;200,'Instruktion Kostnad nytta'!C$28,(IF(G89&lt;500,'Instruktion Kostnad nytta'!C$29,'Instruktion Kostnad nytta'!C$30)))</f>
        <v>45000</v>
      </c>
      <c r="P89" s="47">
        <v>4000</v>
      </c>
      <c r="Q89" s="46">
        <f t="shared" si="4"/>
        <v>-429.79509409760863</v>
      </c>
      <c r="R89" s="45">
        <f t="shared" si="5"/>
        <v>-6586.3040142958916</v>
      </c>
      <c r="S89" s="45">
        <f>((($B89*2.71^(S$1*$N89)*($D89/1000)*($O89+$P89)/$D89))/((1+'Instruktion Kostnad nytta'!$C$37)^S$1))</f>
        <v>25.000223905593113</v>
      </c>
      <c r="T89" s="45">
        <f>((($B89*2.71^(T$1*$N89)*($D89/1000)*($O89+$P89)/$D89))/((1+'Instruktion Kostnad nytta'!$C$37)^T$1))</f>
        <v>25.254152882771844</v>
      </c>
      <c r="U89" s="45">
        <f>((($B89*2.71^(U$1*$N89)*($D89/1000)*($O89+$P89)/$D89))/((1+'Instruktion Kostnad nytta'!$C$37)^U$1))</f>
        <v>25.510661033868949</v>
      </c>
      <c r="V89" s="45">
        <f>((($B89*2.71^(V$1*$N89)*($D89/1000)*($O89+$P89)/$D89))/((1+'Instruktion Kostnad nytta'!$C$37)^V$1))</f>
        <v>25.769774555729619</v>
      </c>
      <c r="W89" s="45">
        <f>((($B89*2.71^(W$1*$N89)*($D89/1000)*($O89+$P89)/$D89))/((1+'Instruktion Kostnad nytta'!$C$37)^W$1))</f>
        <v>26.031519911282167</v>
      </c>
      <c r="X89" s="45">
        <f>((($B89*2.71^(X$1*$N89)*($D89/1000)*($O89+$P89)/$D89))/((1+'Instruktion Kostnad nytta'!$C$37)^X$1))</f>
        <v>26.295923832240685</v>
      </c>
      <c r="Y89" s="45">
        <f>((($B89*2.71^(Y$1*$N89)*($D89/1000)*($O89+$P89)/$D89))/((1+'Instruktion Kostnad nytta'!$C$37)^Y$1))</f>
        <v>26.563013321835086</v>
      </c>
      <c r="Z89" s="45">
        <f>((($B89*2.71^(Z$1*$N89)*($D89/1000)*($O89+$P89)/$D89))/((1+'Instruktion Kostnad nytta'!$C$37)^Z$1))</f>
        <v>26.832815657568947</v>
      </c>
      <c r="AA89" s="45">
        <f>((($B89*2.71^(AA$1*$N89)*($D89/1000)*($O89+$P89)/$D89))/((1+'Instruktion Kostnad nytta'!$C$37)^AA$1))</f>
        <v>27.1053583940053</v>
      </c>
      <c r="AB89" s="45">
        <f>((($B89*2.71^(AB$1*$N89)*($D89/1000)*($O89+$P89)/$D89))/((1+'Instruktion Kostnad nytta'!$C$37)^AB$1))</f>
        <v>27.380669365580751</v>
      </c>
      <c r="AC89" s="45">
        <f>((($B89*2.71^(AC$1*$N89)*($D89/1000)*($O89+$P89)/$D89))/((1+'Instruktion Kostnad nytta'!$C$37)^AC$1))</f>
        <v>27.658776689448164</v>
      </c>
      <c r="AD89" s="45">
        <f>((($B89*2.71^(AD$1*$N89)*($D89/1000)*($O89+$P89)/$D89))/((1+'Instruktion Kostnad nytta'!$C$37)^AD$1))</f>
        <v>27.939708768348279</v>
      </c>
      <c r="AE89" s="45">
        <f>((($B89*2.71^(AE$1*$N89)*($D89/1000)*($O89+$P89)/$D89))/((1+'Instruktion Kostnad nytta'!$C$37)^AE$1))</f>
        <v>28.223494293510345</v>
      </c>
      <c r="AF89" s="45">
        <f>((($B89*2.71^(AF$1*$N89)*($D89/1000)*($O89+$P89)/$D89))/((1+'Instruktion Kostnad nytta'!$C$37)^AF$1))</f>
        <v>28.510162247582453</v>
      </c>
      <c r="AG89" s="45">
        <f>((($B89*2.71^(AG$1*$N89)*($D89/1000)*($O89+$P89)/$D89))/((1+'Instruktion Kostnad nytta'!$C$37)^AG$1))</f>
        <v>28.799741907591361</v>
      </c>
      <c r="AH89" s="45">
        <f>((($B89*2.71^(AH$1*$N89)*($D89/1000)*($O89+$P89)/$D89))/((1+'Instruktion Kostnad nytta'!$C$37)^AH$1))</f>
        <v>29.092262847932609</v>
      </c>
      <c r="AI89" s="45">
        <f>((($B89*2.71^(AI$1*$N89)*($D89/1000)*($O89+$P89)/$D89))/((1+'Instruktion Kostnad nytta'!$C$37)^AI$1))</f>
        <v>29.38775494339091</v>
      </c>
      <c r="AJ89" s="45">
        <f>((($B89*2.71^(AJ$1*$N89)*($D89/1000)*($O89+$P89)/$D89))/((1+'Instruktion Kostnad nytta'!$C$37)^AJ$1))</f>
        <v>29.686248372191148</v>
      </c>
      <c r="AK89" s="45">
        <f>((($B89*2.71^(AK$1*$N89)*($D89/1000)*($O89+$P89)/$D89))/((1+'Instruktion Kostnad nytta'!$C$37)^AK$1))</f>
        <v>29.987773619080546</v>
      </c>
      <c r="AL89" s="45">
        <f>((($B89*2.71^(AL$1*$N89)*($D89/1000)*($O89+$P89)/$D89))/((1+'Instruktion Kostnad nytta'!$C$37)^AL$1))</f>
        <v>30.292361478441951</v>
      </c>
      <c r="AM89" s="45">
        <f>((($B89*2.71^(AM$1*$N89)*($D89/1000)*($O89+$P89)/$D89))/((1+'Instruktion Kostnad nytta'!$C$37)^AM$1))</f>
        <v>30.600043057438853</v>
      </c>
      <c r="AN89" s="45">
        <f>((($B89*2.71^(AN$1*$N89)*($D89/1000)*($O89+$P89)/$D89))/((1+'Instruktion Kostnad nytta'!$C$37)^AN$1))</f>
        <v>30.91084977919234</v>
      </c>
      <c r="AO89" s="45">
        <f>((($B89*2.71^(AO$1*$N89)*($D89/1000)*($O89+$P89)/$D89))/((1+'Instruktion Kostnad nytta'!$C$37)^AO$1))</f>
        <v>31.224813385990259</v>
      </c>
      <c r="AP89" s="45">
        <f>((($B89*2.71^(AP$1*$N89)*($D89/1000)*($O89+$P89)/$D89))/((1+'Instruktion Kostnad nytta'!$C$37)^AP$1))</f>
        <v>31.541965942529057</v>
      </c>
      <c r="AQ89" s="45">
        <f>((($B89*2.71^(AQ$1*$N89)*($D89/1000)*($O89+$P89)/$D89))/((1+'Instruktion Kostnad nytta'!$C$37)^AQ$1))</f>
        <v>31.862339839188468</v>
      </c>
      <c r="AR89" s="45">
        <f>((($B89*2.71^(AR$1*$N89)*($D89/1000)*($O89+$P89)/$D89))/((1+'Instruktion Kostnad nytta'!$C$37)^AR$1))</f>
        <v>32.185967795339536</v>
      </c>
      <c r="AS89" s="45">
        <f>((($B89*2.71^(AS$1*$N89)*($D89/1000)*($O89+$P89)/$D89))/((1+'Instruktion Kostnad nytta'!$C$37)^AS$1))</f>
        <v>32.512882862686169</v>
      </c>
      <c r="AT89" s="45">
        <f>((($B89*2.71^(AT$1*$N89)*($D89/1000)*($O89+$P89)/$D89))/((1+'Instruktion Kostnad nytta'!$C$37)^AT$1))</f>
        <v>32.843118428640715</v>
      </c>
      <c r="AU89" s="45">
        <f>((($B89*2.71^(AU$1*$N89)*($D89/1000)*($O89+$P89)/$D89))/((1+'Instruktion Kostnad nytta'!$C$37)^AU$1))</f>
        <v>33.176708219733698</v>
      </c>
      <c r="AV89" s="45">
        <f>((($B89*2.71^(AV$1*$N89)*($D89/1000)*($O89+$P89)/$D89))/((1+'Instruktion Kostnad nytta'!$C$37)^AV$1))</f>
        <v>33.513686305058343</v>
      </c>
      <c r="AW89" s="45">
        <f>((($B89*2.71^(AW$1*$N89)*($D89/1000)*($O89+$P89)/$D89))/((1+'Instruktion Kostnad nytta'!$C$37)^AW$1))</f>
        <v>33.854087099749947</v>
      </c>
      <c r="AX89" s="45">
        <f>((($B89*2.71^(AX$1*$N89)*($D89/1000)*($O89+$P89)/$D89))/((1+'Instruktion Kostnad nytta'!$C$37)^AX$1))</f>
        <v>34.197945368500726</v>
      </c>
      <c r="AY89" s="45">
        <f>((($B89*2.71^(AY$1*$N89)*($D89/1000)*($O89+$P89)/$D89))/((1+'Instruktion Kostnad nytta'!$C$37)^AY$1))</f>
        <v>34.545296229110207</v>
      </c>
      <c r="AZ89" s="45">
        <f>((($B89*2.71^(AZ$1*$N89)*($D89/1000)*($O89+$P89)/$D89))/((1+'Instruktion Kostnad nytta'!$C$37)^AZ$1))</f>
        <v>34.896175156071806</v>
      </c>
      <c r="BA89" s="45">
        <f>((($B89*2.71^(BA$1*$N89)*($D89/1000)*($O89+$P89)/$D89))/((1+'Instruktion Kostnad nytta'!$C$37)^BA$1))</f>
        <v>35.250617984195777</v>
      </c>
      <c r="BB89" s="45">
        <f>((($B89*2.71^(BB$1*$N89)*($D89/1000)*($O89+$P89)/$D89))/((1+'Instruktion Kostnad nytta'!$C$37)^BB$1))</f>
        <v>35.608660912269002</v>
      </c>
      <c r="BC89" s="45">
        <f>((($B89*2.71^(BC$1*$N89)*($D89/1000)*($O89+$P89)/$D89))/((1+'Instruktion Kostnad nytta'!$C$37)^BC$1))</f>
        <v>35.970340506751896</v>
      </c>
      <c r="BD89" s="45">
        <f>((($B89*2.71^(BD$1*$N89)*($D89/1000)*($O89+$P89)/$D89))/((1+'Instruktion Kostnad nytta'!$C$37)^BD$1))</f>
        <v>36.335693705512931</v>
      </c>
      <c r="BE89" s="45">
        <f>((($B89*2.71^(BE$1*$N89)*($D89/1000)*($O89+$P89)/$D89))/((1+'Instruktion Kostnad nytta'!$C$37)^BE$1))</f>
        <v>36.704757821600943</v>
      </c>
      <c r="BF89" s="45">
        <f>((($B89*2.71^(BF$1*$N89)*($D89/1000)*($O89+$P89)/$D89))/((1+'Instruktion Kostnad nytta'!$C$37)^BF$1))</f>
        <v>37.077570547056048</v>
      </c>
      <c r="BG89" s="45">
        <f>((($B89*2.71^(BG$1*$N89)*($D89/1000)*($O89+$P89)/$D89))/((1+'Instruktion Kostnad nytta'!$C$37)^BG$1))</f>
        <v>37.454169956758932</v>
      </c>
      <c r="BH89" s="45">
        <f>((($B89*2.71^(BH$1*$N89)*($D89/1000)*($O89+$P89)/$D89))/((1+'Instruktion Kostnad nytta'!$C$37)^BH$1))</f>
        <v>37.83459451231942</v>
      </c>
      <c r="BI89" s="45">
        <f>((($B89*2.71^(BI$1*$N89)*($D89/1000)*($O89+$P89)/$D89))/((1+'Instruktion Kostnad nytta'!$C$37)^BI$1))</f>
        <v>38.218883066004558</v>
      </c>
      <c r="BJ89" s="45">
        <f>((($B89*2.71^(BJ$1*$N89)*($D89/1000)*($O89+$P89)/$D89))/((1+'Instruktion Kostnad nytta'!$C$37)^BJ$1))</f>
        <v>38.607074864706519</v>
      </c>
      <c r="BK89" s="45">
        <f>((($B89*2.71^(BK$1*$N89)*($D89/1000)*($O89+$P89)/$D89))/((1+'Instruktion Kostnad nytta'!$C$37)^BK$1))</f>
        <v>38.999209553950806</v>
      </c>
      <c r="BL89" s="45">
        <f>((($B89*2.71^(BL$1*$N89)*($D89/1000)*($O89+$P89)/$D89))/((1+'Instruktion Kostnad nytta'!$C$37)^BL$1))</f>
        <v>39.39532718194527</v>
      </c>
      <c r="BM89" s="45">
        <f>((($B89*2.71^(BM$1*$N89)*($D89/1000)*($O89+$P89)/$D89))/((1+'Instruktion Kostnad nytta'!$C$37)^BM$1))</f>
        <v>39.795468203670062</v>
      </c>
      <c r="BN89" s="45">
        <f>((($B89*2.71^(BN$1*$N89)*($D89/1000)*($O89+$P89)/$D89))/((1+'Instruktion Kostnad nytta'!$C$37)^BN$1))</f>
        <v>40.199673485009399</v>
      </c>
      <c r="BO89" s="45">
        <f>((($B89*2.71^(BO$1*$N89)*($D89/1000)*($O89+$P89)/$D89))/((1+'Instruktion Kostnad nytta'!$C$37)^BO$1))</f>
        <v>40.607984306925012</v>
      </c>
      <c r="BP89" s="45">
        <f>((($B89*2.71^(BP$1*$N89)*($D89/1000)*($O89+$P89)/$D89))/((1+'Instruktion Kostnad nytta'!$C$37)^BP$1))</f>
        <v>41.020442369672224</v>
      </c>
      <c r="BQ89" s="45">
        <f>((($B89*2.71^(BQ$1*$N89)*($D89/1000)*($O89+$P89)/$D89))/((1+'Instruktion Kostnad nytta'!$C$37)^BQ$1))</f>
        <v>41.437089797058633</v>
      </c>
      <c r="BR89" s="45">
        <f>((($B89*2.71^(BR$1*$N89)*($D89/1000)*($O89+$P89)/$D89))/((1+'Instruktion Kostnad nytta'!$C$37)^BR$1))</f>
        <v>41.857969140746285</v>
      </c>
      <c r="BS89" s="45">
        <f>((($B89*2.71^(BS$1*$N89)*($D89/1000)*($O89+$P89)/$D89))/((1+'Instruktion Kostnad nytta'!$C$37)^BS$1))</f>
        <v>42.283123384597289</v>
      </c>
      <c r="BT89" s="45">
        <f>((($B89*2.71^(BT$1*$N89)*($D89/1000)*($O89+$P89)/$D89))/((1+'Instruktion Kostnad nytta'!$C$37)^BT$1))</f>
        <v>42.712595949063832</v>
      </c>
      <c r="BU89" s="45">
        <f>((($B89*2.71^(BU$1*$N89)*($D89/1000)*($O89+$P89)/$D89))/((1+'Instruktion Kostnad nytta'!$C$37)^BU$1))</f>
        <v>43.146430695622549</v>
      </c>
      <c r="BV89" s="45">
        <f>((($B89*2.71^(BV$1*$N89)*($D89/1000)*($O89+$P89)/$D89))/((1+'Instruktion Kostnad nytta'!$C$37)^BV$1))</f>
        <v>43.584671931254093</v>
      </c>
      <c r="BW89" s="45">
        <f>((($B89*2.71^(BW$1*$N89)*($D89/1000)*($O89+$P89)/$D89))/((1+'Instruktion Kostnad nytta'!$C$37)^BW$1))</f>
        <v>44.02736441296814</v>
      </c>
      <c r="BX89" s="45">
        <f>((($B89*2.71^(BX$1*$N89)*($D89/1000)*($O89+$P89)/$D89))/((1+'Instruktion Kostnad nytta'!$C$37)^BX$1))</f>
        <v>44.474553352374357</v>
      </c>
      <c r="BY89" s="45">
        <f>((($B89*2.71^(BY$1*$N89)*($D89/1000)*($O89+$P89)/$D89))/((1+'Instruktion Kostnad nytta'!$C$37)^BY$1))</f>
        <v>44.926284420299801</v>
      </c>
      <c r="BZ89" s="45">
        <f>((($B89*2.71^(BZ$1*$N89)*($D89/1000)*($O89+$P89)/$D89))/((1+'Instruktion Kostnad nytta'!$C$37)^BZ$1))</f>
        <v>45.382603751453274</v>
      </c>
      <c r="CA89" s="45">
        <f>((($B89*2.71^(CA$1*$N89)*($D89/1000)*($O89+$P89)/$D89))/((1+'Instruktion Kostnad nytta'!$C$37)^CA$1))</f>
        <v>45.843557949136923</v>
      </c>
      <c r="CB89" s="45">
        <f>((($B89*2.71^(CB$1*$N89)*($D89/1000)*($O89+$P89)/$D89))/((1+'Instruktion Kostnad nytta'!$C$37)^CB$1))</f>
        <v>46.309194090005803</v>
      </c>
      <c r="CC89" s="45">
        <f>((($B89*2.71^(CC$1*$N89)*($D89/1000)*($O89+$P89)/$D89))/((1+'Instruktion Kostnad nytta'!$C$37)^CC$1))</f>
        <v>46.779559728875739</v>
      </c>
      <c r="CD89" s="45">
        <f>((($B89*2.71^(CD$1*$N89)*($D89/1000)*($O89+$P89)/$D89))/((1+'Instruktion Kostnad nytta'!$C$37)^CD$1))</f>
        <v>47.254702903580153</v>
      </c>
      <c r="CE89" s="45">
        <f>((($B89*2.71^(CE$1*$N89)*($D89/1000)*($O89+$P89)/$D89))/((1+'Instruktion Kostnad nytta'!$C$37)^CE$1))</f>
        <v>47.734672139875926</v>
      </c>
      <c r="CF89" s="45">
        <f>((($B89*2.71^(CF$1*$N89)*($D89/1000)*($O89+$P89)/$D89))/((1+'Instruktion Kostnad nytta'!$C$37)^CF$1))</f>
        <v>48.219516456399383</v>
      </c>
      <c r="CG89" s="45">
        <f>((($B89*2.71^(CG$1*$N89)*($D89/1000)*($O89+$P89)/$D89))/((1+'Instruktion Kostnad nytta'!$C$37)^CG$1))</f>
        <v>48.709285369672486</v>
      </c>
      <c r="CH89" s="45">
        <f>((($B89*2.71^(CH$1*$N89)*($D89/1000)*($O89+$P89)/$D89))/((1+'Instruktion Kostnad nytta'!$C$37)^CH$1))</f>
        <v>49.204028899159844</v>
      </c>
      <c r="CI89" s="45">
        <f>((($B89*2.71^(CI$1*$N89)*($D89/1000)*($O89+$P89)/$D89))/((1+'Instruktion Kostnad nytta'!$C$37)^CI$1))</f>
        <v>49.703797572377269</v>
      </c>
      <c r="CJ89" s="45">
        <f>((($B89*2.71^(CJ$1*$N89)*($D89/1000)*($O89+$P89)/$D89))/((1+'Instruktion Kostnad nytta'!$C$37)^CJ$1))</f>
        <v>50.208642430051853</v>
      </c>
      <c r="CK89" s="45">
        <f>((($B89*2.71^(CK$1*$N89)*($D89/1000)*($O89+$P89)/$D89))/((1+'Instruktion Kostnad nytta'!$C$37)^CK$1))</f>
        <v>50.718615031334977</v>
      </c>
      <c r="CL89" s="45">
        <f>((($B89*2.71^(CL$1*$N89)*($D89/1000)*($O89+$P89)/$D89))/((1+'Instruktion Kostnad nytta'!$C$37)^CL$1))</f>
        <v>51.233767459067714</v>
      </c>
      <c r="CM89" s="45">
        <f>((($B89*2.71^(CM$1*$N89)*($D89/1000)*($O89+$P89)/$D89))/((1+'Instruktion Kostnad nytta'!$C$37)^CM$1))</f>
        <v>51.754152325100151</v>
      </c>
      <c r="CN89" s="45">
        <f>((($B89*2.71^(CN$1*$N89)*($D89/1000)*($O89+$P89)/$D89))/((1+'Instruktion Kostnad nytta'!$C$37)^CN$1))</f>
        <v>52.279822775664641</v>
      </c>
      <c r="CO89" s="45">
        <f>((($B89*2.71^(CO$1*$N89)*($D89/1000)*($O89+$P89)/$D89))/((1+'Instruktion Kostnad nytta'!$C$37)^CO$1))</f>
        <v>52.81083249680313</v>
      </c>
      <c r="CP89" s="45">
        <f>((($B89*2.71^(CP$1*$N89)*($D89/1000)*($O89+$P89)/$D89))/((1+'Instruktion Kostnad nytta'!$C$37)^CP$1))</f>
        <v>53.34723571985068</v>
      </c>
      <c r="CQ89" s="45">
        <f>((($B89*2.71^(CQ$1*$N89)*($D89/1000)*($O89+$P89)/$D89))/((1+'Instruktion Kostnad nytta'!$C$37)^CQ$1))</f>
        <v>53.889087226973508</v>
      </c>
      <c r="CR89" s="45">
        <f>((($B89*2.71^(CR$1*$N89)*($D89/1000)*($O89+$P89)/$D89))/((1+'Instruktion Kostnad nytta'!$C$37)^CR$1))</f>
        <v>54.436442356764182</v>
      </c>
      <c r="CS89" s="45">
        <f>((($B89*2.71^(CS$1*$N89)*($D89/1000)*($O89+$P89)/$D89))/((1+'Instruktion Kostnad nytta'!$C$37)^CS$1))</f>
        <v>54.989357009892906</v>
      </c>
      <c r="CT89" s="45">
        <f>((($B89*2.71^(CT$1*$N89)*($D89/1000)*($O89+$P89)/$D89))/((1+'Instruktion Kostnad nytta'!$C$37)^CT$1))</f>
        <v>55.547887654816996</v>
      </c>
      <c r="CU89" s="45">
        <f>((($B89*2.71^(CU$1*$N89)*($D89/1000)*($O89+$P89)/$D89))/((1+'Instruktion Kostnad nytta'!$C$37)^CU$1))</f>
        <v>56.112091333547696</v>
      </c>
      <c r="CV89" s="45">
        <f>((($B89*2.71^(CV$1*$N89)*($D89/1000)*($O89+$P89)/$D89))/((1+'Instruktion Kostnad nytta'!$C$37)^CV$1))</f>
        <v>56.682025667475763</v>
      </c>
      <c r="CW89" s="45">
        <f>((($B89*2.71^(CW$1*$N89)*($D89/1000)*($O89+$P89)/$D89))/((1+'Instruktion Kostnad nytta'!$C$37)^CW$1))</f>
        <v>57.257748863256467</v>
      </c>
      <c r="CX89" s="45">
        <f>((($B89*2.71^(CX$1*$N89)*($D89/1000)*($O89+$P89)/$D89))/((1+'Instruktion Kostnad nytta'!$C$37)^CX$1))</f>
        <v>57.83931971875387</v>
      </c>
      <c r="CY89" s="45">
        <f>((($B89*2.71^(CY$1*$N89)*($D89/1000)*($O89+$P89)/$D89))/((1+'Instruktion Kostnad nytta'!$C$37)^CY$1))</f>
        <v>58.426797629046156</v>
      </c>
      <c r="CZ89" s="45">
        <f>((($B89*2.71^(CZ$1*$N89)*($D89/1000)*($O89+$P89)/$D89))/((1+'Instruktion Kostnad nytta'!$C$37)^CZ$1))</f>
        <v>59.020242592491172</v>
      </c>
      <c r="DA89" s="45">
        <f>((($B89*2.71^(DA$1*$N89)*($D89/1000)*($O89+$P89)/$D89))/((1+'Instruktion Kostnad nytta'!$C$37)^DA$1))</f>
        <v>59.61971521685431</v>
      </c>
      <c r="DB89" s="45">
        <f>((($B89*2.71^(DB$1*$N89)*($D89/1000)*($O89+$P89)/$D89))/((1+'Instruktion Kostnad nytta'!$C$37)^DB$1))</f>
        <v>60.225276725498077</v>
      </c>
      <c r="DC89" s="45">
        <f>((($B89*2.71^(DC$1*$N89)*($D89/1000)*($O89+$P89)/$D89))/((1+'Instruktion Kostnad nytta'!$C$37)^DC$1))</f>
        <v>60.836988963634859</v>
      </c>
      <c r="DD89" s="45">
        <f>((($B89*2.71^(DD$1*$N89)*($D89/1000)*($O89+$P89)/$D89))/((1+'Instruktion Kostnad nytta'!$C$37)^DD$1))</f>
        <v>61.454914404643155</v>
      </c>
      <c r="DE89" s="45">
        <f>((($B89*2.71^(DE$1*$N89)*($D89/1000)*($O89+$P89)/$D89))/((1+'Instruktion Kostnad nytta'!$C$37)^DE$1))</f>
        <v>62.079116156447682</v>
      </c>
      <c r="DF89" s="45">
        <f>((($B89*2.71^(DF$1*$N89)*($D89/1000)*($O89+$P89)/$D89))/((1+'Instruktion Kostnad nytta'!$C$37)^DF$1))</f>
        <v>62.70965796796483</v>
      </c>
      <c r="DG89" s="45">
        <f>((($B89*2.71^(DG$1*$N89)*($D89/1000)*($O89+$P89)/$D89))/((1+'Instruktion Kostnad nytta'!$C$37)^DG$1))</f>
        <v>63.346604235612872</v>
      </c>
      <c r="DH89" s="45">
        <f>((($B89*2.71^(DH$1*$N89)*($D89/1000)*($O89+$P89)/$D89))/((1+'Instruktion Kostnad nytta'!$C$37)^DH$1))</f>
        <v>63.990020009889072</v>
      </c>
      <c r="DI89" s="45">
        <f>((($B89*2.71^(DI$1*$N89)*($D89/1000)*($O89+$P89)/$D89))/((1+'Instruktion Kostnad nytta'!$C$37)^DI$1))</f>
        <v>64.639971002012857</v>
      </c>
      <c r="DJ89" s="45">
        <f>((($B89*2.71^(DJ$1*$N89)*($D89/1000)*($O89+$P89)/$D89))/((1+'Instruktion Kostnad nytta'!$C$37)^DJ$1))</f>
        <v>65.296523590637122</v>
      </c>
      <c r="DK89" s="45">
        <f>((($B89*2.71^(DK$1*$N89)*($D89/1000)*($O89+$P89)/$D89))/((1+'Instruktion Kostnad nytta'!$C$37)^DK$1))</f>
        <v>65.959744828627237</v>
      </c>
      <c r="DL89" s="45">
        <f>((($B89*2.71^(DL$1*$N89)*($D89/1000)*($O89+$P89)/$D89))/((1+'Instruktion Kostnad nytta'!$C$37)^DL$1))</f>
        <v>66.629702449909004</v>
      </c>
      <c r="DM89" s="45">
        <f>((($B89*2.71^(DM$1*$N89)*($D89/1000)*($O89+$P89)/$D89))/((1+'Instruktion Kostnad nytta'!$C$37)^DM$1))</f>
        <v>67.306464876386457</v>
      </c>
      <c r="DN89" s="45">
        <f>((($B89*2.71^(DN$1*$N89)*($D89/1000)*($O89+$P89)/$D89))/((1+'Instruktion Kostnad nytta'!$C$37)^DN$1))</f>
        <v>67.990101224929418</v>
      </c>
      <c r="DO89" s="45">
        <f>((($B89*2.71^(DO$1*$N89)*($D89/1000)*($O89+$P89)/$D89))/((1+'Instruktion Kostnad nytta'!$C$37)^DO$1))</f>
        <v>68.680681314432647</v>
      </c>
      <c r="DP89" s="45">
        <f>((($B89*2.71^(DP$1*$N89)*($D89/1000)*($O89+$P89)/$D89))/((1+'Instruktion Kostnad nytta'!$C$37)^DP$1))</f>
        <v>69.378275672946003</v>
      </c>
      <c r="DQ89" s="45">
        <f>((($B89*2.71^(DQ$1*$N89)*($D89/1000)*($O89+$P89)/$D89))/((1+'Instruktion Kostnad nytta'!$C$37)^DQ$1))</f>
        <v>70.082955544877592</v>
      </c>
      <c r="DR89" s="45">
        <f>((($B89*2.71^(DR$1*$N89)*($D89/1000)*($O89+$P89)/$D89))/((1+'Instruktion Kostnad nytta'!$C$37)^DR$1))</f>
        <v>70.794792898269904</v>
      </c>
      <c r="DS89" s="45">
        <f>((($B89*2.71^(DS$1*$N89)*($D89/1000)*($O89+$P89)/$D89))/((1+'Instruktion Kostnad nytta'!$C$37)^DS$1))</f>
        <v>71.513860432149713</v>
      </c>
      <c r="DT89" s="45">
        <f>((($B89*2.71^(DT$1*$N89)*($D89/1000)*($O89+$P89)/$D89))/((1+'Instruktion Kostnad nytta'!$C$37)^DT$1))</f>
        <v>72.240231583952706</v>
      </c>
      <c r="DU89" s="45">
        <f>((($B89*2.71^(DU$1*$N89)*($D89/1000)*($O89+$P89)/$D89))/((1+'Instruktion Kostnad nytta'!$C$37)^DU$1))</f>
        <v>72.973980537023593</v>
      </c>
      <c r="DV89" s="45">
        <f>((($B89*2.71^(DV$1*$N89)*($D89/1000)*($O89+$P89)/$D89))/((1+'Instruktion Kostnad nytta'!$C$37)^DV$1))</f>
        <v>73.715182228192504</v>
      </c>
      <c r="DW89" s="45">
        <f>((($B89*2.71^(DW$1*$N89)*($D89/1000)*($O89+$P89)/$D89))/((1+'Instruktion Kostnad nytta'!$C$37)^DW$1))</f>
        <v>74.463912355427894</v>
      </c>
      <c r="DX89" s="45">
        <f>((($B89*2.71^(DX$1*$N89)*($D89/1000)*($O89+$P89)/$D89))/((1+'Instruktion Kostnad nytta'!$C$37)^DX$1))</f>
        <v>75.220247385567816</v>
      </c>
      <c r="DY89" s="45">
        <f>((($B89*2.71^(DY$1*$N89)*($D89/1000)*($O89+$P89)/$D89))/((1+'Instruktion Kostnad nytta'!$C$37)^DY$1))</f>
        <v>75.984264562128971</v>
      </c>
      <c r="DZ89" s="45">
        <f>((($B89*2.71^(DZ$1*$N89)*($D89/1000)*($O89+$P89)/$D89))/((1+'Instruktion Kostnad nytta'!$C$37)^DZ$1))</f>
        <v>76.756041913195887</v>
      </c>
      <c r="EA89" s="45">
        <f>((($B89*2.71^(EA$1*$N89)*($D89/1000)*($O89+$P89)/$D89))/((1+'Instruktion Kostnad nytta'!$C$37)^EA$1))</f>
        <v>77.535658259389692</v>
      </c>
      <c r="EB89" s="45">
        <f>((($B89*2.71^(EB$1*$N89)*($D89/1000)*($O89+$P89)/$D89))/((1+'Instruktion Kostnad nytta'!$C$37)^EB$1))</f>
        <v>78.323193221917847</v>
      </c>
      <c r="EC89" s="45">
        <f>((($B89*2.71^(EC$1*$N89)*($D89/1000)*($O89+$P89)/$D89))/((1+'Instruktion Kostnad nytta'!$C$37)^EC$1))</f>
        <v>79.118727230705829</v>
      </c>
      <c r="ED89" s="45">
        <f>((($B89*2.71^(ED$1*$N89)*($D89/1000)*($O89+$P89)/$D89))/((1+'Instruktion Kostnad nytta'!$C$37)^ED$1))</f>
        <v>79.92234153261137</v>
      </c>
      <c r="EE89" s="45">
        <f>((($B89*2.71^(EE$1*$N89)*($D89/1000)*($O89+$P89)/$D89))/((1+'Instruktion Kostnad nytta'!$C$37)^EE$1))</f>
        <v>80.734118199722133</v>
      </c>
      <c r="EF89" s="45">
        <f>((($B89*2.71^(EF$1*$N89)*($D89/1000)*($O89+$P89)/$D89))/((1+'Instruktion Kostnad nytta'!$C$37)^EF$1))</f>
        <v>81.554140137737463</v>
      </c>
      <c r="EG89" s="45">
        <f>((($B89*2.71^(EG$1*$N89)*($D89/1000)*($O89+$P89)/$D89))/((1+'Instruktion Kostnad nytta'!$C$37)^EG$1))</f>
        <v>82.382491094435622</v>
      </c>
      <c r="EH89" s="45">
        <f>((($B89*2.71^(EH$1*$N89)*($D89/1000)*($O89+$P89)/$D89))/((1+'Instruktion Kostnad nytta'!$C$37)^EH$1))</f>
        <v>83.219255668226751</v>
      </c>
      <c r="EI89" s="45">
        <f>((($B89*2.71^(EI$1*$N89)*($D89/1000)*($O89+$P89)/$D89))/((1+'Instruktion Kostnad nytta'!$C$37)^EI$1))</f>
        <v>84.064519316792683</v>
      </c>
      <c r="EJ89" s="45">
        <f>((($B89*2.71^(EJ$1*$N89)*($D89/1000)*($O89+$P89)/$D89))/((1+'Instruktion Kostnad nytta'!$C$37)^EJ$1))</f>
        <v>84.918368365814985</v>
      </c>
      <c r="EK89" s="45">
        <f>((($B89*2.71^(EK$1*$N89)*($D89/1000)*($O89+$P89)/$D89))/((1+'Instruktion Kostnad nytta'!$C$37)^EK$1))</f>
        <v>85.780890017790796</v>
      </c>
      <c r="EL89" s="45">
        <f>((($B89*2.71^(EL$1*$N89)*($D89/1000)*($O89+$P89)/$D89))/((1+'Instruktion Kostnad nytta'!$C$37)^EL$1))</f>
        <v>86.65217236093919</v>
      </c>
    </row>
    <row r="90" spans="1:142" x14ac:dyDescent="0.25">
      <c r="A90" s="41">
        <v>92</v>
      </c>
      <c r="B90" s="59">
        <v>0.5</v>
      </c>
      <c r="C90" s="59">
        <v>15</v>
      </c>
      <c r="D90" s="60">
        <v>80</v>
      </c>
      <c r="E90" s="59">
        <v>1965</v>
      </c>
      <c r="F90" s="59" t="s">
        <v>98</v>
      </c>
      <c r="G90" s="59">
        <v>127</v>
      </c>
      <c r="H90" s="59" t="s">
        <v>46</v>
      </c>
      <c r="I90" s="59">
        <v>8</v>
      </c>
      <c r="J90" s="41">
        <v>0</v>
      </c>
      <c r="K90" s="41" t="s">
        <v>511</v>
      </c>
      <c r="L90" s="48">
        <f>'Instruktion Kostnad nytta'!C$19/D90+IF((IF(F90="A",'Instruktion Kostnad nytta'!C$25,0)+IF(G90&lt;500,'Instruktion Kostnad nytta'!C$20,('Instruktion Kostnad nytta'!C$20+'Instruktion Kostnad nytta'!C$21))+IF(G90&lt;700,0,('Instruktion Kostnad nytta'!C$22-'Instruktion Kostnad nytta'!C$21))+I90*'Instruktion Kostnad nytta'!C$23/D90)&lt;3000,3000,(IF(F90="A",'Instruktion Kostnad nytta'!C$25,0)+IF(G90&lt;500,'Instruktion Kostnad nytta'!C$20,('Instruktion Kostnad nytta'!C$20+'Instruktion Kostnad nytta'!C$21))+IF(G90&lt;700,0,('Instruktion Kostnad nytta'!C$22-'Instruktion Kostnad nytta'!C$21))+I90*'Instruktion Kostnad nytta'!C$23/D90))</f>
        <v>6875</v>
      </c>
      <c r="M90" s="50">
        <f t="shared" si="3"/>
        <v>6.25</v>
      </c>
      <c r="N90" s="49">
        <f>IF(H90="Gråjärn",'Instruktion Kostnad nytta'!C$32,IF(H90="segjärn",'Instruktion Kostnad nytta'!C$33,IF(H90="PVC",'Instruktion Kostnad nytta'!C$34,IF(H90="PE",'Instruktion Kostnad nytta'!C$35,IF(H90="ST",'Instruktion Kostnad nytta'!C$36,0)))))</f>
        <v>0.03</v>
      </c>
      <c r="O90" s="48">
        <f>IF(G90&lt;200,'Instruktion Kostnad nytta'!C$28,(IF(G90&lt;500,'Instruktion Kostnad nytta'!C$29,'Instruktion Kostnad nytta'!C$30)))</f>
        <v>45000</v>
      </c>
      <c r="P90" s="47">
        <v>4000</v>
      </c>
      <c r="Q90" s="46">
        <f t="shared" si="4"/>
        <v>-429.79509409760863</v>
      </c>
      <c r="R90" s="45">
        <f t="shared" si="5"/>
        <v>-6586.3040142958916</v>
      </c>
      <c r="S90" s="45">
        <f>((($B90*2.71^(S$1*$N90)*($D90/1000)*($O90+$P90)/$D90))/((1+'Instruktion Kostnad nytta'!$C$37)^S$1))</f>
        <v>25.000223905593113</v>
      </c>
      <c r="T90" s="45">
        <f>((($B90*2.71^(T$1*$N90)*($D90/1000)*($O90+$P90)/$D90))/((1+'Instruktion Kostnad nytta'!$C$37)^T$1))</f>
        <v>25.254152882771844</v>
      </c>
      <c r="U90" s="45">
        <f>((($B90*2.71^(U$1*$N90)*($D90/1000)*($O90+$P90)/$D90))/((1+'Instruktion Kostnad nytta'!$C$37)^U$1))</f>
        <v>25.510661033868949</v>
      </c>
      <c r="V90" s="45">
        <f>((($B90*2.71^(V$1*$N90)*($D90/1000)*($O90+$P90)/$D90))/((1+'Instruktion Kostnad nytta'!$C$37)^V$1))</f>
        <v>25.769774555729619</v>
      </c>
      <c r="W90" s="45">
        <f>((($B90*2.71^(W$1*$N90)*($D90/1000)*($O90+$P90)/$D90))/((1+'Instruktion Kostnad nytta'!$C$37)^W$1))</f>
        <v>26.031519911282167</v>
      </c>
      <c r="X90" s="45">
        <f>((($B90*2.71^(X$1*$N90)*($D90/1000)*($O90+$P90)/$D90))/((1+'Instruktion Kostnad nytta'!$C$37)^X$1))</f>
        <v>26.295923832240685</v>
      </c>
      <c r="Y90" s="45">
        <f>((($B90*2.71^(Y$1*$N90)*($D90/1000)*($O90+$P90)/$D90))/((1+'Instruktion Kostnad nytta'!$C$37)^Y$1))</f>
        <v>26.563013321835086</v>
      </c>
      <c r="Z90" s="45">
        <f>((($B90*2.71^(Z$1*$N90)*($D90/1000)*($O90+$P90)/$D90))/((1+'Instruktion Kostnad nytta'!$C$37)^Z$1))</f>
        <v>26.832815657568947</v>
      </c>
      <c r="AA90" s="45">
        <f>((($B90*2.71^(AA$1*$N90)*($D90/1000)*($O90+$P90)/$D90))/((1+'Instruktion Kostnad nytta'!$C$37)^AA$1))</f>
        <v>27.1053583940053</v>
      </c>
      <c r="AB90" s="45">
        <f>((($B90*2.71^(AB$1*$N90)*($D90/1000)*($O90+$P90)/$D90))/((1+'Instruktion Kostnad nytta'!$C$37)^AB$1))</f>
        <v>27.380669365580751</v>
      </c>
      <c r="AC90" s="45">
        <f>((($B90*2.71^(AC$1*$N90)*($D90/1000)*($O90+$P90)/$D90))/((1+'Instruktion Kostnad nytta'!$C$37)^AC$1))</f>
        <v>27.658776689448164</v>
      </c>
      <c r="AD90" s="45">
        <f>((($B90*2.71^(AD$1*$N90)*($D90/1000)*($O90+$P90)/$D90))/((1+'Instruktion Kostnad nytta'!$C$37)^AD$1))</f>
        <v>27.939708768348279</v>
      </c>
      <c r="AE90" s="45">
        <f>((($B90*2.71^(AE$1*$N90)*($D90/1000)*($O90+$P90)/$D90))/((1+'Instruktion Kostnad nytta'!$C$37)^AE$1))</f>
        <v>28.223494293510345</v>
      </c>
      <c r="AF90" s="45">
        <f>((($B90*2.71^(AF$1*$N90)*($D90/1000)*($O90+$P90)/$D90))/((1+'Instruktion Kostnad nytta'!$C$37)^AF$1))</f>
        <v>28.510162247582453</v>
      </c>
      <c r="AG90" s="45">
        <f>((($B90*2.71^(AG$1*$N90)*($D90/1000)*($O90+$P90)/$D90))/((1+'Instruktion Kostnad nytta'!$C$37)^AG$1))</f>
        <v>28.799741907591361</v>
      </c>
      <c r="AH90" s="45">
        <f>((($B90*2.71^(AH$1*$N90)*($D90/1000)*($O90+$P90)/$D90))/((1+'Instruktion Kostnad nytta'!$C$37)^AH$1))</f>
        <v>29.092262847932609</v>
      </c>
      <c r="AI90" s="45">
        <f>((($B90*2.71^(AI$1*$N90)*($D90/1000)*($O90+$P90)/$D90))/((1+'Instruktion Kostnad nytta'!$C$37)^AI$1))</f>
        <v>29.38775494339091</v>
      </c>
      <c r="AJ90" s="45">
        <f>((($B90*2.71^(AJ$1*$N90)*($D90/1000)*($O90+$P90)/$D90))/((1+'Instruktion Kostnad nytta'!$C$37)^AJ$1))</f>
        <v>29.686248372191148</v>
      </c>
      <c r="AK90" s="45">
        <f>((($B90*2.71^(AK$1*$N90)*($D90/1000)*($O90+$P90)/$D90))/((1+'Instruktion Kostnad nytta'!$C$37)^AK$1))</f>
        <v>29.987773619080546</v>
      </c>
      <c r="AL90" s="45">
        <f>((($B90*2.71^(AL$1*$N90)*($D90/1000)*($O90+$P90)/$D90))/((1+'Instruktion Kostnad nytta'!$C$37)^AL$1))</f>
        <v>30.292361478441951</v>
      </c>
      <c r="AM90" s="45">
        <f>((($B90*2.71^(AM$1*$N90)*($D90/1000)*($O90+$P90)/$D90))/((1+'Instruktion Kostnad nytta'!$C$37)^AM$1))</f>
        <v>30.600043057438853</v>
      </c>
      <c r="AN90" s="45">
        <f>((($B90*2.71^(AN$1*$N90)*($D90/1000)*($O90+$P90)/$D90))/((1+'Instruktion Kostnad nytta'!$C$37)^AN$1))</f>
        <v>30.91084977919234</v>
      </c>
      <c r="AO90" s="45">
        <f>((($B90*2.71^(AO$1*$N90)*($D90/1000)*($O90+$P90)/$D90))/((1+'Instruktion Kostnad nytta'!$C$37)^AO$1))</f>
        <v>31.224813385990259</v>
      </c>
      <c r="AP90" s="45">
        <f>((($B90*2.71^(AP$1*$N90)*($D90/1000)*($O90+$P90)/$D90))/((1+'Instruktion Kostnad nytta'!$C$37)^AP$1))</f>
        <v>31.541965942529057</v>
      </c>
      <c r="AQ90" s="45">
        <f>((($B90*2.71^(AQ$1*$N90)*($D90/1000)*($O90+$P90)/$D90))/((1+'Instruktion Kostnad nytta'!$C$37)^AQ$1))</f>
        <v>31.862339839188468</v>
      </c>
      <c r="AR90" s="45">
        <f>((($B90*2.71^(AR$1*$N90)*($D90/1000)*($O90+$P90)/$D90))/((1+'Instruktion Kostnad nytta'!$C$37)^AR$1))</f>
        <v>32.185967795339536</v>
      </c>
      <c r="AS90" s="45">
        <f>((($B90*2.71^(AS$1*$N90)*($D90/1000)*($O90+$P90)/$D90))/((1+'Instruktion Kostnad nytta'!$C$37)^AS$1))</f>
        <v>32.512882862686169</v>
      </c>
      <c r="AT90" s="45">
        <f>((($B90*2.71^(AT$1*$N90)*($D90/1000)*($O90+$P90)/$D90))/((1+'Instruktion Kostnad nytta'!$C$37)^AT$1))</f>
        <v>32.843118428640715</v>
      </c>
      <c r="AU90" s="45">
        <f>((($B90*2.71^(AU$1*$N90)*($D90/1000)*($O90+$P90)/$D90))/((1+'Instruktion Kostnad nytta'!$C$37)^AU$1))</f>
        <v>33.176708219733698</v>
      </c>
      <c r="AV90" s="45">
        <f>((($B90*2.71^(AV$1*$N90)*($D90/1000)*($O90+$P90)/$D90))/((1+'Instruktion Kostnad nytta'!$C$37)^AV$1))</f>
        <v>33.513686305058343</v>
      </c>
      <c r="AW90" s="45">
        <f>((($B90*2.71^(AW$1*$N90)*($D90/1000)*($O90+$P90)/$D90))/((1+'Instruktion Kostnad nytta'!$C$37)^AW$1))</f>
        <v>33.854087099749947</v>
      </c>
      <c r="AX90" s="45">
        <f>((($B90*2.71^(AX$1*$N90)*($D90/1000)*($O90+$P90)/$D90))/((1+'Instruktion Kostnad nytta'!$C$37)^AX$1))</f>
        <v>34.197945368500726</v>
      </c>
      <c r="AY90" s="45">
        <f>((($B90*2.71^(AY$1*$N90)*($D90/1000)*($O90+$P90)/$D90))/((1+'Instruktion Kostnad nytta'!$C$37)^AY$1))</f>
        <v>34.545296229110207</v>
      </c>
      <c r="AZ90" s="45">
        <f>((($B90*2.71^(AZ$1*$N90)*($D90/1000)*($O90+$P90)/$D90))/((1+'Instruktion Kostnad nytta'!$C$37)^AZ$1))</f>
        <v>34.896175156071806</v>
      </c>
      <c r="BA90" s="45">
        <f>((($B90*2.71^(BA$1*$N90)*($D90/1000)*($O90+$P90)/$D90))/((1+'Instruktion Kostnad nytta'!$C$37)^BA$1))</f>
        <v>35.250617984195777</v>
      </c>
      <c r="BB90" s="45">
        <f>((($B90*2.71^(BB$1*$N90)*($D90/1000)*($O90+$P90)/$D90))/((1+'Instruktion Kostnad nytta'!$C$37)^BB$1))</f>
        <v>35.608660912269002</v>
      </c>
      <c r="BC90" s="45">
        <f>((($B90*2.71^(BC$1*$N90)*($D90/1000)*($O90+$P90)/$D90))/((1+'Instruktion Kostnad nytta'!$C$37)^BC$1))</f>
        <v>35.970340506751896</v>
      </c>
      <c r="BD90" s="45">
        <f>((($B90*2.71^(BD$1*$N90)*($D90/1000)*($O90+$P90)/$D90))/((1+'Instruktion Kostnad nytta'!$C$37)^BD$1))</f>
        <v>36.335693705512931</v>
      </c>
      <c r="BE90" s="45">
        <f>((($B90*2.71^(BE$1*$N90)*($D90/1000)*($O90+$P90)/$D90))/((1+'Instruktion Kostnad nytta'!$C$37)^BE$1))</f>
        <v>36.704757821600943</v>
      </c>
      <c r="BF90" s="45">
        <f>((($B90*2.71^(BF$1*$N90)*($D90/1000)*($O90+$P90)/$D90))/((1+'Instruktion Kostnad nytta'!$C$37)^BF$1))</f>
        <v>37.077570547056048</v>
      </c>
      <c r="BG90" s="45">
        <f>((($B90*2.71^(BG$1*$N90)*($D90/1000)*($O90+$P90)/$D90))/((1+'Instruktion Kostnad nytta'!$C$37)^BG$1))</f>
        <v>37.454169956758932</v>
      </c>
      <c r="BH90" s="45">
        <f>((($B90*2.71^(BH$1*$N90)*($D90/1000)*($O90+$P90)/$D90))/((1+'Instruktion Kostnad nytta'!$C$37)^BH$1))</f>
        <v>37.83459451231942</v>
      </c>
      <c r="BI90" s="45">
        <f>((($B90*2.71^(BI$1*$N90)*($D90/1000)*($O90+$P90)/$D90))/((1+'Instruktion Kostnad nytta'!$C$37)^BI$1))</f>
        <v>38.218883066004558</v>
      </c>
      <c r="BJ90" s="45">
        <f>((($B90*2.71^(BJ$1*$N90)*($D90/1000)*($O90+$P90)/$D90))/((1+'Instruktion Kostnad nytta'!$C$37)^BJ$1))</f>
        <v>38.607074864706519</v>
      </c>
      <c r="BK90" s="45">
        <f>((($B90*2.71^(BK$1*$N90)*($D90/1000)*($O90+$P90)/$D90))/((1+'Instruktion Kostnad nytta'!$C$37)^BK$1))</f>
        <v>38.999209553950806</v>
      </c>
      <c r="BL90" s="45">
        <f>((($B90*2.71^(BL$1*$N90)*($D90/1000)*($O90+$P90)/$D90))/((1+'Instruktion Kostnad nytta'!$C$37)^BL$1))</f>
        <v>39.39532718194527</v>
      </c>
      <c r="BM90" s="45">
        <f>((($B90*2.71^(BM$1*$N90)*($D90/1000)*($O90+$P90)/$D90))/((1+'Instruktion Kostnad nytta'!$C$37)^BM$1))</f>
        <v>39.795468203670062</v>
      </c>
      <c r="BN90" s="45">
        <f>((($B90*2.71^(BN$1*$N90)*($D90/1000)*($O90+$P90)/$D90))/((1+'Instruktion Kostnad nytta'!$C$37)^BN$1))</f>
        <v>40.199673485009399</v>
      </c>
      <c r="BO90" s="45">
        <f>((($B90*2.71^(BO$1*$N90)*($D90/1000)*($O90+$P90)/$D90))/((1+'Instruktion Kostnad nytta'!$C$37)^BO$1))</f>
        <v>40.607984306925012</v>
      </c>
      <c r="BP90" s="45">
        <f>((($B90*2.71^(BP$1*$N90)*($D90/1000)*($O90+$P90)/$D90))/((1+'Instruktion Kostnad nytta'!$C$37)^BP$1))</f>
        <v>41.020442369672224</v>
      </c>
      <c r="BQ90" s="45">
        <f>((($B90*2.71^(BQ$1*$N90)*($D90/1000)*($O90+$P90)/$D90))/((1+'Instruktion Kostnad nytta'!$C$37)^BQ$1))</f>
        <v>41.437089797058633</v>
      </c>
      <c r="BR90" s="45">
        <f>((($B90*2.71^(BR$1*$N90)*($D90/1000)*($O90+$P90)/$D90))/((1+'Instruktion Kostnad nytta'!$C$37)^BR$1))</f>
        <v>41.857969140746285</v>
      </c>
      <c r="BS90" s="45">
        <f>((($B90*2.71^(BS$1*$N90)*($D90/1000)*($O90+$P90)/$D90))/((1+'Instruktion Kostnad nytta'!$C$37)^BS$1))</f>
        <v>42.283123384597289</v>
      </c>
      <c r="BT90" s="45">
        <f>((($B90*2.71^(BT$1*$N90)*($D90/1000)*($O90+$P90)/$D90))/((1+'Instruktion Kostnad nytta'!$C$37)^BT$1))</f>
        <v>42.712595949063832</v>
      </c>
      <c r="BU90" s="45">
        <f>((($B90*2.71^(BU$1*$N90)*($D90/1000)*($O90+$P90)/$D90))/((1+'Instruktion Kostnad nytta'!$C$37)^BU$1))</f>
        <v>43.146430695622549</v>
      </c>
      <c r="BV90" s="45">
        <f>((($B90*2.71^(BV$1*$N90)*($D90/1000)*($O90+$P90)/$D90))/((1+'Instruktion Kostnad nytta'!$C$37)^BV$1))</f>
        <v>43.584671931254093</v>
      </c>
      <c r="BW90" s="45">
        <f>((($B90*2.71^(BW$1*$N90)*($D90/1000)*($O90+$P90)/$D90))/((1+'Instruktion Kostnad nytta'!$C$37)^BW$1))</f>
        <v>44.02736441296814</v>
      </c>
      <c r="BX90" s="45">
        <f>((($B90*2.71^(BX$1*$N90)*($D90/1000)*($O90+$P90)/$D90))/((1+'Instruktion Kostnad nytta'!$C$37)^BX$1))</f>
        <v>44.474553352374357</v>
      </c>
      <c r="BY90" s="45">
        <f>((($B90*2.71^(BY$1*$N90)*($D90/1000)*($O90+$P90)/$D90))/((1+'Instruktion Kostnad nytta'!$C$37)^BY$1))</f>
        <v>44.926284420299801</v>
      </c>
      <c r="BZ90" s="45">
        <f>((($B90*2.71^(BZ$1*$N90)*($D90/1000)*($O90+$P90)/$D90))/((1+'Instruktion Kostnad nytta'!$C$37)^BZ$1))</f>
        <v>45.382603751453274</v>
      </c>
      <c r="CA90" s="45">
        <f>((($B90*2.71^(CA$1*$N90)*($D90/1000)*($O90+$P90)/$D90))/((1+'Instruktion Kostnad nytta'!$C$37)^CA$1))</f>
        <v>45.843557949136923</v>
      </c>
      <c r="CB90" s="45">
        <f>((($B90*2.71^(CB$1*$N90)*($D90/1000)*($O90+$P90)/$D90))/((1+'Instruktion Kostnad nytta'!$C$37)^CB$1))</f>
        <v>46.309194090005803</v>
      </c>
      <c r="CC90" s="45">
        <f>((($B90*2.71^(CC$1*$N90)*($D90/1000)*($O90+$P90)/$D90))/((1+'Instruktion Kostnad nytta'!$C$37)^CC$1))</f>
        <v>46.779559728875739</v>
      </c>
      <c r="CD90" s="45">
        <f>((($B90*2.71^(CD$1*$N90)*($D90/1000)*($O90+$P90)/$D90))/((1+'Instruktion Kostnad nytta'!$C$37)^CD$1))</f>
        <v>47.254702903580153</v>
      </c>
      <c r="CE90" s="45">
        <f>((($B90*2.71^(CE$1*$N90)*($D90/1000)*($O90+$P90)/$D90))/((1+'Instruktion Kostnad nytta'!$C$37)^CE$1))</f>
        <v>47.734672139875926</v>
      </c>
      <c r="CF90" s="45">
        <f>((($B90*2.71^(CF$1*$N90)*($D90/1000)*($O90+$P90)/$D90))/((1+'Instruktion Kostnad nytta'!$C$37)^CF$1))</f>
        <v>48.219516456399383</v>
      </c>
      <c r="CG90" s="45">
        <f>((($B90*2.71^(CG$1*$N90)*($D90/1000)*($O90+$P90)/$D90))/((1+'Instruktion Kostnad nytta'!$C$37)^CG$1))</f>
        <v>48.709285369672486</v>
      </c>
      <c r="CH90" s="45">
        <f>((($B90*2.71^(CH$1*$N90)*($D90/1000)*($O90+$P90)/$D90))/((1+'Instruktion Kostnad nytta'!$C$37)^CH$1))</f>
        <v>49.204028899159844</v>
      </c>
      <c r="CI90" s="45">
        <f>((($B90*2.71^(CI$1*$N90)*($D90/1000)*($O90+$P90)/$D90))/((1+'Instruktion Kostnad nytta'!$C$37)^CI$1))</f>
        <v>49.703797572377269</v>
      </c>
      <c r="CJ90" s="45">
        <f>((($B90*2.71^(CJ$1*$N90)*($D90/1000)*($O90+$P90)/$D90))/((1+'Instruktion Kostnad nytta'!$C$37)^CJ$1))</f>
        <v>50.208642430051853</v>
      </c>
      <c r="CK90" s="45">
        <f>((($B90*2.71^(CK$1*$N90)*($D90/1000)*($O90+$P90)/$D90))/((1+'Instruktion Kostnad nytta'!$C$37)^CK$1))</f>
        <v>50.718615031334977</v>
      </c>
      <c r="CL90" s="45">
        <f>((($B90*2.71^(CL$1*$N90)*($D90/1000)*($O90+$P90)/$D90))/((1+'Instruktion Kostnad nytta'!$C$37)^CL$1))</f>
        <v>51.233767459067714</v>
      </c>
      <c r="CM90" s="45">
        <f>((($B90*2.71^(CM$1*$N90)*($D90/1000)*($O90+$P90)/$D90))/((1+'Instruktion Kostnad nytta'!$C$37)^CM$1))</f>
        <v>51.754152325100151</v>
      </c>
      <c r="CN90" s="45">
        <f>((($B90*2.71^(CN$1*$N90)*($D90/1000)*($O90+$P90)/$D90))/((1+'Instruktion Kostnad nytta'!$C$37)^CN$1))</f>
        <v>52.279822775664641</v>
      </c>
      <c r="CO90" s="45">
        <f>((($B90*2.71^(CO$1*$N90)*($D90/1000)*($O90+$P90)/$D90))/((1+'Instruktion Kostnad nytta'!$C$37)^CO$1))</f>
        <v>52.81083249680313</v>
      </c>
      <c r="CP90" s="45">
        <f>((($B90*2.71^(CP$1*$N90)*($D90/1000)*($O90+$P90)/$D90))/((1+'Instruktion Kostnad nytta'!$C$37)^CP$1))</f>
        <v>53.34723571985068</v>
      </c>
      <c r="CQ90" s="45">
        <f>((($B90*2.71^(CQ$1*$N90)*($D90/1000)*($O90+$P90)/$D90))/((1+'Instruktion Kostnad nytta'!$C$37)^CQ$1))</f>
        <v>53.889087226973508</v>
      </c>
      <c r="CR90" s="45">
        <f>((($B90*2.71^(CR$1*$N90)*($D90/1000)*($O90+$P90)/$D90))/((1+'Instruktion Kostnad nytta'!$C$37)^CR$1))</f>
        <v>54.436442356764182</v>
      </c>
      <c r="CS90" s="45">
        <f>((($B90*2.71^(CS$1*$N90)*($D90/1000)*($O90+$P90)/$D90))/((1+'Instruktion Kostnad nytta'!$C$37)^CS$1))</f>
        <v>54.989357009892906</v>
      </c>
      <c r="CT90" s="45">
        <f>((($B90*2.71^(CT$1*$N90)*($D90/1000)*($O90+$P90)/$D90))/((1+'Instruktion Kostnad nytta'!$C$37)^CT$1))</f>
        <v>55.547887654816996</v>
      </c>
      <c r="CU90" s="45">
        <f>((($B90*2.71^(CU$1*$N90)*($D90/1000)*($O90+$P90)/$D90))/((1+'Instruktion Kostnad nytta'!$C$37)^CU$1))</f>
        <v>56.112091333547696</v>
      </c>
      <c r="CV90" s="45">
        <f>((($B90*2.71^(CV$1*$N90)*($D90/1000)*($O90+$P90)/$D90))/((1+'Instruktion Kostnad nytta'!$C$37)^CV$1))</f>
        <v>56.682025667475763</v>
      </c>
      <c r="CW90" s="45">
        <f>((($B90*2.71^(CW$1*$N90)*($D90/1000)*($O90+$P90)/$D90))/((1+'Instruktion Kostnad nytta'!$C$37)^CW$1))</f>
        <v>57.257748863256467</v>
      </c>
      <c r="CX90" s="45">
        <f>((($B90*2.71^(CX$1*$N90)*($D90/1000)*($O90+$P90)/$D90))/((1+'Instruktion Kostnad nytta'!$C$37)^CX$1))</f>
        <v>57.83931971875387</v>
      </c>
      <c r="CY90" s="45">
        <f>((($B90*2.71^(CY$1*$N90)*($D90/1000)*($O90+$P90)/$D90))/((1+'Instruktion Kostnad nytta'!$C$37)^CY$1))</f>
        <v>58.426797629046156</v>
      </c>
      <c r="CZ90" s="45">
        <f>((($B90*2.71^(CZ$1*$N90)*($D90/1000)*($O90+$P90)/$D90))/((1+'Instruktion Kostnad nytta'!$C$37)^CZ$1))</f>
        <v>59.020242592491172</v>
      </c>
      <c r="DA90" s="45">
        <f>((($B90*2.71^(DA$1*$N90)*($D90/1000)*($O90+$P90)/$D90))/((1+'Instruktion Kostnad nytta'!$C$37)^DA$1))</f>
        <v>59.61971521685431</v>
      </c>
      <c r="DB90" s="45">
        <f>((($B90*2.71^(DB$1*$N90)*($D90/1000)*($O90+$P90)/$D90))/((1+'Instruktion Kostnad nytta'!$C$37)^DB$1))</f>
        <v>60.225276725498077</v>
      </c>
      <c r="DC90" s="45">
        <f>((($B90*2.71^(DC$1*$N90)*($D90/1000)*($O90+$P90)/$D90))/((1+'Instruktion Kostnad nytta'!$C$37)^DC$1))</f>
        <v>60.836988963634859</v>
      </c>
      <c r="DD90" s="45">
        <f>((($B90*2.71^(DD$1*$N90)*($D90/1000)*($O90+$P90)/$D90))/((1+'Instruktion Kostnad nytta'!$C$37)^DD$1))</f>
        <v>61.454914404643155</v>
      </c>
      <c r="DE90" s="45">
        <f>((($B90*2.71^(DE$1*$N90)*($D90/1000)*($O90+$P90)/$D90))/((1+'Instruktion Kostnad nytta'!$C$37)^DE$1))</f>
        <v>62.079116156447682</v>
      </c>
      <c r="DF90" s="45">
        <f>((($B90*2.71^(DF$1*$N90)*($D90/1000)*($O90+$P90)/$D90))/((1+'Instruktion Kostnad nytta'!$C$37)^DF$1))</f>
        <v>62.70965796796483</v>
      </c>
      <c r="DG90" s="45">
        <f>((($B90*2.71^(DG$1*$N90)*($D90/1000)*($O90+$P90)/$D90))/((1+'Instruktion Kostnad nytta'!$C$37)^DG$1))</f>
        <v>63.346604235612872</v>
      </c>
      <c r="DH90" s="45">
        <f>((($B90*2.71^(DH$1*$N90)*($D90/1000)*($O90+$P90)/$D90))/((1+'Instruktion Kostnad nytta'!$C$37)^DH$1))</f>
        <v>63.990020009889072</v>
      </c>
      <c r="DI90" s="45">
        <f>((($B90*2.71^(DI$1*$N90)*($D90/1000)*($O90+$P90)/$D90))/((1+'Instruktion Kostnad nytta'!$C$37)^DI$1))</f>
        <v>64.639971002012857</v>
      </c>
      <c r="DJ90" s="45">
        <f>((($B90*2.71^(DJ$1*$N90)*($D90/1000)*($O90+$P90)/$D90))/((1+'Instruktion Kostnad nytta'!$C$37)^DJ$1))</f>
        <v>65.296523590637122</v>
      </c>
      <c r="DK90" s="45">
        <f>((($B90*2.71^(DK$1*$N90)*($D90/1000)*($O90+$P90)/$D90))/((1+'Instruktion Kostnad nytta'!$C$37)^DK$1))</f>
        <v>65.959744828627237</v>
      </c>
      <c r="DL90" s="45">
        <f>((($B90*2.71^(DL$1*$N90)*($D90/1000)*($O90+$P90)/$D90))/((1+'Instruktion Kostnad nytta'!$C$37)^DL$1))</f>
        <v>66.629702449909004</v>
      </c>
      <c r="DM90" s="45">
        <f>((($B90*2.71^(DM$1*$N90)*($D90/1000)*($O90+$P90)/$D90))/((1+'Instruktion Kostnad nytta'!$C$37)^DM$1))</f>
        <v>67.306464876386457</v>
      </c>
      <c r="DN90" s="45">
        <f>((($B90*2.71^(DN$1*$N90)*($D90/1000)*($O90+$P90)/$D90))/((1+'Instruktion Kostnad nytta'!$C$37)^DN$1))</f>
        <v>67.990101224929418</v>
      </c>
      <c r="DO90" s="45">
        <f>((($B90*2.71^(DO$1*$N90)*($D90/1000)*($O90+$P90)/$D90))/((1+'Instruktion Kostnad nytta'!$C$37)^DO$1))</f>
        <v>68.680681314432647</v>
      </c>
      <c r="DP90" s="45">
        <f>((($B90*2.71^(DP$1*$N90)*($D90/1000)*($O90+$P90)/$D90))/((1+'Instruktion Kostnad nytta'!$C$37)^DP$1))</f>
        <v>69.378275672946003</v>
      </c>
      <c r="DQ90" s="45">
        <f>((($B90*2.71^(DQ$1*$N90)*($D90/1000)*($O90+$P90)/$D90))/((1+'Instruktion Kostnad nytta'!$C$37)^DQ$1))</f>
        <v>70.082955544877592</v>
      </c>
      <c r="DR90" s="45">
        <f>((($B90*2.71^(DR$1*$N90)*($D90/1000)*($O90+$P90)/$D90))/((1+'Instruktion Kostnad nytta'!$C$37)^DR$1))</f>
        <v>70.794792898269904</v>
      </c>
      <c r="DS90" s="45">
        <f>((($B90*2.71^(DS$1*$N90)*($D90/1000)*($O90+$P90)/$D90))/((1+'Instruktion Kostnad nytta'!$C$37)^DS$1))</f>
        <v>71.513860432149713</v>
      </c>
      <c r="DT90" s="45">
        <f>((($B90*2.71^(DT$1*$N90)*($D90/1000)*($O90+$P90)/$D90))/((1+'Instruktion Kostnad nytta'!$C$37)^DT$1))</f>
        <v>72.240231583952706</v>
      </c>
      <c r="DU90" s="45">
        <f>((($B90*2.71^(DU$1*$N90)*($D90/1000)*($O90+$P90)/$D90))/((1+'Instruktion Kostnad nytta'!$C$37)^DU$1))</f>
        <v>72.973980537023593</v>
      </c>
      <c r="DV90" s="45">
        <f>((($B90*2.71^(DV$1*$N90)*($D90/1000)*($O90+$P90)/$D90))/((1+'Instruktion Kostnad nytta'!$C$37)^DV$1))</f>
        <v>73.715182228192504</v>
      </c>
      <c r="DW90" s="45">
        <f>((($B90*2.71^(DW$1*$N90)*($D90/1000)*($O90+$P90)/$D90))/((1+'Instruktion Kostnad nytta'!$C$37)^DW$1))</f>
        <v>74.463912355427894</v>
      </c>
      <c r="DX90" s="45">
        <f>((($B90*2.71^(DX$1*$N90)*($D90/1000)*($O90+$P90)/$D90))/((1+'Instruktion Kostnad nytta'!$C$37)^DX$1))</f>
        <v>75.220247385567816</v>
      </c>
      <c r="DY90" s="45">
        <f>((($B90*2.71^(DY$1*$N90)*($D90/1000)*($O90+$P90)/$D90))/((1+'Instruktion Kostnad nytta'!$C$37)^DY$1))</f>
        <v>75.984264562128971</v>
      </c>
      <c r="DZ90" s="45">
        <f>((($B90*2.71^(DZ$1*$N90)*($D90/1000)*($O90+$P90)/$D90))/((1+'Instruktion Kostnad nytta'!$C$37)^DZ$1))</f>
        <v>76.756041913195887</v>
      </c>
      <c r="EA90" s="45">
        <f>((($B90*2.71^(EA$1*$N90)*($D90/1000)*($O90+$P90)/$D90))/((1+'Instruktion Kostnad nytta'!$C$37)^EA$1))</f>
        <v>77.535658259389692</v>
      </c>
      <c r="EB90" s="45">
        <f>((($B90*2.71^(EB$1*$N90)*($D90/1000)*($O90+$P90)/$D90))/((1+'Instruktion Kostnad nytta'!$C$37)^EB$1))</f>
        <v>78.323193221917847</v>
      </c>
      <c r="EC90" s="45">
        <f>((($B90*2.71^(EC$1*$N90)*($D90/1000)*($O90+$P90)/$D90))/((1+'Instruktion Kostnad nytta'!$C$37)^EC$1))</f>
        <v>79.118727230705829</v>
      </c>
      <c r="ED90" s="45">
        <f>((($B90*2.71^(ED$1*$N90)*($D90/1000)*($O90+$P90)/$D90))/((1+'Instruktion Kostnad nytta'!$C$37)^ED$1))</f>
        <v>79.92234153261137</v>
      </c>
      <c r="EE90" s="45">
        <f>((($B90*2.71^(EE$1*$N90)*($D90/1000)*($O90+$P90)/$D90))/((1+'Instruktion Kostnad nytta'!$C$37)^EE$1))</f>
        <v>80.734118199722133</v>
      </c>
      <c r="EF90" s="45">
        <f>((($B90*2.71^(EF$1*$N90)*($D90/1000)*($O90+$P90)/$D90))/((1+'Instruktion Kostnad nytta'!$C$37)^EF$1))</f>
        <v>81.554140137737463</v>
      </c>
      <c r="EG90" s="45">
        <f>((($B90*2.71^(EG$1*$N90)*($D90/1000)*($O90+$P90)/$D90))/((1+'Instruktion Kostnad nytta'!$C$37)^EG$1))</f>
        <v>82.382491094435622</v>
      </c>
      <c r="EH90" s="45">
        <f>((($B90*2.71^(EH$1*$N90)*($D90/1000)*($O90+$P90)/$D90))/((1+'Instruktion Kostnad nytta'!$C$37)^EH$1))</f>
        <v>83.219255668226751</v>
      </c>
      <c r="EI90" s="45">
        <f>((($B90*2.71^(EI$1*$N90)*($D90/1000)*($O90+$P90)/$D90))/((1+'Instruktion Kostnad nytta'!$C$37)^EI$1))</f>
        <v>84.064519316792683</v>
      </c>
      <c r="EJ90" s="45">
        <f>((($B90*2.71^(EJ$1*$N90)*($D90/1000)*($O90+$P90)/$D90))/((1+'Instruktion Kostnad nytta'!$C$37)^EJ$1))</f>
        <v>84.918368365814985</v>
      </c>
      <c r="EK90" s="45">
        <f>((($B90*2.71^(EK$1*$N90)*($D90/1000)*($O90+$P90)/$D90))/((1+'Instruktion Kostnad nytta'!$C$37)^EK$1))</f>
        <v>85.780890017790796</v>
      </c>
      <c r="EL90" s="45">
        <f>((($B90*2.71^(EL$1*$N90)*($D90/1000)*($O90+$P90)/$D90))/((1+'Instruktion Kostnad nytta'!$C$37)^EL$1))</f>
        <v>86.65217236093919</v>
      </c>
    </row>
    <row r="91" spans="1:142" x14ac:dyDescent="0.25">
      <c r="A91" s="41">
        <v>93</v>
      </c>
      <c r="B91" s="59">
        <v>0.5</v>
      </c>
      <c r="C91" s="59">
        <v>15</v>
      </c>
      <c r="D91" s="60">
        <v>80</v>
      </c>
      <c r="E91" s="59">
        <v>1965</v>
      </c>
      <c r="F91" s="59" t="s">
        <v>98</v>
      </c>
      <c r="G91" s="59">
        <v>127</v>
      </c>
      <c r="H91" s="59" t="s">
        <v>46</v>
      </c>
      <c r="I91" s="59">
        <v>8</v>
      </c>
      <c r="J91" s="41">
        <v>0</v>
      </c>
      <c r="K91" s="41" t="s">
        <v>510</v>
      </c>
      <c r="L91" s="48">
        <f>'Instruktion Kostnad nytta'!C$19/D91+IF((IF(F91="A",'Instruktion Kostnad nytta'!C$25,0)+IF(G91&lt;500,'Instruktion Kostnad nytta'!C$20,('Instruktion Kostnad nytta'!C$20+'Instruktion Kostnad nytta'!C$21))+IF(G91&lt;700,0,('Instruktion Kostnad nytta'!C$22-'Instruktion Kostnad nytta'!C$21))+I91*'Instruktion Kostnad nytta'!C$23/D91)&lt;3000,3000,(IF(F91="A",'Instruktion Kostnad nytta'!C$25,0)+IF(G91&lt;500,'Instruktion Kostnad nytta'!C$20,('Instruktion Kostnad nytta'!C$20+'Instruktion Kostnad nytta'!C$21))+IF(G91&lt;700,0,('Instruktion Kostnad nytta'!C$22-'Instruktion Kostnad nytta'!C$21))+I91*'Instruktion Kostnad nytta'!C$23/D91))</f>
        <v>6875</v>
      </c>
      <c r="M91" s="50">
        <f t="shared" si="3"/>
        <v>6.25</v>
      </c>
      <c r="N91" s="49">
        <f>IF(H91="Gråjärn",'Instruktion Kostnad nytta'!C$32,IF(H91="segjärn",'Instruktion Kostnad nytta'!C$33,IF(H91="PVC",'Instruktion Kostnad nytta'!C$34,IF(H91="PE",'Instruktion Kostnad nytta'!C$35,IF(H91="ST",'Instruktion Kostnad nytta'!C$36,0)))))</f>
        <v>0.03</v>
      </c>
      <c r="O91" s="48">
        <f>IF(G91&lt;200,'Instruktion Kostnad nytta'!C$28,(IF(G91&lt;500,'Instruktion Kostnad nytta'!C$29,'Instruktion Kostnad nytta'!C$30)))</f>
        <v>45000</v>
      </c>
      <c r="P91" s="47">
        <v>4000</v>
      </c>
      <c r="Q91" s="46">
        <f t="shared" si="4"/>
        <v>-429.79509409760863</v>
      </c>
      <c r="R91" s="45">
        <f t="shared" si="5"/>
        <v>-6586.3040142958916</v>
      </c>
      <c r="S91" s="45">
        <f>((($B91*2.71^(S$1*$N91)*($D91/1000)*($O91+$P91)/$D91))/((1+'Instruktion Kostnad nytta'!$C$37)^S$1))</f>
        <v>25.000223905593113</v>
      </c>
      <c r="T91" s="45">
        <f>((($B91*2.71^(T$1*$N91)*($D91/1000)*($O91+$P91)/$D91))/((1+'Instruktion Kostnad nytta'!$C$37)^T$1))</f>
        <v>25.254152882771844</v>
      </c>
      <c r="U91" s="45">
        <f>((($B91*2.71^(U$1*$N91)*($D91/1000)*($O91+$P91)/$D91))/((1+'Instruktion Kostnad nytta'!$C$37)^U$1))</f>
        <v>25.510661033868949</v>
      </c>
      <c r="V91" s="45">
        <f>((($B91*2.71^(V$1*$N91)*($D91/1000)*($O91+$P91)/$D91))/((1+'Instruktion Kostnad nytta'!$C$37)^V$1))</f>
        <v>25.769774555729619</v>
      </c>
      <c r="W91" s="45">
        <f>((($B91*2.71^(W$1*$N91)*($D91/1000)*($O91+$P91)/$D91))/((1+'Instruktion Kostnad nytta'!$C$37)^W$1))</f>
        <v>26.031519911282167</v>
      </c>
      <c r="X91" s="45">
        <f>((($B91*2.71^(X$1*$N91)*($D91/1000)*($O91+$P91)/$D91))/((1+'Instruktion Kostnad nytta'!$C$37)^X$1))</f>
        <v>26.295923832240685</v>
      </c>
      <c r="Y91" s="45">
        <f>((($B91*2.71^(Y$1*$N91)*($D91/1000)*($O91+$P91)/$D91))/((1+'Instruktion Kostnad nytta'!$C$37)^Y$1))</f>
        <v>26.563013321835086</v>
      </c>
      <c r="Z91" s="45">
        <f>((($B91*2.71^(Z$1*$N91)*($D91/1000)*($O91+$P91)/$D91))/((1+'Instruktion Kostnad nytta'!$C$37)^Z$1))</f>
        <v>26.832815657568947</v>
      </c>
      <c r="AA91" s="45">
        <f>((($B91*2.71^(AA$1*$N91)*($D91/1000)*($O91+$P91)/$D91))/((1+'Instruktion Kostnad nytta'!$C$37)^AA$1))</f>
        <v>27.1053583940053</v>
      </c>
      <c r="AB91" s="45">
        <f>((($B91*2.71^(AB$1*$N91)*($D91/1000)*($O91+$P91)/$D91))/((1+'Instruktion Kostnad nytta'!$C$37)^AB$1))</f>
        <v>27.380669365580751</v>
      </c>
      <c r="AC91" s="45">
        <f>((($B91*2.71^(AC$1*$N91)*($D91/1000)*($O91+$P91)/$D91))/((1+'Instruktion Kostnad nytta'!$C$37)^AC$1))</f>
        <v>27.658776689448164</v>
      </c>
      <c r="AD91" s="45">
        <f>((($B91*2.71^(AD$1*$N91)*($D91/1000)*($O91+$P91)/$D91))/((1+'Instruktion Kostnad nytta'!$C$37)^AD$1))</f>
        <v>27.939708768348279</v>
      </c>
      <c r="AE91" s="45">
        <f>((($B91*2.71^(AE$1*$N91)*($D91/1000)*($O91+$P91)/$D91))/((1+'Instruktion Kostnad nytta'!$C$37)^AE$1))</f>
        <v>28.223494293510345</v>
      </c>
      <c r="AF91" s="45">
        <f>((($B91*2.71^(AF$1*$N91)*($D91/1000)*($O91+$P91)/$D91))/((1+'Instruktion Kostnad nytta'!$C$37)^AF$1))</f>
        <v>28.510162247582453</v>
      </c>
      <c r="AG91" s="45">
        <f>((($B91*2.71^(AG$1*$N91)*($D91/1000)*($O91+$P91)/$D91))/((1+'Instruktion Kostnad nytta'!$C$37)^AG$1))</f>
        <v>28.799741907591361</v>
      </c>
      <c r="AH91" s="45">
        <f>((($B91*2.71^(AH$1*$N91)*($D91/1000)*($O91+$P91)/$D91))/((1+'Instruktion Kostnad nytta'!$C$37)^AH$1))</f>
        <v>29.092262847932609</v>
      </c>
      <c r="AI91" s="45">
        <f>((($B91*2.71^(AI$1*$N91)*($D91/1000)*($O91+$P91)/$D91))/((1+'Instruktion Kostnad nytta'!$C$37)^AI$1))</f>
        <v>29.38775494339091</v>
      </c>
      <c r="AJ91" s="45">
        <f>((($B91*2.71^(AJ$1*$N91)*($D91/1000)*($O91+$P91)/$D91))/((1+'Instruktion Kostnad nytta'!$C$37)^AJ$1))</f>
        <v>29.686248372191148</v>
      </c>
      <c r="AK91" s="45">
        <f>((($B91*2.71^(AK$1*$N91)*($D91/1000)*($O91+$P91)/$D91))/((1+'Instruktion Kostnad nytta'!$C$37)^AK$1))</f>
        <v>29.987773619080546</v>
      </c>
      <c r="AL91" s="45">
        <f>((($B91*2.71^(AL$1*$N91)*($D91/1000)*($O91+$P91)/$D91))/((1+'Instruktion Kostnad nytta'!$C$37)^AL$1))</f>
        <v>30.292361478441951</v>
      </c>
      <c r="AM91" s="45">
        <f>((($B91*2.71^(AM$1*$N91)*($D91/1000)*($O91+$P91)/$D91))/((1+'Instruktion Kostnad nytta'!$C$37)^AM$1))</f>
        <v>30.600043057438853</v>
      </c>
      <c r="AN91" s="45">
        <f>((($B91*2.71^(AN$1*$N91)*($D91/1000)*($O91+$P91)/$D91))/((1+'Instruktion Kostnad nytta'!$C$37)^AN$1))</f>
        <v>30.91084977919234</v>
      </c>
      <c r="AO91" s="45">
        <f>((($B91*2.71^(AO$1*$N91)*($D91/1000)*($O91+$P91)/$D91))/((1+'Instruktion Kostnad nytta'!$C$37)^AO$1))</f>
        <v>31.224813385990259</v>
      </c>
      <c r="AP91" s="45">
        <f>((($B91*2.71^(AP$1*$N91)*($D91/1000)*($O91+$P91)/$D91))/((1+'Instruktion Kostnad nytta'!$C$37)^AP$1))</f>
        <v>31.541965942529057</v>
      </c>
      <c r="AQ91" s="45">
        <f>((($B91*2.71^(AQ$1*$N91)*($D91/1000)*($O91+$P91)/$D91))/((1+'Instruktion Kostnad nytta'!$C$37)^AQ$1))</f>
        <v>31.862339839188468</v>
      </c>
      <c r="AR91" s="45">
        <f>((($B91*2.71^(AR$1*$N91)*($D91/1000)*($O91+$P91)/$D91))/((1+'Instruktion Kostnad nytta'!$C$37)^AR$1))</f>
        <v>32.185967795339536</v>
      </c>
      <c r="AS91" s="45">
        <f>((($B91*2.71^(AS$1*$N91)*($D91/1000)*($O91+$P91)/$D91))/((1+'Instruktion Kostnad nytta'!$C$37)^AS$1))</f>
        <v>32.512882862686169</v>
      </c>
      <c r="AT91" s="45">
        <f>((($B91*2.71^(AT$1*$N91)*($D91/1000)*($O91+$P91)/$D91))/((1+'Instruktion Kostnad nytta'!$C$37)^AT$1))</f>
        <v>32.843118428640715</v>
      </c>
      <c r="AU91" s="45">
        <f>((($B91*2.71^(AU$1*$N91)*($D91/1000)*($O91+$P91)/$D91))/((1+'Instruktion Kostnad nytta'!$C$37)^AU$1))</f>
        <v>33.176708219733698</v>
      </c>
      <c r="AV91" s="45">
        <f>((($B91*2.71^(AV$1*$N91)*($D91/1000)*($O91+$P91)/$D91))/((1+'Instruktion Kostnad nytta'!$C$37)^AV$1))</f>
        <v>33.513686305058343</v>
      </c>
      <c r="AW91" s="45">
        <f>((($B91*2.71^(AW$1*$N91)*($D91/1000)*($O91+$P91)/$D91))/((1+'Instruktion Kostnad nytta'!$C$37)^AW$1))</f>
        <v>33.854087099749947</v>
      </c>
      <c r="AX91" s="45">
        <f>((($B91*2.71^(AX$1*$N91)*($D91/1000)*($O91+$P91)/$D91))/((1+'Instruktion Kostnad nytta'!$C$37)^AX$1))</f>
        <v>34.197945368500726</v>
      </c>
      <c r="AY91" s="45">
        <f>((($B91*2.71^(AY$1*$N91)*($D91/1000)*($O91+$P91)/$D91))/((1+'Instruktion Kostnad nytta'!$C$37)^AY$1))</f>
        <v>34.545296229110207</v>
      </c>
      <c r="AZ91" s="45">
        <f>((($B91*2.71^(AZ$1*$N91)*($D91/1000)*($O91+$P91)/$D91))/((1+'Instruktion Kostnad nytta'!$C$37)^AZ$1))</f>
        <v>34.896175156071806</v>
      </c>
      <c r="BA91" s="45">
        <f>((($B91*2.71^(BA$1*$N91)*($D91/1000)*($O91+$P91)/$D91))/((1+'Instruktion Kostnad nytta'!$C$37)^BA$1))</f>
        <v>35.250617984195777</v>
      </c>
      <c r="BB91" s="45">
        <f>((($B91*2.71^(BB$1*$N91)*($D91/1000)*($O91+$P91)/$D91))/((1+'Instruktion Kostnad nytta'!$C$37)^BB$1))</f>
        <v>35.608660912269002</v>
      </c>
      <c r="BC91" s="45">
        <f>((($B91*2.71^(BC$1*$N91)*($D91/1000)*($O91+$P91)/$D91))/((1+'Instruktion Kostnad nytta'!$C$37)^BC$1))</f>
        <v>35.970340506751896</v>
      </c>
      <c r="BD91" s="45">
        <f>((($B91*2.71^(BD$1*$N91)*($D91/1000)*($O91+$P91)/$D91))/((1+'Instruktion Kostnad nytta'!$C$37)^BD$1))</f>
        <v>36.335693705512931</v>
      </c>
      <c r="BE91" s="45">
        <f>((($B91*2.71^(BE$1*$N91)*($D91/1000)*($O91+$P91)/$D91))/((1+'Instruktion Kostnad nytta'!$C$37)^BE$1))</f>
        <v>36.704757821600943</v>
      </c>
      <c r="BF91" s="45">
        <f>((($B91*2.71^(BF$1*$N91)*($D91/1000)*($O91+$P91)/$D91))/((1+'Instruktion Kostnad nytta'!$C$37)^BF$1))</f>
        <v>37.077570547056048</v>
      </c>
      <c r="BG91" s="45">
        <f>((($B91*2.71^(BG$1*$N91)*($D91/1000)*($O91+$P91)/$D91))/((1+'Instruktion Kostnad nytta'!$C$37)^BG$1))</f>
        <v>37.454169956758932</v>
      </c>
      <c r="BH91" s="45">
        <f>((($B91*2.71^(BH$1*$N91)*($D91/1000)*($O91+$P91)/$D91))/((1+'Instruktion Kostnad nytta'!$C$37)^BH$1))</f>
        <v>37.83459451231942</v>
      </c>
      <c r="BI91" s="45">
        <f>((($B91*2.71^(BI$1*$N91)*($D91/1000)*($O91+$P91)/$D91))/((1+'Instruktion Kostnad nytta'!$C$37)^BI$1))</f>
        <v>38.218883066004558</v>
      </c>
      <c r="BJ91" s="45">
        <f>((($B91*2.71^(BJ$1*$N91)*($D91/1000)*($O91+$P91)/$D91))/((1+'Instruktion Kostnad nytta'!$C$37)^BJ$1))</f>
        <v>38.607074864706519</v>
      </c>
      <c r="BK91" s="45">
        <f>((($B91*2.71^(BK$1*$N91)*($D91/1000)*($O91+$P91)/$D91))/((1+'Instruktion Kostnad nytta'!$C$37)^BK$1))</f>
        <v>38.999209553950806</v>
      </c>
      <c r="BL91" s="45">
        <f>((($B91*2.71^(BL$1*$N91)*($D91/1000)*($O91+$P91)/$D91))/((1+'Instruktion Kostnad nytta'!$C$37)^BL$1))</f>
        <v>39.39532718194527</v>
      </c>
      <c r="BM91" s="45">
        <f>((($B91*2.71^(BM$1*$N91)*($D91/1000)*($O91+$P91)/$D91))/((1+'Instruktion Kostnad nytta'!$C$37)^BM$1))</f>
        <v>39.795468203670062</v>
      </c>
      <c r="BN91" s="45">
        <f>((($B91*2.71^(BN$1*$N91)*($D91/1000)*($O91+$P91)/$D91))/((1+'Instruktion Kostnad nytta'!$C$37)^BN$1))</f>
        <v>40.199673485009399</v>
      </c>
      <c r="BO91" s="45">
        <f>((($B91*2.71^(BO$1*$N91)*($D91/1000)*($O91+$P91)/$D91))/((1+'Instruktion Kostnad nytta'!$C$37)^BO$1))</f>
        <v>40.607984306925012</v>
      </c>
      <c r="BP91" s="45">
        <f>((($B91*2.71^(BP$1*$N91)*($D91/1000)*($O91+$P91)/$D91))/((1+'Instruktion Kostnad nytta'!$C$37)^BP$1))</f>
        <v>41.020442369672224</v>
      </c>
      <c r="BQ91" s="45">
        <f>((($B91*2.71^(BQ$1*$N91)*($D91/1000)*($O91+$P91)/$D91))/((1+'Instruktion Kostnad nytta'!$C$37)^BQ$1))</f>
        <v>41.437089797058633</v>
      </c>
      <c r="BR91" s="45">
        <f>((($B91*2.71^(BR$1*$N91)*($D91/1000)*($O91+$P91)/$D91))/((1+'Instruktion Kostnad nytta'!$C$37)^BR$1))</f>
        <v>41.857969140746285</v>
      </c>
      <c r="BS91" s="45">
        <f>((($B91*2.71^(BS$1*$N91)*($D91/1000)*($O91+$P91)/$D91))/((1+'Instruktion Kostnad nytta'!$C$37)^BS$1))</f>
        <v>42.283123384597289</v>
      </c>
      <c r="BT91" s="45">
        <f>((($B91*2.71^(BT$1*$N91)*($D91/1000)*($O91+$P91)/$D91))/((1+'Instruktion Kostnad nytta'!$C$37)^BT$1))</f>
        <v>42.712595949063832</v>
      </c>
      <c r="BU91" s="45">
        <f>((($B91*2.71^(BU$1*$N91)*($D91/1000)*($O91+$P91)/$D91))/((1+'Instruktion Kostnad nytta'!$C$37)^BU$1))</f>
        <v>43.146430695622549</v>
      </c>
      <c r="BV91" s="45">
        <f>((($B91*2.71^(BV$1*$N91)*($D91/1000)*($O91+$P91)/$D91))/((1+'Instruktion Kostnad nytta'!$C$37)^BV$1))</f>
        <v>43.584671931254093</v>
      </c>
      <c r="BW91" s="45">
        <f>((($B91*2.71^(BW$1*$N91)*($D91/1000)*($O91+$P91)/$D91))/((1+'Instruktion Kostnad nytta'!$C$37)^BW$1))</f>
        <v>44.02736441296814</v>
      </c>
      <c r="BX91" s="45">
        <f>((($B91*2.71^(BX$1*$N91)*($D91/1000)*($O91+$P91)/$D91))/((1+'Instruktion Kostnad nytta'!$C$37)^BX$1))</f>
        <v>44.474553352374357</v>
      </c>
      <c r="BY91" s="45">
        <f>((($B91*2.71^(BY$1*$N91)*($D91/1000)*($O91+$P91)/$D91))/((1+'Instruktion Kostnad nytta'!$C$37)^BY$1))</f>
        <v>44.926284420299801</v>
      </c>
      <c r="BZ91" s="45">
        <f>((($B91*2.71^(BZ$1*$N91)*($D91/1000)*($O91+$P91)/$D91))/((1+'Instruktion Kostnad nytta'!$C$37)^BZ$1))</f>
        <v>45.382603751453274</v>
      </c>
      <c r="CA91" s="45">
        <f>((($B91*2.71^(CA$1*$N91)*($D91/1000)*($O91+$P91)/$D91))/((1+'Instruktion Kostnad nytta'!$C$37)^CA$1))</f>
        <v>45.843557949136923</v>
      </c>
      <c r="CB91" s="45">
        <f>((($B91*2.71^(CB$1*$N91)*($D91/1000)*($O91+$P91)/$D91))/((1+'Instruktion Kostnad nytta'!$C$37)^CB$1))</f>
        <v>46.309194090005803</v>
      </c>
      <c r="CC91" s="45">
        <f>((($B91*2.71^(CC$1*$N91)*($D91/1000)*($O91+$P91)/$D91))/((1+'Instruktion Kostnad nytta'!$C$37)^CC$1))</f>
        <v>46.779559728875739</v>
      </c>
      <c r="CD91" s="45">
        <f>((($B91*2.71^(CD$1*$N91)*($D91/1000)*($O91+$P91)/$D91))/((1+'Instruktion Kostnad nytta'!$C$37)^CD$1))</f>
        <v>47.254702903580153</v>
      </c>
      <c r="CE91" s="45">
        <f>((($B91*2.71^(CE$1*$N91)*($D91/1000)*($O91+$P91)/$D91))/((1+'Instruktion Kostnad nytta'!$C$37)^CE$1))</f>
        <v>47.734672139875926</v>
      </c>
      <c r="CF91" s="45">
        <f>((($B91*2.71^(CF$1*$N91)*($D91/1000)*($O91+$P91)/$D91))/((1+'Instruktion Kostnad nytta'!$C$37)^CF$1))</f>
        <v>48.219516456399383</v>
      </c>
      <c r="CG91" s="45">
        <f>((($B91*2.71^(CG$1*$N91)*($D91/1000)*($O91+$P91)/$D91))/((1+'Instruktion Kostnad nytta'!$C$37)^CG$1))</f>
        <v>48.709285369672486</v>
      </c>
      <c r="CH91" s="45">
        <f>((($B91*2.71^(CH$1*$N91)*($D91/1000)*($O91+$P91)/$D91))/((1+'Instruktion Kostnad nytta'!$C$37)^CH$1))</f>
        <v>49.204028899159844</v>
      </c>
      <c r="CI91" s="45">
        <f>((($B91*2.71^(CI$1*$N91)*($D91/1000)*($O91+$P91)/$D91))/((1+'Instruktion Kostnad nytta'!$C$37)^CI$1))</f>
        <v>49.703797572377269</v>
      </c>
      <c r="CJ91" s="45">
        <f>((($B91*2.71^(CJ$1*$N91)*($D91/1000)*($O91+$P91)/$D91))/((1+'Instruktion Kostnad nytta'!$C$37)^CJ$1))</f>
        <v>50.208642430051853</v>
      </c>
      <c r="CK91" s="45">
        <f>((($B91*2.71^(CK$1*$N91)*($D91/1000)*($O91+$P91)/$D91))/((1+'Instruktion Kostnad nytta'!$C$37)^CK$1))</f>
        <v>50.718615031334977</v>
      </c>
      <c r="CL91" s="45">
        <f>((($B91*2.71^(CL$1*$N91)*($D91/1000)*($O91+$P91)/$D91))/((1+'Instruktion Kostnad nytta'!$C$37)^CL$1))</f>
        <v>51.233767459067714</v>
      </c>
      <c r="CM91" s="45">
        <f>((($B91*2.71^(CM$1*$N91)*($D91/1000)*($O91+$P91)/$D91))/((1+'Instruktion Kostnad nytta'!$C$37)^CM$1))</f>
        <v>51.754152325100151</v>
      </c>
      <c r="CN91" s="45">
        <f>((($B91*2.71^(CN$1*$N91)*($D91/1000)*($O91+$P91)/$D91))/((1+'Instruktion Kostnad nytta'!$C$37)^CN$1))</f>
        <v>52.279822775664641</v>
      </c>
      <c r="CO91" s="45">
        <f>((($B91*2.71^(CO$1*$N91)*($D91/1000)*($O91+$P91)/$D91))/((1+'Instruktion Kostnad nytta'!$C$37)^CO$1))</f>
        <v>52.81083249680313</v>
      </c>
      <c r="CP91" s="45">
        <f>((($B91*2.71^(CP$1*$N91)*($D91/1000)*($O91+$P91)/$D91))/((1+'Instruktion Kostnad nytta'!$C$37)^CP$1))</f>
        <v>53.34723571985068</v>
      </c>
      <c r="CQ91" s="45">
        <f>((($B91*2.71^(CQ$1*$N91)*($D91/1000)*($O91+$P91)/$D91))/((1+'Instruktion Kostnad nytta'!$C$37)^CQ$1))</f>
        <v>53.889087226973508</v>
      </c>
      <c r="CR91" s="45">
        <f>((($B91*2.71^(CR$1*$N91)*($D91/1000)*($O91+$P91)/$D91))/((1+'Instruktion Kostnad nytta'!$C$37)^CR$1))</f>
        <v>54.436442356764182</v>
      </c>
      <c r="CS91" s="45">
        <f>((($B91*2.71^(CS$1*$N91)*($D91/1000)*($O91+$P91)/$D91))/((1+'Instruktion Kostnad nytta'!$C$37)^CS$1))</f>
        <v>54.989357009892906</v>
      </c>
      <c r="CT91" s="45">
        <f>((($B91*2.71^(CT$1*$N91)*($D91/1000)*($O91+$P91)/$D91))/((1+'Instruktion Kostnad nytta'!$C$37)^CT$1))</f>
        <v>55.547887654816996</v>
      </c>
      <c r="CU91" s="45">
        <f>((($B91*2.71^(CU$1*$N91)*($D91/1000)*($O91+$P91)/$D91))/((1+'Instruktion Kostnad nytta'!$C$37)^CU$1))</f>
        <v>56.112091333547696</v>
      </c>
      <c r="CV91" s="45">
        <f>((($B91*2.71^(CV$1*$N91)*($D91/1000)*($O91+$P91)/$D91))/((1+'Instruktion Kostnad nytta'!$C$37)^CV$1))</f>
        <v>56.682025667475763</v>
      </c>
      <c r="CW91" s="45">
        <f>((($B91*2.71^(CW$1*$N91)*($D91/1000)*($O91+$P91)/$D91))/((1+'Instruktion Kostnad nytta'!$C$37)^CW$1))</f>
        <v>57.257748863256467</v>
      </c>
      <c r="CX91" s="45">
        <f>((($B91*2.71^(CX$1*$N91)*($D91/1000)*($O91+$P91)/$D91))/((1+'Instruktion Kostnad nytta'!$C$37)^CX$1))</f>
        <v>57.83931971875387</v>
      </c>
      <c r="CY91" s="45">
        <f>((($B91*2.71^(CY$1*$N91)*($D91/1000)*($O91+$P91)/$D91))/((1+'Instruktion Kostnad nytta'!$C$37)^CY$1))</f>
        <v>58.426797629046156</v>
      </c>
      <c r="CZ91" s="45">
        <f>((($B91*2.71^(CZ$1*$N91)*($D91/1000)*($O91+$P91)/$D91))/((1+'Instruktion Kostnad nytta'!$C$37)^CZ$1))</f>
        <v>59.020242592491172</v>
      </c>
      <c r="DA91" s="45">
        <f>((($B91*2.71^(DA$1*$N91)*($D91/1000)*($O91+$P91)/$D91))/((1+'Instruktion Kostnad nytta'!$C$37)^DA$1))</f>
        <v>59.61971521685431</v>
      </c>
      <c r="DB91" s="45">
        <f>((($B91*2.71^(DB$1*$N91)*($D91/1000)*($O91+$P91)/$D91))/((1+'Instruktion Kostnad nytta'!$C$37)^DB$1))</f>
        <v>60.225276725498077</v>
      </c>
      <c r="DC91" s="45">
        <f>((($B91*2.71^(DC$1*$N91)*($D91/1000)*($O91+$P91)/$D91))/((1+'Instruktion Kostnad nytta'!$C$37)^DC$1))</f>
        <v>60.836988963634859</v>
      </c>
      <c r="DD91" s="45">
        <f>((($B91*2.71^(DD$1*$N91)*($D91/1000)*($O91+$P91)/$D91))/((1+'Instruktion Kostnad nytta'!$C$37)^DD$1))</f>
        <v>61.454914404643155</v>
      </c>
      <c r="DE91" s="45">
        <f>((($B91*2.71^(DE$1*$N91)*($D91/1000)*($O91+$P91)/$D91))/((1+'Instruktion Kostnad nytta'!$C$37)^DE$1))</f>
        <v>62.079116156447682</v>
      </c>
      <c r="DF91" s="45">
        <f>((($B91*2.71^(DF$1*$N91)*($D91/1000)*($O91+$P91)/$D91))/((1+'Instruktion Kostnad nytta'!$C$37)^DF$1))</f>
        <v>62.70965796796483</v>
      </c>
      <c r="DG91" s="45">
        <f>((($B91*2.71^(DG$1*$N91)*($D91/1000)*($O91+$P91)/$D91))/((1+'Instruktion Kostnad nytta'!$C$37)^DG$1))</f>
        <v>63.346604235612872</v>
      </c>
      <c r="DH91" s="45">
        <f>((($B91*2.71^(DH$1*$N91)*($D91/1000)*($O91+$P91)/$D91))/((1+'Instruktion Kostnad nytta'!$C$37)^DH$1))</f>
        <v>63.990020009889072</v>
      </c>
      <c r="DI91" s="45">
        <f>((($B91*2.71^(DI$1*$N91)*($D91/1000)*($O91+$P91)/$D91))/((1+'Instruktion Kostnad nytta'!$C$37)^DI$1))</f>
        <v>64.639971002012857</v>
      </c>
      <c r="DJ91" s="45">
        <f>((($B91*2.71^(DJ$1*$N91)*($D91/1000)*($O91+$P91)/$D91))/((1+'Instruktion Kostnad nytta'!$C$37)^DJ$1))</f>
        <v>65.296523590637122</v>
      </c>
      <c r="DK91" s="45">
        <f>((($B91*2.71^(DK$1*$N91)*($D91/1000)*($O91+$P91)/$D91))/((1+'Instruktion Kostnad nytta'!$C$37)^DK$1))</f>
        <v>65.959744828627237</v>
      </c>
      <c r="DL91" s="45">
        <f>((($B91*2.71^(DL$1*$N91)*($D91/1000)*($O91+$P91)/$D91))/((1+'Instruktion Kostnad nytta'!$C$37)^DL$1))</f>
        <v>66.629702449909004</v>
      </c>
      <c r="DM91" s="45">
        <f>((($B91*2.71^(DM$1*$N91)*($D91/1000)*($O91+$P91)/$D91))/((1+'Instruktion Kostnad nytta'!$C$37)^DM$1))</f>
        <v>67.306464876386457</v>
      </c>
      <c r="DN91" s="45">
        <f>((($B91*2.71^(DN$1*$N91)*($D91/1000)*($O91+$P91)/$D91))/((1+'Instruktion Kostnad nytta'!$C$37)^DN$1))</f>
        <v>67.990101224929418</v>
      </c>
      <c r="DO91" s="45">
        <f>((($B91*2.71^(DO$1*$N91)*($D91/1000)*($O91+$P91)/$D91))/((1+'Instruktion Kostnad nytta'!$C$37)^DO$1))</f>
        <v>68.680681314432647</v>
      </c>
      <c r="DP91" s="45">
        <f>((($B91*2.71^(DP$1*$N91)*($D91/1000)*($O91+$P91)/$D91))/((1+'Instruktion Kostnad nytta'!$C$37)^DP$1))</f>
        <v>69.378275672946003</v>
      </c>
      <c r="DQ91" s="45">
        <f>((($B91*2.71^(DQ$1*$N91)*($D91/1000)*($O91+$P91)/$D91))/((1+'Instruktion Kostnad nytta'!$C$37)^DQ$1))</f>
        <v>70.082955544877592</v>
      </c>
      <c r="DR91" s="45">
        <f>((($B91*2.71^(DR$1*$N91)*($D91/1000)*($O91+$P91)/$D91))/((1+'Instruktion Kostnad nytta'!$C$37)^DR$1))</f>
        <v>70.794792898269904</v>
      </c>
      <c r="DS91" s="45">
        <f>((($B91*2.71^(DS$1*$N91)*($D91/1000)*($O91+$P91)/$D91))/((1+'Instruktion Kostnad nytta'!$C$37)^DS$1))</f>
        <v>71.513860432149713</v>
      </c>
      <c r="DT91" s="45">
        <f>((($B91*2.71^(DT$1*$N91)*($D91/1000)*($O91+$P91)/$D91))/((1+'Instruktion Kostnad nytta'!$C$37)^DT$1))</f>
        <v>72.240231583952706</v>
      </c>
      <c r="DU91" s="45">
        <f>((($B91*2.71^(DU$1*$N91)*($D91/1000)*($O91+$P91)/$D91))/((1+'Instruktion Kostnad nytta'!$C$37)^DU$1))</f>
        <v>72.973980537023593</v>
      </c>
      <c r="DV91" s="45">
        <f>((($B91*2.71^(DV$1*$N91)*($D91/1000)*($O91+$P91)/$D91))/((1+'Instruktion Kostnad nytta'!$C$37)^DV$1))</f>
        <v>73.715182228192504</v>
      </c>
      <c r="DW91" s="45">
        <f>((($B91*2.71^(DW$1*$N91)*($D91/1000)*($O91+$P91)/$D91))/((1+'Instruktion Kostnad nytta'!$C$37)^DW$1))</f>
        <v>74.463912355427894</v>
      </c>
      <c r="DX91" s="45">
        <f>((($B91*2.71^(DX$1*$N91)*($D91/1000)*($O91+$P91)/$D91))/((1+'Instruktion Kostnad nytta'!$C$37)^DX$1))</f>
        <v>75.220247385567816</v>
      </c>
      <c r="DY91" s="45">
        <f>((($B91*2.71^(DY$1*$N91)*($D91/1000)*($O91+$P91)/$D91))/((1+'Instruktion Kostnad nytta'!$C$37)^DY$1))</f>
        <v>75.984264562128971</v>
      </c>
      <c r="DZ91" s="45">
        <f>((($B91*2.71^(DZ$1*$N91)*($D91/1000)*($O91+$P91)/$D91))/((1+'Instruktion Kostnad nytta'!$C$37)^DZ$1))</f>
        <v>76.756041913195887</v>
      </c>
      <c r="EA91" s="45">
        <f>((($B91*2.71^(EA$1*$N91)*($D91/1000)*($O91+$P91)/$D91))/((1+'Instruktion Kostnad nytta'!$C$37)^EA$1))</f>
        <v>77.535658259389692</v>
      </c>
      <c r="EB91" s="45">
        <f>((($B91*2.71^(EB$1*$N91)*($D91/1000)*($O91+$P91)/$D91))/((1+'Instruktion Kostnad nytta'!$C$37)^EB$1))</f>
        <v>78.323193221917847</v>
      </c>
      <c r="EC91" s="45">
        <f>((($B91*2.71^(EC$1*$N91)*($D91/1000)*($O91+$P91)/$D91))/((1+'Instruktion Kostnad nytta'!$C$37)^EC$1))</f>
        <v>79.118727230705829</v>
      </c>
      <c r="ED91" s="45">
        <f>((($B91*2.71^(ED$1*$N91)*($D91/1000)*($O91+$P91)/$D91))/((1+'Instruktion Kostnad nytta'!$C$37)^ED$1))</f>
        <v>79.92234153261137</v>
      </c>
      <c r="EE91" s="45">
        <f>((($B91*2.71^(EE$1*$N91)*($D91/1000)*($O91+$P91)/$D91))/((1+'Instruktion Kostnad nytta'!$C$37)^EE$1))</f>
        <v>80.734118199722133</v>
      </c>
      <c r="EF91" s="45">
        <f>((($B91*2.71^(EF$1*$N91)*($D91/1000)*($O91+$P91)/$D91))/((1+'Instruktion Kostnad nytta'!$C$37)^EF$1))</f>
        <v>81.554140137737463</v>
      </c>
      <c r="EG91" s="45">
        <f>((($B91*2.71^(EG$1*$N91)*($D91/1000)*($O91+$P91)/$D91))/((1+'Instruktion Kostnad nytta'!$C$37)^EG$1))</f>
        <v>82.382491094435622</v>
      </c>
      <c r="EH91" s="45">
        <f>((($B91*2.71^(EH$1*$N91)*($D91/1000)*($O91+$P91)/$D91))/((1+'Instruktion Kostnad nytta'!$C$37)^EH$1))</f>
        <v>83.219255668226751</v>
      </c>
      <c r="EI91" s="45">
        <f>((($B91*2.71^(EI$1*$N91)*($D91/1000)*($O91+$P91)/$D91))/((1+'Instruktion Kostnad nytta'!$C$37)^EI$1))</f>
        <v>84.064519316792683</v>
      </c>
      <c r="EJ91" s="45">
        <f>((($B91*2.71^(EJ$1*$N91)*($D91/1000)*($O91+$P91)/$D91))/((1+'Instruktion Kostnad nytta'!$C$37)^EJ$1))</f>
        <v>84.918368365814985</v>
      </c>
      <c r="EK91" s="45">
        <f>((($B91*2.71^(EK$1*$N91)*($D91/1000)*($O91+$P91)/$D91))/((1+'Instruktion Kostnad nytta'!$C$37)^EK$1))</f>
        <v>85.780890017790796</v>
      </c>
      <c r="EL91" s="45">
        <f>((($B91*2.71^(EL$1*$N91)*($D91/1000)*($O91+$P91)/$D91))/((1+'Instruktion Kostnad nytta'!$C$37)^EL$1))</f>
        <v>86.65217236093919</v>
      </c>
    </row>
    <row r="92" spans="1:142" x14ac:dyDescent="0.25">
      <c r="A92" s="41">
        <v>94</v>
      </c>
      <c r="B92" s="59">
        <v>0.5</v>
      </c>
      <c r="C92" s="59">
        <v>15</v>
      </c>
      <c r="D92" s="60">
        <v>80</v>
      </c>
      <c r="E92" s="59">
        <v>1965</v>
      </c>
      <c r="F92" s="59" t="s">
        <v>98</v>
      </c>
      <c r="G92" s="59">
        <v>127</v>
      </c>
      <c r="H92" s="59" t="s">
        <v>46</v>
      </c>
      <c r="I92" s="59">
        <v>8</v>
      </c>
      <c r="J92" s="41">
        <v>0</v>
      </c>
      <c r="K92" s="41" t="s">
        <v>509</v>
      </c>
      <c r="L92" s="48">
        <f>'Instruktion Kostnad nytta'!C$19/D92+IF((IF(F92="A",'Instruktion Kostnad nytta'!C$25,0)+IF(G92&lt;500,'Instruktion Kostnad nytta'!C$20,('Instruktion Kostnad nytta'!C$20+'Instruktion Kostnad nytta'!C$21))+IF(G92&lt;700,0,('Instruktion Kostnad nytta'!C$22-'Instruktion Kostnad nytta'!C$21))+I92*'Instruktion Kostnad nytta'!C$23/D92)&lt;3000,3000,(IF(F92="A",'Instruktion Kostnad nytta'!C$25,0)+IF(G92&lt;500,'Instruktion Kostnad nytta'!C$20,('Instruktion Kostnad nytta'!C$20+'Instruktion Kostnad nytta'!C$21))+IF(G92&lt;700,0,('Instruktion Kostnad nytta'!C$22-'Instruktion Kostnad nytta'!C$21))+I92*'Instruktion Kostnad nytta'!C$23/D92))</f>
        <v>6875</v>
      </c>
      <c r="M92" s="50">
        <f t="shared" si="3"/>
        <v>6.25</v>
      </c>
      <c r="N92" s="49">
        <f>IF(H92="Gråjärn",'Instruktion Kostnad nytta'!C$32,IF(H92="segjärn",'Instruktion Kostnad nytta'!C$33,IF(H92="PVC",'Instruktion Kostnad nytta'!C$34,IF(H92="PE",'Instruktion Kostnad nytta'!C$35,IF(H92="ST",'Instruktion Kostnad nytta'!C$36,0)))))</f>
        <v>0.03</v>
      </c>
      <c r="O92" s="48">
        <f>IF(G92&lt;200,'Instruktion Kostnad nytta'!C$28,(IF(G92&lt;500,'Instruktion Kostnad nytta'!C$29,'Instruktion Kostnad nytta'!C$30)))</f>
        <v>45000</v>
      </c>
      <c r="P92" s="47">
        <v>4000</v>
      </c>
      <c r="Q92" s="46">
        <f t="shared" si="4"/>
        <v>-429.79509409760863</v>
      </c>
      <c r="R92" s="45">
        <f t="shared" si="5"/>
        <v>-6586.3040142958916</v>
      </c>
      <c r="S92" s="45">
        <f>((($B92*2.71^(S$1*$N92)*($D92/1000)*($O92+$P92)/$D92))/((1+'Instruktion Kostnad nytta'!$C$37)^S$1))</f>
        <v>25.000223905593113</v>
      </c>
      <c r="T92" s="45">
        <f>((($B92*2.71^(T$1*$N92)*($D92/1000)*($O92+$P92)/$D92))/((1+'Instruktion Kostnad nytta'!$C$37)^T$1))</f>
        <v>25.254152882771844</v>
      </c>
      <c r="U92" s="45">
        <f>((($B92*2.71^(U$1*$N92)*($D92/1000)*($O92+$P92)/$D92))/((1+'Instruktion Kostnad nytta'!$C$37)^U$1))</f>
        <v>25.510661033868949</v>
      </c>
      <c r="V92" s="45">
        <f>((($B92*2.71^(V$1*$N92)*($D92/1000)*($O92+$P92)/$D92))/((1+'Instruktion Kostnad nytta'!$C$37)^V$1))</f>
        <v>25.769774555729619</v>
      </c>
      <c r="W92" s="45">
        <f>((($B92*2.71^(W$1*$N92)*($D92/1000)*($O92+$P92)/$D92))/((1+'Instruktion Kostnad nytta'!$C$37)^W$1))</f>
        <v>26.031519911282167</v>
      </c>
      <c r="X92" s="45">
        <f>((($B92*2.71^(X$1*$N92)*($D92/1000)*($O92+$P92)/$D92))/((1+'Instruktion Kostnad nytta'!$C$37)^X$1))</f>
        <v>26.295923832240685</v>
      </c>
      <c r="Y92" s="45">
        <f>((($B92*2.71^(Y$1*$N92)*($D92/1000)*($O92+$P92)/$D92))/((1+'Instruktion Kostnad nytta'!$C$37)^Y$1))</f>
        <v>26.563013321835086</v>
      </c>
      <c r="Z92" s="45">
        <f>((($B92*2.71^(Z$1*$N92)*($D92/1000)*($O92+$P92)/$D92))/((1+'Instruktion Kostnad nytta'!$C$37)^Z$1))</f>
        <v>26.832815657568947</v>
      </c>
      <c r="AA92" s="45">
        <f>((($B92*2.71^(AA$1*$N92)*($D92/1000)*($O92+$P92)/$D92))/((1+'Instruktion Kostnad nytta'!$C$37)^AA$1))</f>
        <v>27.1053583940053</v>
      </c>
      <c r="AB92" s="45">
        <f>((($B92*2.71^(AB$1*$N92)*($D92/1000)*($O92+$P92)/$D92))/((1+'Instruktion Kostnad nytta'!$C$37)^AB$1))</f>
        <v>27.380669365580751</v>
      </c>
      <c r="AC92" s="45">
        <f>((($B92*2.71^(AC$1*$N92)*($D92/1000)*($O92+$P92)/$D92))/((1+'Instruktion Kostnad nytta'!$C$37)^AC$1))</f>
        <v>27.658776689448164</v>
      </c>
      <c r="AD92" s="45">
        <f>((($B92*2.71^(AD$1*$N92)*($D92/1000)*($O92+$P92)/$D92))/((1+'Instruktion Kostnad nytta'!$C$37)^AD$1))</f>
        <v>27.939708768348279</v>
      </c>
      <c r="AE92" s="45">
        <f>((($B92*2.71^(AE$1*$N92)*($D92/1000)*($O92+$P92)/$D92))/((1+'Instruktion Kostnad nytta'!$C$37)^AE$1))</f>
        <v>28.223494293510345</v>
      </c>
      <c r="AF92" s="45">
        <f>((($B92*2.71^(AF$1*$N92)*($D92/1000)*($O92+$P92)/$D92))/((1+'Instruktion Kostnad nytta'!$C$37)^AF$1))</f>
        <v>28.510162247582453</v>
      </c>
      <c r="AG92" s="45">
        <f>((($B92*2.71^(AG$1*$N92)*($D92/1000)*($O92+$P92)/$D92))/((1+'Instruktion Kostnad nytta'!$C$37)^AG$1))</f>
        <v>28.799741907591361</v>
      </c>
      <c r="AH92" s="45">
        <f>((($B92*2.71^(AH$1*$N92)*($D92/1000)*($O92+$P92)/$D92))/((1+'Instruktion Kostnad nytta'!$C$37)^AH$1))</f>
        <v>29.092262847932609</v>
      </c>
      <c r="AI92" s="45">
        <f>((($B92*2.71^(AI$1*$N92)*($D92/1000)*($O92+$P92)/$D92))/((1+'Instruktion Kostnad nytta'!$C$37)^AI$1))</f>
        <v>29.38775494339091</v>
      </c>
      <c r="AJ92" s="45">
        <f>((($B92*2.71^(AJ$1*$N92)*($D92/1000)*($O92+$P92)/$D92))/((1+'Instruktion Kostnad nytta'!$C$37)^AJ$1))</f>
        <v>29.686248372191148</v>
      </c>
      <c r="AK92" s="45">
        <f>((($B92*2.71^(AK$1*$N92)*($D92/1000)*($O92+$P92)/$D92))/((1+'Instruktion Kostnad nytta'!$C$37)^AK$1))</f>
        <v>29.987773619080546</v>
      </c>
      <c r="AL92" s="45">
        <f>((($B92*2.71^(AL$1*$N92)*($D92/1000)*($O92+$P92)/$D92))/((1+'Instruktion Kostnad nytta'!$C$37)^AL$1))</f>
        <v>30.292361478441951</v>
      </c>
      <c r="AM92" s="45">
        <f>((($B92*2.71^(AM$1*$N92)*($D92/1000)*($O92+$P92)/$D92))/((1+'Instruktion Kostnad nytta'!$C$37)^AM$1))</f>
        <v>30.600043057438853</v>
      </c>
      <c r="AN92" s="45">
        <f>((($B92*2.71^(AN$1*$N92)*($D92/1000)*($O92+$P92)/$D92))/((1+'Instruktion Kostnad nytta'!$C$37)^AN$1))</f>
        <v>30.91084977919234</v>
      </c>
      <c r="AO92" s="45">
        <f>((($B92*2.71^(AO$1*$N92)*($D92/1000)*($O92+$P92)/$D92))/((1+'Instruktion Kostnad nytta'!$C$37)^AO$1))</f>
        <v>31.224813385990259</v>
      </c>
      <c r="AP92" s="45">
        <f>((($B92*2.71^(AP$1*$N92)*($D92/1000)*($O92+$P92)/$D92))/((1+'Instruktion Kostnad nytta'!$C$37)^AP$1))</f>
        <v>31.541965942529057</v>
      </c>
      <c r="AQ92" s="45">
        <f>((($B92*2.71^(AQ$1*$N92)*($D92/1000)*($O92+$P92)/$D92))/((1+'Instruktion Kostnad nytta'!$C$37)^AQ$1))</f>
        <v>31.862339839188468</v>
      </c>
      <c r="AR92" s="45">
        <f>((($B92*2.71^(AR$1*$N92)*($D92/1000)*($O92+$P92)/$D92))/((1+'Instruktion Kostnad nytta'!$C$37)^AR$1))</f>
        <v>32.185967795339536</v>
      </c>
      <c r="AS92" s="45">
        <f>((($B92*2.71^(AS$1*$N92)*($D92/1000)*($O92+$P92)/$D92))/((1+'Instruktion Kostnad nytta'!$C$37)^AS$1))</f>
        <v>32.512882862686169</v>
      </c>
      <c r="AT92" s="45">
        <f>((($B92*2.71^(AT$1*$N92)*($D92/1000)*($O92+$P92)/$D92))/((1+'Instruktion Kostnad nytta'!$C$37)^AT$1))</f>
        <v>32.843118428640715</v>
      </c>
      <c r="AU92" s="45">
        <f>((($B92*2.71^(AU$1*$N92)*($D92/1000)*($O92+$P92)/$D92))/((1+'Instruktion Kostnad nytta'!$C$37)^AU$1))</f>
        <v>33.176708219733698</v>
      </c>
      <c r="AV92" s="45">
        <f>((($B92*2.71^(AV$1*$N92)*($D92/1000)*($O92+$P92)/$D92))/((1+'Instruktion Kostnad nytta'!$C$37)^AV$1))</f>
        <v>33.513686305058343</v>
      </c>
      <c r="AW92" s="45">
        <f>((($B92*2.71^(AW$1*$N92)*($D92/1000)*($O92+$P92)/$D92))/((1+'Instruktion Kostnad nytta'!$C$37)^AW$1))</f>
        <v>33.854087099749947</v>
      </c>
      <c r="AX92" s="45">
        <f>((($B92*2.71^(AX$1*$N92)*($D92/1000)*($O92+$P92)/$D92))/((1+'Instruktion Kostnad nytta'!$C$37)^AX$1))</f>
        <v>34.197945368500726</v>
      </c>
      <c r="AY92" s="45">
        <f>((($B92*2.71^(AY$1*$N92)*($D92/1000)*($O92+$P92)/$D92))/((1+'Instruktion Kostnad nytta'!$C$37)^AY$1))</f>
        <v>34.545296229110207</v>
      </c>
      <c r="AZ92" s="45">
        <f>((($B92*2.71^(AZ$1*$N92)*($D92/1000)*($O92+$P92)/$D92))/((1+'Instruktion Kostnad nytta'!$C$37)^AZ$1))</f>
        <v>34.896175156071806</v>
      </c>
      <c r="BA92" s="45">
        <f>((($B92*2.71^(BA$1*$N92)*($D92/1000)*($O92+$P92)/$D92))/((1+'Instruktion Kostnad nytta'!$C$37)^BA$1))</f>
        <v>35.250617984195777</v>
      </c>
      <c r="BB92" s="45">
        <f>((($B92*2.71^(BB$1*$N92)*($D92/1000)*($O92+$P92)/$D92))/((1+'Instruktion Kostnad nytta'!$C$37)^BB$1))</f>
        <v>35.608660912269002</v>
      </c>
      <c r="BC92" s="45">
        <f>((($B92*2.71^(BC$1*$N92)*($D92/1000)*($O92+$P92)/$D92))/((1+'Instruktion Kostnad nytta'!$C$37)^BC$1))</f>
        <v>35.970340506751896</v>
      </c>
      <c r="BD92" s="45">
        <f>((($B92*2.71^(BD$1*$N92)*($D92/1000)*($O92+$P92)/$D92))/((1+'Instruktion Kostnad nytta'!$C$37)^BD$1))</f>
        <v>36.335693705512931</v>
      </c>
      <c r="BE92" s="45">
        <f>((($B92*2.71^(BE$1*$N92)*($D92/1000)*($O92+$P92)/$D92))/((1+'Instruktion Kostnad nytta'!$C$37)^BE$1))</f>
        <v>36.704757821600943</v>
      </c>
      <c r="BF92" s="45">
        <f>((($B92*2.71^(BF$1*$N92)*($D92/1000)*($O92+$P92)/$D92))/((1+'Instruktion Kostnad nytta'!$C$37)^BF$1))</f>
        <v>37.077570547056048</v>
      </c>
      <c r="BG92" s="45">
        <f>((($B92*2.71^(BG$1*$N92)*($D92/1000)*($O92+$P92)/$D92))/((1+'Instruktion Kostnad nytta'!$C$37)^BG$1))</f>
        <v>37.454169956758932</v>
      </c>
      <c r="BH92" s="45">
        <f>((($B92*2.71^(BH$1*$N92)*($D92/1000)*($O92+$P92)/$D92))/((1+'Instruktion Kostnad nytta'!$C$37)^BH$1))</f>
        <v>37.83459451231942</v>
      </c>
      <c r="BI92" s="45">
        <f>((($B92*2.71^(BI$1*$N92)*($D92/1000)*($O92+$P92)/$D92))/((1+'Instruktion Kostnad nytta'!$C$37)^BI$1))</f>
        <v>38.218883066004558</v>
      </c>
      <c r="BJ92" s="45">
        <f>((($B92*2.71^(BJ$1*$N92)*($D92/1000)*($O92+$P92)/$D92))/((1+'Instruktion Kostnad nytta'!$C$37)^BJ$1))</f>
        <v>38.607074864706519</v>
      </c>
      <c r="BK92" s="45">
        <f>((($B92*2.71^(BK$1*$N92)*($D92/1000)*($O92+$P92)/$D92))/((1+'Instruktion Kostnad nytta'!$C$37)^BK$1))</f>
        <v>38.999209553950806</v>
      </c>
      <c r="BL92" s="45">
        <f>((($B92*2.71^(BL$1*$N92)*($D92/1000)*($O92+$P92)/$D92))/((1+'Instruktion Kostnad nytta'!$C$37)^BL$1))</f>
        <v>39.39532718194527</v>
      </c>
      <c r="BM92" s="45">
        <f>((($B92*2.71^(BM$1*$N92)*($D92/1000)*($O92+$P92)/$D92))/((1+'Instruktion Kostnad nytta'!$C$37)^BM$1))</f>
        <v>39.795468203670062</v>
      </c>
      <c r="BN92" s="45">
        <f>((($B92*2.71^(BN$1*$N92)*($D92/1000)*($O92+$P92)/$D92))/((1+'Instruktion Kostnad nytta'!$C$37)^BN$1))</f>
        <v>40.199673485009399</v>
      </c>
      <c r="BO92" s="45">
        <f>((($B92*2.71^(BO$1*$N92)*($D92/1000)*($O92+$P92)/$D92))/((1+'Instruktion Kostnad nytta'!$C$37)^BO$1))</f>
        <v>40.607984306925012</v>
      </c>
      <c r="BP92" s="45">
        <f>((($B92*2.71^(BP$1*$N92)*($D92/1000)*($O92+$P92)/$D92))/((1+'Instruktion Kostnad nytta'!$C$37)^BP$1))</f>
        <v>41.020442369672224</v>
      </c>
      <c r="BQ92" s="45">
        <f>((($B92*2.71^(BQ$1*$N92)*($D92/1000)*($O92+$P92)/$D92))/((1+'Instruktion Kostnad nytta'!$C$37)^BQ$1))</f>
        <v>41.437089797058633</v>
      </c>
      <c r="BR92" s="45">
        <f>((($B92*2.71^(BR$1*$N92)*($D92/1000)*($O92+$P92)/$D92))/((1+'Instruktion Kostnad nytta'!$C$37)^BR$1))</f>
        <v>41.857969140746285</v>
      </c>
      <c r="BS92" s="45">
        <f>((($B92*2.71^(BS$1*$N92)*($D92/1000)*($O92+$P92)/$D92))/((1+'Instruktion Kostnad nytta'!$C$37)^BS$1))</f>
        <v>42.283123384597289</v>
      </c>
      <c r="BT92" s="45">
        <f>((($B92*2.71^(BT$1*$N92)*($D92/1000)*($O92+$P92)/$D92))/((1+'Instruktion Kostnad nytta'!$C$37)^BT$1))</f>
        <v>42.712595949063832</v>
      </c>
      <c r="BU92" s="45">
        <f>((($B92*2.71^(BU$1*$N92)*($D92/1000)*($O92+$P92)/$D92))/((1+'Instruktion Kostnad nytta'!$C$37)^BU$1))</f>
        <v>43.146430695622549</v>
      </c>
      <c r="BV92" s="45">
        <f>((($B92*2.71^(BV$1*$N92)*($D92/1000)*($O92+$P92)/$D92))/((1+'Instruktion Kostnad nytta'!$C$37)^BV$1))</f>
        <v>43.584671931254093</v>
      </c>
      <c r="BW92" s="45">
        <f>((($B92*2.71^(BW$1*$N92)*($D92/1000)*($O92+$P92)/$D92))/((1+'Instruktion Kostnad nytta'!$C$37)^BW$1))</f>
        <v>44.02736441296814</v>
      </c>
      <c r="BX92" s="45">
        <f>((($B92*2.71^(BX$1*$N92)*($D92/1000)*($O92+$P92)/$D92))/((1+'Instruktion Kostnad nytta'!$C$37)^BX$1))</f>
        <v>44.474553352374357</v>
      </c>
      <c r="BY92" s="45">
        <f>((($B92*2.71^(BY$1*$N92)*($D92/1000)*($O92+$P92)/$D92))/((1+'Instruktion Kostnad nytta'!$C$37)^BY$1))</f>
        <v>44.926284420299801</v>
      </c>
      <c r="BZ92" s="45">
        <f>((($B92*2.71^(BZ$1*$N92)*($D92/1000)*($O92+$P92)/$D92))/((1+'Instruktion Kostnad nytta'!$C$37)^BZ$1))</f>
        <v>45.382603751453274</v>
      </c>
      <c r="CA92" s="45">
        <f>((($B92*2.71^(CA$1*$N92)*($D92/1000)*($O92+$P92)/$D92))/((1+'Instruktion Kostnad nytta'!$C$37)^CA$1))</f>
        <v>45.843557949136923</v>
      </c>
      <c r="CB92" s="45">
        <f>((($B92*2.71^(CB$1*$N92)*($D92/1000)*($O92+$P92)/$D92))/((1+'Instruktion Kostnad nytta'!$C$37)^CB$1))</f>
        <v>46.309194090005803</v>
      </c>
      <c r="CC92" s="45">
        <f>((($B92*2.71^(CC$1*$N92)*($D92/1000)*($O92+$P92)/$D92))/((1+'Instruktion Kostnad nytta'!$C$37)^CC$1))</f>
        <v>46.779559728875739</v>
      </c>
      <c r="CD92" s="45">
        <f>((($B92*2.71^(CD$1*$N92)*($D92/1000)*($O92+$P92)/$D92))/((1+'Instruktion Kostnad nytta'!$C$37)^CD$1))</f>
        <v>47.254702903580153</v>
      </c>
      <c r="CE92" s="45">
        <f>((($B92*2.71^(CE$1*$N92)*($D92/1000)*($O92+$P92)/$D92))/((1+'Instruktion Kostnad nytta'!$C$37)^CE$1))</f>
        <v>47.734672139875926</v>
      </c>
      <c r="CF92" s="45">
        <f>((($B92*2.71^(CF$1*$N92)*($D92/1000)*($O92+$P92)/$D92))/((1+'Instruktion Kostnad nytta'!$C$37)^CF$1))</f>
        <v>48.219516456399383</v>
      </c>
      <c r="CG92" s="45">
        <f>((($B92*2.71^(CG$1*$N92)*($D92/1000)*($O92+$P92)/$D92))/((1+'Instruktion Kostnad nytta'!$C$37)^CG$1))</f>
        <v>48.709285369672486</v>
      </c>
      <c r="CH92" s="45">
        <f>((($B92*2.71^(CH$1*$N92)*($D92/1000)*($O92+$P92)/$D92))/((1+'Instruktion Kostnad nytta'!$C$37)^CH$1))</f>
        <v>49.204028899159844</v>
      </c>
      <c r="CI92" s="45">
        <f>((($B92*2.71^(CI$1*$N92)*($D92/1000)*($O92+$P92)/$D92))/((1+'Instruktion Kostnad nytta'!$C$37)^CI$1))</f>
        <v>49.703797572377269</v>
      </c>
      <c r="CJ92" s="45">
        <f>((($B92*2.71^(CJ$1*$N92)*($D92/1000)*($O92+$P92)/$D92))/((1+'Instruktion Kostnad nytta'!$C$37)^CJ$1))</f>
        <v>50.208642430051853</v>
      </c>
      <c r="CK92" s="45">
        <f>((($B92*2.71^(CK$1*$N92)*($D92/1000)*($O92+$P92)/$D92))/((1+'Instruktion Kostnad nytta'!$C$37)^CK$1))</f>
        <v>50.718615031334977</v>
      </c>
      <c r="CL92" s="45">
        <f>((($B92*2.71^(CL$1*$N92)*($D92/1000)*($O92+$P92)/$D92))/((1+'Instruktion Kostnad nytta'!$C$37)^CL$1))</f>
        <v>51.233767459067714</v>
      </c>
      <c r="CM92" s="45">
        <f>((($B92*2.71^(CM$1*$N92)*($D92/1000)*($O92+$P92)/$D92))/((1+'Instruktion Kostnad nytta'!$C$37)^CM$1))</f>
        <v>51.754152325100151</v>
      </c>
      <c r="CN92" s="45">
        <f>((($B92*2.71^(CN$1*$N92)*($D92/1000)*($O92+$P92)/$D92))/((1+'Instruktion Kostnad nytta'!$C$37)^CN$1))</f>
        <v>52.279822775664641</v>
      </c>
      <c r="CO92" s="45">
        <f>((($B92*2.71^(CO$1*$N92)*($D92/1000)*($O92+$P92)/$D92))/((1+'Instruktion Kostnad nytta'!$C$37)^CO$1))</f>
        <v>52.81083249680313</v>
      </c>
      <c r="CP92" s="45">
        <f>((($B92*2.71^(CP$1*$N92)*($D92/1000)*($O92+$P92)/$D92))/((1+'Instruktion Kostnad nytta'!$C$37)^CP$1))</f>
        <v>53.34723571985068</v>
      </c>
      <c r="CQ92" s="45">
        <f>((($B92*2.71^(CQ$1*$N92)*($D92/1000)*($O92+$P92)/$D92))/((1+'Instruktion Kostnad nytta'!$C$37)^CQ$1))</f>
        <v>53.889087226973508</v>
      </c>
      <c r="CR92" s="45">
        <f>((($B92*2.71^(CR$1*$N92)*($D92/1000)*($O92+$P92)/$D92))/((1+'Instruktion Kostnad nytta'!$C$37)^CR$1))</f>
        <v>54.436442356764182</v>
      </c>
      <c r="CS92" s="45">
        <f>((($B92*2.71^(CS$1*$N92)*($D92/1000)*($O92+$P92)/$D92))/((1+'Instruktion Kostnad nytta'!$C$37)^CS$1))</f>
        <v>54.989357009892906</v>
      </c>
      <c r="CT92" s="45">
        <f>((($B92*2.71^(CT$1*$N92)*($D92/1000)*($O92+$P92)/$D92))/((1+'Instruktion Kostnad nytta'!$C$37)^CT$1))</f>
        <v>55.547887654816996</v>
      </c>
      <c r="CU92" s="45">
        <f>((($B92*2.71^(CU$1*$N92)*($D92/1000)*($O92+$P92)/$D92))/((1+'Instruktion Kostnad nytta'!$C$37)^CU$1))</f>
        <v>56.112091333547696</v>
      </c>
      <c r="CV92" s="45">
        <f>((($B92*2.71^(CV$1*$N92)*($D92/1000)*($O92+$P92)/$D92))/((1+'Instruktion Kostnad nytta'!$C$37)^CV$1))</f>
        <v>56.682025667475763</v>
      </c>
      <c r="CW92" s="45">
        <f>((($B92*2.71^(CW$1*$N92)*($D92/1000)*($O92+$P92)/$D92))/((1+'Instruktion Kostnad nytta'!$C$37)^CW$1))</f>
        <v>57.257748863256467</v>
      </c>
      <c r="CX92" s="45">
        <f>((($B92*2.71^(CX$1*$N92)*($D92/1000)*($O92+$P92)/$D92))/((1+'Instruktion Kostnad nytta'!$C$37)^CX$1))</f>
        <v>57.83931971875387</v>
      </c>
      <c r="CY92" s="45">
        <f>((($B92*2.71^(CY$1*$N92)*($D92/1000)*($O92+$P92)/$D92))/((1+'Instruktion Kostnad nytta'!$C$37)^CY$1))</f>
        <v>58.426797629046156</v>
      </c>
      <c r="CZ92" s="45">
        <f>((($B92*2.71^(CZ$1*$N92)*($D92/1000)*($O92+$P92)/$D92))/((1+'Instruktion Kostnad nytta'!$C$37)^CZ$1))</f>
        <v>59.020242592491172</v>
      </c>
      <c r="DA92" s="45">
        <f>((($B92*2.71^(DA$1*$N92)*($D92/1000)*($O92+$P92)/$D92))/((1+'Instruktion Kostnad nytta'!$C$37)^DA$1))</f>
        <v>59.61971521685431</v>
      </c>
      <c r="DB92" s="45">
        <f>((($B92*2.71^(DB$1*$N92)*($D92/1000)*($O92+$P92)/$D92))/((1+'Instruktion Kostnad nytta'!$C$37)^DB$1))</f>
        <v>60.225276725498077</v>
      </c>
      <c r="DC92" s="45">
        <f>((($B92*2.71^(DC$1*$N92)*($D92/1000)*($O92+$P92)/$D92))/((1+'Instruktion Kostnad nytta'!$C$37)^DC$1))</f>
        <v>60.836988963634859</v>
      </c>
      <c r="DD92" s="45">
        <f>((($B92*2.71^(DD$1*$N92)*($D92/1000)*($O92+$P92)/$D92))/((1+'Instruktion Kostnad nytta'!$C$37)^DD$1))</f>
        <v>61.454914404643155</v>
      </c>
      <c r="DE92" s="45">
        <f>((($B92*2.71^(DE$1*$N92)*($D92/1000)*($O92+$P92)/$D92))/((1+'Instruktion Kostnad nytta'!$C$37)^DE$1))</f>
        <v>62.079116156447682</v>
      </c>
      <c r="DF92" s="45">
        <f>((($B92*2.71^(DF$1*$N92)*($D92/1000)*($O92+$P92)/$D92))/((1+'Instruktion Kostnad nytta'!$C$37)^DF$1))</f>
        <v>62.70965796796483</v>
      </c>
      <c r="DG92" s="45">
        <f>((($B92*2.71^(DG$1*$N92)*($D92/1000)*($O92+$P92)/$D92))/((1+'Instruktion Kostnad nytta'!$C$37)^DG$1))</f>
        <v>63.346604235612872</v>
      </c>
      <c r="DH92" s="45">
        <f>((($B92*2.71^(DH$1*$N92)*($D92/1000)*($O92+$P92)/$D92))/((1+'Instruktion Kostnad nytta'!$C$37)^DH$1))</f>
        <v>63.990020009889072</v>
      </c>
      <c r="DI92" s="45">
        <f>((($B92*2.71^(DI$1*$N92)*($D92/1000)*($O92+$P92)/$D92))/((1+'Instruktion Kostnad nytta'!$C$37)^DI$1))</f>
        <v>64.639971002012857</v>
      </c>
      <c r="DJ92" s="45">
        <f>((($B92*2.71^(DJ$1*$N92)*($D92/1000)*($O92+$P92)/$D92))/((1+'Instruktion Kostnad nytta'!$C$37)^DJ$1))</f>
        <v>65.296523590637122</v>
      </c>
      <c r="DK92" s="45">
        <f>((($B92*2.71^(DK$1*$N92)*($D92/1000)*($O92+$P92)/$D92))/((1+'Instruktion Kostnad nytta'!$C$37)^DK$1))</f>
        <v>65.959744828627237</v>
      </c>
      <c r="DL92" s="45">
        <f>((($B92*2.71^(DL$1*$N92)*($D92/1000)*($O92+$P92)/$D92))/((1+'Instruktion Kostnad nytta'!$C$37)^DL$1))</f>
        <v>66.629702449909004</v>
      </c>
      <c r="DM92" s="45">
        <f>((($B92*2.71^(DM$1*$N92)*($D92/1000)*($O92+$P92)/$D92))/((1+'Instruktion Kostnad nytta'!$C$37)^DM$1))</f>
        <v>67.306464876386457</v>
      </c>
      <c r="DN92" s="45">
        <f>((($B92*2.71^(DN$1*$N92)*($D92/1000)*($O92+$P92)/$D92))/((1+'Instruktion Kostnad nytta'!$C$37)^DN$1))</f>
        <v>67.990101224929418</v>
      </c>
      <c r="DO92" s="45">
        <f>((($B92*2.71^(DO$1*$N92)*($D92/1000)*($O92+$P92)/$D92))/((1+'Instruktion Kostnad nytta'!$C$37)^DO$1))</f>
        <v>68.680681314432647</v>
      </c>
      <c r="DP92" s="45">
        <f>((($B92*2.71^(DP$1*$N92)*($D92/1000)*($O92+$P92)/$D92))/((1+'Instruktion Kostnad nytta'!$C$37)^DP$1))</f>
        <v>69.378275672946003</v>
      </c>
      <c r="DQ92" s="45">
        <f>((($B92*2.71^(DQ$1*$N92)*($D92/1000)*($O92+$P92)/$D92))/((1+'Instruktion Kostnad nytta'!$C$37)^DQ$1))</f>
        <v>70.082955544877592</v>
      </c>
      <c r="DR92" s="45">
        <f>((($B92*2.71^(DR$1*$N92)*($D92/1000)*($O92+$P92)/$D92))/((1+'Instruktion Kostnad nytta'!$C$37)^DR$1))</f>
        <v>70.794792898269904</v>
      </c>
      <c r="DS92" s="45">
        <f>((($B92*2.71^(DS$1*$N92)*($D92/1000)*($O92+$P92)/$D92))/((1+'Instruktion Kostnad nytta'!$C$37)^DS$1))</f>
        <v>71.513860432149713</v>
      </c>
      <c r="DT92" s="45">
        <f>((($B92*2.71^(DT$1*$N92)*($D92/1000)*($O92+$P92)/$D92))/((1+'Instruktion Kostnad nytta'!$C$37)^DT$1))</f>
        <v>72.240231583952706</v>
      </c>
      <c r="DU92" s="45">
        <f>((($B92*2.71^(DU$1*$N92)*($D92/1000)*($O92+$P92)/$D92))/((1+'Instruktion Kostnad nytta'!$C$37)^DU$1))</f>
        <v>72.973980537023593</v>
      </c>
      <c r="DV92" s="45">
        <f>((($B92*2.71^(DV$1*$N92)*($D92/1000)*($O92+$P92)/$D92))/((1+'Instruktion Kostnad nytta'!$C$37)^DV$1))</f>
        <v>73.715182228192504</v>
      </c>
      <c r="DW92" s="45">
        <f>((($B92*2.71^(DW$1*$N92)*($D92/1000)*($O92+$P92)/$D92))/((1+'Instruktion Kostnad nytta'!$C$37)^DW$1))</f>
        <v>74.463912355427894</v>
      </c>
      <c r="DX92" s="45">
        <f>((($B92*2.71^(DX$1*$N92)*($D92/1000)*($O92+$P92)/$D92))/((1+'Instruktion Kostnad nytta'!$C$37)^DX$1))</f>
        <v>75.220247385567816</v>
      </c>
      <c r="DY92" s="45">
        <f>((($B92*2.71^(DY$1*$N92)*($D92/1000)*($O92+$P92)/$D92))/((1+'Instruktion Kostnad nytta'!$C$37)^DY$1))</f>
        <v>75.984264562128971</v>
      </c>
      <c r="DZ92" s="45">
        <f>((($B92*2.71^(DZ$1*$N92)*($D92/1000)*($O92+$P92)/$D92))/((1+'Instruktion Kostnad nytta'!$C$37)^DZ$1))</f>
        <v>76.756041913195887</v>
      </c>
      <c r="EA92" s="45">
        <f>((($B92*2.71^(EA$1*$N92)*($D92/1000)*($O92+$P92)/$D92))/((1+'Instruktion Kostnad nytta'!$C$37)^EA$1))</f>
        <v>77.535658259389692</v>
      </c>
      <c r="EB92" s="45">
        <f>((($B92*2.71^(EB$1*$N92)*($D92/1000)*($O92+$P92)/$D92))/((1+'Instruktion Kostnad nytta'!$C$37)^EB$1))</f>
        <v>78.323193221917847</v>
      </c>
      <c r="EC92" s="45">
        <f>((($B92*2.71^(EC$1*$N92)*($D92/1000)*($O92+$P92)/$D92))/((1+'Instruktion Kostnad nytta'!$C$37)^EC$1))</f>
        <v>79.118727230705829</v>
      </c>
      <c r="ED92" s="45">
        <f>((($B92*2.71^(ED$1*$N92)*($D92/1000)*($O92+$P92)/$D92))/((1+'Instruktion Kostnad nytta'!$C$37)^ED$1))</f>
        <v>79.92234153261137</v>
      </c>
      <c r="EE92" s="45">
        <f>((($B92*2.71^(EE$1*$N92)*($D92/1000)*($O92+$P92)/$D92))/((1+'Instruktion Kostnad nytta'!$C$37)^EE$1))</f>
        <v>80.734118199722133</v>
      </c>
      <c r="EF92" s="45">
        <f>((($B92*2.71^(EF$1*$N92)*($D92/1000)*($O92+$P92)/$D92))/((1+'Instruktion Kostnad nytta'!$C$37)^EF$1))</f>
        <v>81.554140137737463</v>
      </c>
      <c r="EG92" s="45">
        <f>((($B92*2.71^(EG$1*$N92)*($D92/1000)*($O92+$P92)/$D92))/((1+'Instruktion Kostnad nytta'!$C$37)^EG$1))</f>
        <v>82.382491094435622</v>
      </c>
      <c r="EH92" s="45">
        <f>((($B92*2.71^(EH$1*$N92)*($D92/1000)*($O92+$P92)/$D92))/((1+'Instruktion Kostnad nytta'!$C$37)^EH$1))</f>
        <v>83.219255668226751</v>
      </c>
      <c r="EI92" s="45">
        <f>((($B92*2.71^(EI$1*$N92)*($D92/1000)*($O92+$P92)/$D92))/((1+'Instruktion Kostnad nytta'!$C$37)^EI$1))</f>
        <v>84.064519316792683</v>
      </c>
      <c r="EJ92" s="45">
        <f>((($B92*2.71^(EJ$1*$N92)*($D92/1000)*($O92+$P92)/$D92))/((1+'Instruktion Kostnad nytta'!$C$37)^EJ$1))</f>
        <v>84.918368365814985</v>
      </c>
      <c r="EK92" s="45">
        <f>((($B92*2.71^(EK$1*$N92)*($D92/1000)*($O92+$P92)/$D92))/((1+'Instruktion Kostnad nytta'!$C$37)^EK$1))</f>
        <v>85.780890017790796</v>
      </c>
      <c r="EL92" s="45">
        <f>((($B92*2.71^(EL$1*$N92)*($D92/1000)*($O92+$P92)/$D92))/((1+'Instruktion Kostnad nytta'!$C$37)^EL$1))</f>
        <v>86.65217236093919</v>
      </c>
    </row>
    <row r="93" spans="1:142" x14ac:dyDescent="0.25">
      <c r="A93" s="41">
        <v>95</v>
      </c>
      <c r="B93" s="59">
        <v>0.5</v>
      </c>
      <c r="C93" s="59">
        <v>15</v>
      </c>
      <c r="D93" s="60">
        <v>80</v>
      </c>
      <c r="E93" s="59">
        <v>1965</v>
      </c>
      <c r="F93" s="59" t="s">
        <v>98</v>
      </c>
      <c r="G93" s="59">
        <v>127</v>
      </c>
      <c r="H93" s="59" t="s">
        <v>46</v>
      </c>
      <c r="I93" s="59">
        <v>8</v>
      </c>
      <c r="J93" s="41">
        <v>0</v>
      </c>
      <c r="K93" s="41" t="s">
        <v>508</v>
      </c>
      <c r="L93" s="48">
        <f>'Instruktion Kostnad nytta'!C$19/D93+IF((IF(F93="A",'Instruktion Kostnad nytta'!C$25,0)+IF(G93&lt;500,'Instruktion Kostnad nytta'!C$20,('Instruktion Kostnad nytta'!C$20+'Instruktion Kostnad nytta'!C$21))+IF(G93&lt;700,0,('Instruktion Kostnad nytta'!C$22-'Instruktion Kostnad nytta'!C$21))+I93*'Instruktion Kostnad nytta'!C$23/D93)&lt;3000,3000,(IF(F93="A",'Instruktion Kostnad nytta'!C$25,0)+IF(G93&lt;500,'Instruktion Kostnad nytta'!C$20,('Instruktion Kostnad nytta'!C$20+'Instruktion Kostnad nytta'!C$21))+IF(G93&lt;700,0,('Instruktion Kostnad nytta'!C$22-'Instruktion Kostnad nytta'!C$21))+I93*'Instruktion Kostnad nytta'!C$23/D93))</f>
        <v>6875</v>
      </c>
      <c r="M93" s="50">
        <f t="shared" si="3"/>
        <v>6.25</v>
      </c>
      <c r="N93" s="49">
        <f>IF(H93="Gråjärn",'Instruktion Kostnad nytta'!C$32,IF(H93="segjärn",'Instruktion Kostnad nytta'!C$33,IF(H93="PVC",'Instruktion Kostnad nytta'!C$34,IF(H93="PE",'Instruktion Kostnad nytta'!C$35,IF(H93="ST",'Instruktion Kostnad nytta'!C$36,0)))))</f>
        <v>0.03</v>
      </c>
      <c r="O93" s="48">
        <f>IF(G93&lt;200,'Instruktion Kostnad nytta'!C$28,(IF(G93&lt;500,'Instruktion Kostnad nytta'!C$29,'Instruktion Kostnad nytta'!C$30)))</f>
        <v>45000</v>
      </c>
      <c r="P93" s="47">
        <v>4000</v>
      </c>
      <c r="Q93" s="46">
        <f t="shared" si="4"/>
        <v>-429.79509409760863</v>
      </c>
      <c r="R93" s="45">
        <f t="shared" si="5"/>
        <v>-6586.3040142958916</v>
      </c>
      <c r="S93" s="45">
        <f>((($B93*2.71^(S$1*$N93)*($D93/1000)*($O93+$P93)/$D93))/((1+'Instruktion Kostnad nytta'!$C$37)^S$1))</f>
        <v>25.000223905593113</v>
      </c>
      <c r="T93" s="45">
        <f>((($B93*2.71^(T$1*$N93)*($D93/1000)*($O93+$P93)/$D93))/((1+'Instruktion Kostnad nytta'!$C$37)^T$1))</f>
        <v>25.254152882771844</v>
      </c>
      <c r="U93" s="45">
        <f>((($B93*2.71^(U$1*$N93)*($D93/1000)*($O93+$P93)/$D93))/((1+'Instruktion Kostnad nytta'!$C$37)^U$1))</f>
        <v>25.510661033868949</v>
      </c>
      <c r="V93" s="45">
        <f>((($B93*2.71^(V$1*$N93)*($D93/1000)*($O93+$P93)/$D93))/((1+'Instruktion Kostnad nytta'!$C$37)^V$1))</f>
        <v>25.769774555729619</v>
      </c>
      <c r="W93" s="45">
        <f>((($B93*2.71^(W$1*$N93)*($D93/1000)*($O93+$P93)/$D93))/((1+'Instruktion Kostnad nytta'!$C$37)^W$1))</f>
        <v>26.031519911282167</v>
      </c>
      <c r="X93" s="45">
        <f>((($B93*2.71^(X$1*$N93)*($D93/1000)*($O93+$P93)/$D93))/((1+'Instruktion Kostnad nytta'!$C$37)^X$1))</f>
        <v>26.295923832240685</v>
      </c>
      <c r="Y93" s="45">
        <f>((($B93*2.71^(Y$1*$N93)*($D93/1000)*($O93+$P93)/$D93))/((1+'Instruktion Kostnad nytta'!$C$37)^Y$1))</f>
        <v>26.563013321835086</v>
      </c>
      <c r="Z93" s="45">
        <f>((($B93*2.71^(Z$1*$N93)*($D93/1000)*($O93+$P93)/$D93))/((1+'Instruktion Kostnad nytta'!$C$37)^Z$1))</f>
        <v>26.832815657568947</v>
      </c>
      <c r="AA93" s="45">
        <f>((($B93*2.71^(AA$1*$N93)*($D93/1000)*($O93+$P93)/$D93))/((1+'Instruktion Kostnad nytta'!$C$37)^AA$1))</f>
        <v>27.1053583940053</v>
      </c>
      <c r="AB93" s="45">
        <f>((($B93*2.71^(AB$1*$N93)*($D93/1000)*($O93+$P93)/$D93))/((1+'Instruktion Kostnad nytta'!$C$37)^AB$1))</f>
        <v>27.380669365580751</v>
      </c>
      <c r="AC93" s="45">
        <f>((($B93*2.71^(AC$1*$N93)*($D93/1000)*($O93+$P93)/$D93))/((1+'Instruktion Kostnad nytta'!$C$37)^AC$1))</f>
        <v>27.658776689448164</v>
      </c>
      <c r="AD93" s="45">
        <f>((($B93*2.71^(AD$1*$N93)*($D93/1000)*($O93+$P93)/$D93))/((1+'Instruktion Kostnad nytta'!$C$37)^AD$1))</f>
        <v>27.939708768348279</v>
      </c>
      <c r="AE93" s="45">
        <f>((($B93*2.71^(AE$1*$N93)*($D93/1000)*($O93+$P93)/$D93))/((1+'Instruktion Kostnad nytta'!$C$37)^AE$1))</f>
        <v>28.223494293510345</v>
      </c>
      <c r="AF93" s="45">
        <f>((($B93*2.71^(AF$1*$N93)*($D93/1000)*($O93+$P93)/$D93))/((1+'Instruktion Kostnad nytta'!$C$37)^AF$1))</f>
        <v>28.510162247582453</v>
      </c>
      <c r="AG93" s="45">
        <f>((($B93*2.71^(AG$1*$N93)*($D93/1000)*($O93+$P93)/$D93))/((1+'Instruktion Kostnad nytta'!$C$37)^AG$1))</f>
        <v>28.799741907591361</v>
      </c>
      <c r="AH93" s="45">
        <f>((($B93*2.71^(AH$1*$N93)*($D93/1000)*($O93+$P93)/$D93))/((1+'Instruktion Kostnad nytta'!$C$37)^AH$1))</f>
        <v>29.092262847932609</v>
      </c>
      <c r="AI93" s="45">
        <f>((($B93*2.71^(AI$1*$N93)*($D93/1000)*($O93+$P93)/$D93))/((1+'Instruktion Kostnad nytta'!$C$37)^AI$1))</f>
        <v>29.38775494339091</v>
      </c>
      <c r="AJ93" s="45">
        <f>((($B93*2.71^(AJ$1*$N93)*($D93/1000)*($O93+$P93)/$D93))/((1+'Instruktion Kostnad nytta'!$C$37)^AJ$1))</f>
        <v>29.686248372191148</v>
      </c>
      <c r="AK93" s="45">
        <f>((($B93*2.71^(AK$1*$N93)*($D93/1000)*($O93+$P93)/$D93))/((1+'Instruktion Kostnad nytta'!$C$37)^AK$1))</f>
        <v>29.987773619080546</v>
      </c>
      <c r="AL93" s="45">
        <f>((($B93*2.71^(AL$1*$N93)*($D93/1000)*($O93+$P93)/$D93))/((1+'Instruktion Kostnad nytta'!$C$37)^AL$1))</f>
        <v>30.292361478441951</v>
      </c>
      <c r="AM93" s="45">
        <f>((($B93*2.71^(AM$1*$N93)*($D93/1000)*($O93+$P93)/$D93))/((1+'Instruktion Kostnad nytta'!$C$37)^AM$1))</f>
        <v>30.600043057438853</v>
      </c>
      <c r="AN93" s="45">
        <f>((($B93*2.71^(AN$1*$N93)*($D93/1000)*($O93+$P93)/$D93))/((1+'Instruktion Kostnad nytta'!$C$37)^AN$1))</f>
        <v>30.91084977919234</v>
      </c>
      <c r="AO93" s="45">
        <f>((($B93*2.71^(AO$1*$N93)*($D93/1000)*($O93+$P93)/$D93))/((1+'Instruktion Kostnad nytta'!$C$37)^AO$1))</f>
        <v>31.224813385990259</v>
      </c>
      <c r="AP93" s="45">
        <f>((($B93*2.71^(AP$1*$N93)*($D93/1000)*($O93+$P93)/$D93))/((1+'Instruktion Kostnad nytta'!$C$37)^AP$1))</f>
        <v>31.541965942529057</v>
      </c>
      <c r="AQ93" s="45">
        <f>((($B93*2.71^(AQ$1*$N93)*($D93/1000)*($O93+$P93)/$D93))/((1+'Instruktion Kostnad nytta'!$C$37)^AQ$1))</f>
        <v>31.862339839188468</v>
      </c>
      <c r="AR93" s="45">
        <f>((($B93*2.71^(AR$1*$N93)*($D93/1000)*($O93+$P93)/$D93))/((1+'Instruktion Kostnad nytta'!$C$37)^AR$1))</f>
        <v>32.185967795339536</v>
      </c>
      <c r="AS93" s="45">
        <f>((($B93*2.71^(AS$1*$N93)*($D93/1000)*($O93+$P93)/$D93))/((1+'Instruktion Kostnad nytta'!$C$37)^AS$1))</f>
        <v>32.512882862686169</v>
      </c>
      <c r="AT93" s="45">
        <f>((($B93*2.71^(AT$1*$N93)*($D93/1000)*($O93+$P93)/$D93))/((1+'Instruktion Kostnad nytta'!$C$37)^AT$1))</f>
        <v>32.843118428640715</v>
      </c>
      <c r="AU93" s="45">
        <f>((($B93*2.71^(AU$1*$N93)*($D93/1000)*($O93+$P93)/$D93))/((1+'Instruktion Kostnad nytta'!$C$37)^AU$1))</f>
        <v>33.176708219733698</v>
      </c>
      <c r="AV93" s="45">
        <f>((($B93*2.71^(AV$1*$N93)*($D93/1000)*($O93+$P93)/$D93))/((1+'Instruktion Kostnad nytta'!$C$37)^AV$1))</f>
        <v>33.513686305058343</v>
      </c>
      <c r="AW93" s="45">
        <f>((($B93*2.71^(AW$1*$N93)*($D93/1000)*($O93+$P93)/$D93))/((1+'Instruktion Kostnad nytta'!$C$37)^AW$1))</f>
        <v>33.854087099749947</v>
      </c>
      <c r="AX93" s="45">
        <f>((($B93*2.71^(AX$1*$N93)*($D93/1000)*($O93+$P93)/$D93))/((1+'Instruktion Kostnad nytta'!$C$37)^AX$1))</f>
        <v>34.197945368500726</v>
      </c>
      <c r="AY93" s="45">
        <f>((($B93*2.71^(AY$1*$N93)*($D93/1000)*($O93+$P93)/$D93))/((1+'Instruktion Kostnad nytta'!$C$37)^AY$1))</f>
        <v>34.545296229110207</v>
      </c>
      <c r="AZ93" s="45">
        <f>((($B93*2.71^(AZ$1*$N93)*($D93/1000)*($O93+$P93)/$D93))/((1+'Instruktion Kostnad nytta'!$C$37)^AZ$1))</f>
        <v>34.896175156071806</v>
      </c>
      <c r="BA93" s="45">
        <f>((($B93*2.71^(BA$1*$N93)*($D93/1000)*($O93+$P93)/$D93))/((1+'Instruktion Kostnad nytta'!$C$37)^BA$1))</f>
        <v>35.250617984195777</v>
      </c>
      <c r="BB93" s="45">
        <f>((($B93*2.71^(BB$1*$N93)*($D93/1000)*($O93+$P93)/$D93))/((1+'Instruktion Kostnad nytta'!$C$37)^BB$1))</f>
        <v>35.608660912269002</v>
      </c>
      <c r="BC93" s="45">
        <f>((($B93*2.71^(BC$1*$N93)*($D93/1000)*($O93+$P93)/$D93))/((1+'Instruktion Kostnad nytta'!$C$37)^BC$1))</f>
        <v>35.970340506751896</v>
      </c>
      <c r="BD93" s="45">
        <f>((($B93*2.71^(BD$1*$N93)*($D93/1000)*($O93+$P93)/$D93))/((1+'Instruktion Kostnad nytta'!$C$37)^BD$1))</f>
        <v>36.335693705512931</v>
      </c>
      <c r="BE93" s="45">
        <f>((($B93*2.71^(BE$1*$N93)*($D93/1000)*($O93+$P93)/$D93))/((1+'Instruktion Kostnad nytta'!$C$37)^BE$1))</f>
        <v>36.704757821600943</v>
      </c>
      <c r="BF93" s="45">
        <f>((($B93*2.71^(BF$1*$N93)*($D93/1000)*($O93+$P93)/$D93))/((1+'Instruktion Kostnad nytta'!$C$37)^BF$1))</f>
        <v>37.077570547056048</v>
      </c>
      <c r="BG93" s="45">
        <f>((($B93*2.71^(BG$1*$N93)*($D93/1000)*($O93+$P93)/$D93))/((1+'Instruktion Kostnad nytta'!$C$37)^BG$1))</f>
        <v>37.454169956758932</v>
      </c>
      <c r="BH93" s="45">
        <f>((($B93*2.71^(BH$1*$N93)*($D93/1000)*($O93+$P93)/$D93))/((1+'Instruktion Kostnad nytta'!$C$37)^BH$1))</f>
        <v>37.83459451231942</v>
      </c>
      <c r="BI93" s="45">
        <f>((($B93*2.71^(BI$1*$N93)*($D93/1000)*($O93+$P93)/$D93))/((1+'Instruktion Kostnad nytta'!$C$37)^BI$1))</f>
        <v>38.218883066004558</v>
      </c>
      <c r="BJ93" s="45">
        <f>((($B93*2.71^(BJ$1*$N93)*($D93/1000)*($O93+$P93)/$D93))/((1+'Instruktion Kostnad nytta'!$C$37)^BJ$1))</f>
        <v>38.607074864706519</v>
      </c>
      <c r="BK93" s="45">
        <f>((($B93*2.71^(BK$1*$N93)*($D93/1000)*($O93+$P93)/$D93))/((1+'Instruktion Kostnad nytta'!$C$37)^BK$1))</f>
        <v>38.999209553950806</v>
      </c>
      <c r="BL93" s="45">
        <f>((($B93*2.71^(BL$1*$N93)*($D93/1000)*($O93+$P93)/$D93))/((1+'Instruktion Kostnad nytta'!$C$37)^BL$1))</f>
        <v>39.39532718194527</v>
      </c>
      <c r="BM93" s="45">
        <f>((($B93*2.71^(BM$1*$N93)*($D93/1000)*($O93+$P93)/$D93))/((1+'Instruktion Kostnad nytta'!$C$37)^BM$1))</f>
        <v>39.795468203670062</v>
      </c>
      <c r="BN93" s="45">
        <f>((($B93*2.71^(BN$1*$N93)*($D93/1000)*($O93+$P93)/$D93))/((1+'Instruktion Kostnad nytta'!$C$37)^BN$1))</f>
        <v>40.199673485009399</v>
      </c>
      <c r="BO93" s="45">
        <f>((($B93*2.71^(BO$1*$N93)*($D93/1000)*($O93+$P93)/$D93))/((1+'Instruktion Kostnad nytta'!$C$37)^BO$1))</f>
        <v>40.607984306925012</v>
      </c>
      <c r="BP93" s="45">
        <f>((($B93*2.71^(BP$1*$N93)*($D93/1000)*($O93+$P93)/$D93))/((1+'Instruktion Kostnad nytta'!$C$37)^BP$1))</f>
        <v>41.020442369672224</v>
      </c>
      <c r="BQ93" s="45">
        <f>((($B93*2.71^(BQ$1*$N93)*($D93/1000)*($O93+$P93)/$D93))/((1+'Instruktion Kostnad nytta'!$C$37)^BQ$1))</f>
        <v>41.437089797058633</v>
      </c>
      <c r="BR93" s="45">
        <f>((($B93*2.71^(BR$1*$N93)*($D93/1000)*($O93+$P93)/$D93))/((1+'Instruktion Kostnad nytta'!$C$37)^BR$1))</f>
        <v>41.857969140746285</v>
      </c>
      <c r="BS93" s="45">
        <f>((($B93*2.71^(BS$1*$N93)*($D93/1000)*($O93+$P93)/$D93))/((1+'Instruktion Kostnad nytta'!$C$37)^BS$1))</f>
        <v>42.283123384597289</v>
      </c>
      <c r="BT93" s="45">
        <f>((($B93*2.71^(BT$1*$N93)*($D93/1000)*($O93+$P93)/$D93))/((1+'Instruktion Kostnad nytta'!$C$37)^BT$1))</f>
        <v>42.712595949063832</v>
      </c>
      <c r="BU93" s="45">
        <f>((($B93*2.71^(BU$1*$N93)*($D93/1000)*($O93+$P93)/$D93))/((1+'Instruktion Kostnad nytta'!$C$37)^BU$1))</f>
        <v>43.146430695622549</v>
      </c>
      <c r="BV93" s="45">
        <f>((($B93*2.71^(BV$1*$N93)*($D93/1000)*($O93+$P93)/$D93))/((1+'Instruktion Kostnad nytta'!$C$37)^BV$1))</f>
        <v>43.584671931254093</v>
      </c>
      <c r="BW93" s="45">
        <f>((($B93*2.71^(BW$1*$N93)*($D93/1000)*($O93+$P93)/$D93))/((1+'Instruktion Kostnad nytta'!$C$37)^BW$1))</f>
        <v>44.02736441296814</v>
      </c>
      <c r="BX93" s="45">
        <f>((($B93*2.71^(BX$1*$N93)*($D93/1000)*($O93+$P93)/$D93))/((1+'Instruktion Kostnad nytta'!$C$37)^BX$1))</f>
        <v>44.474553352374357</v>
      </c>
      <c r="BY93" s="45">
        <f>((($B93*2.71^(BY$1*$N93)*($D93/1000)*($O93+$P93)/$D93))/((1+'Instruktion Kostnad nytta'!$C$37)^BY$1))</f>
        <v>44.926284420299801</v>
      </c>
      <c r="BZ93" s="45">
        <f>((($B93*2.71^(BZ$1*$N93)*($D93/1000)*($O93+$P93)/$D93))/((1+'Instruktion Kostnad nytta'!$C$37)^BZ$1))</f>
        <v>45.382603751453274</v>
      </c>
      <c r="CA93" s="45">
        <f>((($B93*2.71^(CA$1*$N93)*($D93/1000)*($O93+$P93)/$D93))/((1+'Instruktion Kostnad nytta'!$C$37)^CA$1))</f>
        <v>45.843557949136923</v>
      </c>
      <c r="CB93" s="45">
        <f>((($B93*2.71^(CB$1*$N93)*($D93/1000)*($O93+$P93)/$D93))/((1+'Instruktion Kostnad nytta'!$C$37)^CB$1))</f>
        <v>46.309194090005803</v>
      </c>
      <c r="CC93" s="45">
        <f>((($B93*2.71^(CC$1*$N93)*($D93/1000)*($O93+$P93)/$D93))/((1+'Instruktion Kostnad nytta'!$C$37)^CC$1))</f>
        <v>46.779559728875739</v>
      </c>
      <c r="CD93" s="45">
        <f>((($B93*2.71^(CD$1*$N93)*($D93/1000)*($O93+$P93)/$D93))/((1+'Instruktion Kostnad nytta'!$C$37)^CD$1))</f>
        <v>47.254702903580153</v>
      </c>
      <c r="CE93" s="45">
        <f>((($B93*2.71^(CE$1*$N93)*($D93/1000)*($O93+$P93)/$D93))/((1+'Instruktion Kostnad nytta'!$C$37)^CE$1))</f>
        <v>47.734672139875926</v>
      </c>
      <c r="CF93" s="45">
        <f>((($B93*2.71^(CF$1*$N93)*($D93/1000)*($O93+$P93)/$D93))/((1+'Instruktion Kostnad nytta'!$C$37)^CF$1))</f>
        <v>48.219516456399383</v>
      </c>
      <c r="CG93" s="45">
        <f>((($B93*2.71^(CG$1*$N93)*($D93/1000)*($O93+$P93)/$D93))/((1+'Instruktion Kostnad nytta'!$C$37)^CG$1))</f>
        <v>48.709285369672486</v>
      </c>
      <c r="CH93" s="45">
        <f>((($B93*2.71^(CH$1*$N93)*($D93/1000)*($O93+$P93)/$D93))/((1+'Instruktion Kostnad nytta'!$C$37)^CH$1))</f>
        <v>49.204028899159844</v>
      </c>
      <c r="CI93" s="45">
        <f>((($B93*2.71^(CI$1*$N93)*($D93/1000)*($O93+$P93)/$D93))/((1+'Instruktion Kostnad nytta'!$C$37)^CI$1))</f>
        <v>49.703797572377269</v>
      </c>
      <c r="CJ93" s="45">
        <f>((($B93*2.71^(CJ$1*$N93)*($D93/1000)*($O93+$P93)/$D93))/((1+'Instruktion Kostnad nytta'!$C$37)^CJ$1))</f>
        <v>50.208642430051853</v>
      </c>
      <c r="CK93" s="45">
        <f>((($B93*2.71^(CK$1*$N93)*($D93/1000)*($O93+$P93)/$D93))/((1+'Instruktion Kostnad nytta'!$C$37)^CK$1))</f>
        <v>50.718615031334977</v>
      </c>
      <c r="CL93" s="45">
        <f>((($B93*2.71^(CL$1*$N93)*($D93/1000)*($O93+$P93)/$D93))/((1+'Instruktion Kostnad nytta'!$C$37)^CL$1))</f>
        <v>51.233767459067714</v>
      </c>
      <c r="CM93" s="45">
        <f>((($B93*2.71^(CM$1*$N93)*($D93/1000)*($O93+$P93)/$D93))/((1+'Instruktion Kostnad nytta'!$C$37)^CM$1))</f>
        <v>51.754152325100151</v>
      </c>
      <c r="CN93" s="45">
        <f>((($B93*2.71^(CN$1*$N93)*($D93/1000)*($O93+$P93)/$D93))/((1+'Instruktion Kostnad nytta'!$C$37)^CN$1))</f>
        <v>52.279822775664641</v>
      </c>
      <c r="CO93" s="45">
        <f>((($B93*2.71^(CO$1*$N93)*($D93/1000)*($O93+$P93)/$D93))/((1+'Instruktion Kostnad nytta'!$C$37)^CO$1))</f>
        <v>52.81083249680313</v>
      </c>
      <c r="CP93" s="45">
        <f>((($B93*2.71^(CP$1*$N93)*($D93/1000)*($O93+$P93)/$D93))/((1+'Instruktion Kostnad nytta'!$C$37)^CP$1))</f>
        <v>53.34723571985068</v>
      </c>
      <c r="CQ93" s="45">
        <f>((($B93*2.71^(CQ$1*$N93)*($D93/1000)*($O93+$P93)/$D93))/((1+'Instruktion Kostnad nytta'!$C$37)^CQ$1))</f>
        <v>53.889087226973508</v>
      </c>
      <c r="CR93" s="45">
        <f>((($B93*2.71^(CR$1*$N93)*($D93/1000)*($O93+$P93)/$D93))/((1+'Instruktion Kostnad nytta'!$C$37)^CR$1))</f>
        <v>54.436442356764182</v>
      </c>
      <c r="CS93" s="45">
        <f>((($B93*2.71^(CS$1*$N93)*($D93/1000)*($O93+$P93)/$D93))/((1+'Instruktion Kostnad nytta'!$C$37)^CS$1))</f>
        <v>54.989357009892906</v>
      </c>
      <c r="CT93" s="45">
        <f>((($B93*2.71^(CT$1*$N93)*($D93/1000)*($O93+$P93)/$D93))/((1+'Instruktion Kostnad nytta'!$C$37)^CT$1))</f>
        <v>55.547887654816996</v>
      </c>
      <c r="CU93" s="45">
        <f>((($B93*2.71^(CU$1*$N93)*($D93/1000)*($O93+$P93)/$D93))/((1+'Instruktion Kostnad nytta'!$C$37)^CU$1))</f>
        <v>56.112091333547696</v>
      </c>
      <c r="CV93" s="45">
        <f>((($B93*2.71^(CV$1*$N93)*($D93/1000)*($O93+$P93)/$D93))/((1+'Instruktion Kostnad nytta'!$C$37)^CV$1))</f>
        <v>56.682025667475763</v>
      </c>
      <c r="CW93" s="45">
        <f>((($B93*2.71^(CW$1*$N93)*($D93/1000)*($O93+$P93)/$D93))/((1+'Instruktion Kostnad nytta'!$C$37)^CW$1))</f>
        <v>57.257748863256467</v>
      </c>
      <c r="CX93" s="45">
        <f>((($B93*2.71^(CX$1*$N93)*($D93/1000)*($O93+$P93)/$D93))/((1+'Instruktion Kostnad nytta'!$C$37)^CX$1))</f>
        <v>57.83931971875387</v>
      </c>
      <c r="CY93" s="45">
        <f>((($B93*2.71^(CY$1*$N93)*($D93/1000)*($O93+$P93)/$D93))/((1+'Instruktion Kostnad nytta'!$C$37)^CY$1))</f>
        <v>58.426797629046156</v>
      </c>
      <c r="CZ93" s="45">
        <f>((($B93*2.71^(CZ$1*$N93)*($D93/1000)*($O93+$P93)/$D93))/((1+'Instruktion Kostnad nytta'!$C$37)^CZ$1))</f>
        <v>59.020242592491172</v>
      </c>
      <c r="DA93" s="45">
        <f>((($B93*2.71^(DA$1*$N93)*($D93/1000)*($O93+$P93)/$D93))/((1+'Instruktion Kostnad nytta'!$C$37)^DA$1))</f>
        <v>59.61971521685431</v>
      </c>
      <c r="DB93" s="45">
        <f>((($B93*2.71^(DB$1*$N93)*($D93/1000)*($O93+$P93)/$D93))/((1+'Instruktion Kostnad nytta'!$C$37)^DB$1))</f>
        <v>60.225276725498077</v>
      </c>
      <c r="DC93" s="45">
        <f>((($B93*2.71^(DC$1*$N93)*($D93/1000)*($O93+$P93)/$D93))/((1+'Instruktion Kostnad nytta'!$C$37)^DC$1))</f>
        <v>60.836988963634859</v>
      </c>
      <c r="DD93" s="45">
        <f>((($B93*2.71^(DD$1*$N93)*($D93/1000)*($O93+$P93)/$D93))/((1+'Instruktion Kostnad nytta'!$C$37)^DD$1))</f>
        <v>61.454914404643155</v>
      </c>
      <c r="DE93" s="45">
        <f>((($B93*2.71^(DE$1*$N93)*($D93/1000)*($O93+$P93)/$D93))/((1+'Instruktion Kostnad nytta'!$C$37)^DE$1))</f>
        <v>62.079116156447682</v>
      </c>
      <c r="DF93" s="45">
        <f>((($B93*2.71^(DF$1*$N93)*($D93/1000)*($O93+$P93)/$D93))/((1+'Instruktion Kostnad nytta'!$C$37)^DF$1))</f>
        <v>62.70965796796483</v>
      </c>
      <c r="DG93" s="45">
        <f>((($B93*2.71^(DG$1*$N93)*($D93/1000)*($O93+$P93)/$D93))/((1+'Instruktion Kostnad nytta'!$C$37)^DG$1))</f>
        <v>63.346604235612872</v>
      </c>
      <c r="DH93" s="45">
        <f>((($B93*2.71^(DH$1*$N93)*($D93/1000)*($O93+$P93)/$D93))/((1+'Instruktion Kostnad nytta'!$C$37)^DH$1))</f>
        <v>63.990020009889072</v>
      </c>
      <c r="DI93" s="45">
        <f>((($B93*2.71^(DI$1*$N93)*($D93/1000)*($O93+$P93)/$D93))/((1+'Instruktion Kostnad nytta'!$C$37)^DI$1))</f>
        <v>64.639971002012857</v>
      </c>
      <c r="DJ93" s="45">
        <f>((($B93*2.71^(DJ$1*$N93)*($D93/1000)*($O93+$P93)/$D93))/((1+'Instruktion Kostnad nytta'!$C$37)^DJ$1))</f>
        <v>65.296523590637122</v>
      </c>
      <c r="DK93" s="45">
        <f>((($B93*2.71^(DK$1*$N93)*($D93/1000)*($O93+$P93)/$D93))/((1+'Instruktion Kostnad nytta'!$C$37)^DK$1))</f>
        <v>65.959744828627237</v>
      </c>
      <c r="DL93" s="45">
        <f>((($B93*2.71^(DL$1*$N93)*($D93/1000)*($O93+$P93)/$D93))/((1+'Instruktion Kostnad nytta'!$C$37)^DL$1))</f>
        <v>66.629702449909004</v>
      </c>
      <c r="DM93" s="45">
        <f>((($B93*2.71^(DM$1*$N93)*($D93/1000)*($O93+$P93)/$D93))/((1+'Instruktion Kostnad nytta'!$C$37)^DM$1))</f>
        <v>67.306464876386457</v>
      </c>
      <c r="DN93" s="45">
        <f>((($B93*2.71^(DN$1*$N93)*($D93/1000)*($O93+$P93)/$D93))/((1+'Instruktion Kostnad nytta'!$C$37)^DN$1))</f>
        <v>67.990101224929418</v>
      </c>
      <c r="DO93" s="45">
        <f>((($B93*2.71^(DO$1*$N93)*($D93/1000)*($O93+$P93)/$D93))/((1+'Instruktion Kostnad nytta'!$C$37)^DO$1))</f>
        <v>68.680681314432647</v>
      </c>
      <c r="DP93" s="45">
        <f>((($B93*2.71^(DP$1*$N93)*($D93/1000)*($O93+$P93)/$D93))/((1+'Instruktion Kostnad nytta'!$C$37)^DP$1))</f>
        <v>69.378275672946003</v>
      </c>
      <c r="DQ93" s="45">
        <f>((($B93*2.71^(DQ$1*$N93)*($D93/1000)*($O93+$P93)/$D93))/((1+'Instruktion Kostnad nytta'!$C$37)^DQ$1))</f>
        <v>70.082955544877592</v>
      </c>
      <c r="DR93" s="45">
        <f>((($B93*2.71^(DR$1*$N93)*($D93/1000)*($O93+$P93)/$D93))/((1+'Instruktion Kostnad nytta'!$C$37)^DR$1))</f>
        <v>70.794792898269904</v>
      </c>
      <c r="DS93" s="45">
        <f>((($B93*2.71^(DS$1*$N93)*($D93/1000)*($O93+$P93)/$D93))/((1+'Instruktion Kostnad nytta'!$C$37)^DS$1))</f>
        <v>71.513860432149713</v>
      </c>
      <c r="DT93" s="45">
        <f>((($B93*2.71^(DT$1*$N93)*($D93/1000)*($O93+$P93)/$D93))/((1+'Instruktion Kostnad nytta'!$C$37)^DT$1))</f>
        <v>72.240231583952706</v>
      </c>
      <c r="DU93" s="45">
        <f>((($B93*2.71^(DU$1*$N93)*($D93/1000)*($O93+$P93)/$D93))/((1+'Instruktion Kostnad nytta'!$C$37)^DU$1))</f>
        <v>72.973980537023593</v>
      </c>
      <c r="DV93" s="45">
        <f>((($B93*2.71^(DV$1*$N93)*($D93/1000)*($O93+$P93)/$D93))/((1+'Instruktion Kostnad nytta'!$C$37)^DV$1))</f>
        <v>73.715182228192504</v>
      </c>
      <c r="DW93" s="45">
        <f>((($B93*2.71^(DW$1*$N93)*($D93/1000)*($O93+$P93)/$D93))/((1+'Instruktion Kostnad nytta'!$C$37)^DW$1))</f>
        <v>74.463912355427894</v>
      </c>
      <c r="DX93" s="45">
        <f>((($B93*2.71^(DX$1*$N93)*($D93/1000)*($O93+$P93)/$D93))/((1+'Instruktion Kostnad nytta'!$C$37)^DX$1))</f>
        <v>75.220247385567816</v>
      </c>
      <c r="DY93" s="45">
        <f>((($B93*2.71^(DY$1*$N93)*($D93/1000)*($O93+$P93)/$D93))/((1+'Instruktion Kostnad nytta'!$C$37)^DY$1))</f>
        <v>75.984264562128971</v>
      </c>
      <c r="DZ93" s="45">
        <f>((($B93*2.71^(DZ$1*$N93)*($D93/1000)*($O93+$P93)/$D93))/((1+'Instruktion Kostnad nytta'!$C$37)^DZ$1))</f>
        <v>76.756041913195887</v>
      </c>
      <c r="EA93" s="45">
        <f>((($B93*2.71^(EA$1*$N93)*($D93/1000)*($O93+$P93)/$D93))/((1+'Instruktion Kostnad nytta'!$C$37)^EA$1))</f>
        <v>77.535658259389692</v>
      </c>
      <c r="EB93" s="45">
        <f>((($B93*2.71^(EB$1*$N93)*($D93/1000)*($O93+$P93)/$D93))/((1+'Instruktion Kostnad nytta'!$C$37)^EB$1))</f>
        <v>78.323193221917847</v>
      </c>
      <c r="EC93" s="45">
        <f>((($B93*2.71^(EC$1*$N93)*($D93/1000)*($O93+$P93)/$D93))/((1+'Instruktion Kostnad nytta'!$C$37)^EC$1))</f>
        <v>79.118727230705829</v>
      </c>
      <c r="ED93" s="45">
        <f>((($B93*2.71^(ED$1*$N93)*($D93/1000)*($O93+$P93)/$D93))/((1+'Instruktion Kostnad nytta'!$C$37)^ED$1))</f>
        <v>79.92234153261137</v>
      </c>
      <c r="EE93" s="45">
        <f>((($B93*2.71^(EE$1*$N93)*($D93/1000)*($O93+$P93)/$D93))/((1+'Instruktion Kostnad nytta'!$C$37)^EE$1))</f>
        <v>80.734118199722133</v>
      </c>
      <c r="EF93" s="45">
        <f>((($B93*2.71^(EF$1*$N93)*($D93/1000)*($O93+$P93)/$D93))/((1+'Instruktion Kostnad nytta'!$C$37)^EF$1))</f>
        <v>81.554140137737463</v>
      </c>
      <c r="EG93" s="45">
        <f>((($B93*2.71^(EG$1*$N93)*($D93/1000)*($O93+$P93)/$D93))/((1+'Instruktion Kostnad nytta'!$C$37)^EG$1))</f>
        <v>82.382491094435622</v>
      </c>
      <c r="EH93" s="45">
        <f>((($B93*2.71^(EH$1*$N93)*($D93/1000)*($O93+$P93)/$D93))/((1+'Instruktion Kostnad nytta'!$C$37)^EH$1))</f>
        <v>83.219255668226751</v>
      </c>
      <c r="EI93" s="45">
        <f>((($B93*2.71^(EI$1*$N93)*($D93/1000)*($O93+$P93)/$D93))/((1+'Instruktion Kostnad nytta'!$C$37)^EI$1))</f>
        <v>84.064519316792683</v>
      </c>
      <c r="EJ93" s="45">
        <f>((($B93*2.71^(EJ$1*$N93)*($D93/1000)*($O93+$P93)/$D93))/((1+'Instruktion Kostnad nytta'!$C$37)^EJ$1))</f>
        <v>84.918368365814985</v>
      </c>
      <c r="EK93" s="45">
        <f>((($B93*2.71^(EK$1*$N93)*($D93/1000)*($O93+$P93)/$D93))/((1+'Instruktion Kostnad nytta'!$C$37)^EK$1))</f>
        <v>85.780890017790796</v>
      </c>
      <c r="EL93" s="45">
        <f>((($B93*2.71^(EL$1*$N93)*($D93/1000)*($O93+$P93)/$D93))/((1+'Instruktion Kostnad nytta'!$C$37)^EL$1))</f>
        <v>86.65217236093919</v>
      </c>
    </row>
    <row r="94" spans="1:142" x14ac:dyDescent="0.25">
      <c r="A94" s="41">
        <v>96</v>
      </c>
      <c r="B94" s="59">
        <v>0.5</v>
      </c>
      <c r="C94" s="59">
        <v>15</v>
      </c>
      <c r="D94" s="60">
        <v>80</v>
      </c>
      <c r="E94" s="59">
        <v>1965</v>
      </c>
      <c r="F94" s="59" t="s">
        <v>98</v>
      </c>
      <c r="G94" s="59">
        <v>127</v>
      </c>
      <c r="H94" s="59" t="s">
        <v>46</v>
      </c>
      <c r="I94" s="59">
        <v>8</v>
      </c>
      <c r="J94" s="41">
        <v>0</v>
      </c>
      <c r="K94" s="41" t="s">
        <v>507</v>
      </c>
      <c r="L94" s="48">
        <f>'Instruktion Kostnad nytta'!C$19/D94+IF((IF(F94="A",'Instruktion Kostnad nytta'!C$25,0)+IF(G94&lt;500,'Instruktion Kostnad nytta'!C$20,('Instruktion Kostnad nytta'!C$20+'Instruktion Kostnad nytta'!C$21))+IF(G94&lt;700,0,('Instruktion Kostnad nytta'!C$22-'Instruktion Kostnad nytta'!C$21))+I94*'Instruktion Kostnad nytta'!C$23/D94)&lt;3000,3000,(IF(F94="A",'Instruktion Kostnad nytta'!C$25,0)+IF(G94&lt;500,'Instruktion Kostnad nytta'!C$20,('Instruktion Kostnad nytta'!C$20+'Instruktion Kostnad nytta'!C$21))+IF(G94&lt;700,0,('Instruktion Kostnad nytta'!C$22-'Instruktion Kostnad nytta'!C$21))+I94*'Instruktion Kostnad nytta'!C$23/D94))</f>
        <v>6875</v>
      </c>
      <c r="M94" s="50">
        <f t="shared" si="3"/>
        <v>6.25</v>
      </c>
      <c r="N94" s="49">
        <f>IF(H94="Gråjärn",'Instruktion Kostnad nytta'!C$32,IF(H94="segjärn",'Instruktion Kostnad nytta'!C$33,IF(H94="PVC",'Instruktion Kostnad nytta'!C$34,IF(H94="PE",'Instruktion Kostnad nytta'!C$35,IF(H94="ST",'Instruktion Kostnad nytta'!C$36,0)))))</f>
        <v>0.03</v>
      </c>
      <c r="O94" s="48">
        <f>IF(G94&lt;200,'Instruktion Kostnad nytta'!C$28,(IF(G94&lt;500,'Instruktion Kostnad nytta'!C$29,'Instruktion Kostnad nytta'!C$30)))</f>
        <v>45000</v>
      </c>
      <c r="P94" s="47">
        <v>4000</v>
      </c>
      <c r="Q94" s="46">
        <f t="shared" si="4"/>
        <v>-429.79509409760863</v>
      </c>
      <c r="R94" s="45">
        <f t="shared" si="5"/>
        <v>-6586.3040142958916</v>
      </c>
      <c r="S94" s="45">
        <f>((($B94*2.71^(S$1*$N94)*($D94/1000)*($O94+$P94)/$D94))/((1+'Instruktion Kostnad nytta'!$C$37)^S$1))</f>
        <v>25.000223905593113</v>
      </c>
      <c r="T94" s="45">
        <f>((($B94*2.71^(T$1*$N94)*($D94/1000)*($O94+$P94)/$D94))/((1+'Instruktion Kostnad nytta'!$C$37)^T$1))</f>
        <v>25.254152882771844</v>
      </c>
      <c r="U94" s="45">
        <f>((($B94*2.71^(U$1*$N94)*($D94/1000)*($O94+$P94)/$D94))/((1+'Instruktion Kostnad nytta'!$C$37)^U$1))</f>
        <v>25.510661033868949</v>
      </c>
      <c r="V94" s="45">
        <f>((($B94*2.71^(V$1*$N94)*($D94/1000)*($O94+$P94)/$D94))/((1+'Instruktion Kostnad nytta'!$C$37)^V$1))</f>
        <v>25.769774555729619</v>
      </c>
      <c r="W94" s="45">
        <f>((($B94*2.71^(W$1*$N94)*($D94/1000)*($O94+$P94)/$D94))/((1+'Instruktion Kostnad nytta'!$C$37)^W$1))</f>
        <v>26.031519911282167</v>
      </c>
      <c r="X94" s="45">
        <f>((($B94*2.71^(X$1*$N94)*($D94/1000)*($O94+$P94)/$D94))/((1+'Instruktion Kostnad nytta'!$C$37)^X$1))</f>
        <v>26.295923832240685</v>
      </c>
      <c r="Y94" s="45">
        <f>((($B94*2.71^(Y$1*$N94)*($D94/1000)*($O94+$P94)/$D94))/((1+'Instruktion Kostnad nytta'!$C$37)^Y$1))</f>
        <v>26.563013321835086</v>
      </c>
      <c r="Z94" s="45">
        <f>((($B94*2.71^(Z$1*$N94)*($D94/1000)*($O94+$P94)/$D94))/((1+'Instruktion Kostnad nytta'!$C$37)^Z$1))</f>
        <v>26.832815657568947</v>
      </c>
      <c r="AA94" s="45">
        <f>((($B94*2.71^(AA$1*$N94)*($D94/1000)*($O94+$P94)/$D94))/((1+'Instruktion Kostnad nytta'!$C$37)^AA$1))</f>
        <v>27.1053583940053</v>
      </c>
      <c r="AB94" s="45">
        <f>((($B94*2.71^(AB$1*$N94)*($D94/1000)*($O94+$P94)/$D94))/((1+'Instruktion Kostnad nytta'!$C$37)^AB$1))</f>
        <v>27.380669365580751</v>
      </c>
      <c r="AC94" s="45">
        <f>((($B94*2.71^(AC$1*$N94)*($D94/1000)*($O94+$P94)/$D94))/((1+'Instruktion Kostnad nytta'!$C$37)^AC$1))</f>
        <v>27.658776689448164</v>
      </c>
      <c r="AD94" s="45">
        <f>((($B94*2.71^(AD$1*$N94)*($D94/1000)*($O94+$P94)/$D94))/((1+'Instruktion Kostnad nytta'!$C$37)^AD$1))</f>
        <v>27.939708768348279</v>
      </c>
      <c r="AE94" s="45">
        <f>((($B94*2.71^(AE$1*$N94)*($D94/1000)*($O94+$P94)/$D94))/((1+'Instruktion Kostnad nytta'!$C$37)^AE$1))</f>
        <v>28.223494293510345</v>
      </c>
      <c r="AF94" s="45">
        <f>((($B94*2.71^(AF$1*$N94)*($D94/1000)*($O94+$P94)/$D94))/((1+'Instruktion Kostnad nytta'!$C$37)^AF$1))</f>
        <v>28.510162247582453</v>
      </c>
      <c r="AG94" s="45">
        <f>((($B94*2.71^(AG$1*$N94)*($D94/1000)*($O94+$P94)/$D94))/((1+'Instruktion Kostnad nytta'!$C$37)^AG$1))</f>
        <v>28.799741907591361</v>
      </c>
      <c r="AH94" s="45">
        <f>((($B94*2.71^(AH$1*$N94)*($D94/1000)*($O94+$P94)/$D94))/((1+'Instruktion Kostnad nytta'!$C$37)^AH$1))</f>
        <v>29.092262847932609</v>
      </c>
      <c r="AI94" s="45">
        <f>((($B94*2.71^(AI$1*$N94)*($D94/1000)*($O94+$P94)/$D94))/((1+'Instruktion Kostnad nytta'!$C$37)^AI$1))</f>
        <v>29.38775494339091</v>
      </c>
      <c r="AJ94" s="45">
        <f>((($B94*2.71^(AJ$1*$N94)*($D94/1000)*($O94+$P94)/$D94))/((1+'Instruktion Kostnad nytta'!$C$37)^AJ$1))</f>
        <v>29.686248372191148</v>
      </c>
      <c r="AK94" s="45">
        <f>((($B94*2.71^(AK$1*$N94)*($D94/1000)*($O94+$P94)/$D94))/((1+'Instruktion Kostnad nytta'!$C$37)^AK$1))</f>
        <v>29.987773619080546</v>
      </c>
      <c r="AL94" s="45">
        <f>((($B94*2.71^(AL$1*$N94)*($D94/1000)*($O94+$P94)/$D94))/((1+'Instruktion Kostnad nytta'!$C$37)^AL$1))</f>
        <v>30.292361478441951</v>
      </c>
      <c r="AM94" s="45">
        <f>((($B94*2.71^(AM$1*$N94)*($D94/1000)*($O94+$P94)/$D94))/((1+'Instruktion Kostnad nytta'!$C$37)^AM$1))</f>
        <v>30.600043057438853</v>
      </c>
      <c r="AN94" s="45">
        <f>((($B94*2.71^(AN$1*$N94)*($D94/1000)*($O94+$P94)/$D94))/((1+'Instruktion Kostnad nytta'!$C$37)^AN$1))</f>
        <v>30.91084977919234</v>
      </c>
      <c r="AO94" s="45">
        <f>((($B94*2.71^(AO$1*$N94)*($D94/1000)*($O94+$P94)/$D94))/((1+'Instruktion Kostnad nytta'!$C$37)^AO$1))</f>
        <v>31.224813385990259</v>
      </c>
      <c r="AP94" s="45">
        <f>((($B94*2.71^(AP$1*$N94)*($D94/1000)*($O94+$P94)/$D94))/((1+'Instruktion Kostnad nytta'!$C$37)^AP$1))</f>
        <v>31.541965942529057</v>
      </c>
      <c r="AQ94" s="45">
        <f>((($B94*2.71^(AQ$1*$N94)*($D94/1000)*($O94+$P94)/$D94))/((1+'Instruktion Kostnad nytta'!$C$37)^AQ$1))</f>
        <v>31.862339839188468</v>
      </c>
      <c r="AR94" s="45">
        <f>((($B94*2.71^(AR$1*$N94)*($D94/1000)*($O94+$P94)/$D94))/((1+'Instruktion Kostnad nytta'!$C$37)^AR$1))</f>
        <v>32.185967795339536</v>
      </c>
      <c r="AS94" s="45">
        <f>((($B94*2.71^(AS$1*$N94)*($D94/1000)*($O94+$P94)/$D94))/((1+'Instruktion Kostnad nytta'!$C$37)^AS$1))</f>
        <v>32.512882862686169</v>
      </c>
      <c r="AT94" s="45">
        <f>((($B94*2.71^(AT$1*$N94)*($D94/1000)*($O94+$P94)/$D94))/((1+'Instruktion Kostnad nytta'!$C$37)^AT$1))</f>
        <v>32.843118428640715</v>
      </c>
      <c r="AU94" s="45">
        <f>((($B94*2.71^(AU$1*$N94)*($D94/1000)*($O94+$P94)/$D94))/((1+'Instruktion Kostnad nytta'!$C$37)^AU$1))</f>
        <v>33.176708219733698</v>
      </c>
      <c r="AV94" s="45">
        <f>((($B94*2.71^(AV$1*$N94)*($D94/1000)*($O94+$P94)/$D94))/((1+'Instruktion Kostnad nytta'!$C$37)^AV$1))</f>
        <v>33.513686305058343</v>
      </c>
      <c r="AW94" s="45">
        <f>((($B94*2.71^(AW$1*$N94)*($D94/1000)*($O94+$P94)/$D94))/((1+'Instruktion Kostnad nytta'!$C$37)^AW$1))</f>
        <v>33.854087099749947</v>
      </c>
      <c r="AX94" s="45">
        <f>((($B94*2.71^(AX$1*$N94)*($D94/1000)*($O94+$P94)/$D94))/((1+'Instruktion Kostnad nytta'!$C$37)^AX$1))</f>
        <v>34.197945368500726</v>
      </c>
      <c r="AY94" s="45">
        <f>((($B94*2.71^(AY$1*$N94)*($D94/1000)*($O94+$P94)/$D94))/((1+'Instruktion Kostnad nytta'!$C$37)^AY$1))</f>
        <v>34.545296229110207</v>
      </c>
      <c r="AZ94" s="45">
        <f>((($B94*2.71^(AZ$1*$N94)*($D94/1000)*($O94+$P94)/$D94))/((1+'Instruktion Kostnad nytta'!$C$37)^AZ$1))</f>
        <v>34.896175156071806</v>
      </c>
      <c r="BA94" s="45">
        <f>((($B94*2.71^(BA$1*$N94)*($D94/1000)*($O94+$P94)/$D94))/((1+'Instruktion Kostnad nytta'!$C$37)^BA$1))</f>
        <v>35.250617984195777</v>
      </c>
      <c r="BB94" s="45">
        <f>((($B94*2.71^(BB$1*$N94)*($D94/1000)*($O94+$P94)/$D94))/((1+'Instruktion Kostnad nytta'!$C$37)^BB$1))</f>
        <v>35.608660912269002</v>
      </c>
      <c r="BC94" s="45">
        <f>((($B94*2.71^(BC$1*$N94)*($D94/1000)*($O94+$P94)/$D94))/((1+'Instruktion Kostnad nytta'!$C$37)^BC$1))</f>
        <v>35.970340506751896</v>
      </c>
      <c r="BD94" s="45">
        <f>((($B94*2.71^(BD$1*$N94)*($D94/1000)*($O94+$P94)/$D94))/((1+'Instruktion Kostnad nytta'!$C$37)^BD$1))</f>
        <v>36.335693705512931</v>
      </c>
      <c r="BE94" s="45">
        <f>((($B94*2.71^(BE$1*$N94)*($D94/1000)*($O94+$P94)/$D94))/((1+'Instruktion Kostnad nytta'!$C$37)^BE$1))</f>
        <v>36.704757821600943</v>
      </c>
      <c r="BF94" s="45">
        <f>((($B94*2.71^(BF$1*$N94)*($D94/1000)*($O94+$P94)/$D94))/((1+'Instruktion Kostnad nytta'!$C$37)^BF$1))</f>
        <v>37.077570547056048</v>
      </c>
      <c r="BG94" s="45">
        <f>((($B94*2.71^(BG$1*$N94)*($D94/1000)*($O94+$P94)/$D94))/((1+'Instruktion Kostnad nytta'!$C$37)^BG$1))</f>
        <v>37.454169956758932</v>
      </c>
      <c r="BH94" s="45">
        <f>((($B94*2.71^(BH$1*$N94)*($D94/1000)*($O94+$P94)/$D94))/((1+'Instruktion Kostnad nytta'!$C$37)^BH$1))</f>
        <v>37.83459451231942</v>
      </c>
      <c r="BI94" s="45">
        <f>((($B94*2.71^(BI$1*$N94)*($D94/1000)*($O94+$P94)/$D94))/((1+'Instruktion Kostnad nytta'!$C$37)^BI$1))</f>
        <v>38.218883066004558</v>
      </c>
      <c r="BJ94" s="45">
        <f>((($B94*2.71^(BJ$1*$N94)*($D94/1000)*($O94+$P94)/$D94))/((1+'Instruktion Kostnad nytta'!$C$37)^BJ$1))</f>
        <v>38.607074864706519</v>
      </c>
      <c r="BK94" s="45">
        <f>((($B94*2.71^(BK$1*$N94)*($D94/1000)*($O94+$P94)/$D94))/((1+'Instruktion Kostnad nytta'!$C$37)^BK$1))</f>
        <v>38.999209553950806</v>
      </c>
      <c r="BL94" s="45">
        <f>((($B94*2.71^(BL$1*$N94)*($D94/1000)*($O94+$P94)/$D94))/((1+'Instruktion Kostnad nytta'!$C$37)^BL$1))</f>
        <v>39.39532718194527</v>
      </c>
      <c r="BM94" s="45">
        <f>((($B94*2.71^(BM$1*$N94)*($D94/1000)*($O94+$P94)/$D94))/((1+'Instruktion Kostnad nytta'!$C$37)^BM$1))</f>
        <v>39.795468203670062</v>
      </c>
      <c r="BN94" s="45">
        <f>((($B94*2.71^(BN$1*$N94)*($D94/1000)*($O94+$P94)/$D94))/((1+'Instruktion Kostnad nytta'!$C$37)^BN$1))</f>
        <v>40.199673485009399</v>
      </c>
      <c r="BO94" s="45">
        <f>((($B94*2.71^(BO$1*$N94)*($D94/1000)*($O94+$P94)/$D94))/((1+'Instruktion Kostnad nytta'!$C$37)^BO$1))</f>
        <v>40.607984306925012</v>
      </c>
      <c r="BP94" s="45">
        <f>((($B94*2.71^(BP$1*$N94)*($D94/1000)*($O94+$P94)/$D94))/((1+'Instruktion Kostnad nytta'!$C$37)^BP$1))</f>
        <v>41.020442369672224</v>
      </c>
      <c r="BQ94" s="45">
        <f>((($B94*2.71^(BQ$1*$N94)*($D94/1000)*($O94+$P94)/$D94))/((1+'Instruktion Kostnad nytta'!$C$37)^BQ$1))</f>
        <v>41.437089797058633</v>
      </c>
      <c r="BR94" s="45">
        <f>((($B94*2.71^(BR$1*$N94)*($D94/1000)*($O94+$P94)/$D94))/((1+'Instruktion Kostnad nytta'!$C$37)^BR$1))</f>
        <v>41.857969140746285</v>
      </c>
      <c r="BS94" s="45">
        <f>((($B94*2.71^(BS$1*$N94)*($D94/1000)*($O94+$P94)/$D94))/((1+'Instruktion Kostnad nytta'!$C$37)^BS$1))</f>
        <v>42.283123384597289</v>
      </c>
      <c r="BT94" s="45">
        <f>((($B94*2.71^(BT$1*$N94)*($D94/1000)*($O94+$P94)/$D94))/((1+'Instruktion Kostnad nytta'!$C$37)^BT$1))</f>
        <v>42.712595949063832</v>
      </c>
      <c r="BU94" s="45">
        <f>((($B94*2.71^(BU$1*$N94)*($D94/1000)*($O94+$P94)/$D94))/((1+'Instruktion Kostnad nytta'!$C$37)^BU$1))</f>
        <v>43.146430695622549</v>
      </c>
      <c r="BV94" s="45">
        <f>((($B94*2.71^(BV$1*$N94)*($D94/1000)*($O94+$P94)/$D94))/((1+'Instruktion Kostnad nytta'!$C$37)^BV$1))</f>
        <v>43.584671931254093</v>
      </c>
      <c r="BW94" s="45">
        <f>((($B94*2.71^(BW$1*$N94)*($D94/1000)*($O94+$P94)/$D94))/((1+'Instruktion Kostnad nytta'!$C$37)^BW$1))</f>
        <v>44.02736441296814</v>
      </c>
      <c r="BX94" s="45">
        <f>((($B94*2.71^(BX$1*$N94)*($D94/1000)*($O94+$P94)/$D94))/((1+'Instruktion Kostnad nytta'!$C$37)^BX$1))</f>
        <v>44.474553352374357</v>
      </c>
      <c r="BY94" s="45">
        <f>((($B94*2.71^(BY$1*$N94)*($D94/1000)*($O94+$P94)/$D94))/((1+'Instruktion Kostnad nytta'!$C$37)^BY$1))</f>
        <v>44.926284420299801</v>
      </c>
      <c r="BZ94" s="45">
        <f>((($B94*2.71^(BZ$1*$N94)*($D94/1000)*($O94+$P94)/$D94))/((1+'Instruktion Kostnad nytta'!$C$37)^BZ$1))</f>
        <v>45.382603751453274</v>
      </c>
      <c r="CA94" s="45">
        <f>((($B94*2.71^(CA$1*$N94)*($D94/1000)*($O94+$P94)/$D94))/((1+'Instruktion Kostnad nytta'!$C$37)^CA$1))</f>
        <v>45.843557949136923</v>
      </c>
      <c r="CB94" s="45">
        <f>((($B94*2.71^(CB$1*$N94)*($D94/1000)*($O94+$P94)/$D94))/((1+'Instruktion Kostnad nytta'!$C$37)^CB$1))</f>
        <v>46.309194090005803</v>
      </c>
      <c r="CC94" s="45">
        <f>((($B94*2.71^(CC$1*$N94)*($D94/1000)*($O94+$P94)/$D94))/((1+'Instruktion Kostnad nytta'!$C$37)^CC$1))</f>
        <v>46.779559728875739</v>
      </c>
      <c r="CD94" s="45">
        <f>((($B94*2.71^(CD$1*$N94)*($D94/1000)*($O94+$P94)/$D94))/((1+'Instruktion Kostnad nytta'!$C$37)^CD$1))</f>
        <v>47.254702903580153</v>
      </c>
      <c r="CE94" s="45">
        <f>((($B94*2.71^(CE$1*$N94)*($D94/1000)*($O94+$P94)/$D94))/((1+'Instruktion Kostnad nytta'!$C$37)^CE$1))</f>
        <v>47.734672139875926</v>
      </c>
      <c r="CF94" s="45">
        <f>((($B94*2.71^(CF$1*$N94)*($D94/1000)*($O94+$P94)/$D94))/((1+'Instruktion Kostnad nytta'!$C$37)^CF$1))</f>
        <v>48.219516456399383</v>
      </c>
      <c r="CG94" s="45">
        <f>((($B94*2.71^(CG$1*$N94)*($D94/1000)*($O94+$P94)/$D94))/((1+'Instruktion Kostnad nytta'!$C$37)^CG$1))</f>
        <v>48.709285369672486</v>
      </c>
      <c r="CH94" s="45">
        <f>((($B94*2.71^(CH$1*$N94)*($D94/1000)*($O94+$P94)/$D94))/((1+'Instruktion Kostnad nytta'!$C$37)^CH$1))</f>
        <v>49.204028899159844</v>
      </c>
      <c r="CI94" s="45">
        <f>((($B94*2.71^(CI$1*$N94)*($D94/1000)*($O94+$P94)/$D94))/((1+'Instruktion Kostnad nytta'!$C$37)^CI$1))</f>
        <v>49.703797572377269</v>
      </c>
      <c r="CJ94" s="45">
        <f>((($B94*2.71^(CJ$1*$N94)*($D94/1000)*($O94+$P94)/$D94))/((1+'Instruktion Kostnad nytta'!$C$37)^CJ$1))</f>
        <v>50.208642430051853</v>
      </c>
      <c r="CK94" s="45">
        <f>((($B94*2.71^(CK$1*$N94)*($D94/1000)*($O94+$P94)/$D94))/((1+'Instruktion Kostnad nytta'!$C$37)^CK$1))</f>
        <v>50.718615031334977</v>
      </c>
      <c r="CL94" s="45">
        <f>((($B94*2.71^(CL$1*$N94)*($D94/1000)*($O94+$P94)/$D94))/((1+'Instruktion Kostnad nytta'!$C$37)^CL$1))</f>
        <v>51.233767459067714</v>
      </c>
      <c r="CM94" s="45">
        <f>((($B94*2.71^(CM$1*$N94)*($D94/1000)*($O94+$P94)/$D94))/((1+'Instruktion Kostnad nytta'!$C$37)^CM$1))</f>
        <v>51.754152325100151</v>
      </c>
      <c r="CN94" s="45">
        <f>((($B94*2.71^(CN$1*$N94)*($D94/1000)*($O94+$P94)/$D94))/((1+'Instruktion Kostnad nytta'!$C$37)^CN$1))</f>
        <v>52.279822775664641</v>
      </c>
      <c r="CO94" s="45">
        <f>((($B94*2.71^(CO$1*$N94)*($D94/1000)*($O94+$P94)/$D94))/((1+'Instruktion Kostnad nytta'!$C$37)^CO$1))</f>
        <v>52.81083249680313</v>
      </c>
      <c r="CP94" s="45">
        <f>((($B94*2.71^(CP$1*$N94)*($D94/1000)*($O94+$P94)/$D94))/((1+'Instruktion Kostnad nytta'!$C$37)^CP$1))</f>
        <v>53.34723571985068</v>
      </c>
      <c r="CQ94" s="45">
        <f>((($B94*2.71^(CQ$1*$N94)*($D94/1000)*($O94+$P94)/$D94))/((1+'Instruktion Kostnad nytta'!$C$37)^CQ$1))</f>
        <v>53.889087226973508</v>
      </c>
      <c r="CR94" s="45">
        <f>((($B94*2.71^(CR$1*$N94)*($D94/1000)*($O94+$P94)/$D94))/((1+'Instruktion Kostnad nytta'!$C$37)^CR$1))</f>
        <v>54.436442356764182</v>
      </c>
      <c r="CS94" s="45">
        <f>((($B94*2.71^(CS$1*$N94)*($D94/1000)*($O94+$P94)/$D94))/((1+'Instruktion Kostnad nytta'!$C$37)^CS$1))</f>
        <v>54.989357009892906</v>
      </c>
      <c r="CT94" s="45">
        <f>((($B94*2.71^(CT$1*$N94)*($D94/1000)*($O94+$P94)/$D94))/((1+'Instruktion Kostnad nytta'!$C$37)^CT$1))</f>
        <v>55.547887654816996</v>
      </c>
      <c r="CU94" s="45">
        <f>((($B94*2.71^(CU$1*$N94)*($D94/1000)*($O94+$P94)/$D94))/((1+'Instruktion Kostnad nytta'!$C$37)^CU$1))</f>
        <v>56.112091333547696</v>
      </c>
      <c r="CV94" s="45">
        <f>((($B94*2.71^(CV$1*$N94)*($D94/1000)*($O94+$P94)/$D94))/((1+'Instruktion Kostnad nytta'!$C$37)^CV$1))</f>
        <v>56.682025667475763</v>
      </c>
      <c r="CW94" s="45">
        <f>((($B94*2.71^(CW$1*$N94)*($D94/1000)*($O94+$P94)/$D94))/((1+'Instruktion Kostnad nytta'!$C$37)^CW$1))</f>
        <v>57.257748863256467</v>
      </c>
      <c r="CX94" s="45">
        <f>((($B94*2.71^(CX$1*$N94)*($D94/1000)*($O94+$P94)/$D94))/((1+'Instruktion Kostnad nytta'!$C$37)^CX$1))</f>
        <v>57.83931971875387</v>
      </c>
      <c r="CY94" s="45">
        <f>((($B94*2.71^(CY$1*$N94)*($D94/1000)*($O94+$P94)/$D94))/((1+'Instruktion Kostnad nytta'!$C$37)^CY$1))</f>
        <v>58.426797629046156</v>
      </c>
      <c r="CZ94" s="45">
        <f>((($B94*2.71^(CZ$1*$N94)*($D94/1000)*($O94+$P94)/$D94))/((1+'Instruktion Kostnad nytta'!$C$37)^CZ$1))</f>
        <v>59.020242592491172</v>
      </c>
      <c r="DA94" s="45">
        <f>((($B94*2.71^(DA$1*$N94)*($D94/1000)*($O94+$P94)/$D94))/((1+'Instruktion Kostnad nytta'!$C$37)^DA$1))</f>
        <v>59.61971521685431</v>
      </c>
      <c r="DB94" s="45">
        <f>((($B94*2.71^(DB$1*$N94)*($D94/1000)*($O94+$P94)/$D94))/((1+'Instruktion Kostnad nytta'!$C$37)^DB$1))</f>
        <v>60.225276725498077</v>
      </c>
      <c r="DC94" s="45">
        <f>((($B94*2.71^(DC$1*$N94)*($D94/1000)*($O94+$P94)/$D94))/((1+'Instruktion Kostnad nytta'!$C$37)^DC$1))</f>
        <v>60.836988963634859</v>
      </c>
      <c r="DD94" s="45">
        <f>((($B94*2.71^(DD$1*$N94)*($D94/1000)*($O94+$P94)/$D94))/((1+'Instruktion Kostnad nytta'!$C$37)^DD$1))</f>
        <v>61.454914404643155</v>
      </c>
      <c r="DE94" s="45">
        <f>((($B94*2.71^(DE$1*$N94)*($D94/1000)*($O94+$P94)/$D94))/((1+'Instruktion Kostnad nytta'!$C$37)^DE$1))</f>
        <v>62.079116156447682</v>
      </c>
      <c r="DF94" s="45">
        <f>((($B94*2.71^(DF$1*$N94)*($D94/1000)*($O94+$P94)/$D94))/((1+'Instruktion Kostnad nytta'!$C$37)^DF$1))</f>
        <v>62.70965796796483</v>
      </c>
      <c r="DG94" s="45">
        <f>((($B94*2.71^(DG$1*$N94)*($D94/1000)*($O94+$P94)/$D94))/((1+'Instruktion Kostnad nytta'!$C$37)^DG$1))</f>
        <v>63.346604235612872</v>
      </c>
      <c r="DH94" s="45">
        <f>((($B94*2.71^(DH$1*$N94)*($D94/1000)*($O94+$P94)/$D94))/((1+'Instruktion Kostnad nytta'!$C$37)^DH$1))</f>
        <v>63.990020009889072</v>
      </c>
      <c r="DI94" s="45">
        <f>((($B94*2.71^(DI$1*$N94)*($D94/1000)*($O94+$P94)/$D94))/((1+'Instruktion Kostnad nytta'!$C$37)^DI$1))</f>
        <v>64.639971002012857</v>
      </c>
      <c r="DJ94" s="45">
        <f>((($B94*2.71^(DJ$1*$N94)*($D94/1000)*($O94+$P94)/$D94))/((1+'Instruktion Kostnad nytta'!$C$37)^DJ$1))</f>
        <v>65.296523590637122</v>
      </c>
      <c r="DK94" s="45">
        <f>((($B94*2.71^(DK$1*$N94)*($D94/1000)*($O94+$P94)/$D94))/((1+'Instruktion Kostnad nytta'!$C$37)^DK$1))</f>
        <v>65.959744828627237</v>
      </c>
      <c r="DL94" s="45">
        <f>((($B94*2.71^(DL$1*$N94)*($D94/1000)*($O94+$P94)/$D94))/((1+'Instruktion Kostnad nytta'!$C$37)^DL$1))</f>
        <v>66.629702449909004</v>
      </c>
      <c r="DM94" s="45">
        <f>((($B94*2.71^(DM$1*$N94)*($D94/1000)*($O94+$P94)/$D94))/((1+'Instruktion Kostnad nytta'!$C$37)^DM$1))</f>
        <v>67.306464876386457</v>
      </c>
      <c r="DN94" s="45">
        <f>((($B94*2.71^(DN$1*$N94)*($D94/1000)*($O94+$P94)/$D94))/((1+'Instruktion Kostnad nytta'!$C$37)^DN$1))</f>
        <v>67.990101224929418</v>
      </c>
      <c r="DO94" s="45">
        <f>((($B94*2.71^(DO$1*$N94)*($D94/1000)*($O94+$P94)/$D94))/((1+'Instruktion Kostnad nytta'!$C$37)^DO$1))</f>
        <v>68.680681314432647</v>
      </c>
      <c r="DP94" s="45">
        <f>((($B94*2.71^(DP$1*$N94)*($D94/1000)*($O94+$P94)/$D94))/((1+'Instruktion Kostnad nytta'!$C$37)^DP$1))</f>
        <v>69.378275672946003</v>
      </c>
      <c r="DQ94" s="45">
        <f>((($B94*2.71^(DQ$1*$N94)*($D94/1000)*($O94+$P94)/$D94))/((1+'Instruktion Kostnad nytta'!$C$37)^DQ$1))</f>
        <v>70.082955544877592</v>
      </c>
      <c r="DR94" s="45">
        <f>((($B94*2.71^(DR$1*$N94)*($D94/1000)*($O94+$P94)/$D94))/((1+'Instruktion Kostnad nytta'!$C$37)^DR$1))</f>
        <v>70.794792898269904</v>
      </c>
      <c r="DS94" s="45">
        <f>((($B94*2.71^(DS$1*$N94)*($D94/1000)*($O94+$P94)/$D94))/((1+'Instruktion Kostnad nytta'!$C$37)^DS$1))</f>
        <v>71.513860432149713</v>
      </c>
      <c r="DT94" s="45">
        <f>((($B94*2.71^(DT$1*$N94)*($D94/1000)*($O94+$P94)/$D94))/((1+'Instruktion Kostnad nytta'!$C$37)^DT$1))</f>
        <v>72.240231583952706</v>
      </c>
      <c r="DU94" s="45">
        <f>((($B94*2.71^(DU$1*$N94)*($D94/1000)*($O94+$P94)/$D94))/((1+'Instruktion Kostnad nytta'!$C$37)^DU$1))</f>
        <v>72.973980537023593</v>
      </c>
      <c r="DV94" s="45">
        <f>((($B94*2.71^(DV$1*$N94)*($D94/1000)*($O94+$P94)/$D94))/((1+'Instruktion Kostnad nytta'!$C$37)^DV$1))</f>
        <v>73.715182228192504</v>
      </c>
      <c r="DW94" s="45">
        <f>((($B94*2.71^(DW$1*$N94)*($D94/1000)*($O94+$P94)/$D94))/((1+'Instruktion Kostnad nytta'!$C$37)^DW$1))</f>
        <v>74.463912355427894</v>
      </c>
      <c r="DX94" s="45">
        <f>((($B94*2.71^(DX$1*$N94)*($D94/1000)*($O94+$P94)/$D94))/((1+'Instruktion Kostnad nytta'!$C$37)^DX$1))</f>
        <v>75.220247385567816</v>
      </c>
      <c r="DY94" s="45">
        <f>((($B94*2.71^(DY$1*$N94)*($D94/1000)*($O94+$P94)/$D94))/((1+'Instruktion Kostnad nytta'!$C$37)^DY$1))</f>
        <v>75.984264562128971</v>
      </c>
      <c r="DZ94" s="45">
        <f>((($B94*2.71^(DZ$1*$N94)*($D94/1000)*($O94+$P94)/$D94))/((1+'Instruktion Kostnad nytta'!$C$37)^DZ$1))</f>
        <v>76.756041913195887</v>
      </c>
      <c r="EA94" s="45">
        <f>((($B94*2.71^(EA$1*$N94)*($D94/1000)*($O94+$P94)/$D94))/((1+'Instruktion Kostnad nytta'!$C$37)^EA$1))</f>
        <v>77.535658259389692</v>
      </c>
      <c r="EB94" s="45">
        <f>((($B94*2.71^(EB$1*$N94)*($D94/1000)*($O94+$P94)/$D94))/((1+'Instruktion Kostnad nytta'!$C$37)^EB$1))</f>
        <v>78.323193221917847</v>
      </c>
      <c r="EC94" s="45">
        <f>((($B94*2.71^(EC$1*$N94)*($D94/1000)*($O94+$P94)/$D94))/((1+'Instruktion Kostnad nytta'!$C$37)^EC$1))</f>
        <v>79.118727230705829</v>
      </c>
      <c r="ED94" s="45">
        <f>((($B94*2.71^(ED$1*$N94)*($D94/1000)*($O94+$P94)/$D94))/((1+'Instruktion Kostnad nytta'!$C$37)^ED$1))</f>
        <v>79.92234153261137</v>
      </c>
      <c r="EE94" s="45">
        <f>((($B94*2.71^(EE$1*$N94)*($D94/1000)*($O94+$P94)/$D94))/((1+'Instruktion Kostnad nytta'!$C$37)^EE$1))</f>
        <v>80.734118199722133</v>
      </c>
      <c r="EF94" s="45">
        <f>((($B94*2.71^(EF$1*$N94)*($D94/1000)*($O94+$P94)/$D94))/((1+'Instruktion Kostnad nytta'!$C$37)^EF$1))</f>
        <v>81.554140137737463</v>
      </c>
      <c r="EG94" s="45">
        <f>((($B94*2.71^(EG$1*$N94)*($D94/1000)*($O94+$P94)/$D94))/((1+'Instruktion Kostnad nytta'!$C$37)^EG$1))</f>
        <v>82.382491094435622</v>
      </c>
      <c r="EH94" s="45">
        <f>((($B94*2.71^(EH$1*$N94)*($D94/1000)*($O94+$P94)/$D94))/((1+'Instruktion Kostnad nytta'!$C$37)^EH$1))</f>
        <v>83.219255668226751</v>
      </c>
      <c r="EI94" s="45">
        <f>((($B94*2.71^(EI$1*$N94)*($D94/1000)*($O94+$P94)/$D94))/((1+'Instruktion Kostnad nytta'!$C$37)^EI$1))</f>
        <v>84.064519316792683</v>
      </c>
      <c r="EJ94" s="45">
        <f>((($B94*2.71^(EJ$1*$N94)*($D94/1000)*($O94+$P94)/$D94))/((1+'Instruktion Kostnad nytta'!$C$37)^EJ$1))</f>
        <v>84.918368365814985</v>
      </c>
      <c r="EK94" s="45">
        <f>((($B94*2.71^(EK$1*$N94)*($D94/1000)*($O94+$P94)/$D94))/((1+'Instruktion Kostnad nytta'!$C$37)^EK$1))</f>
        <v>85.780890017790796</v>
      </c>
      <c r="EL94" s="45">
        <f>((($B94*2.71^(EL$1*$N94)*($D94/1000)*($O94+$P94)/$D94))/((1+'Instruktion Kostnad nytta'!$C$37)^EL$1))</f>
        <v>86.65217236093919</v>
      </c>
    </row>
    <row r="95" spans="1:142" x14ac:dyDescent="0.25">
      <c r="A95" s="41">
        <v>97</v>
      </c>
      <c r="B95" s="59">
        <v>0.5</v>
      </c>
      <c r="C95" s="59">
        <v>15</v>
      </c>
      <c r="D95" s="60">
        <v>80</v>
      </c>
      <c r="E95" s="59">
        <v>1965</v>
      </c>
      <c r="F95" s="59" t="s">
        <v>98</v>
      </c>
      <c r="G95" s="59">
        <v>127</v>
      </c>
      <c r="H95" s="59" t="s">
        <v>46</v>
      </c>
      <c r="I95" s="59">
        <v>8</v>
      </c>
      <c r="J95" s="41">
        <v>0</v>
      </c>
      <c r="K95" s="41" t="s">
        <v>506</v>
      </c>
      <c r="L95" s="48">
        <f>'Instruktion Kostnad nytta'!C$19/D95+IF((IF(F95="A",'Instruktion Kostnad nytta'!C$25,0)+IF(G95&lt;500,'Instruktion Kostnad nytta'!C$20,('Instruktion Kostnad nytta'!C$20+'Instruktion Kostnad nytta'!C$21))+IF(G95&lt;700,0,('Instruktion Kostnad nytta'!C$22-'Instruktion Kostnad nytta'!C$21))+I95*'Instruktion Kostnad nytta'!C$23/D95)&lt;3000,3000,(IF(F95="A",'Instruktion Kostnad nytta'!C$25,0)+IF(G95&lt;500,'Instruktion Kostnad nytta'!C$20,('Instruktion Kostnad nytta'!C$20+'Instruktion Kostnad nytta'!C$21))+IF(G95&lt;700,0,('Instruktion Kostnad nytta'!C$22-'Instruktion Kostnad nytta'!C$21))+I95*'Instruktion Kostnad nytta'!C$23/D95))</f>
        <v>6875</v>
      </c>
      <c r="M95" s="50">
        <f t="shared" si="3"/>
        <v>6.25</v>
      </c>
      <c r="N95" s="49">
        <f>IF(H95="Gråjärn",'Instruktion Kostnad nytta'!C$32,IF(H95="segjärn",'Instruktion Kostnad nytta'!C$33,IF(H95="PVC",'Instruktion Kostnad nytta'!C$34,IF(H95="PE",'Instruktion Kostnad nytta'!C$35,IF(H95="ST",'Instruktion Kostnad nytta'!C$36,0)))))</f>
        <v>0.03</v>
      </c>
      <c r="O95" s="48">
        <f>IF(G95&lt;200,'Instruktion Kostnad nytta'!C$28,(IF(G95&lt;500,'Instruktion Kostnad nytta'!C$29,'Instruktion Kostnad nytta'!C$30)))</f>
        <v>45000</v>
      </c>
      <c r="P95" s="47">
        <v>4000</v>
      </c>
      <c r="Q95" s="46">
        <f t="shared" si="4"/>
        <v>-429.79509409760863</v>
      </c>
      <c r="R95" s="45">
        <f t="shared" si="5"/>
        <v>-6586.3040142958916</v>
      </c>
      <c r="S95" s="45">
        <f>((($B95*2.71^(S$1*$N95)*($D95/1000)*($O95+$P95)/$D95))/((1+'Instruktion Kostnad nytta'!$C$37)^S$1))</f>
        <v>25.000223905593113</v>
      </c>
      <c r="T95" s="45">
        <f>((($B95*2.71^(T$1*$N95)*($D95/1000)*($O95+$P95)/$D95))/((1+'Instruktion Kostnad nytta'!$C$37)^T$1))</f>
        <v>25.254152882771844</v>
      </c>
      <c r="U95" s="45">
        <f>((($B95*2.71^(U$1*$N95)*($D95/1000)*($O95+$P95)/$D95))/((1+'Instruktion Kostnad nytta'!$C$37)^U$1))</f>
        <v>25.510661033868949</v>
      </c>
      <c r="V95" s="45">
        <f>((($B95*2.71^(V$1*$N95)*($D95/1000)*($O95+$P95)/$D95))/((1+'Instruktion Kostnad nytta'!$C$37)^V$1))</f>
        <v>25.769774555729619</v>
      </c>
      <c r="W95" s="45">
        <f>((($B95*2.71^(W$1*$N95)*($D95/1000)*($O95+$P95)/$D95))/((1+'Instruktion Kostnad nytta'!$C$37)^W$1))</f>
        <v>26.031519911282167</v>
      </c>
      <c r="X95" s="45">
        <f>((($B95*2.71^(X$1*$N95)*($D95/1000)*($O95+$P95)/$D95))/((1+'Instruktion Kostnad nytta'!$C$37)^X$1))</f>
        <v>26.295923832240685</v>
      </c>
      <c r="Y95" s="45">
        <f>((($B95*2.71^(Y$1*$N95)*($D95/1000)*($O95+$P95)/$D95))/((1+'Instruktion Kostnad nytta'!$C$37)^Y$1))</f>
        <v>26.563013321835086</v>
      </c>
      <c r="Z95" s="45">
        <f>((($B95*2.71^(Z$1*$N95)*($D95/1000)*($O95+$P95)/$D95))/((1+'Instruktion Kostnad nytta'!$C$37)^Z$1))</f>
        <v>26.832815657568947</v>
      </c>
      <c r="AA95" s="45">
        <f>((($B95*2.71^(AA$1*$N95)*($D95/1000)*($O95+$P95)/$D95))/((1+'Instruktion Kostnad nytta'!$C$37)^AA$1))</f>
        <v>27.1053583940053</v>
      </c>
      <c r="AB95" s="45">
        <f>((($B95*2.71^(AB$1*$N95)*($D95/1000)*($O95+$P95)/$D95))/((1+'Instruktion Kostnad nytta'!$C$37)^AB$1))</f>
        <v>27.380669365580751</v>
      </c>
      <c r="AC95" s="45">
        <f>((($B95*2.71^(AC$1*$N95)*($D95/1000)*($O95+$P95)/$D95))/((1+'Instruktion Kostnad nytta'!$C$37)^AC$1))</f>
        <v>27.658776689448164</v>
      </c>
      <c r="AD95" s="45">
        <f>((($B95*2.71^(AD$1*$N95)*($D95/1000)*($O95+$P95)/$D95))/((1+'Instruktion Kostnad nytta'!$C$37)^AD$1))</f>
        <v>27.939708768348279</v>
      </c>
      <c r="AE95" s="45">
        <f>((($B95*2.71^(AE$1*$N95)*($D95/1000)*($O95+$P95)/$D95))/((1+'Instruktion Kostnad nytta'!$C$37)^AE$1))</f>
        <v>28.223494293510345</v>
      </c>
      <c r="AF95" s="45">
        <f>((($B95*2.71^(AF$1*$N95)*($D95/1000)*($O95+$P95)/$D95))/((1+'Instruktion Kostnad nytta'!$C$37)^AF$1))</f>
        <v>28.510162247582453</v>
      </c>
      <c r="AG95" s="45">
        <f>((($B95*2.71^(AG$1*$N95)*($D95/1000)*($O95+$P95)/$D95))/((1+'Instruktion Kostnad nytta'!$C$37)^AG$1))</f>
        <v>28.799741907591361</v>
      </c>
      <c r="AH95" s="45">
        <f>((($B95*2.71^(AH$1*$N95)*($D95/1000)*($O95+$P95)/$D95))/((1+'Instruktion Kostnad nytta'!$C$37)^AH$1))</f>
        <v>29.092262847932609</v>
      </c>
      <c r="AI95" s="45">
        <f>((($B95*2.71^(AI$1*$N95)*($D95/1000)*($O95+$P95)/$D95))/((1+'Instruktion Kostnad nytta'!$C$37)^AI$1))</f>
        <v>29.38775494339091</v>
      </c>
      <c r="AJ95" s="45">
        <f>((($B95*2.71^(AJ$1*$N95)*($D95/1000)*($O95+$P95)/$D95))/((1+'Instruktion Kostnad nytta'!$C$37)^AJ$1))</f>
        <v>29.686248372191148</v>
      </c>
      <c r="AK95" s="45">
        <f>((($B95*2.71^(AK$1*$N95)*($D95/1000)*($O95+$P95)/$D95))/((1+'Instruktion Kostnad nytta'!$C$37)^AK$1))</f>
        <v>29.987773619080546</v>
      </c>
      <c r="AL95" s="45">
        <f>((($B95*2.71^(AL$1*$N95)*($D95/1000)*($O95+$P95)/$D95))/((1+'Instruktion Kostnad nytta'!$C$37)^AL$1))</f>
        <v>30.292361478441951</v>
      </c>
      <c r="AM95" s="45">
        <f>((($B95*2.71^(AM$1*$N95)*($D95/1000)*($O95+$P95)/$D95))/((1+'Instruktion Kostnad nytta'!$C$37)^AM$1))</f>
        <v>30.600043057438853</v>
      </c>
      <c r="AN95" s="45">
        <f>((($B95*2.71^(AN$1*$N95)*($D95/1000)*($O95+$P95)/$D95))/((1+'Instruktion Kostnad nytta'!$C$37)^AN$1))</f>
        <v>30.91084977919234</v>
      </c>
      <c r="AO95" s="45">
        <f>((($B95*2.71^(AO$1*$N95)*($D95/1000)*($O95+$P95)/$D95))/((1+'Instruktion Kostnad nytta'!$C$37)^AO$1))</f>
        <v>31.224813385990259</v>
      </c>
      <c r="AP95" s="45">
        <f>((($B95*2.71^(AP$1*$N95)*($D95/1000)*($O95+$P95)/$D95))/((1+'Instruktion Kostnad nytta'!$C$37)^AP$1))</f>
        <v>31.541965942529057</v>
      </c>
      <c r="AQ95" s="45">
        <f>((($B95*2.71^(AQ$1*$N95)*($D95/1000)*($O95+$P95)/$D95))/((1+'Instruktion Kostnad nytta'!$C$37)^AQ$1))</f>
        <v>31.862339839188468</v>
      </c>
      <c r="AR95" s="45">
        <f>((($B95*2.71^(AR$1*$N95)*($D95/1000)*($O95+$P95)/$D95))/((1+'Instruktion Kostnad nytta'!$C$37)^AR$1))</f>
        <v>32.185967795339536</v>
      </c>
      <c r="AS95" s="45">
        <f>((($B95*2.71^(AS$1*$N95)*($D95/1000)*($O95+$P95)/$D95))/((1+'Instruktion Kostnad nytta'!$C$37)^AS$1))</f>
        <v>32.512882862686169</v>
      </c>
      <c r="AT95" s="45">
        <f>((($B95*2.71^(AT$1*$N95)*($D95/1000)*($O95+$P95)/$D95))/((1+'Instruktion Kostnad nytta'!$C$37)^AT$1))</f>
        <v>32.843118428640715</v>
      </c>
      <c r="AU95" s="45">
        <f>((($B95*2.71^(AU$1*$N95)*($D95/1000)*($O95+$P95)/$D95))/((1+'Instruktion Kostnad nytta'!$C$37)^AU$1))</f>
        <v>33.176708219733698</v>
      </c>
      <c r="AV95" s="45">
        <f>((($B95*2.71^(AV$1*$N95)*($D95/1000)*($O95+$P95)/$D95))/((1+'Instruktion Kostnad nytta'!$C$37)^AV$1))</f>
        <v>33.513686305058343</v>
      </c>
      <c r="AW95" s="45">
        <f>((($B95*2.71^(AW$1*$N95)*($D95/1000)*($O95+$P95)/$D95))/((1+'Instruktion Kostnad nytta'!$C$37)^AW$1))</f>
        <v>33.854087099749947</v>
      </c>
      <c r="AX95" s="45">
        <f>((($B95*2.71^(AX$1*$N95)*($D95/1000)*($O95+$P95)/$D95))/((1+'Instruktion Kostnad nytta'!$C$37)^AX$1))</f>
        <v>34.197945368500726</v>
      </c>
      <c r="AY95" s="45">
        <f>((($B95*2.71^(AY$1*$N95)*($D95/1000)*($O95+$P95)/$D95))/((1+'Instruktion Kostnad nytta'!$C$37)^AY$1))</f>
        <v>34.545296229110207</v>
      </c>
      <c r="AZ95" s="45">
        <f>((($B95*2.71^(AZ$1*$N95)*($D95/1000)*($O95+$P95)/$D95))/((1+'Instruktion Kostnad nytta'!$C$37)^AZ$1))</f>
        <v>34.896175156071806</v>
      </c>
      <c r="BA95" s="45">
        <f>((($B95*2.71^(BA$1*$N95)*($D95/1000)*($O95+$P95)/$D95))/((1+'Instruktion Kostnad nytta'!$C$37)^BA$1))</f>
        <v>35.250617984195777</v>
      </c>
      <c r="BB95" s="45">
        <f>((($B95*2.71^(BB$1*$N95)*($D95/1000)*($O95+$P95)/$D95))/((1+'Instruktion Kostnad nytta'!$C$37)^BB$1))</f>
        <v>35.608660912269002</v>
      </c>
      <c r="BC95" s="45">
        <f>((($B95*2.71^(BC$1*$N95)*($D95/1000)*($O95+$P95)/$D95))/((1+'Instruktion Kostnad nytta'!$C$37)^BC$1))</f>
        <v>35.970340506751896</v>
      </c>
      <c r="BD95" s="45">
        <f>((($B95*2.71^(BD$1*$N95)*($D95/1000)*($O95+$P95)/$D95))/((1+'Instruktion Kostnad nytta'!$C$37)^BD$1))</f>
        <v>36.335693705512931</v>
      </c>
      <c r="BE95" s="45">
        <f>((($B95*2.71^(BE$1*$N95)*($D95/1000)*($O95+$P95)/$D95))/((1+'Instruktion Kostnad nytta'!$C$37)^BE$1))</f>
        <v>36.704757821600943</v>
      </c>
      <c r="BF95" s="45">
        <f>((($B95*2.71^(BF$1*$N95)*($D95/1000)*($O95+$P95)/$D95))/((1+'Instruktion Kostnad nytta'!$C$37)^BF$1))</f>
        <v>37.077570547056048</v>
      </c>
      <c r="BG95" s="45">
        <f>((($B95*2.71^(BG$1*$N95)*($D95/1000)*($O95+$P95)/$D95))/((1+'Instruktion Kostnad nytta'!$C$37)^BG$1))</f>
        <v>37.454169956758932</v>
      </c>
      <c r="BH95" s="45">
        <f>((($B95*2.71^(BH$1*$N95)*($D95/1000)*($O95+$P95)/$D95))/((1+'Instruktion Kostnad nytta'!$C$37)^BH$1))</f>
        <v>37.83459451231942</v>
      </c>
      <c r="BI95" s="45">
        <f>((($B95*2.71^(BI$1*$N95)*($D95/1000)*($O95+$P95)/$D95))/((1+'Instruktion Kostnad nytta'!$C$37)^BI$1))</f>
        <v>38.218883066004558</v>
      </c>
      <c r="BJ95" s="45">
        <f>((($B95*2.71^(BJ$1*$N95)*($D95/1000)*($O95+$P95)/$D95))/((1+'Instruktion Kostnad nytta'!$C$37)^BJ$1))</f>
        <v>38.607074864706519</v>
      </c>
      <c r="BK95" s="45">
        <f>((($B95*2.71^(BK$1*$N95)*($D95/1000)*($O95+$P95)/$D95))/((1+'Instruktion Kostnad nytta'!$C$37)^BK$1))</f>
        <v>38.999209553950806</v>
      </c>
      <c r="BL95" s="45">
        <f>((($B95*2.71^(BL$1*$N95)*($D95/1000)*($O95+$P95)/$D95))/((1+'Instruktion Kostnad nytta'!$C$37)^BL$1))</f>
        <v>39.39532718194527</v>
      </c>
      <c r="BM95" s="45">
        <f>((($B95*2.71^(BM$1*$N95)*($D95/1000)*($O95+$P95)/$D95))/((1+'Instruktion Kostnad nytta'!$C$37)^BM$1))</f>
        <v>39.795468203670062</v>
      </c>
      <c r="BN95" s="45">
        <f>((($B95*2.71^(BN$1*$N95)*($D95/1000)*($O95+$P95)/$D95))/((1+'Instruktion Kostnad nytta'!$C$37)^BN$1))</f>
        <v>40.199673485009399</v>
      </c>
      <c r="BO95" s="45">
        <f>((($B95*2.71^(BO$1*$N95)*($D95/1000)*($O95+$P95)/$D95))/((1+'Instruktion Kostnad nytta'!$C$37)^BO$1))</f>
        <v>40.607984306925012</v>
      </c>
      <c r="BP95" s="45">
        <f>((($B95*2.71^(BP$1*$N95)*($D95/1000)*($O95+$P95)/$D95))/((1+'Instruktion Kostnad nytta'!$C$37)^BP$1))</f>
        <v>41.020442369672224</v>
      </c>
      <c r="BQ95" s="45">
        <f>((($B95*2.71^(BQ$1*$N95)*($D95/1000)*($O95+$P95)/$D95))/((1+'Instruktion Kostnad nytta'!$C$37)^BQ$1))</f>
        <v>41.437089797058633</v>
      </c>
      <c r="BR95" s="45">
        <f>((($B95*2.71^(BR$1*$N95)*($D95/1000)*($O95+$P95)/$D95))/((1+'Instruktion Kostnad nytta'!$C$37)^BR$1))</f>
        <v>41.857969140746285</v>
      </c>
      <c r="BS95" s="45">
        <f>((($B95*2.71^(BS$1*$N95)*($D95/1000)*($O95+$P95)/$D95))/((1+'Instruktion Kostnad nytta'!$C$37)^BS$1))</f>
        <v>42.283123384597289</v>
      </c>
      <c r="BT95" s="45">
        <f>((($B95*2.71^(BT$1*$N95)*($D95/1000)*($O95+$P95)/$D95))/((1+'Instruktion Kostnad nytta'!$C$37)^BT$1))</f>
        <v>42.712595949063832</v>
      </c>
      <c r="BU95" s="45">
        <f>((($B95*2.71^(BU$1*$N95)*($D95/1000)*($O95+$P95)/$D95))/((1+'Instruktion Kostnad nytta'!$C$37)^BU$1))</f>
        <v>43.146430695622549</v>
      </c>
      <c r="BV95" s="45">
        <f>((($B95*2.71^(BV$1*$N95)*($D95/1000)*($O95+$P95)/$D95))/((1+'Instruktion Kostnad nytta'!$C$37)^BV$1))</f>
        <v>43.584671931254093</v>
      </c>
      <c r="BW95" s="45">
        <f>((($B95*2.71^(BW$1*$N95)*($D95/1000)*($O95+$P95)/$D95))/((1+'Instruktion Kostnad nytta'!$C$37)^BW$1))</f>
        <v>44.02736441296814</v>
      </c>
      <c r="BX95" s="45">
        <f>((($B95*2.71^(BX$1*$N95)*($D95/1000)*($O95+$P95)/$D95))/((1+'Instruktion Kostnad nytta'!$C$37)^BX$1))</f>
        <v>44.474553352374357</v>
      </c>
      <c r="BY95" s="45">
        <f>((($B95*2.71^(BY$1*$N95)*($D95/1000)*($O95+$P95)/$D95))/((1+'Instruktion Kostnad nytta'!$C$37)^BY$1))</f>
        <v>44.926284420299801</v>
      </c>
      <c r="BZ95" s="45">
        <f>((($B95*2.71^(BZ$1*$N95)*($D95/1000)*($O95+$P95)/$D95))/((1+'Instruktion Kostnad nytta'!$C$37)^BZ$1))</f>
        <v>45.382603751453274</v>
      </c>
      <c r="CA95" s="45">
        <f>((($B95*2.71^(CA$1*$N95)*($D95/1000)*($O95+$P95)/$D95))/((1+'Instruktion Kostnad nytta'!$C$37)^CA$1))</f>
        <v>45.843557949136923</v>
      </c>
      <c r="CB95" s="45">
        <f>((($B95*2.71^(CB$1*$N95)*($D95/1000)*($O95+$P95)/$D95))/((1+'Instruktion Kostnad nytta'!$C$37)^CB$1))</f>
        <v>46.309194090005803</v>
      </c>
      <c r="CC95" s="45">
        <f>((($B95*2.71^(CC$1*$N95)*($D95/1000)*($O95+$P95)/$D95))/((1+'Instruktion Kostnad nytta'!$C$37)^CC$1))</f>
        <v>46.779559728875739</v>
      </c>
      <c r="CD95" s="45">
        <f>((($B95*2.71^(CD$1*$N95)*($D95/1000)*($O95+$P95)/$D95))/((1+'Instruktion Kostnad nytta'!$C$37)^CD$1))</f>
        <v>47.254702903580153</v>
      </c>
      <c r="CE95" s="45">
        <f>((($B95*2.71^(CE$1*$N95)*($D95/1000)*($O95+$P95)/$D95))/((1+'Instruktion Kostnad nytta'!$C$37)^CE$1))</f>
        <v>47.734672139875926</v>
      </c>
      <c r="CF95" s="45">
        <f>((($B95*2.71^(CF$1*$N95)*($D95/1000)*($O95+$P95)/$D95))/((1+'Instruktion Kostnad nytta'!$C$37)^CF$1))</f>
        <v>48.219516456399383</v>
      </c>
      <c r="CG95" s="45">
        <f>((($B95*2.71^(CG$1*$N95)*($D95/1000)*($O95+$P95)/$D95))/((1+'Instruktion Kostnad nytta'!$C$37)^CG$1))</f>
        <v>48.709285369672486</v>
      </c>
      <c r="CH95" s="45">
        <f>((($B95*2.71^(CH$1*$N95)*($D95/1000)*($O95+$P95)/$D95))/((1+'Instruktion Kostnad nytta'!$C$37)^CH$1))</f>
        <v>49.204028899159844</v>
      </c>
      <c r="CI95" s="45">
        <f>((($B95*2.71^(CI$1*$N95)*($D95/1000)*($O95+$P95)/$D95))/((1+'Instruktion Kostnad nytta'!$C$37)^CI$1))</f>
        <v>49.703797572377269</v>
      </c>
      <c r="CJ95" s="45">
        <f>((($B95*2.71^(CJ$1*$N95)*($D95/1000)*($O95+$P95)/$D95))/((1+'Instruktion Kostnad nytta'!$C$37)^CJ$1))</f>
        <v>50.208642430051853</v>
      </c>
      <c r="CK95" s="45">
        <f>((($B95*2.71^(CK$1*$N95)*($D95/1000)*($O95+$P95)/$D95))/((1+'Instruktion Kostnad nytta'!$C$37)^CK$1))</f>
        <v>50.718615031334977</v>
      </c>
      <c r="CL95" s="45">
        <f>((($B95*2.71^(CL$1*$N95)*($D95/1000)*($O95+$P95)/$D95))/((1+'Instruktion Kostnad nytta'!$C$37)^CL$1))</f>
        <v>51.233767459067714</v>
      </c>
      <c r="CM95" s="45">
        <f>((($B95*2.71^(CM$1*$N95)*($D95/1000)*($O95+$P95)/$D95))/((1+'Instruktion Kostnad nytta'!$C$37)^CM$1))</f>
        <v>51.754152325100151</v>
      </c>
      <c r="CN95" s="45">
        <f>((($B95*2.71^(CN$1*$N95)*($D95/1000)*($O95+$P95)/$D95))/((1+'Instruktion Kostnad nytta'!$C$37)^CN$1))</f>
        <v>52.279822775664641</v>
      </c>
      <c r="CO95" s="45">
        <f>((($B95*2.71^(CO$1*$N95)*($D95/1000)*($O95+$P95)/$D95))/((1+'Instruktion Kostnad nytta'!$C$37)^CO$1))</f>
        <v>52.81083249680313</v>
      </c>
      <c r="CP95" s="45">
        <f>((($B95*2.71^(CP$1*$N95)*($D95/1000)*($O95+$P95)/$D95))/((1+'Instruktion Kostnad nytta'!$C$37)^CP$1))</f>
        <v>53.34723571985068</v>
      </c>
      <c r="CQ95" s="45">
        <f>((($B95*2.71^(CQ$1*$N95)*($D95/1000)*($O95+$P95)/$D95))/((1+'Instruktion Kostnad nytta'!$C$37)^CQ$1))</f>
        <v>53.889087226973508</v>
      </c>
      <c r="CR95" s="45">
        <f>((($B95*2.71^(CR$1*$N95)*($D95/1000)*($O95+$P95)/$D95))/((1+'Instruktion Kostnad nytta'!$C$37)^CR$1))</f>
        <v>54.436442356764182</v>
      </c>
      <c r="CS95" s="45">
        <f>((($B95*2.71^(CS$1*$N95)*($D95/1000)*($O95+$P95)/$D95))/((1+'Instruktion Kostnad nytta'!$C$37)^CS$1))</f>
        <v>54.989357009892906</v>
      </c>
      <c r="CT95" s="45">
        <f>((($B95*2.71^(CT$1*$N95)*($D95/1000)*($O95+$P95)/$D95))/((1+'Instruktion Kostnad nytta'!$C$37)^CT$1))</f>
        <v>55.547887654816996</v>
      </c>
      <c r="CU95" s="45">
        <f>((($B95*2.71^(CU$1*$N95)*($D95/1000)*($O95+$P95)/$D95))/((1+'Instruktion Kostnad nytta'!$C$37)^CU$1))</f>
        <v>56.112091333547696</v>
      </c>
      <c r="CV95" s="45">
        <f>((($B95*2.71^(CV$1*$N95)*($D95/1000)*($O95+$P95)/$D95))/((1+'Instruktion Kostnad nytta'!$C$37)^CV$1))</f>
        <v>56.682025667475763</v>
      </c>
      <c r="CW95" s="45">
        <f>((($B95*2.71^(CW$1*$N95)*($D95/1000)*($O95+$P95)/$D95))/((1+'Instruktion Kostnad nytta'!$C$37)^CW$1))</f>
        <v>57.257748863256467</v>
      </c>
      <c r="CX95" s="45">
        <f>((($B95*2.71^(CX$1*$N95)*($D95/1000)*($O95+$P95)/$D95))/((1+'Instruktion Kostnad nytta'!$C$37)^CX$1))</f>
        <v>57.83931971875387</v>
      </c>
      <c r="CY95" s="45">
        <f>((($B95*2.71^(CY$1*$N95)*($D95/1000)*($O95+$P95)/$D95))/((1+'Instruktion Kostnad nytta'!$C$37)^CY$1))</f>
        <v>58.426797629046156</v>
      </c>
      <c r="CZ95" s="45">
        <f>((($B95*2.71^(CZ$1*$N95)*($D95/1000)*($O95+$P95)/$D95))/((1+'Instruktion Kostnad nytta'!$C$37)^CZ$1))</f>
        <v>59.020242592491172</v>
      </c>
      <c r="DA95" s="45">
        <f>((($B95*2.71^(DA$1*$N95)*($D95/1000)*($O95+$P95)/$D95))/((1+'Instruktion Kostnad nytta'!$C$37)^DA$1))</f>
        <v>59.61971521685431</v>
      </c>
      <c r="DB95" s="45">
        <f>((($B95*2.71^(DB$1*$N95)*($D95/1000)*($O95+$P95)/$D95))/((1+'Instruktion Kostnad nytta'!$C$37)^DB$1))</f>
        <v>60.225276725498077</v>
      </c>
      <c r="DC95" s="45">
        <f>((($B95*2.71^(DC$1*$N95)*($D95/1000)*($O95+$P95)/$D95))/((1+'Instruktion Kostnad nytta'!$C$37)^DC$1))</f>
        <v>60.836988963634859</v>
      </c>
      <c r="DD95" s="45">
        <f>((($B95*2.71^(DD$1*$N95)*($D95/1000)*($O95+$P95)/$D95))/((1+'Instruktion Kostnad nytta'!$C$37)^DD$1))</f>
        <v>61.454914404643155</v>
      </c>
      <c r="DE95" s="45">
        <f>((($B95*2.71^(DE$1*$N95)*($D95/1000)*($O95+$P95)/$D95))/((1+'Instruktion Kostnad nytta'!$C$37)^DE$1))</f>
        <v>62.079116156447682</v>
      </c>
      <c r="DF95" s="45">
        <f>((($B95*2.71^(DF$1*$N95)*($D95/1000)*($O95+$P95)/$D95))/((1+'Instruktion Kostnad nytta'!$C$37)^DF$1))</f>
        <v>62.70965796796483</v>
      </c>
      <c r="DG95" s="45">
        <f>((($B95*2.71^(DG$1*$N95)*($D95/1000)*($O95+$P95)/$D95))/((1+'Instruktion Kostnad nytta'!$C$37)^DG$1))</f>
        <v>63.346604235612872</v>
      </c>
      <c r="DH95" s="45">
        <f>((($B95*2.71^(DH$1*$N95)*($D95/1000)*($O95+$P95)/$D95))/((1+'Instruktion Kostnad nytta'!$C$37)^DH$1))</f>
        <v>63.990020009889072</v>
      </c>
      <c r="DI95" s="45">
        <f>((($B95*2.71^(DI$1*$N95)*($D95/1000)*($O95+$P95)/$D95))/((1+'Instruktion Kostnad nytta'!$C$37)^DI$1))</f>
        <v>64.639971002012857</v>
      </c>
      <c r="DJ95" s="45">
        <f>((($B95*2.71^(DJ$1*$N95)*($D95/1000)*($O95+$P95)/$D95))/((1+'Instruktion Kostnad nytta'!$C$37)^DJ$1))</f>
        <v>65.296523590637122</v>
      </c>
      <c r="DK95" s="45">
        <f>((($B95*2.71^(DK$1*$N95)*($D95/1000)*($O95+$P95)/$D95))/((1+'Instruktion Kostnad nytta'!$C$37)^DK$1))</f>
        <v>65.959744828627237</v>
      </c>
      <c r="DL95" s="45">
        <f>((($B95*2.71^(DL$1*$N95)*($D95/1000)*($O95+$P95)/$D95))/((1+'Instruktion Kostnad nytta'!$C$37)^DL$1))</f>
        <v>66.629702449909004</v>
      </c>
      <c r="DM95" s="45">
        <f>((($B95*2.71^(DM$1*$N95)*($D95/1000)*($O95+$P95)/$D95))/((1+'Instruktion Kostnad nytta'!$C$37)^DM$1))</f>
        <v>67.306464876386457</v>
      </c>
      <c r="DN95" s="45">
        <f>((($B95*2.71^(DN$1*$N95)*($D95/1000)*($O95+$P95)/$D95))/((1+'Instruktion Kostnad nytta'!$C$37)^DN$1))</f>
        <v>67.990101224929418</v>
      </c>
      <c r="DO95" s="45">
        <f>((($B95*2.71^(DO$1*$N95)*($D95/1000)*($O95+$P95)/$D95))/((1+'Instruktion Kostnad nytta'!$C$37)^DO$1))</f>
        <v>68.680681314432647</v>
      </c>
      <c r="DP95" s="45">
        <f>((($B95*2.71^(DP$1*$N95)*($D95/1000)*($O95+$P95)/$D95))/((1+'Instruktion Kostnad nytta'!$C$37)^DP$1))</f>
        <v>69.378275672946003</v>
      </c>
      <c r="DQ95" s="45">
        <f>((($B95*2.71^(DQ$1*$N95)*($D95/1000)*($O95+$P95)/$D95))/((1+'Instruktion Kostnad nytta'!$C$37)^DQ$1))</f>
        <v>70.082955544877592</v>
      </c>
      <c r="DR95" s="45">
        <f>((($B95*2.71^(DR$1*$N95)*($D95/1000)*($O95+$P95)/$D95))/((1+'Instruktion Kostnad nytta'!$C$37)^DR$1))</f>
        <v>70.794792898269904</v>
      </c>
      <c r="DS95" s="45">
        <f>((($B95*2.71^(DS$1*$N95)*($D95/1000)*($O95+$P95)/$D95))/((1+'Instruktion Kostnad nytta'!$C$37)^DS$1))</f>
        <v>71.513860432149713</v>
      </c>
      <c r="DT95" s="45">
        <f>((($B95*2.71^(DT$1*$N95)*($D95/1000)*($O95+$P95)/$D95))/((1+'Instruktion Kostnad nytta'!$C$37)^DT$1))</f>
        <v>72.240231583952706</v>
      </c>
      <c r="DU95" s="45">
        <f>((($B95*2.71^(DU$1*$N95)*($D95/1000)*($O95+$P95)/$D95))/((1+'Instruktion Kostnad nytta'!$C$37)^DU$1))</f>
        <v>72.973980537023593</v>
      </c>
      <c r="DV95" s="45">
        <f>((($B95*2.71^(DV$1*$N95)*($D95/1000)*($O95+$P95)/$D95))/((1+'Instruktion Kostnad nytta'!$C$37)^DV$1))</f>
        <v>73.715182228192504</v>
      </c>
      <c r="DW95" s="45">
        <f>((($B95*2.71^(DW$1*$N95)*($D95/1000)*($O95+$P95)/$D95))/((1+'Instruktion Kostnad nytta'!$C$37)^DW$1))</f>
        <v>74.463912355427894</v>
      </c>
      <c r="DX95" s="45">
        <f>((($B95*2.71^(DX$1*$N95)*($D95/1000)*($O95+$P95)/$D95))/((1+'Instruktion Kostnad nytta'!$C$37)^DX$1))</f>
        <v>75.220247385567816</v>
      </c>
      <c r="DY95" s="45">
        <f>((($B95*2.71^(DY$1*$N95)*($D95/1000)*($O95+$P95)/$D95))/((1+'Instruktion Kostnad nytta'!$C$37)^DY$1))</f>
        <v>75.984264562128971</v>
      </c>
      <c r="DZ95" s="45">
        <f>((($B95*2.71^(DZ$1*$N95)*($D95/1000)*($O95+$P95)/$D95))/((1+'Instruktion Kostnad nytta'!$C$37)^DZ$1))</f>
        <v>76.756041913195887</v>
      </c>
      <c r="EA95" s="45">
        <f>((($B95*2.71^(EA$1*$N95)*($D95/1000)*($O95+$P95)/$D95))/((1+'Instruktion Kostnad nytta'!$C$37)^EA$1))</f>
        <v>77.535658259389692</v>
      </c>
      <c r="EB95" s="45">
        <f>((($B95*2.71^(EB$1*$N95)*($D95/1000)*($O95+$P95)/$D95))/((1+'Instruktion Kostnad nytta'!$C$37)^EB$1))</f>
        <v>78.323193221917847</v>
      </c>
      <c r="EC95" s="45">
        <f>((($B95*2.71^(EC$1*$N95)*($D95/1000)*($O95+$P95)/$D95))/((1+'Instruktion Kostnad nytta'!$C$37)^EC$1))</f>
        <v>79.118727230705829</v>
      </c>
      <c r="ED95" s="45">
        <f>((($B95*2.71^(ED$1*$N95)*($D95/1000)*($O95+$P95)/$D95))/((1+'Instruktion Kostnad nytta'!$C$37)^ED$1))</f>
        <v>79.92234153261137</v>
      </c>
      <c r="EE95" s="45">
        <f>((($B95*2.71^(EE$1*$N95)*($D95/1000)*($O95+$P95)/$D95))/((1+'Instruktion Kostnad nytta'!$C$37)^EE$1))</f>
        <v>80.734118199722133</v>
      </c>
      <c r="EF95" s="45">
        <f>((($B95*2.71^(EF$1*$N95)*($D95/1000)*($O95+$P95)/$D95))/((1+'Instruktion Kostnad nytta'!$C$37)^EF$1))</f>
        <v>81.554140137737463</v>
      </c>
      <c r="EG95" s="45">
        <f>((($B95*2.71^(EG$1*$N95)*($D95/1000)*($O95+$P95)/$D95))/((1+'Instruktion Kostnad nytta'!$C$37)^EG$1))</f>
        <v>82.382491094435622</v>
      </c>
      <c r="EH95" s="45">
        <f>((($B95*2.71^(EH$1*$N95)*($D95/1000)*($O95+$P95)/$D95))/((1+'Instruktion Kostnad nytta'!$C$37)^EH$1))</f>
        <v>83.219255668226751</v>
      </c>
      <c r="EI95" s="45">
        <f>((($B95*2.71^(EI$1*$N95)*($D95/1000)*($O95+$P95)/$D95))/((1+'Instruktion Kostnad nytta'!$C$37)^EI$1))</f>
        <v>84.064519316792683</v>
      </c>
      <c r="EJ95" s="45">
        <f>((($B95*2.71^(EJ$1*$N95)*($D95/1000)*($O95+$P95)/$D95))/((1+'Instruktion Kostnad nytta'!$C$37)^EJ$1))</f>
        <v>84.918368365814985</v>
      </c>
      <c r="EK95" s="45">
        <f>((($B95*2.71^(EK$1*$N95)*($D95/1000)*($O95+$P95)/$D95))/((1+'Instruktion Kostnad nytta'!$C$37)^EK$1))</f>
        <v>85.780890017790796</v>
      </c>
      <c r="EL95" s="45">
        <f>((($B95*2.71^(EL$1*$N95)*($D95/1000)*($O95+$P95)/$D95))/((1+'Instruktion Kostnad nytta'!$C$37)^EL$1))</f>
        <v>86.65217236093919</v>
      </c>
    </row>
    <row r="96" spans="1:142" x14ac:dyDescent="0.25">
      <c r="A96" s="41">
        <v>98</v>
      </c>
      <c r="B96" s="59">
        <v>0.5</v>
      </c>
      <c r="C96" s="59">
        <v>15</v>
      </c>
      <c r="D96" s="60">
        <v>80</v>
      </c>
      <c r="E96" s="59">
        <v>1965</v>
      </c>
      <c r="F96" s="59" t="s">
        <v>98</v>
      </c>
      <c r="G96" s="59">
        <v>127</v>
      </c>
      <c r="H96" s="59" t="s">
        <v>46</v>
      </c>
      <c r="I96" s="59">
        <v>8</v>
      </c>
      <c r="J96" s="41">
        <v>0</v>
      </c>
      <c r="K96" s="41" t="s">
        <v>505</v>
      </c>
      <c r="L96" s="48">
        <f>'Instruktion Kostnad nytta'!C$19/D96+IF((IF(F96="A",'Instruktion Kostnad nytta'!C$25,0)+IF(G96&lt;500,'Instruktion Kostnad nytta'!C$20,('Instruktion Kostnad nytta'!C$20+'Instruktion Kostnad nytta'!C$21))+IF(G96&lt;700,0,('Instruktion Kostnad nytta'!C$22-'Instruktion Kostnad nytta'!C$21))+I96*'Instruktion Kostnad nytta'!C$23/D96)&lt;3000,3000,(IF(F96="A",'Instruktion Kostnad nytta'!C$25,0)+IF(G96&lt;500,'Instruktion Kostnad nytta'!C$20,('Instruktion Kostnad nytta'!C$20+'Instruktion Kostnad nytta'!C$21))+IF(G96&lt;700,0,('Instruktion Kostnad nytta'!C$22-'Instruktion Kostnad nytta'!C$21))+I96*'Instruktion Kostnad nytta'!C$23/D96))</f>
        <v>6875</v>
      </c>
      <c r="M96" s="50">
        <f t="shared" si="3"/>
        <v>6.25</v>
      </c>
      <c r="N96" s="49">
        <f>IF(H96="Gråjärn",'Instruktion Kostnad nytta'!C$32,IF(H96="segjärn",'Instruktion Kostnad nytta'!C$33,IF(H96="PVC",'Instruktion Kostnad nytta'!C$34,IF(H96="PE",'Instruktion Kostnad nytta'!C$35,IF(H96="ST",'Instruktion Kostnad nytta'!C$36,0)))))</f>
        <v>0.03</v>
      </c>
      <c r="O96" s="48">
        <f>IF(G96&lt;200,'Instruktion Kostnad nytta'!C$28,(IF(G96&lt;500,'Instruktion Kostnad nytta'!C$29,'Instruktion Kostnad nytta'!C$30)))</f>
        <v>45000</v>
      </c>
      <c r="P96" s="47">
        <v>4000</v>
      </c>
      <c r="Q96" s="46">
        <f t="shared" si="4"/>
        <v>-429.79509409760863</v>
      </c>
      <c r="R96" s="45">
        <f t="shared" si="5"/>
        <v>-6586.3040142958916</v>
      </c>
      <c r="S96" s="45">
        <f>((($B96*2.71^(S$1*$N96)*($D96/1000)*($O96+$P96)/$D96))/((1+'Instruktion Kostnad nytta'!$C$37)^S$1))</f>
        <v>25.000223905593113</v>
      </c>
      <c r="T96" s="45">
        <f>((($B96*2.71^(T$1*$N96)*($D96/1000)*($O96+$P96)/$D96))/((1+'Instruktion Kostnad nytta'!$C$37)^T$1))</f>
        <v>25.254152882771844</v>
      </c>
      <c r="U96" s="45">
        <f>((($B96*2.71^(U$1*$N96)*($D96/1000)*($O96+$P96)/$D96))/((1+'Instruktion Kostnad nytta'!$C$37)^U$1))</f>
        <v>25.510661033868949</v>
      </c>
      <c r="V96" s="45">
        <f>((($B96*2.71^(V$1*$N96)*($D96/1000)*($O96+$P96)/$D96))/((1+'Instruktion Kostnad nytta'!$C$37)^V$1))</f>
        <v>25.769774555729619</v>
      </c>
      <c r="W96" s="45">
        <f>((($B96*2.71^(W$1*$N96)*($D96/1000)*($O96+$P96)/$D96))/((1+'Instruktion Kostnad nytta'!$C$37)^W$1))</f>
        <v>26.031519911282167</v>
      </c>
      <c r="X96" s="45">
        <f>((($B96*2.71^(X$1*$N96)*($D96/1000)*($O96+$P96)/$D96))/((1+'Instruktion Kostnad nytta'!$C$37)^X$1))</f>
        <v>26.295923832240685</v>
      </c>
      <c r="Y96" s="45">
        <f>((($B96*2.71^(Y$1*$N96)*($D96/1000)*($O96+$P96)/$D96))/((1+'Instruktion Kostnad nytta'!$C$37)^Y$1))</f>
        <v>26.563013321835086</v>
      </c>
      <c r="Z96" s="45">
        <f>((($B96*2.71^(Z$1*$N96)*($D96/1000)*($O96+$P96)/$D96))/((1+'Instruktion Kostnad nytta'!$C$37)^Z$1))</f>
        <v>26.832815657568947</v>
      </c>
      <c r="AA96" s="45">
        <f>((($B96*2.71^(AA$1*$N96)*($D96/1000)*($O96+$P96)/$D96))/((1+'Instruktion Kostnad nytta'!$C$37)^AA$1))</f>
        <v>27.1053583940053</v>
      </c>
      <c r="AB96" s="45">
        <f>((($B96*2.71^(AB$1*$N96)*($D96/1000)*($O96+$P96)/$D96))/((1+'Instruktion Kostnad nytta'!$C$37)^AB$1))</f>
        <v>27.380669365580751</v>
      </c>
      <c r="AC96" s="45">
        <f>((($B96*2.71^(AC$1*$N96)*($D96/1000)*($O96+$P96)/$D96))/((1+'Instruktion Kostnad nytta'!$C$37)^AC$1))</f>
        <v>27.658776689448164</v>
      </c>
      <c r="AD96" s="45">
        <f>((($B96*2.71^(AD$1*$N96)*($D96/1000)*($O96+$P96)/$D96))/((1+'Instruktion Kostnad nytta'!$C$37)^AD$1))</f>
        <v>27.939708768348279</v>
      </c>
      <c r="AE96" s="45">
        <f>((($B96*2.71^(AE$1*$N96)*($D96/1000)*($O96+$P96)/$D96))/((1+'Instruktion Kostnad nytta'!$C$37)^AE$1))</f>
        <v>28.223494293510345</v>
      </c>
      <c r="AF96" s="45">
        <f>((($B96*2.71^(AF$1*$N96)*($D96/1000)*($O96+$P96)/$D96))/((1+'Instruktion Kostnad nytta'!$C$37)^AF$1))</f>
        <v>28.510162247582453</v>
      </c>
      <c r="AG96" s="45">
        <f>((($B96*2.71^(AG$1*$N96)*($D96/1000)*($O96+$P96)/$D96))/((1+'Instruktion Kostnad nytta'!$C$37)^AG$1))</f>
        <v>28.799741907591361</v>
      </c>
      <c r="AH96" s="45">
        <f>((($B96*2.71^(AH$1*$N96)*($D96/1000)*($O96+$P96)/$D96))/((1+'Instruktion Kostnad nytta'!$C$37)^AH$1))</f>
        <v>29.092262847932609</v>
      </c>
      <c r="AI96" s="45">
        <f>((($B96*2.71^(AI$1*$N96)*($D96/1000)*($O96+$P96)/$D96))/((1+'Instruktion Kostnad nytta'!$C$37)^AI$1))</f>
        <v>29.38775494339091</v>
      </c>
      <c r="AJ96" s="45">
        <f>((($B96*2.71^(AJ$1*$N96)*($D96/1000)*($O96+$P96)/$D96))/((1+'Instruktion Kostnad nytta'!$C$37)^AJ$1))</f>
        <v>29.686248372191148</v>
      </c>
      <c r="AK96" s="45">
        <f>((($B96*2.71^(AK$1*$N96)*($D96/1000)*($O96+$P96)/$D96))/((1+'Instruktion Kostnad nytta'!$C$37)^AK$1))</f>
        <v>29.987773619080546</v>
      </c>
      <c r="AL96" s="45">
        <f>((($B96*2.71^(AL$1*$N96)*($D96/1000)*($O96+$P96)/$D96))/((1+'Instruktion Kostnad nytta'!$C$37)^AL$1))</f>
        <v>30.292361478441951</v>
      </c>
      <c r="AM96" s="45">
        <f>((($B96*2.71^(AM$1*$N96)*($D96/1000)*($O96+$P96)/$D96))/((1+'Instruktion Kostnad nytta'!$C$37)^AM$1))</f>
        <v>30.600043057438853</v>
      </c>
      <c r="AN96" s="45">
        <f>((($B96*2.71^(AN$1*$N96)*($D96/1000)*($O96+$P96)/$D96))/((1+'Instruktion Kostnad nytta'!$C$37)^AN$1))</f>
        <v>30.91084977919234</v>
      </c>
      <c r="AO96" s="45">
        <f>((($B96*2.71^(AO$1*$N96)*($D96/1000)*($O96+$P96)/$D96))/((1+'Instruktion Kostnad nytta'!$C$37)^AO$1))</f>
        <v>31.224813385990259</v>
      </c>
      <c r="AP96" s="45">
        <f>((($B96*2.71^(AP$1*$N96)*($D96/1000)*($O96+$P96)/$D96))/((1+'Instruktion Kostnad nytta'!$C$37)^AP$1))</f>
        <v>31.541965942529057</v>
      </c>
      <c r="AQ96" s="45">
        <f>((($B96*2.71^(AQ$1*$N96)*($D96/1000)*($O96+$P96)/$D96))/((1+'Instruktion Kostnad nytta'!$C$37)^AQ$1))</f>
        <v>31.862339839188468</v>
      </c>
      <c r="AR96" s="45">
        <f>((($B96*2.71^(AR$1*$N96)*($D96/1000)*($O96+$P96)/$D96))/((1+'Instruktion Kostnad nytta'!$C$37)^AR$1))</f>
        <v>32.185967795339536</v>
      </c>
      <c r="AS96" s="45">
        <f>((($B96*2.71^(AS$1*$N96)*($D96/1000)*($O96+$P96)/$D96))/((1+'Instruktion Kostnad nytta'!$C$37)^AS$1))</f>
        <v>32.512882862686169</v>
      </c>
      <c r="AT96" s="45">
        <f>((($B96*2.71^(AT$1*$N96)*($D96/1000)*($O96+$P96)/$D96))/((1+'Instruktion Kostnad nytta'!$C$37)^AT$1))</f>
        <v>32.843118428640715</v>
      </c>
      <c r="AU96" s="45">
        <f>((($B96*2.71^(AU$1*$N96)*($D96/1000)*($O96+$P96)/$D96))/((1+'Instruktion Kostnad nytta'!$C$37)^AU$1))</f>
        <v>33.176708219733698</v>
      </c>
      <c r="AV96" s="45">
        <f>((($B96*2.71^(AV$1*$N96)*($D96/1000)*($O96+$P96)/$D96))/((1+'Instruktion Kostnad nytta'!$C$37)^AV$1))</f>
        <v>33.513686305058343</v>
      </c>
      <c r="AW96" s="45">
        <f>((($B96*2.71^(AW$1*$N96)*($D96/1000)*($O96+$P96)/$D96))/((1+'Instruktion Kostnad nytta'!$C$37)^AW$1))</f>
        <v>33.854087099749947</v>
      </c>
      <c r="AX96" s="45">
        <f>((($B96*2.71^(AX$1*$N96)*($D96/1000)*($O96+$P96)/$D96))/((1+'Instruktion Kostnad nytta'!$C$37)^AX$1))</f>
        <v>34.197945368500726</v>
      </c>
      <c r="AY96" s="45">
        <f>((($B96*2.71^(AY$1*$N96)*($D96/1000)*($O96+$P96)/$D96))/((1+'Instruktion Kostnad nytta'!$C$37)^AY$1))</f>
        <v>34.545296229110207</v>
      </c>
      <c r="AZ96" s="45">
        <f>((($B96*2.71^(AZ$1*$N96)*($D96/1000)*($O96+$P96)/$D96))/((1+'Instruktion Kostnad nytta'!$C$37)^AZ$1))</f>
        <v>34.896175156071806</v>
      </c>
      <c r="BA96" s="45">
        <f>((($B96*2.71^(BA$1*$N96)*($D96/1000)*($O96+$P96)/$D96))/((1+'Instruktion Kostnad nytta'!$C$37)^BA$1))</f>
        <v>35.250617984195777</v>
      </c>
      <c r="BB96" s="45">
        <f>((($B96*2.71^(BB$1*$N96)*($D96/1000)*($O96+$P96)/$D96))/((1+'Instruktion Kostnad nytta'!$C$37)^BB$1))</f>
        <v>35.608660912269002</v>
      </c>
      <c r="BC96" s="45">
        <f>((($B96*2.71^(BC$1*$N96)*($D96/1000)*($O96+$P96)/$D96))/((1+'Instruktion Kostnad nytta'!$C$37)^BC$1))</f>
        <v>35.970340506751896</v>
      </c>
      <c r="BD96" s="45">
        <f>((($B96*2.71^(BD$1*$N96)*($D96/1000)*($O96+$P96)/$D96))/((1+'Instruktion Kostnad nytta'!$C$37)^BD$1))</f>
        <v>36.335693705512931</v>
      </c>
      <c r="BE96" s="45">
        <f>((($B96*2.71^(BE$1*$N96)*($D96/1000)*($O96+$P96)/$D96))/((1+'Instruktion Kostnad nytta'!$C$37)^BE$1))</f>
        <v>36.704757821600943</v>
      </c>
      <c r="BF96" s="45">
        <f>((($B96*2.71^(BF$1*$N96)*($D96/1000)*($O96+$P96)/$D96))/((1+'Instruktion Kostnad nytta'!$C$37)^BF$1))</f>
        <v>37.077570547056048</v>
      </c>
      <c r="BG96" s="45">
        <f>((($B96*2.71^(BG$1*$N96)*($D96/1000)*($O96+$P96)/$D96))/((1+'Instruktion Kostnad nytta'!$C$37)^BG$1))</f>
        <v>37.454169956758932</v>
      </c>
      <c r="BH96" s="45">
        <f>((($B96*2.71^(BH$1*$N96)*($D96/1000)*($O96+$P96)/$D96))/((1+'Instruktion Kostnad nytta'!$C$37)^BH$1))</f>
        <v>37.83459451231942</v>
      </c>
      <c r="BI96" s="45">
        <f>((($B96*2.71^(BI$1*$N96)*($D96/1000)*($O96+$P96)/$D96))/((1+'Instruktion Kostnad nytta'!$C$37)^BI$1))</f>
        <v>38.218883066004558</v>
      </c>
      <c r="BJ96" s="45">
        <f>((($B96*2.71^(BJ$1*$N96)*($D96/1000)*($O96+$P96)/$D96))/((1+'Instruktion Kostnad nytta'!$C$37)^BJ$1))</f>
        <v>38.607074864706519</v>
      </c>
      <c r="BK96" s="45">
        <f>((($B96*2.71^(BK$1*$N96)*($D96/1000)*($O96+$P96)/$D96))/((1+'Instruktion Kostnad nytta'!$C$37)^BK$1))</f>
        <v>38.999209553950806</v>
      </c>
      <c r="BL96" s="45">
        <f>((($B96*2.71^(BL$1*$N96)*($D96/1000)*($O96+$P96)/$D96))/((1+'Instruktion Kostnad nytta'!$C$37)^BL$1))</f>
        <v>39.39532718194527</v>
      </c>
      <c r="BM96" s="45">
        <f>((($B96*2.71^(BM$1*$N96)*($D96/1000)*($O96+$P96)/$D96))/((1+'Instruktion Kostnad nytta'!$C$37)^BM$1))</f>
        <v>39.795468203670062</v>
      </c>
      <c r="BN96" s="45">
        <f>((($B96*2.71^(BN$1*$N96)*($D96/1000)*($O96+$P96)/$D96))/((1+'Instruktion Kostnad nytta'!$C$37)^BN$1))</f>
        <v>40.199673485009399</v>
      </c>
      <c r="BO96" s="45">
        <f>((($B96*2.71^(BO$1*$N96)*($D96/1000)*($O96+$P96)/$D96))/((1+'Instruktion Kostnad nytta'!$C$37)^BO$1))</f>
        <v>40.607984306925012</v>
      </c>
      <c r="BP96" s="45">
        <f>((($B96*2.71^(BP$1*$N96)*($D96/1000)*($O96+$P96)/$D96))/((1+'Instruktion Kostnad nytta'!$C$37)^BP$1))</f>
        <v>41.020442369672224</v>
      </c>
      <c r="BQ96" s="45">
        <f>((($B96*2.71^(BQ$1*$N96)*($D96/1000)*($O96+$P96)/$D96))/((1+'Instruktion Kostnad nytta'!$C$37)^BQ$1))</f>
        <v>41.437089797058633</v>
      </c>
      <c r="BR96" s="45">
        <f>((($B96*2.71^(BR$1*$N96)*($D96/1000)*($O96+$P96)/$D96))/((1+'Instruktion Kostnad nytta'!$C$37)^BR$1))</f>
        <v>41.857969140746285</v>
      </c>
      <c r="BS96" s="45">
        <f>((($B96*2.71^(BS$1*$N96)*($D96/1000)*($O96+$P96)/$D96))/((1+'Instruktion Kostnad nytta'!$C$37)^BS$1))</f>
        <v>42.283123384597289</v>
      </c>
      <c r="BT96" s="45">
        <f>((($B96*2.71^(BT$1*$N96)*($D96/1000)*($O96+$P96)/$D96))/((1+'Instruktion Kostnad nytta'!$C$37)^BT$1))</f>
        <v>42.712595949063832</v>
      </c>
      <c r="BU96" s="45">
        <f>((($B96*2.71^(BU$1*$N96)*($D96/1000)*($O96+$P96)/$D96))/((1+'Instruktion Kostnad nytta'!$C$37)^BU$1))</f>
        <v>43.146430695622549</v>
      </c>
      <c r="BV96" s="45">
        <f>((($B96*2.71^(BV$1*$N96)*($D96/1000)*($O96+$P96)/$D96))/((1+'Instruktion Kostnad nytta'!$C$37)^BV$1))</f>
        <v>43.584671931254093</v>
      </c>
      <c r="BW96" s="45">
        <f>((($B96*2.71^(BW$1*$N96)*($D96/1000)*($O96+$P96)/$D96))/((1+'Instruktion Kostnad nytta'!$C$37)^BW$1))</f>
        <v>44.02736441296814</v>
      </c>
      <c r="BX96" s="45">
        <f>((($B96*2.71^(BX$1*$N96)*($D96/1000)*($O96+$P96)/$D96))/((1+'Instruktion Kostnad nytta'!$C$37)^BX$1))</f>
        <v>44.474553352374357</v>
      </c>
      <c r="BY96" s="45">
        <f>((($B96*2.71^(BY$1*$N96)*($D96/1000)*($O96+$P96)/$D96))/((1+'Instruktion Kostnad nytta'!$C$37)^BY$1))</f>
        <v>44.926284420299801</v>
      </c>
      <c r="BZ96" s="45">
        <f>((($B96*2.71^(BZ$1*$N96)*($D96/1000)*($O96+$P96)/$D96))/((1+'Instruktion Kostnad nytta'!$C$37)^BZ$1))</f>
        <v>45.382603751453274</v>
      </c>
      <c r="CA96" s="45">
        <f>((($B96*2.71^(CA$1*$N96)*($D96/1000)*($O96+$P96)/$D96))/((1+'Instruktion Kostnad nytta'!$C$37)^CA$1))</f>
        <v>45.843557949136923</v>
      </c>
      <c r="CB96" s="45">
        <f>((($B96*2.71^(CB$1*$N96)*($D96/1000)*($O96+$P96)/$D96))/((1+'Instruktion Kostnad nytta'!$C$37)^CB$1))</f>
        <v>46.309194090005803</v>
      </c>
      <c r="CC96" s="45">
        <f>((($B96*2.71^(CC$1*$N96)*($D96/1000)*($O96+$P96)/$D96))/((1+'Instruktion Kostnad nytta'!$C$37)^CC$1))</f>
        <v>46.779559728875739</v>
      </c>
      <c r="CD96" s="45">
        <f>((($B96*2.71^(CD$1*$N96)*($D96/1000)*($O96+$P96)/$D96))/((1+'Instruktion Kostnad nytta'!$C$37)^CD$1))</f>
        <v>47.254702903580153</v>
      </c>
      <c r="CE96" s="45">
        <f>((($B96*2.71^(CE$1*$N96)*($D96/1000)*($O96+$P96)/$D96))/((1+'Instruktion Kostnad nytta'!$C$37)^CE$1))</f>
        <v>47.734672139875926</v>
      </c>
      <c r="CF96" s="45">
        <f>((($B96*2.71^(CF$1*$N96)*($D96/1000)*($O96+$P96)/$D96))/((1+'Instruktion Kostnad nytta'!$C$37)^CF$1))</f>
        <v>48.219516456399383</v>
      </c>
      <c r="CG96" s="45">
        <f>((($B96*2.71^(CG$1*$N96)*($D96/1000)*($O96+$P96)/$D96))/((1+'Instruktion Kostnad nytta'!$C$37)^CG$1))</f>
        <v>48.709285369672486</v>
      </c>
      <c r="CH96" s="45">
        <f>((($B96*2.71^(CH$1*$N96)*($D96/1000)*($O96+$P96)/$D96))/((1+'Instruktion Kostnad nytta'!$C$37)^CH$1))</f>
        <v>49.204028899159844</v>
      </c>
      <c r="CI96" s="45">
        <f>((($B96*2.71^(CI$1*$N96)*($D96/1000)*($O96+$P96)/$D96))/((1+'Instruktion Kostnad nytta'!$C$37)^CI$1))</f>
        <v>49.703797572377269</v>
      </c>
      <c r="CJ96" s="45">
        <f>((($B96*2.71^(CJ$1*$N96)*($D96/1000)*($O96+$P96)/$D96))/((1+'Instruktion Kostnad nytta'!$C$37)^CJ$1))</f>
        <v>50.208642430051853</v>
      </c>
      <c r="CK96" s="45">
        <f>((($B96*2.71^(CK$1*$N96)*($D96/1000)*($O96+$P96)/$D96))/((1+'Instruktion Kostnad nytta'!$C$37)^CK$1))</f>
        <v>50.718615031334977</v>
      </c>
      <c r="CL96" s="45">
        <f>((($B96*2.71^(CL$1*$N96)*($D96/1000)*($O96+$P96)/$D96))/((1+'Instruktion Kostnad nytta'!$C$37)^CL$1))</f>
        <v>51.233767459067714</v>
      </c>
      <c r="CM96" s="45">
        <f>((($B96*2.71^(CM$1*$N96)*($D96/1000)*($O96+$P96)/$D96))/((1+'Instruktion Kostnad nytta'!$C$37)^CM$1))</f>
        <v>51.754152325100151</v>
      </c>
      <c r="CN96" s="45">
        <f>((($B96*2.71^(CN$1*$N96)*($D96/1000)*($O96+$P96)/$D96))/((1+'Instruktion Kostnad nytta'!$C$37)^CN$1))</f>
        <v>52.279822775664641</v>
      </c>
      <c r="CO96" s="45">
        <f>((($B96*2.71^(CO$1*$N96)*($D96/1000)*($O96+$P96)/$D96))/((1+'Instruktion Kostnad nytta'!$C$37)^CO$1))</f>
        <v>52.81083249680313</v>
      </c>
      <c r="CP96" s="45">
        <f>((($B96*2.71^(CP$1*$N96)*($D96/1000)*($O96+$P96)/$D96))/((1+'Instruktion Kostnad nytta'!$C$37)^CP$1))</f>
        <v>53.34723571985068</v>
      </c>
      <c r="CQ96" s="45">
        <f>((($B96*2.71^(CQ$1*$N96)*($D96/1000)*($O96+$P96)/$D96))/((1+'Instruktion Kostnad nytta'!$C$37)^CQ$1))</f>
        <v>53.889087226973508</v>
      </c>
      <c r="CR96" s="45">
        <f>((($B96*2.71^(CR$1*$N96)*($D96/1000)*($O96+$P96)/$D96))/((1+'Instruktion Kostnad nytta'!$C$37)^CR$1))</f>
        <v>54.436442356764182</v>
      </c>
      <c r="CS96" s="45">
        <f>((($B96*2.71^(CS$1*$N96)*($D96/1000)*($O96+$P96)/$D96))/((1+'Instruktion Kostnad nytta'!$C$37)^CS$1))</f>
        <v>54.989357009892906</v>
      </c>
      <c r="CT96" s="45">
        <f>((($B96*2.71^(CT$1*$N96)*($D96/1000)*($O96+$P96)/$D96))/((1+'Instruktion Kostnad nytta'!$C$37)^CT$1))</f>
        <v>55.547887654816996</v>
      </c>
      <c r="CU96" s="45">
        <f>((($B96*2.71^(CU$1*$N96)*($D96/1000)*($O96+$P96)/$D96))/((1+'Instruktion Kostnad nytta'!$C$37)^CU$1))</f>
        <v>56.112091333547696</v>
      </c>
      <c r="CV96" s="45">
        <f>((($B96*2.71^(CV$1*$N96)*($D96/1000)*($O96+$P96)/$D96))/((1+'Instruktion Kostnad nytta'!$C$37)^CV$1))</f>
        <v>56.682025667475763</v>
      </c>
      <c r="CW96" s="45">
        <f>((($B96*2.71^(CW$1*$N96)*($D96/1000)*($O96+$P96)/$D96))/((1+'Instruktion Kostnad nytta'!$C$37)^CW$1))</f>
        <v>57.257748863256467</v>
      </c>
      <c r="CX96" s="45">
        <f>((($B96*2.71^(CX$1*$N96)*($D96/1000)*($O96+$P96)/$D96))/((1+'Instruktion Kostnad nytta'!$C$37)^CX$1))</f>
        <v>57.83931971875387</v>
      </c>
      <c r="CY96" s="45">
        <f>((($B96*2.71^(CY$1*$N96)*($D96/1000)*($O96+$P96)/$D96))/((1+'Instruktion Kostnad nytta'!$C$37)^CY$1))</f>
        <v>58.426797629046156</v>
      </c>
      <c r="CZ96" s="45">
        <f>((($B96*2.71^(CZ$1*$N96)*($D96/1000)*($O96+$P96)/$D96))/((1+'Instruktion Kostnad nytta'!$C$37)^CZ$1))</f>
        <v>59.020242592491172</v>
      </c>
      <c r="DA96" s="45">
        <f>((($B96*2.71^(DA$1*$N96)*($D96/1000)*($O96+$P96)/$D96))/((1+'Instruktion Kostnad nytta'!$C$37)^DA$1))</f>
        <v>59.61971521685431</v>
      </c>
      <c r="DB96" s="45">
        <f>((($B96*2.71^(DB$1*$N96)*($D96/1000)*($O96+$P96)/$D96))/((1+'Instruktion Kostnad nytta'!$C$37)^DB$1))</f>
        <v>60.225276725498077</v>
      </c>
      <c r="DC96" s="45">
        <f>((($B96*2.71^(DC$1*$N96)*($D96/1000)*($O96+$P96)/$D96))/((1+'Instruktion Kostnad nytta'!$C$37)^DC$1))</f>
        <v>60.836988963634859</v>
      </c>
      <c r="DD96" s="45">
        <f>((($B96*2.71^(DD$1*$N96)*($D96/1000)*($O96+$P96)/$D96))/((1+'Instruktion Kostnad nytta'!$C$37)^DD$1))</f>
        <v>61.454914404643155</v>
      </c>
      <c r="DE96" s="45">
        <f>((($B96*2.71^(DE$1*$N96)*($D96/1000)*($O96+$P96)/$D96))/((1+'Instruktion Kostnad nytta'!$C$37)^DE$1))</f>
        <v>62.079116156447682</v>
      </c>
      <c r="DF96" s="45">
        <f>((($B96*2.71^(DF$1*$N96)*($D96/1000)*($O96+$P96)/$D96))/((1+'Instruktion Kostnad nytta'!$C$37)^DF$1))</f>
        <v>62.70965796796483</v>
      </c>
      <c r="DG96" s="45">
        <f>((($B96*2.71^(DG$1*$N96)*($D96/1000)*($O96+$P96)/$D96))/((1+'Instruktion Kostnad nytta'!$C$37)^DG$1))</f>
        <v>63.346604235612872</v>
      </c>
      <c r="DH96" s="45">
        <f>((($B96*2.71^(DH$1*$N96)*($D96/1000)*($O96+$P96)/$D96))/((1+'Instruktion Kostnad nytta'!$C$37)^DH$1))</f>
        <v>63.990020009889072</v>
      </c>
      <c r="DI96" s="45">
        <f>((($B96*2.71^(DI$1*$N96)*($D96/1000)*($O96+$P96)/$D96))/((1+'Instruktion Kostnad nytta'!$C$37)^DI$1))</f>
        <v>64.639971002012857</v>
      </c>
      <c r="DJ96" s="45">
        <f>((($B96*2.71^(DJ$1*$N96)*($D96/1000)*($O96+$P96)/$D96))/((1+'Instruktion Kostnad nytta'!$C$37)^DJ$1))</f>
        <v>65.296523590637122</v>
      </c>
      <c r="DK96" s="45">
        <f>((($B96*2.71^(DK$1*$N96)*($D96/1000)*($O96+$P96)/$D96))/((1+'Instruktion Kostnad nytta'!$C$37)^DK$1))</f>
        <v>65.959744828627237</v>
      </c>
      <c r="DL96" s="45">
        <f>((($B96*2.71^(DL$1*$N96)*($D96/1000)*($O96+$P96)/$D96))/((1+'Instruktion Kostnad nytta'!$C$37)^DL$1))</f>
        <v>66.629702449909004</v>
      </c>
      <c r="DM96" s="45">
        <f>((($B96*2.71^(DM$1*$N96)*($D96/1000)*($O96+$P96)/$D96))/((1+'Instruktion Kostnad nytta'!$C$37)^DM$1))</f>
        <v>67.306464876386457</v>
      </c>
      <c r="DN96" s="45">
        <f>((($B96*2.71^(DN$1*$N96)*($D96/1000)*($O96+$P96)/$D96))/((1+'Instruktion Kostnad nytta'!$C$37)^DN$1))</f>
        <v>67.990101224929418</v>
      </c>
      <c r="DO96" s="45">
        <f>((($B96*2.71^(DO$1*$N96)*($D96/1000)*($O96+$P96)/$D96))/((1+'Instruktion Kostnad nytta'!$C$37)^DO$1))</f>
        <v>68.680681314432647</v>
      </c>
      <c r="DP96" s="45">
        <f>((($B96*2.71^(DP$1*$N96)*($D96/1000)*($O96+$P96)/$D96))/((1+'Instruktion Kostnad nytta'!$C$37)^DP$1))</f>
        <v>69.378275672946003</v>
      </c>
      <c r="DQ96" s="45">
        <f>((($B96*2.71^(DQ$1*$N96)*($D96/1000)*($O96+$P96)/$D96))/((1+'Instruktion Kostnad nytta'!$C$37)^DQ$1))</f>
        <v>70.082955544877592</v>
      </c>
      <c r="DR96" s="45">
        <f>((($B96*2.71^(DR$1*$N96)*($D96/1000)*($O96+$P96)/$D96))/((1+'Instruktion Kostnad nytta'!$C$37)^DR$1))</f>
        <v>70.794792898269904</v>
      </c>
      <c r="DS96" s="45">
        <f>((($B96*2.71^(DS$1*$N96)*($D96/1000)*($O96+$P96)/$D96))/((1+'Instruktion Kostnad nytta'!$C$37)^DS$1))</f>
        <v>71.513860432149713</v>
      </c>
      <c r="DT96" s="45">
        <f>((($B96*2.71^(DT$1*$N96)*($D96/1000)*($O96+$P96)/$D96))/((1+'Instruktion Kostnad nytta'!$C$37)^DT$1))</f>
        <v>72.240231583952706</v>
      </c>
      <c r="DU96" s="45">
        <f>((($B96*2.71^(DU$1*$N96)*($D96/1000)*($O96+$P96)/$D96))/((1+'Instruktion Kostnad nytta'!$C$37)^DU$1))</f>
        <v>72.973980537023593</v>
      </c>
      <c r="DV96" s="45">
        <f>((($B96*2.71^(DV$1*$N96)*($D96/1000)*($O96+$P96)/$D96))/((1+'Instruktion Kostnad nytta'!$C$37)^DV$1))</f>
        <v>73.715182228192504</v>
      </c>
      <c r="DW96" s="45">
        <f>((($B96*2.71^(DW$1*$N96)*($D96/1000)*($O96+$P96)/$D96))/((1+'Instruktion Kostnad nytta'!$C$37)^DW$1))</f>
        <v>74.463912355427894</v>
      </c>
      <c r="DX96" s="45">
        <f>((($B96*2.71^(DX$1*$N96)*($D96/1000)*($O96+$P96)/$D96))/((1+'Instruktion Kostnad nytta'!$C$37)^DX$1))</f>
        <v>75.220247385567816</v>
      </c>
      <c r="DY96" s="45">
        <f>((($B96*2.71^(DY$1*$N96)*($D96/1000)*($O96+$P96)/$D96))/((1+'Instruktion Kostnad nytta'!$C$37)^DY$1))</f>
        <v>75.984264562128971</v>
      </c>
      <c r="DZ96" s="45">
        <f>((($B96*2.71^(DZ$1*$N96)*($D96/1000)*($O96+$P96)/$D96))/((1+'Instruktion Kostnad nytta'!$C$37)^DZ$1))</f>
        <v>76.756041913195887</v>
      </c>
      <c r="EA96" s="45">
        <f>((($B96*2.71^(EA$1*$N96)*($D96/1000)*($O96+$P96)/$D96))/((1+'Instruktion Kostnad nytta'!$C$37)^EA$1))</f>
        <v>77.535658259389692</v>
      </c>
      <c r="EB96" s="45">
        <f>((($B96*2.71^(EB$1*$N96)*($D96/1000)*($O96+$P96)/$D96))/((1+'Instruktion Kostnad nytta'!$C$37)^EB$1))</f>
        <v>78.323193221917847</v>
      </c>
      <c r="EC96" s="45">
        <f>((($B96*2.71^(EC$1*$N96)*($D96/1000)*($O96+$P96)/$D96))/((1+'Instruktion Kostnad nytta'!$C$37)^EC$1))</f>
        <v>79.118727230705829</v>
      </c>
      <c r="ED96" s="45">
        <f>((($B96*2.71^(ED$1*$N96)*($D96/1000)*($O96+$P96)/$D96))/((1+'Instruktion Kostnad nytta'!$C$37)^ED$1))</f>
        <v>79.92234153261137</v>
      </c>
      <c r="EE96" s="45">
        <f>((($B96*2.71^(EE$1*$N96)*($D96/1000)*($O96+$P96)/$D96))/((1+'Instruktion Kostnad nytta'!$C$37)^EE$1))</f>
        <v>80.734118199722133</v>
      </c>
      <c r="EF96" s="45">
        <f>((($B96*2.71^(EF$1*$N96)*($D96/1000)*($O96+$P96)/$D96))/((1+'Instruktion Kostnad nytta'!$C$37)^EF$1))</f>
        <v>81.554140137737463</v>
      </c>
      <c r="EG96" s="45">
        <f>((($B96*2.71^(EG$1*$N96)*($D96/1000)*($O96+$P96)/$D96))/((1+'Instruktion Kostnad nytta'!$C$37)^EG$1))</f>
        <v>82.382491094435622</v>
      </c>
      <c r="EH96" s="45">
        <f>((($B96*2.71^(EH$1*$N96)*($D96/1000)*($O96+$P96)/$D96))/((1+'Instruktion Kostnad nytta'!$C$37)^EH$1))</f>
        <v>83.219255668226751</v>
      </c>
      <c r="EI96" s="45">
        <f>((($B96*2.71^(EI$1*$N96)*($D96/1000)*($O96+$P96)/$D96))/((1+'Instruktion Kostnad nytta'!$C$37)^EI$1))</f>
        <v>84.064519316792683</v>
      </c>
      <c r="EJ96" s="45">
        <f>((($B96*2.71^(EJ$1*$N96)*($D96/1000)*($O96+$P96)/$D96))/((1+'Instruktion Kostnad nytta'!$C$37)^EJ$1))</f>
        <v>84.918368365814985</v>
      </c>
      <c r="EK96" s="45">
        <f>((($B96*2.71^(EK$1*$N96)*($D96/1000)*($O96+$P96)/$D96))/((1+'Instruktion Kostnad nytta'!$C$37)^EK$1))</f>
        <v>85.780890017790796</v>
      </c>
      <c r="EL96" s="45">
        <f>((($B96*2.71^(EL$1*$N96)*($D96/1000)*($O96+$P96)/$D96))/((1+'Instruktion Kostnad nytta'!$C$37)^EL$1))</f>
        <v>86.65217236093919</v>
      </c>
    </row>
    <row r="97" spans="1:142" x14ac:dyDescent="0.25">
      <c r="A97" s="41">
        <v>99</v>
      </c>
      <c r="B97" s="59">
        <v>0.5</v>
      </c>
      <c r="C97" s="59">
        <v>15</v>
      </c>
      <c r="D97" s="60">
        <v>80</v>
      </c>
      <c r="E97" s="59">
        <v>1965</v>
      </c>
      <c r="F97" s="59" t="s">
        <v>98</v>
      </c>
      <c r="G97" s="59">
        <v>127</v>
      </c>
      <c r="H97" s="59" t="s">
        <v>46</v>
      </c>
      <c r="I97" s="59">
        <v>8</v>
      </c>
      <c r="J97" s="41">
        <v>0</v>
      </c>
      <c r="K97" s="41" t="s">
        <v>504</v>
      </c>
      <c r="L97" s="48">
        <f>'Instruktion Kostnad nytta'!C$19/D97+IF((IF(F97="A",'Instruktion Kostnad nytta'!C$25,0)+IF(G97&lt;500,'Instruktion Kostnad nytta'!C$20,('Instruktion Kostnad nytta'!C$20+'Instruktion Kostnad nytta'!C$21))+IF(G97&lt;700,0,('Instruktion Kostnad nytta'!C$22-'Instruktion Kostnad nytta'!C$21))+I97*'Instruktion Kostnad nytta'!C$23/D97)&lt;3000,3000,(IF(F97="A",'Instruktion Kostnad nytta'!C$25,0)+IF(G97&lt;500,'Instruktion Kostnad nytta'!C$20,('Instruktion Kostnad nytta'!C$20+'Instruktion Kostnad nytta'!C$21))+IF(G97&lt;700,0,('Instruktion Kostnad nytta'!C$22-'Instruktion Kostnad nytta'!C$21))+I97*'Instruktion Kostnad nytta'!C$23/D97))</f>
        <v>6875</v>
      </c>
      <c r="M97" s="50">
        <f t="shared" si="3"/>
        <v>6.25</v>
      </c>
      <c r="N97" s="49">
        <f>IF(H97="Gråjärn",'Instruktion Kostnad nytta'!C$32,IF(H97="segjärn",'Instruktion Kostnad nytta'!C$33,IF(H97="PVC",'Instruktion Kostnad nytta'!C$34,IF(H97="PE",'Instruktion Kostnad nytta'!C$35,IF(H97="ST",'Instruktion Kostnad nytta'!C$36,0)))))</f>
        <v>0.03</v>
      </c>
      <c r="O97" s="48">
        <f>IF(G97&lt;200,'Instruktion Kostnad nytta'!C$28,(IF(G97&lt;500,'Instruktion Kostnad nytta'!C$29,'Instruktion Kostnad nytta'!C$30)))</f>
        <v>45000</v>
      </c>
      <c r="P97" s="47">
        <v>4000</v>
      </c>
      <c r="Q97" s="46">
        <f t="shared" si="4"/>
        <v>-429.79509409760863</v>
      </c>
      <c r="R97" s="45">
        <f t="shared" si="5"/>
        <v>-6586.3040142958916</v>
      </c>
      <c r="S97" s="45">
        <f>((($B97*2.71^(S$1*$N97)*($D97/1000)*($O97+$P97)/$D97))/((1+'Instruktion Kostnad nytta'!$C$37)^S$1))</f>
        <v>25.000223905593113</v>
      </c>
      <c r="T97" s="45">
        <f>((($B97*2.71^(T$1*$N97)*($D97/1000)*($O97+$P97)/$D97))/((1+'Instruktion Kostnad nytta'!$C$37)^T$1))</f>
        <v>25.254152882771844</v>
      </c>
      <c r="U97" s="45">
        <f>((($B97*2.71^(U$1*$N97)*($D97/1000)*($O97+$P97)/$D97))/((1+'Instruktion Kostnad nytta'!$C$37)^U$1))</f>
        <v>25.510661033868949</v>
      </c>
      <c r="V97" s="45">
        <f>((($B97*2.71^(V$1*$N97)*($D97/1000)*($O97+$P97)/$D97))/((1+'Instruktion Kostnad nytta'!$C$37)^V$1))</f>
        <v>25.769774555729619</v>
      </c>
      <c r="W97" s="45">
        <f>((($B97*2.71^(W$1*$N97)*($D97/1000)*($O97+$P97)/$D97))/((1+'Instruktion Kostnad nytta'!$C$37)^W$1))</f>
        <v>26.031519911282167</v>
      </c>
      <c r="X97" s="45">
        <f>((($B97*2.71^(X$1*$N97)*($D97/1000)*($O97+$P97)/$D97))/((1+'Instruktion Kostnad nytta'!$C$37)^X$1))</f>
        <v>26.295923832240685</v>
      </c>
      <c r="Y97" s="45">
        <f>((($B97*2.71^(Y$1*$N97)*($D97/1000)*($O97+$P97)/$D97))/((1+'Instruktion Kostnad nytta'!$C$37)^Y$1))</f>
        <v>26.563013321835086</v>
      </c>
      <c r="Z97" s="45">
        <f>((($B97*2.71^(Z$1*$N97)*($D97/1000)*($O97+$P97)/$D97))/((1+'Instruktion Kostnad nytta'!$C$37)^Z$1))</f>
        <v>26.832815657568947</v>
      </c>
      <c r="AA97" s="45">
        <f>((($B97*2.71^(AA$1*$N97)*($D97/1000)*($O97+$P97)/$D97))/((1+'Instruktion Kostnad nytta'!$C$37)^AA$1))</f>
        <v>27.1053583940053</v>
      </c>
      <c r="AB97" s="45">
        <f>((($B97*2.71^(AB$1*$N97)*($D97/1000)*($O97+$P97)/$D97))/((1+'Instruktion Kostnad nytta'!$C$37)^AB$1))</f>
        <v>27.380669365580751</v>
      </c>
      <c r="AC97" s="45">
        <f>((($B97*2.71^(AC$1*$N97)*($D97/1000)*($O97+$P97)/$D97))/((1+'Instruktion Kostnad nytta'!$C$37)^AC$1))</f>
        <v>27.658776689448164</v>
      </c>
      <c r="AD97" s="45">
        <f>((($B97*2.71^(AD$1*$N97)*($D97/1000)*($O97+$P97)/$D97))/((1+'Instruktion Kostnad nytta'!$C$37)^AD$1))</f>
        <v>27.939708768348279</v>
      </c>
      <c r="AE97" s="45">
        <f>((($B97*2.71^(AE$1*$N97)*($D97/1000)*($O97+$P97)/$D97))/((1+'Instruktion Kostnad nytta'!$C$37)^AE$1))</f>
        <v>28.223494293510345</v>
      </c>
      <c r="AF97" s="45">
        <f>((($B97*2.71^(AF$1*$N97)*($D97/1000)*($O97+$P97)/$D97))/((1+'Instruktion Kostnad nytta'!$C$37)^AF$1))</f>
        <v>28.510162247582453</v>
      </c>
      <c r="AG97" s="45">
        <f>((($B97*2.71^(AG$1*$N97)*($D97/1000)*($O97+$P97)/$D97))/((1+'Instruktion Kostnad nytta'!$C$37)^AG$1))</f>
        <v>28.799741907591361</v>
      </c>
      <c r="AH97" s="45">
        <f>((($B97*2.71^(AH$1*$N97)*($D97/1000)*($O97+$P97)/$D97))/((1+'Instruktion Kostnad nytta'!$C$37)^AH$1))</f>
        <v>29.092262847932609</v>
      </c>
      <c r="AI97" s="45">
        <f>((($B97*2.71^(AI$1*$N97)*($D97/1000)*($O97+$P97)/$D97))/((1+'Instruktion Kostnad nytta'!$C$37)^AI$1))</f>
        <v>29.38775494339091</v>
      </c>
      <c r="AJ97" s="45">
        <f>((($B97*2.71^(AJ$1*$N97)*($D97/1000)*($O97+$P97)/$D97))/((1+'Instruktion Kostnad nytta'!$C$37)^AJ$1))</f>
        <v>29.686248372191148</v>
      </c>
      <c r="AK97" s="45">
        <f>((($B97*2.71^(AK$1*$N97)*($D97/1000)*($O97+$P97)/$D97))/((1+'Instruktion Kostnad nytta'!$C$37)^AK$1))</f>
        <v>29.987773619080546</v>
      </c>
      <c r="AL97" s="45">
        <f>((($B97*2.71^(AL$1*$N97)*($D97/1000)*($O97+$P97)/$D97))/((1+'Instruktion Kostnad nytta'!$C$37)^AL$1))</f>
        <v>30.292361478441951</v>
      </c>
      <c r="AM97" s="45">
        <f>((($B97*2.71^(AM$1*$N97)*($D97/1000)*($O97+$P97)/$D97))/((1+'Instruktion Kostnad nytta'!$C$37)^AM$1))</f>
        <v>30.600043057438853</v>
      </c>
      <c r="AN97" s="45">
        <f>((($B97*2.71^(AN$1*$N97)*($D97/1000)*($O97+$P97)/$D97))/((1+'Instruktion Kostnad nytta'!$C$37)^AN$1))</f>
        <v>30.91084977919234</v>
      </c>
      <c r="AO97" s="45">
        <f>((($B97*2.71^(AO$1*$N97)*($D97/1000)*($O97+$P97)/$D97))/((1+'Instruktion Kostnad nytta'!$C$37)^AO$1))</f>
        <v>31.224813385990259</v>
      </c>
      <c r="AP97" s="45">
        <f>((($B97*2.71^(AP$1*$N97)*($D97/1000)*($O97+$P97)/$D97))/((1+'Instruktion Kostnad nytta'!$C$37)^AP$1))</f>
        <v>31.541965942529057</v>
      </c>
      <c r="AQ97" s="45">
        <f>((($B97*2.71^(AQ$1*$N97)*($D97/1000)*($O97+$P97)/$D97))/((1+'Instruktion Kostnad nytta'!$C$37)^AQ$1))</f>
        <v>31.862339839188468</v>
      </c>
      <c r="AR97" s="45">
        <f>((($B97*2.71^(AR$1*$N97)*($D97/1000)*($O97+$P97)/$D97))/((1+'Instruktion Kostnad nytta'!$C$37)^AR$1))</f>
        <v>32.185967795339536</v>
      </c>
      <c r="AS97" s="45">
        <f>((($B97*2.71^(AS$1*$N97)*($D97/1000)*($O97+$P97)/$D97))/((1+'Instruktion Kostnad nytta'!$C$37)^AS$1))</f>
        <v>32.512882862686169</v>
      </c>
      <c r="AT97" s="45">
        <f>((($B97*2.71^(AT$1*$N97)*($D97/1000)*($O97+$P97)/$D97))/((1+'Instruktion Kostnad nytta'!$C$37)^AT$1))</f>
        <v>32.843118428640715</v>
      </c>
      <c r="AU97" s="45">
        <f>((($B97*2.71^(AU$1*$N97)*($D97/1000)*($O97+$P97)/$D97))/((1+'Instruktion Kostnad nytta'!$C$37)^AU$1))</f>
        <v>33.176708219733698</v>
      </c>
      <c r="AV97" s="45">
        <f>((($B97*2.71^(AV$1*$N97)*($D97/1000)*($O97+$P97)/$D97))/((1+'Instruktion Kostnad nytta'!$C$37)^AV$1))</f>
        <v>33.513686305058343</v>
      </c>
      <c r="AW97" s="45">
        <f>((($B97*2.71^(AW$1*$N97)*($D97/1000)*($O97+$P97)/$D97))/((1+'Instruktion Kostnad nytta'!$C$37)^AW$1))</f>
        <v>33.854087099749947</v>
      </c>
      <c r="AX97" s="45">
        <f>((($B97*2.71^(AX$1*$N97)*($D97/1000)*($O97+$P97)/$D97))/((1+'Instruktion Kostnad nytta'!$C$37)^AX$1))</f>
        <v>34.197945368500726</v>
      </c>
      <c r="AY97" s="45">
        <f>((($B97*2.71^(AY$1*$N97)*($D97/1000)*($O97+$P97)/$D97))/((1+'Instruktion Kostnad nytta'!$C$37)^AY$1))</f>
        <v>34.545296229110207</v>
      </c>
      <c r="AZ97" s="45">
        <f>((($B97*2.71^(AZ$1*$N97)*($D97/1000)*($O97+$P97)/$D97))/((1+'Instruktion Kostnad nytta'!$C$37)^AZ$1))</f>
        <v>34.896175156071806</v>
      </c>
      <c r="BA97" s="45">
        <f>((($B97*2.71^(BA$1*$N97)*($D97/1000)*($O97+$P97)/$D97))/((1+'Instruktion Kostnad nytta'!$C$37)^BA$1))</f>
        <v>35.250617984195777</v>
      </c>
      <c r="BB97" s="45">
        <f>((($B97*2.71^(BB$1*$N97)*($D97/1000)*($O97+$P97)/$D97))/((1+'Instruktion Kostnad nytta'!$C$37)^BB$1))</f>
        <v>35.608660912269002</v>
      </c>
      <c r="BC97" s="45">
        <f>((($B97*2.71^(BC$1*$N97)*($D97/1000)*($O97+$P97)/$D97))/((1+'Instruktion Kostnad nytta'!$C$37)^BC$1))</f>
        <v>35.970340506751896</v>
      </c>
      <c r="BD97" s="45">
        <f>((($B97*2.71^(BD$1*$N97)*($D97/1000)*($O97+$P97)/$D97))/((1+'Instruktion Kostnad nytta'!$C$37)^BD$1))</f>
        <v>36.335693705512931</v>
      </c>
      <c r="BE97" s="45">
        <f>((($B97*2.71^(BE$1*$N97)*($D97/1000)*($O97+$P97)/$D97))/((1+'Instruktion Kostnad nytta'!$C$37)^BE$1))</f>
        <v>36.704757821600943</v>
      </c>
      <c r="BF97" s="45">
        <f>((($B97*2.71^(BF$1*$N97)*($D97/1000)*($O97+$P97)/$D97))/((1+'Instruktion Kostnad nytta'!$C$37)^BF$1))</f>
        <v>37.077570547056048</v>
      </c>
      <c r="BG97" s="45">
        <f>((($B97*2.71^(BG$1*$N97)*($D97/1000)*($O97+$P97)/$D97))/((1+'Instruktion Kostnad nytta'!$C$37)^BG$1))</f>
        <v>37.454169956758932</v>
      </c>
      <c r="BH97" s="45">
        <f>((($B97*2.71^(BH$1*$N97)*($D97/1000)*($O97+$P97)/$D97))/((1+'Instruktion Kostnad nytta'!$C$37)^BH$1))</f>
        <v>37.83459451231942</v>
      </c>
      <c r="BI97" s="45">
        <f>((($B97*2.71^(BI$1*$N97)*($D97/1000)*($O97+$P97)/$D97))/((1+'Instruktion Kostnad nytta'!$C$37)^BI$1))</f>
        <v>38.218883066004558</v>
      </c>
      <c r="BJ97" s="45">
        <f>((($B97*2.71^(BJ$1*$N97)*($D97/1000)*($O97+$P97)/$D97))/((1+'Instruktion Kostnad nytta'!$C$37)^BJ$1))</f>
        <v>38.607074864706519</v>
      </c>
      <c r="BK97" s="45">
        <f>((($B97*2.71^(BK$1*$N97)*($D97/1000)*($O97+$P97)/$D97))/((1+'Instruktion Kostnad nytta'!$C$37)^BK$1))</f>
        <v>38.999209553950806</v>
      </c>
      <c r="BL97" s="45">
        <f>((($B97*2.71^(BL$1*$N97)*($D97/1000)*($O97+$P97)/$D97))/((1+'Instruktion Kostnad nytta'!$C$37)^BL$1))</f>
        <v>39.39532718194527</v>
      </c>
      <c r="BM97" s="45">
        <f>((($B97*2.71^(BM$1*$N97)*($D97/1000)*($O97+$P97)/$D97))/((1+'Instruktion Kostnad nytta'!$C$37)^BM$1))</f>
        <v>39.795468203670062</v>
      </c>
      <c r="BN97" s="45">
        <f>((($B97*2.71^(BN$1*$N97)*($D97/1000)*($O97+$P97)/$D97))/((1+'Instruktion Kostnad nytta'!$C$37)^BN$1))</f>
        <v>40.199673485009399</v>
      </c>
      <c r="BO97" s="45">
        <f>((($B97*2.71^(BO$1*$N97)*($D97/1000)*($O97+$P97)/$D97))/((1+'Instruktion Kostnad nytta'!$C$37)^BO$1))</f>
        <v>40.607984306925012</v>
      </c>
      <c r="BP97" s="45">
        <f>((($B97*2.71^(BP$1*$N97)*($D97/1000)*($O97+$P97)/$D97))/((1+'Instruktion Kostnad nytta'!$C$37)^BP$1))</f>
        <v>41.020442369672224</v>
      </c>
      <c r="BQ97" s="45">
        <f>((($B97*2.71^(BQ$1*$N97)*($D97/1000)*($O97+$P97)/$D97))/((1+'Instruktion Kostnad nytta'!$C$37)^BQ$1))</f>
        <v>41.437089797058633</v>
      </c>
      <c r="BR97" s="45">
        <f>((($B97*2.71^(BR$1*$N97)*($D97/1000)*($O97+$P97)/$D97))/((1+'Instruktion Kostnad nytta'!$C$37)^BR$1))</f>
        <v>41.857969140746285</v>
      </c>
      <c r="BS97" s="45">
        <f>((($B97*2.71^(BS$1*$N97)*($D97/1000)*($O97+$P97)/$D97))/((1+'Instruktion Kostnad nytta'!$C$37)^BS$1))</f>
        <v>42.283123384597289</v>
      </c>
      <c r="BT97" s="45">
        <f>((($B97*2.71^(BT$1*$N97)*($D97/1000)*($O97+$P97)/$D97))/((1+'Instruktion Kostnad nytta'!$C$37)^BT$1))</f>
        <v>42.712595949063832</v>
      </c>
      <c r="BU97" s="45">
        <f>((($B97*2.71^(BU$1*$N97)*($D97/1000)*($O97+$P97)/$D97))/((1+'Instruktion Kostnad nytta'!$C$37)^BU$1))</f>
        <v>43.146430695622549</v>
      </c>
      <c r="BV97" s="45">
        <f>((($B97*2.71^(BV$1*$N97)*($D97/1000)*($O97+$P97)/$D97))/((1+'Instruktion Kostnad nytta'!$C$37)^BV$1))</f>
        <v>43.584671931254093</v>
      </c>
      <c r="BW97" s="45">
        <f>((($B97*2.71^(BW$1*$N97)*($D97/1000)*($O97+$P97)/$D97))/((1+'Instruktion Kostnad nytta'!$C$37)^BW$1))</f>
        <v>44.02736441296814</v>
      </c>
      <c r="BX97" s="45">
        <f>((($B97*2.71^(BX$1*$N97)*($D97/1000)*($O97+$P97)/$D97))/((1+'Instruktion Kostnad nytta'!$C$37)^BX$1))</f>
        <v>44.474553352374357</v>
      </c>
      <c r="BY97" s="45">
        <f>((($B97*2.71^(BY$1*$N97)*($D97/1000)*($O97+$P97)/$D97))/((1+'Instruktion Kostnad nytta'!$C$37)^BY$1))</f>
        <v>44.926284420299801</v>
      </c>
      <c r="BZ97" s="45">
        <f>((($B97*2.71^(BZ$1*$N97)*($D97/1000)*($O97+$P97)/$D97))/((1+'Instruktion Kostnad nytta'!$C$37)^BZ$1))</f>
        <v>45.382603751453274</v>
      </c>
      <c r="CA97" s="45">
        <f>((($B97*2.71^(CA$1*$N97)*($D97/1000)*($O97+$P97)/$D97))/((1+'Instruktion Kostnad nytta'!$C$37)^CA$1))</f>
        <v>45.843557949136923</v>
      </c>
      <c r="CB97" s="45">
        <f>((($B97*2.71^(CB$1*$N97)*($D97/1000)*($O97+$P97)/$D97))/((1+'Instruktion Kostnad nytta'!$C$37)^CB$1))</f>
        <v>46.309194090005803</v>
      </c>
      <c r="CC97" s="45">
        <f>((($B97*2.71^(CC$1*$N97)*($D97/1000)*($O97+$P97)/$D97))/((1+'Instruktion Kostnad nytta'!$C$37)^CC$1))</f>
        <v>46.779559728875739</v>
      </c>
      <c r="CD97" s="45">
        <f>((($B97*2.71^(CD$1*$N97)*($D97/1000)*($O97+$P97)/$D97))/((1+'Instruktion Kostnad nytta'!$C$37)^CD$1))</f>
        <v>47.254702903580153</v>
      </c>
      <c r="CE97" s="45">
        <f>((($B97*2.71^(CE$1*$N97)*($D97/1000)*($O97+$P97)/$D97))/((1+'Instruktion Kostnad nytta'!$C$37)^CE$1))</f>
        <v>47.734672139875926</v>
      </c>
      <c r="CF97" s="45">
        <f>((($B97*2.71^(CF$1*$N97)*($D97/1000)*($O97+$P97)/$D97))/((1+'Instruktion Kostnad nytta'!$C$37)^CF$1))</f>
        <v>48.219516456399383</v>
      </c>
      <c r="CG97" s="45">
        <f>((($B97*2.71^(CG$1*$N97)*($D97/1000)*($O97+$P97)/$D97))/((1+'Instruktion Kostnad nytta'!$C$37)^CG$1))</f>
        <v>48.709285369672486</v>
      </c>
      <c r="CH97" s="45">
        <f>((($B97*2.71^(CH$1*$N97)*($D97/1000)*($O97+$P97)/$D97))/((1+'Instruktion Kostnad nytta'!$C$37)^CH$1))</f>
        <v>49.204028899159844</v>
      </c>
      <c r="CI97" s="45">
        <f>((($B97*2.71^(CI$1*$N97)*($D97/1000)*($O97+$P97)/$D97))/((1+'Instruktion Kostnad nytta'!$C$37)^CI$1))</f>
        <v>49.703797572377269</v>
      </c>
      <c r="CJ97" s="45">
        <f>((($B97*2.71^(CJ$1*$N97)*($D97/1000)*($O97+$P97)/$D97))/((1+'Instruktion Kostnad nytta'!$C$37)^CJ$1))</f>
        <v>50.208642430051853</v>
      </c>
      <c r="CK97" s="45">
        <f>((($B97*2.71^(CK$1*$N97)*($D97/1000)*($O97+$P97)/$D97))/((1+'Instruktion Kostnad nytta'!$C$37)^CK$1))</f>
        <v>50.718615031334977</v>
      </c>
      <c r="CL97" s="45">
        <f>((($B97*2.71^(CL$1*$N97)*($D97/1000)*($O97+$P97)/$D97))/((1+'Instruktion Kostnad nytta'!$C$37)^CL$1))</f>
        <v>51.233767459067714</v>
      </c>
      <c r="CM97" s="45">
        <f>((($B97*2.71^(CM$1*$N97)*($D97/1000)*($O97+$P97)/$D97))/((1+'Instruktion Kostnad nytta'!$C$37)^CM$1))</f>
        <v>51.754152325100151</v>
      </c>
      <c r="CN97" s="45">
        <f>((($B97*2.71^(CN$1*$N97)*($D97/1000)*($O97+$P97)/$D97))/((1+'Instruktion Kostnad nytta'!$C$37)^CN$1))</f>
        <v>52.279822775664641</v>
      </c>
      <c r="CO97" s="45">
        <f>((($B97*2.71^(CO$1*$N97)*($D97/1000)*($O97+$P97)/$D97))/((1+'Instruktion Kostnad nytta'!$C$37)^CO$1))</f>
        <v>52.81083249680313</v>
      </c>
      <c r="CP97" s="45">
        <f>((($B97*2.71^(CP$1*$N97)*($D97/1000)*($O97+$P97)/$D97))/((1+'Instruktion Kostnad nytta'!$C$37)^CP$1))</f>
        <v>53.34723571985068</v>
      </c>
      <c r="CQ97" s="45">
        <f>((($B97*2.71^(CQ$1*$N97)*($D97/1000)*($O97+$P97)/$D97))/((1+'Instruktion Kostnad nytta'!$C$37)^CQ$1))</f>
        <v>53.889087226973508</v>
      </c>
      <c r="CR97" s="45">
        <f>((($B97*2.71^(CR$1*$N97)*($D97/1000)*($O97+$P97)/$D97))/((1+'Instruktion Kostnad nytta'!$C$37)^CR$1))</f>
        <v>54.436442356764182</v>
      </c>
      <c r="CS97" s="45">
        <f>((($B97*2.71^(CS$1*$N97)*($D97/1000)*($O97+$P97)/$D97))/((1+'Instruktion Kostnad nytta'!$C$37)^CS$1))</f>
        <v>54.989357009892906</v>
      </c>
      <c r="CT97" s="45">
        <f>((($B97*2.71^(CT$1*$N97)*($D97/1000)*($O97+$P97)/$D97))/((1+'Instruktion Kostnad nytta'!$C$37)^CT$1))</f>
        <v>55.547887654816996</v>
      </c>
      <c r="CU97" s="45">
        <f>((($B97*2.71^(CU$1*$N97)*($D97/1000)*($O97+$P97)/$D97))/((1+'Instruktion Kostnad nytta'!$C$37)^CU$1))</f>
        <v>56.112091333547696</v>
      </c>
      <c r="CV97" s="45">
        <f>((($B97*2.71^(CV$1*$N97)*($D97/1000)*($O97+$P97)/$D97))/((1+'Instruktion Kostnad nytta'!$C$37)^CV$1))</f>
        <v>56.682025667475763</v>
      </c>
      <c r="CW97" s="45">
        <f>((($B97*2.71^(CW$1*$N97)*($D97/1000)*($O97+$P97)/$D97))/((1+'Instruktion Kostnad nytta'!$C$37)^CW$1))</f>
        <v>57.257748863256467</v>
      </c>
      <c r="CX97" s="45">
        <f>((($B97*2.71^(CX$1*$N97)*($D97/1000)*($O97+$P97)/$D97))/((1+'Instruktion Kostnad nytta'!$C$37)^CX$1))</f>
        <v>57.83931971875387</v>
      </c>
      <c r="CY97" s="45">
        <f>((($B97*2.71^(CY$1*$N97)*($D97/1000)*($O97+$P97)/$D97))/((1+'Instruktion Kostnad nytta'!$C$37)^CY$1))</f>
        <v>58.426797629046156</v>
      </c>
      <c r="CZ97" s="45">
        <f>((($B97*2.71^(CZ$1*$N97)*($D97/1000)*($O97+$P97)/$D97))/((1+'Instruktion Kostnad nytta'!$C$37)^CZ$1))</f>
        <v>59.020242592491172</v>
      </c>
      <c r="DA97" s="45">
        <f>((($B97*2.71^(DA$1*$N97)*($D97/1000)*($O97+$P97)/$D97))/((1+'Instruktion Kostnad nytta'!$C$37)^DA$1))</f>
        <v>59.61971521685431</v>
      </c>
      <c r="DB97" s="45">
        <f>((($B97*2.71^(DB$1*$N97)*($D97/1000)*($O97+$P97)/$D97))/((1+'Instruktion Kostnad nytta'!$C$37)^DB$1))</f>
        <v>60.225276725498077</v>
      </c>
      <c r="DC97" s="45">
        <f>((($B97*2.71^(DC$1*$N97)*($D97/1000)*($O97+$P97)/$D97))/((1+'Instruktion Kostnad nytta'!$C$37)^DC$1))</f>
        <v>60.836988963634859</v>
      </c>
      <c r="DD97" s="45">
        <f>((($B97*2.71^(DD$1*$N97)*($D97/1000)*($O97+$P97)/$D97))/((1+'Instruktion Kostnad nytta'!$C$37)^DD$1))</f>
        <v>61.454914404643155</v>
      </c>
      <c r="DE97" s="45">
        <f>((($B97*2.71^(DE$1*$N97)*($D97/1000)*($O97+$P97)/$D97))/((1+'Instruktion Kostnad nytta'!$C$37)^DE$1))</f>
        <v>62.079116156447682</v>
      </c>
      <c r="DF97" s="45">
        <f>((($B97*2.71^(DF$1*$N97)*($D97/1000)*($O97+$P97)/$D97))/((1+'Instruktion Kostnad nytta'!$C$37)^DF$1))</f>
        <v>62.70965796796483</v>
      </c>
      <c r="DG97" s="45">
        <f>((($B97*2.71^(DG$1*$N97)*($D97/1000)*($O97+$P97)/$D97))/((1+'Instruktion Kostnad nytta'!$C$37)^DG$1))</f>
        <v>63.346604235612872</v>
      </c>
      <c r="DH97" s="45">
        <f>((($B97*2.71^(DH$1*$N97)*($D97/1000)*($O97+$P97)/$D97))/((1+'Instruktion Kostnad nytta'!$C$37)^DH$1))</f>
        <v>63.990020009889072</v>
      </c>
      <c r="DI97" s="45">
        <f>((($B97*2.71^(DI$1*$N97)*($D97/1000)*($O97+$P97)/$D97))/((1+'Instruktion Kostnad nytta'!$C$37)^DI$1))</f>
        <v>64.639971002012857</v>
      </c>
      <c r="DJ97" s="45">
        <f>((($B97*2.71^(DJ$1*$N97)*($D97/1000)*($O97+$P97)/$D97))/((1+'Instruktion Kostnad nytta'!$C$37)^DJ$1))</f>
        <v>65.296523590637122</v>
      </c>
      <c r="DK97" s="45">
        <f>((($B97*2.71^(DK$1*$N97)*($D97/1000)*($O97+$P97)/$D97))/((1+'Instruktion Kostnad nytta'!$C$37)^DK$1))</f>
        <v>65.959744828627237</v>
      </c>
      <c r="DL97" s="45">
        <f>((($B97*2.71^(DL$1*$N97)*($D97/1000)*($O97+$P97)/$D97))/((1+'Instruktion Kostnad nytta'!$C$37)^DL$1))</f>
        <v>66.629702449909004</v>
      </c>
      <c r="DM97" s="45">
        <f>((($B97*2.71^(DM$1*$N97)*($D97/1000)*($O97+$P97)/$D97))/((1+'Instruktion Kostnad nytta'!$C$37)^DM$1))</f>
        <v>67.306464876386457</v>
      </c>
      <c r="DN97" s="45">
        <f>((($B97*2.71^(DN$1*$N97)*($D97/1000)*($O97+$P97)/$D97))/((1+'Instruktion Kostnad nytta'!$C$37)^DN$1))</f>
        <v>67.990101224929418</v>
      </c>
      <c r="DO97" s="45">
        <f>((($B97*2.71^(DO$1*$N97)*($D97/1000)*($O97+$P97)/$D97))/((1+'Instruktion Kostnad nytta'!$C$37)^DO$1))</f>
        <v>68.680681314432647</v>
      </c>
      <c r="DP97" s="45">
        <f>((($B97*2.71^(DP$1*$N97)*($D97/1000)*($O97+$P97)/$D97))/((1+'Instruktion Kostnad nytta'!$C$37)^DP$1))</f>
        <v>69.378275672946003</v>
      </c>
      <c r="DQ97" s="45">
        <f>((($B97*2.71^(DQ$1*$N97)*($D97/1000)*($O97+$P97)/$D97))/((1+'Instruktion Kostnad nytta'!$C$37)^DQ$1))</f>
        <v>70.082955544877592</v>
      </c>
      <c r="DR97" s="45">
        <f>((($B97*2.71^(DR$1*$N97)*($D97/1000)*($O97+$P97)/$D97))/((1+'Instruktion Kostnad nytta'!$C$37)^DR$1))</f>
        <v>70.794792898269904</v>
      </c>
      <c r="DS97" s="45">
        <f>((($B97*2.71^(DS$1*$N97)*($D97/1000)*($O97+$P97)/$D97))/((1+'Instruktion Kostnad nytta'!$C$37)^DS$1))</f>
        <v>71.513860432149713</v>
      </c>
      <c r="DT97" s="45">
        <f>((($B97*2.71^(DT$1*$N97)*($D97/1000)*($O97+$P97)/$D97))/((1+'Instruktion Kostnad nytta'!$C$37)^DT$1))</f>
        <v>72.240231583952706</v>
      </c>
      <c r="DU97" s="45">
        <f>((($B97*2.71^(DU$1*$N97)*($D97/1000)*($O97+$P97)/$D97))/((1+'Instruktion Kostnad nytta'!$C$37)^DU$1))</f>
        <v>72.973980537023593</v>
      </c>
      <c r="DV97" s="45">
        <f>((($B97*2.71^(DV$1*$N97)*($D97/1000)*($O97+$P97)/$D97))/((1+'Instruktion Kostnad nytta'!$C$37)^DV$1))</f>
        <v>73.715182228192504</v>
      </c>
      <c r="DW97" s="45">
        <f>((($B97*2.71^(DW$1*$N97)*($D97/1000)*($O97+$P97)/$D97))/((1+'Instruktion Kostnad nytta'!$C$37)^DW$1))</f>
        <v>74.463912355427894</v>
      </c>
      <c r="DX97" s="45">
        <f>((($B97*2.71^(DX$1*$N97)*($D97/1000)*($O97+$P97)/$D97))/((1+'Instruktion Kostnad nytta'!$C$37)^DX$1))</f>
        <v>75.220247385567816</v>
      </c>
      <c r="DY97" s="45">
        <f>((($B97*2.71^(DY$1*$N97)*($D97/1000)*($O97+$P97)/$D97))/((1+'Instruktion Kostnad nytta'!$C$37)^DY$1))</f>
        <v>75.984264562128971</v>
      </c>
      <c r="DZ97" s="45">
        <f>((($B97*2.71^(DZ$1*$N97)*($D97/1000)*($O97+$P97)/$D97))/((1+'Instruktion Kostnad nytta'!$C$37)^DZ$1))</f>
        <v>76.756041913195887</v>
      </c>
      <c r="EA97" s="45">
        <f>((($B97*2.71^(EA$1*$N97)*($D97/1000)*($O97+$P97)/$D97))/((1+'Instruktion Kostnad nytta'!$C$37)^EA$1))</f>
        <v>77.535658259389692</v>
      </c>
      <c r="EB97" s="45">
        <f>((($B97*2.71^(EB$1*$N97)*($D97/1000)*($O97+$P97)/$D97))/((1+'Instruktion Kostnad nytta'!$C$37)^EB$1))</f>
        <v>78.323193221917847</v>
      </c>
      <c r="EC97" s="45">
        <f>((($B97*2.71^(EC$1*$N97)*($D97/1000)*($O97+$P97)/$D97))/((1+'Instruktion Kostnad nytta'!$C$37)^EC$1))</f>
        <v>79.118727230705829</v>
      </c>
      <c r="ED97" s="45">
        <f>((($B97*2.71^(ED$1*$N97)*($D97/1000)*($O97+$P97)/$D97))/((1+'Instruktion Kostnad nytta'!$C$37)^ED$1))</f>
        <v>79.92234153261137</v>
      </c>
      <c r="EE97" s="45">
        <f>((($B97*2.71^(EE$1*$N97)*($D97/1000)*($O97+$P97)/$D97))/((1+'Instruktion Kostnad nytta'!$C$37)^EE$1))</f>
        <v>80.734118199722133</v>
      </c>
      <c r="EF97" s="45">
        <f>((($B97*2.71^(EF$1*$N97)*($D97/1000)*($O97+$P97)/$D97))/((1+'Instruktion Kostnad nytta'!$C$37)^EF$1))</f>
        <v>81.554140137737463</v>
      </c>
      <c r="EG97" s="45">
        <f>((($B97*2.71^(EG$1*$N97)*($D97/1000)*($O97+$P97)/$D97))/((1+'Instruktion Kostnad nytta'!$C$37)^EG$1))</f>
        <v>82.382491094435622</v>
      </c>
      <c r="EH97" s="45">
        <f>((($B97*2.71^(EH$1*$N97)*($D97/1000)*($O97+$P97)/$D97))/((1+'Instruktion Kostnad nytta'!$C$37)^EH$1))</f>
        <v>83.219255668226751</v>
      </c>
      <c r="EI97" s="45">
        <f>((($B97*2.71^(EI$1*$N97)*($D97/1000)*($O97+$P97)/$D97))/((1+'Instruktion Kostnad nytta'!$C$37)^EI$1))</f>
        <v>84.064519316792683</v>
      </c>
      <c r="EJ97" s="45">
        <f>((($B97*2.71^(EJ$1*$N97)*($D97/1000)*($O97+$P97)/$D97))/((1+'Instruktion Kostnad nytta'!$C$37)^EJ$1))</f>
        <v>84.918368365814985</v>
      </c>
      <c r="EK97" s="45">
        <f>((($B97*2.71^(EK$1*$N97)*($D97/1000)*($O97+$P97)/$D97))/((1+'Instruktion Kostnad nytta'!$C$37)^EK$1))</f>
        <v>85.780890017790796</v>
      </c>
      <c r="EL97" s="45">
        <f>((($B97*2.71^(EL$1*$N97)*($D97/1000)*($O97+$P97)/$D97))/((1+'Instruktion Kostnad nytta'!$C$37)^EL$1))</f>
        <v>86.65217236093919</v>
      </c>
    </row>
    <row r="98" spans="1:142" x14ac:dyDescent="0.25">
      <c r="A98" s="41">
        <v>100</v>
      </c>
      <c r="B98" s="59">
        <v>0.5</v>
      </c>
      <c r="C98" s="59">
        <v>15</v>
      </c>
      <c r="D98" s="60">
        <v>80</v>
      </c>
      <c r="E98" s="59">
        <v>1965</v>
      </c>
      <c r="F98" s="59" t="s">
        <v>98</v>
      </c>
      <c r="G98" s="59">
        <v>127</v>
      </c>
      <c r="H98" s="59" t="s">
        <v>46</v>
      </c>
      <c r="I98" s="59">
        <v>8</v>
      </c>
      <c r="J98" s="41">
        <v>0</v>
      </c>
      <c r="K98" s="41" t="s">
        <v>503</v>
      </c>
      <c r="L98" s="48">
        <f>'Instruktion Kostnad nytta'!C$19/D98+IF((IF(F98="A",'Instruktion Kostnad nytta'!C$25,0)+IF(G98&lt;500,'Instruktion Kostnad nytta'!C$20,('Instruktion Kostnad nytta'!C$20+'Instruktion Kostnad nytta'!C$21))+IF(G98&lt;700,0,('Instruktion Kostnad nytta'!C$22-'Instruktion Kostnad nytta'!C$21))+I98*'Instruktion Kostnad nytta'!C$23/D98)&lt;3000,3000,(IF(F98="A",'Instruktion Kostnad nytta'!C$25,0)+IF(G98&lt;500,'Instruktion Kostnad nytta'!C$20,('Instruktion Kostnad nytta'!C$20+'Instruktion Kostnad nytta'!C$21))+IF(G98&lt;700,0,('Instruktion Kostnad nytta'!C$22-'Instruktion Kostnad nytta'!C$21))+I98*'Instruktion Kostnad nytta'!C$23/D98))</f>
        <v>6875</v>
      </c>
      <c r="M98" s="50">
        <f t="shared" si="3"/>
        <v>6.25</v>
      </c>
      <c r="N98" s="49">
        <f>IF(H98="Gråjärn",'Instruktion Kostnad nytta'!C$32,IF(H98="segjärn",'Instruktion Kostnad nytta'!C$33,IF(H98="PVC",'Instruktion Kostnad nytta'!C$34,IF(H98="PE",'Instruktion Kostnad nytta'!C$35,IF(H98="ST",'Instruktion Kostnad nytta'!C$36,0)))))</f>
        <v>0.03</v>
      </c>
      <c r="O98" s="48">
        <f>IF(G98&lt;200,'Instruktion Kostnad nytta'!C$28,(IF(G98&lt;500,'Instruktion Kostnad nytta'!C$29,'Instruktion Kostnad nytta'!C$30)))</f>
        <v>45000</v>
      </c>
      <c r="P98" s="47">
        <v>4000</v>
      </c>
      <c r="Q98" s="46">
        <f t="shared" si="4"/>
        <v>-429.79509409760863</v>
      </c>
      <c r="R98" s="45">
        <f t="shared" si="5"/>
        <v>-6586.3040142958916</v>
      </c>
      <c r="S98" s="45">
        <f>((($B98*2.71^(S$1*$N98)*($D98/1000)*($O98+$P98)/$D98))/((1+'Instruktion Kostnad nytta'!$C$37)^S$1))</f>
        <v>25.000223905593113</v>
      </c>
      <c r="T98" s="45">
        <f>((($B98*2.71^(T$1*$N98)*($D98/1000)*($O98+$P98)/$D98))/((1+'Instruktion Kostnad nytta'!$C$37)^T$1))</f>
        <v>25.254152882771844</v>
      </c>
      <c r="U98" s="45">
        <f>((($B98*2.71^(U$1*$N98)*($D98/1000)*($O98+$P98)/$D98))/((1+'Instruktion Kostnad nytta'!$C$37)^U$1))</f>
        <v>25.510661033868949</v>
      </c>
      <c r="V98" s="45">
        <f>((($B98*2.71^(V$1*$N98)*($D98/1000)*($O98+$P98)/$D98))/((1+'Instruktion Kostnad nytta'!$C$37)^V$1))</f>
        <v>25.769774555729619</v>
      </c>
      <c r="W98" s="45">
        <f>((($B98*2.71^(W$1*$N98)*($D98/1000)*($O98+$P98)/$D98))/((1+'Instruktion Kostnad nytta'!$C$37)^W$1))</f>
        <v>26.031519911282167</v>
      </c>
      <c r="X98" s="45">
        <f>((($B98*2.71^(X$1*$N98)*($D98/1000)*($O98+$P98)/$D98))/((1+'Instruktion Kostnad nytta'!$C$37)^X$1))</f>
        <v>26.295923832240685</v>
      </c>
      <c r="Y98" s="45">
        <f>((($B98*2.71^(Y$1*$N98)*($D98/1000)*($O98+$P98)/$D98))/((1+'Instruktion Kostnad nytta'!$C$37)^Y$1))</f>
        <v>26.563013321835086</v>
      </c>
      <c r="Z98" s="45">
        <f>((($B98*2.71^(Z$1*$N98)*($D98/1000)*($O98+$P98)/$D98))/((1+'Instruktion Kostnad nytta'!$C$37)^Z$1))</f>
        <v>26.832815657568947</v>
      </c>
      <c r="AA98" s="45">
        <f>((($B98*2.71^(AA$1*$N98)*($D98/1000)*($O98+$P98)/$D98))/((1+'Instruktion Kostnad nytta'!$C$37)^AA$1))</f>
        <v>27.1053583940053</v>
      </c>
      <c r="AB98" s="45">
        <f>((($B98*2.71^(AB$1*$N98)*($D98/1000)*($O98+$P98)/$D98))/((1+'Instruktion Kostnad nytta'!$C$37)^AB$1))</f>
        <v>27.380669365580751</v>
      </c>
      <c r="AC98" s="45">
        <f>((($B98*2.71^(AC$1*$N98)*($D98/1000)*($O98+$P98)/$D98))/((1+'Instruktion Kostnad nytta'!$C$37)^AC$1))</f>
        <v>27.658776689448164</v>
      </c>
      <c r="AD98" s="45">
        <f>((($B98*2.71^(AD$1*$N98)*($D98/1000)*($O98+$P98)/$D98))/((1+'Instruktion Kostnad nytta'!$C$37)^AD$1))</f>
        <v>27.939708768348279</v>
      </c>
      <c r="AE98" s="45">
        <f>((($B98*2.71^(AE$1*$N98)*($D98/1000)*($O98+$P98)/$D98))/((1+'Instruktion Kostnad nytta'!$C$37)^AE$1))</f>
        <v>28.223494293510345</v>
      </c>
      <c r="AF98" s="45">
        <f>((($B98*2.71^(AF$1*$N98)*($D98/1000)*($O98+$P98)/$D98))/((1+'Instruktion Kostnad nytta'!$C$37)^AF$1))</f>
        <v>28.510162247582453</v>
      </c>
      <c r="AG98" s="45">
        <f>((($B98*2.71^(AG$1*$N98)*($D98/1000)*($O98+$P98)/$D98))/((1+'Instruktion Kostnad nytta'!$C$37)^AG$1))</f>
        <v>28.799741907591361</v>
      </c>
      <c r="AH98" s="45">
        <f>((($B98*2.71^(AH$1*$N98)*($D98/1000)*($O98+$P98)/$D98))/((1+'Instruktion Kostnad nytta'!$C$37)^AH$1))</f>
        <v>29.092262847932609</v>
      </c>
      <c r="AI98" s="45">
        <f>((($B98*2.71^(AI$1*$N98)*($D98/1000)*($O98+$P98)/$D98))/((1+'Instruktion Kostnad nytta'!$C$37)^AI$1))</f>
        <v>29.38775494339091</v>
      </c>
      <c r="AJ98" s="45">
        <f>((($B98*2.71^(AJ$1*$N98)*($D98/1000)*($O98+$P98)/$D98))/((1+'Instruktion Kostnad nytta'!$C$37)^AJ$1))</f>
        <v>29.686248372191148</v>
      </c>
      <c r="AK98" s="45">
        <f>((($B98*2.71^(AK$1*$N98)*($D98/1000)*($O98+$P98)/$D98))/((1+'Instruktion Kostnad nytta'!$C$37)^AK$1))</f>
        <v>29.987773619080546</v>
      </c>
      <c r="AL98" s="45">
        <f>((($B98*2.71^(AL$1*$N98)*($D98/1000)*($O98+$P98)/$D98))/((1+'Instruktion Kostnad nytta'!$C$37)^AL$1))</f>
        <v>30.292361478441951</v>
      </c>
      <c r="AM98" s="45">
        <f>((($B98*2.71^(AM$1*$N98)*($D98/1000)*($O98+$P98)/$D98))/((1+'Instruktion Kostnad nytta'!$C$37)^AM$1))</f>
        <v>30.600043057438853</v>
      </c>
      <c r="AN98" s="45">
        <f>((($B98*2.71^(AN$1*$N98)*($D98/1000)*($O98+$P98)/$D98))/((1+'Instruktion Kostnad nytta'!$C$37)^AN$1))</f>
        <v>30.91084977919234</v>
      </c>
      <c r="AO98" s="45">
        <f>((($B98*2.71^(AO$1*$N98)*($D98/1000)*($O98+$P98)/$D98))/((1+'Instruktion Kostnad nytta'!$C$37)^AO$1))</f>
        <v>31.224813385990259</v>
      </c>
      <c r="AP98" s="45">
        <f>((($B98*2.71^(AP$1*$N98)*($D98/1000)*($O98+$P98)/$D98))/((1+'Instruktion Kostnad nytta'!$C$37)^AP$1))</f>
        <v>31.541965942529057</v>
      </c>
      <c r="AQ98" s="45">
        <f>((($B98*2.71^(AQ$1*$N98)*($D98/1000)*($O98+$P98)/$D98))/((1+'Instruktion Kostnad nytta'!$C$37)^AQ$1))</f>
        <v>31.862339839188468</v>
      </c>
      <c r="AR98" s="45">
        <f>((($B98*2.71^(AR$1*$N98)*($D98/1000)*($O98+$P98)/$D98))/((1+'Instruktion Kostnad nytta'!$C$37)^AR$1))</f>
        <v>32.185967795339536</v>
      </c>
      <c r="AS98" s="45">
        <f>((($B98*2.71^(AS$1*$N98)*($D98/1000)*($O98+$P98)/$D98))/((1+'Instruktion Kostnad nytta'!$C$37)^AS$1))</f>
        <v>32.512882862686169</v>
      </c>
      <c r="AT98" s="45">
        <f>((($B98*2.71^(AT$1*$N98)*($D98/1000)*($O98+$P98)/$D98))/((1+'Instruktion Kostnad nytta'!$C$37)^AT$1))</f>
        <v>32.843118428640715</v>
      </c>
      <c r="AU98" s="45">
        <f>((($B98*2.71^(AU$1*$N98)*($D98/1000)*($O98+$P98)/$D98))/((1+'Instruktion Kostnad nytta'!$C$37)^AU$1))</f>
        <v>33.176708219733698</v>
      </c>
      <c r="AV98" s="45">
        <f>((($B98*2.71^(AV$1*$N98)*($D98/1000)*($O98+$P98)/$D98))/((1+'Instruktion Kostnad nytta'!$C$37)^AV$1))</f>
        <v>33.513686305058343</v>
      </c>
      <c r="AW98" s="45">
        <f>((($B98*2.71^(AW$1*$N98)*($D98/1000)*($O98+$P98)/$D98))/((1+'Instruktion Kostnad nytta'!$C$37)^AW$1))</f>
        <v>33.854087099749947</v>
      </c>
      <c r="AX98" s="45">
        <f>((($B98*2.71^(AX$1*$N98)*($D98/1000)*($O98+$P98)/$D98))/((1+'Instruktion Kostnad nytta'!$C$37)^AX$1))</f>
        <v>34.197945368500726</v>
      </c>
      <c r="AY98" s="45">
        <f>((($B98*2.71^(AY$1*$N98)*($D98/1000)*($O98+$P98)/$D98))/((1+'Instruktion Kostnad nytta'!$C$37)^AY$1))</f>
        <v>34.545296229110207</v>
      </c>
      <c r="AZ98" s="45">
        <f>((($B98*2.71^(AZ$1*$N98)*($D98/1000)*($O98+$P98)/$D98))/((1+'Instruktion Kostnad nytta'!$C$37)^AZ$1))</f>
        <v>34.896175156071806</v>
      </c>
      <c r="BA98" s="45">
        <f>((($B98*2.71^(BA$1*$N98)*($D98/1000)*($O98+$P98)/$D98))/((1+'Instruktion Kostnad nytta'!$C$37)^BA$1))</f>
        <v>35.250617984195777</v>
      </c>
      <c r="BB98" s="45">
        <f>((($B98*2.71^(BB$1*$N98)*($D98/1000)*($O98+$P98)/$D98))/((1+'Instruktion Kostnad nytta'!$C$37)^BB$1))</f>
        <v>35.608660912269002</v>
      </c>
      <c r="BC98" s="45">
        <f>((($B98*2.71^(BC$1*$N98)*($D98/1000)*($O98+$P98)/$D98))/((1+'Instruktion Kostnad nytta'!$C$37)^BC$1))</f>
        <v>35.970340506751896</v>
      </c>
      <c r="BD98" s="45">
        <f>((($B98*2.71^(BD$1*$N98)*($D98/1000)*($O98+$P98)/$D98))/((1+'Instruktion Kostnad nytta'!$C$37)^BD$1))</f>
        <v>36.335693705512931</v>
      </c>
      <c r="BE98" s="45">
        <f>((($B98*2.71^(BE$1*$N98)*($D98/1000)*($O98+$P98)/$D98))/((1+'Instruktion Kostnad nytta'!$C$37)^BE$1))</f>
        <v>36.704757821600943</v>
      </c>
      <c r="BF98" s="45">
        <f>((($B98*2.71^(BF$1*$N98)*($D98/1000)*($O98+$P98)/$D98))/((1+'Instruktion Kostnad nytta'!$C$37)^BF$1))</f>
        <v>37.077570547056048</v>
      </c>
      <c r="BG98" s="45">
        <f>((($B98*2.71^(BG$1*$N98)*($D98/1000)*($O98+$P98)/$D98))/((1+'Instruktion Kostnad nytta'!$C$37)^BG$1))</f>
        <v>37.454169956758932</v>
      </c>
      <c r="BH98" s="45">
        <f>((($B98*2.71^(BH$1*$N98)*($D98/1000)*($O98+$P98)/$D98))/((1+'Instruktion Kostnad nytta'!$C$37)^BH$1))</f>
        <v>37.83459451231942</v>
      </c>
      <c r="BI98" s="45">
        <f>((($B98*2.71^(BI$1*$N98)*($D98/1000)*($O98+$P98)/$D98))/((1+'Instruktion Kostnad nytta'!$C$37)^BI$1))</f>
        <v>38.218883066004558</v>
      </c>
      <c r="BJ98" s="45">
        <f>((($B98*2.71^(BJ$1*$N98)*($D98/1000)*($O98+$P98)/$D98))/((1+'Instruktion Kostnad nytta'!$C$37)^BJ$1))</f>
        <v>38.607074864706519</v>
      </c>
      <c r="BK98" s="45">
        <f>((($B98*2.71^(BK$1*$N98)*($D98/1000)*($O98+$P98)/$D98))/((1+'Instruktion Kostnad nytta'!$C$37)^BK$1))</f>
        <v>38.999209553950806</v>
      </c>
      <c r="BL98" s="45">
        <f>((($B98*2.71^(BL$1*$N98)*($D98/1000)*($O98+$P98)/$D98))/((1+'Instruktion Kostnad nytta'!$C$37)^BL$1))</f>
        <v>39.39532718194527</v>
      </c>
      <c r="BM98" s="45">
        <f>((($B98*2.71^(BM$1*$N98)*($D98/1000)*($O98+$P98)/$D98))/((1+'Instruktion Kostnad nytta'!$C$37)^BM$1))</f>
        <v>39.795468203670062</v>
      </c>
      <c r="BN98" s="45">
        <f>((($B98*2.71^(BN$1*$N98)*($D98/1000)*($O98+$P98)/$D98))/((1+'Instruktion Kostnad nytta'!$C$37)^BN$1))</f>
        <v>40.199673485009399</v>
      </c>
      <c r="BO98" s="45">
        <f>((($B98*2.71^(BO$1*$N98)*($D98/1000)*($O98+$P98)/$D98))/((1+'Instruktion Kostnad nytta'!$C$37)^BO$1))</f>
        <v>40.607984306925012</v>
      </c>
      <c r="BP98" s="45">
        <f>((($B98*2.71^(BP$1*$N98)*($D98/1000)*($O98+$P98)/$D98))/((1+'Instruktion Kostnad nytta'!$C$37)^BP$1))</f>
        <v>41.020442369672224</v>
      </c>
      <c r="BQ98" s="45">
        <f>((($B98*2.71^(BQ$1*$N98)*($D98/1000)*($O98+$P98)/$D98))/((1+'Instruktion Kostnad nytta'!$C$37)^BQ$1))</f>
        <v>41.437089797058633</v>
      </c>
      <c r="BR98" s="45">
        <f>((($B98*2.71^(BR$1*$N98)*($D98/1000)*($O98+$P98)/$D98))/((1+'Instruktion Kostnad nytta'!$C$37)^BR$1))</f>
        <v>41.857969140746285</v>
      </c>
      <c r="BS98" s="45">
        <f>((($B98*2.71^(BS$1*$N98)*($D98/1000)*($O98+$P98)/$D98))/((1+'Instruktion Kostnad nytta'!$C$37)^BS$1))</f>
        <v>42.283123384597289</v>
      </c>
      <c r="BT98" s="45">
        <f>((($B98*2.71^(BT$1*$N98)*($D98/1000)*($O98+$P98)/$D98))/((1+'Instruktion Kostnad nytta'!$C$37)^BT$1))</f>
        <v>42.712595949063832</v>
      </c>
      <c r="BU98" s="45">
        <f>((($B98*2.71^(BU$1*$N98)*($D98/1000)*($O98+$P98)/$D98))/((1+'Instruktion Kostnad nytta'!$C$37)^BU$1))</f>
        <v>43.146430695622549</v>
      </c>
      <c r="BV98" s="45">
        <f>((($B98*2.71^(BV$1*$N98)*($D98/1000)*($O98+$P98)/$D98))/((1+'Instruktion Kostnad nytta'!$C$37)^BV$1))</f>
        <v>43.584671931254093</v>
      </c>
      <c r="BW98" s="45">
        <f>((($B98*2.71^(BW$1*$N98)*($D98/1000)*($O98+$P98)/$D98))/((1+'Instruktion Kostnad nytta'!$C$37)^BW$1))</f>
        <v>44.02736441296814</v>
      </c>
      <c r="BX98" s="45">
        <f>((($B98*2.71^(BX$1*$N98)*($D98/1000)*($O98+$P98)/$D98))/((1+'Instruktion Kostnad nytta'!$C$37)^BX$1))</f>
        <v>44.474553352374357</v>
      </c>
      <c r="BY98" s="45">
        <f>((($B98*2.71^(BY$1*$N98)*($D98/1000)*($O98+$P98)/$D98))/((1+'Instruktion Kostnad nytta'!$C$37)^BY$1))</f>
        <v>44.926284420299801</v>
      </c>
      <c r="BZ98" s="45">
        <f>((($B98*2.71^(BZ$1*$N98)*($D98/1000)*($O98+$P98)/$D98))/((1+'Instruktion Kostnad nytta'!$C$37)^BZ$1))</f>
        <v>45.382603751453274</v>
      </c>
      <c r="CA98" s="45">
        <f>((($B98*2.71^(CA$1*$N98)*($D98/1000)*($O98+$P98)/$D98))/((1+'Instruktion Kostnad nytta'!$C$37)^CA$1))</f>
        <v>45.843557949136923</v>
      </c>
      <c r="CB98" s="45">
        <f>((($B98*2.71^(CB$1*$N98)*($D98/1000)*($O98+$P98)/$D98))/((1+'Instruktion Kostnad nytta'!$C$37)^CB$1))</f>
        <v>46.309194090005803</v>
      </c>
      <c r="CC98" s="45">
        <f>((($B98*2.71^(CC$1*$N98)*($D98/1000)*($O98+$P98)/$D98))/((1+'Instruktion Kostnad nytta'!$C$37)^CC$1))</f>
        <v>46.779559728875739</v>
      </c>
      <c r="CD98" s="45">
        <f>((($B98*2.71^(CD$1*$N98)*($D98/1000)*($O98+$P98)/$D98))/((1+'Instruktion Kostnad nytta'!$C$37)^CD$1))</f>
        <v>47.254702903580153</v>
      </c>
      <c r="CE98" s="45">
        <f>((($B98*2.71^(CE$1*$N98)*($D98/1000)*($O98+$P98)/$D98))/((1+'Instruktion Kostnad nytta'!$C$37)^CE$1))</f>
        <v>47.734672139875926</v>
      </c>
      <c r="CF98" s="45">
        <f>((($B98*2.71^(CF$1*$N98)*($D98/1000)*($O98+$P98)/$D98))/((1+'Instruktion Kostnad nytta'!$C$37)^CF$1))</f>
        <v>48.219516456399383</v>
      </c>
      <c r="CG98" s="45">
        <f>((($B98*2.71^(CG$1*$N98)*($D98/1000)*($O98+$P98)/$D98))/((1+'Instruktion Kostnad nytta'!$C$37)^CG$1))</f>
        <v>48.709285369672486</v>
      </c>
      <c r="CH98" s="45">
        <f>((($B98*2.71^(CH$1*$N98)*($D98/1000)*($O98+$P98)/$D98))/((1+'Instruktion Kostnad nytta'!$C$37)^CH$1))</f>
        <v>49.204028899159844</v>
      </c>
      <c r="CI98" s="45">
        <f>((($B98*2.71^(CI$1*$N98)*($D98/1000)*($O98+$P98)/$D98))/((1+'Instruktion Kostnad nytta'!$C$37)^CI$1))</f>
        <v>49.703797572377269</v>
      </c>
      <c r="CJ98" s="45">
        <f>((($B98*2.71^(CJ$1*$N98)*($D98/1000)*($O98+$P98)/$D98))/((1+'Instruktion Kostnad nytta'!$C$37)^CJ$1))</f>
        <v>50.208642430051853</v>
      </c>
      <c r="CK98" s="45">
        <f>((($B98*2.71^(CK$1*$N98)*($D98/1000)*($O98+$P98)/$D98))/((1+'Instruktion Kostnad nytta'!$C$37)^CK$1))</f>
        <v>50.718615031334977</v>
      </c>
      <c r="CL98" s="45">
        <f>((($B98*2.71^(CL$1*$N98)*($D98/1000)*($O98+$P98)/$D98))/((1+'Instruktion Kostnad nytta'!$C$37)^CL$1))</f>
        <v>51.233767459067714</v>
      </c>
      <c r="CM98" s="45">
        <f>((($B98*2.71^(CM$1*$N98)*($D98/1000)*($O98+$P98)/$D98))/((1+'Instruktion Kostnad nytta'!$C$37)^CM$1))</f>
        <v>51.754152325100151</v>
      </c>
      <c r="CN98" s="45">
        <f>((($B98*2.71^(CN$1*$N98)*($D98/1000)*($O98+$P98)/$D98))/((1+'Instruktion Kostnad nytta'!$C$37)^CN$1))</f>
        <v>52.279822775664641</v>
      </c>
      <c r="CO98" s="45">
        <f>((($B98*2.71^(CO$1*$N98)*($D98/1000)*($O98+$P98)/$D98))/((1+'Instruktion Kostnad nytta'!$C$37)^CO$1))</f>
        <v>52.81083249680313</v>
      </c>
      <c r="CP98" s="45">
        <f>((($B98*2.71^(CP$1*$N98)*($D98/1000)*($O98+$P98)/$D98))/((1+'Instruktion Kostnad nytta'!$C$37)^CP$1))</f>
        <v>53.34723571985068</v>
      </c>
      <c r="CQ98" s="45">
        <f>((($B98*2.71^(CQ$1*$N98)*($D98/1000)*($O98+$P98)/$D98))/((1+'Instruktion Kostnad nytta'!$C$37)^CQ$1))</f>
        <v>53.889087226973508</v>
      </c>
      <c r="CR98" s="45">
        <f>((($B98*2.71^(CR$1*$N98)*($D98/1000)*($O98+$P98)/$D98))/((1+'Instruktion Kostnad nytta'!$C$37)^CR$1))</f>
        <v>54.436442356764182</v>
      </c>
      <c r="CS98" s="45">
        <f>((($B98*2.71^(CS$1*$N98)*($D98/1000)*($O98+$P98)/$D98))/((1+'Instruktion Kostnad nytta'!$C$37)^CS$1))</f>
        <v>54.989357009892906</v>
      </c>
      <c r="CT98" s="45">
        <f>((($B98*2.71^(CT$1*$N98)*($D98/1000)*($O98+$P98)/$D98))/((1+'Instruktion Kostnad nytta'!$C$37)^CT$1))</f>
        <v>55.547887654816996</v>
      </c>
      <c r="CU98" s="45">
        <f>((($B98*2.71^(CU$1*$N98)*($D98/1000)*($O98+$P98)/$D98))/((1+'Instruktion Kostnad nytta'!$C$37)^CU$1))</f>
        <v>56.112091333547696</v>
      </c>
      <c r="CV98" s="45">
        <f>((($B98*2.71^(CV$1*$N98)*($D98/1000)*($O98+$P98)/$D98))/((1+'Instruktion Kostnad nytta'!$C$37)^CV$1))</f>
        <v>56.682025667475763</v>
      </c>
      <c r="CW98" s="45">
        <f>((($B98*2.71^(CW$1*$N98)*($D98/1000)*($O98+$P98)/$D98))/((1+'Instruktion Kostnad nytta'!$C$37)^CW$1))</f>
        <v>57.257748863256467</v>
      </c>
      <c r="CX98" s="45">
        <f>((($B98*2.71^(CX$1*$N98)*($D98/1000)*($O98+$P98)/$D98))/((1+'Instruktion Kostnad nytta'!$C$37)^CX$1))</f>
        <v>57.83931971875387</v>
      </c>
      <c r="CY98" s="45">
        <f>((($B98*2.71^(CY$1*$N98)*($D98/1000)*($O98+$P98)/$D98))/((1+'Instruktion Kostnad nytta'!$C$37)^CY$1))</f>
        <v>58.426797629046156</v>
      </c>
      <c r="CZ98" s="45">
        <f>((($B98*2.71^(CZ$1*$N98)*($D98/1000)*($O98+$P98)/$D98))/((1+'Instruktion Kostnad nytta'!$C$37)^CZ$1))</f>
        <v>59.020242592491172</v>
      </c>
      <c r="DA98" s="45">
        <f>((($B98*2.71^(DA$1*$N98)*($D98/1000)*($O98+$P98)/$D98))/((1+'Instruktion Kostnad nytta'!$C$37)^DA$1))</f>
        <v>59.61971521685431</v>
      </c>
      <c r="DB98" s="45">
        <f>((($B98*2.71^(DB$1*$N98)*($D98/1000)*($O98+$P98)/$D98))/((1+'Instruktion Kostnad nytta'!$C$37)^DB$1))</f>
        <v>60.225276725498077</v>
      </c>
      <c r="DC98" s="45">
        <f>((($B98*2.71^(DC$1*$N98)*($D98/1000)*($O98+$P98)/$D98))/((1+'Instruktion Kostnad nytta'!$C$37)^DC$1))</f>
        <v>60.836988963634859</v>
      </c>
      <c r="DD98" s="45">
        <f>((($B98*2.71^(DD$1*$N98)*($D98/1000)*($O98+$P98)/$D98))/((1+'Instruktion Kostnad nytta'!$C$37)^DD$1))</f>
        <v>61.454914404643155</v>
      </c>
      <c r="DE98" s="45">
        <f>((($B98*2.71^(DE$1*$N98)*($D98/1000)*($O98+$P98)/$D98))/((1+'Instruktion Kostnad nytta'!$C$37)^DE$1))</f>
        <v>62.079116156447682</v>
      </c>
      <c r="DF98" s="45">
        <f>((($B98*2.71^(DF$1*$N98)*($D98/1000)*($O98+$P98)/$D98))/((1+'Instruktion Kostnad nytta'!$C$37)^DF$1))</f>
        <v>62.70965796796483</v>
      </c>
      <c r="DG98" s="45">
        <f>((($B98*2.71^(DG$1*$N98)*($D98/1000)*($O98+$P98)/$D98))/((1+'Instruktion Kostnad nytta'!$C$37)^DG$1))</f>
        <v>63.346604235612872</v>
      </c>
      <c r="DH98" s="45">
        <f>((($B98*2.71^(DH$1*$N98)*($D98/1000)*($O98+$P98)/$D98))/((1+'Instruktion Kostnad nytta'!$C$37)^DH$1))</f>
        <v>63.990020009889072</v>
      </c>
      <c r="DI98" s="45">
        <f>((($B98*2.71^(DI$1*$N98)*($D98/1000)*($O98+$P98)/$D98))/((1+'Instruktion Kostnad nytta'!$C$37)^DI$1))</f>
        <v>64.639971002012857</v>
      </c>
      <c r="DJ98" s="45">
        <f>((($B98*2.71^(DJ$1*$N98)*($D98/1000)*($O98+$P98)/$D98))/((1+'Instruktion Kostnad nytta'!$C$37)^DJ$1))</f>
        <v>65.296523590637122</v>
      </c>
      <c r="DK98" s="45">
        <f>((($B98*2.71^(DK$1*$N98)*($D98/1000)*($O98+$P98)/$D98))/((1+'Instruktion Kostnad nytta'!$C$37)^DK$1))</f>
        <v>65.959744828627237</v>
      </c>
      <c r="DL98" s="45">
        <f>((($B98*2.71^(DL$1*$N98)*($D98/1000)*($O98+$P98)/$D98))/((1+'Instruktion Kostnad nytta'!$C$37)^DL$1))</f>
        <v>66.629702449909004</v>
      </c>
      <c r="DM98" s="45">
        <f>((($B98*2.71^(DM$1*$N98)*($D98/1000)*($O98+$P98)/$D98))/((1+'Instruktion Kostnad nytta'!$C$37)^DM$1))</f>
        <v>67.306464876386457</v>
      </c>
      <c r="DN98" s="45">
        <f>((($B98*2.71^(DN$1*$N98)*($D98/1000)*($O98+$P98)/$D98))/((1+'Instruktion Kostnad nytta'!$C$37)^DN$1))</f>
        <v>67.990101224929418</v>
      </c>
      <c r="DO98" s="45">
        <f>((($B98*2.71^(DO$1*$N98)*($D98/1000)*($O98+$P98)/$D98))/((1+'Instruktion Kostnad nytta'!$C$37)^DO$1))</f>
        <v>68.680681314432647</v>
      </c>
      <c r="DP98" s="45">
        <f>((($B98*2.71^(DP$1*$N98)*($D98/1000)*($O98+$P98)/$D98))/((1+'Instruktion Kostnad nytta'!$C$37)^DP$1))</f>
        <v>69.378275672946003</v>
      </c>
      <c r="DQ98" s="45">
        <f>((($B98*2.71^(DQ$1*$N98)*($D98/1000)*($O98+$P98)/$D98))/((1+'Instruktion Kostnad nytta'!$C$37)^DQ$1))</f>
        <v>70.082955544877592</v>
      </c>
      <c r="DR98" s="45">
        <f>((($B98*2.71^(DR$1*$N98)*($D98/1000)*($O98+$P98)/$D98))/((1+'Instruktion Kostnad nytta'!$C$37)^DR$1))</f>
        <v>70.794792898269904</v>
      </c>
      <c r="DS98" s="45">
        <f>((($B98*2.71^(DS$1*$N98)*($D98/1000)*($O98+$P98)/$D98))/((1+'Instruktion Kostnad nytta'!$C$37)^DS$1))</f>
        <v>71.513860432149713</v>
      </c>
      <c r="DT98" s="45">
        <f>((($B98*2.71^(DT$1*$N98)*($D98/1000)*($O98+$P98)/$D98))/((1+'Instruktion Kostnad nytta'!$C$37)^DT$1))</f>
        <v>72.240231583952706</v>
      </c>
      <c r="DU98" s="45">
        <f>((($B98*2.71^(DU$1*$N98)*($D98/1000)*($O98+$P98)/$D98))/((1+'Instruktion Kostnad nytta'!$C$37)^DU$1))</f>
        <v>72.973980537023593</v>
      </c>
      <c r="DV98" s="45">
        <f>((($B98*2.71^(DV$1*$N98)*($D98/1000)*($O98+$P98)/$D98))/((1+'Instruktion Kostnad nytta'!$C$37)^DV$1))</f>
        <v>73.715182228192504</v>
      </c>
      <c r="DW98" s="45">
        <f>((($B98*2.71^(DW$1*$N98)*($D98/1000)*($O98+$P98)/$D98))/((1+'Instruktion Kostnad nytta'!$C$37)^DW$1))</f>
        <v>74.463912355427894</v>
      </c>
      <c r="DX98" s="45">
        <f>((($B98*2.71^(DX$1*$N98)*($D98/1000)*($O98+$P98)/$D98))/((1+'Instruktion Kostnad nytta'!$C$37)^DX$1))</f>
        <v>75.220247385567816</v>
      </c>
      <c r="DY98" s="45">
        <f>((($B98*2.71^(DY$1*$N98)*($D98/1000)*($O98+$P98)/$D98))/((1+'Instruktion Kostnad nytta'!$C$37)^DY$1))</f>
        <v>75.984264562128971</v>
      </c>
      <c r="DZ98" s="45">
        <f>((($B98*2.71^(DZ$1*$N98)*($D98/1000)*($O98+$P98)/$D98))/((1+'Instruktion Kostnad nytta'!$C$37)^DZ$1))</f>
        <v>76.756041913195887</v>
      </c>
      <c r="EA98" s="45">
        <f>((($B98*2.71^(EA$1*$N98)*($D98/1000)*($O98+$P98)/$D98))/((1+'Instruktion Kostnad nytta'!$C$37)^EA$1))</f>
        <v>77.535658259389692</v>
      </c>
      <c r="EB98" s="45">
        <f>((($B98*2.71^(EB$1*$N98)*($D98/1000)*($O98+$P98)/$D98))/((1+'Instruktion Kostnad nytta'!$C$37)^EB$1))</f>
        <v>78.323193221917847</v>
      </c>
      <c r="EC98" s="45">
        <f>((($B98*2.71^(EC$1*$N98)*($D98/1000)*($O98+$P98)/$D98))/((1+'Instruktion Kostnad nytta'!$C$37)^EC$1))</f>
        <v>79.118727230705829</v>
      </c>
      <c r="ED98" s="45">
        <f>((($B98*2.71^(ED$1*$N98)*($D98/1000)*($O98+$P98)/$D98))/((1+'Instruktion Kostnad nytta'!$C$37)^ED$1))</f>
        <v>79.92234153261137</v>
      </c>
      <c r="EE98" s="45">
        <f>((($B98*2.71^(EE$1*$N98)*($D98/1000)*($O98+$P98)/$D98))/((1+'Instruktion Kostnad nytta'!$C$37)^EE$1))</f>
        <v>80.734118199722133</v>
      </c>
      <c r="EF98" s="45">
        <f>((($B98*2.71^(EF$1*$N98)*($D98/1000)*($O98+$P98)/$D98))/((1+'Instruktion Kostnad nytta'!$C$37)^EF$1))</f>
        <v>81.554140137737463</v>
      </c>
      <c r="EG98" s="45">
        <f>((($B98*2.71^(EG$1*$N98)*($D98/1000)*($O98+$P98)/$D98))/((1+'Instruktion Kostnad nytta'!$C$37)^EG$1))</f>
        <v>82.382491094435622</v>
      </c>
      <c r="EH98" s="45">
        <f>((($B98*2.71^(EH$1*$N98)*($D98/1000)*($O98+$P98)/$D98))/((1+'Instruktion Kostnad nytta'!$C$37)^EH$1))</f>
        <v>83.219255668226751</v>
      </c>
      <c r="EI98" s="45">
        <f>((($B98*2.71^(EI$1*$N98)*($D98/1000)*($O98+$P98)/$D98))/((1+'Instruktion Kostnad nytta'!$C$37)^EI$1))</f>
        <v>84.064519316792683</v>
      </c>
      <c r="EJ98" s="45">
        <f>((($B98*2.71^(EJ$1*$N98)*($D98/1000)*($O98+$P98)/$D98))/((1+'Instruktion Kostnad nytta'!$C$37)^EJ$1))</f>
        <v>84.918368365814985</v>
      </c>
      <c r="EK98" s="45">
        <f>((($B98*2.71^(EK$1*$N98)*($D98/1000)*($O98+$P98)/$D98))/((1+'Instruktion Kostnad nytta'!$C$37)^EK$1))</f>
        <v>85.780890017790796</v>
      </c>
      <c r="EL98" s="45">
        <f>((($B98*2.71^(EL$1*$N98)*($D98/1000)*($O98+$P98)/$D98))/((1+'Instruktion Kostnad nytta'!$C$37)^EL$1))</f>
        <v>86.65217236093919</v>
      </c>
    </row>
    <row r="99" spans="1:142" x14ac:dyDescent="0.25">
      <c r="A99" s="41">
        <v>101</v>
      </c>
      <c r="B99" s="59">
        <v>0.5</v>
      </c>
      <c r="C99" s="59">
        <v>15</v>
      </c>
      <c r="D99" s="60">
        <v>80</v>
      </c>
      <c r="E99" s="59">
        <v>1965</v>
      </c>
      <c r="F99" s="59" t="s">
        <v>98</v>
      </c>
      <c r="G99" s="59">
        <v>127</v>
      </c>
      <c r="H99" s="59" t="s">
        <v>46</v>
      </c>
      <c r="I99" s="59">
        <v>8</v>
      </c>
      <c r="J99" s="41">
        <v>0</v>
      </c>
      <c r="K99" s="41" t="s">
        <v>502</v>
      </c>
      <c r="L99" s="48">
        <f>'Instruktion Kostnad nytta'!C$19/D99+IF((IF(F99="A",'Instruktion Kostnad nytta'!C$25,0)+IF(G99&lt;500,'Instruktion Kostnad nytta'!C$20,('Instruktion Kostnad nytta'!C$20+'Instruktion Kostnad nytta'!C$21))+IF(G99&lt;700,0,('Instruktion Kostnad nytta'!C$22-'Instruktion Kostnad nytta'!C$21))+I99*'Instruktion Kostnad nytta'!C$23/D99)&lt;3000,3000,(IF(F99="A",'Instruktion Kostnad nytta'!C$25,0)+IF(G99&lt;500,'Instruktion Kostnad nytta'!C$20,('Instruktion Kostnad nytta'!C$20+'Instruktion Kostnad nytta'!C$21))+IF(G99&lt;700,0,('Instruktion Kostnad nytta'!C$22-'Instruktion Kostnad nytta'!C$21))+I99*'Instruktion Kostnad nytta'!C$23/D99))</f>
        <v>6875</v>
      </c>
      <c r="M99" s="50">
        <f t="shared" si="3"/>
        <v>6.25</v>
      </c>
      <c r="N99" s="49">
        <f>IF(H99="Gråjärn",'Instruktion Kostnad nytta'!C$32,IF(H99="segjärn",'Instruktion Kostnad nytta'!C$33,IF(H99="PVC",'Instruktion Kostnad nytta'!C$34,IF(H99="PE",'Instruktion Kostnad nytta'!C$35,IF(H99="ST",'Instruktion Kostnad nytta'!C$36,0)))))</f>
        <v>0.03</v>
      </c>
      <c r="O99" s="48">
        <f>IF(G99&lt;200,'Instruktion Kostnad nytta'!C$28,(IF(G99&lt;500,'Instruktion Kostnad nytta'!C$29,'Instruktion Kostnad nytta'!C$30)))</f>
        <v>45000</v>
      </c>
      <c r="P99" s="47">
        <v>4000</v>
      </c>
      <c r="Q99" s="46">
        <f t="shared" si="4"/>
        <v>-429.79509409760863</v>
      </c>
      <c r="R99" s="45">
        <f t="shared" si="5"/>
        <v>-6586.3040142958916</v>
      </c>
      <c r="S99" s="45">
        <f>((($B99*2.71^(S$1*$N99)*($D99/1000)*($O99+$P99)/$D99))/((1+'Instruktion Kostnad nytta'!$C$37)^S$1))</f>
        <v>25.000223905593113</v>
      </c>
      <c r="T99" s="45">
        <f>((($B99*2.71^(T$1*$N99)*($D99/1000)*($O99+$P99)/$D99))/((1+'Instruktion Kostnad nytta'!$C$37)^T$1))</f>
        <v>25.254152882771844</v>
      </c>
      <c r="U99" s="45">
        <f>((($B99*2.71^(U$1*$N99)*($D99/1000)*($O99+$P99)/$D99))/((1+'Instruktion Kostnad nytta'!$C$37)^U$1))</f>
        <v>25.510661033868949</v>
      </c>
      <c r="V99" s="45">
        <f>((($B99*2.71^(V$1*$N99)*($D99/1000)*($O99+$P99)/$D99))/((1+'Instruktion Kostnad nytta'!$C$37)^V$1))</f>
        <v>25.769774555729619</v>
      </c>
      <c r="W99" s="45">
        <f>((($B99*2.71^(W$1*$N99)*($D99/1000)*($O99+$P99)/$D99))/((1+'Instruktion Kostnad nytta'!$C$37)^W$1))</f>
        <v>26.031519911282167</v>
      </c>
      <c r="X99" s="45">
        <f>((($B99*2.71^(X$1*$N99)*($D99/1000)*($O99+$P99)/$D99))/((1+'Instruktion Kostnad nytta'!$C$37)^X$1))</f>
        <v>26.295923832240685</v>
      </c>
      <c r="Y99" s="45">
        <f>((($B99*2.71^(Y$1*$N99)*($D99/1000)*($O99+$P99)/$D99))/((1+'Instruktion Kostnad nytta'!$C$37)^Y$1))</f>
        <v>26.563013321835086</v>
      </c>
      <c r="Z99" s="45">
        <f>((($B99*2.71^(Z$1*$N99)*($D99/1000)*($O99+$P99)/$D99))/((1+'Instruktion Kostnad nytta'!$C$37)^Z$1))</f>
        <v>26.832815657568947</v>
      </c>
      <c r="AA99" s="45">
        <f>((($B99*2.71^(AA$1*$N99)*($D99/1000)*($O99+$P99)/$D99))/((1+'Instruktion Kostnad nytta'!$C$37)^AA$1))</f>
        <v>27.1053583940053</v>
      </c>
      <c r="AB99" s="45">
        <f>((($B99*2.71^(AB$1*$N99)*($D99/1000)*($O99+$P99)/$D99))/((1+'Instruktion Kostnad nytta'!$C$37)^AB$1))</f>
        <v>27.380669365580751</v>
      </c>
      <c r="AC99" s="45">
        <f>((($B99*2.71^(AC$1*$N99)*($D99/1000)*($O99+$P99)/$D99))/((1+'Instruktion Kostnad nytta'!$C$37)^AC$1))</f>
        <v>27.658776689448164</v>
      </c>
      <c r="AD99" s="45">
        <f>((($B99*2.71^(AD$1*$N99)*($D99/1000)*($O99+$P99)/$D99))/((1+'Instruktion Kostnad nytta'!$C$37)^AD$1))</f>
        <v>27.939708768348279</v>
      </c>
      <c r="AE99" s="45">
        <f>((($B99*2.71^(AE$1*$N99)*($D99/1000)*($O99+$P99)/$D99))/((1+'Instruktion Kostnad nytta'!$C$37)^AE$1))</f>
        <v>28.223494293510345</v>
      </c>
      <c r="AF99" s="45">
        <f>((($B99*2.71^(AF$1*$N99)*($D99/1000)*($O99+$P99)/$D99))/((1+'Instruktion Kostnad nytta'!$C$37)^AF$1))</f>
        <v>28.510162247582453</v>
      </c>
      <c r="AG99" s="45">
        <f>((($B99*2.71^(AG$1*$N99)*($D99/1000)*($O99+$P99)/$D99))/((1+'Instruktion Kostnad nytta'!$C$37)^AG$1))</f>
        <v>28.799741907591361</v>
      </c>
      <c r="AH99" s="45">
        <f>((($B99*2.71^(AH$1*$N99)*($D99/1000)*($O99+$P99)/$D99))/((1+'Instruktion Kostnad nytta'!$C$37)^AH$1))</f>
        <v>29.092262847932609</v>
      </c>
      <c r="AI99" s="45">
        <f>((($B99*2.71^(AI$1*$N99)*($D99/1000)*($O99+$P99)/$D99))/((1+'Instruktion Kostnad nytta'!$C$37)^AI$1))</f>
        <v>29.38775494339091</v>
      </c>
      <c r="AJ99" s="45">
        <f>((($B99*2.71^(AJ$1*$N99)*($D99/1000)*($O99+$P99)/$D99))/((1+'Instruktion Kostnad nytta'!$C$37)^AJ$1))</f>
        <v>29.686248372191148</v>
      </c>
      <c r="AK99" s="45">
        <f>((($B99*2.71^(AK$1*$N99)*($D99/1000)*($O99+$P99)/$D99))/((1+'Instruktion Kostnad nytta'!$C$37)^AK$1))</f>
        <v>29.987773619080546</v>
      </c>
      <c r="AL99" s="45">
        <f>((($B99*2.71^(AL$1*$N99)*($D99/1000)*($O99+$P99)/$D99))/((1+'Instruktion Kostnad nytta'!$C$37)^AL$1))</f>
        <v>30.292361478441951</v>
      </c>
      <c r="AM99" s="45">
        <f>((($B99*2.71^(AM$1*$N99)*($D99/1000)*($O99+$P99)/$D99))/((1+'Instruktion Kostnad nytta'!$C$37)^AM$1))</f>
        <v>30.600043057438853</v>
      </c>
      <c r="AN99" s="45">
        <f>((($B99*2.71^(AN$1*$N99)*($D99/1000)*($O99+$P99)/$D99))/((1+'Instruktion Kostnad nytta'!$C$37)^AN$1))</f>
        <v>30.91084977919234</v>
      </c>
      <c r="AO99" s="45">
        <f>((($B99*2.71^(AO$1*$N99)*($D99/1000)*($O99+$P99)/$D99))/((1+'Instruktion Kostnad nytta'!$C$37)^AO$1))</f>
        <v>31.224813385990259</v>
      </c>
      <c r="AP99" s="45">
        <f>((($B99*2.71^(AP$1*$N99)*($D99/1000)*($O99+$P99)/$D99))/((1+'Instruktion Kostnad nytta'!$C$37)^AP$1))</f>
        <v>31.541965942529057</v>
      </c>
      <c r="AQ99" s="45">
        <f>((($B99*2.71^(AQ$1*$N99)*($D99/1000)*($O99+$P99)/$D99))/((1+'Instruktion Kostnad nytta'!$C$37)^AQ$1))</f>
        <v>31.862339839188468</v>
      </c>
      <c r="AR99" s="45">
        <f>((($B99*2.71^(AR$1*$N99)*($D99/1000)*($O99+$P99)/$D99))/((1+'Instruktion Kostnad nytta'!$C$37)^AR$1))</f>
        <v>32.185967795339536</v>
      </c>
      <c r="AS99" s="45">
        <f>((($B99*2.71^(AS$1*$N99)*($D99/1000)*($O99+$P99)/$D99))/((1+'Instruktion Kostnad nytta'!$C$37)^AS$1))</f>
        <v>32.512882862686169</v>
      </c>
      <c r="AT99" s="45">
        <f>((($B99*2.71^(AT$1*$N99)*($D99/1000)*($O99+$P99)/$D99))/((1+'Instruktion Kostnad nytta'!$C$37)^AT$1))</f>
        <v>32.843118428640715</v>
      </c>
      <c r="AU99" s="45">
        <f>((($B99*2.71^(AU$1*$N99)*($D99/1000)*($O99+$P99)/$D99))/((1+'Instruktion Kostnad nytta'!$C$37)^AU$1))</f>
        <v>33.176708219733698</v>
      </c>
      <c r="AV99" s="45">
        <f>((($B99*2.71^(AV$1*$N99)*($D99/1000)*($O99+$P99)/$D99))/((1+'Instruktion Kostnad nytta'!$C$37)^AV$1))</f>
        <v>33.513686305058343</v>
      </c>
      <c r="AW99" s="45">
        <f>((($B99*2.71^(AW$1*$N99)*($D99/1000)*($O99+$P99)/$D99))/((1+'Instruktion Kostnad nytta'!$C$37)^AW$1))</f>
        <v>33.854087099749947</v>
      </c>
      <c r="AX99" s="45">
        <f>((($B99*2.71^(AX$1*$N99)*($D99/1000)*($O99+$P99)/$D99))/((1+'Instruktion Kostnad nytta'!$C$37)^AX$1))</f>
        <v>34.197945368500726</v>
      </c>
      <c r="AY99" s="45">
        <f>((($B99*2.71^(AY$1*$N99)*($D99/1000)*($O99+$P99)/$D99))/((1+'Instruktion Kostnad nytta'!$C$37)^AY$1))</f>
        <v>34.545296229110207</v>
      </c>
      <c r="AZ99" s="45">
        <f>((($B99*2.71^(AZ$1*$N99)*($D99/1000)*($O99+$P99)/$D99))/((1+'Instruktion Kostnad nytta'!$C$37)^AZ$1))</f>
        <v>34.896175156071806</v>
      </c>
      <c r="BA99" s="45">
        <f>((($B99*2.71^(BA$1*$N99)*($D99/1000)*($O99+$P99)/$D99))/((1+'Instruktion Kostnad nytta'!$C$37)^BA$1))</f>
        <v>35.250617984195777</v>
      </c>
      <c r="BB99" s="45">
        <f>((($B99*2.71^(BB$1*$N99)*($D99/1000)*($O99+$P99)/$D99))/((1+'Instruktion Kostnad nytta'!$C$37)^BB$1))</f>
        <v>35.608660912269002</v>
      </c>
      <c r="BC99" s="45">
        <f>((($B99*2.71^(BC$1*$N99)*($D99/1000)*($O99+$P99)/$D99))/((1+'Instruktion Kostnad nytta'!$C$37)^BC$1))</f>
        <v>35.970340506751896</v>
      </c>
      <c r="BD99" s="45">
        <f>((($B99*2.71^(BD$1*$N99)*($D99/1000)*($O99+$P99)/$D99))/((1+'Instruktion Kostnad nytta'!$C$37)^BD$1))</f>
        <v>36.335693705512931</v>
      </c>
      <c r="BE99" s="45">
        <f>((($B99*2.71^(BE$1*$N99)*($D99/1000)*($O99+$P99)/$D99))/((1+'Instruktion Kostnad nytta'!$C$37)^BE$1))</f>
        <v>36.704757821600943</v>
      </c>
      <c r="BF99" s="45">
        <f>((($B99*2.71^(BF$1*$N99)*($D99/1000)*($O99+$P99)/$D99))/((1+'Instruktion Kostnad nytta'!$C$37)^BF$1))</f>
        <v>37.077570547056048</v>
      </c>
      <c r="BG99" s="45">
        <f>((($B99*2.71^(BG$1*$N99)*($D99/1000)*($O99+$P99)/$D99))/((1+'Instruktion Kostnad nytta'!$C$37)^BG$1))</f>
        <v>37.454169956758932</v>
      </c>
      <c r="BH99" s="45">
        <f>((($B99*2.71^(BH$1*$N99)*($D99/1000)*($O99+$P99)/$D99))/((1+'Instruktion Kostnad nytta'!$C$37)^BH$1))</f>
        <v>37.83459451231942</v>
      </c>
      <c r="BI99" s="45">
        <f>((($B99*2.71^(BI$1*$N99)*($D99/1000)*($O99+$P99)/$D99))/((1+'Instruktion Kostnad nytta'!$C$37)^BI$1))</f>
        <v>38.218883066004558</v>
      </c>
      <c r="BJ99" s="45">
        <f>((($B99*2.71^(BJ$1*$N99)*($D99/1000)*($O99+$P99)/$D99))/((1+'Instruktion Kostnad nytta'!$C$37)^BJ$1))</f>
        <v>38.607074864706519</v>
      </c>
      <c r="BK99" s="45">
        <f>((($B99*2.71^(BK$1*$N99)*($D99/1000)*($O99+$P99)/$D99))/((1+'Instruktion Kostnad nytta'!$C$37)^BK$1))</f>
        <v>38.999209553950806</v>
      </c>
      <c r="BL99" s="45">
        <f>((($B99*2.71^(BL$1*$N99)*($D99/1000)*($O99+$P99)/$D99))/((1+'Instruktion Kostnad nytta'!$C$37)^BL$1))</f>
        <v>39.39532718194527</v>
      </c>
      <c r="BM99" s="45">
        <f>((($B99*2.71^(BM$1*$N99)*($D99/1000)*($O99+$P99)/$D99))/((1+'Instruktion Kostnad nytta'!$C$37)^BM$1))</f>
        <v>39.795468203670062</v>
      </c>
      <c r="BN99" s="45">
        <f>((($B99*2.71^(BN$1*$N99)*($D99/1000)*($O99+$P99)/$D99))/((1+'Instruktion Kostnad nytta'!$C$37)^BN$1))</f>
        <v>40.199673485009399</v>
      </c>
      <c r="BO99" s="45">
        <f>((($B99*2.71^(BO$1*$N99)*($D99/1000)*($O99+$P99)/$D99))/((1+'Instruktion Kostnad nytta'!$C$37)^BO$1))</f>
        <v>40.607984306925012</v>
      </c>
      <c r="BP99" s="45">
        <f>((($B99*2.71^(BP$1*$N99)*($D99/1000)*($O99+$P99)/$D99))/((1+'Instruktion Kostnad nytta'!$C$37)^BP$1))</f>
        <v>41.020442369672224</v>
      </c>
      <c r="BQ99" s="45">
        <f>((($B99*2.71^(BQ$1*$N99)*($D99/1000)*($O99+$P99)/$D99))/((1+'Instruktion Kostnad nytta'!$C$37)^BQ$1))</f>
        <v>41.437089797058633</v>
      </c>
      <c r="BR99" s="45">
        <f>((($B99*2.71^(BR$1*$N99)*($D99/1000)*($O99+$P99)/$D99))/((1+'Instruktion Kostnad nytta'!$C$37)^BR$1))</f>
        <v>41.857969140746285</v>
      </c>
      <c r="BS99" s="45">
        <f>((($B99*2.71^(BS$1*$N99)*($D99/1000)*($O99+$P99)/$D99))/((1+'Instruktion Kostnad nytta'!$C$37)^BS$1))</f>
        <v>42.283123384597289</v>
      </c>
      <c r="BT99" s="45">
        <f>((($B99*2.71^(BT$1*$N99)*($D99/1000)*($O99+$P99)/$D99))/((1+'Instruktion Kostnad nytta'!$C$37)^BT$1))</f>
        <v>42.712595949063832</v>
      </c>
      <c r="BU99" s="45">
        <f>((($B99*2.71^(BU$1*$N99)*($D99/1000)*($O99+$P99)/$D99))/((1+'Instruktion Kostnad nytta'!$C$37)^BU$1))</f>
        <v>43.146430695622549</v>
      </c>
      <c r="BV99" s="45">
        <f>((($B99*2.71^(BV$1*$N99)*($D99/1000)*($O99+$P99)/$D99))/((1+'Instruktion Kostnad nytta'!$C$37)^BV$1))</f>
        <v>43.584671931254093</v>
      </c>
      <c r="BW99" s="45">
        <f>((($B99*2.71^(BW$1*$N99)*($D99/1000)*($O99+$P99)/$D99))/((1+'Instruktion Kostnad nytta'!$C$37)^BW$1))</f>
        <v>44.02736441296814</v>
      </c>
      <c r="BX99" s="45">
        <f>((($B99*2.71^(BX$1*$N99)*($D99/1000)*($O99+$P99)/$D99))/((1+'Instruktion Kostnad nytta'!$C$37)^BX$1))</f>
        <v>44.474553352374357</v>
      </c>
      <c r="BY99" s="45">
        <f>((($B99*2.71^(BY$1*$N99)*($D99/1000)*($O99+$P99)/$D99))/((1+'Instruktion Kostnad nytta'!$C$37)^BY$1))</f>
        <v>44.926284420299801</v>
      </c>
      <c r="BZ99" s="45">
        <f>((($B99*2.71^(BZ$1*$N99)*($D99/1000)*($O99+$P99)/$D99))/((1+'Instruktion Kostnad nytta'!$C$37)^BZ$1))</f>
        <v>45.382603751453274</v>
      </c>
      <c r="CA99" s="45">
        <f>((($B99*2.71^(CA$1*$N99)*($D99/1000)*($O99+$P99)/$D99))/((1+'Instruktion Kostnad nytta'!$C$37)^CA$1))</f>
        <v>45.843557949136923</v>
      </c>
      <c r="CB99" s="45">
        <f>((($B99*2.71^(CB$1*$N99)*($D99/1000)*($O99+$P99)/$D99))/((1+'Instruktion Kostnad nytta'!$C$37)^CB$1))</f>
        <v>46.309194090005803</v>
      </c>
      <c r="CC99" s="45">
        <f>((($B99*2.71^(CC$1*$N99)*($D99/1000)*($O99+$P99)/$D99))/((1+'Instruktion Kostnad nytta'!$C$37)^CC$1))</f>
        <v>46.779559728875739</v>
      </c>
      <c r="CD99" s="45">
        <f>((($B99*2.71^(CD$1*$N99)*($D99/1000)*($O99+$P99)/$D99))/((1+'Instruktion Kostnad nytta'!$C$37)^CD$1))</f>
        <v>47.254702903580153</v>
      </c>
      <c r="CE99" s="45">
        <f>((($B99*2.71^(CE$1*$N99)*($D99/1000)*($O99+$P99)/$D99))/((1+'Instruktion Kostnad nytta'!$C$37)^CE$1))</f>
        <v>47.734672139875926</v>
      </c>
      <c r="CF99" s="45">
        <f>((($B99*2.71^(CF$1*$N99)*($D99/1000)*($O99+$P99)/$D99))/((1+'Instruktion Kostnad nytta'!$C$37)^CF$1))</f>
        <v>48.219516456399383</v>
      </c>
      <c r="CG99" s="45">
        <f>((($B99*2.71^(CG$1*$N99)*($D99/1000)*($O99+$P99)/$D99))/((1+'Instruktion Kostnad nytta'!$C$37)^CG$1))</f>
        <v>48.709285369672486</v>
      </c>
      <c r="CH99" s="45">
        <f>((($B99*2.71^(CH$1*$N99)*($D99/1000)*($O99+$P99)/$D99))/((1+'Instruktion Kostnad nytta'!$C$37)^CH$1))</f>
        <v>49.204028899159844</v>
      </c>
      <c r="CI99" s="45">
        <f>((($B99*2.71^(CI$1*$N99)*($D99/1000)*($O99+$P99)/$D99))/((1+'Instruktion Kostnad nytta'!$C$37)^CI$1))</f>
        <v>49.703797572377269</v>
      </c>
      <c r="CJ99" s="45">
        <f>((($B99*2.71^(CJ$1*$N99)*($D99/1000)*($O99+$P99)/$D99))/((1+'Instruktion Kostnad nytta'!$C$37)^CJ$1))</f>
        <v>50.208642430051853</v>
      </c>
      <c r="CK99" s="45">
        <f>((($B99*2.71^(CK$1*$N99)*($D99/1000)*($O99+$P99)/$D99))/((1+'Instruktion Kostnad nytta'!$C$37)^CK$1))</f>
        <v>50.718615031334977</v>
      </c>
      <c r="CL99" s="45">
        <f>((($B99*2.71^(CL$1*$N99)*($D99/1000)*($O99+$P99)/$D99))/((1+'Instruktion Kostnad nytta'!$C$37)^CL$1))</f>
        <v>51.233767459067714</v>
      </c>
      <c r="CM99" s="45">
        <f>((($B99*2.71^(CM$1*$N99)*($D99/1000)*($O99+$P99)/$D99))/((1+'Instruktion Kostnad nytta'!$C$37)^CM$1))</f>
        <v>51.754152325100151</v>
      </c>
      <c r="CN99" s="45">
        <f>((($B99*2.71^(CN$1*$N99)*($D99/1000)*($O99+$P99)/$D99))/((1+'Instruktion Kostnad nytta'!$C$37)^CN$1))</f>
        <v>52.279822775664641</v>
      </c>
      <c r="CO99" s="45">
        <f>((($B99*2.71^(CO$1*$N99)*($D99/1000)*($O99+$P99)/$D99))/((1+'Instruktion Kostnad nytta'!$C$37)^CO$1))</f>
        <v>52.81083249680313</v>
      </c>
      <c r="CP99" s="45">
        <f>((($B99*2.71^(CP$1*$N99)*($D99/1000)*($O99+$P99)/$D99))/((1+'Instruktion Kostnad nytta'!$C$37)^CP$1))</f>
        <v>53.34723571985068</v>
      </c>
      <c r="CQ99" s="45">
        <f>((($B99*2.71^(CQ$1*$N99)*($D99/1000)*($O99+$P99)/$D99))/((1+'Instruktion Kostnad nytta'!$C$37)^CQ$1))</f>
        <v>53.889087226973508</v>
      </c>
      <c r="CR99" s="45">
        <f>((($B99*2.71^(CR$1*$N99)*($D99/1000)*($O99+$P99)/$D99))/((1+'Instruktion Kostnad nytta'!$C$37)^CR$1))</f>
        <v>54.436442356764182</v>
      </c>
      <c r="CS99" s="45">
        <f>((($B99*2.71^(CS$1*$N99)*($D99/1000)*($O99+$P99)/$D99))/((1+'Instruktion Kostnad nytta'!$C$37)^CS$1))</f>
        <v>54.989357009892906</v>
      </c>
      <c r="CT99" s="45">
        <f>((($B99*2.71^(CT$1*$N99)*($D99/1000)*($O99+$P99)/$D99))/((1+'Instruktion Kostnad nytta'!$C$37)^CT$1))</f>
        <v>55.547887654816996</v>
      </c>
      <c r="CU99" s="45">
        <f>((($B99*2.71^(CU$1*$N99)*($D99/1000)*($O99+$P99)/$D99))/((1+'Instruktion Kostnad nytta'!$C$37)^CU$1))</f>
        <v>56.112091333547696</v>
      </c>
      <c r="CV99" s="45">
        <f>((($B99*2.71^(CV$1*$N99)*($D99/1000)*($O99+$P99)/$D99))/((1+'Instruktion Kostnad nytta'!$C$37)^CV$1))</f>
        <v>56.682025667475763</v>
      </c>
      <c r="CW99" s="45">
        <f>((($B99*2.71^(CW$1*$N99)*($D99/1000)*($O99+$P99)/$D99))/((1+'Instruktion Kostnad nytta'!$C$37)^CW$1))</f>
        <v>57.257748863256467</v>
      </c>
      <c r="CX99" s="45">
        <f>((($B99*2.71^(CX$1*$N99)*($D99/1000)*($O99+$P99)/$D99))/((1+'Instruktion Kostnad nytta'!$C$37)^CX$1))</f>
        <v>57.83931971875387</v>
      </c>
      <c r="CY99" s="45">
        <f>((($B99*2.71^(CY$1*$N99)*($D99/1000)*($O99+$P99)/$D99))/((1+'Instruktion Kostnad nytta'!$C$37)^CY$1))</f>
        <v>58.426797629046156</v>
      </c>
      <c r="CZ99" s="45">
        <f>((($B99*2.71^(CZ$1*$N99)*($D99/1000)*($O99+$P99)/$D99))/((1+'Instruktion Kostnad nytta'!$C$37)^CZ$1))</f>
        <v>59.020242592491172</v>
      </c>
      <c r="DA99" s="45">
        <f>((($B99*2.71^(DA$1*$N99)*($D99/1000)*($O99+$P99)/$D99))/((1+'Instruktion Kostnad nytta'!$C$37)^DA$1))</f>
        <v>59.61971521685431</v>
      </c>
      <c r="DB99" s="45">
        <f>((($B99*2.71^(DB$1*$N99)*($D99/1000)*($O99+$P99)/$D99))/((1+'Instruktion Kostnad nytta'!$C$37)^DB$1))</f>
        <v>60.225276725498077</v>
      </c>
      <c r="DC99" s="45">
        <f>((($B99*2.71^(DC$1*$N99)*($D99/1000)*($O99+$P99)/$D99))/((1+'Instruktion Kostnad nytta'!$C$37)^DC$1))</f>
        <v>60.836988963634859</v>
      </c>
      <c r="DD99" s="45">
        <f>((($B99*2.71^(DD$1*$N99)*($D99/1000)*($O99+$P99)/$D99))/((1+'Instruktion Kostnad nytta'!$C$37)^DD$1))</f>
        <v>61.454914404643155</v>
      </c>
      <c r="DE99" s="45">
        <f>((($B99*2.71^(DE$1*$N99)*($D99/1000)*($O99+$P99)/$D99))/((1+'Instruktion Kostnad nytta'!$C$37)^DE$1))</f>
        <v>62.079116156447682</v>
      </c>
      <c r="DF99" s="45">
        <f>((($B99*2.71^(DF$1*$N99)*($D99/1000)*($O99+$P99)/$D99))/((1+'Instruktion Kostnad nytta'!$C$37)^DF$1))</f>
        <v>62.70965796796483</v>
      </c>
      <c r="DG99" s="45">
        <f>((($B99*2.71^(DG$1*$N99)*($D99/1000)*($O99+$P99)/$D99))/((1+'Instruktion Kostnad nytta'!$C$37)^DG$1))</f>
        <v>63.346604235612872</v>
      </c>
      <c r="DH99" s="45">
        <f>((($B99*2.71^(DH$1*$N99)*($D99/1000)*($O99+$P99)/$D99))/((1+'Instruktion Kostnad nytta'!$C$37)^DH$1))</f>
        <v>63.990020009889072</v>
      </c>
      <c r="DI99" s="45">
        <f>((($B99*2.71^(DI$1*$N99)*($D99/1000)*($O99+$P99)/$D99))/((1+'Instruktion Kostnad nytta'!$C$37)^DI$1))</f>
        <v>64.639971002012857</v>
      </c>
      <c r="DJ99" s="45">
        <f>((($B99*2.71^(DJ$1*$N99)*($D99/1000)*($O99+$P99)/$D99))/((1+'Instruktion Kostnad nytta'!$C$37)^DJ$1))</f>
        <v>65.296523590637122</v>
      </c>
      <c r="DK99" s="45">
        <f>((($B99*2.71^(DK$1*$N99)*($D99/1000)*($O99+$P99)/$D99))/((1+'Instruktion Kostnad nytta'!$C$37)^DK$1))</f>
        <v>65.959744828627237</v>
      </c>
      <c r="DL99" s="45">
        <f>((($B99*2.71^(DL$1*$N99)*($D99/1000)*($O99+$P99)/$D99))/((1+'Instruktion Kostnad nytta'!$C$37)^DL$1))</f>
        <v>66.629702449909004</v>
      </c>
      <c r="DM99" s="45">
        <f>((($B99*2.71^(DM$1*$N99)*($D99/1000)*($O99+$P99)/$D99))/((1+'Instruktion Kostnad nytta'!$C$37)^DM$1))</f>
        <v>67.306464876386457</v>
      </c>
      <c r="DN99" s="45">
        <f>((($B99*2.71^(DN$1*$N99)*($D99/1000)*($O99+$P99)/$D99))/((1+'Instruktion Kostnad nytta'!$C$37)^DN$1))</f>
        <v>67.990101224929418</v>
      </c>
      <c r="DO99" s="45">
        <f>((($B99*2.71^(DO$1*$N99)*($D99/1000)*($O99+$P99)/$D99))/((1+'Instruktion Kostnad nytta'!$C$37)^DO$1))</f>
        <v>68.680681314432647</v>
      </c>
      <c r="DP99" s="45">
        <f>((($B99*2.71^(DP$1*$N99)*($D99/1000)*($O99+$P99)/$D99))/((1+'Instruktion Kostnad nytta'!$C$37)^DP$1))</f>
        <v>69.378275672946003</v>
      </c>
      <c r="DQ99" s="45">
        <f>((($B99*2.71^(DQ$1*$N99)*($D99/1000)*($O99+$P99)/$D99))/((1+'Instruktion Kostnad nytta'!$C$37)^DQ$1))</f>
        <v>70.082955544877592</v>
      </c>
      <c r="DR99" s="45">
        <f>((($B99*2.71^(DR$1*$N99)*($D99/1000)*($O99+$P99)/$D99))/((1+'Instruktion Kostnad nytta'!$C$37)^DR$1))</f>
        <v>70.794792898269904</v>
      </c>
      <c r="DS99" s="45">
        <f>((($B99*2.71^(DS$1*$N99)*($D99/1000)*($O99+$P99)/$D99))/((1+'Instruktion Kostnad nytta'!$C$37)^DS$1))</f>
        <v>71.513860432149713</v>
      </c>
      <c r="DT99" s="45">
        <f>((($B99*2.71^(DT$1*$N99)*($D99/1000)*($O99+$P99)/$D99))/((1+'Instruktion Kostnad nytta'!$C$37)^DT$1))</f>
        <v>72.240231583952706</v>
      </c>
      <c r="DU99" s="45">
        <f>((($B99*2.71^(DU$1*$N99)*($D99/1000)*($O99+$P99)/$D99))/((1+'Instruktion Kostnad nytta'!$C$37)^DU$1))</f>
        <v>72.973980537023593</v>
      </c>
      <c r="DV99" s="45">
        <f>((($B99*2.71^(DV$1*$N99)*($D99/1000)*($O99+$P99)/$D99))/((1+'Instruktion Kostnad nytta'!$C$37)^DV$1))</f>
        <v>73.715182228192504</v>
      </c>
      <c r="DW99" s="45">
        <f>((($B99*2.71^(DW$1*$N99)*($D99/1000)*($O99+$P99)/$D99))/((1+'Instruktion Kostnad nytta'!$C$37)^DW$1))</f>
        <v>74.463912355427894</v>
      </c>
      <c r="DX99" s="45">
        <f>((($B99*2.71^(DX$1*$N99)*($D99/1000)*($O99+$P99)/$D99))/((1+'Instruktion Kostnad nytta'!$C$37)^DX$1))</f>
        <v>75.220247385567816</v>
      </c>
      <c r="DY99" s="45">
        <f>((($B99*2.71^(DY$1*$N99)*($D99/1000)*($O99+$P99)/$D99))/((1+'Instruktion Kostnad nytta'!$C$37)^DY$1))</f>
        <v>75.984264562128971</v>
      </c>
      <c r="DZ99" s="45">
        <f>((($B99*2.71^(DZ$1*$N99)*($D99/1000)*($O99+$P99)/$D99))/((1+'Instruktion Kostnad nytta'!$C$37)^DZ$1))</f>
        <v>76.756041913195887</v>
      </c>
      <c r="EA99" s="45">
        <f>((($B99*2.71^(EA$1*$N99)*($D99/1000)*($O99+$P99)/$D99))/((1+'Instruktion Kostnad nytta'!$C$37)^EA$1))</f>
        <v>77.535658259389692</v>
      </c>
      <c r="EB99" s="45">
        <f>((($B99*2.71^(EB$1*$N99)*($D99/1000)*($O99+$P99)/$D99))/((1+'Instruktion Kostnad nytta'!$C$37)^EB$1))</f>
        <v>78.323193221917847</v>
      </c>
      <c r="EC99" s="45">
        <f>((($B99*2.71^(EC$1*$N99)*($D99/1000)*($O99+$P99)/$D99))/((1+'Instruktion Kostnad nytta'!$C$37)^EC$1))</f>
        <v>79.118727230705829</v>
      </c>
      <c r="ED99" s="45">
        <f>((($B99*2.71^(ED$1*$N99)*($D99/1000)*($O99+$P99)/$D99))/((1+'Instruktion Kostnad nytta'!$C$37)^ED$1))</f>
        <v>79.92234153261137</v>
      </c>
      <c r="EE99" s="45">
        <f>((($B99*2.71^(EE$1*$N99)*($D99/1000)*($O99+$P99)/$D99))/((1+'Instruktion Kostnad nytta'!$C$37)^EE$1))</f>
        <v>80.734118199722133</v>
      </c>
      <c r="EF99" s="45">
        <f>((($B99*2.71^(EF$1*$N99)*($D99/1000)*($O99+$P99)/$D99))/((1+'Instruktion Kostnad nytta'!$C$37)^EF$1))</f>
        <v>81.554140137737463</v>
      </c>
      <c r="EG99" s="45">
        <f>((($B99*2.71^(EG$1*$N99)*($D99/1000)*($O99+$P99)/$D99))/((1+'Instruktion Kostnad nytta'!$C$37)^EG$1))</f>
        <v>82.382491094435622</v>
      </c>
      <c r="EH99" s="45">
        <f>((($B99*2.71^(EH$1*$N99)*($D99/1000)*($O99+$P99)/$D99))/((1+'Instruktion Kostnad nytta'!$C$37)^EH$1))</f>
        <v>83.219255668226751</v>
      </c>
      <c r="EI99" s="45">
        <f>((($B99*2.71^(EI$1*$N99)*($D99/1000)*($O99+$P99)/$D99))/((1+'Instruktion Kostnad nytta'!$C$37)^EI$1))</f>
        <v>84.064519316792683</v>
      </c>
      <c r="EJ99" s="45">
        <f>((($B99*2.71^(EJ$1*$N99)*($D99/1000)*($O99+$P99)/$D99))/((1+'Instruktion Kostnad nytta'!$C$37)^EJ$1))</f>
        <v>84.918368365814985</v>
      </c>
      <c r="EK99" s="45">
        <f>((($B99*2.71^(EK$1*$N99)*($D99/1000)*($O99+$P99)/$D99))/((1+'Instruktion Kostnad nytta'!$C$37)^EK$1))</f>
        <v>85.780890017790796</v>
      </c>
      <c r="EL99" s="45">
        <f>((($B99*2.71^(EL$1*$N99)*($D99/1000)*($O99+$P99)/$D99))/((1+'Instruktion Kostnad nytta'!$C$37)^EL$1))</f>
        <v>86.65217236093919</v>
      </c>
    </row>
    <row r="100" spans="1:142" x14ac:dyDescent="0.25">
      <c r="A100" s="41">
        <v>102</v>
      </c>
      <c r="B100" s="59">
        <v>0.5</v>
      </c>
      <c r="C100" s="59">
        <v>15</v>
      </c>
      <c r="D100" s="60">
        <v>80</v>
      </c>
      <c r="E100" s="59">
        <v>1965</v>
      </c>
      <c r="F100" s="59" t="s">
        <v>98</v>
      </c>
      <c r="G100" s="59">
        <v>127</v>
      </c>
      <c r="H100" s="59" t="s">
        <v>46</v>
      </c>
      <c r="I100" s="59">
        <v>8</v>
      </c>
      <c r="J100" s="41">
        <v>0</v>
      </c>
      <c r="K100" s="41" t="s">
        <v>501</v>
      </c>
      <c r="L100" s="48">
        <f>'Instruktion Kostnad nytta'!C$19/D100+IF((IF(F100="A",'Instruktion Kostnad nytta'!C$25,0)+IF(G100&lt;500,'Instruktion Kostnad nytta'!C$20,('Instruktion Kostnad nytta'!C$20+'Instruktion Kostnad nytta'!C$21))+IF(G100&lt;700,0,('Instruktion Kostnad nytta'!C$22-'Instruktion Kostnad nytta'!C$21))+I100*'Instruktion Kostnad nytta'!C$23/D100)&lt;3000,3000,(IF(F100="A",'Instruktion Kostnad nytta'!C$25,0)+IF(G100&lt;500,'Instruktion Kostnad nytta'!C$20,('Instruktion Kostnad nytta'!C$20+'Instruktion Kostnad nytta'!C$21))+IF(G100&lt;700,0,('Instruktion Kostnad nytta'!C$22-'Instruktion Kostnad nytta'!C$21))+I100*'Instruktion Kostnad nytta'!C$23/D100))</f>
        <v>6875</v>
      </c>
      <c r="M100" s="50">
        <f t="shared" si="3"/>
        <v>6.25</v>
      </c>
      <c r="N100" s="49">
        <f>IF(H100="Gråjärn",'Instruktion Kostnad nytta'!C$32,IF(H100="segjärn",'Instruktion Kostnad nytta'!C$33,IF(H100="PVC",'Instruktion Kostnad nytta'!C$34,IF(H100="PE",'Instruktion Kostnad nytta'!C$35,IF(H100="ST",'Instruktion Kostnad nytta'!C$36,0)))))</f>
        <v>0.03</v>
      </c>
      <c r="O100" s="48">
        <f>IF(G100&lt;200,'Instruktion Kostnad nytta'!C$28,(IF(G100&lt;500,'Instruktion Kostnad nytta'!C$29,'Instruktion Kostnad nytta'!C$30)))</f>
        <v>45000</v>
      </c>
      <c r="P100" s="47">
        <v>4000</v>
      </c>
      <c r="Q100" s="46">
        <f t="shared" si="4"/>
        <v>-429.79509409760863</v>
      </c>
      <c r="R100" s="45">
        <f t="shared" si="5"/>
        <v>-6586.3040142958916</v>
      </c>
      <c r="S100" s="45">
        <f>((($B100*2.71^(S$1*$N100)*($D100/1000)*($O100+$P100)/$D100))/((1+'Instruktion Kostnad nytta'!$C$37)^S$1))</f>
        <v>25.000223905593113</v>
      </c>
      <c r="T100" s="45">
        <f>((($B100*2.71^(T$1*$N100)*($D100/1000)*($O100+$P100)/$D100))/((1+'Instruktion Kostnad nytta'!$C$37)^T$1))</f>
        <v>25.254152882771844</v>
      </c>
      <c r="U100" s="45">
        <f>((($B100*2.71^(U$1*$N100)*($D100/1000)*($O100+$P100)/$D100))/((1+'Instruktion Kostnad nytta'!$C$37)^U$1))</f>
        <v>25.510661033868949</v>
      </c>
      <c r="V100" s="45">
        <f>((($B100*2.71^(V$1*$N100)*($D100/1000)*($O100+$P100)/$D100))/((1+'Instruktion Kostnad nytta'!$C$37)^V$1))</f>
        <v>25.769774555729619</v>
      </c>
      <c r="W100" s="45">
        <f>((($B100*2.71^(W$1*$N100)*($D100/1000)*($O100+$P100)/$D100))/((1+'Instruktion Kostnad nytta'!$C$37)^W$1))</f>
        <v>26.031519911282167</v>
      </c>
      <c r="X100" s="45">
        <f>((($B100*2.71^(X$1*$N100)*($D100/1000)*($O100+$P100)/$D100))/((1+'Instruktion Kostnad nytta'!$C$37)^X$1))</f>
        <v>26.295923832240685</v>
      </c>
      <c r="Y100" s="45">
        <f>((($B100*2.71^(Y$1*$N100)*($D100/1000)*($O100+$P100)/$D100))/((1+'Instruktion Kostnad nytta'!$C$37)^Y$1))</f>
        <v>26.563013321835086</v>
      </c>
      <c r="Z100" s="45">
        <f>((($B100*2.71^(Z$1*$N100)*($D100/1000)*($O100+$P100)/$D100))/((1+'Instruktion Kostnad nytta'!$C$37)^Z$1))</f>
        <v>26.832815657568947</v>
      </c>
      <c r="AA100" s="45">
        <f>((($B100*2.71^(AA$1*$N100)*($D100/1000)*($O100+$P100)/$D100))/((1+'Instruktion Kostnad nytta'!$C$37)^AA$1))</f>
        <v>27.1053583940053</v>
      </c>
      <c r="AB100" s="45">
        <f>((($B100*2.71^(AB$1*$N100)*($D100/1000)*($O100+$P100)/$D100))/((1+'Instruktion Kostnad nytta'!$C$37)^AB$1))</f>
        <v>27.380669365580751</v>
      </c>
      <c r="AC100" s="45">
        <f>((($B100*2.71^(AC$1*$N100)*($D100/1000)*($O100+$P100)/$D100))/((1+'Instruktion Kostnad nytta'!$C$37)^AC$1))</f>
        <v>27.658776689448164</v>
      </c>
      <c r="AD100" s="45">
        <f>((($B100*2.71^(AD$1*$N100)*($D100/1000)*($O100+$P100)/$D100))/((1+'Instruktion Kostnad nytta'!$C$37)^AD$1))</f>
        <v>27.939708768348279</v>
      </c>
      <c r="AE100" s="45">
        <f>((($B100*2.71^(AE$1*$N100)*($D100/1000)*($O100+$P100)/$D100))/((1+'Instruktion Kostnad nytta'!$C$37)^AE$1))</f>
        <v>28.223494293510345</v>
      </c>
      <c r="AF100" s="45">
        <f>((($B100*2.71^(AF$1*$N100)*($D100/1000)*($O100+$P100)/$D100))/((1+'Instruktion Kostnad nytta'!$C$37)^AF$1))</f>
        <v>28.510162247582453</v>
      </c>
      <c r="AG100" s="45">
        <f>((($B100*2.71^(AG$1*$N100)*($D100/1000)*($O100+$P100)/$D100))/((1+'Instruktion Kostnad nytta'!$C$37)^AG$1))</f>
        <v>28.799741907591361</v>
      </c>
      <c r="AH100" s="45">
        <f>((($B100*2.71^(AH$1*$N100)*($D100/1000)*($O100+$P100)/$D100))/((1+'Instruktion Kostnad nytta'!$C$37)^AH$1))</f>
        <v>29.092262847932609</v>
      </c>
      <c r="AI100" s="45">
        <f>((($B100*2.71^(AI$1*$N100)*($D100/1000)*($O100+$P100)/$D100))/((1+'Instruktion Kostnad nytta'!$C$37)^AI$1))</f>
        <v>29.38775494339091</v>
      </c>
      <c r="AJ100" s="45">
        <f>((($B100*2.71^(AJ$1*$N100)*($D100/1000)*($O100+$P100)/$D100))/((1+'Instruktion Kostnad nytta'!$C$37)^AJ$1))</f>
        <v>29.686248372191148</v>
      </c>
      <c r="AK100" s="45">
        <f>((($B100*2.71^(AK$1*$N100)*($D100/1000)*($O100+$P100)/$D100))/((1+'Instruktion Kostnad nytta'!$C$37)^AK$1))</f>
        <v>29.987773619080546</v>
      </c>
      <c r="AL100" s="45">
        <f>((($B100*2.71^(AL$1*$N100)*($D100/1000)*($O100+$P100)/$D100))/((1+'Instruktion Kostnad nytta'!$C$37)^AL$1))</f>
        <v>30.292361478441951</v>
      </c>
      <c r="AM100" s="45">
        <f>((($B100*2.71^(AM$1*$N100)*($D100/1000)*($O100+$P100)/$D100))/((1+'Instruktion Kostnad nytta'!$C$37)^AM$1))</f>
        <v>30.600043057438853</v>
      </c>
      <c r="AN100" s="45">
        <f>((($B100*2.71^(AN$1*$N100)*($D100/1000)*($O100+$P100)/$D100))/((1+'Instruktion Kostnad nytta'!$C$37)^AN$1))</f>
        <v>30.91084977919234</v>
      </c>
      <c r="AO100" s="45">
        <f>((($B100*2.71^(AO$1*$N100)*($D100/1000)*($O100+$P100)/$D100))/((1+'Instruktion Kostnad nytta'!$C$37)^AO$1))</f>
        <v>31.224813385990259</v>
      </c>
      <c r="AP100" s="45">
        <f>((($B100*2.71^(AP$1*$N100)*($D100/1000)*($O100+$P100)/$D100))/((1+'Instruktion Kostnad nytta'!$C$37)^AP$1))</f>
        <v>31.541965942529057</v>
      </c>
      <c r="AQ100" s="45">
        <f>((($B100*2.71^(AQ$1*$N100)*($D100/1000)*($O100+$P100)/$D100))/((1+'Instruktion Kostnad nytta'!$C$37)^AQ$1))</f>
        <v>31.862339839188468</v>
      </c>
      <c r="AR100" s="45">
        <f>((($B100*2.71^(AR$1*$N100)*($D100/1000)*($O100+$P100)/$D100))/((1+'Instruktion Kostnad nytta'!$C$37)^AR$1))</f>
        <v>32.185967795339536</v>
      </c>
      <c r="AS100" s="45">
        <f>((($B100*2.71^(AS$1*$N100)*($D100/1000)*($O100+$P100)/$D100))/((1+'Instruktion Kostnad nytta'!$C$37)^AS$1))</f>
        <v>32.512882862686169</v>
      </c>
      <c r="AT100" s="45">
        <f>((($B100*2.71^(AT$1*$N100)*($D100/1000)*($O100+$P100)/$D100))/((1+'Instruktion Kostnad nytta'!$C$37)^AT$1))</f>
        <v>32.843118428640715</v>
      </c>
      <c r="AU100" s="45">
        <f>((($B100*2.71^(AU$1*$N100)*($D100/1000)*($O100+$P100)/$D100))/((1+'Instruktion Kostnad nytta'!$C$37)^AU$1))</f>
        <v>33.176708219733698</v>
      </c>
      <c r="AV100" s="45">
        <f>((($B100*2.71^(AV$1*$N100)*($D100/1000)*($O100+$P100)/$D100))/((1+'Instruktion Kostnad nytta'!$C$37)^AV$1))</f>
        <v>33.513686305058343</v>
      </c>
      <c r="AW100" s="45">
        <f>((($B100*2.71^(AW$1*$N100)*($D100/1000)*($O100+$P100)/$D100))/((1+'Instruktion Kostnad nytta'!$C$37)^AW$1))</f>
        <v>33.854087099749947</v>
      </c>
      <c r="AX100" s="45">
        <f>((($B100*2.71^(AX$1*$N100)*($D100/1000)*($O100+$P100)/$D100))/((1+'Instruktion Kostnad nytta'!$C$37)^AX$1))</f>
        <v>34.197945368500726</v>
      </c>
      <c r="AY100" s="45">
        <f>((($B100*2.71^(AY$1*$N100)*($D100/1000)*($O100+$P100)/$D100))/((1+'Instruktion Kostnad nytta'!$C$37)^AY$1))</f>
        <v>34.545296229110207</v>
      </c>
      <c r="AZ100" s="45">
        <f>((($B100*2.71^(AZ$1*$N100)*($D100/1000)*($O100+$P100)/$D100))/((1+'Instruktion Kostnad nytta'!$C$37)^AZ$1))</f>
        <v>34.896175156071806</v>
      </c>
      <c r="BA100" s="45">
        <f>((($B100*2.71^(BA$1*$N100)*($D100/1000)*($O100+$P100)/$D100))/((1+'Instruktion Kostnad nytta'!$C$37)^BA$1))</f>
        <v>35.250617984195777</v>
      </c>
      <c r="BB100" s="45">
        <f>((($B100*2.71^(BB$1*$N100)*($D100/1000)*($O100+$P100)/$D100))/((1+'Instruktion Kostnad nytta'!$C$37)^BB$1))</f>
        <v>35.608660912269002</v>
      </c>
      <c r="BC100" s="45">
        <f>((($B100*2.71^(BC$1*$N100)*($D100/1000)*($O100+$P100)/$D100))/((1+'Instruktion Kostnad nytta'!$C$37)^BC$1))</f>
        <v>35.970340506751896</v>
      </c>
      <c r="BD100" s="45">
        <f>((($B100*2.71^(BD$1*$N100)*($D100/1000)*($O100+$P100)/$D100))/((1+'Instruktion Kostnad nytta'!$C$37)^BD$1))</f>
        <v>36.335693705512931</v>
      </c>
      <c r="BE100" s="45">
        <f>((($B100*2.71^(BE$1*$N100)*($D100/1000)*($O100+$P100)/$D100))/((1+'Instruktion Kostnad nytta'!$C$37)^BE$1))</f>
        <v>36.704757821600943</v>
      </c>
      <c r="BF100" s="45">
        <f>((($B100*2.71^(BF$1*$N100)*($D100/1000)*($O100+$P100)/$D100))/((1+'Instruktion Kostnad nytta'!$C$37)^BF$1))</f>
        <v>37.077570547056048</v>
      </c>
      <c r="BG100" s="45">
        <f>((($B100*2.71^(BG$1*$N100)*($D100/1000)*($O100+$P100)/$D100))/((1+'Instruktion Kostnad nytta'!$C$37)^BG$1))</f>
        <v>37.454169956758932</v>
      </c>
      <c r="BH100" s="45">
        <f>((($B100*2.71^(BH$1*$N100)*($D100/1000)*($O100+$P100)/$D100))/((1+'Instruktion Kostnad nytta'!$C$37)^BH$1))</f>
        <v>37.83459451231942</v>
      </c>
      <c r="BI100" s="45">
        <f>((($B100*2.71^(BI$1*$N100)*($D100/1000)*($O100+$P100)/$D100))/((1+'Instruktion Kostnad nytta'!$C$37)^BI$1))</f>
        <v>38.218883066004558</v>
      </c>
      <c r="BJ100" s="45">
        <f>((($B100*2.71^(BJ$1*$N100)*($D100/1000)*($O100+$P100)/$D100))/((1+'Instruktion Kostnad nytta'!$C$37)^BJ$1))</f>
        <v>38.607074864706519</v>
      </c>
      <c r="BK100" s="45">
        <f>((($B100*2.71^(BK$1*$N100)*($D100/1000)*($O100+$P100)/$D100))/((1+'Instruktion Kostnad nytta'!$C$37)^BK$1))</f>
        <v>38.999209553950806</v>
      </c>
      <c r="BL100" s="45">
        <f>((($B100*2.71^(BL$1*$N100)*($D100/1000)*($O100+$P100)/$D100))/((1+'Instruktion Kostnad nytta'!$C$37)^BL$1))</f>
        <v>39.39532718194527</v>
      </c>
      <c r="BM100" s="45">
        <f>((($B100*2.71^(BM$1*$N100)*($D100/1000)*($O100+$P100)/$D100))/((1+'Instruktion Kostnad nytta'!$C$37)^BM$1))</f>
        <v>39.795468203670062</v>
      </c>
      <c r="BN100" s="45">
        <f>((($B100*2.71^(BN$1*$N100)*($D100/1000)*($O100+$P100)/$D100))/((1+'Instruktion Kostnad nytta'!$C$37)^BN$1))</f>
        <v>40.199673485009399</v>
      </c>
      <c r="BO100" s="45">
        <f>((($B100*2.71^(BO$1*$N100)*($D100/1000)*($O100+$P100)/$D100))/((1+'Instruktion Kostnad nytta'!$C$37)^BO$1))</f>
        <v>40.607984306925012</v>
      </c>
      <c r="BP100" s="45">
        <f>((($B100*2.71^(BP$1*$N100)*($D100/1000)*($O100+$P100)/$D100))/((1+'Instruktion Kostnad nytta'!$C$37)^BP$1))</f>
        <v>41.020442369672224</v>
      </c>
      <c r="BQ100" s="45">
        <f>((($B100*2.71^(BQ$1*$N100)*($D100/1000)*($O100+$P100)/$D100))/((1+'Instruktion Kostnad nytta'!$C$37)^BQ$1))</f>
        <v>41.437089797058633</v>
      </c>
      <c r="BR100" s="45">
        <f>((($B100*2.71^(BR$1*$N100)*($D100/1000)*($O100+$P100)/$D100))/((1+'Instruktion Kostnad nytta'!$C$37)^BR$1))</f>
        <v>41.857969140746285</v>
      </c>
      <c r="BS100" s="45">
        <f>((($B100*2.71^(BS$1*$N100)*($D100/1000)*($O100+$P100)/$D100))/((1+'Instruktion Kostnad nytta'!$C$37)^BS$1))</f>
        <v>42.283123384597289</v>
      </c>
      <c r="BT100" s="45">
        <f>((($B100*2.71^(BT$1*$N100)*($D100/1000)*($O100+$P100)/$D100))/((1+'Instruktion Kostnad nytta'!$C$37)^BT$1))</f>
        <v>42.712595949063832</v>
      </c>
      <c r="BU100" s="45">
        <f>((($B100*2.71^(BU$1*$N100)*($D100/1000)*($O100+$P100)/$D100))/((1+'Instruktion Kostnad nytta'!$C$37)^BU$1))</f>
        <v>43.146430695622549</v>
      </c>
      <c r="BV100" s="45">
        <f>((($B100*2.71^(BV$1*$N100)*($D100/1000)*($O100+$P100)/$D100))/((1+'Instruktion Kostnad nytta'!$C$37)^BV$1))</f>
        <v>43.584671931254093</v>
      </c>
      <c r="BW100" s="45">
        <f>((($B100*2.71^(BW$1*$N100)*($D100/1000)*($O100+$P100)/$D100))/((1+'Instruktion Kostnad nytta'!$C$37)^BW$1))</f>
        <v>44.02736441296814</v>
      </c>
      <c r="BX100" s="45">
        <f>((($B100*2.71^(BX$1*$N100)*($D100/1000)*($O100+$P100)/$D100))/((1+'Instruktion Kostnad nytta'!$C$37)^BX$1))</f>
        <v>44.474553352374357</v>
      </c>
      <c r="BY100" s="45">
        <f>((($B100*2.71^(BY$1*$N100)*($D100/1000)*($O100+$P100)/$D100))/((1+'Instruktion Kostnad nytta'!$C$37)^BY$1))</f>
        <v>44.926284420299801</v>
      </c>
      <c r="BZ100" s="45">
        <f>((($B100*2.71^(BZ$1*$N100)*($D100/1000)*($O100+$P100)/$D100))/((1+'Instruktion Kostnad nytta'!$C$37)^BZ$1))</f>
        <v>45.382603751453274</v>
      </c>
      <c r="CA100" s="45">
        <f>((($B100*2.71^(CA$1*$N100)*($D100/1000)*($O100+$P100)/$D100))/((1+'Instruktion Kostnad nytta'!$C$37)^CA$1))</f>
        <v>45.843557949136923</v>
      </c>
      <c r="CB100" s="45">
        <f>((($B100*2.71^(CB$1*$N100)*($D100/1000)*($O100+$P100)/$D100))/((1+'Instruktion Kostnad nytta'!$C$37)^CB$1))</f>
        <v>46.309194090005803</v>
      </c>
      <c r="CC100" s="45">
        <f>((($B100*2.71^(CC$1*$N100)*($D100/1000)*($O100+$P100)/$D100))/((1+'Instruktion Kostnad nytta'!$C$37)^CC$1))</f>
        <v>46.779559728875739</v>
      </c>
      <c r="CD100" s="45">
        <f>((($B100*2.71^(CD$1*$N100)*($D100/1000)*($O100+$P100)/$D100))/((1+'Instruktion Kostnad nytta'!$C$37)^CD$1))</f>
        <v>47.254702903580153</v>
      </c>
      <c r="CE100" s="45">
        <f>((($B100*2.71^(CE$1*$N100)*($D100/1000)*($O100+$P100)/$D100))/((1+'Instruktion Kostnad nytta'!$C$37)^CE$1))</f>
        <v>47.734672139875926</v>
      </c>
      <c r="CF100" s="45">
        <f>((($B100*2.71^(CF$1*$N100)*($D100/1000)*($O100+$P100)/$D100))/((1+'Instruktion Kostnad nytta'!$C$37)^CF$1))</f>
        <v>48.219516456399383</v>
      </c>
      <c r="CG100" s="45">
        <f>((($B100*2.71^(CG$1*$N100)*($D100/1000)*($O100+$P100)/$D100))/((1+'Instruktion Kostnad nytta'!$C$37)^CG$1))</f>
        <v>48.709285369672486</v>
      </c>
      <c r="CH100" s="45">
        <f>((($B100*2.71^(CH$1*$N100)*($D100/1000)*($O100+$P100)/$D100))/((1+'Instruktion Kostnad nytta'!$C$37)^CH$1))</f>
        <v>49.204028899159844</v>
      </c>
      <c r="CI100" s="45">
        <f>((($B100*2.71^(CI$1*$N100)*($D100/1000)*($O100+$P100)/$D100))/((1+'Instruktion Kostnad nytta'!$C$37)^CI$1))</f>
        <v>49.703797572377269</v>
      </c>
      <c r="CJ100" s="45">
        <f>((($B100*2.71^(CJ$1*$N100)*($D100/1000)*($O100+$P100)/$D100))/((1+'Instruktion Kostnad nytta'!$C$37)^CJ$1))</f>
        <v>50.208642430051853</v>
      </c>
      <c r="CK100" s="45">
        <f>((($B100*2.71^(CK$1*$N100)*($D100/1000)*($O100+$P100)/$D100))/((1+'Instruktion Kostnad nytta'!$C$37)^CK$1))</f>
        <v>50.718615031334977</v>
      </c>
      <c r="CL100" s="45">
        <f>((($B100*2.71^(CL$1*$N100)*($D100/1000)*($O100+$P100)/$D100))/((1+'Instruktion Kostnad nytta'!$C$37)^CL$1))</f>
        <v>51.233767459067714</v>
      </c>
      <c r="CM100" s="45">
        <f>((($B100*2.71^(CM$1*$N100)*($D100/1000)*($O100+$P100)/$D100))/((1+'Instruktion Kostnad nytta'!$C$37)^CM$1))</f>
        <v>51.754152325100151</v>
      </c>
      <c r="CN100" s="45">
        <f>((($B100*2.71^(CN$1*$N100)*($D100/1000)*($O100+$P100)/$D100))/((1+'Instruktion Kostnad nytta'!$C$37)^CN$1))</f>
        <v>52.279822775664641</v>
      </c>
      <c r="CO100" s="45">
        <f>((($B100*2.71^(CO$1*$N100)*($D100/1000)*($O100+$P100)/$D100))/((1+'Instruktion Kostnad nytta'!$C$37)^CO$1))</f>
        <v>52.81083249680313</v>
      </c>
      <c r="CP100" s="45">
        <f>((($B100*2.71^(CP$1*$N100)*($D100/1000)*($O100+$P100)/$D100))/((1+'Instruktion Kostnad nytta'!$C$37)^CP$1))</f>
        <v>53.34723571985068</v>
      </c>
      <c r="CQ100" s="45">
        <f>((($B100*2.71^(CQ$1*$N100)*($D100/1000)*($O100+$P100)/$D100))/((1+'Instruktion Kostnad nytta'!$C$37)^CQ$1))</f>
        <v>53.889087226973508</v>
      </c>
      <c r="CR100" s="45">
        <f>((($B100*2.71^(CR$1*$N100)*($D100/1000)*($O100+$P100)/$D100))/((1+'Instruktion Kostnad nytta'!$C$37)^CR$1))</f>
        <v>54.436442356764182</v>
      </c>
      <c r="CS100" s="45">
        <f>((($B100*2.71^(CS$1*$N100)*($D100/1000)*($O100+$P100)/$D100))/((1+'Instruktion Kostnad nytta'!$C$37)^CS$1))</f>
        <v>54.989357009892906</v>
      </c>
      <c r="CT100" s="45">
        <f>((($B100*2.71^(CT$1*$N100)*($D100/1000)*($O100+$P100)/$D100))/((1+'Instruktion Kostnad nytta'!$C$37)^CT$1))</f>
        <v>55.547887654816996</v>
      </c>
      <c r="CU100" s="45">
        <f>((($B100*2.71^(CU$1*$N100)*($D100/1000)*($O100+$P100)/$D100))/((1+'Instruktion Kostnad nytta'!$C$37)^CU$1))</f>
        <v>56.112091333547696</v>
      </c>
      <c r="CV100" s="45">
        <f>((($B100*2.71^(CV$1*$N100)*($D100/1000)*($O100+$P100)/$D100))/((1+'Instruktion Kostnad nytta'!$C$37)^CV$1))</f>
        <v>56.682025667475763</v>
      </c>
      <c r="CW100" s="45">
        <f>((($B100*2.71^(CW$1*$N100)*($D100/1000)*($O100+$P100)/$D100))/((1+'Instruktion Kostnad nytta'!$C$37)^CW$1))</f>
        <v>57.257748863256467</v>
      </c>
      <c r="CX100" s="45">
        <f>((($B100*2.71^(CX$1*$N100)*($D100/1000)*($O100+$P100)/$D100))/((1+'Instruktion Kostnad nytta'!$C$37)^CX$1))</f>
        <v>57.83931971875387</v>
      </c>
      <c r="CY100" s="45">
        <f>((($B100*2.71^(CY$1*$N100)*($D100/1000)*($O100+$P100)/$D100))/((1+'Instruktion Kostnad nytta'!$C$37)^CY$1))</f>
        <v>58.426797629046156</v>
      </c>
      <c r="CZ100" s="45">
        <f>((($B100*2.71^(CZ$1*$N100)*($D100/1000)*($O100+$P100)/$D100))/((1+'Instruktion Kostnad nytta'!$C$37)^CZ$1))</f>
        <v>59.020242592491172</v>
      </c>
      <c r="DA100" s="45">
        <f>((($B100*2.71^(DA$1*$N100)*($D100/1000)*($O100+$P100)/$D100))/((1+'Instruktion Kostnad nytta'!$C$37)^DA$1))</f>
        <v>59.61971521685431</v>
      </c>
      <c r="DB100" s="45">
        <f>((($B100*2.71^(DB$1*$N100)*($D100/1000)*($O100+$P100)/$D100))/((1+'Instruktion Kostnad nytta'!$C$37)^DB$1))</f>
        <v>60.225276725498077</v>
      </c>
      <c r="DC100" s="45">
        <f>((($B100*2.71^(DC$1*$N100)*($D100/1000)*($O100+$P100)/$D100))/((1+'Instruktion Kostnad nytta'!$C$37)^DC$1))</f>
        <v>60.836988963634859</v>
      </c>
      <c r="DD100" s="45">
        <f>((($B100*2.71^(DD$1*$N100)*($D100/1000)*($O100+$P100)/$D100))/((1+'Instruktion Kostnad nytta'!$C$37)^DD$1))</f>
        <v>61.454914404643155</v>
      </c>
      <c r="DE100" s="45">
        <f>((($B100*2.71^(DE$1*$N100)*($D100/1000)*($O100+$P100)/$D100))/((1+'Instruktion Kostnad nytta'!$C$37)^DE$1))</f>
        <v>62.079116156447682</v>
      </c>
      <c r="DF100" s="45">
        <f>((($B100*2.71^(DF$1*$N100)*($D100/1000)*($O100+$P100)/$D100))/((1+'Instruktion Kostnad nytta'!$C$37)^DF$1))</f>
        <v>62.70965796796483</v>
      </c>
      <c r="DG100" s="45">
        <f>((($B100*2.71^(DG$1*$N100)*($D100/1000)*($O100+$P100)/$D100))/((1+'Instruktion Kostnad nytta'!$C$37)^DG$1))</f>
        <v>63.346604235612872</v>
      </c>
      <c r="DH100" s="45">
        <f>((($B100*2.71^(DH$1*$N100)*($D100/1000)*($O100+$P100)/$D100))/((1+'Instruktion Kostnad nytta'!$C$37)^DH$1))</f>
        <v>63.990020009889072</v>
      </c>
      <c r="DI100" s="45">
        <f>((($B100*2.71^(DI$1*$N100)*($D100/1000)*($O100+$P100)/$D100))/((1+'Instruktion Kostnad nytta'!$C$37)^DI$1))</f>
        <v>64.639971002012857</v>
      </c>
      <c r="DJ100" s="45">
        <f>((($B100*2.71^(DJ$1*$N100)*($D100/1000)*($O100+$P100)/$D100))/((1+'Instruktion Kostnad nytta'!$C$37)^DJ$1))</f>
        <v>65.296523590637122</v>
      </c>
      <c r="DK100" s="45">
        <f>((($B100*2.71^(DK$1*$N100)*($D100/1000)*($O100+$P100)/$D100))/((1+'Instruktion Kostnad nytta'!$C$37)^DK$1))</f>
        <v>65.959744828627237</v>
      </c>
      <c r="DL100" s="45">
        <f>((($B100*2.71^(DL$1*$N100)*($D100/1000)*($O100+$P100)/$D100))/((1+'Instruktion Kostnad nytta'!$C$37)^DL$1))</f>
        <v>66.629702449909004</v>
      </c>
      <c r="DM100" s="45">
        <f>((($B100*2.71^(DM$1*$N100)*($D100/1000)*($O100+$P100)/$D100))/((1+'Instruktion Kostnad nytta'!$C$37)^DM$1))</f>
        <v>67.306464876386457</v>
      </c>
      <c r="DN100" s="45">
        <f>((($B100*2.71^(DN$1*$N100)*($D100/1000)*($O100+$P100)/$D100))/((1+'Instruktion Kostnad nytta'!$C$37)^DN$1))</f>
        <v>67.990101224929418</v>
      </c>
      <c r="DO100" s="45">
        <f>((($B100*2.71^(DO$1*$N100)*($D100/1000)*($O100+$P100)/$D100))/((1+'Instruktion Kostnad nytta'!$C$37)^DO$1))</f>
        <v>68.680681314432647</v>
      </c>
      <c r="DP100" s="45">
        <f>((($B100*2.71^(DP$1*$N100)*($D100/1000)*($O100+$P100)/$D100))/((1+'Instruktion Kostnad nytta'!$C$37)^DP$1))</f>
        <v>69.378275672946003</v>
      </c>
      <c r="DQ100" s="45">
        <f>((($B100*2.71^(DQ$1*$N100)*($D100/1000)*($O100+$P100)/$D100))/((1+'Instruktion Kostnad nytta'!$C$37)^DQ$1))</f>
        <v>70.082955544877592</v>
      </c>
      <c r="DR100" s="45">
        <f>((($B100*2.71^(DR$1*$N100)*($D100/1000)*($O100+$P100)/$D100))/((1+'Instruktion Kostnad nytta'!$C$37)^DR$1))</f>
        <v>70.794792898269904</v>
      </c>
      <c r="DS100" s="45">
        <f>((($B100*2.71^(DS$1*$N100)*($D100/1000)*($O100+$P100)/$D100))/((1+'Instruktion Kostnad nytta'!$C$37)^DS$1))</f>
        <v>71.513860432149713</v>
      </c>
      <c r="DT100" s="45">
        <f>((($B100*2.71^(DT$1*$N100)*($D100/1000)*($O100+$P100)/$D100))/((1+'Instruktion Kostnad nytta'!$C$37)^DT$1))</f>
        <v>72.240231583952706</v>
      </c>
      <c r="DU100" s="45">
        <f>((($B100*2.71^(DU$1*$N100)*($D100/1000)*($O100+$P100)/$D100))/((1+'Instruktion Kostnad nytta'!$C$37)^DU$1))</f>
        <v>72.973980537023593</v>
      </c>
      <c r="DV100" s="45">
        <f>((($B100*2.71^(DV$1*$N100)*($D100/1000)*($O100+$P100)/$D100))/((1+'Instruktion Kostnad nytta'!$C$37)^DV$1))</f>
        <v>73.715182228192504</v>
      </c>
      <c r="DW100" s="45">
        <f>((($B100*2.71^(DW$1*$N100)*($D100/1000)*($O100+$P100)/$D100))/((1+'Instruktion Kostnad nytta'!$C$37)^DW$1))</f>
        <v>74.463912355427894</v>
      </c>
      <c r="DX100" s="45">
        <f>((($B100*2.71^(DX$1*$N100)*($D100/1000)*($O100+$P100)/$D100))/((1+'Instruktion Kostnad nytta'!$C$37)^DX$1))</f>
        <v>75.220247385567816</v>
      </c>
      <c r="DY100" s="45">
        <f>((($B100*2.71^(DY$1*$N100)*($D100/1000)*($O100+$P100)/$D100))/((1+'Instruktion Kostnad nytta'!$C$37)^DY$1))</f>
        <v>75.984264562128971</v>
      </c>
      <c r="DZ100" s="45">
        <f>((($B100*2.71^(DZ$1*$N100)*($D100/1000)*($O100+$P100)/$D100))/((1+'Instruktion Kostnad nytta'!$C$37)^DZ$1))</f>
        <v>76.756041913195887</v>
      </c>
      <c r="EA100" s="45">
        <f>((($B100*2.71^(EA$1*$N100)*($D100/1000)*($O100+$P100)/$D100))/((1+'Instruktion Kostnad nytta'!$C$37)^EA$1))</f>
        <v>77.535658259389692</v>
      </c>
      <c r="EB100" s="45">
        <f>((($B100*2.71^(EB$1*$N100)*($D100/1000)*($O100+$P100)/$D100))/((1+'Instruktion Kostnad nytta'!$C$37)^EB$1))</f>
        <v>78.323193221917847</v>
      </c>
      <c r="EC100" s="45">
        <f>((($B100*2.71^(EC$1*$N100)*($D100/1000)*($O100+$P100)/$D100))/((1+'Instruktion Kostnad nytta'!$C$37)^EC$1))</f>
        <v>79.118727230705829</v>
      </c>
      <c r="ED100" s="45">
        <f>((($B100*2.71^(ED$1*$N100)*($D100/1000)*($O100+$P100)/$D100))/((1+'Instruktion Kostnad nytta'!$C$37)^ED$1))</f>
        <v>79.92234153261137</v>
      </c>
      <c r="EE100" s="45">
        <f>((($B100*2.71^(EE$1*$N100)*($D100/1000)*($O100+$P100)/$D100))/((1+'Instruktion Kostnad nytta'!$C$37)^EE$1))</f>
        <v>80.734118199722133</v>
      </c>
      <c r="EF100" s="45">
        <f>((($B100*2.71^(EF$1*$N100)*($D100/1000)*($O100+$P100)/$D100))/((1+'Instruktion Kostnad nytta'!$C$37)^EF$1))</f>
        <v>81.554140137737463</v>
      </c>
      <c r="EG100" s="45">
        <f>((($B100*2.71^(EG$1*$N100)*($D100/1000)*($O100+$P100)/$D100))/((1+'Instruktion Kostnad nytta'!$C$37)^EG$1))</f>
        <v>82.382491094435622</v>
      </c>
      <c r="EH100" s="45">
        <f>((($B100*2.71^(EH$1*$N100)*($D100/1000)*($O100+$P100)/$D100))/((1+'Instruktion Kostnad nytta'!$C$37)^EH$1))</f>
        <v>83.219255668226751</v>
      </c>
      <c r="EI100" s="45">
        <f>((($B100*2.71^(EI$1*$N100)*($D100/1000)*($O100+$P100)/$D100))/((1+'Instruktion Kostnad nytta'!$C$37)^EI$1))</f>
        <v>84.064519316792683</v>
      </c>
      <c r="EJ100" s="45">
        <f>((($B100*2.71^(EJ$1*$N100)*($D100/1000)*($O100+$P100)/$D100))/((1+'Instruktion Kostnad nytta'!$C$37)^EJ$1))</f>
        <v>84.918368365814985</v>
      </c>
      <c r="EK100" s="45">
        <f>((($B100*2.71^(EK$1*$N100)*($D100/1000)*($O100+$P100)/$D100))/((1+'Instruktion Kostnad nytta'!$C$37)^EK$1))</f>
        <v>85.780890017790796</v>
      </c>
      <c r="EL100" s="45">
        <f>((($B100*2.71^(EL$1*$N100)*($D100/1000)*($O100+$P100)/$D100))/((1+'Instruktion Kostnad nytta'!$C$37)^EL$1))</f>
        <v>86.65217236093919</v>
      </c>
    </row>
    <row r="101" spans="1:142" x14ac:dyDescent="0.25">
      <c r="A101" s="41">
        <v>103</v>
      </c>
      <c r="B101" s="59">
        <v>0.5</v>
      </c>
      <c r="C101" s="59">
        <v>15</v>
      </c>
      <c r="D101" s="60">
        <v>80</v>
      </c>
      <c r="E101" s="59">
        <v>1965</v>
      </c>
      <c r="F101" s="59" t="s">
        <v>98</v>
      </c>
      <c r="G101" s="59">
        <v>127</v>
      </c>
      <c r="H101" s="59" t="s">
        <v>46</v>
      </c>
      <c r="I101" s="59">
        <v>8</v>
      </c>
      <c r="J101" s="41">
        <v>0</v>
      </c>
      <c r="K101" s="41" t="s">
        <v>500</v>
      </c>
      <c r="L101" s="48">
        <f>'Instruktion Kostnad nytta'!C$19/D101+IF((IF(F101="A",'Instruktion Kostnad nytta'!C$25,0)+IF(G101&lt;500,'Instruktion Kostnad nytta'!C$20,('Instruktion Kostnad nytta'!C$20+'Instruktion Kostnad nytta'!C$21))+IF(G101&lt;700,0,('Instruktion Kostnad nytta'!C$22-'Instruktion Kostnad nytta'!C$21))+I101*'Instruktion Kostnad nytta'!C$23/D101)&lt;3000,3000,(IF(F101="A",'Instruktion Kostnad nytta'!C$25,0)+IF(G101&lt;500,'Instruktion Kostnad nytta'!C$20,('Instruktion Kostnad nytta'!C$20+'Instruktion Kostnad nytta'!C$21))+IF(G101&lt;700,0,('Instruktion Kostnad nytta'!C$22-'Instruktion Kostnad nytta'!C$21))+I101*'Instruktion Kostnad nytta'!C$23/D101))</f>
        <v>6875</v>
      </c>
      <c r="M101" s="50">
        <f t="shared" si="3"/>
        <v>6.25</v>
      </c>
      <c r="N101" s="49">
        <f>IF(H101="Gråjärn",'Instruktion Kostnad nytta'!C$32,IF(H101="segjärn",'Instruktion Kostnad nytta'!C$33,IF(H101="PVC",'Instruktion Kostnad nytta'!C$34,IF(H101="PE",'Instruktion Kostnad nytta'!C$35,IF(H101="ST",'Instruktion Kostnad nytta'!C$36,0)))))</f>
        <v>0.03</v>
      </c>
      <c r="O101" s="48">
        <f>IF(G101&lt;200,'Instruktion Kostnad nytta'!C$28,(IF(G101&lt;500,'Instruktion Kostnad nytta'!C$29,'Instruktion Kostnad nytta'!C$30)))</f>
        <v>45000</v>
      </c>
      <c r="P101" s="47">
        <v>4000</v>
      </c>
      <c r="Q101" s="46">
        <f t="shared" si="4"/>
        <v>-429.79509409760863</v>
      </c>
      <c r="R101" s="45">
        <f t="shared" si="5"/>
        <v>-6586.3040142958916</v>
      </c>
      <c r="S101" s="45">
        <f>((($B101*2.71^(S$1*$N101)*($D101/1000)*($O101+$P101)/$D101))/((1+'Instruktion Kostnad nytta'!$C$37)^S$1))</f>
        <v>25.000223905593113</v>
      </c>
      <c r="T101" s="45">
        <f>((($B101*2.71^(T$1*$N101)*($D101/1000)*($O101+$P101)/$D101))/((1+'Instruktion Kostnad nytta'!$C$37)^T$1))</f>
        <v>25.254152882771844</v>
      </c>
      <c r="U101" s="45">
        <f>((($B101*2.71^(U$1*$N101)*($D101/1000)*($O101+$P101)/$D101))/((1+'Instruktion Kostnad nytta'!$C$37)^U$1))</f>
        <v>25.510661033868949</v>
      </c>
      <c r="V101" s="45">
        <f>((($B101*2.71^(V$1*$N101)*($D101/1000)*($O101+$P101)/$D101))/((1+'Instruktion Kostnad nytta'!$C$37)^V$1))</f>
        <v>25.769774555729619</v>
      </c>
      <c r="W101" s="45">
        <f>((($B101*2.71^(W$1*$N101)*($D101/1000)*($O101+$P101)/$D101))/((1+'Instruktion Kostnad nytta'!$C$37)^W$1))</f>
        <v>26.031519911282167</v>
      </c>
      <c r="X101" s="45">
        <f>((($B101*2.71^(X$1*$N101)*($D101/1000)*($O101+$P101)/$D101))/((1+'Instruktion Kostnad nytta'!$C$37)^X$1))</f>
        <v>26.295923832240685</v>
      </c>
      <c r="Y101" s="45">
        <f>((($B101*2.71^(Y$1*$N101)*($D101/1000)*($O101+$P101)/$D101))/((1+'Instruktion Kostnad nytta'!$C$37)^Y$1))</f>
        <v>26.563013321835086</v>
      </c>
      <c r="Z101" s="45">
        <f>((($B101*2.71^(Z$1*$N101)*($D101/1000)*($O101+$P101)/$D101))/((1+'Instruktion Kostnad nytta'!$C$37)^Z$1))</f>
        <v>26.832815657568947</v>
      </c>
      <c r="AA101" s="45">
        <f>((($B101*2.71^(AA$1*$N101)*($D101/1000)*($O101+$P101)/$D101))/((1+'Instruktion Kostnad nytta'!$C$37)^AA$1))</f>
        <v>27.1053583940053</v>
      </c>
      <c r="AB101" s="45">
        <f>((($B101*2.71^(AB$1*$N101)*($D101/1000)*($O101+$P101)/$D101))/((1+'Instruktion Kostnad nytta'!$C$37)^AB$1))</f>
        <v>27.380669365580751</v>
      </c>
      <c r="AC101" s="45">
        <f>((($B101*2.71^(AC$1*$N101)*($D101/1000)*($O101+$P101)/$D101))/((1+'Instruktion Kostnad nytta'!$C$37)^AC$1))</f>
        <v>27.658776689448164</v>
      </c>
      <c r="AD101" s="45">
        <f>((($B101*2.71^(AD$1*$N101)*($D101/1000)*($O101+$P101)/$D101))/((1+'Instruktion Kostnad nytta'!$C$37)^AD$1))</f>
        <v>27.939708768348279</v>
      </c>
      <c r="AE101" s="45">
        <f>((($B101*2.71^(AE$1*$N101)*($D101/1000)*($O101+$P101)/$D101))/((1+'Instruktion Kostnad nytta'!$C$37)^AE$1))</f>
        <v>28.223494293510345</v>
      </c>
      <c r="AF101" s="45">
        <f>((($B101*2.71^(AF$1*$N101)*($D101/1000)*($O101+$P101)/$D101))/((1+'Instruktion Kostnad nytta'!$C$37)^AF$1))</f>
        <v>28.510162247582453</v>
      </c>
      <c r="AG101" s="45">
        <f>((($B101*2.71^(AG$1*$N101)*($D101/1000)*($O101+$P101)/$D101))/((1+'Instruktion Kostnad nytta'!$C$37)^AG$1))</f>
        <v>28.799741907591361</v>
      </c>
      <c r="AH101" s="45">
        <f>((($B101*2.71^(AH$1*$N101)*($D101/1000)*($O101+$P101)/$D101))/((1+'Instruktion Kostnad nytta'!$C$37)^AH$1))</f>
        <v>29.092262847932609</v>
      </c>
      <c r="AI101" s="45">
        <f>((($B101*2.71^(AI$1*$N101)*($D101/1000)*($O101+$P101)/$D101))/((1+'Instruktion Kostnad nytta'!$C$37)^AI$1))</f>
        <v>29.38775494339091</v>
      </c>
      <c r="AJ101" s="45">
        <f>((($B101*2.71^(AJ$1*$N101)*($D101/1000)*($O101+$P101)/$D101))/((1+'Instruktion Kostnad nytta'!$C$37)^AJ$1))</f>
        <v>29.686248372191148</v>
      </c>
      <c r="AK101" s="45">
        <f>((($B101*2.71^(AK$1*$N101)*($D101/1000)*($O101+$P101)/$D101))/((1+'Instruktion Kostnad nytta'!$C$37)^AK$1))</f>
        <v>29.987773619080546</v>
      </c>
      <c r="AL101" s="45">
        <f>((($B101*2.71^(AL$1*$N101)*($D101/1000)*($O101+$P101)/$D101))/((1+'Instruktion Kostnad nytta'!$C$37)^AL$1))</f>
        <v>30.292361478441951</v>
      </c>
      <c r="AM101" s="45">
        <f>((($B101*2.71^(AM$1*$N101)*($D101/1000)*($O101+$P101)/$D101))/((1+'Instruktion Kostnad nytta'!$C$37)^AM$1))</f>
        <v>30.600043057438853</v>
      </c>
      <c r="AN101" s="45">
        <f>((($B101*2.71^(AN$1*$N101)*($D101/1000)*($O101+$P101)/$D101))/((1+'Instruktion Kostnad nytta'!$C$37)^AN$1))</f>
        <v>30.91084977919234</v>
      </c>
      <c r="AO101" s="45">
        <f>((($B101*2.71^(AO$1*$N101)*($D101/1000)*($O101+$P101)/$D101))/((1+'Instruktion Kostnad nytta'!$C$37)^AO$1))</f>
        <v>31.224813385990259</v>
      </c>
      <c r="AP101" s="45">
        <f>((($B101*2.71^(AP$1*$N101)*($D101/1000)*($O101+$P101)/$D101))/((1+'Instruktion Kostnad nytta'!$C$37)^AP$1))</f>
        <v>31.541965942529057</v>
      </c>
      <c r="AQ101" s="45">
        <f>((($B101*2.71^(AQ$1*$N101)*($D101/1000)*($O101+$P101)/$D101))/((1+'Instruktion Kostnad nytta'!$C$37)^AQ$1))</f>
        <v>31.862339839188468</v>
      </c>
      <c r="AR101" s="45">
        <f>((($B101*2.71^(AR$1*$N101)*($D101/1000)*($O101+$P101)/$D101))/((1+'Instruktion Kostnad nytta'!$C$37)^AR$1))</f>
        <v>32.185967795339536</v>
      </c>
      <c r="AS101" s="45">
        <f>((($B101*2.71^(AS$1*$N101)*($D101/1000)*($O101+$P101)/$D101))/((1+'Instruktion Kostnad nytta'!$C$37)^AS$1))</f>
        <v>32.512882862686169</v>
      </c>
      <c r="AT101" s="45">
        <f>((($B101*2.71^(AT$1*$N101)*($D101/1000)*($O101+$P101)/$D101))/((1+'Instruktion Kostnad nytta'!$C$37)^AT$1))</f>
        <v>32.843118428640715</v>
      </c>
      <c r="AU101" s="45">
        <f>((($B101*2.71^(AU$1*$N101)*($D101/1000)*($O101+$P101)/$D101))/((1+'Instruktion Kostnad nytta'!$C$37)^AU$1))</f>
        <v>33.176708219733698</v>
      </c>
      <c r="AV101" s="45">
        <f>((($B101*2.71^(AV$1*$N101)*($D101/1000)*($O101+$P101)/$D101))/((1+'Instruktion Kostnad nytta'!$C$37)^AV$1))</f>
        <v>33.513686305058343</v>
      </c>
      <c r="AW101" s="45">
        <f>((($B101*2.71^(AW$1*$N101)*($D101/1000)*($O101+$P101)/$D101))/((1+'Instruktion Kostnad nytta'!$C$37)^AW$1))</f>
        <v>33.854087099749947</v>
      </c>
      <c r="AX101" s="45">
        <f>((($B101*2.71^(AX$1*$N101)*($D101/1000)*($O101+$P101)/$D101))/((1+'Instruktion Kostnad nytta'!$C$37)^AX$1))</f>
        <v>34.197945368500726</v>
      </c>
      <c r="AY101" s="45">
        <f>((($B101*2.71^(AY$1*$N101)*($D101/1000)*($O101+$P101)/$D101))/((1+'Instruktion Kostnad nytta'!$C$37)^AY$1))</f>
        <v>34.545296229110207</v>
      </c>
      <c r="AZ101" s="45">
        <f>((($B101*2.71^(AZ$1*$N101)*($D101/1000)*($O101+$P101)/$D101))/((1+'Instruktion Kostnad nytta'!$C$37)^AZ$1))</f>
        <v>34.896175156071806</v>
      </c>
      <c r="BA101" s="45">
        <f>((($B101*2.71^(BA$1*$N101)*($D101/1000)*($O101+$P101)/$D101))/((1+'Instruktion Kostnad nytta'!$C$37)^BA$1))</f>
        <v>35.250617984195777</v>
      </c>
      <c r="BB101" s="45">
        <f>((($B101*2.71^(BB$1*$N101)*($D101/1000)*($O101+$P101)/$D101))/((1+'Instruktion Kostnad nytta'!$C$37)^BB$1))</f>
        <v>35.608660912269002</v>
      </c>
      <c r="BC101" s="45">
        <f>((($B101*2.71^(BC$1*$N101)*($D101/1000)*($O101+$P101)/$D101))/((1+'Instruktion Kostnad nytta'!$C$37)^BC$1))</f>
        <v>35.970340506751896</v>
      </c>
      <c r="BD101" s="45">
        <f>((($B101*2.71^(BD$1*$N101)*($D101/1000)*($O101+$P101)/$D101))/((1+'Instruktion Kostnad nytta'!$C$37)^BD$1))</f>
        <v>36.335693705512931</v>
      </c>
      <c r="BE101" s="45">
        <f>((($B101*2.71^(BE$1*$N101)*($D101/1000)*($O101+$P101)/$D101))/((1+'Instruktion Kostnad nytta'!$C$37)^BE$1))</f>
        <v>36.704757821600943</v>
      </c>
      <c r="BF101" s="45">
        <f>((($B101*2.71^(BF$1*$N101)*($D101/1000)*($O101+$P101)/$D101))/((1+'Instruktion Kostnad nytta'!$C$37)^BF$1))</f>
        <v>37.077570547056048</v>
      </c>
      <c r="BG101" s="45">
        <f>((($B101*2.71^(BG$1*$N101)*($D101/1000)*($O101+$P101)/$D101))/((1+'Instruktion Kostnad nytta'!$C$37)^BG$1))</f>
        <v>37.454169956758932</v>
      </c>
      <c r="BH101" s="45">
        <f>((($B101*2.71^(BH$1*$N101)*($D101/1000)*($O101+$P101)/$D101))/((1+'Instruktion Kostnad nytta'!$C$37)^BH$1))</f>
        <v>37.83459451231942</v>
      </c>
      <c r="BI101" s="45">
        <f>((($B101*2.71^(BI$1*$N101)*($D101/1000)*($O101+$P101)/$D101))/((1+'Instruktion Kostnad nytta'!$C$37)^BI$1))</f>
        <v>38.218883066004558</v>
      </c>
      <c r="BJ101" s="45">
        <f>((($B101*2.71^(BJ$1*$N101)*($D101/1000)*($O101+$P101)/$D101))/((1+'Instruktion Kostnad nytta'!$C$37)^BJ$1))</f>
        <v>38.607074864706519</v>
      </c>
      <c r="BK101" s="45">
        <f>((($B101*2.71^(BK$1*$N101)*($D101/1000)*($O101+$P101)/$D101))/((1+'Instruktion Kostnad nytta'!$C$37)^BK$1))</f>
        <v>38.999209553950806</v>
      </c>
      <c r="BL101" s="45">
        <f>((($B101*2.71^(BL$1*$N101)*($D101/1000)*($O101+$P101)/$D101))/((1+'Instruktion Kostnad nytta'!$C$37)^BL$1))</f>
        <v>39.39532718194527</v>
      </c>
      <c r="BM101" s="45">
        <f>((($B101*2.71^(BM$1*$N101)*($D101/1000)*($O101+$P101)/$D101))/((1+'Instruktion Kostnad nytta'!$C$37)^BM$1))</f>
        <v>39.795468203670062</v>
      </c>
      <c r="BN101" s="45">
        <f>((($B101*2.71^(BN$1*$N101)*($D101/1000)*($O101+$P101)/$D101))/((1+'Instruktion Kostnad nytta'!$C$37)^BN$1))</f>
        <v>40.199673485009399</v>
      </c>
      <c r="BO101" s="45">
        <f>((($B101*2.71^(BO$1*$N101)*($D101/1000)*($O101+$P101)/$D101))/((1+'Instruktion Kostnad nytta'!$C$37)^BO$1))</f>
        <v>40.607984306925012</v>
      </c>
      <c r="BP101" s="45">
        <f>((($B101*2.71^(BP$1*$N101)*($D101/1000)*($O101+$P101)/$D101))/((1+'Instruktion Kostnad nytta'!$C$37)^BP$1))</f>
        <v>41.020442369672224</v>
      </c>
      <c r="BQ101" s="45">
        <f>((($B101*2.71^(BQ$1*$N101)*($D101/1000)*($O101+$P101)/$D101))/((1+'Instruktion Kostnad nytta'!$C$37)^BQ$1))</f>
        <v>41.437089797058633</v>
      </c>
      <c r="BR101" s="45">
        <f>((($B101*2.71^(BR$1*$N101)*($D101/1000)*($O101+$P101)/$D101))/((1+'Instruktion Kostnad nytta'!$C$37)^BR$1))</f>
        <v>41.857969140746285</v>
      </c>
      <c r="BS101" s="45">
        <f>((($B101*2.71^(BS$1*$N101)*($D101/1000)*($O101+$P101)/$D101))/((1+'Instruktion Kostnad nytta'!$C$37)^BS$1))</f>
        <v>42.283123384597289</v>
      </c>
      <c r="BT101" s="45">
        <f>((($B101*2.71^(BT$1*$N101)*($D101/1000)*($O101+$P101)/$D101))/((1+'Instruktion Kostnad nytta'!$C$37)^BT$1))</f>
        <v>42.712595949063832</v>
      </c>
      <c r="BU101" s="45">
        <f>((($B101*2.71^(BU$1*$N101)*($D101/1000)*($O101+$P101)/$D101))/((1+'Instruktion Kostnad nytta'!$C$37)^BU$1))</f>
        <v>43.146430695622549</v>
      </c>
      <c r="BV101" s="45">
        <f>((($B101*2.71^(BV$1*$N101)*($D101/1000)*($O101+$P101)/$D101))/((1+'Instruktion Kostnad nytta'!$C$37)^BV$1))</f>
        <v>43.584671931254093</v>
      </c>
      <c r="BW101" s="45">
        <f>((($B101*2.71^(BW$1*$N101)*($D101/1000)*($O101+$P101)/$D101))/((1+'Instruktion Kostnad nytta'!$C$37)^BW$1))</f>
        <v>44.02736441296814</v>
      </c>
      <c r="BX101" s="45">
        <f>((($B101*2.71^(BX$1*$N101)*($D101/1000)*($O101+$P101)/$D101))/((1+'Instruktion Kostnad nytta'!$C$37)^BX$1))</f>
        <v>44.474553352374357</v>
      </c>
      <c r="BY101" s="45">
        <f>((($B101*2.71^(BY$1*$N101)*($D101/1000)*($O101+$P101)/$D101))/((1+'Instruktion Kostnad nytta'!$C$37)^BY$1))</f>
        <v>44.926284420299801</v>
      </c>
      <c r="BZ101" s="45">
        <f>((($B101*2.71^(BZ$1*$N101)*($D101/1000)*($O101+$P101)/$D101))/((1+'Instruktion Kostnad nytta'!$C$37)^BZ$1))</f>
        <v>45.382603751453274</v>
      </c>
      <c r="CA101" s="45">
        <f>((($B101*2.71^(CA$1*$N101)*($D101/1000)*($O101+$P101)/$D101))/((1+'Instruktion Kostnad nytta'!$C$37)^CA$1))</f>
        <v>45.843557949136923</v>
      </c>
      <c r="CB101" s="45">
        <f>((($B101*2.71^(CB$1*$N101)*($D101/1000)*($O101+$P101)/$D101))/((1+'Instruktion Kostnad nytta'!$C$37)^CB$1))</f>
        <v>46.309194090005803</v>
      </c>
      <c r="CC101" s="45">
        <f>((($B101*2.71^(CC$1*$N101)*($D101/1000)*($O101+$P101)/$D101))/((1+'Instruktion Kostnad nytta'!$C$37)^CC$1))</f>
        <v>46.779559728875739</v>
      </c>
      <c r="CD101" s="45">
        <f>((($B101*2.71^(CD$1*$N101)*($D101/1000)*($O101+$P101)/$D101))/((1+'Instruktion Kostnad nytta'!$C$37)^CD$1))</f>
        <v>47.254702903580153</v>
      </c>
      <c r="CE101" s="45">
        <f>((($B101*2.71^(CE$1*$N101)*($D101/1000)*($O101+$P101)/$D101))/((1+'Instruktion Kostnad nytta'!$C$37)^CE$1))</f>
        <v>47.734672139875926</v>
      </c>
      <c r="CF101" s="45">
        <f>((($B101*2.71^(CF$1*$N101)*($D101/1000)*($O101+$P101)/$D101))/((1+'Instruktion Kostnad nytta'!$C$37)^CF$1))</f>
        <v>48.219516456399383</v>
      </c>
      <c r="CG101" s="45">
        <f>((($B101*2.71^(CG$1*$N101)*($D101/1000)*($O101+$P101)/$D101))/((1+'Instruktion Kostnad nytta'!$C$37)^CG$1))</f>
        <v>48.709285369672486</v>
      </c>
      <c r="CH101" s="45">
        <f>((($B101*2.71^(CH$1*$N101)*($D101/1000)*($O101+$P101)/$D101))/((1+'Instruktion Kostnad nytta'!$C$37)^CH$1))</f>
        <v>49.204028899159844</v>
      </c>
      <c r="CI101" s="45">
        <f>((($B101*2.71^(CI$1*$N101)*($D101/1000)*($O101+$P101)/$D101))/((1+'Instruktion Kostnad nytta'!$C$37)^CI$1))</f>
        <v>49.703797572377269</v>
      </c>
      <c r="CJ101" s="45">
        <f>((($B101*2.71^(CJ$1*$N101)*($D101/1000)*($O101+$P101)/$D101))/((1+'Instruktion Kostnad nytta'!$C$37)^CJ$1))</f>
        <v>50.208642430051853</v>
      </c>
      <c r="CK101" s="45">
        <f>((($B101*2.71^(CK$1*$N101)*($D101/1000)*($O101+$P101)/$D101))/((1+'Instruktion Kostnad nytta'!$C$37)^CK$1))</f>
        <v>50.718615031334977</v>
      </c>
      <c r="CL101" s="45">
        <f>((($B101*2.71^(CL$1*$N101)*($D101/1000)*($O101+$P101)/$D101))/((1+'Instruktion Kostnad nytta'!$C$37)^CL$1))</f>
        <v>51.233767459067714</v>
      </c>
      <c r="CM101" s="45">
        <f>((($B101*2.71^(CM$1*$N101)*($D101/1000)*($O101+$P101)/$D101))/((1+'Instruktion Kostnad nytta'!$C$37)^CM$1))</f>
        <v>51.754152325100151</v>
      </c>
      <c r="CN101" s="45">
        <f>((($B101*2.71^(CN$1*$N101)*($D101/1000)*($O101+$P101)/$D101))/((1+'Instruktion Kostnad nytta'!$C$37)^CN$1))</f>
        <v>52.279822775664641</v>
      </c>
      <c r="CO101" s="45">
        <f>((($B101*2.71^(CO$1*$N101)*($D101/1000)*($O101+$P101)/$D101))/((1+'Instruktion Kostnad nytta'!$C$37)^CO$1))</f>
        <v>52.81083249680313</v>
      </c>
      <c r="CP101" s="45">
        <f>((($B101*2.71^(CP$1*$N101)*($D101/1000)*($O101+$P101)/$D101))/((1+'Instruktion Kostnad nytta'!$C$37)^CP$1))</f>
        <v>53.34723571985068</v>
      </c>
      <c r="CQ101" s="45">
        <f>((($B101*2.71^(CQ$1*$N101)*($D101/1000)*($O101+$P101)/$D101))/((1+'Instruktion Kostnad nytta'!$C$37)^CQ$1))</f>
        <v>53.889087226973508</v>
      </c>
      <c r="CR101" s="45">
        <f>((($B101*2.71^(CR$1*$N101)*($D101/1000)*($O101+$P101)/$D101))/((1+'Instruktion Kostnad nytta'!$C$37)^CR$1))</f>
        <v>54.436442356764182</v>
      </c>
      <c r="CS101" s="45">
        <f>((($B101*2.71^(CS$1*$N101)*($D101/1000)*($O101+$P101)/$D101))/((1+'Instruktion Kostnad nytta'!$C$37)^CS$1))</f>
        <v>54.989357009892906</v>
      </c>
      <c r="CT101" s="45">
        <f>((($B101*2.71^(CT$1*$N101)*($D101/1000)*($O101+$P101)/$D101))/((1+'Instruktion Kostnad nytta'!$C$37)^CT$1))</f>
        <v>55.547887654816996</v>
      </c>
      <c r="CU101" s="45">
        <f>((($B101*2.71^(CU$1*$N101)*($D101/1000)*($O101+$P101)/$D101))/((1+'Instruktion Kostnad nytta'!$C$37)^CU$1))</f>
        <v>56.112091333547696</v>
      </c>
      <c r="CV101" s="45">
        <f>((($B101*2.71^(CV$1*$N101)*($D101/1000)*($O101+$P101)/$D101))/((1+'Instruktion Kostnad nytta'!$C$37)^CV$1))</f>
        <v>56.682025667475763</v>
      </c>
      <c r="CW101" s="45">
        <f>((($B101*2.71^(CW$1*$N101)*($D101/1000)*($O101+$P101)/$D101))/((1+'Instruktion Kostnad nytta'!$C$37)^CW$1))</f>
        <v>57.257748863256467</v>
      </c>
      <c r="CX101" s="45">
        <f>((($B101*2.71^(CX$1*$N101)*($D101/1000)*($O101+$P101)/$D101))/((1+'Instruktion Kostnad nytta'!$C$37)^CX$1))</f>
        <v>57.83931971875387</v>
      </c>
      <c r="CY101" s="45">
        <f>((($B101*2.71^(CY$1*$N101)*($D101/1000)*($O101+$P101)/$D101))/((1+'Instruktion Kostnad nytta'!$C$37)^CY$1))</f>
        <v>58.426797629046156</v>
      </c>
      <c r="CZ101" s="45">
        <f>((($B101*2.71^(CZ$1*$N101)*($D101/1000)*($O101+$P101)/$D101))/((1+'Instruktion Kostnad nytta'!$C$37)^CZ$1))</f>
        <v>59.020242592491172</v>
      </c>
      <c r="DA101" s="45">
        <f>((($B101*2.71^(DA$1*$N101)*($D101/1000)*($O101+$P101)/$D101))/((1+'Instruktion Kostnad nytta'!$C$37)^DA$1))</f>
        <v>59.61971521685431</v>
      </c>
      <c r="DB101" s="45">
        <f>((($B101*2.71^(DB$1*$N101)*($D101/1000)*($O101+$P101)/$D101))/((1+'Instruktion Kostnad nytta'!$C$37)^DB$1))</f>
        <v>60.225276725498077</v>
      </c>
      <c r="DC101" s="45">
        <f>((($B101*2.71^(DC$1*$N101)*($D101/1000)*($O101+$P101)/$D101))/((1+'Instruktion Kostnad nytta'!$C$37)^DC$1))</f>
        <v>60.836988963634859</v>
      </c>
      <c r="DD101" s="45">
        <f>((($B101*2.71^(DD$1*$N101)*($D101/1000)*($O101+$P101)/$D101))/((1+'Instruktion Kostnad nytta'!$C$37)^DD$1))</f>
        <v>61.454914404643155</v>
      </c>
      <c r="DE101" s="45">
        <f>((($B101*2.71^(DE$1*$N101)*($D101/1000)*($O101+$P101)/$D101))/((1+'Instruktion Kostnad nytta'!$C$37)^DE$1))</f>
        <v>62.079116156447682</v>
      </c>
      <c r="DF101" s="45">
        <f>((($B101*2.71^(DF$1*$N101)*($D101/1000)*($O101+$P101)/$D101))/((1+'Instruktion Kostnad nytta'!$C$37)^DF$1))</f>
        <v>62.70965796796483</v>
      </c>
      <c r="DG101" s="45">
        <f>((($B101*2.71^(DG$1*$N101)*($D101/1000)*($O101+$P101)/$D101))/((1+'Instruktion Kostnad nytta'!$C$37)^DG$1))</f>
        <v>63.346604235612872</v>
      </c>
      <c r="DH101" s="45">
        <f>((($B101*2.71^(DH$1*$N101)*($D101/1000)*($O101+$P101)/$D101))/((1+'Instruktion Kostnad nytta'!$C$37)^DH$1))</f>
        <v>63.990020009889072</v>
      </c>
      <c r="DI101" s="45">
        <f>((($B101*2.71^(DI$1*$N101)*($D101/1000)*($O101+$P101)/$D101))/((1+'Instruktion Kostnad nytta'!$C$37)^DI$1))</f>
        <v>64.639971002012857</v>
      </c>
      <c r="DJ101" s="45">
        <f>((($B101*2.71^(DJ$1*$N101)*($D101/1000)*($O101+$P101)/$D101))/((1+'Instruktion Kostnad nytta'!$C$37)^DJ$1))</f>
        <v>65.296523590637122</v>
      </c>
      <c r="DK101" s="45">
        <f>((($B101*2.71^(DK$1*$N101)*($D101/1000)*($O101+$P101)/$D101))/((1+'Instruktion Kostnad nytta'!$C$37)^DK$1))</f>
        <v>65.959744828627237</v>
      </c>
      <c r="DL101" s="45">
        <f>((($B101*2.71^(DL$1*$N101)*($D101/1000)*($O101+$P101)/$D101))/((1+'Instruktion Kostnad nytta'!$C$37)^DL$1))</f>
        <v>66.629702449909004</v>
      </c>
      <c r="DM101" s="45">
        <f>((($B101*2.71^(DM$1*$N101)*($D101/1000)*($O101+$P101)/$D101))/((1+'Instruktion Kostnad nytta'!$C$37)^DM$1))</f>
        <v>67.306464876386457</v>
      </c>
      <c r="DN101" s="45">
        <f>((($B101*2.71^(DN$1*$N101)*($D101/1000)*($O101+$P101)/$D101))/((1+'Instruktion Kostnad nytta'!$C$37)^DN$1))</f>
        <v>67.990101224929418</v>
      </c>
      <c r="DO101" s="45">
        <f>((($B101*2.71^(DO$1*$N101)*($D101/1000)*($O101+$P101)/$D101))/((1+'Instruktion Kostnad nytta'!$C$37)^DO$1))</f>
        <v>68.680681314432647</v>
      </c>
      <c r="DP101" s="45">
        <f>((($B101*2.71^(DP$1*$N101)*($D101/1000)*($O101+$P101)/$D101))/((1+'Instruktion Kostnad nytta'!$C$37)^DP$1))</f>
        <v>69.378275672946003</v>
      </c>
      <c r="DQ101" s="45">
        <f>((($B101*2.71^(DQ$1*$N101)*($D101/1000)*($O101+$P101)/$D101))/((1+'Instruktion Kostnad nytta'!$C$37)^DQ$1))</f>
        <v>70.082955544877592</v>
      </c>
      <c r="DR101" s="45">
        <f>((($B101*2.71^(DR$1*$N101)*($D101/1000)*($O101+$P101)/$D101))/((1+'Instruktion Kostnad nytta'!$C$37)^DR$1))</f>
        <v>70.794792898269904</v>
      </c>
      <c r="DS101" s="45">
        <f>((($B101*2.71^(DS$1*$N101)*($D101/1000)*($O101+$P101)/$D101))/((1+'Instruktion Kostnad nytta'!$C$37)^DS$1))</f>
        <v>71.513860432149713</v>
      </c>
      <c r="DT101" s="45">
        <f>((($B101*2.71^(DT$1*$N101)*($D101/1000)*($O101+$P101)/$D101))/((1+'Instruktion Kostnad nytta'!$C$37)^DT$1))</f>
        <v>72.240231583952706</v>
      </c>
      <c r="DU101" s="45">
        <f>((($B101*2.71^(DU$1*$N101)*($D101/1000)*($O101+$P101)/$D101))/((1+'Instruktion Kostnad nytta'!$C$37)^DU$1))</f>
        <v>72.973980537023593</v>
      </c>
      <c r="DV101" s="45">
        <f>((($B101*2.71^(DV$1*$N101)*($D101/1000)*($O101+$P101)/$D101))/((1+'Instruktion Kostnad nytta'!$C$37)^DV$1))</f>
        <v>73.715182228192504</v>
      </c>
      <c r="DW101" s="45">
        <f>((($B101*2.71^(DW$1*$N101)*($D101/1000)*($O101+$P101)/$D101))/((1+'Instruktion Kostnad nytta'!$C$37)^DW$1))</f>
        <v>74.463912355427894</v>
      </c>
      <c r="DX101" s="45">
        <f>((($B101*2.71^(DX$1*$N101)*($D101/1000)*($O101+$P101)/$D101))/((1+'Instruktion Kostnad nytta'!$C$37)^DX$1))</f>
        <v>75.220247385567816</v>
      </c>
      <c r="DY101" s="45">
        <f>((($B101*2.71^(DY$1*$N101)*($D101/1000)*($O101+$P101)/$D101))/((1+'Instruktion Kostnad nytta'!$C$37)^DY$1))</f>
        <v>75.984264562128971</v>
      </c>
      <c r="DZ101" s="45">
        <f>((($B101*2.71^(DZ$1*$N101)*($D101/1000)*($O101+$P101)/$D101))/((1+'Instruktion Kostnad nytta'!$C$37)^DZ$1))</f>
        <v>76.756041913195887</v>
      </c>
      <c r="EA101" s="45">
        <f>((($B101*2.71^(EA$1*$N101)*($D101/1000)*($O101+$P101)/$D101))/((1+'Instruktion Kostnad nytta'!$C$37)^EA$1))</f>
        <v>77.535658259389692</v>
      </c>
      <c r="EB101" s="45">
        <f>((($B101*2.71^(EB$1*$N101)*($D101/1000)*($O101+$P101)/$D101))/((1+'Instruktion Kostnad nytta'!$C$37)^EB$1))</f>
        <v>78.323193221917847</v>
      </c>
      <c r="EC101" s="45">
        <f>((($B101*2.71^(EC$1*$N101)*($D101/1000)*($O101+$P101)/$D101))/((1+'Instruktion Kostnad nytta'!$C$37)^EC$1))</f>
        <v>79.118727230705829</v>
      </c>
      <c r="ED101" s="45">
        <f>((($B101*2.71^(ED$1*$N101)*($D101/1000)*($O101+$P101)/$D101))/((1+'Instruktion Kostnad nytta'!$C$37)^ED$1))</f>
        <v>79.92234153261137</v>
      </c>
      <c r="EE101" s="45">
        <f>((($B101*2.71^(EE$1*$N101)*($D101/1000)*($O101+$P101)/$D101))/((1+'Instruktion Kostnad nytta'!$C$37)^EE$1))</f>
        <v>80.734118199722133</v>
      </c>
      <c r="EF101" s="45">
        <f>((($B101*2.71^(EF$1*$N101)*($D101/1000)*($O101+$P101)/$D101))/((1+'Instruktion Kostnad nytta'!$C$37)^EF$1))</f>
        <v>81.554140137737463</v>
      </c>
      <c r="EG101" s="45">
        <f>((($B101*2.71^(EG$1*$N101)*($D101/1000)*($O101+$P101)/$D101))/((1+'Instruktion Kostnad nytta'!$C$37)^EG$1))</f>
        <v>82.382491094435622</v>
      </c>
      <c r="EH101" s="45">
        <f>((($B101*2.71^(EH$1*$N101)*($D101/1000)*($O101+$P101)/$D101))/((1+'Instruktion Kostnad nytta'!$C$37)^EH$1))</f>
        <v>83.219255668226751</v>
      </c>
      <c r="EI101" s="45">
        <f>((($B101*2.71^(EI$1*$N101)*($D101/1000)*($O101+$P101)/$D101))/((1+'Instruktion Kostnad nytta'!$C$37)^EI$1))</f>
        <v>84.064519316792683</v>
      </c>
      <c r="EJ101" s="45">
        <f>((($B101*2.71^(EJ$1*$N101)*($D101/1000)*($O101+$P101)/$D101))/((1+'Instruktion Kostnad nytta'!$C$37)^EJ$1))</f>
        <v>84.918368365814985</v>
      </c>
      <c r="EK101" s="45">
        <f>((($B101*2.71^(EK$1*$N101)*($D101/1000)*($O101+$P101)/$D101))/((1+'Instruktion Kostnad nytta'!$C$37)^EK$1))</f>
        <v>85.780890017790796</v>
      </c>
      <c r="EL101" s="45">
        <f>((($B101*2.71^(EL$1*$N101)*($D101/1000)*($O101+$P101)/$D101))/((1+'Instruktion Kostnad nytta'!$C$37)^EL$1))</f>
        <v>86.65217236093919</v>
      </c>
    </row>
    <row r="102" spans="1:142" x14ac:dyDescent="0.25">
      <c r="A102" s="41">
        <v>104</v>
      </c>
      <c r="B102" s="59">
        <v>0.5</v>
      </c>
      <c r="C102" s="59">
        <v>15</v>
      </c>
      <c r="D102" s="60">
        <v>80</v>
      </c>
      <c r="E102" s="59">
        <v>1965</v>
      </c>
      <c r="F102" s="59" t="s">
        <v>98</v>
      </c>
      <c r="G102" s="59">
        <v>127</v>
      </c>
      <c r="H102" s="59" t="s">
        <v>46</v>
      </c>
      <c r="I102" s="59">
        <v>8</v>
      </c>
      <c r="J102" s="41">
        <v>0</v>
      </c>
      <c r="K102" s="41" t="s">
        <v>499</v>
      </c>
      <c r="L102" s="48">
        <f>'Instruktion Kostnad nytta'!C$19/D102+IF((IF(F102="A",'Instruktion Kostnad nytta'!C$25,0)+IF(G102&lt;500,'Instruktion Kostnad nytta'!C$20,('Instruktion Kostnad nytta'!C$20+'Instruktion Kostnad nytta'!C$21))+IF(G102&lt;700,0,('Instruktion Kostnad nytta'!C$22-'Instruktion Kostnad nytta'!C$21))+I102*'Instruktion Kostnad nytta'!C$23/D102)&lt;3000,3000,(IF(F102="A",'Instruktion Kostnad nytta'!C$25,0)+IF(G102&lt;500,'Instruktion Kostnad nytta'!C$20,('Instruktion Kostnad nytta'!C$20+'Instruktion Kostnad nytta'!C$21))+IF(G102&lt;700,0,('Instruktion Kostnad nytta'!C$22-'Instruktion Kostnad nytta'!C$21))+I102*'Instruktion Kostnad nytta'!C$23/D102))</f>
        <v>6875</v>
      </c>
      <c r="M102" s="50">
        <f t="shared" si="3"/>
        <v>6.25</v>
      </c>
      <c r="N102" s="49">
        <f>IF(H102="Gråjärn",'Instruktion Kostnad nytta'!C$32,IF(H102="segjärn",'Instruktion Kostnad nytta'!C$33,IF(H102="PVC",'Instruktion Kostnad nytta'!C$34,IF(H102="PE",'Instruktion Kostnad nytta'!C$35,IF(H102="ST",'Instruktion Kostnad nytta'!C$36,0)))))</f>
        <v>0.03</v>
      </c>
      <c r="O102" s="48">
        <f>IF(G102&lt;200,'Instruktion Kostnad nytta'!C$28,(IF(G102&lt;500,'Instruktion Kostnad nytta'!C$29,'Instruktion Kostnad nytta'!C$30)))</f>
        <v>45000</v>
      </c>
      <c r="P102" s="47">
        <v>4000</v>
      </c>
      <c r="Q102" s="46">
        <f t="shared" si="4"/>
        <v>-429.79509409760863</v>
      </c>
      <c r="R102" s="45">
        <f t="shared" si="5"/>
        <v>-6586.3040142958916</v>
      </c>
      <c r="S102" s="45">
        <f>((($B102*2.71^(S$1*$N102)*($D102/1000)*($O102+$P102)/$D102))/((1+'Instruktion Kostnad nytta'!$C$37)^S$1))</f>
        <v>25.000223905593113</v>
      </c>
      <c r="T102" s="45">
        <f>((($B102*2.71^(T$1*$N102)*($D102/1000)*($O102+$P102)/$D102))/((1+'Instruktion Kostnad nytta'!$C$37)^T$1))</f>
        <v>25.254152882771844</v>
      </c>
      <c r="U102" s="45">
        <f>((($B102*2.71^(U$1*$N102)*($D102/1000)*($O102+$P102)/$D102))/((1+'Instruktion Kostnad nytta'!$C$37)^U$1))</f>
        <v>25.510661033868949</v>
      </c>
      <c r="V102" s="45">
        <f>((($B102*2.71^(V$1*$N102)*($D102/1000)*($O102+$P102)/$D102))/((1+'Instruktion Kostnad nytta'!$C$37)^V$1))</f>
        <v>25.769774555729619</v>
      </c>
      <c r="W102" s="45">
        <f>((($B102*2.71^(W$1*$N102)*($D102/1000)*($O102+$P102)/$D102))/((1+'Instruktion Kostnad nytta'!$C$37)^W$1))</f>
        <v>26.031519911282167</v>
      </c>
      <c r="X102" s="45">
        <f>((($B102*2.71^(X$1*$N102)*($D102/1000)*($O102+$P102)/$D102))/((1+'Instruktion Kostnad nytta'!$C$37)^X$1))</f>
        <v>26.295923832240685</v>
      </c>
      <c r="Y102" s="45">
        <f>((($B102*2.71^(Y$1*$N102)*($D102/1000)*($O102+$P102)/$D102))/((1+'Instruktion Kostnad nytta'!$C$37)^Y$1))</f>
        <v>26.563013321835086</v>
      </c>
      <c r="Z102" s="45">
        <f>((($B102*2.71^(Z$1*$N102)*($D102/1000)*($O102+$P102)/$D102))/((1+'Instruktion Kostnad nytta'!$C$37)^Z$1))</f>
        <v>26.832815657568947</v>
      </c>
      <c r="AA102" s="45">
        <f>((($B102*2.71^(AA$1*$N102)*($D102/1000)*($O102+$P102)/$D102))/((1+'Instruktion Kostnad nytta'!$C$37)^AA$1))</f>
        <v>27.1053583940053</v>
      </c>
      <c r="AB102" s="45">
        <f>((($B102*2.71^(AB$1*$N102)*($D102/1000)*($O102+$P102)/$D102))/((1+'Instruktion Kostnad nytta'!$C$37)^AB$1))</f>
        <v>27.380669365580751</v>
      </c>
      <c r="AC102" s="45">
        <f>((($B102*2.71^(AC$1*$N102)*($D102/1000)*($O102+$P102)/$D102))/((1+'Instruktion Kostnad nytta'!$C$37)^AC$1))</f>
        <v>27.658776689448164</v>
      </c>
      <c r="AD102" s="45">
        <f>((($B102*2.71^(AD$1*$N102)*($D102/1000)*($O102+$P102)/$D102))/((1+'Instruktion Kostnad nytta'!$C$37)^AD$1))</f>
        <v>27.939708768348279</v>
      </c>
      <c r="AE102" s="45">
        <f>((($B102*2.71^(AE$1*$N102)*($D102/1000)*($O102+$P102)/$D102))/((1+'Instruktion Kostnad nytta'!$C$37)^AE$1))</f>
        <v>28.223494293510345</v>
      </c>
      <c r="AF102" s="45">
        <f>((($B102*2.71^(AF$1*$N102)*($D102/1000)*($O102+$P102)/$D102))/((1+'Instruktion Kostnad nytta'!$C$37)^AF$1))</f>
        <v>28.510162247582453</v>
      </c>
      <c r="AG102" s="45">
        <f>((($B102*2.71^(AG$1*$N102)*($D102/1000)*($O102+$P102)/$D102))/((1+'Instruktion Kostnad nytta'!$C$37)^AG$1))</f>
        <v>28.799741907591361</v>
      </c>
      <c r="AH102" s="45">
        <f>((($B102*2.71^(AH$1*$N102)*($D102/1000)*($O102+$P102)/$D102))/((1+'Instruktion Kostnad nytta'!$C$37)^AH$1))</f>
        <v>29.092262847932609</v>
      </c>
      <c r="AI102" s="45">
        <f>((($B102*2.71^(AI$1*$N102)*($D102/1000)*($O102+$P102)/$D102))/((1+'Instruktion Kostnad nytta'!$C$37)^AI$1))</f>
        <v>29.38775494339091</v>
      </c>
      <c r="AJ102" s="45">
        <f>((($B102*2.71^(AJ$1*$N102)*($D102/1000)*($O102+$P102)/$D102))/((1+'Instruktion Kostnad nytta'!$C$37)^AJ$1))</f>
        <v>29.686248372191148</v>
      </c>
      <c r="AK102" s="45">
        <f>((($B102*2.71^(AK$1*$N102)*($D102/1000)*($O102+$P102)/$D102))/((1+'Instruktion Kostnad nytta'!$C$37)^AK$1))</f>
        <v>29.987773619080546</v>
      </c>
      <c r="AL102" s="45">
        <f>((($B102*2.71^(AL$1*$N102)*($D102/1000)*($O102+$P102)/$D102))/((1+'Instruktion Kostnad nytta'!$C$37)^AL$1))</f>
        <v>30.292361478441951</v>
      </c>
      <c r="AM102" s="45">
        <f>((($B102*2.71^(AM$1*$N102)*($D102/1000)*($O102+$P102)/$D102))/((1+'Instruktion Kostnad nytta'!$C$37)^AM$1))</f>
        <v>30.600043057438853</v>
      </c>
      <c r="AN102" s="45">
        <f>((($B102*2.71^(AN$1*$N102)*($D102/1000)*($O102+$P102)/$D102))/((1+'Instruktion Kostnad nytta'!$C$37)^AN$1))</f>
        <v>30.91084977919234</v>
      </c>
      <c r="AO102" s="45">
        <f>((($B102*2.71^(AO$1*$N102)*($D102/1000)*($O102+$P102)/$D102))/((1+'Instruktion Kostnad nytta'!$C$37)^AO$1))</f>
        <v>31.224813385990259</v>
      </c>
      <c r="AP102" s="45">
        <f>((($B102*2.71^(AP$1*$N102)*($D102/1000)*($O102+$P102)/$D102))/((1+'Instruktion Kostnad nytta'!$C$37)^AP$1))</f>
        <v>31.541965942529057</v>
      </c>
      <c r="AQ102" s="45">
        <f>((($B102*2.71^(AQ$1*$N102)*($D102/1000)*($O102+$P102)/$D102))/((1+'Instruktion Kostnad nytta'!$C$37)^AQ$1))</f>
        <v>31.862339839188468</v>
      </c>
      <c r="AR102" s="45">
        <f>((($B102*2.71^(AR$1*$N102)*($D102/1000)*($O102+$P102)/$D102))/((1+'Instruktion Kostnad nytta'!$C$37)^AR$1))</f>
        <v>32.185967795339536</v>
      </c>
      <c r="AS102" s="45">
        <f>((($B102*2.71^(AS$1*$N102)*($D102/1000)*($O102+$P102)/$D102))/((1+'Instruktion Kostnad nytta'!$C$37)^AS$1))</f>
        <v>32.512882862686169</v>
      </c>
      <c r="AT102" s="45">
        <f>((($B102*2.71^(AT$1*$N102)*($D102/1000)*($O102+$P102)/$D102))/((1+'Instruktion Kostnad nytta'!$C$37)^AT$1))</f>
        <v>32.843118428640715</v>
      </c>
      <c r="AU102" s="45">
        <f>((($B102*2.71^(AU$1*$N102)*($D102/1000)*($O102+$P102)/$D102))/((1+'Instruktion Kostnad nytta'!$C$37)^AU$1))</f>
        <v>33.176708219733698</v>
      </c>
      <c r="AV102" s="45">
        <f>((($B102*2.71^(AV$1*$N102)*($D102/1000)*($O102+$P102)/$D102))/((1+'Instruktion Kostnad nytta'!$C$37)^AV$1))</f>
        <v>33.513686305058343</v>
      </c>
      <c r="AW102" s="45">
        <f>((($B102*2.71^(AW$1*$N102)*($D102/1000)*($O102+$P102)/$D102))/((1+'Instruktion Kostnad nytta'!$C$37)^AW$1))</f>
        <v>33.854087099749947</v>
      </c>
      <c r="AX102" s="45">
        <f>((($B102*2.71^(AX$1*$N102)*($D102/1000)*($O102+$P102)/$D102))/((1+'Instruktion Kostnad nytta'!$C$37)^AX$1))</f>
        <v>34.197945368500726</v>
      </c>
      <c r="AY102" s="45">
        <f>((($B102*2.71^(AY$1*$N102)*($D102/1000)*($O102+$P102)/$D102))/((1+'Instruktion Kostnad nytta'!$C$37)^AY$1))</f>
        <v>34.545296229110207</v>
      </c>
      <c r="AZ102" s="45">
        <f>((($B102*2.71^(AZ$1*$N102)*($D102/1000)*($O102+$P102)/$D102))/((1+'Instruktion Kostnad nytta'!$C$37)^AZ$1))</f>
        <v>34.896175156071806</v>
      </c>
      <c r="BA102" s="45">
        <f>((($B102*2.71^(BA$1*$N102)*($D102/1000)*($O102+$P102)/$D102))/((1+'Instruktion Kostnad nytta'!$C$37)^BA$1))</f>
        <v>35.250617984195777</v>
      </c>
      <c r="BB102" s="45">
        <f>((($B102*2.71^(BB$1*$N102)*($D102/1000)*($O102+$P102)/$D102))/((1+'Instruktion Kostnad nytta'!$C$37)^BB$1))</f>
        <v>35.608660912269002</v>
      </c>
      <c r="BC102" s="45">
        <f>((($B102*2.71^(BC$1*$N102)*($D102/1000)*($O102+$P102)/$D102))/((1+'Instruktion Kostnad nytta'!$C$37)^BC$1))</f>
        <v>35.970340506751896</v>
      </c>
      <c r="BD102" s="45">
        <f>((($B102*2.71^(BD$1*$N102)*($D102/1000)*($O102+$P102)/$D102))/((1+'Instruktion Kostnad nytta'!$C$37)^BD$1))</f>
        <v>36.335693705512931</v>
      </c>
      <c r="BE102" s="45">
        <f>((($B102*2.71^(BE$1*$N102)*($D102/1000)*($O102+$P102)/$D102))/((1+'Instruktion Kostnad nytta'!$C$37)^BE$1))</f>
        <v>36.704757821600943</v>
      </c>
      <c r="BF102" s="45">
        <f>((($B102*2.71^(BF$1*$N102)*($D102/1000)*($O102+$P102)/$D102))/((1+'Instruktion Kostnad nytta'!$C$37)^BF$1))</f>
        <v>37.077570547056048</v>
      </c>
      <c r="BG102" s="45">
        <f>((($B102*2.71^(BG$1*$N102)*($D102/1000)*($O102+$P102)/$D102))/((1+'Instruktion Kostnad nytta'!$C$37)^BG$1))</f>
        <v>37.454169956758932</v>
      </c>
      <c r="BH102" s="45">
        <f>((($B102*2.71^(BH$1*$N102)*($D102/1000)*($O102+$P102)/$D102))/((1+'Instruktion Kostnad nytta'!$C$37)^BH$1))</f>
        <v>37.83459451231942</v>
      </c>
      <c r="BI102" s="45">
        <f>((($B102*2.71^(BI$1*$N102)*($D102/1000)*($O102+$P102)/$D102))/((1+'Instruktion Kostnad nytta'!$C$37)^BI$1))</f>
        <v>38.218883066004558</v>
      </c>
      <c r="BJ102" s="45">
        <f>((($B102*2.71^(BJ$1*$N102)*($D102/1000)*($O102+$P102)/$D102))/((1+'Instruktion Kostnad nytta'!$C$37)^BJ$1))</f>
        <v>38.607074864706519</v>
      </c>
      <c r="BK102" s="45">
        <f>((($B102*2.71^(BK$1*$N102)*($D102/1000)*($O102+$P102)/$D102))/((1+'Instruktion Kostnad nytta'!$C$37)^BK$1))</f>
        <v>38.999209553950806</v>
      </c>
      <c r="BL102" s="45">
        <f>((($B102*2.71^(BL$1*$N102)*($D102/1000)*($O102+$P102)/$D102))/((1+'Instruktion Kostnad nytta'!$C$37)^BL$1))</f>
        <v>39.39532718194527</v>
      </c>
      <c r="BM102" s="45">
        <f>((($B102*2.71^(BM$1*$N102)*($D102/1000)*($O102+$P102)/$D102))/((1+'Instruktion Kostnad nytta'!$C$37)^BM$1))</f>
        <v>39.795468203670062</v>
      </c>
      <c r="BN102" s="45">
        <f>((($B102*2.71^(BN$1*$N102)*($D102/1000)*($O102+$P102)/$D102))/((1+'Instruktion Kostnad nytta'!$C$37)^BN$1))</f>
        <v>40.199673485009399</v>
      </c>
      <c r="BO102" s="45">
        <f>((($B102*2.71^(BO$1*$N102)*($D102/1000)*($O102+$P102)/$D102))/((1+'Instruktion Kostnad nytta'!$C$37)^BO$1))</f>
        <v>40.607984306925012</v>
      </c>
      <c r="BP102" s="45">
        <f>((($B102*2.71^(BP$1*$N102)*($D102/1000)*($O102+$P102)/$D102))/((1+'Instruktion Kostnad nytta'!$C$37)^BP$1))</f>
        <v>41.020442369672224</v>
      </c>
      <c r="BQ102" s="45">
        <f>((($B102*2.71^(BQ$1*$N102)*($D102/1000)*($O102+$P102)/$D102))/((1+'Instruktion Kostnad nytta'!$C$37)^BQ$1))</f>
        <v>41.437089797058633</v>
      </c>
      <c r="BR102" s="45">
        <f>((($B102*2.71^(BR$1*$N102)*($D102/1000)*($O102+$P102)/$D102))/((1+'Instruktion Kostnad nytta'!$C$37)^BR$1))</f>
        <v>41.857969140746285</v>
      </c>
      <c r="BS102" s="45">
        <f>((($B102*2.71^(BS$1*$N102)*($D102/1000)*($O102+$P102)/$D102))/((1+'Instruktion Kostnad nytta'!$C$37)^BS$1))</f>
        <v>42.283123384597289</v>
      </c>
      <c r="BT102" s="45">
        <f>((($B102*2.71^(BT$1*$N102)*($D102/1000)*($O102+$P102)/$D102))/((1+'Instruktion Kostnad nytta'!$C$37)^BT$1))</f>
        <v>42.712595949063832</v>
      </c>
      <c r="BU102" s="45">
        <f>((($B102*2.71^(BU$1*$N102)*($D102/1000)*($O102+$P102)/$D102))/((1+'Instruktion Kostnad nytta'!$C$37)^BU$1))</f>
        <v>43.146430695622549</v>
      </c>
      <c r="BV102" s="45">
        <f>((($B102*2.71^(BV$1*$N102)*($D102/1000)*($O102+$P102)/$D102))/((1+'Instruktion Kostnad nytta'!$C$37)^BV$1))</f>
        <v>43.584671931254093</v>
      </c>
      <c r="BW102" s="45">
        <f>((($B102*2.71^(BW$1*$N102)*($D102/1000)*($O102+$P102)/$D102))/((1+'Instruktion Kostnad nytta'!$C$37)^BW$1))</f>
        <v>44.02736441296814</v>
      </c>
      <c r="BX102" s="45">
        <f>((($B102*2.71^(BX$1*$N102)*($D102/1000)*($O102+$P102)/$D102))/((1+'Instruktion Kostnad nytta'!$C$37)^BX$1))</f>
        <v>44.474553352374357</v>
      </c>
      <c r="BY102" s="45">
        <f>((($B102*2.71^(BY$1*$N102)*($D102/1000)*($O102+$P102)/$D102))/((1+'Instruktion Kostnad nytta'!$C$37)^BY$1))</f>
        <v>44.926284420299801</v>
      </c>
      <c r="BZ102" s="45">
        <f>((($B102*2.71^(BZ$1*$N102)*($D102/1000)*($O102+$P102)/$D102))/((1+'Instruktion Kostnad nytta'!$C$37)^BZ$1))</f>
        <v>45.382603751453274</v>
      </c>
      <c r="CA102" s="45">
        <f>((($B102*2.71^(CA$1*$N102)*($D102/1000)*($O102+$P102)/$D102))/((1+'Instruktion Kostnad nytta'!$C$37)^CA$1))</f>
        <v>45.843557949136923</v>
      </c>
      <c r="CB102" s="45">
        <f>((($B102*2.71^(CB$1*$N102)*($D102/1000)*($O102+$P102)/$D102))/((1+'Instruktion Kostnad nytta'!$C$37)^CB$1))</f>
        <v>46.309194090005803</v>
      </c>
      <c r="CC102" s="45">
        <f>((($B102*2.71^(CC$1*$N102)*($D102/1000)*($O102+$P102)/$D102))/((1+'Instruktion Kostnad nytta'!$C$37)^CC$1))</f>
        <v>46.779559728875739</v>
      </c>
      <c r="CD102" s="45">
        <f>((($B102*2.71^(CD$1*$N102)*($D102/1000)*($O102+$P102)/$D102))/((1+'Instruktion Kostnad nytta'!$C$37)^CD$1))</f>
        <v>47.254702903580153</v>
      </c>
      <c r="CE102" s="45">
        <f>((($B102*2.71^(CE$1*$N102)*($D102/1000)*($O102+$P102)/$D102))/((1+'Instruktion Kostnad nytta'!$C$37)^CE$1))</f>
        <v>47.734672139875926</v>
      </c>
      <c r="CF102" s="45">
        <f>((($B102*2.71^(CF$1*$N102)*($D102/1000)*($O102+$P102)/$D102))/((1+'Instruktion Kostnad nytta'!$C$37)^CF$1))</f>
        <v>48.219516456399383</v>
      </c>
      <c r="CG102" s="45">
        <f>((($B102*2.71^(CG$1*$N102)*($D102/1000)*($O102+$P102)/$D102))/((1+'Instruktion Kostnad nytta'!$C$37)^CG$1))</f>
        <v>48.709285369672486</v>
      </c>
      <c r="CH102" s="45">
        <f>((($B102*2.71^(CH$1*$N102)*($D102/1000)*($O102+$P102)/$D102))/((1+'Instruktion Kostnad nytta'!$C$37)^CH$1))</f>
        <v>49.204028899159844</v>
      </c>
      <c r="CI102" s="45">
        <f>((($B102*2.71^(CI$1*$N102)*($D102/1000)*($O102+$P102)/$D102))/((1+'Instruktion Kostnad nytta'!$C$37)^CI$1))</f>
        <v>49.703797572377269</v>
      </c>
      <c r="CJ102" s="45">
        <f>((($B102*2.71^(CJ$1*$N102)*($D102/1000)*($O102+$P102)/$D102))/((1+'Instruktion Kostnad nytta'!$C$37)^CJ$1))</f>
        <v>50.208642430051853</v>
      </c>
      <c r="CK102" s="45">
        <f>((($B102*2.71^(CK$1*$N102)*($D102/1000)*($O102+$P102)/$D102))/((1+'Instruktion Kostnad nytta'!$C$37)^CK$1))</f>
        <v>50.718615031334977</v>
      </c>
      <c r="CL102" s="45">
        <f>((($B102*2.71^(CL$1*$N102)*($D102/1000)*($O102+$P102)/$D102))/((1+'Instruktion Kostnad nytta'!$C$37)^CL$1))</f>
        <v>51.233767459067714</v>
      </c>
      <c r="CM102" s="45">
        <f>((($B102*2.71^(CM$1*$N102)*($D102/1000)*($O102+$P102)/$D102))/((1+'Instruktion Kostnad nytta'!$C$37)^CM$1))</f>
        <v>51.754152325100151</v>
      </c>
      <c r="CN102" s="45">
        <f>((($B102*2.71^(CN$1*$N102)*($D102/1000)*($O102+$P102)/$D102))/((1+'Instruktion Kostnad nytta'!$C$37)^CN$1))</f>
        <v>52.279822775664641</v>
      </c>
      <c r="CO102" s="45">
        <f>((($B102*2.71^(CO$1*$N102)*($D102/1000)*($O102+$P102)/$D102))/((1+'Instruktion Kostnad nytta'!$C$37)^CO$1))</f>
        <v>52.81083249680313</v>
      </c>
      <c r="CP102" s="45">
        <f>((($B102*2.71^(CP$1*$N102)*($D102/1000)*($O102+$P102)/$D102))/((1+'Instruktion Kostnad nytta'!$C$37)^CP$1))</f>
        <v>53.34723571985068</v>
      </c>
      <c r="CQ102" s="45">
        <f>((($B102*2.71^(CQ$1*$N102)*($D102/1000)*($O102+$P102)/$D102))/((1+'Instruktion Kostnad nytta'!$C$37)^CQ$1))</f>
        <v>53.889087226973508</v>
      </c>
      <c r="CR102" s="45">
        <f>((($B102*2.71^(CR$1*$N102)*($D102/1000)*($O102+$P102)/$D102))/((1+'Instruktion Kostnad nytta'!$C$37)^CR$1))</f>
        <v>54.436442356764182</v>
      </c>
      <c r="CS102" s="45">
        <f>((($B102*2.71^(CS$1*$N102)*($D102/1000)*($O102+$P102)/$D102))/((1+'Instruktion Kostnad nytta'!$C$37)^CS$1))</f>
        <v>54.989357009892906</v>
      </c>
      <c r="CT102" s="45">
        <f>((($B102*2.71^(CT$1*$N102)*($D102/1000)*($O102+$P102)/$D102))/((1+'Instruktion Kostnad nytta'!$C$37)^CT$1))</f>
        <v>55.547887654816996</v>
      </c>
      <c r="CU102" s="45">
        <f>((($B102*2.71^(CU$1*$N102)*($D102/1000)*($O102+$P102)/$D102))/((1+'Instruktion Kostnad nytta'!$C$37)^CU$1))</f>
        <v>56.112091333547696</v>
      </c>
      <c r="CV102" s="45">
        <f>((($B102*2.71^(CV$1*$N102)*($D102/1000)*($O102+$P102)/$D102))/((1+'Instruktion Kostnad nytta'!$C$37)^CV$1))</f>
        <v>56.682025667475763</v>
      </c>
      <c r="CW102" s="45">
        <f>((($B102*2.71^(CW$1*$N102)*($D102/1000)*($O102+$P102)/$D102))/((1+'Instruktion Kostnad nytta'!$C$37)^CW$1))</f>
        <v>57.257748863256467</v>
      </c>
      <c r="CX102" s="45">
        <f>((($B102*2.71^(CX$1*$N102)*($D102/1000)*($O102+$P102)/$D102))/((1+'Instruktion Kostnad nytta'!$C$37)^CX$1))</f>
        <v>57.83931971875387</v>
      </c>
      <c r="CY102" s="45">
        <f>((($B102*2.71^(CY$1*$N102)*($D102/1000)*($O102+$P102)/$D102))/((1+'Instruktion Kostnad nytta'!$C$37)^CY$1))</f>
        <v>58.426797629046156</v>
      </c>
      <c r="CZ102" s="45">
        <f>((($B102*2.71^(CZ$1*$N102)*($D102/1000)*($O102+$P102)/$D102))/((1+'Instruktion Kostnad nytta'!$C$37)^CZ$1))</f>
        <v>59.020242592491172</v>
      </c>
      <c r="DA102" s="45">
        <f>((($B102*2.71^(DA$1*$N102)*($D102/1000)*($O102+$P102)/$D102))/((1+'Instruktion Kostnad nytta'!$C$37)^DA$1))</f>
        <v>59.61971521685431</v>
      </c>
      <c r="DB102" s="45">
        <f>((($B102*2.71^(DB$1*$N102)*($D102/1000)*($O102+$P102)/$D102))/((1+'Instruktion Kostnad nytta'!$C$37)^DB$1))</f>
        <v>60.225276725498077</v>
      </c>
      <c r="DC102" s="45">
        <f>((($B102*2.71^(DC$1*$N102)*($D102/1000)*($O102+$P102)/$D102))/((1+'Instruktion Kostnad nytta'!$C$37)^DC$1))</f>
        <v>60.836988963634859</v>
      </c>
      <c r="DD102" s="45">
        <f>((($B102*2.71^(DD$1*$N102)*($D102/1000)*($O102+$P102)/$D102))/((1+'Instruktion Kostnad nytta'!$C$37)^DD$1))</f>
        <v>61.454914404643155</v>
      </c>
      <c r="DE102" s="45">
        <f>((($B102*2.71^(DE$1*$N102)*($D102/1000)*($O102+$P102)/$D102))/((1+'Instruktion Kostnad nytta'!$C$37)^DE$1))</f>
        <v>62.079116156447682</v>
      </c>
      <c r="DF102" s="45">
        <f>((($B102*2.71^(DF$1*$N102)*($D102/1000)*($O102+$P102)/$D102))/((1+'Instruktion Kostnad nytta'!$C$37)^DF$1))</f>
        <v>62.70965796796483</v>
      </c>
      <c r="DG102" s="45">
        <f>((($B102*2.71^(DG$1*$N102)*($D102/1000)*($O102+$P102)/$D102))/((1+'Instruktion Kostnad nytta'!$C$37)^DG$1))</f>
        <v>63.346604235612872</v>
      </c>
      <c r="DH102" s="45">
        <f>((($B102*2.71^(DH$1*$N102)*($D102/1000)*($O102+$P102)/$D102))/((1+'Instruktion Kostnad nytta'!$C$37)^DH$1))</f>
        <v>63.990020009889072</v>
      </c>
      <c r="DI102" s="45">
        <f>((($B102*2.71^(DI$1*$N102)*($D102/1000)*($O102+$P102)/$D102))/((1+'Instruktion Kostnad nytta'!$C$37)^DI$1))</f>
        <v>64.639971002012857</v>
      </c>
      <c r="DJ102" s="45">
        <f>((($B102*2.71^(DJ$1*$N102)*($D102/1000)*($O102+$P102)/$D102))/((1+'Instruktion Kostnad nytta'!$C$37)^DJ$1))</f>
        <v>65.296523590637122</v>
      </c>
      <c r="DK102" s="45">
        <f>((($B102*2.71^(DK$1*$N102)*($D102/1000)*($O102+$P102)/$D102))/((1+'Instruktion Kostnad nytta'!$C$37)^DK$1))</f>
        <v>65.959744828627237</v>
      </c>
      <c r="DL102" s="45">
        <f>((($B102*2.71^(DL$1*$N102)*($D102/1000)*($O102+$P102)/$D102))/((1+'Instruktion Kostnad nytta'!$C$37)^DL$1))</f>
        <v>66.629702449909004</v>
      </c>
      <c r="DM102" s="45">
        <f>((($B102*2.71^(DM$1*$N102)*($D102/1000)*($O102+$P102)/$D102))/((1+'Instruktion Kostnad nytta'!$C$37)^DM$1))</f>
        <v>67.306464876386457</v>
      </c>
      <c r="DN102" s="45">
        <f>((($B102*2.71^(DN$1*$N102)*($D102/1000)*($O102+$P102)/$D102))/((1+'Instruktion Kostnad nytta'!$C$37)^DN$1))</f>
        <v>67.990101224929418</v>
      </c>
      <c r="DO102" s="45">
        <f>((($B102*2.71^(DO$1*$N102)*($D102/1000)*($O102+$P102)/$D102))/((1+'Instruktion Kostnad nytta'!$C$37)^DO$1))</f>
        <v>68.680681314432647</v>
      </c>
      <c r="DP102" s="45">
        <f>((($B102*2.71^(DP$1*$N102)*($D102/1000)*($O102+$P102)/$D102))/((1+'Instruktion Kostnad nytta'!$C$37)^DP$1))</f>
        <v>69.378275672946003</v>
      </c>
      <c r="DQ102" s="45">
        <f>((($B102*2.71^(DQ$1*$N102)*($D102/1000)*($O102+$P102)/$D102))/((1+'Instruktion Kostnad nytta'!$C$37)^DQ$1))</f>
        <v>70.082955544877592</v>
      </c>
      <c r="DR102" s="45">
        <f>((($B102*2.71^(DR$1*$N102)*($D102/1000)*($O102+$P102)/$D102))/((1+'Instruktion Kostnad nytta'!$C$37)^DR$1))</f>
        <v>70.794792898269904</v>
      </c>
      <c r="DS102" s="45">
        <f>((($B102*2.71^(DS$1*$N102)*($D102/1000)*($O102+$P102)/$D102))/((1+'Instruktion Kostnad nytta'!$C$37)^DS$1))</f>
        <v>71.513860432149713</v>
      </c>
      <c r="DT102" s="45">
        <f>((($B102*2.71^(DT$1*$N102)*($D102/1000)*($O102+$P102)/$D102))/((1+'Instruktion Kostnad nytta'!$C$37)^DT$1))</f>
        <v>72.240231583952706</v>
      </c>
      <c r="DU102" s="45">
        <f>((($B102*2.71^(DU$1*$N102)*($D102/1000)*($O102+$P102)/$D102))/((1+'Instruktion Kostnad nytta'!$C$37)^DU$1))</f>
        <v>72.973980537023593</v>
      </c>
      <c r="DV102" s="45">
        <f>((($B102*2.71^(DV$1*$N102)*($D102/1000)*($O102+$P102)/$D102))/((1+'Instruktion Kostnad nytta'!$C$37)^DV$1))</f>
        <v>73.715182228192504</v>
      </c>
      <c r="DW102" s="45">
        <f>((($B102*2.71^(DW$1*$N102)*($D102/1000)*($O102+$P102)/$D102))/((1+'Instruktion Kostnad nytta'!$C$37)^DW$1))</f>
        <v>74.463912355427894</v>
      </c>
      <c r="DX102" s="45">
        <f>((($B102*2.71^(DX$1*$N102)*($D102/1000)*($O102+$P102)/$D102))/((1+'Instruktion Kostnad nytta'!$C$37)^DX$1))</f>
        <v>75.220247385567816</v>
      </c>
      <c r="DY102" s="45">
        <f>((($B102*2.71^(DY$1*$N102)*($D102/1000)*($O102+$P102)/$D102))/((1+'Instruktion Kostnad nytta'!$C$37)^DY$1))</f>
        <v>75.984264562128971</v>
      </c>
      <c r="DZ102" s="45">
        <f>((($B102*2.71^(DZ$1*$N102)*($D102/1000)*($O102+$P102)/$D102))/((1+'Instruktion Kostnad nytta'!$C$37)^DZ$1))</f>
        <v>76.756041913195887</v>
      </c>
      <c r="EA102" s="45">
        <f>((($B102*2.71^(EA$1*$N102)*($D102/1000)*($O102+$P102)/$D102))/((1+'Instruktion Kostnad nytta'!$C$37)^EA$1))</f>
        <v>77.535658259389692</v>
      </c>
      <c r="EB102" s="45">
        <f>((($B102*2.71^(EB$1*$N102)*($D102/1000)*($O102+$P102)/$D102))/((1+'Instruktion Kostnad nytta'!$C$37)^EB$1))</f>
        <v>78.323193221917847</v>
      </c>
      <c r="EC102" s="45">
        <f>((($B102*2.71^(EC$1*$N102)*($D102/1000)*($O102+$P102)/$D102))/((1+'Instruktion Kostnad nytta'!$C$37)^EC$1))</f>
        <v>79.118727230705829</v>
      </c>
      <c r="ED102" s="45">
        <f>((($B102*2.71^(ED$1*$N102)*($D102/1000)*($O102+$P102)/$D102))/((1+'Instruktion Kostnad nytta'!$C$37)^ED$1))</f>
        <v>79.92234153261137</v>
      </c>
      <c r="EE102" s="45">
        <f>((($B102*2.71^(EE$1*$N102)*($D102/1000)*($O102+$P102)/$D102))/((1+'Instruktion Kostnad nytta'!$C$37)^EE$1))</f>
        <v>80.734118199722133</v>
      </c>
      <c r="EF102" s="45">
        <f>((($B102*2.71^(EF$1*$N102)*($D102/1000)*($O102+$P102)/$D102))/((1+'Instruktion Kostnad nytta'!$C$37)^EF$1))</f>
        <v>81.554140137737463</v>
      </c>
      <c r="EG102" s="45">
        <f>((($B102*2.71^(EG$1*$N102)*($D102/1000)*($O102+$P102)/$D102))/((1+'Instruktion Kostnad nytta'!$C$37)^EG$1))</f>
        <v>82.382491094435622</v>
      </c>
      <c r="EH102" s="45">
        <f>((($B102*2.71^(EH$1*$N102)*($D102/1000)*($O102+$P102)/$D102))/((1+'Instruktion Kostnad nytta'!$C$37)^EH$1))</f>
        <v>83.219255668226751</v>
      </c>
      <c r="EI102" s="45">
        <f>((($B102*2.71^(EI$1*$N102)*($D102/1000)*($O102+$P102)/$D102))/((1+'Instruktion Kostnad nytta'!$C$37)^EI$1))</f>
        <v>84.064519316792683</v>
      </c>
      <c r="EJ102" s="45">
        <f>((($B102*2.71^(EJ$1*$N102)*($D102/1000)*($O102+$P102)/$D102))/((1+'Instruktion Kostnad nytta'!$C$37)^EJ$1))</f>
        <v>84.918368365814985</v>
      </c>
      <c r="EK102" s="45">
        <f>((($B102*2.71^(EK$1*$N102)*($D102/1000)*($O102+$P102)/$D102))/((1+'Instruktion Kostnad nytta'!$C$37)^EK$1))</f>
        <v>85.780890017790796</v>
      </c>
      <c r="EL102" s="45">
        <f>((($B102*2.71^(EL$1*$N102)*($D102/1000)*($O102+$P102)/$D102))/((1+'Instruktion Kostnad nytta'!$C$37)^EL$1))</f>
        <v>86.65217236093919</v>
      </c>
    </row>
    <row r="103" spans="1:142" x14ac:dyDescent="0.25">
      <c r="A103" s="41">
        <v>105</v>
      </c>
      <c r="B103" s="59">
        <v>0.5</v>
      </c>
      <c r="C103" s="59">
        <v>15</v>
      </c>
      <c r="D103" s="60">
        <v>80</v>
      </c>
      <c r="E103" s="59">
        <v>1965</v>
      </c>
      <c r="F103" s="59" t="s">
        <v>98</v>
      </c>
      <c r="G103" s="59">
        <v>127</v>
      </c>
      <c r="H103" s="59" t="s">
        <v>46</v>
      </c>
      <c r="I103" s="59">
        <v>8</v>
      </c>
      <c r="J103" s="41">
        <v>0</v>
      </c>
      <c r="K103" s="41" t="s">
        <v>498</v>
      </c>
      <c r="L103" s="48">
        <f>'Instruktion Kostnad nytta'!C$19/D103+IF((IF(F103="A",'Instruktion Kostnad nytta'!C$25,0)+IF(G103&lt;500,'Instruktion Kostnad nytta'!C$20,('Instruktion Kostnad nytta'!C$20+'Instruktion Kostnad nytta'!C$21))+IF(G103&lt;700,0,('Instruktion Kostnad nytta'!C$22-'Instruktion Kostnad nytta'!C$21))+I103*'Instruktion Kostnad nytta'!C$23/D103)&lt;3000,3000,(IF(F103="A",'Instruktion Kostnad nytta'!C$25,0)+IF(G103&lt;500,'Instruktion Kostnad nytta'!C$20,('Instruktion Kostnad nytta'!C$20+'Instruktion Kostnad nytta'!C$21))+IF(G103&lt;700,0,('Instruktion Kostnad nytta'!C$22-'Instruktion Kostnad nytta'!C$21))+I103*'Instruktion Kostnad nytta'!C$23/D103))</f>
        <v>6875</v>
      </c>
      <c r="M103" s="50">
        <f t="shared" si="3"/>
        <v>6.25</v>
      </c>
      <c r="N103" s="49">
        <f>IF(H103="Gråjärn",'Instruktion Kostnad nytta'!C$32,IF(H103="segjärn",'Instruktion Kostnad nytta'!C$33,IF(H103="PVC",'Instruktion Kostnad nytta'!C$34,IF(H103="PE",'Instruktion Kostnad nytta'!C$35,IF(H103="ST",'Instruktion Kostnad nytta'!C$36,0)))))</f>
        <v>0.03</v>
      </c>
      <c r="O103" s="48">
        <f>IF(G103&lt;200,'Instruktion Kostnad nytta'!C$28,(IF(G103&lt;500,'Instruktion Kostnad nytta'!C$29,'Instruktion Kostnad nytta'!C$30)))</f>
        <v>45000</v>
      </c>
      <c r="P103" s="47">
        <v>4000</v>
      </c>
      <c r="Q103" s="46">
        <f t="shared" si="4"/>
        <v>-429.79509409760863</v>
      </c>
      <c r="R103" s="45">
        <f t="shared" si="5"/>
        <v>-6586.3040142958916</v>
      </c>
      <c r="S103" s="45">
        <f>((($B103*2.71^(S$1*$N103)*($D103/1000)*($O103+$P103)/$D103))/((1+'Instruktion Kostnad nytta'!$C$37)^S$1))</f>
        <v>25.000223905593113</v>
      </c>
      <c r="T103" s="45">
        <f>((($B103*2.71^(T$1*$N103)*($D103/1000)*($O103+$P103)/$D103))/((1+'Instruktion Kostnad nytta'!$C$37)^T$1))</f>
        <v>25.254152882771844</v>
      </c>
      <c r="U103" s="45">
        <f>((($B103*2.71^(U$1*$N103)*($D103/1000)*($O103+$P103)/$D103))/((1+'Instruktion Kostnad nytta'!$C$37)^U$1))</f>
        <v>25.510661033868949</v>
      </c>
      <c r="V103" s="45">
        <f>((($B103*2.71^(V$1*$N103)*($D103/1000)*($O103+$P103)/$D103))/((1+'Instruktion Kostnad nytta'!$C$37)^V$1))</f>
        <v>25.769774555729619</v>
      </c>
      <c r="W103" s="45">
        <f>((($B103*2.71^(W$1*$N103)*($D103/1000)*($O103+$P103)/$D103))/((1+'Instruktion Kostnad nytta'!$C$37)^W$1))</f>
        <v>26.031519911282167</v>
      </c>
      <c r="X103" s="45">
        <f>((($B103*2.71^(X$1*$N103)*($D103/1000)*($O103+$P103)/$D103))/((1+'Instruktion Kostnad nytta'!$C$37)^X$1))</f>
        <v>26.295923832240685</v>
      </c>
      <c r="Y103" s="45">
        <f>((($B103*2.71^(Y$1*$N103)*($D103/1000)*($O103+$P103)/$D103))/((1+'Instruktion Kostnad nytta'!$C$37)^Y$1))</f>
        <v>26.563013321835086</v>
      </c>
      <c r="Z103" s="45">
        <f>((($B103*2.71^(Z$1*$N103)*($D103/1000)*($O103+$P103)/$D103))/((1+'Instruktion Kostnad nytta'!$C$37)^Z$1))</f>
        <v>26.832815657568947</v>
      </c>
      <c r="AA103" s="45">
        <f>((($B103*2.71^(AA$1*$N103)*($D103/1000)*($O103+$P103)/$D103))/((1+'Instruktion Kostnad nytta'!$C$37)^AA$1))</f>
        <v>27.1053583940053</v>
      </c>
      <c r="AB103" s="45">
        <f>((($B103*2.71^(AB$1*$N103)*($D103/1000)*($O103+$P103)/$D103))/((1+'Instruktion Kostnad nytta'!$C$37)^AB$1))</f>
        <v>27.380669365580751</v>
      </c>
      <c r="AC103" s="45">
        <f>((($B103*2.71^(AC$1*$N103)*($D103/1000)*($O103+$P103)/$D103))/((1+'Instruktion Kostnad nytta'!$C$37)^AC$1))</f>
        <v>27.658776689448164</v>
      </c>
      <c r="AD103" s="45">
        <f>((($B103*2.71^(AD$1*$N103)*($D103/1000)*($O103+$P103)/$D103))/((1+'Instruktion Kostnad nytta'!$C$37)^AD$1))</f>
        <v>27.939708768348279</v>
      </c>
      <c r="AE103" s="45">
        <f>((($B103*2.71^(AE$1*$N103)*($D103/1000)*($O103+$P103)/$D103))/((1+'Instruktion Kostnad nytta'!$C$37)^AE$1))</f>
        <v>28.223494293510345</v>
      </c>
      <c r="AF103" s="45">
        <f>((($B103*2.71^(AF$1*$N103)*($D103/1000)*($O103+$P103)/$D103))/((1+'Instruktion Kostnad nytta'!$C$37)^AF$1))</f>
        <v>28.510162247582453</v>
      </c>
      <c r="AG103" s="45">
        <f>((($B103*2.71^(AG$1*$N103)*($D103/1000)*($O103+$P103)/$D103))/((1+'Instruktion Kostnad nytta'!$C$37)^AG$1))</f>
        <v>28.799741907591361</v>
      </c>
      <c r="AH103" s="45">
        <f>((($B103*2.71^(AH$1*$N103)*($D103/1000)*($O103+$P103)/$D103))/((1+'Instruktion Kostnad nytta'!$C$37)^AH$1))</f>
        <v>29.092262847932609</v>
      </c>
      <c r="AI103" s="45">
        <f>((($B103*2.71^(AI$1*$N103)*($D103/1000)*($O103+$P103)/$D103))/((1+'Instruktion Kostnad nytta'!$C$37)^AI$1))</f>
        <v>29.38775494339091</v>
      </c>
      <c r="AJ103" s="45">
        <f>((($B103*2.71^(AJ$1*$N103)*($D103/1000)*($O103+$P103)/$D103))/((1+'Instruktion Kostnad nytta'!$C$37)^AJ$1))</f>
        <v>29.686248372191148</v>
      </c>
      <c r="AK103" s="45">
        <f>((($B103*2.71^(AK$1*$N103)*($D103/1000)*($O103+$P103)/$D103))/((1+'Instruktion Kostnad nytta'!$C$37)^AK$1))</f>
        <v>29.987773619080546</v>
      </c>
      <c r="AL103" s="45">
        <f>((($B103*2.71^(AL$1*$N103)*($D103/1000)*($O103+$P103)/$D103))/((1+'Instruktion Kostnad nytta'!$C$37)^AL$1))</f>
        <v>30.292361478441951</v>
      </c>
      <c r="AM103" s="45">
        <f>((($B103*2.71^(AM$1*$N103)*($D103/1000)*($O103+$P103)/$D103))/((1+'Instruktion Kostnad nytta'!$C$37)^AM$1))</f>
        <v>30.600043057438853</v>
      </c>
      <c r="AN103" s="45">
        <f>((($B103*2.71^(AN$1*$N103)*($D103/1000)*($O103+$P103)/$D103))/((1+'Instruktion Kostnad nytta'!$C$37)^AN$1))</f>
        <v>30.91084977919234</v>
      </c>
      <c r="AO103" s="45">
        <f>((($B103*2.71^(AO$1*$N103)*($D103/1000)*($O103+$P103)/$D103))/((1+'Instruktion Kostnad nytta'!$C$37)^AO$1))</f>
        <v>31.224813385990259</v>
      </c>
      <c r="AP103" s="45">
        <f>((($B103*2.71^(AP$1*$N103)*($D103/1000)*($O103+$P103)/$D103))/((1+'Instruktion Kostnad nytta'!$C$37)^AP$1))</f>
        <v>31.541965942529057</v>
      </c>
      <c r="AQ103" s="45">
        <f>((($B103*2.71^(AQ$1*$N103)*($D103/1000)*($O103+$P103)/$D103))/((1+'Instruktion Kostnad nytta'!$C$37)^AQ$1))</f>
        <v>31.862339839188468</v>
      </c>
      <c r="AR103" s="45">
        <f>((($B103*2.71^(AR$1*$N103)*($D103/1000)*($O103+$P103)/$D103))/((1+'Instruktion Kostnad nytta'!$C$37)^AR$1))</f>
        <v>32.185967795339536</v>
      </c>
      <c r="AS103" s="45">
        <f>((($B103*2.71^(AS$1*$N103)*($D103/1000)*($O103+$P103)/$D103))/((1+'Instruktion Kostnad nytta'!$C$37)^AS$1))</f>
        <v>32.512882862686169</v>
      </c>
      <c r="AT103" s="45">
        <f>((($B103*2.71^(AT$1*$N103)*($D103/1000)*($O103+$P103)/$D103))/((1+'Instruktion Kostnad nytta'!$C$37)^AT$1))</f>
        <v>32.843118428640715</v>
      </c>
      <c r="AU103" s="45">
        <f>((($B103*2.71^(AU$1*$N103)*($D103/1000)*($O103+$P103)/$D103))/((1+'Instruktion Kostnad nytta'!$C$37)^AU$1))</f>
        <v>33.176708219733698</v>
      </c>
      <c r="AV103" s="45">
        <f>((($B103*2.71^(AV$1*$N103)*($D103/1000)*($O103+$P103)/$D103))/((1+'Instruktion Kostnad nytta'!$C$37)^AV$1))</f>
        <v>33.513686305058343</v>
      </c>
      <c r="AW103" s="45">
        <f>((($B103*2.71^(AW$1*$N103)*($D103/1000)*($O103+$P103)/$D103))/((1+'Instruktion Kostnad nytta'!$C$37)^AW$1))</f>
        <v>33.854087099749947</v>
      </c>
      <c r="AX103" s="45">
        <f>((($B103*2.71^(AX$1*$N103)*($D103/1000)*($O103+$P103)/$D103))/((1+'Instruktion Kostnad nytta'!$C$37)^AX$1))</f>
        <v>34.197945368500726</v>
      </c>
      <c r="AY103" s="45">
        <f>((($B103*2.71^(AY$1*$N103)*($D103/1000)*($O103+$P103)/$D103))/((1+'Instruktion Kostnad nytta'!$C$37)^AY$1))</f>
        <v>34.545296229110207</v>
      </c>
      <c r="AZ103" s="45">
        <f>((($B103*2.71^(AZ$1*$N103)*($D103/1000)*($O103+$P103)/$D103))/((1+'Instruktion Kostnad nytta'!$C$37)^AZ$1))</f>
        <v>34.896175156071806</v>
      </c>
      <c r="BA103" s="45">
        <f>((($B103*2.71^(BA$1*$N103)*($D103/1000)*($O103+$P103)/$D103))/((1+'Instruktion Kostnad nytta'!$C$37)^BA$1))</f>
        <v>35.250617984195777</v>
      </c>
      <c r="BB103" s="45">
        <f>((($B103*2.71^(BB$1*$N103)*($D103/1000)*($O103+$P103)/$D103))/((1+'Instruktion Kostnad nytta'!$C$37)^BB$1))</f>
        <v>35.608660912269002</v>
      </c>
      <c r="BC103" s="45">
        <f>((($B103*2.71^(BC$1*$N103)*($D103/1000)*($O103+$P103)/$D103))/((1+'Instruktion Kostnad nytta'!$C$37)^BC$1))</f>
        <v>35.970340506751896</v>
      </c>
      <c r="BD103" s="45">
        <f>((($B103*2.71^(BD$1*$N103)*($D103/1000)*($O103+$P103)/$D103))/((1+'Instruktion Kostnad nytta'!$C$37)^BD$1))</f>
        <v>36.335693705512931</v>
      </c>
      <c r="BE103" s="45">
        <f>((($B103*2.71^(BE$1*$N103)*($D103/1000)*($O103+$P103)/$D103))/((1+'Instruktion Kostnad nytta'!$C$37)^BE$1))</f>
        <v>36.704757821600943</v>
      </c>
      <c r="BF103" s="45">
        <f>((($B103*2.71^(BF$1*$N103)*($D103/1000)*($O103+$P103)/$D103))/((1+'Instruktion Kostnad nytta'!$C$37)^BF$1))</f>
        <v>37.077570547056048</v>
      </c>
      <c r="BG103" s="45">
        <f>((($B103*2.71^(BG$1*$N103)*($D103/1000)*($O103+$P103)/$D103))/((1+'Instruktion Kostnad nytta'!$C$37)^BG$1))</f>
        <v>37.454169956758932</v>
      </c>
      <c r="BH103" s="45">
        <f>((($B103*2.71^(BH$1*$N103)*($D103/1000)*($O103+$P103)/$D103))/((1+'Instruktion Kostnad nytta'!$C$37)^BH$1))</f>
        <v>37.83459451231942</v>
      </c>
      <c r="BI103" s="45">
        <f>((($B103*2.71^(BI$1*$N103)*($D103/1000)*($O103+$P103)/$D103))/((1+'Instruktion Kostnad nytta'!$C$37)^BI$1))</f>
        <v>38.218883066004558</v>
      </c>
      <c r="BJ103" s="45">
        <f>((($B103*2.71^(BJ$1*$N103)*($D103/1000)*($O103+$P103)/$D103))/((1+'Instruktion Kostnad nytta'!$C$37)^BJ$1))</f>
        <v>38.607074864706519</v>
      </c>
      <c r="BK103" s="45">
        <f>((($B103*2.71^(BK$1*$N103)*($D103/1000)*($O103+$P103)/$D103))/((1+'Instruktion Kostnad nytta'!$C$37)^BK$1))</f>
        <v>38.999209553950806</v>
      </c>
      <c r="BL103" s="45">
        <f>((($B103*2.71^(BL$1*$N103)*($D103/1000)*($O103+$P103)/$D103))/((1+'Instruktion Kostnad nytta'!$C$37)^BL$1))</f>
        <v>39.39532718194527</v>
      </c>
      <c r="BM103" s="45">
        <f>((($B103*2.71^(BM$1*$N103)*($D103/1000)*($O103+$P103)/$D103))/((1+'Instruktion Kostnad nytta'!$C$37)^BM$1))</f>
        <v>39.795468203670062</v>
      </c>
      <c r="BN103" s="45">
        <f>((($B103*2.71^(BN$1*$N103)*($D103/1000)*($O103+$P103)/$D103))/((1+'Instruktion Kostnad nytta'!$C$37)^BN$1))</f>
        <v>40.199673485009399</v>
      </c>
      <c r="BO103" s="45">
        <f>((($B103*2.71^(BO$1*$N103)*($D103/1000)*($O103+$P103)/$D103))/((1+'Instruktion Kostnad nytta'!$C$37)^BO$1))</f>
        <v>40.607984306925012</v>
      </c>
      <c r="BP103" s="45">
        <f>((($B103*2.71^(BP$1*$N103)*($D103/1000)*($O103+$P103)/$D103))/((1+'Instruktion Kostnad nytta'!$C$37)^BP$1))</f>
        <v>41.020442369672224</v>
      </c>
      <c r="BQ103" s="45">
        <f>((($B103*2.71^(BQ$1*$N103)*($D103/1000)*($O103+$P103)/$D103))/((1+'Instruktion Kostnad nytta'!$C$37)^BQ$1))</f>
        <v>41.437089797058633</v>
      </c>
      <c r="BR103" s="45">
        <f>((($B103*2.71^(BR$1*$N103)*($D103/1000)*($O103+$P103)/$D103))/((1+'Instruktion Kostnad nytta'!$C$37)^BR$1))</f>
        <v>41.857969140746285</v>
      </c>
      <c r="BS103" s="45">
        <f>((($B103*2.71^(BS$1*$N103)*($D103/1000)*($O103+$P103)/$D103))/((1+'Instruktion Kostnad nytta'!$C$37)^BS$1))</f>
        <v>42.283123384597289</v>
      </c>
      <c r="BT103" s="45">
        <f>((($B103*2.71^(BT$1*$N103)*($D103/1000)*($O103+$P103)/$D103))/((1+'Instruktion Kostnad nytta'!$C$37)^BT$1))</f>
        <v>42.712595949063832</v>
      </c>
      <c r="BU103" s="45">
        <f>((($B103*2.71^(BU$1*$N103)*($D103/1000)*($O103+$P103)/$D103))/((1+'Instruktion Kostnad nytta'!$C$37)^BU$1))</f>
        <v>43.146430695622549</v>
      </c>
      <c r="BV103" s="45">
        <f>((($B103*2.71^(BV$1*$N103)*($D103/1000)*($O103+$P103)/$D103))/((1+'Instruktion Kostnad nytta'!$C$37)^BV$1))</f>
        <v>43.584671931254093</v>
      </c>
      <c r="BW103" s="45">
        <f>((($B103*2.71^(BW$1*$N103)*($D103/1000)*($O103+$P103)/$D103))/((1+'Instruktion Kostnad nytta'!$C$37)^BW$1))</f>
        <v>44.02736441296814</v>
      </c>
      <c r="BX103" s="45">
        <f>((($B103*2.71^(BX$1*$N103)*($D103/1000)*($O103+$P103)/$D103))/((1+'Instruktion Kostnad nytta'!$C$37)^BX$1))</f>
        <v>44.474553352374357</v>
      </c>
      <c r="BY103" s="45">
        <f>((($B103*2.71^(BY$1*$N103)*($D103/1000)*($O103+$P103)/$D103))/((1+'Instruktion Kostnad nytta'!$C$37)^BY$1))</f>
        <v>44.926284420299801</v>
      </c>
      <c r="BZ103" s="45">
        <f>((($B103*2.71^(BZ$1*$N103)*($D103/1000)*($O103+$P103)/$D103))/((1+'Instruktion Kostnad nytta'!$C$37)^BZ$1))</f>
        <v>45.382603751453274</v>
      </c>
      <c r="CA103" s="45">
        <f>((($B103*2.71^(CA$1*$N103)*($D103/1000)*($O103+$P103)/$D103))/((1+'Instruktion Kostnad nytta'!$C$37)^CA$1))</f>
        <v>45.843557949136923</v>
      </c>
      <c r="CB103" s="45">
        <f>((($B103*2.71^(CB$1*$N103)*($D103/1000)*($O103+$P103)/$D103))/((1+'Instruktion Kostnad nytta'!$C$37)^CB$1))</f>
        <v>46.309194090005803</v>
      </c>
      <c r="CC103" s="45">
        <f>((($B103*2.71^(CC$1*$N103)*($D103/1000)*($O103+$P103)/$D103))/((1+'Instruktion Kostnad nytta'!$C$37)^CC$1))</f>
        <v>46.779559728875739</v>
      </c>
      <c r="CD103" s="45">
        <f>((($B103*2.71^(CD$1*$N103)*($D103/1000)*($O103+$P103)/$D103))/((1+'Instruktion Kostnad nytta'!$C$37)^CD$1))</f>
        <v>47.254702903580153</v>
      </c>
      <c r="CE103" s="45">
        <f>((($B103*2.71^(CE$1*$N103)*($D103/1000)*($O103+$P103)/$D103))/((1+'Instruktion Kostnad nytta'!$C$37)^CE$1))</f>
        <v>47.734672139875926</v>
      </c>
      <c r="CF103" s="45">
        <f>((($B103*2.71^(CF$1*$N103)*($D103/1000)*($O103+$P103)/$D103))/((1+'Instruktion Kostnad nytta'!$C$37)^CF$1))</f>
        <v>48.219516456399383</v>
      </c>
      <c r="CG103" s="45">
        <f>((($B103*2.71^(CG$1*$N103)*($D103/1000)*($O103+$P103)/$D103))/((1+'Instruktion Kostnad nytta'!$C$37)^CG$1))</f>
        <v>48.709285369672486</v>
      </c>
      <c r="CH103" s="45">
        <f>((($B103*2.71^(CH$1*$N103)*($D103/1000)*($O103+$P103)/$D103))/((1+'Instruktion Kostnad nytta'!$C$37)^CH$1))</f>
        <v>49.204028899159844</v>
      </c>
      <c r="CI103" s="45">
        <f>((($B103*2.71^(CI$1*$N103)*($D103/1000)*($O103+$P103)/$D103))/((1+'Instruktion Kostnad nytta'!$C$37)^CI$1))</f>
        <v>49.703797572377269</v>
      </c>
      <c r="CJ103" s="45">
        <f>((($B103*2.71^(CJ$1*$N103)*($D103/1000)*($O103+$P103)/$D103))/((1+'Instruktion Kostnad nytta'!$C$37)^CJ$1))</f>
        <v>50.208642430051853</v>
      </c>
      <c r="CK103" s="45">
        <f>((($B103*2.71^(CK$1*$N103)*($D103/1000)*($O103+$P103)/$D103))/((1+'Instruktion Kostnad nytta'!$C$37)^CK$1))</f>
        <v>50.718615031334977</v>
      </c>
      <c r="CL103" s="45">
        <f>((($B103*2.71^(CL$1*$N103)*($D103/1000)*($O103+$P103)/$D103))/((1+'Instruktion Kostnad nytta'!$C$37)^CL$1))</f>
        <v>51.233767459067714</v>
      </c>
      <c r="CM103" s="45">
        <f>((($B103*2.71^(CM$1*$N103)*($D103/1000)*($O103+$P103)/$D103))/((1+'Instruktion Kostnad nytta'!$C$37)^CM$1))</f>
        <v>51.754152325100151</v>
      </c>
      <c r="CN103" s="45">
        <f>((($B103*2.71^(CN$1*$N103)*($D103/1000)*($O103+$P103)/$D103))/((1+'Instruktion Kostnad nytta'!$C$37)^CN$1))</f>
        <v>52.279822775664641</v>
      </c>
      <c r="CO103" s="45">
        <f>((($B103*2.71^(CO$1*$N103)*($D103/1000)*($O103+$P103)/$D103))/((1+'Instruktion Kostnad nytta'!$C$37)^CO$1))</f>
        <v>52.81083249680313</v>
      </c>
      <c r="CP103" s="45">
        <f>((($B103*2.71^(CP$1*$N103)*($D103/1000)*($O103+$P103)/$D103))/((1+'Instruktion Kostnad nytta'!$C$37)^CP$1))</f>
        <v>53.34723571985068</v>
      </c>
      <c r="CQ103" s="45">
        <f>((($B103*2.71^(CQ$1*$N103)*($D103/1000)*($O103+$P103)/$D103))/((1+'Instruktion Kostnad nytta'!$C$37)^CQ$1))</f>
        <v>53.889087226973508</v>
      </c>
      <c r="CR103" s="45">
        <f>((($B103*2.71^(CR$1*$N103)*($D103/1000)*($O103+$P103)/$D103))/((1+'Instruktion Kostnad nytta'!$C$37)^CR$1))</f>
        <v>54.436442356764182</v>
      </c>
      <c r="CS103" s="45">
        <f>((($B103*2.71^(CS$1*$N103)*($D103/1000)*($O103+$P103)/$D103))/((1+'Instruktion Kostnad nytta'!$C$37)^CS$1))</f>
        <v>54.989357009892906</v>
      </c>
      <c r="CT103" s="45">
        <f>((($B103*2.71^(CT$1*$N103)*($D103/1000)*($O103+$P103)/$D103))/((1+'Instruktion Kostnad nytta'!$C$37)^CT$1))</f>
        <v>55.547887654816996</v>
      </c>
      <c r="CU103" s="45">
        <f>((($B103*2.71^(CU$1*$N103)*($D103/1000)*($O103+$P103)/$D103))/((1+'Instruktion Kostnad nytta'!$C$37)^CU$1))</f>
        <v>56.112091333547696</v>
      </c>
      <c r="CV103" s="45">
        <f>((($B103*2.71^(CV$1*$N103)*($D103/1000)*($O103+$P103)/$D103))/((1+'Instruktion Kostnad nytta'!$C$37)^CV$1))</f>
        <v>56.682025667475763</v>
      </c>
      <c r="CW103" s="45">
        <f>((($B103*2.71^(CW$1*$N103)*($D103/1000)*($O103+$P103)/$D103))/((1+'Instruktion Kostnad nytta'!$C$37)^CW$1))</f>
        <v>57.257748863256467</v>
      </c>
      <c r="CX103" s="45">
        <f>((($B103*2.71^(CX$1*$N103)*($D103/1000)*($O103+$P103)/$D103))/((1+'Instruktion Kostnad nytta'!$C$37)^CX$1))</f>
        <v>57.83931971875387</v>
      </c>
      <c r="CY103" s="45">
        <f>((($B103*2.71^(CY$1*$N103)*($D103/1000)*($O103+$P103)/$D103))/((1+'Instruktion Kostnad nytta'!$C$37)^CY$1))</f>
        <v>58.426797629046156</v>
      </c>
      <c r="CZ103" s="45">
        <f>((($B103*2.71^(CZ$1*$N103)*($D103/1000)*($O103+$P103)/$D103))/((1+'Instruktion Kostnad nytta'!$C$37)^CZ$1))</f>
        <v>59.020242592491172</v>
      </c>
      <c r="DA103" s="45">
        <f>((($B103*2.71^(DA$1*$N103)*($D103/1000)*($O103+$P103)/$D103))/((1+'Instruktion Kostnad nytta'!$C$37)^DA$1))</f>
        <v>59.61971521685431</v>
      </c>
      <c r="DB103" s="45">
        <f>((($B103*2.71^(DB$1*$N103)*($D103/1000)*($O103+$P103)/$D103))/((1+'Instruktion Kostnad nytta'!$C$37)^DB$1))</f>
        <v>60.225276725498077</v>
      </c>
      <c r="DC103" s="45">
        <f>((($B103*2.71^(DC$1*$N103)*($D103/1000)*($O103+$P103)/$D103))/((1+'Instruktion Kostnad nytta'!$C$37)^DC$1))</f>
        <v>60.836988963634859</v>
      </c>
      <c r="DD103" s="45">
        <f>((($B103*2.71^(DD$1*$N103)*($D103/1000)*($O103+$P103)/$D103))/((1+'Instruktion Kostnad nytta'!$C$37)^DD$1))</f>
        <v>61.454914404643155</v>
      </c>
      <c r="DE103" s="45">
        <f>((($B103*2.71^(DE$1*$N103)*($D103/1000)*($O103+$P103)/$D103))/((1+'Instruktion Kostnad nytta'!$C$37)^DE$1))</f>
        <v>62.079116156447682</v>
      </c>
      <c r="DF103" s="45">
        <f>((($B103*2.71^(DF$1*$N103)*($D103/1000)*($O103+$P103)/$D103))/((1+'Instruktion Kostnad nytta'!$C$37)^DF$1))</f>
        <v>62.70965796796483</v>
      </c>
      <c r="DG103" s="45">
        <f>((($B103*2.71^(DG$1*$N103)*($D103/1000)*($O103+$P103)/$D103))/((1+'Instruktion Kostnad nytta'!$C$37)^DG$1))</f>
        <v>63.346604235612872</v>
      </c>
      <c r="DH103" s="45">
        <f>((($B103*2.71^(DH$1*$N103)*($D103/1000)*($O103+$P103)/$D103))/((1+'Instruktion Kostnad nytta'!$C$37)^DH$1))</f>
        <v>63.990020009889072</v>
      </c>
      <c r="DI103" s="45">
        <f>((($B103*2.71^(DI$1*$N103)*($D103/1000)*($O103+$P103)/$D103))/((1+'Instruktion Kostnad nytta'!$C$37)^DI$1))</f>
        <v>64.639971002012857</v>
      </c>
      <c r="DJ103" s="45">
        <f>((($B103*2.71^(DJ$1*$N103)*($D103/1000)*($O103+$P103)/$D103))/((1+'Instruktion Kostnad nytta'!$C$37)^DJ$1))</f>
        <v>65.296523590637122</v>
      </c>
      <c r="DK103" s="45">
        <f>((($B103*2.71^(DK$1*$N103)*($D103/1000)*($O103+$P103)/$D103))/((1+'Instruktion Kostnad nytta'!$C$37)^DK$1))</f>
        <v>65.959744828627237</v>
      </c>
      <c r="DL103" s="45">
        <f>((($B103*2.71^(DL$1*$N103)*($D103/1000)*($O103+$P103)/$D103))/((1+'Instruktion Kostnad nytta'!$C$37)^DL$1))</f>
        <v>66.629702449909004</v>
      </c>
      <c r="DM103" s="45">
        <f>((($B103*2.71^(DM$1*$N103)*($D103/1000)*($O103+$P103)/$D103))/((1+'Instruktion Kostnad nytta'!$C$37)^DM$1))</f>
        <v>67.306464876386457</v>
      </c>
      <c r="DN103" s="45">
        <f>((($B103*2.71^(DN$1*$N103)*($D103/1000)*($O103+$P103)/$D103))/((1+'Instruktion Kostnad nytta'!$C$37)^DN$1))</f>
        <v>67.990101224929418</v>
      </c>
      <c r="DO103" s="45">
        <f>((($B103*2.71^(DO$1*$N103)*($D103/1000)*($O103+$P103)/$D103))/((1+'Instruktion Kostnad nytta'!$C$37)^DO$1))</f>
        <v>68.680681314432647</v>
      </c>
      <c r="DP103" s="45">
        <f>((($B103*2.71^(DP$1*$N103)*($D103/1000)*($O103+$P103)/$D103))/((1+'Instruktion Kostnad nytta'!$C$37)^DP$1))</f>
        <v>69.378275672946003</v>
      </c>
      <c r="DQ103" s="45">
        <f>((($B103*2.71^(DQ$1*$N103)*($D103/1000)*($O103+$P103)/$D103))/((1+'Instruktion Kostnad nytta'!$C$37)^DQ$1))</f>
        <v>70.082955544877592</v>
      </c>
      <c r="DR103" s="45">
        <f>((($B103*2.71^(DR$1*$N103)*($D103/1000)*($O103+$P103)/$D103))/((1+'Instruktion Kostnad nytta'!$C$37)^DR$1))</f>
        <v>70.794792898269904</v>
      </c>
      <c r="DS103" s="45">
        <f>((($B103*2.71^(DS$1*$N103)*($D103/1000)*($O103+$P103)/$D103))/((1+'Instruktion Kostnad nytta'!$C$37)^DS$1))</f>
        <v>71.513860432149713</v>
      </c>
      <c r="DT103" s="45">
        <f>((($B103*2.71^(DT$1*$N103)*($D103/1000)*($O103+$P103)/$D103))/((1+'Instruktion Kostnad nytta'!$C$37)^DT$1))</f>
        <v>72.240231583952706</v>
      </c>
      <c r="DU103" s="45">
        <f>((($B103*2.71^(DU$1*$N103)*($D103/1000)*($O103+$P103)/$D103))/((1+'Instruktion Kostnad nytta'!$C$37)^DU$1))</f>
        <v>72.973980537023593</v>
      </c>
      <c r="DV103" s="45">
        <f>((($B103*2.71^(DV$1*$N103)*($D103/1000)*($O103+$P103)/$D103))/((1+'Instruktion Kostnad nytta'!$C$37)^DV$1))</f>
        <v>73.715182228192504</v>
      </c>
      <c r="DW103" s="45">
        <f>((($B103*2.71^(DW$1*$N103)*($D103/1000)*($O103+$P103)/$D103))/((1+'Instruktion Kostnad nytta'!$C$37)^DW$1))</f>
        <v>74.463912355427894</v>
      </c>
      <c r="DX103" s="45">
        <f>((($B103*2.71^(DX$1*$N103)*($D103/1000)*($O103+$P103)/$D103))/((1+'Instruktion Kostnad nytta'!$C$37)^DX$1))</f>
        <v>75.220247385567816</v>
      </c>
      <c r="DY103" s="45">
        <f>((($B103*2.71^(DY$1*$N103)*($D103/1000)*($O103+$P103)/$D103))/((1+'Instruktion Kostnad nytta'!$C$37)^DY$1))</f>
        <v>75.984264562128971</v>
      </c>
      <c r="DZ103" s="45">
        <f>((($B103*2.71^(DZ$1*$N103)*($D103/1000)*($O103+$P103)/$D103))/((1+'Instruktion Kostnad nytta'!$C$37)^DZ$1))</f>
        <v>76.756041913195887</v>
      </c>
      <c r="EA103" s="45">
        <f>((($B103*2.71^(EA$1*$N103)*($D103/1000)*($O103+$P103)/$D103))/((1+'Instruktion Kostnad nytta'!$C$37)^EA$1))</f>
        <v>77.535658259389692</v>
      </c>
      <c r="EB103" s="45">
        <f>((($B103*2.71^(EB$1*$N103)*($D103/1000)*($O103+$P103)/$D103))/((1+'Instruktion Kostnad nytta'!$C$37)^EB$1))</f>
        <v>78.323193221917847</v>
      </c>
      <c r="EC103" s="45">
        <f>((($B103*2.71^(EC$1*$N103)*($D103/1000)*($O103+$P103)/$D103))/((1+'Instruktion Kostnad nytta'!$C$37)^EC$1))</f>
        <v>79.118727230705829</v>
      </c>
      <c r="ED103" s="45">
        <f>((($B103*2.71^(ED$1*$N103)*($D103/1000)*($O103+$P103)/$D103))/((1+'Instruktion Kostnad nytta'!$C$37)^ED$1))</f>
        <v>79.92234153261137</v>
      </c>
      <c r="EE103" s="45">
        <f>((($B103*2.71^(EE$1*$N103)*($D103/1000)*($O103+$P103)/$D103))/((1+'Instruktion Kostnad nytta'!$C$37)^EE$1))</f>
        <v>80.734118199722133</v>
      </c>
      <c r="EF103" s="45">
        <f>((($B103*2.71^(EF$1*$N103)*($D103/1000)*($O103+$P103)/$D103))/((1+'Instruktion Kostnad nytta'!$C$37)^EF$1))</f>
        <v>81.554140137737463</v>
      </c>
      <c r="EG103" s="45">
        <f>((($B103*2.71^(EG$1*$N103)*($D103/1000)*($O103+$P103)/$D103))/((1+'Instruktion Kostnad nytta'!$C$37)^EG$1))</f>
        <v>82.382491094435622</v>
      </c>
      <c r="EH103" s="45">
        <f>((($B103*2.71^(EH$1*$N103)*($D103/1000)*($O103+$P103)/$D103))/((1+'Instruktion Kostnad nytta'!$C$37)^EH$1))</f>
        <v>83.219255668226751</v>
      </c>
      <c r="EI103" s="45">
        <f>((($B103*2.71^(EI$1*$N103)*($D103/1000)*($O103+$P103)/$D103))/((1+'Instruktion Kostnad nytta'!$C$37)^EI$1))</f>
        <v>84.064519316792683</v>
      </c>
      <c r="EJ103" s="45">
        <f>((($B103*2.71^(EJ$1*$N103)*($D103/1000)*($O103+$P103)/$D103))/((1+'Instruktion Kostnad nytta'!$C$37)^EJ$1))</f>
        <v>84.918368365814985</v>
      </c>
      <c r="EK103" s="45">
        <f>((($B103*2.71^(EK$1*$N103)*($D103/1000)*($O103+$P103)/$D103))/((1+'Instruktion Kostnad nytta'!$C$37)^EK$1))</f>
        <v>85.780890017790796</v>
      </c>
      <c r="EL103" s="45">
        <f>((($B103*2.71^(EL$1*$N103)*($D103/1000)*($O103+$P103)/$D103))/((1+'Instruktion Kostnad nytta'!$C$37)^EL$1))</f>
        <v>86.65217236093919</v>
      </c>
    </row>
    <row r="104" spans="1:142" x14ac:dyDescent="0.25">
      <c r="A104" s="41">
        <v>106</v>
      </c>
      <c r="B104" s="59">
        <v>0.5</v>
      </c>
      <c r="C104" s="59">
        <v>15</v>
      </c>
      <c r="D104" s="60">
        <v>80</v>
      </c>
      <c r="E104" s="59">
        <v>1965</v>
      </c>
      <c r="F104" s="59" t="s">
        <v>98</v>
      </c>
      <c r="G104" s="59">
        <v>127</v>
      </c>
      <c r="H104" s="59" t="s">
        <v>46</v>
      </c>
      <c r="I104" s="59">
        <v>8</v>
      </c>
      <c r="J104" s="41">
        <v>0</v>
      </c>
      <c r="K104" s="41" t="s">
        <v>497</v>
      </c>
      <c r="L104" s="48">
        <f>'Instruktion Kostnad nytta'!C$19/D104+IF((IF(F104="A",'Instruktion Kostnad nytta'!C$25,0)+IF(G104&lt;500,'Instruktion Kostnad nytta'!C$20,('Instruktion Kostnad nytta'!C$20+'Instruktion Kostnad nytta'!C$21))+IF(G104&lt;700,0,('Instruktion Kostnad nytta'!C$22-'Instruktion Kostnad nytta'!C$21))+I104*'Instruktion Kostnad nytta'!C$23/D104)&lt;3000,3000,(IF(F104="A",'Instruktion Kostnad nytta'!C$25,0)+IF(G104&lt;500,'Instruktion Kostnad nytta'!C$20,('Instruktion Kostnad nytta'!C$20+'Instruktion Kostnad nytta'!C$21))+IF(G104&lt;700,0,('Instruktion Kostnad nytta'!C$22-'Instruktion Kostnad nytta'!C$21))+I104*'Instruktion Kostnad nytta'!C$23/D104))</f>
        <v>6875</v>
      </c>
      <c r="M104" s="50">
        <f t="shared" si="3"/>
        <v>6.25</v>
      </c>
      <c r="N104" s="49">
        <f>IF(H104="Gråjärn",'Instruktion Kostnad nytta'!C$32,IF(H104="segjärn",'Instruktion Kostnad nytta'!C$33,IF(H104="PVC",'Instruktion Kostnad nytta'!C$34,IF(H104="PE",'Instruktion Kostnad nytta'!C$35,IF(H104="ST",'Instruktion Kostnad nytta'!C$36,0)))))</f>
        <v>0.03</v>
      </c>
      <c r="O104" s="48">
        <f>IF(G104&lt;200,'Instruktion Kostnad nytta'!C$28,(IF(G104&lt;500,'Instruktion Kostnad nytta'!C$29,'Instruktion Kostnad nytta'!C$30)))</f>
        <v>45000</v>
      </c>
      <c r="P104" s="47">
        <v>4000</v>
      </c>
      <c r="Q104" s="46">
        <f t="shared" si="4"/>
        <v>-429.79509409760863</v>
      </c>
      <c r="R104" s="45">
        <f t="shared" si="5"/>
        <v>-6586.3040142958916</v>
      </c>
      <c r="S104" s="45">
        <f>((($B104*2.71^(S$1*$N104)*($D104/1000)*($O104+$P104)/$D104))/((1+'Instruktion Kostnad nytta'!$C$37)^S$1))</f>
        <v>25.000223905593113</v>
      </c>
      <c r="T104" s="45">
        <f>((($B104*2.71^(T$1*$N104)*($D104/1000)*($O104+$P104)/$D104))/((1+'Instruktion Kostnad nytta'!$C$37)^T$1))</f>
        <v>25.254152882771844</v>
      </c>
      <c r="U104" s="45">
        <f>((($B104*2.71^(U$1*$N104)*($D104/1000)*($O104+$P104)/$D104))/((1+'Instruktion Kostnad nytta'!$C$37)^U$1))</f>
        <v>25.510661033868949</v>
      </c>
      <c r="V104" s="45">
        <f>((($B104*2.71^(V$1*$N104)*($D104/1000)*($O104+$P104)/$D104))/((1+'Instruktion Kostnad nytta'!$C$37)^V$1))</f>
        <v>25.769774555729619</v>
      </c>
      <c r="W104" s="45">
        <f>((($B104*2.71^(W$1*$N104)*($D104/1000)*($O104+$P104)/$D104))/((1+'Instruktion Kostnad nytta'!$C$37)^W$1))</f>
        <v>26.031519911282167</v>
      </c>
      <c r="X104" s="45">
        <f>((($B104*2.71^(X$1*$N104)*($D104/1000)*($O104+$P104)/$D104))/((1+'Instruktion Kostnad nytta'!$C$37)^X$1))</f>
        <v>26.295923832240685</v>
      </c>
      <c r="Y104" s="45">
        <f>((($B104*2.71^(Y$1*$N104)*($D104/1000)*($O104+$P104)/$D104))/((1+'Instruktion Kostnad nytta'!$C$37)^Y$1))</f>
        <v>26.563013321835086</v>
      </c>
      <c r="Z104" s="45">
        <f>((($B104*2.71^(Z$1*$N104)*($D104/1000)*($O104+$P104)/$D104))/((1+'Instruktion Kostnad nytta'!$C$37)^Z$1))</f>
        <v>26.832815657568947</v>
      </c>
      <c r="AA104" s="45">
        <f>((($B104*2.71^(AA$1*$N104)*($D104/1000)*($O104+$P104)/$D104))/((1+'Instruktion Kostnad nytta'!$C$37)^AA$1))</f>
        <v>27.1053583940053</v>
      </c>
      <c r="AB104" s="45">
        <f>((($B104*2.71^(AB$1*$N104)*($D104/1000)*($O104+$P104)/$D104))/((1+'Instruktion Kostnad nytta'!$C$37)^AB$1))</f>
        <v>27.380669365580751</v>
      </c>
      <c r="AC104" s="45">
        <f>((($B104*2.71^(AC$1*$N104)*($D104/1000)*($O104+$P104)/$D104))/((1+'Instruktion Kostnad nytta'!$C$37)^AC$1))</f>
        <v>27.658776689448164</v>
      </c>
      <c r="AD104" s="45">
        <f>((($B104*2.71^(AD$1*$N104)*($D104/1000)*($O104+$P104)/$D104))/((1+'Instruktion Kostnad nytta'!$C$37)^AD$1))</f>
        <v>27.939708768348279</v>
      </c>
      <c r="AE104" s="45">
        <f>((($B104*2.71^(AE$1*$N104)*($D104/1000)*($O104+$P104)/$D104))/((1+'Instruktion Kostnad nytta'!$C$37)^AE$1))</f>
        <v>28.223494293510345</v>
      </c>
      <c r="AF104" s="45">
        <f>((($B104*2.71^(AF$1*$N104)*($D104/1000)*($O104+$P104)/$D104))/((1+'Instruktion Kostnad nytta'!$C$37)^AF$1))</f>
        <v>28.510162247582453</v>
      </c>
      <c r="AG104" s="45">
        <f>((($B104*2.71^(AG$1*$N104)*($D104/1000)*($O104+$P104)/$D104))/((1+'Instruktion Kostnad nytta'!$C$37)^AG$1))</f>
        <v>28.799741907591361</v>
      </c>
      <c r="AH104" s="45">
        <f>((($B104*2.71^(AH$1*$N104)*($D104/1000)*($O104+$P104)/$D104))/((1+'Instruktion Kostnad nytta'!$C$37)^AH$1))</f>
        <v>29.092262847932609</v>
      </c>
      <c r="AI104" s="45">
        <f>((($B104*2.71^(AI$1*$N104)*($D104/1000)*($O104+$P104)/$D104))/((1+'Instruktion Kostnad nytta'!$C$37)^AI$1))</f>
        <v>29.38775494339091</v>
      </c>
      <c r="AJ104" s="45">
        <f>((($B104*2.71^(AJ$1*$N104)*($D104/1000)*($O104+$P104)/$D104))/((1+'Instruktion Kostnad nytta'!$C$37)^AJ$1))</f>
        <v>29.686248372191148</v>
      </c>
      <c r="AK104" s="45">
        <f>((($B104*2.71^(AK$1*$N104)*($D104/1000)*($O104+$P104)/$D104))/((1+'Instruktion Kostnad nytta'!$C$37)^AK$1))</f>
        <v>29.987773619080546</v>
      </c>
      <c r="AL104" s="45">
        <f>((($B104*2.71^(AL$1*$N104)*($D104/1000)*($O104+$P104)/$D104))/((1+'Instruktion Kostnad nytta'!$C$37)^AL$1))</f>
        <v>30.292361478441951</v>
      </c>
      <c r="AM104" s="45">
        <f>((($B104*2.71^(AM$1*$N104)*($D104/1000)*($O104+$P104)/$D104))/((1+'Instruktion Kostnad nytta'!$C$37)^AM$1))</f>
        <v>30.600043057438853</v>
      </c>
      <c r="AN104" s="45">
        <f>((($B104*2.71^(AN$1*$N104)*($D104/1000)*($O104+$P104)/$D104))/((1+'Instruktion Kostnad nytta'!$C$37)^AN$1))</f>
        <v>30.91084977919234</v>
      </c>
      <c r="AO104" s="45">
        <f>((($B104*2.71^(AO$1*$N104)*($D104/1000)*($O104+$P104)/$D104))/((1+'Instruktion Kostnad nytta'!$C$37)^AO$1))</f>
        <v>31.224813385990259</v>
      </c>
      <c r="AP104" s="45">
        <f>((($B104*2.71^(AP$1*$N104)*($D104/1000)*($O104+$P104)/$D104))/((1+'Instruktion Kostnad nytta'!$C$37)^AP$1))</f>
        <v>31.541965942529057</v>
      </c>
      <c r="AQ104" s="45">
        <f>((($B104*2.71^(AQ$1*$N104)*($D104/1000)*($O104+$P104)/$D104))/((1+'Instruktion Kostnad nytta'!$C$37)^AQ$1))</f>
        <v>31.862339839188468</v>
      </c>
      <c r="AR104" s="45">
        <f>((($B104*2.71^(AR$1*$N104)*($D104/1000)*($O104+$P104)/$D104))/((1+'Instruktion Kostnad nytta'!$C$37)^AR$1))</f>
        <v>32.185967795339536</v>
      </c>
      <c r="AS104" s="45">
        <f>((($B104*2.71^(AS$1*$N104)*($D104/1000)*($O104+$P104)/$D104))/((1+'Instruktion Kostnad nytta'!$C$37)^AS$1))</f>
        <v>32.512882862686169</v>
      </c>
      <c r="AT104" s="45">
        <f>((($B104*2.71^(AT$1*$N104)*($D104/1000)*($O104+$P104)/$D104))/((1+'Instruktion Kostnad nytta'!$C$37)^AT$1))</f>
        <v>32.843118428640715</v>
      </c>
      <c r="AU104" s="45">
        <f>((($B104*2.71^(AU$1*$N104)*($D104/1000)*($O104+$P104)/$D104))/((1+'Instruktion Kostnad nytta'!$C$37)^AU$1))</f>
        <v>33.176708219733698</v>
      </c>
      <c r="AV104" s="45">
        <f>((($B104*2.71^(AV$1*$N104)*($D104/1000)*($O104+$P104)/$D104))/((1+'Instruktion Kostnad nytta'!$C$37)^AV$1))</f>
        <v>33.513686305058343</v>
      </c>
      <c r="AW104" s="45">
        <f>((($B104*2.71^(AW$1*$N104)*($D104/1000)*($O104+$P104)/$D104))/((1+'Instruktion Kostnad nytta'!$C$37)^AW$1))</f>
        <v>33.854087099749947</v>
      </c>
      <c r="AX104" s="45">
        <f>((($B104*2.71^(AX$1*$N104)*($D104/1000)*($O104+$P104)/$D104))/((1+'Instruktion Kostnad nytta'!$C$37)^AX$1))</f>
        <v>34.197945368500726</v>
      </c>
      <c r="AY104" s="45">
        <f>((($B104*2.71^(AY$1*$N104)*($D104/1000)*($O104+$P104)/$D104))/((1+'Instruktion Kostnad nytta'!$C$37)^AY$1))</f>
        <v>34.545296229110207</v>
      </c>
      <c r="AZ104" s="45">
        <f>((($B104*2.71^(AZ$1*$N104)*($D104/1000)*($O104+$P104)/$D104))/((1+'Instruktion Kostnad nytta'!$C$37)^AZ$1))</f>
        <v>34.896175156071806</v>
      </c>
      <c r="BA104" s="45">
        <f>((($B104*2.71^(BA$1*$N104)*($D104/1000)*($O104+$P104)/$D104))/((1+'Instruktion Kostnad nytta'!$C$37)^BA$1))</f>
        <v>35.250617984195777</v>
      </c>
      <c r="BB104" s="45">
        <f>((($B104*2.71^(BB$1*$N104)*($D104/1000)*($O104+$P104)/$D104))/((1+'Instruktion Kostnad nytta'!$C$37)^BB$1))</f>
        <v>35.608660912269002</v>
      </c>
      <c r="BC104" s="45">
        <f>((($B104*2.71^(BC$1*$N104)*($D104/1000)*($O104+$P104)/$D104))/((1+'Instruktion Kostnad nytta'!$C$37)^BC$1))</f>
        <v>35.970340506751896</v>
      </c>
      <c r="BD104" s="45">
        <f>((($B104*2.71^(BD$1*$N104)*($D104/1000)*($O104+$P104)/$D104))/((1+'Instruktion Kostnad nytta'!$C$37)^BD$1))</f>
        <v>36.335693705512931</v>
      </c>
      <c r="BE104" s="45">
        <f>((($B104*2.71^(BE$1*$N104)*($D104/1000)*($O104+$P104)/$D104))/((1+'Instruktion Kostnad nytta'!$C$37)^BE$1))</f>
        <v>36.704757821600943</v>
      </c>
      <c r="BF104" s="45">
        <f>((($B104*2.71^(BF$1*$N104)*($D104/1000)*($O104+$P104)/$D104))/((1+'Instruktion Kostnad nytta'!$C$37)^BF$1))</f>
        <v>37.077570547056048</v>
      </c>
      <c r="BG104" s="45">
        <f>((($B104*2.71^(BG$1*$N104)*($D104/1000)*($O104+$P104)/$D104))/((1+'Instruktion Kostnad nytta'!$C$37)^BG$1))</f>
        <v>37.454169956758932</v>
      </c>
      <c r="BH104" s="45">
        <f>((($B104*2.71^(BH$1*$N104)*($D104/1000)*($O104+$P104)/$D104))/((1+'Instruktion Kostnad nytta'!$C$37)^BH$1))</f>
        <v>37.83459451231942</v>
      </c>
      <c r="BI104" s="45">
        <f>((($B104*2.71^(BI$1*$N104)*($D104/1000)*($O104+$P104)/$D104))/((1+'Instruktion Kostnad nytta'!$C$37)^BI$1))</f>
        <v>38.218883066004558</v>
      </c>
      <c r="BJ104" s="45">
        <f>((($B104*2.71^(BJ$1*$N104)*($D104/1000)*($O104+$P104)/$D104))/((1+'Instruktion Kostnad nytta'!$C$37)^BJ$1))</f>
        <v>38.607074864706519</v>
      </c>
      <c r="BK104" s="45">
        <f>((($B104*2.71^(BK$1*$N104)*($D104/1000)*($O104+$P104)/$D104))/((1+'Instruktion Kostnad nytta'!$C$37)^BK$1))</f>
        <v>38.999209553950806</v>
      </c>
      <c r="BL104" s="45">
        <f>((($B104*2.71^(BL$1*$N104)*($D104/1000)*($O104+$P104)/$D104))/((1+'Instruktion Kostnad nytta'!$C$37)^BL$1))</f>
        <v>39.39532718194527</v>
      </c>
      <c r="BM104" s="45">
        <f>((($B104*2.71^(BM$1*$N104)*($D104/1000)*($O104+$P104)/$D104))/((1+'Instruktion Kostnad nytta'!$C$37)^BM$1))</f>
        <v>39.795468203670062</v>
      </c>
      <c r="BN104" s="45">
        <f>((($B104*2.71^(BN$1*$N104)*($D104/1000)*($O104+$P104)/$D104))/((1+'Instruktion Kostnad nytta'!$C$37)^BN$1))</f>
        <v>40.199673485009399</v>
      </c>
      <c r="BO104" s="45">
        <f>((($B104*2.71^(BO$1*$N104)*($D104/1000)*($O104+$P104)/$D104))/((1+'Instruktion Kostnad nytta'!$C$37)^BO$1))</f>
        <v>40.607984306925012</v>
      </c>
      <c r="BP104" s="45">
        <f>((($B104*2.71^(BP$1*$N104)*($D104/1000)*($O104+$P104)/$D104))/((1+'Instruktion Kostnad nytta'!$C$37)^BP$1))</f>
        <v>41.020442369672224</v>
      </c>
      <c r="BQ104" s="45">
        <f>((($B104*2.71^(BQ$1*$N104)*($D104/1000)*($O104+$P104)/$D104))/((1+'Instruktion Kostnad nytta'!$C$37)^BQ$1))</f>
        <v>41.437089797058633</v>
      </c>
      <c r="BR104" s="45">
        <f>((($B104*2.71^(BR$1*$N104)*($D104/1000)*($O104+$P104)/$D104))/((1+'Instruktion Kostnad nytta'!$C$37)^BR$1))</f>
        <v>41.857969140746285</v>
      </c>
      <c r="BS104" s="45">
        <f>((($B104*2.71^(BS$1*$N104)*($D104/1000)*($O104+$P104)/$D104))/((1+'Instruktion Kostnad nytta'!$C$37)^BS$1))</f>
        <v>42.283123384597289</v>
      </c>
      <c r="BT104" s="45">
        <f>((($B104*2.71^(BT$1*$N104)*($D104/1000)*($O104+$P104)/$D104))/((1+'Instruktion Kostnad nytta'!$C$37)^BT$1))</f>
        <v>42.712595949063832</v>
      </c>
      <c r="BU104" s="45">
        <f>((($B104*2.71^(BU$1*$N104)*($D104/1000)*($O104+$P104)/$D104))/((1+'Instruktion Kostnad nytta'!$C$37)^BU$1))</f>
        <v>43.146430695622549</v>
      </c>
      <c r="BV104" s="45">
        <f>((($B104*2.71^(BV$1*$N104)*($D104/1000)*($O104+$P104)/$D104))/((1+'Instruktion Kostnad nytta'!$C$37)^BV$1))</f>
        <v>43.584671931254093</v>
      </c>
      <c r="BW104" s="45">
        <f>((($B104*2.71^(BW$1*$N104)*($D104/1000)*($O104+$P104)/$D104))/((1+'Instruktion Kostnad nytta'!$C$37)^BW$1))</f>
        <v>44.02736441296814</v>
      </c>
      <c r="BX104" s="45">
        <f>((($B104*2.71^(BX$1*$N104)*($D104/1000)*($O104+$P104)/$D104))/((1+'Instruktion Kostnad nytta'!$C$37)^BX$1))</f>
        <v>44.474553352374357</v>
      </c>
      <c r="BY104" s="45">
        <f>((($B104*2.71^(BY$1*$N104)*($D104/1000)*($O104+$P104)/$D104))/((1+'Instruktion Kostnad nytta'!$C$37)^BY$1))</f>
        <v>44.926284420299801</v>
      </c>
      <c r="BZ104" s="45">
        <f>((($B104*2.71^(BZ$1*$N104)*($D104/1000)*($O104+$P104)/$D104))/((1+'Instruktion Kostnad nytta'!$C$37)^BZ$1))</f>
        <v>45.382603751453274</v>
      </c>
      <c r="CA104" s="45">
        <f>((($B104*2.71^(CA$1*$N104)*($D104/1000)*($O104+$P104)/$D104))/((1+'Instruktion Kostnad nytta'!$C$37)^CA$1))</f>
        <v>45.843557949136923</v>
      </c>
      <c r="CB104" s="45">
        <f>((($B104*2.71^(CB$1*$N104)*($D104/1000)*($O104+$P104)/$D104))/((1+'Instruktion Kostnad nytta'!$C$37)^CB$1))</f>
        <v>46.309194090005803</v>
      </c>
      <c r="CC104" s="45">
        <f>((($B104*2.71^(CC$1*$N104)*($D104/1000)*($O104+$P104)/$D104))/((1+'Instruktion Kostnad nytta'!$C$37)^CC$1))</f>
        <v>46.779559728875739</v>
      </c>
      <c r="CD104" s="45">
        <f>((($B104*2.71^(CD$1*$N104)*($D104/1000)*($O104+$P104)/$D104))/((1+'Instruktion Kostnad nytta'!$C$37)^CD$1))</f>
        <v>47.254702903580153</v>
      </c>
      <c r="CE104" s="45">
        <f>((($B104*2.71^(CE$1*$N104)*($D104/1000)*($O104+$P104)/$D104))/((1+'Instruktion Kostnad nytta'!$C$37)^CE$1))</f>
        <v>47.734672139875926</v>
      </c>
      <c r="CF104" s="45">
        <f>((($B104*2.71^(CF$1*$N104)*($D104/1000)*($O104+$P104)/$D104))/((1+'Instruktion Kostnad nytta'!$C$37)^CF$1))</f>
        <v>48.219516456399383</v>
      </c>
      <c r="CG104" s="45">
        <f>((($B104*2.71^(CG$1*$N104)*($D104/1000)*($O104+$P104)/$D104))/((1+'Instruktion Kostnad nytta'!$C$37)^CG$1))</f>
        <v>48.709285369672486</v>
      </c>
      <c r="CH104" s="45">
        <f>((($B104*2.71^(CH$1*$N104)*($D104/1000)*($O104+$P104)/$D104))/((1+'Instruktion Kostnad nytta'!$C$37)^CH$1))</f>
        <v>49.204028899159844</v>
      </c>
      <c r="CI104" s="45">
        <f>((($B104*2.71^(CI$1*$N104)*($D104/1000)*($O104+$P104)/$D104))/((1+'Instruktion Kostnad nytta'!$C$37)^CI$1))</f>
        <v>49.703797572377269</v>
      </c>
      <c r="CJ104" s="45">
        <f>((($B104*2.71^(CJ$1*$N104)*($D104/1000)*($O104+$P104)/$D104))/((1+'Instruktion Kostnad nytta'!$C$37)^CJ$1))</f>
        <v>50.208642430051853</v>
      </c>
      <c r="CK104" s="45">
        <f>((($B104*2.71^(CK$1*$N104)*($D104/1000)*($O104+$P104)/$D104))/((1+'Instruktion Kostnad nytta'!$C$37)^CK$1))</f>
        <v>50.718615031334977</v>
      </c>
      <c r="CL104" s="45">
        <f>((($B104*2.71^(CL$1*$N104)*($D104/1000)*($O104+$P104)/$D104))/((1+'Instruktion Kostnad nytta'!$C$37)^CL$1))</f>
        <v>51.233767459067714</v>
      </c>
      <c r="CM104" s="45">
        <f>((($B104*2.71^(CM$1*$N104)*($D104/1000)*($O104+$P104)/$D104))/((1+'Instruktion Kostnad nytta'!$C$37)^CM$1))</f>
        <v>51.754152325100151</v>
      </c>
      <c r="CN104" s="45">
        <f>((($B104*2.71^(CN$1*$N104)*($D104/1000)*($O104+$P104)/$D104))/((1+'Instruktion Kostnad nytta'!$C$37)^CN$1))</f>
        <v>52.279822775664641</v>
      </c>
      <c r="CO104" s="45">
        <f>((($B104*2.71^(CO$1*$N104)*($D104/1000)*($O104+$P104)/$D104))/((1+'Instruktion Kostnad nytta'!$C$37)^CO$1))</f>
        <v>52.81083249680313</v>
      </c>
      <c r="CP104" s="45">
        <f>((($B104*2.71^(CP$1*$N104)*($D104/1000)*($O104+$P104)/$D104))/((1+'Instruktion Kostnad nytta'!$C$37)^CP$1))</f>
        <v>53.34723571985068</v>
      </c>
      <c r="CQ104" s="45">
        <f>((($B104*2.71^(CQ$1*$N104)*($D104/1000)*($O104+$P104)/$D104))/((1+'Instruktion Kostnad nytta'!$C$37)^CQ$1))</f>
        <v>53.889087226973508</v>
      </c>
      <c r="CR104" s="45">
        <f>((($B104*2.71^(CR$1*$N104)*($D104/1000)*($O104+$P104)/$D104))/((1+'Instruktion Kostnad nytta'!$C$37)^CR$1))</f>
        <v>54.436442356764182</v>
      </c>
      <c r="CS104" s="45">
        <f>((($B104*2.71^(CS$1*$N104)*($D104/1000)*($O104+$P104)/$D104))/((1+'Instruktion Kostnad nytta'!$C$37)^CS$1))</f>
        <v>54.989357009892906</v>
      </c>
      <c r="CT104" s="45">
        <f>((($B104*2.71^(CT$1*$N104)*($D104/1000)*($O104+$P104)/$D104))/((1+'Instruktion Kostnad nytta'!$C$37)^CT$1))</f>
        <v>55.547887654816996</v>
      </c>
      <c r="CU104" s="45">
        <f>((($B104*2.71^(CU$1*$N104)*($D104/1000)*($O104+$P104)/$D104))/((1+'Instruktion Kostnad nytta'!$C$37)^CU$1))</f>
        <v>56.112091333547696</v>
      </c>
      <c r="CV104" s="45">
        <f>((($B104*2.71^(CV$1*$N104)*($D104/1000)*($O104+$P104)/$D104))/((1+'Instruktion Kostnad nytta'!$C$37)^CV$1))</f>
        <v>56.682025667475763</v>
      </c>
      <c r="CW104" s="45">
        <f>((($B104*2.71^(CW$1*$N104)*($D104/1000)*($O104+$P104)/$D104))/((1+'Instruktion Kostnad nytta'!$C$37)^CW$1))</f>
        <v>57.257748863256467</v>
      </c>
      <c r="CX104" s="45">
        <f>((($B104*2.71^(CX$1*$N104)*($D104/1000)*($O104+$P104)/$D104))/((1+'Instruktion Kostnad nytta'!$C$37)^CX$1))</f>
        <v>57.83931971875387</v>
      </c>
      <c r="CY104" s="45">
        <f>((($B104*2.71^(CY$1*$N104)*($D104/1000)*($O104+$P104)/$D104))/((1+'Instruktion Kostnad nytta'!$C$37)^CY$1))</f>
        <v>58.426797629046156</v>
      </c>
      <c r="CZ104" s="45">
        <f>((($B104*2.71^(CZ$1*$N104)*($D104/1000)*($O104+$P104)/$D104))/((1+'Instruktion Kostnad nytta'!$C$37)^CZ$1))</f>
        <v>59.020242592491172</v>
      </c>
      <c r="DA104" s="45">
        <f>((($B104*2.71^(DA$1*$N104)*($D104/1000)*($O104+$P104)/$D104))/((1+'Instruktion Kostnad nytta'!$C$37)^DA$1))</f>
        <v>59.61971521685431</v>
      </c>
      <c r="DB104" s="45">
        <f>((($B104*2.71^(DB$1*$N104)*($D104/1000)*($O104+$P104)/$D104))/((1+'Instruktion Kostnad nytta'!$C$37)^DB$1))</f>
        <v>60.225276725498077</v>
      </c>
      <c r="DC104" s="45">
        <f>((($B104*2.71^(DC$1*$N104)*($D104/1000)*($O104+$P104)/$D104))/((1+'Instruktion Kostnad nytta'!$C$37)^DC$1))</f>
        <v>60.836988963634859</v>
      </c>
      <c r="DD104" s="45">
        <f>((($B104*2.71^(DD$1*$N104)*($D104/1000)*($O104+$P104)/$D104))/((1+'Instruktion Kostnad nytta'!$C$37)^DD$1))</f>
        <v>61.454914404643155</v>
      </c>
      <c r="DE104" s="45">
        <f>((($B104*2.71^(DE$1*$N104)*($D104/1000)*($O104+$P104)/$D104))/((1+'Instruktion Kostnad nytta'!$C$37)^DE$1))</f>
        <v>62.079116156447682</v>
      </c>
      <c r="DF104" s="45">
        <f>((($B104*2.71^(DF$1*$N104)*($D104/1000)*($O104+$P104)/$D104))/((1+'Instruktion Kostnad nytta'!$C$37)^DF$1))</f>
        <v>62.70965796796483</v>
      </c>
      <c r="DG104" s="45">
        <f>((($B104*2.71^(DG$1*$N104)*($D104/1000)*($O104+$P104)/$D104))/((1+'Instruktion Kostnad nytta'!$C$37)^DG$1))</f>
        <v>63.346604235612872</v>
      </c>
      <c r="DH104" s="45">
        <f>((($B104*2.71^(DH$1*$N104)*($D104/1000)*($O104+$P104)/$D104))/((1+'Instruktion Kostnad nytta'!$C$37)^DH$1))</f>
        <v>63.990020009889072</v>
      </c>
      <c r="DI104" s="45">
        <f>((($B104*2.71^(DI$1*$N104)*($D104/1000)*($O104+$P104)/$D104))/((1+'Instruktion Kostnad nytta'!$C$37)^DI$1))</f>
        <v>64.639971002012857</v>
      </c>
      <c r="DJ104" s="45">
        <f>((($B104*2.71^(DJ$1*$N104)*($D104/1000)*($O104+$P104)/$D104))/((1+'Instruktion Kostnad nytta'!$C$37)^DJ$1))</f>
        <v>65.296523590637122</v>
      </c>
      <c r="DK104" s="45">
        <f>((($B104*2.71^(DK$1*$N104)*($D104/1000)*($O104+$P104)/$D104))/((1+'Instruktion Kostnad nytta'!$C$37)^DK$1))</f>
        <v>65.959744828627237</v>
      </c>
      <c r="DL104" s="45">
        <f>((($B104*2.71^(DL$1*$N104)*($D104/1000)*($O104+$P104)/$D104))/((1+'Instruktion Kostnad nytta'!$C$37)^DL$1))</f>
        <v>66.629702449909004</v>
      </c>
      <c r="DM104" s="45">
        <f>((($B104*2.71^(DM$1*$N104)*($D104/1000)*($O104+$P104)/$D104))/((1+'Instruktion Kostnad nytta'!$C$37)^DM$1))</f>
        <v>67.306464876386457</v>
      </c>
      <c r="DN104" s="45">
        <f>((($B104*2.71^(DN$1*$N104)*($D104/1000)*($O104+$P104)/$D104))/((1+'Instruktion Kostnad nytta'!$C$37)^DN$1))</f>
        <v>67.990101224929418</v>
      </c>
      <c r="DO104" s="45">
        <f>((($B104*2.71^(DO$1*$N104)*($D104/1000)*($O104+$P104)/$D104))/((1+'Instruktion Kostnad nytta'!$C$37)^DO$1))</f>
        <v>68.680681314432647</v>
      </c>
      <c r="DP104" s="45">
        <f>((($B104*2.71^(DP$1*$N104)*($D104/1000)*($O104+$P104)/$D104))/((1+'Instruktion Kostnad nytta'!$C$37)^DP$1))</f>
        <v>69.378275672946003</v>
      </c>
      <c r="DQ104" s="45">
        <f>((($B104*2.71^(DQ$1*$N104)*($D104/1000)*($O104+$P104)/$D104))/((1+'Instruktion Kostnad nytta'!$C$37)^DQ$1))</f>
        <v>70.082955544877592</v>
      </c>
      <c r="DR104" s="45">
        <f>((($B104*2.71^(DR$1*$N104)*($D104/1000)*($O104+$P104)/$D104))/((1+'Instruktion Kostnad nytta'!$C$37)^DR$1))</f>
        <v>70.794792898269904</v>
      </c>
      <c r="DS104" s="45">
        <f>((($B104*2.71^(DS$1*$N104)*($D104/1000)*($O104+$P104)/$D104))/((1+'Instruktion Kostnad nytta'!$C$37)^DS$1))</f>
        <v>71.513860432149713</v>
      </c>
      <c r="DT104" s="45">
        <f>((($B104*2.71^(DT$1*$N104)*($D104/1000)*($O104+$P104)/$D104))/((1+'Instruktion Kostnad nytta'!$C$37)^DT$1))</f>
        <v>72.240231583952706</v>
      </c>
      <c r="DU104" s="45">
        <f>((($B104*2.71^(DU$1*$N104)*($D104/1000)*($O104+$P104)/$D104))/((1+'Instruktion Kostnad nytta'!$C$37)^DU$1))</f>
        <v>72.973980537023593</v>
      </c>
      <c r="DV104" s="45">
        <f>((($B104*2.71^(DV$1*$N104)*($D104/1000)*($O104+$P104)/$D104))/((1+'Instruktion Kostnad nytta'!$C$37)^DV$1))</f>
        <v>73.715182228192504</v>
      </c>
      <c r="DW104" s="45">
        <f>((($B104*2.71^(DW$1*$N104)*($D104/1000)*($O104+$P104)/$D104))/((1+'Instruktion Kostnad nytta'!$C$37)^DW$1))</f>
        <v>74.463912355427894</v>
      </c>
      <c r="DX104" s="45">
        <f>((($B104*2.71^(DX$1*$N104)*($D104/1000)*($O104+$P104)/$D104))/((1+'Instruktion Kostnad nytta'!$C$37)^DX$1))</f>
        <v>75.220247385567816</v>
      </c>
      <c r="DY104" s="45">
        <f>((($B104*2.71^(DY$1*$N104)*($D104/1000)*($O104+$P104)/$D104))/((1+'Instruktion Kostnad nytta'!$C$37)^DY$1))</f>
        <v>75.984264562128971</v>
      </c>
      <c r="DZ104" s="45">
        <f>((($B104*2.71^(DZ$1*$N104)*($D104/1000)*($O104+$P104)/$D104))/((1+'Instruktion Kostnad nytta'!$C$37)^DZ$1))</f>
        <v>76.756041913195887</v>
      </c>
      <c r="EA104" s="45">
        <f>((($B104*2.71^(EA$1*$N104)*($D104/1000)*($O104+$P104)/$D104))/((1+'Instruktion Kostnad nytta'!$C$37)^EA$1))</f>
        <v>77.535658259389692</v>
      </c>
      <c r="EB104" s="45">
        <f>((($B104*2.71^(EB$1*$N104)*($D104/1000)*($O104+$P104)/$D104))/((1+'Instruktion Kostnad nytta'!$C$37)^EB$1))</f>
        <v>78.323193221917847</v>
      </c>
      <c r="EC104" s="45">
        <f>((($B104*2.71^(EC$1*$N104)*($D104/1000)*($O104+$P104)/$D104))/((1+'Instruktion Kostnad nytta'!$C$37)^EC$1))</f>
        <v>79.118727230705829</v>
      </c>
      <c r="ED104" s="45">
        <f>((($B104*2.71^(ED$1*$N104)*($D104/1000)*($O104+$P104)/$D104))/((1+'Instruktion Kostnad nytta'!$C$37)^ED$1))</f>
        <v>79.92234153261137</v>
      </c>
      <c r="EE104" s="45">
        <f>((($B104*2.71^(EE$1*$N104)*($D104/1000)*($O104+$P104)/$D104))/((1+'Instruktion Kostnad nytta'!$C$37)^EE$1))</f>
        <v>80.734118199722133</v>
      </c>
      <c r="EF104" s="45">
        <f>((($B104*2.71^(EF$1*$N104)*($D104/1000)*($O104+$P104)/$D104))/((1+'Instruktion Kostnad nytta'!$C$37)^EF$1))</f>
        <v>81.554140137737463</v>
      </c>
      <c r="EG104" s="45">
        <f>((($B104*2.71^(EG$1*$N104)*($D104/1000)*($O104+$P104)/$D104))/((1+'Instruktion Kostnad nytta'!$C$37)^EG$1))</f>
        <v>82.382491094435622</v>
      </c>
      <c r="EH104" s="45">
        <f>((($B104*2.71^(EH$1*$N104)*($D104/1000)*($O104+$P104)/$D104))/((1+'Instruktion Kostnad nytta'!$C$37)^EH$1))</f>
        <v>83.219255668226751</v>
      </c>
      <c r="EI104" s="45">
        <f>((($B104*2.71^(EI$1*$N104)*($D104/1000)*($O104+$P104)/$D104))/((1+'Instruktion Kostnad nytta'!$C$37)^EI$1))</f>
        <v>84.064519316792683</v>
      </c>
      <c r="EJ104" s="45">
        <f>((($B104*2.71^(EJ$1*$N104)*($D104/1000)*($O104+$P104)/$D104))/((1+'Instruktion Kostnad nytta'!$C$37)^EJ$1))</f>
        <v>84.918368365814985</v>
      </c>
      <c r="EK104" s="45">
        <f>((($B104*2.71^(EK$1*$N104)*($D104/1000)*($O104+$P104)/$D104))/((1+'Instruktion Kostnad nytta'!$C$37)^EK$1))</f>
        <v>85.780890017790796</v>
      </c>
      <c r="EL104" s="45">
        <f>((($B104*2.71^(EL$1*$N104)*($D104/1000)*($O104+$P104)/$D104))/((1+'Instruktion Kostnad nytta'!$C$37)^EL$1))</f>
        <v>86.65217236093919</v>
      </c>
    </row>
    <row r="105" spans="1:142" x14ac:dyDescent="0.25">
      <c r="A105" s="41">
        <v>107</v>
      </c>
      <c r="B105" s="59">
        <v>0.5</v>
      </c>
      <c r="C105" s="59">
        <v>15</v>
      </c>
      <c r="D105" s="60">
        <v>80</v>
      </c>
      <c r="E105" s="59">
        <v>1965</v>
      </c>
      <c r="F105" s="59" t="s">
        <v>98</v>
      </c>
      <c r="G105" s="59">
        <v>127</v>
      </c>
      <c r="H105" s="59" t="s">
        <v>46</v>
      </c>
      <c r="I105" s="59">
        <v>8</v>
      </c>
      <c r="J105" s="41">
        <v>0</v>
      </c>
      <c r="K105" s="41" t="s">
        <v>496</v>
      </c>
      <c r="L105" s="48">
        <f>'Instruktion Kostnad nytta'!C$19/D105+IF((IF(F105="A",'Instruktion Kostnad nytta'!C$25,0)+IF(G105&lt;500,'Instruktion Kostnad nytta'!C$20,('Instruktion Kostnad nytta'!C$20+'Instruktion Kostnad nytta'!C$21))+IF(G105&lt;700,0,('Instruktion Kostnad nytta'!C$22-'Instruktion Kostnad nytta'!C$21))+I105*'Instruktion Kostnad nytta'!C$23/D105)&lt;3000,3000,(IF(F105="A",'Instruktion Kostnad nytta'!C$25,0)+IF(G105&lt;500,'Instruktion Kostnad nytta'!C$20,('Instruktion Kostnad nytta'!C$20+'Instruktion Kostnad nytta'!C$21))+IF(G105&lt;700,0,('Instruktion Kostnad nytta'!C$22-'Instruktion Kostnad nytta'!C$21))+I105*'Instruktion Kostnad nytta'!C$23/D105))</f>
        <v>6875</v>
      </c>
      <c r="M105" s="50">
        <f t="shared" si="3"/>
        <v>6.25</v>
      </c>
      <c r="N105" s="49">
        <f>IF(H105="Gråjärn",'Instruktion Kostnad nytta'!C$32,IF(H105="segjärn",'Instruktion Kostnad nytta'!C$33,IF(H105="PVC",'Instruktion Kostnad nytta'!C$34,IF(H105="PE",'Instruktion Kostnad nytta'!C$35,IF(H105="ST",'Instruktion Kostnad nytta'!C$36,0)))))</f>
        <v>0.03</v>
      </c>
      <c r="O105" s="48">
        <f>IF(G105&lt;200,'Instruktion Kostnad nytta'!C$28,(IF(G105&lt;500,'Instruktion Kostnad nytta'!C$29,'Instruktion Kostnad nytta'!C$30)))</f>
        <v>45000</v>
      </c>
      <c r="P105" s="47">
        <v>4000</v>
      </c>
      <c r="Q105" s="46">
        <f t="shared" si="4"/>
        <v>-429.79509409760863</v>
      </c>
      <c r="R105" s="45">
        <f t="shared" si="5"/>
        <v>-6586.3040142958916</v>
      </c>
      <c r="S105" s="45">
        <f>((($B105*2.71^(S$1*$N105)*($D105/1000)*($O105+$P105)/$D105))/((1+'Instruktion Kostnad nytta'!$C$37)^S$1))</f>
        <v>25.000223905593113</v>
      </c>
      <c r="T105" s="45">
        <f>((($B105*2.71^(T$1*$N105)*($D105/1000)*($O105+$P105)/$D105))/((1+'Instruktion Kostnad nytta'!$C$37)^T$1))</f>
        <v>25.254152882771844</v>
      </c>
      <c r="U105" s="45">
        <f>((($B105*2.71^(U$1*$N105)*($D105/1000)*($O105+$P105)/$D105))/((1+'Instruktion Kostnad nytta'!$C$37)^U$1))</f>
        <v>25.510661033868949</v>
      </c>
      <c r="V105" s="45">
        <f>((($B105*2.71^(V$1*$N105)*($D105/1000)*($O105+$P105)/$D105))/((1+'Instruktion Kostnad nytta'!$C$37)^V$1))</f>
        <v>25.769774555729619</v>
      </c>
      <c r="W105" s="45">
        <f>((($B105*2.71^(W$1*$N105)*($D105/1000)*($O105+$P105)/$D105))/((1+'Instruktion Kostnad nytta'!$C$37)^W$1))</f>
        <v>26.031519911282167</v>
      </c>
      <c r="X105" s="45">
        <f>((($B105*2.71^(X$1*$N105)*($D105/1000)*($O105+$P105)/$D105))/((1+'Instruktion Kostnad nytta'!$C$37)^X$1))</f>
        <v>26.295923832240685</v>
      </c>
      <c r="Y105" s="45">
        <f>((($B105*2.71^(Y$1*$N105)*($D105/1000)*($O105+$P105)/$D105))/((1+'Instruktion Kostnad nytta'!$C$37)^Y$1))</f>
        <v>26.563013321835086</v>
      </c>
      <c r="Z105" s="45">
        <f>((($B105*2.71^(Z$1*$N105)*($D105/1000)*($O105+$P105)/$D105))/((1+'Instruktion Kostnad nytta'!$C$37)^Z$1))</f>
        <v>26.832815657568947</v>
      </c>
      <c r="AA105" s="45">
        <f>((($B105*2.71^(AA$1*$N105)*($D105/1000)*($O105+$P105)/$D105))/((1+'Instruktion Kostnad nytta'!$C$37)^AA$1))</f>
        <v>27.1053583940053</v>
      </c>
      <c r="AB105" s="45">
        <f>((($B105*2.71^(AB$1*$N105)*($D105/1000)*($O105+$P105)/$D105))/((1+'Instruktion Kostnad nytta'!$C$37)^AB$1))</f>
        <v>27.380669365580751</v>
      </c>
      <c r="AC105" s="45">
        <f>((($B105*2.71^(AC$1*$N105)*($D105/1000)*($O105+$P105)/$D105))/((1+'Instruktion Kostnad nytta'!$C$37)^AC$1))</f>
        <v>27.658776689448164</v>
      </c>
      <c r="AD105" s="45">
        <f>((($B105*2.71^(AD$1*$N105)*($D105/1000)*($O105+$P105)/$D105))/((1+'Instruktion Kostnad nytta'!$C$37)^AD$1))</f>
        <v>27.939708768348279</v>
      </c>
      <c r="AE105" s="45">
        <f>((($B105*2.71^(AE$1*$N105)*($D105/1000)*($O105+$P105)/$D105))/((1+'Instruktion Kostnad nytta'!$C$37)^AE$1))</f>
        <v>28.223494293510345</v>
      </c>
      <c r="AF105" s="45">
        <f>((($B105*2.71^(AF$1*$N105)*($D105/1000)*($O105+$P105)/$D105))/((1+'Instruktion Kostnad nytta'!$C$37)^AF$1))</f>
        <v>28.510162247582453</v>
      </c>
      <c r="AG105" s="45">
        <f>((($B105*2.71^(AG$1*$N105)*($D105/1000)*($O105+$P105)/$D105))/((1+'Instruktion Kostnad nytta'!$C$37)^AG$1))</f>
        <v>28.799741907591361</v>
      </c>
      <c r="AH105" s="45">
        <f>((($B105*2.71^(AH$1*$N105)*($D105/1000)*($O105+$P105)/$D105))/((1+'Instruktion Kostnad nytta'!$C$37)^AH$1))</f>
        <v>29.092262847932609</v>
      </c>
      <c r="AI105" s="45">
        <f>((($B105*2.71^(AI$1*$N105)*($D105/1000)*($O105+$P105)/$D105))/((1+'Instruktion Kostnad nytta'!$C$37)^AI$1))</f>
        <v>29.38775494339091</v>
      </c>
      <c r="AJ105" s="45">
        <f>((($B105*2.71^(AJ$1*$N105)*($D105/1000)*($O105+$P105)/$D105))/((1+'Instruktion Kostnad nytta'!$C$37)^AJ$1))</f>
        <v>29.686248372191148</v>
      </c>
      <c r="AK105" s="45">
        <f>((($B105*2.71^(AK$1*$N105)*($D105/1000)*($O105+$P105)/$D105))/((1+'Instruktion Kostnad nytta'!$C$37)^AK$1))</f>
        <v>29.987773619080546</v>
      </c>
      <c r="AL105" s="45">
        <f>((($B105*2.71^(AL$1*$N105)*($D105/1000)*($O105+$P105)/$D105))/((1+'Instruktion Kostnad nytta'!$C$37)^AL$1))</f>
        <v>30.292361478441951</v>
      </c>
      <c r="AM105" s="45">
        <f>((($B105*2.71^(AM$1*$N105)*($D105/1000)*($O105+$P105)/$D105))/((1+'Instruktion Kostnad nytta'!$C$37)^AM$1))</f>
        <v>30.600043057438853</v>
      </c>
      <c r="AN105" s="45">
        <f>((($B105*2.71^(AN$1*$N105)*($D105/1000)*($O105+$P105)/$D105))/((1+'Instruktion Kostnad nytta'!$C$37)^AN$1))</f>
        <v>30.91084977919234</v>
      </c>
      <c r="AO105" s="45">
        <f>((($B105*2.71^(AO$1*$N105)*($D105/1000)*($O105+$P105)/$D105))/((1+'Instruktion Kostnad nytta'!$C$37)^AO$1))</f>
        <v>31.224813385990259</v>
      </c>
      <c r="AP105" s="45">
        <f>((($B105*2.71^(AP$1*$N105)*($D105/1000)*($O105+$P105)/$D105))/((1+'Instruktion Kostnad nytta'!$C$37)^AP$1))</f>
        <v>31.541965942529057</v>
      </c>
      <c r="AQ105" s="45">
        <f>((($B105*2.71^(AQ$1*$N105)*($D105/1000)*($O105+$P105)/$D105))/((1+'Instruktion Kostnad nytta'!$C$37)^AQ$1))</f>
        <v>31.862339839188468</v>
      </c>
      <c r="AR105" s="45">
        <f>((($B105*2.71^(AR$1*$N105)*($D105/1000)*($O105+$P105)/$D105))/((1+'Instruktion Kostnad nytta'!$C$37)^AR$1))</f>
        <v>32.185967795339536</v>
      </c>
      <c r="AS105" s="45">
        <f>((($B105*2.71^(AS$1*$N105)*($D105/1000)*($O105+$P105)/$D105))/((1+'Instruktion Kostnad nytta'!$C$37)^AS$1))</f>
        <v>32.512882862686169</v>
      </c>
      <c r="AT105" s="45">
        <f>((($B105*2.71^(AT$1*$N105)*($D105/1000)*($O105+$P105)/$D105))/((1+'Instruktion Kostnad nytta'!$C$37)^AT$1))</f>
        <v>32.843118428640715</v>
      </c>
      <c r="AU105" s="45">
        <f>((($B105*2.71^(AU$1*$N105)*($D105/1000)*($O105+$P105)/$D105))/((1+'Instruktion Kostnad nytta'!$C$37)^AU$1))</f>
        <v>33.176708219733698</v>
      </c>
      <c r="AV105" s="45">
        <f>((($B105*2.71^(AV$1*$N105)*($D105/1000)*($O105+$P105)/$D105))/((1+'Instruktion Kostnad nytta'!$C$37)^AV$1))</f>
        <v>33.513686305058343</v>
      </c>
      <c r="AW105" s="45">
        <f>((($B105*2.71^(AW$1*$N105)*($D105/1000)*($O105+$P105)/$D105))/((1+'Instruktion Kostnad nytta'!$C$37)^AW$1))</f>
        <v>33.854087099749947</v>
      </c>
      <c r="AX105" s="45">
        <f>((($B105*2.71^(AX$1*$N105)*($D105/1000)*($O105+$P105)/$D105))/((1+'Instruktion Kostnad nytta'!$C$37)^AX$1))</f>
        <v>34.197945368500726</v>
      </c>
      <c r="AY105" s="45">
        <f>((($B105*2.71^(AY$1*$N105)*($D105/1000)*($O105+$P105)/$D105))/((1+'Instruktion Kostnad nytta'!$C$37)^AY$1))</f>
        <v>34.545296229110207</v>
      </c>
      <c r="AZ105" s="45">
        <f>((($B105*2.71^(AZ$1*$N105)*($D105/1000)*($O105+$P105)/$D105))/((1+'Instruktion Kostnad nytta'!$C$37)^AZ$1))</f>
        <v>34.896175156071806</v>
      </c>
      <c r="BA105" s="45">
        <f>((($B105*2.71^(BA$1*$N105)*($D105/1000)*($O105+$P105)/$D105))/((1+'Instruktion Kostnad nytta'!$C$37)^BA$1))</f>
        <v>35.250617984195777</v>
      </c>
      <c r="BB105" s="45">
        <f>((($B105*2.71^(BB$1*$N105)*($D105/1000)*($O105+$P105)/$D105))/((1+'Instruktion Kostnad nytta'!$C$37)^BB$1))</f>
        <v>35.608660912269002</v>
      </c>
      <c r="BC105" s="45">
        <f>((($B105*2.71^(BC$1*$N105)*($D105/1000)*($O105+$P105)/$D105))/((1+'Instruktion Kostnad nytta'!$C$37)^BC$1))</f>
        <v>35.970340506751896</v>
      </c>
      <c r="BD105" s="45">
        <f>((($B105*2.71^(BD$1*$N105)*($D105/1000)*($O105+$P105)/$D105))/((1+'Instruktion Kostnad nytta'!$C$37)^BD$1))</f>
        <v>36.335693705512931</v>
      </c>
      <c r="BE105" s="45">
        <f>((($B105*2.71^(BE$1*$N105)*($D105/1000)*($O105+$P105)/$D105))/((1+'Instruktion Kostnad nytta'!$C$37)^BE$1))</f>
        <v>36.704757821600943</v>
      </c>
      <c r="BF105" s="45">
        <f>((($B105*2.71^(BF$1*$N105)*($D105/1000)*($O105+$P105)/$D105))/((1+'Instruktion Kostnad nytta'!$C$37)^BF$1))</f>
        <v>37.077570547056048</v>
      </c>
      <c r="BG105" s="45">
        <f>((($B105*2.71^(BG$1*$N105)*($D105/1000)*($O105+$P105)/$D105))/((1+'Instruktion Kostnad nytta'!$C$37)^BG$1))</f>
        <v>37.454169956758932</v>
      </c>
      <c r="BH105" s="45">
        <f>((($B105*2.71^(BH$1*$N105)*($D105/1000)*($O105+$P105)/$D105))/((1+'Instruktion Kostnad nytta'!$C$37)^BH$1))</f>
        <v>37.83459451231942</v>
      </c>
      <c r="BI105" s="45">
        <f>((($B105*2.71^(BI$1*$N105)*($D105/1000)*($O105+$P105)/$D105))/((1+'Instruktion Kostnad nytta'!$C$37)^BI$1))</f>
        <v>38.218883066004558</v>
      </c>
      <c r="BJ105" s="45">
        <f>((($B105*2.71^(BJ$1*$N105)*($D105/1000)*($O105+$P105)/$D105))/((1+'Instruktion Kostnad nytta'!$C$37)^BJ$1))</f>
        <v>38.607074864706519</v>
      </c>
      <c r="BK105" s="45">
        <f>((($B105*2.71^(BK$1*$N105)*($D105/1000)*($O105+$P105)/$D105))/((1+'Instruktion Kostnad nytta'!$C$37)^BK$1))</f>
        <v>38.999209553950806</v>
      </c>
      <c r="BL105" s="45">
        <f>((($B105*2.71^(BL$1*$N105)*($D105/1000)*($O105+$P105)/$D105))/((1+'Instruktion Kostnad nytta'!$C$37)^BL$1))</f>
        <v>39.39532718194527</v>
      </c>
      <c r="BM105" s="45">
        <f>((($B105*2.71^(BM$1*$N105)*($D105/1000)*($O105+$P105)/$D105))/((1+'Instruktion Kostnad nytta'!$C$37)^BM$1))</f>
        <v>39.795468203670062</v>
      </c>
      <c r="BN105" s="45">
        <f>((($B105*2.71^(BN$1*$N105)*($D105/1000)*($O105+$P105)/$D105))/((1+'Instruktion Kostnad nytta'!$C$37)^BN$1))</f>
        <v>40.199673485009399</v>
      </c>
      <c r="BO105" s="45">
        <f>((($B105*2.71^(BO$1*$N105)*($D105/1000)*($O105+$P105)/$D105))/((1+'Instruktion Kostnad nytta'!$C$37)^BO$1))</f>
        <v>40.607984306925012</v>
      </c>
      <c r="BP105" s="45">
        <f>((($B105*2.71^(BP$1*$N105)*($D105/1000)*($O105+$P105)/$D105))/((1+'Instruktion Kostnad nytta'!$C$37)^BP$1))</f>
        <v>41.020442369672224</v>
      </c>
      <c r="BQ105" s="45">
        <f>((($B105*2.71^(BQ$1*$N105)*($D105/1000)*($O105+$P105)/$D105))/((1+'Instruktion Kostnad nytta'!$C$37)^BQ$1))</f>
        <v>41.437089797058633</v>
      </c>
      <c r="BR105" s="45">
        <f>((($B105*2.71^(BR$1*$N105)*($D105/1000)*($O105+$P105)/$D105))/((1+'Instruktion Kostnad nytta'!$C$37)^BR$1))</f>
        <v>41.857969140746285</v>
      </c>
      <c r="BS105" s="45">
        <f>((($B105*2.71^(BS$1*$N105)*($D105/1000)*($O105+$P105)/$D105))/((1+'Instruktion Kostnad nytta'!$C$37)^BS$1))</f>
        <v>42.283123384597289</v>
      </c>
      <c r="BT105" s="45">
        <f>((($B105*2.71^(BT$1*$N105)*($D105/1000)*($O105+$P105)/$D105))/((1+'Instruktion Kostnad nytta'!$C$37)^BT$1))</f>
        <v>42.712595949063832</v>
      </c>
      <c r="BU105" s="45">
        <f>((($B105*2.71^(BU$1*$N105)*($D105/1000)*($O105+$P105)/$D105))/((1+'Instruktion Kostnad nytta'!$C$37)^BU$1))</f>
        <v>43.146430695622549</v>
      </c>
      <c r="BV105" s="45">
        <f>((($B105*2.71^(BV$1*$N105)*($D105/1000)*($O105+$P105)/$D105))/((1+'Instruktion Kostnad nytta'!$C$37)^BV$1))</f>
        <v>43.584671931254093</v>
      </c>
      <c r="BW105" s="45">
        <f>((($B105*2.71^(BW$1*$N105)*($D105/1000)*($O105+$P105)/$D105))/((1+'Instruktion Kostnad nytta'!$C$37)^BW$1))</f>
        <v>44.02736441296814</v>
      </c>
      <c r="BX105" s="45">
        <f>((($B105*2.71^(BX$1*$N105)*($D105/1000)*($O105+$P105)/$D105))/((1+'Instruktion Kostnad nytta'!$C$37)^BX$1))</f>
        <v>44.474553352374357</v>
      </c>
      <c r="BY105" s="45">
        <f>((($B105*2.71^(BY$1*$N105)*($D105/1000)*($O105+$P105)/$D105))/((1+'Instruktion Kostnad nytta'!$C$37)^BY$1))</f>
        <v>44.926284420299801</v>
      </c>
      <c r="BZ105" s="45">
        <f>((($B105*2.71^(BZ$1*$N105)*($D105/1000)*($O105+$P105)/$D105))/((1+'Instruktion Kostnad nytta'!$C$37)^BZ$1))</f>
        <v>45.382603751453274</v>
      </c>
      <c r="CA105" s="45">
        <f>((($B105*2.71^(CA$1*$N105)*($D105/1000)*($O105+$P105)/$D105))/((1+'Instruktion Kostnad nytta'!$C$37)^CA$1))</f>
        <v>45.843557949136923</v>
      </c>
      <c r="CB105" s="45">
        <f>((($B105*2.71^(CB$1*$N105)*($D105/1000)*($O105+$P105)/$D105))/((1+'Instruktion Kostnad nytta'!$C$37)^CB$1))</f>
        <v>46.309194090005803</v>
      </c>
      <c r="CC105" s="45">
        <f>((($B105*2.71^(CC$1*$N105)*($D105/1000)*($O105+$P105)/$D105))/((1+'Instruktion Kostnad nytta'!$C$37)^CC$1))</f>
        <v>46.779559728875739</v>
      </c>
      <c r="CD105" s="45">
        <f>((($B105*2.71^(CD$1*$N105)*($D105/1000)*($O105+$P105)/$D105))/((1+'Instruktion Kostnad nytta'!$C$37)^CD$1))</f>
        <v>47.254702903580153</v>
      </c>
      <c r="CE105" s="45">
        <f>((($B105*2.71^(CE$1*$N105)*($D105/1000)*($O105+$P105)/$D105))/((1+'Instruktion Kostnad nytta'!$C$37)^CE$1))</f>
        <v>47.734672139875926</v>
      </c>
      <c r="CF105" s="45">
        <f>((($B105*2.71^(CF$1*$N105)*($D105/1000)*($O105+$P105)/$D105))/((1+'Instruktion Kostnad nytta'!$C$37)^CF$1))</f>
        <v>48.219516456399383</v>
      </c>
      <c r="CG105" s="45">
        <f>((($B105*2.71^(CG$1*$N105)*($D105/1000)*($O105+$P105)/$D105))/((1+'Instruktion Kostnad nytta'!$C$37)^CG$1))</f>
        <v>48.709285369672486</v>
      </c>
      <c r="CH105" s="45">
        <f>((($B105*2.71^(CH$1*$N105)*($D105/1000)*($O105+$P105)/$D105))/((1+'Instruktion Kostnad nytta'!$C$37)^CH$1))</f>
        <v>49.204028899159844</v>
      </c>
      <c r="CI105" s="45">
        <f>((($B105*2.71^(CI$1*$N105)*($D105/1000)*($O105+$P105)/$D105))/((1+'Instruktion Kostnad nytta'!$C$37)^CI$1))</f>
        <v>49.703797572377269</v>
      </c>
      <c r="CJ105" s="45">
        <f>((($B105*2.71^(CJ$1*$N105)*($D105/1000)*($O105+$P105)/$D105))/((1+'Instruktion Kostnad nytta'!$C$37)^CJ$1))</f>
        <v>50.208642430051853</v>
      </c>
      <c r="CK105" s="45">
        <f>((($B105*2.71^(CK$1*$N105)*($D105/1000)*($O105+$P105)/$D105))/((1+'Instruktion Kostnad nytta'!$C$37)^CK$1))</f>
        <v>50.718615031334977</v>
      </c>
      <c r="CL105" s="45">
        <f>((($B105*2.71^(CL$1*$N105)*($D105/1000)*($O105+$P105)/$D105))/((1+'Instruktion Kostnad nytta'!$C$37)^CL$1))</f>
        <v>51.233767459067714</v>
      </c>
      <c r="CM105" s="45">
        <f>((($B105*2.71^(CM$1*$N105)*($D105/1000)*($O105+$P105)/$D105))/((1+'Instruktion Kostnad nytta'!$C$37)^CM$1))</f>
        <v>51.754152325100151</v>
      </c>
      <c r="CN105" s="45">
        <f>((($B105*2.71^(CN$1*$N105)*($D105/1000)*($O105+$P105)/$D105))/((1+'Instruktion Kostnad nytta'!$C$37)^CN$1))</f>
        <v>52.279822775664641</v>
      </c>
      <c r="CO105" s="45">
        <f>((($B105*2.71^(CO$1*$N105)*($D105/1000)*($O105+$P105)/$D105))/((1+'Instruktion Kostnad nytta'!$C$37)^CO$1))</f>
        <v>52.81083249680313</v>
      </c>
      <c r="CP105" s="45">
        <f>((($B105*2.71^(CP$1*$N105)*($D105/1000)*($O105+$P105)/$D105))/((1+'Instruktion Kostnad nytta'!$C$37)^CP$1))</f>
        <v>53.34723571985068</v>
      </c>
      <c r="CQ105" s="45">
        <f>((($B105*2.71^(CQ$1*$N105)*($D105/1000)*($O105+$P105)/$D105))/((1+'Instruktion Kostnad nytta'!$C$37)^CQ$1))</f>
        <v>53.889087226973508</v>
      </c>
      <c r="CR105" s="45">
        <f>((($B105*2.71^(CR$1*$N105)*($D105/1000)*($O105+$P105)/$D105))/((1+'Instruktion Kostnad nytta'!$C$37)^CR$1))</f>
        <v>54.436442356764182</v>
      </c>
      <c r="CS105" s="45">
        <f>((($B105*2.71^(CS$1*$N105)*($D105/1000)*($O105+$P105)/$D105))/((1+'Instruktion Kostnad nytta'!$C$37)^CS$1))</f>
        <v>54.989357009892906</v>
      </c>
      <c r="CT105" s="45">
        <f>((($B105*2.71^(CT$1*$N105)*($D105/1000)*($O105+$P105)/$D105))/((1+'Instruktion Kostnad nytta'!$C$37)^CT$1))</f>
        <v>55.547887654816996</v>
      </c>
      <c r="CU105" s="45">
        <f>((($B105*2.71^(CU$1*$N105)*($D105/1000)*($O105+$P105)/$D105))/((1+'Instruktion Kostnad nytta'!$C$37)^CU$1))</f>
        <v>56.112091333547696</v>
      </c>
      <c r="CV105" s="45">
        <f>((($B105*2.71^(CV$1*$N105)*($D105/1000)*($O105+$P105)/$D105))/((1+'Instruktion Kostnad nytta'!$C$37)^CV$1))</f>
        <v>56.682025667475763</v>
      </c>
      <c r="CW105" s="45">
        <f>((($B105*2.71^(CW$1*$N105)*($D105/1000)*($O105+$P105)/$D105))/((1+'Instruktion Kostnad nytta'!$C$37)^CW$1))</f>
        <v>57.257748863256467</v>
      </c>
      <c r="CX105" s="45">
        <f>((($B105*2.71^(CX$1*$N105)*($D105/1000)*($O105+$P105)/$D105))/((1+'Instruktion Kostnad nytta'!$C$37)^CX$1))</f>
        <v>57.83931971875387</v>
      </c>
      <c r="CY105" s="45">
        <f>((($B105*2.71^(CY$1*$N105)*($D105/1000)*($O105+$P105)/$D105))/((1+'Instruktion Kostnad nytta'!$C$37)^CY$1))</f>
        <v>58.426797629046156</v>
      </c>
      <c r="CZ105" s="45">
        <f>((($B105*2.71^(CZ$1*$N105)*($D105/1000)*($O105+$P105)/$D105))/((1+'Instruktion Kostnad nytta'!$C$37)^CZ$1))</f>
        <v>59.020242592491172</v>
      </c>
      <c r="DA105" s="45">
        <f>((($B105*2.71^(DA$1*$N105)*($D105/1000)*($O105+$P105)/$D105))/((1+'Instruktion Kostnad nytta'!$C$37)^DA$1))</f>
        <v>59.61971521685431</v>
      </c>
      <c r="DB105" s="45">
        <f>((($B105*2.71^(DB$1*$N105)*($D105/1000)*($O105+$P105)/$D105))/((1+'Instruktion Kostnad nytta'!$C$37)^DB$1))</f>
        <v>60.225276725498077</v>
      </c>
      <c r="DC105" s="45">
        <f>((($B105*2.71^(DC$1*$N105)*($D105/1000)*($O105+$P105)/$D105))/((1+'Instruktion Kostnad nytta'!$C$37)^DC$1))</f>
        <v>60.836988963634859</v>
      </c>
      <c r="DD105" s="45">
        <f>((($B105*2.71^(DD$1*$N105)*($D105/1000)*($O105+$P105)/$D105))/((1+'Instruktion Kostnad nytta'!$C$37)^DD$1))</f>
        <v>61.454914404643155</v>
      </c>
      <c r="DE105" s="45">
        <f>((($B105*2.71^(DE$1*$N105)*($D105/1000)*($O105+$P105)/$D105))/((1+'Instruktion Kostnad nytta'!$C$37)^DE$1))</f>
        <v>62.079116156447682</v>
      </c>
      <c r="DF105" s="45">
        <f>((($B105*2.71^(DF$1*$N105)*($D105/1000)*($O105+$P105)/$D105))/((1+'Instruktion Kostnad nytta'!$C$37)^DF$1))</f>
        <v>62.70965796796483</v>
      </c>
      <c r="DG105" s="45">
        <f>((($B105*2.71^(DG$1*$N105)*($D105/1000)*($O105+$P105)/$D105))/((1+'Instruktion Kostnad nytta'!$C$37)^DG$1))</f>
        <v>63.346604235612872</v>
      </c>
      <c r="DH105" s="45">
        <f>((($B105*2.71^(DH$1*$N105)*($D105/1000)*($O105+$P105)/$D105))/((1+'Instruktion Kostnad nytta'!$C$37)^DH$1))</f>
        <v>63.990020009889072</v>
      </c>
      <c r="DI105" s="45">
        <f>((($B105*2.71^(DI$1*$N105)*($D105/1000)*($O105+$P105)/$D105))/((1+'Instruktion Kostnad nytta'!$C$37)^DI$1))</f>
        <v>64.639971002012857</v>
      </c>
      <c r="DJ105" s="45">
        <f>((($B105*2.71^(DJ$1*$N105)*($D105/1000)*($O105+$P105)/$D105))/((1+'Instruktion Kostnad nytta'!$C$37)^DJ$1))</f>
        <v>65.296523590637122</v>
      </c>
      <c r="DK105" s="45">
        <f>((($B105*2.71^(DK$1*$N105)*($D105/1000)*($O105+$P105)/$D105))/((1+'Instruktion Kostnad nytta'!$C$37)^DK$1))</f>
        <v>65.959744828627237</v>
      </c>
      <c r="DL105" s="45">
        <f>((($B105*2.71^(DL$1*$N105)*($D105/1000)*($O105+$P105)/$D105))/((1+'Instruktion Kostnad nytta'!$C$37)^DL$1))</f>
        <v>66.629702449909004</v>
      </c>
      <c r="DM105" s="45">
        <f>((($B105*2.71^(DM$1*$N105)*($D105/1000)*($O105+$P105)/$D105))/((1+'Instruktion Kostnad nytta'!$C$37)^DM$1))</f>
        <v>67.306464876386457</v>
      </c>
      <c r="DN105" s="45">
        <f>((($B105*2.71^(DN$1*$N105)*($D105/1000)*($O105+$P105)/$D105))/((1+'Instruktion Kostnad nytta'!$C$37)^DN$1))</f>
        <v>67.990101224929418</v>
      </c>
      <c r="DO105" s="45">
        <f>((($B105*2.71^(DO$1*$N105)*($D105/1000)*($O105+$P105)/$D105))/((1+'Instruktion Kostnad nytta'!$C$37)^DO$1))</f>
        <v>68.680681314432647</v>
      </c>
      <c r="DP105" s="45">
        <f>((($B105*2.71^(DP$1*$N105)*($D105/1000)*($O105+$P105)/$D105))/((1+'Instruktion Kostnad nytta'!$C$37)^DP$1))</f>
        <v>69.378275672946003</v>
      </c>
      <c r="DQ105" s="45">
        <f>((($B105*2.71^(DQ$1*$N105)*($D105/1000)*($O105+$P105)/$D105))/((1+'Instruktion Kostnad nytta'!$C$37)^DQ$1))</f>
        <v>70.082955544877592</v>
      </c>
      <c r="DR105" s="45">
        <f>((($B105*2.71^(DR$1*$N105)*($D105/1000)*($O105+$P105)/$D105))/((1+'Instruktion Kostnad nytta'!$C$37)^DR$1))</f>
        <v>70.794792898269904</v>
      </c>
      <c r="DS105" s="45">
        <f>((($B105*2.71^(DS$1*$N105)*($D105/1000)*($O105+$P105)/$D105))/((1+'Instruktion Kostnad nytta'!$C$37)^DS$1))</f>
        <v>71.513860432149713</v>
      </c>
      <c r="DT105" s="45">
        <f>((($B105*2.71^(DT$1*$N105)*($D105/1000)*($O105+$P105)/$D105))/((1+'Instruktion Kostnad nytta'!$C$37)^DT$1))</f>
        <v>72.240231583952706</v>
      </c>
      <c r="DU105" s="45">
        <f>((($B105*2.71^(DU$1*$N105)*($D105/1000)*($O105+$P105)/$D105))/((1+'Instruktion Kostnad nytta'!$C$37)^DU$1))</f>
        <v>72.973980537023593</v>
      </c>
      <c r="DV105" s="45">
        <f>((($B105*2.71^(DV$1*$N105)*($D105/1000)*($O105+$P105)/$D105))/((1+'Instruktion Kostnad nytta'!$C$37)^DV$1))</f>
        <v>73.715182228192504</v>
      </c>
      <c r="DW105" s="45">
        <f>((($B105*2.71^(DW$1*$N105)*($D105/1000)*($O105+$P105)/$D105))/((1+'Instruktion Kostnad nytta'!$C$37)^DW$1))</f>
        <v>74.463912355427894</v>
      </c>
      <c r="DX105" s="45">
        <f>((($B105*2.71^(DX$1*$N105)*($D105/1000)*($O105+$P105)/$D105))/((1+'Instruktion Kostnad nytta'!$C$37)^DX$1))</f>
        <v>75.220247385567816</v>
      </c>
      <c r="DY105" s="45">
        <f>((($B105*2.71^(DY$1*$N105)*($D105/1000)*($O105+$P105)/$D105))/((1+'Instruktion Kostnad nytta'!$C$37)^DY$1))</f>
        <v>75.984264562128971</v>
      </c>
      <c r="DZ105" s="45">
        <f>((($B105*2.71^(DZ$1*$N105)*($D105/1000)*($O105+$P105)/$D105))/((1+'Instruktion Kostnad nytta'!$C$37)^DZ$1))</f>
        <v>76.756041913195887</v>
      </c>
      <c r="EA105" s="45">
        <f>((($B105*2.71^(EA$1*$N105)*($D105/1000)*($O105+$P105)/$D105))/((1+'Instruktion Kostnad nytta'!$C$37)^EA$1))</f>
        <v>77.535658259389692</v>
      </c>
      <c r="EB105" s="45">
        <f>((($B105*2.71^(EB$1*$N105)*($D105/1000)*($O105+$P105)/$D105))/((1+'Instruktion Kostnad nytta'!$C$37)^EB$1))</f>
        <v>78.323193221917847</v>
      </c>
      <c r="EC105" s="45">
        <f>((($B105*2.71^(EC$1*$N105)*($D105/1000)*($O105+$P105)/$D105))/((1+'Instruktion Kostnad nytta'!$C$37)^EC$1))</f>
        <v>79.118727230705829</v>
      </c>
      <c r="ED105" s="45">
        <f>((($B105*2.71^(ED$1*$N105)*($D105/1000)*($O105+$P105)/$D105))/((1+'Instruktion Kostnad nytta'!$C$37)^ED$1))</f>
        <v>79.92234153261137</v>
      </c>
      <c r="EE105" s="45">
        <f>((($B105*2.71^(EE$1*$N105)*($D105/1000)*($O105+$P105)/$D105))/((1+'Instruktion Kostnad nytta'!$C$37)^EE$1))</f>
        <v>80.734118199722133</v>
      </c>
      <c r="EF105" s="45">
        <f>((($B105*2.71^(EF$1*$N105)*($D105/1000)*($O105+$P105)/$D105))/((1+'Instruktion Kostnad nytta'!$C$37)^EF$1))</f>
        <v>81.554140137737463</v>
      </c>
      <c r="EG105" s="45">
        <f>((($B105*2.71^(EG$1*$N105)*($D105/1000)*($O105+$P105)/$D105))/((1+'Instruktion Kostnad nytta'!$C$37)^EG$1))</f>
        <v>82.382491094435622</v>
      </c>
      <c r="EH105" s="45">
        <f>((($B105*2.71^(EH$1*$N105)*($D105/1000)*($O105+$P105)/$D105))/((1+'Instruktion Kostnad nytta'!$C$37)^EH$1))</f>
        <v>83.219255668226751</v>
      </c>
      <c r="EI105" s="45">
        <f>((($B105*2.71^(EI$1*$N105)*($D105/1000)*($O105+$P105)/$D105))/((1+'Instruktion Kostnad nytta'!$C$37)^EI$1))</f>
        <v>84.064519316792683</v>
      </c>
      <c r="EJ105" s="45">
        <f>((($B105*2.71^(EJ$1*$N105)*($D105/1000)*($O105+$P105)/$D105))/((1+'Instruktion Kostnad nytta'!$C$37)^EJ$1))</f>
        <v>84.918368365814985</v>
      </c>
      <c r="EK105" s="45">
        <f>((($B105*2.71^(EK$1*$N105)*($D105/1000)*($O105+$P105)/$D105))/((1+'Instruktion Kostnad nytta'!$C$37)^EK$1))</f>
        <v>85.780890017790796</v>
      </c>
      <c r="EL105" s="45">
        <f>((($B105*2.71^(EL$1*$N105)*($D105/1000)*($O105+$P105)/$D105))/((1+'Instruktion Kostnad nytta'!$C$37)^EL$1))</f>
        <v>86.65217236093919</v>
      </c>
    </row>
    <row r="106" spans="1:142" x14ac:dyDescent="0.25">
      <c r="A106" s="41">
        <v>108</v>
      </c>
      <c r="B106" s="59">
        <v>0.5</v>
      </c>
      <c r="C106" s="59">
        <v>15</v>
      </c>
      <c r="D106" s="60">
        <v>80</v>
      </c>
      <c r="E106" s="59">
        <v>1965</v>
      </c>
      <c r="F106" s="59" t="s">
        <v>98</v>
      </c>
      <c r="G106" s="59">
        <v>127</v>
      </c>
      <c r="H106" s="59" t="s">
        <v>46</v>
      </c>
      <c r="I106" s="59">
        <v>8</v>
      </c>
      <c r="J106" s="41">
        <v>0</v>
      </c>
      <c r="K106" s="41" t="s">
        <v>495</v>
      </c>
      <c r="L106" s="48">
        <f>'Instruktion Kostnad nytta'!C$19/D106+IF((IF(F106="A",'Instruktion Kostnad nytta'!C$25,0)+IF(G106&lt;500,'Instruktion Kostnad nytta'!C$20,('Instruktion Kostnad nytta'!C$20+'Instruktion Kostnad nytta'!C$21))+IF(G106&lt;700,0,('Instruktion Kostnad nytta'!C$22-'Instruktion Kostnad nytta'!C$21))+I106*'Instruktion Kostnad nytta'!C$23/D106)&lt;3000,3000,(IF(F106="A",'Instruktion Kostnad nytta'!C$25,0)+IF(G106&lt;500,'Instruktion Kostnad nytta'!C$20,('Instruktion Kostnad nytta'!C$20+'Instruktion Kostnad nytta'!C$21))+IF(G106&lt;700,0,('Instruktion Kostnad nytta'!C$22-'Instruktion Kostnad nytta'!C$21))+I106*'Instruktion Kostnad nytta'!C$23/D106))</f>
        <v>6875</v>
      </c>
      <c r="M106" s="50">
        <f t="shared" si="3"/>
        <v>6.25</v>
      </c>
      <c r="N106" s="49">
        <f>IF(H106="Gråjärn",'Instruktion Kostnad nytta'!C$32,IF(H106="segjärn",'Instruktion Kostnad nytta'!C$33,IF(H106="PVC",'Instruktion Kostnad nytta'!C$34,IF(H106="PE",'Instruktion Kostnad nytta'!C$35,IF(H106="ST",'Instruktion Kostnad nytta'!C$36,0)))))</f>
        <v>0.03</v>
      </c>
      <c r="O106" s="48">
        <f>IF(G106&lt;200,'Instruktion Kostnad nytta'!C$28,(IF(G106&lt;500,'Instruktion Kostnad nytta'!C$29,'Instruktion Kostnad nytta'!C$30)))</f>
        <v>45000</v>
      </c>
      <c r="P106" s="47">
        <v>4000</v>
      </c>
      <c r="Q106" s="46">
        <f t="shared" si="4"/>
        <v>-429.79509409760863</v>
      </c>
      <c r="R106" s="45">
        <f t="shared" si="5"/>
        <v>-6586.3040142958916</v>
      </c>
      <c r="S106" s="45">
        <f>((($B106*2.71^(S$1*$N106)*($D106/1000)*($O106+$P106)/$D106))/((1+'Instruktion Kostnad nytta'!$C$37)^S$1))</f>
        <v>25.000223905593113</v>
      </c>
      <c r="T106" s="45">
        <f>((($B106*2.71^(T$1*$N106)*($D106/1000)*($O106+$P106)/$D106))/((1+'Instruktion Kostnad nytta'!$C$37)^T$1))</f>
        <v>25.254152882771844</v>
      </c>
      <c r="U106" s="45">
        <f>((($B106*2.71^(U$1*$N106)*($D106/1000)*($O106+$P106)/$D106))/((1+'Instruktion Kostnad nytta'!$C$37)^U$1))</f>
        <v>25.510661033868949</v>
      </c>
      <c r="V106" s="45">
        <f>((($B106*2.71^(V$1*$N106)*($D106/1000)*($O106+$P106)/$D106))/((1+'Instruktion Kostnad nytta'!$C$37)^V$1))</f>
        <v>25.769774555729619</v>
      </c>
      <c r="W106" s="45">
        <f>((($B106*2.71^(W$1*$N106)*($D106/1000)*($O106+$P106)/$D106))/((1+'Instruktion Kostnad nytta'!$C$37)^W$1))</f>
        <v>26.031519911282167</v>
      </c>
      <c r="X106" s="45">
        <f>((($B106*2.71^(X$1*$N106)*($D106/1000)*($O106+$P106)/$D106))/((1+'Instruktion Kostnad nytta'!$C$37)^X$1))</f>
        <v>26.295923832240685</v>
      </c>
      <c r="Y106" s="45">
        <f>((($B106*2.71^(Y$1*$N106)*($D106/1000)*($O106+$P106)/$D106))/((1+'Instruktion Kostnad nytta'!$C$37)^Y$1))</f>
        <v>26.563013321835086</v>
      </c>
      <c r="Z106" s="45">
        <f>((($B106*2.71^(Z$1*$N106)*($D106/1000)*($O106+$P106)/$D106))/((1+'Instruktion Kostnad nytta'!$C$37)^Z$1))</f>
        <v>26.832815657568947</v>
      </c>
      <c r="AA106" s="45">
        <f>((($B106*2.71^(AA$1*$N106)*($D106/1000)*($O106+$P106)/$D106))/((1+'Instruktion Kostnad nytta'!$C$37)^AA$1))</f>
        <v>27.1053583940053</v>
      </c>
      <c r="AB106" s="45">
        <f>((($B106*2.71^(AB$1*$N106)*($D106/1000)*($O106+$P106)/$D106))/((1+'Instruktion Kostnad nytta'!$C$37)^AB$1))</f>
        <v>27.380669365580751</v>
      </c>
      <c r="AC106" s="45">
        <f>((($B106*2.71^(AC$1*$N106)*($D106/1000)*($O106+$P106)/$D106))/((1+'Instruktion Kostnad nytta'!$C$37)^AC$1))</f>
        <v>27.658776689448164</v>
      </c>
      <c r="AD106" s="45">
        <f>((($B106*2.71^(AD$1*$N106)*($D106/1000)*($O106+$P106)/$D106))/((1+'Instruktion Kostnad nytta'!$C$37)^AD$1))</f>
        <v>27.939708768348279</v>
      </c>
      <c r="AE106" s="45">
        <f>((($B106*2.71^(AE$1*$N106)*($D106/1000)*($O106+$P106)/$D106))/((1+'Instruktion Kostnad nytta'!$C$37)^AE$1))</f>
        <v>28.223494293510345</v>
      </c>
      <c r="AF106" s="45">
        <f>((($B106*2.71^(AF$1*$N106)*($D106/1000)*($O106+$P106)/$D106))/((1+'Instruktion Kostnad nytta'!$C$37)^AF$1))</f>
        <v>28.510162247582453</v>
      </c>
      <c r="AG106" s="45">
        <f>((($B106*2.71^(AG$1*$N106)*($D106/1000)*($O106+$P106)/$D106))/((1+'Instruktion Kostnad nytta'!$C$37)^AG$1))</f>
        <v>28.799741907591361</v>
      </c>
      <c r="AH106" s="45">
        <f>((($B106*2.71^(AH$1*$N106)*($D106/1000)*($O106+$P106)/$D106))/((1+'Instruktion Kostnad nytta'!$C$37)^AH$1))</f>
        <v>29.092262847932609</v>
      </c>
      <c r="AI106" s="45">
        <f>((($B106*2.71^(AI$1*$N106)*($D106/1000)*($O106+$P106)/$D106))/((1+'Instruktion Kostnad nytta'!$C$37)^AI$1))</f>
        <v>29.38775494339091</v>
      </c>
      <c r="AJ106" s="45">
        <f>((($B106*2.71^(AJ$1*$N106)*($D106/1000)*($O106+$P106)/$D106))/((1+'Instruktion Kostnad nytta'!$C$37)^AJ$1))</f>
        <v>29.686248372191148</v>
      </c>
      <c r="AK106" s="45">
        <f>((($B106*2.71^(AK$1*$N106)*($D106/1000)*($O106+$P106)/$D106))/((1+'Instruktion Kostnad nytta'!$C$37)^AK$1))</f>
        <v>29.987773619080546</v>
      </c>
      <c r="AL106" s="45">
        <f>((($B106*2.71^(AL$1*$N106)*($D106/1000)*($O106+$P106)/$D106))/((1+'Instruktion Kostnad nytta'!$C$37)^AL$1))</f>
        <v>30.292361478441951</v>
      </c>
      <c r="AM106" s="45">
        <f>((($B106*2.71^(AM$1*$N106)*($D106/1000)*($O106+$P106)/$D106))/((1+'Instruktion Kostnad nytta'!$C$37)^AM$1))</f>
        <v>30.600043057438853</v>
      </c>
      <c r="AN106" s="45">
        <f>((($B106*2.71^(AN$1*$N106)*($D106/1000)*($O106+$P106)/$D106))/((1+'Instruktion Kostnad nytta'!$C$37)^AN$1))</f>
        <v>30.91084977919234</v>
      </c>
      <c r="AO106" s="45">
        <f>((($B106*2.71^(AO$1*$N106)*($D106/1000)*($O106+$P106)/$D106))/((1+'Instruktion Kostnad nytta'!$C$37)^AO$1))</f>
        <v>31.224813385990259</v>
      </c>
      <c r="AP106" s="45">
        <f>((($B106*2.71^(AP$1*$N106)*($D106/1000)*($O106+$P106)/$D106))/((1+'Instruktion Kostnad nytta'!$C$37)^AP$1))</f>
        <v>31.541965942529057</v>
      </c>
      <c r="AQ106" s="45">
        <f>((($B106*2.71^(AQ$1*$N106)*($D106/1000)*($O106+$P106)/$D106))/((1+'Instruktion Kostnad nytta'!$C$37)^AQ$1))</f>
        <v>31.862339839188468</v>
      </c>
      <c r="AR106" s="45">
        <f>((($B106*2.71^(AR$1*$N106)*($D106/1000)*($O106+$P106)/$D106))/((1+'Instruktion Kostnad nytta'!$C$37)^AR$1))</f>
        <v>32.185967795339536</v>
      </c>
      <c r="AS106" s="45">
        <f>((($B106*2.71^(AS$1*$N106)*($D106/1000)*($O106+$P106)/$D106))/((1+'Instruktion Kostnad nytta'!$C$37)^AS$1))</f>
        <v>32.512882862686169</v>
      </c>
      <c r="AT106" s="45">
        <f>((($B106*2.71^(AT$1*$N106)*($D106/1000)*($O106+$P106)/$D106))/((1+'Instruktion Kostnad nytta'!$C$37)^AT$1))</f>
        <v>32.843118428640715</v>
      </c>
      <c r="AU106" s="45">
        <f>((($B106*2.71^(AU$1*$N106)*($D106/1000)*($O106+$P106)/$D106))/((1+'Instruktion Kostnad nytta'!$C$37)^AU$1))</f>
        <v>33.176708219733698</v>
      </c>
      <c r="AV106" s="45">
        <f>((($B106*2.71^(AV$1*$N106)*($D106/1000)*($O106+$P106)/$D106))/((1+'Instruktion Kostnad nytta'!$C$37)^AV$1))</f>
        <v>33.513686305058343</v>
      </c>
      <c r="AW106" s="45">
        <f>((($B106*2.71^(AW$1*$N106)*($D106/1000)*($O106+$P106)/$D106))/((1+'Instruktion Kostnad nytta'!$C$37)^AW$1))</f>
        <v>33.854087099749947</v>
      </c>
      <c r="AX106" s="45">
        <f>((($B106*2.71^(AX$1*$N106)*($D106/1000)*($O106+$P106)/$D106))/((1+'Instruktion Kostnad nytta'!$C$37)^AX$1))</f>
        <v>34.197945368500726</v>
      </c>
      <c r="AY106" s="45">
        <f>((($B106*2.71^(AY$1*$N106)*($D106/1000)*($O106+$P106)/$D106))/((1+'Instruktion Kostnad nytta'!$C$37)^AY$1))</f>
        <v>34.545296229110207</v>
      </c>
      <c r="AZ106" s="45">
        <f>((($B106*2.71^(AZ$1*$N106)*($D106/1000)*($O106+$P106)/$D106))/((1+'Instruktion Kostnad nytta'!$C$37)^AZ$1))</f>
        <v>34.896175156071806</v>
      </c>
      <c r="BA106" s="45">
        <f>((($B106*2.71^(BA$1*$N106)*($D106/1000)*($O106+$P106)/$D106))/((1+'Instruktion Kostnad nytta'!$C$37)^BA$1))</f>
        <v>35.250617984195777</v>
      </c>
      <c r="BB106" s="45">
        <f>((($B106*2.71^(BB$1*$N106)*($D106/1000)*($O106+$P106)/$D106))/((1+'Instruktion Kostnad nytta'!$C$37)^BB$1))</f>
        <v>35.608660912269002</v>
      </c>
      <c r="BC106" s="45">
        <f>((($B106*2.71^(BC$1*$N106)*($D106/1000)*($O106+$P106)/$D106))/((1+'Instruktion Kostnad nytta'!$C$37)^BC$1))</f>
        <v>35.970340506751896</v>
      </c>
      <c r="BD106" s="45">
        <f>((($B106*2.71^(BD$1*$N106)*($D106/1000)*($O106+$P106)/$D106))/((1+'Instruktion Kostnad nytta'!$C$37)^BD$1))</f>
        <v>36.335693705512931</v>
      </c>
      <c r="BE106" s="45">
        <f>((($B106*2.71^(BE$1*$N106)*($D106/1000)*($O106+$P106)/$D106))/((1+'Instruktion Kostnad nytta'!$C$37)^BE$1))</f>
        <v>36.704757821600943</v>
      </c>
      <c r="BF106" s="45">
        <f>((($B106*2.71^(BF$1*$N106)*($D106/1000)*($O106+$P106)/$D106))/((1+'Instruktion Kostnad nytta'!$C$37)^BF$1))</f>
        <v>37.077570547056048</v>
      </c>
      <c r="BG106" s="45">
        <f>((($B106*2.71^(BG$1*$N106)*($D106/1000)*($O106+$P106)/$D106))/((1+'Instruktion Kostnad nytta'!$C$37)^BG$1))</f>
        <v>37.454169956758932</v>
      </c>
      <c r="BH106" s="45">
        <f>((($B106*2.71^(BH$1*$N106)*($D106/1000)*($O106+$P106)/$D106))/((1+'Instruktion Kostnad nytta'!$C$37)^BH$1))</f>
        <v>37.83459451231942</v>
      </c>
      <c r="BI106" s="45">
        <f>((($B106*2.71^(BI$1*$N106)*($D106/1000)*($O106+$P106)/$D106))/((1+'Instruktion Kostnad nytta'!$C$37)^BI$1))</f>
        <v>38.218883066004558</v>
      </c>
      <c r="BJ106" s="45">
        <f>((($B106*2.71^(BJ$1*$N106)*($D106/1000)*($O106+$P106)/$D106))/((1+'Instruktion Kostnad nytta'!$C$37)^BJ$1))</f>
        <v>38.607074864706519</v>
      </c>
      <c r="BK106" s="45">
        <f>((($B106*2.71^(BK$1*$N106)*($D106/1000)*($O106+$P106)/$D106))/((1+'Instruktion Kostnad nytta'!$C$37)^BK$1))</f>
        <v>38.999209553950806</v>
      </c>
      <c r="BL106" s="45">
        <f>((($B106*2.71^(BL$1*$N106)*($D106/1000)*($O106+$P106)/$D106))/((1+'Instruktion Kostnad nytta'!$C$37)^BL$1))</f>
        <v>39.39532718194527</v>
      </c>
      <c r="BM106" s="45">
        <f>((($B106*2.71^(BM$1*$N106)*($D106/1000)*($O106+$P106)/$D106))/((1+'Instruktion Kostnad nytta'!$C$37)^BM$1))</f>
        <v>39.795468203670062</v>
      </c>
      <c r="BN106" s="45">
        <f>((($B106*2.71^(BN$1*$N106)*($D106/1000)*($O106+$P106)/$D106))/((1+'Instruktion Kostnad nytta'!$C$37)^BN$1))</f>
        <v>40.199673485009399</v>
      </c>
      <c r="BO106" s="45">
        <f>((($B106*2.71^(BO$1*$N106)*($D106/1000)*($O106+$P106)/$D106))/((1+'Instruktion Kostnad nytta'!$C$37)^BO$1))</f>
        <v>40.607984306925012</v>
      </c>
      <c r="BP106" s="45">
        <f>((($B106*2.71^(BP$1*$N106)*($D106/1000)*($O106+$P106)/$D106))/((1+'Instruktion Kostnad nytta'!$C$37)^BP$1))</f>
        <v>41.020442369672224</v>
      </c>
      <c r="BQ106" s="45">
        <f>((($B106*2.71^(BQ$1*$N106)*($D106/1000)*($O106+$P106)/$D106))/((1+'Instruktion Kostnad nytta'!$C$37)^BQ$1))</f>
        <v>41.437089797058633</v>
      </c>
      <c r="BR106" s="45">
        <f>((($B106*2.71^(BR$1*$N106)*($D106/1000)*($O106+$P106)/$D106))/((1+'Instruktion Kostnad nytta'!$C$37)^BR$1))</f>
        <v>41.857969140746285</v>
      </c>
      <c r="BS106" s="45">
        <f>((($B106*2.71^(BS$1*$N106)*($D106/1000)*($O106+$P106)/$D106))/((1+'Instruktion Kostnad nytta'!$C$37)^BS$1))</f>
        <v>42.283123384597289</v>
      </c>
      <c r="BT106" s="45">
        <f>((($B106*2.71^(BT$1*$N106)*($D106/1000)*($O106+$P106)/$D106))/((1+'Instruktion Kostnad nytta'!$C$37)^BT$1))</f>
        <v>42.712595949063832</v>
      </c>
      <c r="BU106" s="45">
        <f>((($B106*2.71^(BU$1*$N106)*($D106/1000)*($O106+$P106)/$D106))/((1+'Instruktion Kostnad nytta'!$C$37)^BU$1))</f>
        <v>43.146430695622549</v>
      </c>
      <c r="BV106" s="45">
        <f>((($B106*2.71^(BV$1*$N106)*($D106/1000)*($O106+$P106)/$D106))/((1+'Instruktion Kostnad nytta'!$C$37)^BV$1))</f>
        <v>43.584671931254093</v>
      </c>
      <c r="BW106" s="45">
        <f>((($B106*2.71^(BW$1*$N106)*($D106/1000)*($O106+$P106)/$D106))/((1+'Instruktion Kostnad nytta'!$C$37)^BW$1))</f>
        <v>44.02736441296814</v>
      </c>
      <c r="BX106" s="45">
        <f>((($B106*2.71^(BX$1*$N106)*($D106/1000)*($O106+$P106)/$D106))/((1+'Instruktion Kostnad nytta'!$C$37)^BX$1))</f>
        <v>44.474553352374357</v>
      </c>
      <c r="BY106" s="45">
        <f>((($B106*2.71^(BY$1*$N106)*($D106/1000)*($O106+$P106)/$D106))/((1+'Instruktion Kostnad nytta'!$C$37)^BY$1))</f>
        <v>44.926284420299801</v>
      </c>
      <c r="BZ106" s="45">
        <f>((($B106*2.71^(BZ$1*$N106)*($D106/1000)*($O106+$P106)/$D106))/((1+'Instruktion Kostnad nytta'!$C$37)^BZ$1))</f>
        <v>45.382603751453274</v>
      </c>
      <c r="CA106" s="45">
        <f>((($B106*2.71^(CA$1*$N106)*($D106/1000)*($O106+$P106)/$D106))/((1+'Instruktion Kostnad nytta'!$C$37)^CA$1))</f>
        <v>45.843557949136923</v>
      </c>
      <c r="CB106" s="45">
        <f>((($B106*2.71^(CB$1*$N106)*($D106/1000)*($O106+$P106)/$D106))/((1+'Instruktion Kostnad nytta'!$C$37)^CB$1))</f>
        <v>46.309194090005803</v>
      </c>
      <c r="CC106" s="45">
        <f>((($B106*2.71^(CC$1*$N106)*($D106/1000)*($O106+$P106)/$D106))/((1+'Instruktion Kostnad nytta'!$C$37)^CC$1))</f>
        <v>46.779559728875739</v>
      </c>
      <c r="CD106" s="45">
        <f>((($B106*2.71^(CD$1*$N106)*($D106/1000)*($O106+$P106)/$D106))/((1+'Instruktion Kostnad nytta'!$C$37)^CD$1))</f>
        <v>47.254702903580153</v>
      </c>
      <c r="CE106" s="45">
        <f>((($B106*2.71^(CE$1*$N106)*($D106/1000)*($O106+$P106)/$D106))/((1+'Instruktion Kostnad nytta'!$C$37)^CE$1))</f>
        <v>47.734672139875926</v>
      </c>
      <c r="CF106" s="45">
        <f>((($B106*2.71^(CF$1*$N106)*($D106/1000)*($O106+$P106)/$D106))/((1+'Instruktion Kostnad nytta'!$C$37)^CF$1))</f>
        <v>48.219516456399383</v>
      </c>
      <c r="CG106" s="45">
        <f>((($B106*2.71^(CG$1*$N106)*($D106/1000)*($O106+$P106)/$D106))/((1+'Instruktion Kostnad nytta'!$C$37)^CG$1))</f>
        <v>48.709285369672486</v>
      </c>
      <c r="CH106" s="45">
        <f>((($B106*2.71^(CH$1*$N106)*($D106/1000)*($O106+$P106)/$D106))/((1+'Instruktion Kostnad nytta'!$C$37)^CH$1))</f>
        <v>49.204028899159844</v>
      </c>
      <c r="CI106" s="45">
        <f>((($B106*2.71^(CI$1*$N106)*($D106/1000)*($O106+$P106)/$D106))/((1+'Instruktion Kostnad nytta'!$C$37)^CI$1))</f>
        <v>49.703797572377269</v>
      </c>
      <c r="CJ106" s="45">
        <f>((($B106*2.71^(CJ$1*$N106)*($D106/1000)*($O106+$P106)/$D106))/((1+'Instruktion Kostnad nytta'!$C$37)^CJ$1))</f>
        <v>50.208642430051853</v>
      </c>
      <c r="CK106" s="45">
        <f>((($B106*2.71^(CK$1*$N106)*($D106/1000)*($O106+$P106)/$D106))/((1+'Instruktion Kostnad nytta'!$C$37)^CK$1))</f>
        <v>50.718615031334977</v>
      </c>
      <c r="CL106" s="45">
        <f>((($B106*2.71^(CL$1*$N106)*($D106/1000)*($O106+$P106)/$D106))/((1+'Instruktion Kostnad nytta'!$C$37)^CL$1))</f>
        <v>51.233767459067714</v>
      </c>
      <c r="CM106" s="45">
        <f>((($B106*2.71^(CM$1*$N106)*($D106/1000)*($O106+$P106)/$D106))/((1+'Instruktion Kostnad nytta'!$C$37)^CM$1))</f>
        <v>51.754152325100151</v>
      </c>
      <c r="CN106" s="45">
        <f>((($B106*2.71^(CN$1*$N106)*($D106/1000)*($O106+$P106)/$D106))/((1+'Instruktion Kostnad nytta'!$C$37)^CN$1))</f>
        <v>52.279822775664641</v>
      </c>
      <c r="CO106" s="45">
        <f>((($B106*2.71^(CO$1*$N106)*($D106/1000)*($O106+$P106)/$D106))/((1+'Instruktion Kostnad nytta'!$C$37)^CO$1))</f>
        <v>52.81083249680313</v>
      </c>
      <c r="CP106" s="45">
        <f>((($B106*2.71^(CP$1*$N106)*($D106/1000)*($O106+$P106)/$D106))/((1+'Instruktion Kostnad nytta'!$C$37)^CP$1))</f>
        <v>53.34723571985068</v>
      </c>
      <c r="CQ106" s="45">
        <f>((($B106*2.71^(CQ$1*$N106)*($D106/1000)*($O106+$P106)/$D106))/((1+'Instruktion Kostnad nytta'!$C$37)^CQ$1))</f>
        <v>53.889087226973508</v>
      </c>
      <c r="CR106" s="45">
        <f>((($B106*2.71^(CR$1*$N106)*($D106/1000)*($O106+$P106)/$D106))/((1+'Instruktion Kostnad nytta'!$C$37)^CR$1))</f>
        <v>54.436442356764182</v>
      </c>
      <c r="CS106" s="45">
        <f>((($B106*2.71^(CS$1*$N106)*($D106/1000)*($O106+$P106)/$D106))/((1+'Instruktion Kostnad nytta'!$C$37)^CS$1))</f>
        <v>54.989357009892906</v>
      </c>
      <c r="CT106" s="45">
        <f>((($B106*2.71^(CT$1*$N106)*($D106/1000)*($O106+$P106)/$D106))/((1+'Instruktion Kostnad nytta'!$C$37)^CT$1))</f>
        <v>55.547887654816996</v>
      </c>
      <c r="CU106" s="45">
        <f>((($B106*2.71^(CU$1*$N106)*($D106/1000)*($O106+$P106)/$D106))/((1+'Instruktion Kostnad nytta'!$C$37)^CU$1))</f>
        <v>56.112091333547696</v>
      </c>
      <c r="CV106" s="45">
        <f>((($B106*2.71^(CV$1*$N106)*($D106/1000)*($O106+$P106)/$D106))/((1+'Instruktion Kostnad nytta'!$C$37)^CV$1))</f>
        <v>56.682025667475763</v>
      </c>
      <c r="CW106" s="45">
        <f>((($B106*2.71^(CW$1*$N106)*($D106/1000)*($O106+$P106)/$D106))/((1+'Instruktion Kostnad nytta'!$C$37)^CW$1))</f>
        <v>57.257748863256467</v>
      </c>
      <c r="CX106" s="45">
        <f>((($B106*2.71^(CX$1*$N106)*($D106/1000)*($O106+$P106)/$D106))/((1+'Instruktion Kostnad nytta'!$C$37)^CX$1))</f>
        <v>57.83931971875387</v>
      </c>
      <c r="CY106" s="45">
        <f>((($B106*2.71^(CY$1*$N106)*($D106/1000)*($O106+$P106)/$D106))/((1+'Instruktion Kostnad nytta'!$C$37)^CY$1))</f>
        <v>58.426797629046156</v>
      </c>
      <c r="CZ106" s="45">
        <f>((($B106*2.71^(CZ$1*$N106)*($D106/1000)*($O106+$P106)/$D106))/((1+'Instruktion Kostnad nytta'!$C$37)^CZ$1))</f>
        <v>59.020242592491172</v>
      </c>
      <c r="DA106" s="45">
        <f>((($B106*2.71^(DA$1*$N106)*($D106/1000)*($O106+$P106)/$D106))/((1+'Instruktion Kostnad nytta'!$C$37)^DA$1))</f>
        <v>59.61971521685431</v>
      </c>
      <c r="DB106" s="45">
        <f>((($B106*2.71^(DB$1*$N106)*($D106/1000)*($O106+$P106)/$D106))/((1+'Instruktion Kostnad nytta'!$C$37)^DB$1))</f>
        <v>60.225276725498077</v>
      </c>
      <c r="DC106" s="45">
        <f>((($B106*2.71^(DC$1*$N106)*($D106/1000)*($O106+$P106)/$D106))/((1+'Instruktion Kostnad nytta'!$C$37)^DC$1))</f>
        <v>60.836988963634859</v>
      </c>
      <c r="DD106" s="45">
        <f>((($B106*2.71^(DD$1*$N106)*($D106/1000)*($O106+$P106)/$D106))/((1+'Instruktion Kostnad nytta'!$C$37)^DD$1))</f>
        <v>61.454914404643155</v>
      </c>
      <c r="DE106" s="45">
        <f>((($B106*2.71^(DE$1*$N106)*($D106/1000)*($O106+$P106)/$D106))/((1+'Instruktion Kostnad nytta'!$C$37)^DE$1))</f>
        <v>62.079116156447682</v>
      </c>
      <c r="DF106" s="45">
        <f>((($B106*2.71^(DF$1*$N106)*($D106/1000)*($O106+$P106)/$D106))/((1+'Instruktion Kostnad nytta'!$C$37)^DF$1))</f>
        <v>62.70965796796483</v>
      </c>
      <c r="DG106" s="45">
        <f>((($B106*2.71^(DG$1*$N106)*($D106/1000)*($O106+$P106)/$D106))/((1+'Instruktion Kostnad nytta'!$C$37)^DG$1))</f>
        <v>63.346604235612872</v>
      </c>
      <c r="DH106" s="45">
        <f>((($B106*2.71^(DH$1*$N106)*($D106/1000)*($O106+$P106)/$D106))/((1+'Instruktion Kostnad nytta'!$C$37)^DH$1))</f>
        <v>63.990020009889072</v>
      </c>
      <c r="DI106" s="45">
        <f>((($B106*2.71^(DI$1*$N106)*($D106/1000)*($O106+$P106)/$D106))/((1+'Instruktion Kostnad nytta'!$C$37)^DI$1))</f>
        <v>64.639971002012857</v>
      </c>
      <c r="DJ106" s="45">
        <f>((($B106*2.71^(DJ$1*$N106)*($D106/1000)*($O106+$P106)/$D106))/((1+'Instruktion Kostnad nytta'!$C$37)^DJ$1))</f>
        <v>65.296523590637122</v>
      </c>
      <c r="DK106" s="45">
        <f>((($B106*2.71^(DK$1*$N106)*($D106/1000)*($O106+$P106)/$D106))/((1+'Instruktion Kostnad nytta'!$C$37)^DK$1))</f>
        <v>65.959744828627237</v>
      </c>
      <c r="DL106" s="45">
        <f>((($B106*2.71^(DL$1*$N106)*($D106/1000)*($O106+$P106)/$D106))/((1+'Instruktion Kostnad nytta'!$C$37)^DL$1))</f>
        <v>66.629702449909004</v>
      </c>
      <c r="DM106" s="45">
        <f>((($B106*2.71^(DM$1*$N106)*($D106/1000)*($O106+$P106)/$D106))/((1+'Instruktion Kostnad nytta'!$C$37)^DM$1))</f>
        <v>67.306464876386457</v>
      </c>
      <c r="DN106" s="45">
        <f>((($B106*2.71^(DN$1*$N106)*($D106/1000)*($O106+$P106)/$D106))/((1+'Instruktion Kostnad nytta'!$C$37)^DN$1))</f>
        <v>67.990101224929418</v>
      </c>
      <c r="DO106" s="45">
        <f>((($B106*2.71^(DO$1*$N106)*($D106/1000)*($O106+$P106)/$D106))/((1+'Instruktion Kostnad nytta'!$C$37)^DO$1))</f>
        <v>68.680681314432647</v>
      </c>
      <c r="DP106" s="45">
        <f>((($B106*2.71^(DP$1*$N106)*($D106/1000)*($O106+$P106)/$D106))/((1+'Instruktion Kostnad nytta'!$C$37)^DP$1))</f>
        <v>69.378275672946003</v>
      </c>
      <c r="DQ106" s="45">
        <f>((($B106*2.71^(DQ$1*$N106)*($D106/1000)*($O106+$P106)/$D106))/((1+'Instruktion Kostnad nytta'!$C$37)^DQ$1))</f>
        <v>70.082955544877592</v>
      </c>
      <c r="DR106" s="45">
        <f>((($B106*2.71^(DR$1*$N106)*($D106/1000)*($O106+$P106)/$D106))/((1+'Instruktion Kostnad nytta'!$C$37)^DR$1))</f>
        <v>70.794792898269904</v>
      </c>
      <c r="DS106" s="45">
        <f>((($B106*2.71^(DS$1*$N106)*($D106/1000)*($O106+$P106)/$D106))/((1+'Instruktion Kostnad nytta'!$C$37)^DS$1))</f>
        <v>71.513860432149713</v>
      </c>
      <c r="DT106" s="45">
        <f>((($B106*2.71^(DT$1*$N106)*($D106/1000)*($O106+$P106)/$D106))/((1+'Instruktion Kostnad nytta'!$C$37)^DT$1))</f>
        <v>72.240231583952706</v>
      </c>
      <c r="DU106" s="45">
        <f>((($B106*2.71^(DU$1*$N106)*($D106/1000)*($O106+$P106)/$D106))/((1+'Instruktion Kostnad nytta'!$C$37)^DU$1))</f>
        <v>72.973980537023593</v>
      </c>
      <c r="DV106" s="45">
        <f>((($B106*2.71^(DV$1*$N106)*($D106/1000)*($O106+$P106)/$D106))/((1+'Instruktion Kostnad nytta'!$C$37)^DV$1))</f>
        <v>73.715182228192504</v>
      </c>
      <c r="DW106" s="45">
        <f>((($B106*2.71^(DW$1*$N106)*($D106/1000)*($O106+$P106)/$D106))/((1+'Instruktion Kostnad nytta'!$C$37)^DW$1))</f>
        <v>74.463912355427894</v>
      </c>
      <c r="DX106" s="45">
        <f>((($B106*2.71^(DX$1*$N106)*($D106/1000)*($O106+$P106)/$D106))/((1+'Instruktion Kostnad nytta'!$C$37)^DX$1))</f>
        <v>75.220247385567816</v>
      </c>
      <c r="DY106" s="45">
        <f>((($B106*2.71^(DY$1*$N106)*($D106/1000)*($O106+$P106)/$D106))/((1+'Instruktion Kostnad nytta'!$C$37)^DY$1))</f>
        <v>75.984264562128971</v>
      </c>
      <c r="DZ106" s="45">
        <f>((($B106*2.71^(DZ$1*$N106)*($D106/1000)*($O106+$P106)/$D106))/((1+'Instruktion Kostnad nytta'!$C$37)^DZ$1))</f>
        <v>76.756041913195887</v>
      </c>
      <c r="EA106" s="45">
        <f>((($B106*2.71^(EA$1*$N106)*($D106/1000)*($O106+$P106)/$D106))/((1+'Instruktion Kostnad nytta'!$C$37)^EA$1))</f>
        <v>77.535658259389692</v>
      </c>
      <c r="EB106" s="45">
        <f>((($B106*2.71^(EB$1*$N106)*($D106/1000)*($O106+$P106)/$D106))/((1+'Instruktion Kostnad nytta'!$C$37)^EB$1))</f>
        <v>78.323193221917847</v>
      </c>
      <c r="EC106" s="45">
        <f>((($B106*2.71^(EC$1*$N106)*($D106/1000)*($O106+$P106)/$D106))/((1+'Instruktion Kostnad nytta'!$C$37)^EC$1))</f>
        <v>79.118727230705829</v>
      </c>
      <c r="ED106" s="45">
        <f>((($B106*2.71^(ED$1*$N106)*($D106/1000)*($O106+$P106)/$D106))/((1+'Instruktion Kostnad nytta'!$C$37)^ED$1))</f>
        <v>79.92234153261137</v>
      </c>
      <c r="EE106" s="45">
        <f>((($B106*2.71^(EE$1*$N106)*($D106/1000)*($O106+$P106)/$D106))/((1+'Instruktion Kostnad nytta'!$C$37)^EE$1))</f>
        <v>80.734118199722133</v>
      </c>
      <c r="EF106" s="45">
        <f>((($B106*2.71^(EF$1*$N106)*($D106/1000)*($O106+$P106)/$D106))/((1+'Instruktion Kostnad nytta'!$C$37)^EF$1))</f>
        <v>81.554140137737463</v>
      </c>
      <c r="EG106" s="45">
        <f>((($B106*2.71^(EG$1*$N106)*($D106/1000)*($O106+$P106)/$D106))/((1+'Instruktion Kostnad nytta'!$C$37)^EG$1))</f>
        <v>82.382491094435622</v>
      </c>
      <c r="EH106" s="45">
        <f>((($B106*2.71^(EH$1*$N106)*($D106/1000)*($O106+$P106)/$D106))/((1+'Instruktion Kostnad nytta'!$C$37)^EH$1))</f>
        <v>83.219255668226751</v>
      </c>
      <c r="EI106" s="45">
        <f>((($B106*2.71^(EI$1*$N106)*($D106/1000)*($O106+$P106)/$D106))/((1+'Instruktion Kostnad nytta'!$C$37)^EI$1))</f>
        <v>84.064519316792683</v>
      </c>
      <c r="EJ106" s="45">
        <f>((($B106*2.71^(EJ$1*$N106)*($D106/1000)*($O106+$P106)/$D106))/((1+'Instruktion Kostnad nytta'!$C$37)^EJ$1))</f>
        <v>84.918368365814985</v>
      </c>
      <c r="EK106" s="45">
        <f>((($B106*2.71^(EK$1*$N106)*($D106/1000)*($O106+$P106)/$D106))/((1+'Instruktion Kostnad nytta'!$C$37)^EK$1))</f>
        <v>85.780890017790796</v>
      </c>
      <c r="EL106" s="45">
        <f>((($B106*2.71^(EL$1*$N106)*($D106/1000)*($O106+$P106)/$D106))/((1+'Instruktion Kostnad nytta'!$C$37)^EL$1))</f>
        <v>86.65217236093919</v>
      </c>
    </row>
    <row r="107" spans="1:142" x14ac:dyDescent="0.25">
      <c r="A107" s="41">
        <v>109</v>
      </c>
      <c r="B107" s="59">
        <v>0.5</v>
      </c>
      <c r="C107" s="59">
        <v>15</v>
      </c>
      <c r="D107" s="60">
        <v>80</v>
      </c>
      <c r="E107" s="59">
        <v>1965</v>
      </c>
      <c r="F107" s="59" t="s">
        <v>98</v>
      </c>
      <c r="G107" s="59">
        <v>127</v>
      </c>
      <c r="H107" s="59" t="s">
        <v>46</v>
      </c>
      <c r="I107" s="59">
        <v>8</v>
      </c>
      <c r="J107" s="41">
        <v>0</v>
      </c>
      <c r="K107" s="41" t="s">
        <v>494</v>
      </c>
      <c r="L107" s="48">
        <f>'Instruktion Kostnad nytta'!C$19/D107+IF((IF(F107="A",'Instruktion Kostnad nytta'!C$25,0)+IF(G107&lt;500,'Instruktion Kostnad nytta'!C$20,('Instruktion Kostnad nytta'!C$20+'Instruktion Kostnad nytta'!C$21))+IF(G107&lt;700,0,('Instruktion Kostnad nytta'!C$22-'Instruktion Kostnad nytta'!C$21))+I107*'Instruktion Kostnad nytta'!C$23/D107)&lt;3000,3000,(IF(F107="A",'Instruktion Kostnad nytta'!C$25,0)+IF(G107&lt;500,'Instruktion Kostnad nytta'!C$20,('Instruktion Kostnad nytta'!C$20+'Instruktion Kostnad nytta'!C$21))+IF(G107&lt;700,0,('Instruktion Kostnad nytta'!C$22-'Instruktion Kostnad nytta'!C$21))+I107*'Instruktion Kostnad nytta'!C$23/D107))</f>
        <v>6875</v>
      </c>
      <c r="M107" s="50">
        <f t="shared" si="3"/>
        <v>6.25</v>
      </c>
      <c r="N107" s="49">
        <f>IF(H107="Gråjärn",'Instruktion Kostnad nytta'!C$32,IF(H107="segjärn",'Instruktion Kostnad nytta'!C$33,IF(H107="PVC",'Instruktion Kostnad nytta'!C$34,IF(H107="PE",'Instruktion Kostnad nytta'!C$35,IF(H107="ST",'Instruktion Kostnad nytta'!C$36,0)))))</f>
        <v>0.03</v>
      </c>
      <c r="O107" s="48">
        <f>IF(G107&lt;200,'Instruktion Kostnad nytta'!C$28,(IF(G107&lt;500,'Instruktion Kostnad nytta'!C$29,'Instruktion Kostnad nytta'!C$30)))</f>
        <v>45000</v>
      </c>
      <c r="P107" s="47">
        <v>4000</v>
      </c>
      <c r="Q107" s="46">
        <f t="shared" si="4"/>
        <v>-429.79509409760863</v>
      </c>
      <c r="R107" s="45">
        <f t="shared" si="5"/>
        <v>-6586.3040142958916</v>
      </c>
      <c r="S107" s="45">
        <f>((($B107*2.71^(S$1*$N107)*($D107/1000)*($O107+$P107)/$D107))/((1+'Instruktion Kostnad nytta'!$C$37)^S$1))</f>
        <v>25.000223905593113</v>
      </c>
      <c r="T107" s="45">
        <f>((($B107*2.71^(T$1*$N107)*($D107/1000)*($O107+$P107)/$D107))/((1+'Instruktion Kostnad nytta'!$C$37)^T$1))</f>
        <v>25.254152882771844</v>
      </c>
      <c r="U107" s="45">
        <f>((($B107*2.71^(U$1*$N107)*($D107/1000)*($O107+$P107)/$D107))/((1+'Instruktion Kostnad nytta'!$C$37)^U$1))</f>
        <v>25.510661033868949</v>
      </c>
      <c r="V107" s="45">
        <f>((($B107*2.71^(V$1*$N107)*($D107/1000)*($O107+$P107)/$D107))/((1+'Instruktion Kostnad nytta'!$C$37)^V$1))</f>
        <v>25.769774555729619</v>
      </c>
      <c r="W107" s="45">
        <f>((($B107*2.71^(W$1*$N107)*($D107/1000)*($O107+$P107)/$D107))/((1+'Instruktion Kostnad nytta'!$C$37)^W$1))</f>
        <v>26.031519911282167</v>
      </c>
      <c r="X107" s="45">
        <f>((($B107*2.71^(X$1*$N107)*($D107/1000)*($O107+$P107)/$D107))/((1+'Instruktion Kostnad nytta'!$C$37)^X$1))</f>
        <v>26.295923832240685</v>
      </c>
      <c r="Y107" s="45">
        <f>((($B107*2.71^(Y$1*$N107)*($D107/1000)*($O107+$P107)/$D107))/((1+'Instruktion Kostnad nytta'!$C$37)^Y$1))</f>
        <v>26.563013321835086</v>
      </c>
      <c r="Z107" s="45">
        <f>((($B107*2.71^(Z$1*$N107)*($D107/1000)*($O107+$P107)/$D107))/((1+'Instruktion Kostnad nytta'!$C$37)^Z$1))</f>
        <v>26.832815657568947</v>
      </c>
      <c r="AA107" s="45">
        <f>((($B107*2.71^(AA$1*$N107)*($D107/1000)*($O107+$P107)/$D107))/((1+'Instruktion Kostnad nytta'!$C$37)^AA$1))</f>
        <v>27.1053583940053</v>
      </c>
      <c r="AB107" s="45">
        <f>((($B107*2.71^(AB$1*$N107)*($D107/1000)*($O107+$P107)/$D107))/((1+'Instruktion Kostnad nytta'!$C$37)^AB$1))</f>
        <v>27.380669365580751</v>
      </c>
      <c r="AC107" s="45">
        <f>((($B107*2.71^(AC$1*$N107)*($D107/1000)*($O107+$P107)/$D107))/((1+'Instruktion Kostnad nytta'!$C$37)^AC$1))</f>
        <v>27.658776689448164</v>
      </c>
      <c r="AD107" s="45">
        <f>((($B107*2.71^(AD$1*$N107)*($D107/1000)*($O107+$P107)/$D107))/((1+'Instruktion Kostnad nytta'!$C$37)^AD$1))</f>
        <v>27.939708768348279</v>
      </c>
      <c r="AE107" s="45">
        <f>((($B107*2.71^(AE$1*$N107)*($D107/1000)*($O107+$P107)/$D107))/((1+'Instruktion Kostnad nytta'!$C$37)^AE$1))</f>
        <v>28.223494293510345</v>
      </c>
      <c r="AF107" s="45">
        <f>((($B107*2.71^(AF$1*$N107)*($D107/1000)*($O107+$P107)/$D107))/((1+'Instruktion Kostnad nytta'!$C$37)^AF$1))</f>
        <v>28.510162247582453</v>
      </c>
      <c r="AG107" s="45">
        <f>((($B107*2.71^(AG$1*$N107)*($D107/1000)*($O107+$P107)/$D107))/((1+'Instruktion Kostnad nytta'!$C$37)^AG$1))</f>
        <v>28.799741907591361</v>
      </c>
      <c r="AH107" s="45">
        <f>((($B107*2.71^(AH$1*$N107)*($D107/1000)*($O107+$P107)/$D107))/((1+'Instruktion Kostnad nytta'!$C$37)^AH$1))</f>
        <v>29.092262847932609</v>
      </c>
      <c r="AI107" s="45">
        <f>((($B107*2.71^(AI$1*$N107)*($D107/1000)*($O107+$P107)/$D107))/((1+'Instruktion Kostnad nytta'!$C$37)^AI$1))</f>
        <v>29.38775494339091</v>
      </c>
      <c r="AJ107" s="45">
        <f>((($B107*2.71^(AJ$1*$N107)*($D107/1000)*($O107+$P107)/$D107))/((1+'Instruktion Kostnad nytta'!$C$37)^AJ$1))</f>
        <v>29.686248372191148</v>
      </c>
      <c r="AK107" s="45">
        <f>((($B107*2.71^(AK$1*$N107)*($D107/1000)*($O107+$P107)/$D107))/((1+'Instruktion Kostnad nytta'!$C$37)^AK$1))</f>
        <v>29.987773619080546</v>
      </c>
      <c r="AL107" s="45">
        <f>((($B107*2.71^(AL$1*$N107)*($D107/1000)*($O107+$P107)/$D107))/((1+'Instruktion Kostnad nytta'!$C$37)^AL$1))</f>
        <v>30.292361478441951</v>
      </c>
      <c r="AM107" s="45">
        <f>((($B107*2.71^(AM$1*$N107)*($D107/1000)*($O107+$P107)/$D107))/((1+'Instruktion Kostnad nytta'!$C$37)^AM$1))</f>
        <v>30.600043057438853</v>
      </c>
      <c r="AN107" s="45">
        <f>((($B107*2.71^(AN$1*$N107)*($D107/1000)*($O107+$P107)/$D107))/((1+'Instruktion Kostnad nytta'!$C$37)^AN$1))</f>
        <v>30.91084977919234</v>
      </c>
      <c r="AO107" s="45">
        <f>((($B107*2.71^(AO$1*$N107)*($D107/1000)*($O107+$P107)/$D107))/((1+'Instruktion Kostnad nytta'!$C$37)^AO$1))</f>
        <v>31.224813385990259</v>
      </c>
      <c r="AP107" s="45">
        <f>((($B107*2.71^(AP$1*$N107)*($D107/1000)*($O107+$P107)/$D107))/((1+'Instruktion Kostnad nytta'!$C$37)^AP$1))</f>
        <v>31.541965942529057</v>
      </c>
      <c r="AQ107" s="45">
        <f>((($B107*2.71^(AQ$1*$N107)*($D107/1000)*($O107+$P107)/$D107))/((1+'Instruktion Kostnad nytta'!$C$37)^AQ$1))</f>
        <v>31.862339839188468</v>
      </c>
      <c r="AR107" s="45">
        <f>((($B107*2.71^(AR$1*$N107)*($D107/1000)*($O107+$P107)/$D107))/((1+'Instruktion Kostnad nytta'!$C$37)^AR$1))</f>
        <v>32.185967795339536</v>
      </c>
      <c r="AS107" s="45">
        <f>((($B107*2.71^(AS$1*$N107)*($D107/1000)*($O107+$P107)/$D107))/((1+'Instruktion Kostnad nytta'!$C$37)^AS$1))</f>
        <v>32.512882862686169</v>
      </c>
      <c r="AT107" s="45">
        <f>((($B107*2.71^(AT$1*$N107)*($D107/1000)*($O107+$P107)/$D107))/((1+'Instruktion Kostnad nytta'!$C$37)^AT$1))</f>
        <v>32.843118428640715</v>
      </c>
      <c r="AU107" s="45">
        <f>((($B107*2.71^(AU$1*$N107)*($D107/1000)*($O107+$P107)/$D107))/((1+'Instruktion Kostnad nytta'!$C$37)^AU$1))</f>
        <v>33.176708219733698</v>
      </c>
      <c r="AV107" s="45">
        <f>((($B107*2.71^(AV$1*$N107)*($D107/1000)*($O107+$P107)/$D107))/((1+'Instruktion Kostnad nytta'!$C$37)^AV$1))</f>
        <v>33.513686305058343</v>
      </c>
      <c r="AW107" s="45">
        <f>((($B107*2.71^(AW$1*$N107)*($D107/1000)*($O107+$P107)/$D107))/((1+'Instruktion Kostnad nytta'!$C$37)^AW$1))</f>
        <v>33.854087099749947</v>
      </c>
      <c r="AX107" s="45">
        <f>((($B107*2.71^(AX$1*$N107)*($D107/1000)*($O107+$P107)/$D107))/((1+'Instruktion Kostnad nytta'!$C$37)^AX$1))</f>
        <v>34.197945368500726</v>
      </c>
      <c r="AY107" s="45">
        <f>((($B107*2.71^(AY$1*$N107)*($D107/1000)*($O107+$P107)/$D107))/((1+'Instruktion Kostnad nytta'!$C$37)^AY$1))</f>
        <v>34.545296229110207</v>
      </c>
      <c r="AZ107" s="45">
        <f>((($B107*2.71^(AZ$1*$N107)*($D107/1000)*($O107+$P107)/$D107))/((1+'Instruktion Kostnad nytta'!$C$37)^AZ$1))</f>
        <v>34.896175156071806</v>
      </c>
      <c r="BA107" s="45">
        <f>((($B107*2.71^(BA$1*$N107)*($D107/1000)*($O107+$P107)/$D107))/((1+'Instruktion Kostnad nytta'!$C$37)^BA$1))</f>
        <v>35.250617984195777</v>
      </c>
      <c r="BB107" s="45">
        <f>((($B107*2.71^(BB$1*$N107)*($D107/1000)*($O107+$P107)/$D107))/((1+'Instruktion Kostnad nytta'!$C$37)^BB$1))</f>
        <v>35.608660912269002</v>
      </c>
      <c r="BC107" s="45">
        <f>((($B107*2.71^(BC$1*$N107)*($D107/1000)*($O107+$P107)/$D107))/((1+'Instruktion Kostnad nytta'!$C$37)^BC$1))</f>
        <v>35.970340506751896</v>
      </c>
      <c r="BD107" s="45">
        <f>((($B107*2.71^(BD$1*$N107)*($D107/1000)*($O107+$P107)/$D107))/((1+'Instruktion Kostnad nytta'!$C$37)^BD$1))</f>
        <v>36.335693705512931</v>
      </c>
      <c r="BE107" s="45">
        <f>((($B107*2.71^(BE$1*$N107)*($D107/1000)*($O107+$P107)/$D107))/((1+'Instruktion Kostnad nytta'!$C$37)^BE$1))</f>
        <v>36.704757821600943</v>
      </c>
      <c r="BF107" s="45">
        <f>((($B107*2.71^(BF$1*$N107)*($D107/1000)*($O107+$P107)/$D107))/((1+'Instruktion Kostnad nytta'!$C$37)^BF$1))</f>
        <v>37.077570547056048</v>
      </c>
      <c r="BG107" s="45">
        <f>((($B107*2.71^(BG$1*$N107)*($D107/1000)*($O107+$P107)/$D107))/((1+'Instruktion Kostnad nytta'!$C$37)^BG$1))</f>
        <v>37.454169956758932</v>
      </c>
      <c r="BH107" s="45">
        <f>((($B107*2.71^(BH$1*$N107)*($D107/1000)*($O107+$P107)/$D107))/((1+'Instruktion Kostnad nytta'!$C$37)^BH$1))</f>
        <v>37.83459451231942</v>
      </c>
      <c r="BI107" s="45">
        <f>((($B107*2.71^(BI$1*$N107)*($D107/1000)*($O107+$P107)/$D107))/((1+'Instruktion Kostnad nytta'!$C$37)^BI$1))</f>
        <v>38.218883066004558</v>
      </c>
      <c r="BJ107" s="45">
        <f>((($B107*2.71^(BJ$1*$N107)*($D107/1000)*($O107+$P107)/$D107))/((1+'Instruktion Kostnad nytta'!$C$37)^BJ$1))</f>
        <v>38.607074864706519</v>
      </c>
      <c r="BK107" s="45">
        <f>((($B107*2.71^(BK$1*$N107)*($D107/1000)*($O107+$P107)/$D107))/((1+'Instruktion Kostnad nytta'!$C$37)^BK$1))</f>
        <v>38.999209553950806</v>
      </c>
      <c r="BL107" s="45">
        <f>((($B107*2.71^(BL$1*$N107)*($D107/1000)*($O107+$P107)/$D107))/((1+'Instruktion Kostnad nytta'!$C$37)^BL$1))</f>
        <v>39.39532718194527</v>
      </c>
      <c r="BM107" s="45">
        <f>((($B107*2.71^(BM$1*$N107)*($D107/1000)*($O107+$P107)/$D107))/((1+'Instruktion Kostnad nytta'!$C$37)^BM$1))</f>
        <v>39.795468203670062</v>
      </c>
      <c r="BN107" s="45">
        <f>((($B107*2.71^(BN$1*$N107)*($D107/1000)*($O107+$P107)/$D107))/((1+'Instruktion Kostnad nytta'!$C$37)^BN$1))</f>
        <v>40.199673485009399</v>
      </c>
      <c r="BO107" s="45">
        <f>((($B107*2.71^(BO$1*$N107)*($D107/1000)*($O107+$P107)/$D107))/((1+'Instruktion Kostnad nytta'!$C$37)^BO$1))</f>
        <v>40.607984306925012</v>
      </c>
      <c r="BP107" s="45">
        <f>((($B107*2.71^(BP$1*$N107)*($D107/1000)*($O107+$P107)/$D107))/((1+'Instruktion Kostnad nytta'!$C$37)^BP$1))</f>
        <v>41.020442369672224</v>
      </c>
      <c r="BQ107" s="45">
        <f>((($B107*2.71^(BQ$1*$N107)*($D107/1000)*($O107+$P107)/$D107))/((1+'Instruktion Kostnad nytta'!$C$37)^BQ$1))</f>
        <v>41.437089797058633</v>
      </c>
      <c r="BR107" s="45">
        <f>((($B107*2.71^(BR$1*$N107)*($D107/1000)*($O107+$P107)/$D107))/((1+'Instruktion Kostnad nytta'!$C$37)^BR$1))</f>
        <v>41.857969140746285</v>
      </c>
      <c r="BS107" s="45">
        <f>((($B107*2.71^(BS$1*$N107)*($D107/1000)*($O107+$P107)/$D107))/((1+'Instruktion Kostnad nytta'!$C$37)^BS$1))</f>
        <v>42.283123384597289</v>
      </c>
      <c r="BT107" s="45">
        <f>((($B107*2.71^(BT$1*$N107)*($D107/1000)*($O107+$P107)/$D107))/((1+'Instruktion Kostnad nytta'!$C$37)^BT$1))</f>
        <v>42.712595949063832</v>
      </c>
      <c r="BU107" s="45">
        <f>((($B107*2.71^(BU$1*$N107)*($D107/1000)*($O107+$P107)/$D107))/((1+'Instruktion Kostnad nytta'!$C$37)^BU$1))</f>
        <v>43.146430695622549</v>
      </c>
      <c r="BV107" s="45">
        <f>((($B107*2.71^(BV$1*$N107)*($D107/1000)*($O107+$P107)/$D107))/((1+'Instruktion Kostnad nytta'!$C$37)^BV$1))</f>
        <v>43.584671931254093</v>
      </c>
      <c r="BW107" s="45">
        <f>((($B107*2.71^(BW$1*$N107)*($D107/1000)*($O107+$P107)/$D107))/((1+'Instruktion Kostnad nytta'!$C$37)^BW$1))</f>
        <v>44.02736441296814</v>
      </c>
      <c r="BX107" s="45">
        <f>((($B107*2.71^(BX$1*$N107)*($D107/1000)*($O107+$P107)/$D107))/((1+'Instruktion Kostnad nytta'!$C$37)^BX$1))</f>
        <v>44.474553352374357</v>
      </c>
      <c r="BY107" s="45">
        <f>((($B107*2.71^(BY$1*$N107)*($D107/1000)*($O107+$P107)/$D107))/((1+'Instruktion Kostnad nytta'!$C$37)^BY$1))</f>
        <v>44.926284420299801</v>
      </c>
      <c r="BZ107" s="45">
        <f>((($B107*2.71^(BZ$1*$N107)*($D107/1000)*($O107+$P107)/$D107))/((1+'Instruktion Kostnad nytta'!$C$37)^BZ$1))</f>
        <v>45.382603751453274</v>
      </c>
      <c r="CA107" s="45">
        <f>((($B107*2.71^(CA$1*$N107)*($D107/1000)*($O107+$P107)/$D107))/((1+'Instruktion Kostnad nytta'!$C$37)^CA$1))</f>
        <v>45.843557949136923</v>
      </c>
      <c r="CB107" s="45">
        <f>((($B107*2.71^(CB$1*$N107)*($D107/1000)*($O107+$P107)/$D107))/((1+'Instruktion Kostnad nytta'!$C$37)^CB$1))</f>
        <v>46.309194090005803</v>
      </c>
      <c r="CC107" s="45">
        <f>((($B107*2.71^(CC$1*$N107)*($D107/1000)*($O107+$P107)/$D107))/((1+'Instruktion Kostnad nytta'!$C$37)^CC$1))</f>
        <v>46.779559728875739</v>
      </c>
      <c r="CD107" s="45">
        <f>((($B107*2.71^(CD$1*$N107)*($D107/1000)*($O107+$P107)/$D107))/((1+'Instruktion Kostnad nytta'!$C$37)^CD$1))</f>
        <v>47.254702903580153</v>
      </c>
      <c r="CE107" s="45">
        <f>((($B107*2.71^(CE$1*$N107)*($D107/1000)*($O107+$P107)/$D107))/((1+'Instruktion Kostnad nytta'!$C$37)^CE$1))</f>
        <v>47.734672139875926</v>
      </c>
      <c r="CF107" s="45">
        <f>((($B107*2.71^(CF$1*$N107)*($D107/1000)*($O107+$P107)/$D107))/((1+'Instruktion Kostnad nytta'!$C$37)^CF$1))</f>
        <v>48.219516456399383</v>
      </c>
      <c r="CG107" s="45">
        <f>((($B107*2.71^(CG$1*$N107)*($D107/1000)*($O107+$P107)/$D107))/((1+'Instruktion Kostnad nytta'!$C$37)^CG$1))</f>
        <v>48.709285369672486</v>
      </c>
      <c r="CH107" s="45">
        <f>((($B107*2.71^(CH$1*$N107)*($D107/1000)*($O107+$P107)/$D107))/((1+'Instruktion Kostnad nytta'!$C$37)^CH$1))</f>
        <v>49.204028899159844</v>
      </c>
      <c r="CI107" s="45">
        <f>((($B107*2.71^(CI$1*$N107)*($D107/1000)*($O107+$P107)/$D107))/((1+'Instruktion Kostnad nytta'!$C$37)^CI$1))</f>
        <v>49.703797572377269</v>
      </c>
      <c r="CJ107" s="45">
        <f>((($B107*2.71^(CJ$1*$N107)*($D107/1000)*($O107+$P107)/$D107))/((1+'Instruktion Kostnad nytta'!$C$37)^CJ$1))</f>
        <v>50.208642430051853</v>
      </c>
      <c r="CK107" s="45">
        <f>((($B107*2.71^(CK$1*$N107)*($D107/1000)*($O107+$P107)/$D107))/((1+'Instruktion Kostnad nytta'!$C$37)^CK$1))</f>
        <v>50.718615031334977</v>
      </c>
      <c r="CL107" s="45">
        <f>((($B107*2.71^(CL$1*$N107)*($D107/1000)*($O107+$P107)/$D107))/((1+'Instruktion Kostnad nytta'!$C$37)^CL$1))</f>
        <v>51.233767459067714</v>
      </c>
      <c r="CM107" s="45">
        <f>((($B107*2.71^(CM$1*$N107)*($D107/1000)*($O107+$P107)/$D107))/((1+'Instruktion Kostnad nytta'!$C$37)^CM$1))</f>
        <v>51.754152325100151</v>
      </c>
      <c r="CN107" s="45">
        <f>((($B107*2.71^(CN$1*$N107)*($D107/1000)*($O107+$P107)/$D107))/((1+'Instruktion Kostnad nytta'!$C$37)^CN$1))</f>
        <v>52.279822775664641</v>
      </c>
      <c r="CO107" s="45">
        <f>((($B107*2.71^(CO$1*$N107)*($D107/1000)*($O107+$P107)/$D107))/((1+'Instruktion Kostnad nytta'!$C$37)^CO$1))</f>
        <v>52.81083249680313</v>
      </c>
      <c r="CP107" s="45">
        <f>((($B107*2.71^(CP$1*$N107)*($D107/1000)*($O107+$P107)/$D107))/((1+'Instruktion Kostnad nytta'!$C$37)^CP$1))</f>
        <v>53.34723571985068</v>
      </c>
      <c r="CQ107" s="45">
        <f>((($B107*2.71^(CQ$1*$N107)*($D107/1000)*($O107+$P107)/$D107))/((1+'Instruktion Kostnad nytta'!$C$37)^CQ$1))</f>
        <v>53.889087226973508</v>
      </c>
      <c r="CR107" s="45">
        <f>((($B107*2.71^(CR$1*$N107)*($D107/1000)*($O107+$P107)/$D107))/((1+'Instruktion Kostnad nytta'!$C$37)^CR$1))</f>
        <v>54.436442356764182</v>
      </c>
      <c r="CS107" s="45">
        <f>((($B107*2.71^(CS$1*$N107)*($D107/1000)*($O107+$P107)/$D107))/((1+'Instruktion Kostnad nytta'!$C$37)^CS$1))</f>
        <v>54.989357009892906</v>
      </c>
      <c r="CT107" s="45">
        <f>((($B107*2.71^(CT$1*$N107)*($D107/1000)*($O107+$P107)/$D107))/((1+'Instruktion Kostnad nytta'!$C$37)^CT$1))</f>
        <v>55.547887654816996</v>
      </c>
      <c r="CU107" s="45">
        <f>((($B107*2.71^(CU$1*$N107)*($D107/1000)*($O107+$P107)/$D107))/((1+'Instruktion Kostnad nytta'!$C$37)^CU$1))</f>
        <v>56.112091333547696</v>
      </c>
      <c r="CV107" s="45">
        <f>((($B107*2.71^(CV$1*$N107)*($D107/1000)*($O107+$P107)/$D107))/((1+'Instruktion Kostnad nytta'!$C$37)^CV$1))</f>
        <v>56.682025667475763</v>
      </c>
      <c r="CW107" s="45">
        <f>((($B107*2.71^(CW$1*$N107)*($D107/1000)*($O107+$P107)/$D107))/((1+'Instruktion Kostnad nytta'!$C$37)^CW$1))</f>
        <v>57.257748863256467</v>
      </c>
      <c r="CX107" s="45">
        <f>((($B107*2.71^(CX$1*$N107)*($D107/1000)*($O107+$P107)/$D107))/((1+'Instruktion Kostnad nytta'!$C$37)^CX$1))</f>
        <v>57.83931971875387</v>
      </c>
      <c r="CY107" s="45">
        <f>((($B107*2.71^(CY$1*$N107)*($D107/1000)*($O107+$P107)/$D107))/((1+'Instruktion Kostnad nytta'!$C$37)^CY$1))</f>
        <v>58.426797629046156</v>
      </c>
      <c r="CZ107" s="45">
        <f>((($B107*2.71^(CZ$1*$N107)*($D107/1000)*($O107+$P107)/$D107))/((1+'Instruktion Kostnad nytta'!$C$37)^CZ$1))</f>
        <v>59.020242592491172</v>
      </c>
      <c r="DA107" s="45">
        <f>((($B107*2.71^(DA$1*$N107)*($D107/1000)*($O107+$P107)/$D107))/((1+'Instruktion Kostnad nytta'!$C$37)^DA$1))</f>
        <v>59.61971521685431</v>
      </c>
      <c r="DB107" s="45">
        <f>((($B107*2.71^(DB$1*$N107)*($D107/1000)*($O107+$P107)/$D107))/((1+'Instruktion Kostnad nytta'!$C$37)^DB$1))</f>
        <v>60.225276725498077</v>
      </c>
      <c r="DC107" s="45">
        <f>((($B107*2.71^(DC$1*$N107)*($D107/1000)*($O107+$P107)/$D107))/((1+'Instruktion Kostnad nytta'!$C$37)^DC$1))</f>
        <v>60.836988963634859</v>
      </c>
      <c r="DD107" s="45">
        <f>((($B107*2.71^(DD$1*$N107)*($D107/1000)*($O107+$P107)/$D107))/((1+'Instruktion Kostnad nytta'!$C$37)^DD$1))</f>
        <v>61.454914404643155</v>
      </c>
      <c r="DE107" s="45">
        <f>((($B107*2.71^(DE$1*$N107)*($D107/1000)*($O107+$P107)/$D107))/((1+'Instruktion Kostnad nytta'!$C$37)^DE$1))</f>
        <v>62.079116156447682</v>
      </c>
      <c r="DF107" s="45">
        <f>((($B107*2.71^(DF$1*$N107)*($D107/1000)*($O107+$P107)/$D107))/((1+'Instruktion Kostnad nytta'!$C$37)^DF$1))</f>
        <v>62.70965796796483</v>
      </c>
      <c r="DG107" s="45">
        <f>((($B107*2.71^(DG$1*$N107)*($D107/1000)*($O107+$P107)/$D107))/((1+'Instruktion Kostnad nytta'!$C$37)^DG$1))</f>
        <v>63.346604235612872</v>
      </c>
      <c r="DH107" s="45">
        <f>((($B107*2.71^(DH$1*$N107)*($D107/1000)*($O107+$P107)/$D107))/((1+'Instruktion Kostnad nytta'!$C$37)^DH$1))</f>
        <v>63.990020009889072</v>
      </c>
      <c r="DI107" s="45">
        <f>((($B107*2.71^(DI$1*$N107)*($D107/1000)*($O107+$P107)/$D107))/((1+'Instruktion Kostnad nytta'!$C$37)^DI$1))</f>
        <v>64.639971002012857</v>
      </c>
      <c r="DJ107" s="45">
        <f>((($B107*2.71^(DJ$1*$N107)*($D107/1000)*($O107+$P107)/$D107))/((1+'Instruktion Kostnad nytta'!$C$37)^DJ$1))</f>
        <v>65.296523590637122</v>
      </c>
      <c r="DK107" s="45">
        <f>((($B107*2.71^(DK$1*$N107)*($D107/1000)*($O107+$P107)/$D107))/((1+'Instruktion Kostnad nytta'!$C$37)^DK$1))</f>
        <v>65.959744828627237</v>
      </c>
      <c r="DL107" s="45">
        <f>((($B107*2.71^(DL$1*$N107)*($D107/1000)*($O107+$P107)/$D107))/((1+'Instruktion Kostnad nytta'!$C$37)^DL$1))</f>
        <v>66.629702449909004</v>
      </c>
      <c r="DM107" s="45">
        <f>((($B107*2.71^(DM$1*$N107)*($D107/1000)*($O107+$P107)/$D107))/((1+'Instruktion Kostnad nytta'!$C$37)^DM$1))</f>
        <v>67.306464876386457</v>
      </c>
      <c r="DN107" s="45">
        <f>((($B107*2.71^(DN$1*$N107)*($D107/1000)*($O107+$P107)/$D107))/((1+'Instruktion Kostnad nytta'!$C$37)^DN$1))</f>
        <v>67.990101224929418</v>
      </c>
      <c r="DO107" s="45">
        <f>((($B107*2.71^(DO$1*$N107)*($D107/1000)*($O107+$P107)/$D107))/((1+'Instruktion Kostnad nytta'!$C$37)^DO$1))</f>
        <v>68.680681314432647</v>
      </c>
      <c r="DP107" s="45">
        <f>((($B107*2.71^(DP$1*$N107)*($D107/1000)*($O107+$P107)/$D107))/((1+'Instruktion Kostnad nytta'!$C$37)^DP$1))</f>
        <v>69.378275672946003</v>
      </c>
      <c r="DQ107" s="45">
        <f>((($B107*2.71^(DQ$1*$N107)*($D107/1000)*($O107+$P107)/$D107))/((1+'Instruktion Kostnad nytta'!$C$37)^DQ$1))</f>
        <v>70.082955544877592</v>
      </c>
      <c r="DR107" s="45">
        <f>((($B107*2.71^(DR$1*$N107)*($D107/1000)*($O107+$P107)/$D107))/((1+'Instruktion Kostnad nytta'!$C$37)^DR$1))</f>
        <v>70.794792898269904</v>
      </c>
      <c r="DS107" s="45">
        <f>((($B107*2.71^(DS$1*$N107)*($D107/1000)*($O107+$P107)/$D107))/((1+'Instruktion Kostnad nytta'!$C$37)^DS$1))</f>
        <v>71.513860432149713</v>
      </c>
      <c r="DT107" s="45">
        <f>((($B107*2.71^(DT$1*$N107)*($D107/1000)*($O107+$P107)/$D107))/((1+'Instruktion Kostnad nytta'!$C$37)^DT$1))</f>
        <v>72.240231583952706</v>
      </c>
      <c r="DU107" s="45">
        <f>((($B107*2.71^(DU$1*$N107)*($D107/1000)*($O107+$P107)/$D107))/((1+'Instruktion Kostnad nytta'!$C$37)^DU$1))</f>
        <v>72.973980537023593</v>
      </c>
      <c r="DV107" s="45">
        <f>((($B107*2.71^(DV$1*$N107)*($D107/1000)*($O107+$P107)/$D107))/((1+'Instruktion Kostnad nytta'!$C$37)^DV$1))</f>
        <v>73.715182228192504</v>
      </c>
      <c r="DW107" s="45">
        <f>((($B107*2.71^(DW$1*$N107)*($D107/1000)*($O107+$P107)/$D107))/((1+'Instruktion Kostnad nytta'!$C$37)^DW$1))</f>
        <v>74.463912355427894</v>
      </c>
      <c r="DX107" s="45">
        <f>((($B107*2.71^(DX$1*$N107)*($D107/1000)*($O107+$P107)/$D107))/((1+'Instruktion Kostnad nytta'!$C$37)^DX$1))</f>
        <v>75.220247385567816</v>
      </c>
      <c r="DY107" s="45">
        <f>((($B107*2.71^(DY$1*$N107)*($D107/1000)*($O107+$P107)/$D107))/((1+'Instruktion Kostnad nytta'!$C$37)^DY$1))</f>
        <v>75.984264562128971</v>
      </c>
      <c r="DZ107" s="45">
        <f>((($B107*2.71^(DZ$1*$N107)*($D107/1000)*($O107+$P107)/$D107))/((1+'Instruktion Kostnad nytta'!$C$37)^DZ$1))</f>
        <v>76.756041913195887</v>
      </c>
      <c r="EA107" s="45">
        <f>((($B107*2.71^(EA$1*$N107)*($D107/1000)*($O107+$P107)/$D107))/((1+'Instruktion Kostnad nytta'!$C$37)^EA$1))</f>
        <v>77.535658259389692</v>
      </c>
      <c r="EB107" s="45">
        <f>((($B107*2.71^(EB$1*$N107)*($D107/1000)*($O107+$P107)/$D107))/((1+'Instruktion Kostnad nytta'!$C$37)^EB$1))</f>
        <v>78.323193221917847</v>
      </c>
      <c r="EC107" s="45">
        <f>((($B107*2.71^(EC$1*$N107)*($D107/1000)*($O107+$P107)/$D107))/((1+'Instruktion Kostnad nytta'!$C$37)^EC$1))</f>
        <v>79.118727230705829</v>
      </c>
      <c r="ED107" s="45">
        <f>((($B107*2.71^(ED$1*$N107)*($D107/1000)*($O107+$P107)/$D107))/((1+'Instruktion Kostnad nytta'!$C$37)^ED$1))</f>
        <v>79.92234153261137</v>
      </c>
      <c r="EE107" s="45">
        <f>((($B107*2.71^(EE$1*$N107)*($D107/1000)*($O107+$P107)/$D107))/((1+'Instruktion Kostnad nytta'!$C$37)^EE$1))</f>
        <v>80.734118199722133</v>
      </c>
      <c r="EF107" s="45">
        <f>((($B107*2.71^(EF$1*$N107)*($D107/1000)*($O107+$P107)/$D107))/((1+'Instruktion Kostnad nytta'!$C$37)^EF$1))</f>
        <v>81.554140137737463</v>
      </c>
      <c r="EG107" s="45">
        <f>((($B107*2.71^(EG$1*$N107)*($D107/1000)*($O107+$P107)/$D107))/((1+'Instruktion Kostnad nytta'!$C$37)^EG$1))</f>
        <v>82.382491094435622</v>
      </c>
      <c r="EH107" s="45">
        <f>((($B107*2.71^(EH$1*$N107)*($D107/1000)*($O107+$P107)/$D107))/((1+'Instruktion Kostnad nytta'!$C$37)^EH$1))</f>
        <v>83.219255668226751</v>
      </c>
      <c r="EI107" s="45">
        <f>((($B107*2.71^(EI$1*$N107)*($D107/1000)*($O107+$P107)/$D107))/((1+'Instruktion Kostnad nytta'!$C$37)^EI$1))</f>
        <v>84.064519316792683</v>
      </c>
      <c r="EJ107" s="45">
        <f>((($B107*2.71^(EJ$1*$N107)*($D107/1000)*($O107+$P107)/$D107))/((1+'Instruktion Kostnad nytta'!$C$37)^EJ$1))</f>
        <v>84.918368365814985</v>
      </c>
      <c r="EK107" s="45">
        <f>((($B107*2.71^(EK$1*$N107)*($D107/1000)*($O107+$P107)/$D107))/((1+'Instruktion Kostnad nytta'!$C$37)^EK$1))</f>
        <v>85.780890017790796</v>
      </c>
      <c r="EL107" s="45">
        <f>((($B107*2.71^(EL$1*$N107)*($D107/1000)*($O107+$P107)/$D107))/((1+'Instruktion Kostnad nytta'!$C$37)^EL$1))</f>
        <v>86.65217236093919</v>
      </c>
    </row>
    <row r="108" spans="1:142" x14ac:dyDescent="0.25">
      <c r="A108" s="41">
        <v>110</v>
      </c>
      <c r="B108" s="59">
        <v>0.5</v>
      </c>
      <c r="C108" s="59">
        <v>15</v>
      </c>
      <c r="D108" s="60">
        <v>80</v>
      </c>
      <c r="E108" s="59">
        <v>1965</v>
      </c>
      <c r="F108" s="59" t="s">
        <v>98</v>
      </c>
      <c r="G108" s="59">
        <v>127</v>
      </c>
      <c r="H108" s="59" t="s">
        <v>46</v>
      </c>
      <c r="I108" s="59">
        <v>8</v>
      </c>
      <c r="J108" s="41">
        <v>0</v>
      </c>
      <c r="K108" s="41" t="s">
        <v>493</v>
      </c>
      <c r="L108" s="48">
        <f>'Instruktion Kostnad nytta'!C$19/D108+IF((IF(F108="A",'Instruktion Kostnad nytta'!C$25,0)+IF(G108&lt;500,'Instruktion Kostnad nytta'!C$20,('Instruktion Kostnad nytta'!C$20+'Instruktion Kostnad nytta'!C$21))+IF(G108&lt;700,0,('Instruktion Kostnad nytta'!C$22-'Instruktion Kostnad nytta'!C$21))+I108*'Instruktion Kostnad nytta'!C$23/D108)&lt;3000,3000,(IF(F108="A",'Instruktion Kostnad nytta'!C$25,0)+IF(G108&lt;500,'Instruktion Kostnad nytta'!C$20,('Instruktion Kostnad nytta'!C$20+'Instruktion Kostnad nytta'!C$21))+IF(G108&lt;700,0,('Instruktion Kostnad nytta'!C$22-'Instruktion Kostnad nytta'!C$21))+I108*'Instruktion Kostnad nytta'!C$23/D108))</f>
        <v>6875</v>
      </c>
      <c r="M108" s="50">
        <f t="shared" si="3"/>
        <v>6.25</v>
      </c>
      <c r="N108" s="49">
        <f>IF(H108="Gråjärn",'Instruktion Kostnad nytta'!C$32,IF(H108="segjärn",'Instruktion Kostnad nytta'!C$33,IF(H108="PVC",'Instruktion Kostnad nytta'!C$34,IF(H108="PE",'Instruktion Kostnad nytta'!C$35,IF(H108="ST",'Instruktion Kostnad nytta'!C$36,0)))))</f>
        <v>0.03</v>
      </c>
      <c r="O108" s="48">
        <f>IF(G108&lt;200,'Instruktion Kostnad nytta'!C$28,(IF(G108&lt;500,'Instruktion Kostnad nytta'!C$29,'Instruktion Kostnad nytta'!C$30)))</f>
        <v>45000</v>
      </c>
      <c r="P108" s="47">
        <v>4000</v>
      </c>
      <c r="Q108" s="46">
        <f t="shared" si="4"/>
        <v>-429.79509409760863</v>
      </c>
      <c r="R108" s="45">
        <f t="shared" si="5"/>
        <v>-6586.3040142958916</v>
      </c>
      <c r="S108" s="45">
        <f>((($B108*2.71^(S$1*$N108)*($D108/1000)*($O108+$P108)/$D108))/((1+'Instruktion Kostnad nytta'!$C$37)^S$1))</f>
        <v>25.000223905593113</v>
      </c>
      <c r="T108" s="45">
        <f>((($B108*2.71^(T$1*$N108)*($D108/1000)*($O108+$P108)/$D108))/((1+'Instruktion Kostnad nytta'!$C$37)^T$1))</f>
        <v>25.254152882771844</v>
      </c>
      <c r="U108" s="45">
        <f>((($B108*2.71^(U$1*$N108)*($D108/1000)*($O108+$P108)/$D108))/((1+'Instruktion Kostnad nytta'!$C$37)^U$1))</f>
        <v>25.510661033868949</v>
      </c>
      <c r="V108" s="45">
        <f>((($B108*2.71^(V$1*$N108)*($D108/1000)*($O108+$P108)/$D108))/((1+'Instruktion Kostnad nytta'!$C$37)^V$1))</f>
        <v>25.769774555729619</v>
      </c>
      <c r="W108" s="45">
        <f>((($B108*2.71^(W$1*$N108)*($D108/1000)*($O108+$P108)/$D108))/((1+'Instruktion Kostnad nytta'!$C$37)^W$1))</f>
        <v>26.031519911282167</v>
      </c>
      <c r="X108" s="45">
        <f>((($B108*2.71^(X$1*$N108)*($D108/1000)*($O108+$P108)/$D108))/((1+'Instruktion Kostnad nytta'!$C$37)^X$1))</f>
        <v>26.295923832240685</v>
      </c>
      <c r="Y108" s="45">
        <f>((($B108*2.71^(Y$1*$N108)*($D108/1000)*($O108+$P108)/$D108))/((1+'Instruktion Kostnad nytta'!$C$37)^Y$1))</f>
        <v>26.563013321835086</v>
      </c>
      <c r="Z108" s="45">
        <f>((($B108*2.71^(Z$1*$N108)*($D108/1000)*($O108+$P108)/$D108))/((1+'Instruktion Kostnad nytta'!$C$37)^Z$1))</f>
        <v>26.832815657568947</v>
      </c>
      <c r="AA108" s="45">
        <f>((($B108*2.71^(AA$1*$N108)*($D108/1000)*($O108+$P108)/$D108))/((1+'Instruktion Kostnad nytta'!$C$37)^AA$1))</f>
        <v>27.1053583940053</v>
      </c>
      <c r="AB108" s="45">
        <f>((($B108*2.71^(AB$1*$N108)*($D108/1000)*($O108+$P108)/$D108))/((1+'Instruktion Kostnad nytta'!$C$37)^AB$1))</f>
        <v>27.380669365580751</v>
      </c>
      <c r="AC108" s="45">
        <f>((($B108*2.71^(AC$1*$N108)*($D108/1000)*($O108+$P108)/$D108))/((1+'Instruktion Kostnad nytta'!$C$37)^AC$1))</f>
        <v>27.658776689448164</v>
      </c>
      <c r="AD108" s="45">
        <f>((($B108*2.71^(AD$1*$N108)*($D108/1000)*($O108+$P108)/$D108))/((1+'Instruktion Kostnad nytta'!$C$37)^AD$1))</f>
        <v>27.939708768348279</v>
      </c>
      <c r="AE108" s="45">
        <f>((($B108*2.71^(AE$1*$N108)*($D108/1000)*($O108+$P108)/$D108))/((1+'Instruktion Kostnad nytta'!$C$37)^AE$1))</f>
        <v>28.223494293510345</v>
      </c>
      <c r="AF108" s="45">
        <f>((($B108*2.71^(AF$1*$N108)*($D108/1000)*($O108+$P108)/$D108))/((1+'Instruktion Kostnad nytta'!$C$37)^AF$1))</f>
        <v>28.510162247582453</v>
      </c>
      <c r="AG108" s="45">
        <f>((($B108*2.71^(AG$1*$N108)*($D108/1000)*($O108+$P108)/$D108))/((1+'Instruktion Kostnad nytta'!$C$37)^AG$1))</f>
        <v>28.799741907591361</v>
      </c>
      <c r="AH108" s="45">
        <f>((($B108*2.71^(AH$1*$N108)*($D108/1000)*($O108+$P108)/$D108))/((1+'Instruktion Kostnad nytta'!$C$37)^AH$1))</f>
        <v>29.092262847932609</v>
      </c>
      <c r="AI108" s="45">
        <f>((($B108*2.71^(AI$1*$N108)*($D108/1000)*($O108+$P108)/$D108))/((1+'Instruktion Kostnad nytta'!$C$37)^AI$1))</f>
        <v>29.38775494339091</v>
      </c>
      <c r="AJ108" s="45">
        <f>((($B108*2.71^(AJ$1*$N108)*($D108/1000)*($O108+$P108)/$D108))/((1+'Instruktion Kostnad nytta'!$C$37)^AJ$1))</f>
        <v>29.686248372191148</v>
      </c>
      <c r="AK108" s="45">
        <f>((($B108*2.71^(AK$1*$N108)*($D108/1000)*($O108+$P108)/$D108))/((1+'Instruktion Kostnad nytta'!$C$37)^AK$1))</f>
        <v>29.987773619080546</v>
      </c>
      <c r="AL108" s="45">
        <f>((($B108*2.71^(AL$1*$N108)*($D108/1000)*($O108+$P108)/$D108))/((1+'Instruktion Kostnad nytta'!$C$37)^AL$1))</f>
        <v>30.292361478441951</v>
      </c>
      <c r="AM108" s="45">
        <f>((($B108*2.71^(AM$1*$N108)*($D108/1000)*($O108+$P108)/$D108))/((1+'Instruktion Kostnad nytta'!$C$37)^AM$1))</f>
        <v>30.600043057438853</v>
      </c>
      <c r="AN108" s="45">
        <f>((($B108*2.71^(AN$1*$N108)*($D108/1000)*($O108+$P108)/$D108))/((1+'Instruktion Kostnad nytta'!$C$37)^AN$1))</f>
        <v>30.91084977919234</v>
      </c>
      <c r="AO108" s="45">
        <f>((($B108*2.71^(AO$1*$N108)*($D108/1000)*($O108+$P108)/$D108))/((1+'Instruktion Kostnad nytta'!$C$37)^AO$1))</f>
        <v>31.224813385990259</v>
      </c>
      <c r="AP108" s="45">
        <f>((($B108*2.71^(AP$1*$N108)*($D108/1000)*($O108+$P108)/$D108))/((1+'Instruktion Kostnad nytta'!$C$37)^AP$1))</f>
        <v>31.541965942529057</v>
      </c>
      <c r="AQ108" s="45">
        <f>((($B108*2.71^(AQ$1*$N108)*($D108/1000)*($O108+$P108)/$D108))/((1+'Instruktion Kostnad nytta'!$C$37)^AQ$1))</f>
        <v>31.862339839188468</v>
      </c>
      <c r="AR108" s="45">
        <f>((($B108*2.71^(AR$1*$N108)*($D108/1000)*($O108+$P108)/$D108))/((1+'Instruktion Kostnad nytta'!$C$37)^AR$1))</f>
        <v>32.185967795339536</v>
      </c>
      <c r="AS108" s="45">
        <f>((($B108*2.71^(AS$1*$N108)*($D108/1000)*($O108+$P108)/$D108))/((1+'Instruktion Kostnad nytta'!$C$37)^AS$1))</f>
        <v>32.512882862686169</v>
      </c>
      <c r="AT108" s="45">
        <f>((($B108*2.71^(AT$1*$N108)*($D108/1000)*($O108+$P108)/$D108))/((1+'Instruktion Kostnad nytta'!$C$37)^AT$1))</f>
        <v>32.843118428640715</v>
      </c>
      <c r="AU108" s="45">
        <f>((($B108*2.71^(AU$1*$N108)*($D108/1000)*($O108+$P108)/$D108))/((1+'Instruktion Kostnad nytta'!$C$37)^AU$1))</f>
        <v>33.176708219733698</v>
      </c>
      <c r="AV108" s="45">
        <f>((($B108*2.71^(AV$1*$N108)*($D108/1000)*($O108+$P108)/$D108))/((1+'Instruktion Kostnad nytta'!$C$37)^AV$1))</f>
        <v>33.513686305058343</v>
      </c>
      <c r="AW108" s="45">
        <f>((($B108*2.71^(AW$1*$N108)*($D108/1000)*($O108+$P108)/$D108))/((1+'Instruktion Kostnad nytta'!$C$37)^AW$1))</f>
        <v>33.854087099749947</v>
      </c>
      <c r="AX108" s="45">
        <f>((($B108*2.71^(AX$1*$N108)*($D108/1000)*($O108+$P108)/$D108))/((1+'Instruktion Kostnad nytta'!$C$37)^AX$1))</f>
        <v>34.197945368500726</v>
      </c>
      <c r="AY108" s="45">
        <f>((($B108*2.71^(AY$1*$N108)*($D108/1000)*($O108+$P108)/$D108))/((1+'Instruktion Kostnad nytta'!$C$37)^AY$1))</f>
        <v>34.545296229110207</v>
      </c>
      <c r="AZ108" s="45">
        <f>((($B108*2.71^(AZ$1*$N108)*($D108/1000)*($O108+$P108)/$D108))/((1+'Instruktion Kostnad nytta'!$C$37)^AZ$1))</f>
        <v>34.896175156071806</v>
      </c>
      <c r="BA108" s="45">
        <f>((($B108*2.71^(BA$1*$N108)*($D108/1000)*($O108+$P108)/$D108))/((1+'Instruktion Kostnad nytta'!$C$37)^BA$1))</f>
        <v>35.250617984195777</v>
      </c>
      <c r="BB108" s="45">
        <f>((($B108*2.71^(BB$1*$N108)*($D108/1000)*($O108+$P108)/$D108))/((1+'Instruktion Kostnad nytta'!$C$37)^BB$1))</f>
        <v>35.608660912269002</v>
      </c>
      <c r="BC108" s="45">
        <f>((($B108*2.71^(BC$1*$N108)*($D108/1000)*($O108+$P108)/$D108))/((1+'Instruktion Kostnad nytta'!$C$37)^BC$1))</f>
        <v>35.970340506751896</v>
      </c>
      <c r="BD108" s="45">
        <f>((($B108*2.71^(BD$1*$N108)*($D108/1000)*($O108+$P108)/$D108))/((1+'Instruktion Kostnad nytta'!$C$37)^BD$1))</f>
        <v>36.335693705512931</v>
      </c>
      <c r="BE108" s="45">
        <f>((($B108*2.71^(BE$1*$N108)*($D108/1000)*($O108+$P108)/$D108))/((1+'Instruktion Kostnad nytta'!$C$37)^BE$1))</f>
        <v>36.704757821600943</v>
      </c>
      <c r="BF108" s="45">
        <f>((($B108*2.71^(BF$1*$N108)*($D108/1000)*($O108+$P108)/$D108))/((1+'Instruktion Kostnad nytta'!$C$37)^BF$1))</f>
        <v>37.077570547056048</v>
      </c>
      <c r="BG108" s="45">
        <f>((($B108*2.71^(BG$1*$N108)*($D108/1000)*($O108+$P108)/$D108))/((1+'Instruktion Kostnad nytta'!$C$37)^BG$1))</f>
        <v>37.454169956758932</v>
      </c>
      <c r="BH108" s="45">
        <f>((($B108*2.71^(BH$1*$N108)*($D108/1000)*($O108+$P108)/$D108))/((1+'Instruktion Kostnad nytta'!$C$37)^BH$1))</f>
        <v>37.83459451231942</v>
      </c>
      <c r="BI108" s="45">
        <f>((($B108*2.71^(BI$1*$N108)*($D108/1000)*($O108+$P108)/$D108))/((1+'Instruktion Kostnad nytta'!$C$37)^BI$1))</f>
        <v>38.218883066004558</v>
      </c>
      <c r="BJ108" s="45">
        <f>((($B108*2.71^(BJ$1*$N108)*($D108/1000)*($O108+$P108)/$D108))/((1+'Instruktion Kostnad nytta'!$C$37)^BJ$1))</f>
        <v>38.607074864706519</v>
      </c>
      <c r="BK108" s="45">
        <f>((($B108*2.71^(BK$1*$N108)*($D108/1000)*($O108+$P108)/$D108))/((1+'Instruktion Kostnad nytta'!$C$37)^BK$1))</f>
        <v>38.999209553950806</v>
      </c>
      <c r="BL108" s="45">
        <f>((($B108*2.71^(BL$1*$N108)*($D108/1000)*($O108+$P108)/$D108))/((1+'Instruktion Kostnad nytta'!$C$37)^BL$1))</f>
        <v>39.39532718194527</v>
      </c>
      <c r="BM108" s="45">
        <f>((($B108*2.71^(BM$1*$N108)*($D108/1000)*($O108+$P108)/$D108))/((1+'Instruktion Kostnad nytta'!$C$37)^BM$1))</f>
        <v>39.795468203670062</v>
      </c>
      <c r="BN108" s="45">
        <f>((($B108*2.71^(BN$1*$N108)*($D108/1000)*($O108+$P108)/$D108))/((1+'Instruktion Kostnad nytta'!$C$37)^BN$1))</f>
        <v>40.199673485009399</v>
      </c>
      <c r="BO108" s="45">
        <f>((($B108*2.71^(BO$1*$N108)*($D108/1000)*($O108+$P108)/$D108))/((1+'Instruktion Kostnad nytta'!$C$37)^BO$1))</f>
        <v>40.607984306925012</v>
      </c>
      <c r="BP108" s="45">
        <f>((($B108*2.71^(BP$1*$N108)*($D108/1000)*($O108+$P108)/$D108))/((1+'Instruktion Kostnad nytta'!$C$37)^BP$1))</f>
        <v>41.020442369672224</v>
      </c>
      <c r="BQ108" s="45">
        <f>((($B108*2.71^(BQ$1*$N108)*($D108/1000)*($O108+$P108)/$D108))/((1+'Instruktion Kostnad nytta'!$C$37)^BQ$1))</f>
        <v>41.437089797058633</v>
      </c>
      <c r="BR108" s="45">
        <f>((($B108*2.71^(BR$1*$N108)*($D108/1000)*($O108+$P108)/$D108))/((1+'Instruktion Kostnad nytta'!$C$37)^BR$1))</f>
        <v>41.857969140746285</v>
      </c>
      <c r="BS108" s="45">
        <f>((($B108*2.71^(BS$1*$N108)*($D108/1000)*($O108+$P108)/$D108))/((1+'Instruktion Kostnad nytta'!$C$37)^BS$1))</f>
        <v>42.283123384597289</v>
      </c>
      <c r="BT108" s="45">
        <f>((($B108*2.71^(BT$1*$N108)*($D108/1000)*($O108+$P108)/$D108))/((1+'Instruktion Kostnad nytta'!$C$37)^BT$1))</f>
        <v>42.712595949063832</v>
      </c>
      <c r="BU108" s="45">
        <f>((($B108*2.71^(BU$1*$N108)*($D108/1000)*($O108+$P108)/$D108))/((1+'Instruktion Kostnad nytta'!$C$37)^BU$1))</f>
        <v>43.146430695622549</v>
      </c>
      <c r="BV108" s="45">
        <f>((($B108*2.71^(BV$1*$N108)*($D108/1000)*($O108+$P108)/$D108))/((1+'Instruktion Kostnad nytta'!$C$37)^BV$1))</f>
        <v>43.584671931254093</v>
      </c>
      <c r="BW108" s="45">
        <f>((($B108*2.71^(BW$1*$N108)*($D108/1000)*($O108+$P108)/$D108))/((1+'Instruktion Kostnad nytta'!$C$37)^BW$1))</f>
        <v>44.02736441296814</v>
      </c>
      <c r="BX108" s="45">
        <f>((($B108*2.71^(BX$1*$N108)*($D108/1000)*($O108+$P108)/$D108))/((1+'Instruktion Kostnad nytta'!$C$37)^BX$1))</f>
        <v>44.474553352374357</v>
      </c>
      <c r="BY108" s="45">
        <f>((($B108*2.71^(BY$1*$N108)*($D108/1000)*($O108+$P108)/$D108))/((1+'Instruktion Kostnad nytta'!$C$37)^BY$1))</f>
        <v>44.926284420299801</v>
      </c>
      <c r="BZ108" s="45">
        <f>((($B108*2.71^(BZ$1*$N108)*($D108/1000)*($O108+$P108)/$D108))/((1+'Instruktion Kostnad nytta'!$C$37)^BZ$1))</f>
        <v>45.382603751453274</v>
      </c>
      <c r="CA108" s="45">
        <f>((($B108*2.71^(CA$1*$N108)*($D108/1000)*($O108+$P108)/$D108))/((1+'Instruktion Kostnad nytta'!$C$37)^CA$1))</f>
        <v>45.843557949136923</v>
      </c>
      <c r="CB108" s="45">
        <f>((($B108*2.71^(CB$1*$N108)*($D108/1000)*($O108+$P108)/$D108))/((1+'Instruktion Kostnad nytta'!$C$37)^CB$1))</f>
        <v>46.309194090005803</v>
      </c>
      <c r="CC108" s="45">
        <f>((($B108*2.71^(CC$1*$N108)*($D108/1000)*($O108+$P108)/$D108))/((1+'Instruktion Kostnad nytta'!$C$37)^CC$1))</f>
        <v>46.779559728875739</v>
      </c>
      <c r="CD108" s="45">
        <f>((($B108*2.71^(CD$1*$N108)*($D108/1000)*($O108+$P108)/$D108))/((1+'Instruktion Kostnad nytta'!$C$37)^CD$1))</f>
        <v>47.254702903580153</v>
      </c>
      <c r="CE108" s="45">
        <f>((($B108*2.71^(CE$1*$N108)*($D108/1000)*($O108+$P108)/$D108))/((1+'Instruktion Kostnad nytta'!$C$37)^CE$1))</f>
        <v>47.734672139875926</v>
      </c>
      <c r="CF108" s="45">
        <f>((($B108*2.71^(CF$1*$N108)*($D108/1000)*($O108+$P108)/$D108))/((1+'Instruktion Kostnad nytta'!$C$37)^CF$1))</f>
        <v>48.219516456399383</v>
      </c>
      <c r="CG108" s="45">
        <f>((($B108*2.71^(CG$1*$N108)*($D108/1000)*($O108+$P108)/$D108))/((1+'Instruktion Kostnad nytta'!$C$37)^CG$1))</f>
        <v>48.709285369672486</v>
      </c>
      <c r="CH108" s="45">
        <f>((($B108*2.71^(CH$1*$N108)*($D108/1000)*($O108+$P108)/$D108))/((1+'Instruktion Kostnad nytta'!$C$37)^CH$1))</f>
        <v>49.204028899159844</v>
      </c>
      <c r="CI108" s="45">
        <f>((($B108*2.71^(CI$1*$N108)*($D108/1000)*($O108+$P108)/$D108))/((1+'Instruktion Kostnad nytta'!$C$37)^CI$1))</f>
        <v>49.703797572377269</v>
      </c>
      <c r="CJ108" s="45">
        <f>((($B108*2.71^(CJ$1*$N108)*($D108/1000)*($O108+$P108)/$D108))/((1+'Instruktion Kostnad nytta'!$C$37)^CJ$1))</f>
        <v>50.208642430051853</v>
      </c>
      <c r="CK108" s="45">
        <f>((($B108*2.71^(CK$1*$N108)*($D108/1000)*($O108+$P108)/$D108))/((1+'Instruktion Kostnad nytta'!$C$37)^CK$1))</f>
        <v>50.718615031334977</v>
      </c>
      <c r="CL108" s="45">
        <f>((($B108*2.71^(CL$1*$N108)*($D108/1000)*($O108+$P108)/$D108))/((1+'Instruktion Kostnad nytta'!$C$37)^CL$1))</f>
        <v>51.233767459067714</v>
      </c>
      <c r="CM108" s="45">
        <f>((($B108*2.71^(CM$1*$N108)*($D108/1000)*($O108+$P108)/$D108))/((1+'Instruktion Kostnad nytta'!$C$37)^CM$1))</f>
        <v>51.754152325100151</v>
      </c>
      <c r="CN108" s="45">
        <f>((($B108*2.71^(CN$1*$N108)*($D108/1000)*($O108+$P108)/$D108))/((1+'Instruktion Kostnad nytta'!$C$37)^CN$1))</f>
        <v>52.279822775664641</v>
      </c>
      <c r="CO108" s="45">
        <f>((($B108*2.71^(CO$1*$N108)*($D108/1000)*($O108+$P108)/$D108))/((1+'Instruktion Kostnad nytta'!$C$37)^CO$1))</f>
        <v>52.81083249680313</v>
      </c>
      <c r="CP108" s="45">
        <f>((($B108*2.71^(CP$1*$N108)*($D108/1000)*($O108+$P108)/$D108))/((1+'Instruktion Kostnad nytta'!$C$37)^CP$1))</f>
        <v>53.34723571985068</v>
      </c>
      <c r="CQ108" s="45">
        <f>((($B108*2.71^(CQ$1*$N108)*($D108/1000)*($O108+$P108)/$D108))/((1+'Instruktion Kostnad nytta'!$C$37)^CQ$1))</f>
        <v>53.889087226973508</v>
      </c>
      <c r="CR108" s="45">
        <f>((($B108*2.71^(CR$1*$N108)*($D108/1000)*($O108+$P108)/$D108))/((1+'Instruktion Kostnad nytta'!$C$37)^CR$1))</f>
        <v>54.436442356764182</v>
      </c>
      <c r="CS108" s="45">
        <f>((($B108*2.71^(CS$1*$N108)*($D108/1000)*($O108+$P108)/$D108))/((1+'Instruktion Kostnad nytta'!$C$37)^CS$1))</f>
        <v>54.989357009892906</v>
      </c>
      <c r="CT108" s="45">
        <f>((($B108*2.71^(CT$1*$N108)*($D108/1000)*($O108+$P108)/$D108))/((1+'Instruktion Kostnad nytta'!$C$37)^CT$1))</f>
        <v>55.547887654816996</v>
      </c>
      <c r="CU108" s="45">
        <f>((($B108*2.71^(CU$1*$N108)*($D108/1000)*($O108+$P108)/$D108))/((1+'Instruktion Kostnad nytta'!$C$37)^CU$1))</f>
        <v>56.112091333547696</v>
      </c>
      <c r="CV108" s="45">
        <f>((($B108*2.71^(CV$1*$N108)*($D108/1000)*($O108+$P108)/$D108))/((1+'Instruktion Kostnad nytta'!$C$37)^CV$1))</f>
        <v>56.682025667475763</v>
      </c>
      <c r="CW108" s="45">
        <f>((($B108*2.71^(CW$1*$N108)*($D108/1000)*($O108+$P108)/$D108))/((1+'Instruktion Kostnad nytta'!$C$37)^CW$1))</f>
        <v>57.257748863256467</v>
      </c>
      <c r="CX108" s="45">
        <f>((($B108*2.71^(CX$1*$N108)*($D108/1000)*($O108+$P108)/$D108))/((1+'Instruktion Kostnad nytta'!$C$37)^CX$1))</f>
        <v>57.83931971875387</v>
      </c>
      <c r="CY108" s="45">
        <f>((($B108*2.71^(CY$1*$N108)*($D108/1000)*($O108+$P108)/$D108))/((1+'Instruktion Kostnad nytta'!$C$37)^CY$1))</f>
        <v>58.426797629046156</v>
      </c>
      <c r="CZ108" s="45">
        <f>((($B108*2.71^(CZ$1*$N108)*($D108/1000)*($O108+$P108)/$D108))/((1+'Instruktion Kostnad nytta'!$C$37)^CZ$1))</f>
        <v>59.020242592491172</v>
      </c>
      <c r="DA108" s="45">
        <f>((($B108*2.71^(DA$1*$N108)*($D108/1000)*($O108+$P108)/$D108))/((1+'Instruktion Kostnad nytta'!$C$37)^DA$1))</f>
        <v>59.61971521685431</v>
      </c>
      <c r="DB108" s="45">
        <f>((($B108*2.71^(DB$1*$N108)*($D108/1000)*($O108+$P108)/$D108))/((1+'Instruktion Kostnad nytta'!$C$37)^DB$1))</f>
        <v>60.225276725498077</v>
      </c>
      <c r="DC108" s="45">
        <f>((($B108*2.71^(DC$1*$N108)*($D108/1000)*($O108+$P108)/$D108))/((1+'Instruktion Kostnad nytta'!$C$37)^DC$1))</f>
        <v>60.836988963634859</v>
      </c>
      <c r="DD108" s="45">
        <f>((($B108*2.71^(DD$1*$N108)*($D108/1000)*($O108+$P108)/$D108))/((1+'Instruktion Kostnad nytta'!$C$37)^DD$1))</f>
        <v>61.454914404643155</v>
      </c>
      <c r="DE108" s="45">
        <f>((($B108*2.71^(DE$1*$N108)*($D108/1000)*($O108+$P108)/$D108))/((1+'Instruktion Kostnad nytta'!$C$37)^DE$1))</f>
        <v>62.079116156447682</v>
      </c>
      <c r="DF108" s="45">
        <f>((($B108*2.71^(DF$1*$N108)*($D108/1000)*($O108+$P108)/$D108))/((1+'Instruktion Kostnad nytta'!$C$37)^DF$1))</f>
        <v>62.70965796796483</v>
      </c>
      <c r="DG108" s="45">
        <f>((($B108*2.71^(DG$1*$N108)*($D108/1000)*($O108+$P108)/$D108))/((1+'Instruktion Kostnad nytta'!$C$37)^DG$1))</f>
        <v>63.346604235612872</v>
      </c>
      <c r="DH108" s="45">
        <f>((($B108*2.71^(DH$1*$N108)*($D108/1000)*($O108+$P108)/$D108))/((1+'Instruktion Kostnad nytta'!$C$37)^DH$1))</f>
        <v>63.990020009889072</v>
      </c>
      <c r="DI108" s="45">
        <f>((($B108*2.71^(DI$1*$N108)*($D108/1000)*($O108+$P108)/$D108))/((1+'Instruktion Kostnad nytta'!$C$37)^DI$1))</f>
        <v>64.639971002012857</v>
      </c>
      <c r="DJ108" s="45">
        <f>((($B108*2.71^(DJ$1*$N108)*($D108/1000)*($O108+$P108)/$D108))/((1+'Instruktion Kostnad nytta'!$C$37)^DJ$1))</f>
        <v>65.296523590637122</v>
      </c>
      <c r="DK108" s="45">
        <f>((($B108*2.71^(DK$1*$N108)*($D108/1000)*($O108+$P108)/$D108))/((1+'Instruktion Kostnad nytta'!$C$37)^DK$1))</f>
        <v>65.959744828627237</v>
      </c>
      <c r="DL108" s="45">
        <f>((($B108*2.71^(DL$1*$N108)*($D108/1000)*($O108+$P108)/$D108))/((1+'Instruktion Kostnad nytta'!$C$37)^DL$1))</f>
        <v>66.629702449909004</v>
      </c>
      <c r="DM108" s="45">
        <f>((($B108*2.71^(DM$1*$N108)*($D108/1000)*($O108+$P108)/$D108))/((1+'Instruktion Kostnad nytta'!$C$37)^DM$1))</f>
        <v>67.306464876386457</v>
      </c>
      <c r="DN108" s="45">
        <f>((($B108*2.71^(DN$1*$N108)*($D108/1000)*($O108+$P108)/$D108))/((1+'Instruktion Kostnad nytta'!$C$37)^DN$1))</f>
        <v>67.990101224929418</v>
      </c>
      <c r="DO108" s="45">
        <f>((($B108*2.71^(DO$1*$N108)*($D108/1000)*($O108+$P108)/$D108))/((1+'Instruktion Kostnad nytta'!$C$37)^DO$1))</f>
        <v>68.680681314432647</v>
      </c>
      <c r="DP108" s="45">
        <f>((($B108*2.71^(DP$1*$N108)*($D108/1000)*($O108+$P108)/$D108))/((1+'Instruktion Kostnad nytta'!$C$37)^DP$1))</f>
        <v>69.378275672946003</v>
      </c>
      <c r="DQ108" s="45">
        <f>((($B108*2.71^(DQ$1*$N108)*($D108/1000)*($O108+$P108)/$D108))/((1+'Instruktion Kostnad nytta'!$C$37)^DQ$1))</f>
        <v>70.082955544877592</v>
      </c>
      <c r="DR108" s="45">
        <f>((($B108*2.71^(DR$1*$N108)*($D108/1000)*($O108+$P108)/$D108))/((1+'Instruktion Kostnad nytta'!$C$37)^DR$1))</f>
        <v>70.794792898269904</v>
      </c>
      <c r="DS108" s="45">
        <f>((($B108*2.71^(DS$1*$N108)*($D108/1000)*($O108+$P108)/$D108))/((1+'Instruktion Kostnad nytta'!$C$37)^DS$1))</f>
        <v>71.513860432149713</v>
      </c>
      <c r="DT108" s="45">
        <f>((($B108*2.71^(DT$1*$N108)*($D108/1000)*($O108+$P108)/$D108))/((1+'Instruktion Kostnad nytta'!$C$37)^DT$1))</f>
        <v>72.240231583952706</v>
      </c>
      <c r="DU108" s="45">
        <f>((($B108*2.71^(DU$1*$N108)*($D108/1000)*($O108+$P108)/$D108))/((1+'Instruktion Kostnad nytta'!$C$37)^DU$1))</f>
        <v>72.973980537023593</v>
      </c>
      <c r="DV108" s="45">
        <f>((($B108*2.71^(DV$1*$N108)*($D108/1000)*($O108+$P108)/$D108))/((1+'Instruktion Kostnad nytta'!$C$37)^DV$1))</f>
        <v>73.715182228192504</v>
      </c>
      <c r="DW108" s="45">
        <f>((($B108*2.71^(DW$1*$N108)*($D108/1000)*($O108+$P108)/$D108))/((1+'Instruktion Kostnad nytta'!$C$37)^DW$1))</f>
        <v>74.463912355427894</v>
      </c>
      <c r="DX108" s="45">
        <f>((($B108*2.71^(DX$1*$N108)*($D108/1000)*($O108+$P108)/$D108))/((1+'Instruktion Kostnad nytta'!$C$37)^DX$1))</f>
        <v>75.220247385567816</v>
      </c>
      <c r="DY108" s="45">
        <f>((($B108*2.71^(DY$1*$N108)*($D108/1000)*($O108+$P108)/$D108))/((1+'Instruktion Kostnad nytta'!$C$37)^DY$1))</f>
        <v>75.984264562128971</v>
      </c>
      <c r="DZ108" s="45">
        <f>((($B108*2.71^(DZ$1*$N108)*($D108/1000)*($O108+$P108)/$D108))/((1+'Instruktion Kostnad nytta'!$C$37)^DZ$1))</f>
        <v>76.756041913195887</v>
      </c>
      <c r="EA108" s="45">
        <f>((($B108*2.71^(EA$1*$N108)*($D108/1000)*($O108+$P108)/$D108))/((1+'Instruktion Kostnad nytta'!$C$37)^EA$1))</f>
        <v>77.535658259389692</v>
      </c>
      <c r="EB108" s="45">
        <f>((($B108*2.71^(EB$1*$N108)*($D108/1000)*($O108+$P108)/$D108))/((1+'Instruktion Kostnad nytta'!$C$37)^EB$1))</f>
        <v>78.323193221917847</v>
      </c>
      <c r="EC108" s="45">
        <f>((($B108*2.71^(EC$1*$N108)*($D108/1000)*($O108+$P108)/$D108))/((1+'Instruktion Kostnad nytta'!$C$37)^EC$1))</f>
        <v>79.118727230705829</v>
      </c>
      <c r="ED108" s="45">
        <f>((($B108*2.71^(ED$1*$N108)*($D108/1000)*($O108+$P108)/$D108))/((1+'Instruktion Kostnad nytta'!$C$37)^ED$1))</f>
        <v>79.92234153261137</v>
      </c>
      <c r="EE108" s="45">
        <f>((($B108*2.71^(EE$1*$N108)*($D108/1000)*($O108+$P108)/$D108))/((1+'Instruktion Kostnad nytta'!$C$37)^EE$1))</f>
        <v>80.734118199722133</v>
      </c>
      <c r="EF108" s="45">
        <f>((($B108*2.71^(EF$1*$N108)*($D108/1000)*($O108+$P108)/$D108))/((1+'Instruktion Kostnad nytta'!$C$37)^EF$1))</f>
        <v>81.554140137737463</v>
      </c>
      <c r="EG108" s="45">
        <f>((($B108*2.71^(EG$1*$N108)*($D108/1000)*($O108+$P108)/$D108))/((1+'Instruktion Kostnad nytta'!$C$37)^EG$1))</f>
        <v>82.382491094435622</v>
      </c>
      <c r="EH108" s="45">
        <f>((($B108*2.71^(EH$1*$N108)*($D108/1000)*($O108+$P108)/$D108))/((1+'Instruktion Kostnad nytta'!$C$37)^EH$1))</f>
        <v>83.219255668226751</v>
      </c>
      <c r="EI108" s="45">
        <f>((($B108*2.71^(EI$1*$N108)*($D108/1000)*($O108+$P108)/$D108))/((1+'Instruktion Kostnad nytta'!$C$37)^EI$1))</f>
        <v>84.064519316792683</v>
      </c>
      <c r="EJ108" s="45">
        <f>((($B108*2.71^(EJ$1*$N108)*($D108/1000)*($O108+$P108)/$D108))/((1+'Instruktion Kostnad nytta'!$C$37)^EJ$1))</f>
        <v>84.918368365814985</v>
      </c>
      <c r="EK108" s="45">
        <f>((($B108*2.71^(EK$1*$N108)*($D108/1000)*($O108+$P108)/$D108))/((1+'Instruktion Kostnad nytta'!$C$37)^EK$1))</f>
        <v>85.780890017790796</v>
      </c>
      <c r="EL108" s="45">
        <f>((($B108*2.71^(EL$1*$N108)*($D108/1000)*($O108+$P108)/$D108))/((1+'Instruktion Kostnad nytta'!$C$37)^EL$1))</f>
        <v>86.65217236093919</v>
      </c>
    </row>
    <row r="109" spans="1:142" x14ac:dyDescent="0.25">
      <c r="A109" s="41">
        <v>111</v>
      </c>
      <c r="B109" s="59">
        <v>0.5</v>
      </c>
      <c r="C109" s="59">
        <v>15</v>
      </c>
      <c r="D109" s="60">
        <v>80</v>
      </c>
      <c r="E109" s="59">
        <v>1965</v>
      </c>
      <c r="F109" s="59" t="s">
        <v>98</v>
      </c>
      <c r="G109" s="59">
        <v>127</v>
      </c>
      <c r="H109" s="59" t="s">
        <v>46</v>
      </c>
      <c r="I109" s="59">
        <v>8</v>
      </c>
      <c r="J109" s="41">
        <v>0</v>
      </c>
      <c r="K109" s="41" t="s">
        <v>492</v>
      </c>
      <c r="L109" s="48">
        <f>'Instruktion Kostnad nytta'!C$19/D109+IF((IF(F109="A",'Instruktion Kostnad nytta'!C$25,0)+IF(G109&lt;500,'Instruktion Kostnad nytta'!C$20,('Instruktion Kostnad nytta'!C$20+'Instruktion Kostnad nytta'!C$21))+IF(G109&lt;700,0,('Instruktion Kostnad nytta'!C$22-'Instruktion Kostnad nytta'!C$21))+I109*'Instruktion Kostnad nytta'!C$23/D109)&lt;3000,3000,(IF(F109="A",'Instruktion Kostnad nytta'!C$25,0)+IF(G109&lt;500,'Instruktion Kostnad nytta'!C$20,('Instruktion Kostnad nytta'!C$20+'Instruktion Kostnad nytta'!C$21))+IF(G109&lt;700,0,('Instruktion Kostnad nytta'!C$22-'Instruktion Kostnad nytta'!C$21))+I109*'Instruktion Kostnad nytta'!C$23/D109))</f>
        <v>6875</v>
      </c>
      <c r="M109" s="50">
        <f t="shared" si="3"/>
        <v>6.25</v>
      </c>
      <c r="N109" s="49">
        <f>IF(H109="Gråjärn",'Instruktion Kostnad nytta'!C$32,IF(H109="segjärn",'Instruktion Kostnad nytta'!C$33,IF(H109="PVC",'Instruktion Kostnad nytta'!C$34,IF(H109="PE",'Instruktion Kostnad nytta'!C$35,IF(H109="ST",'Instruktion Kostnad nytta'!C$36,0)))))</f>
        <v>0.03</v>
      </c>
      <c r="O109" s="48">
        <f>IF(G109&lt;200,'Instruktion Kostnad nytta'!C$28,(IF(G109&lt;500,'Instruktion Kostnad nytta'!C$29,'Instruktion Kostnad nytta'!C$30)))</f>
        <v>45000</v>
      </c>
      <c r="P109" s="47">
        <v>4000</v>
      </c>
      <c r="Q109" s="46">
        <f t="shared" si="4"/>
        <v>-429.79509409760863</v>
      </c>
      <c r="R109" s="45">
        <f t="shared" si="5"/>
        <v>-6586.3040142958916</v>
      </c>
      <c r="S109" s="45">
        <f>((($B109*2.71^(S$1*$N109)*($D109/1000)*($O109+$P109)/$D109))/((1+'Instruktion Kostnad nytta'!$C$37)^S$1))</f>
        <v>25.000223905593113</v>
      </c>
      <c r="T109" s="45">
        <f>((($B109*2.71^(T$1*$N109)*($D109/1000)*($O109+$P109)/$D109))/((1+'Instruktion Kostnad nytta'!$C$37)^T$1))</f>
        <v>25.254152882771844</v>
      </c>
      <c r="U109" s="45">
        <f>((($B109*2.71^(U$1*$N109)*($D109/1000)*($O109+$P109)/$D109))/((1+'Instruktion Kostnad nytta'!$C$37)^U$1))</f>
        <v>25.510661033868949</v>
      </c>
      <c r="V109" s="45">
        <f>((($B109*2.71^(V$1*$N109)*($D109/1000)*($O109+$P109)/$D109))/((1+'Instruktion Kostnad nytta'!$C$37)^V$1))</f>
        <v>25.769774555729619</v>
      </c>
      <c r="W109" s="45">
        <f>((($B109*2.71^(W$1*$N109)*($D109/1000)*($O109+$P109)/$D109))/((1+'Instruktion Kostnad nytta'!$C$37)^W$1))</f>
        <v>26.031519911282167</v>
      </c>
      <c r="X109" s="45">
        <f>((($B109*2.71^(X$1*$N109)*($D109/1000)*($O109+$P109)/$D109))/((1+'Instruktion Kostnad nytta'!$C$37)^X$1))</f>
        <v>26.295923832240685</v>
      </c>
      <c r="Y109" s="45">
        <f>((($B109*2.71^(Y$1*$N109)*($D109/1000)*($O109+$P109)/$D109))/((1+'Instruktion Kostnad nytta'!$C$37)^Y$1))</f>
        <v>26.563013321835086</v>
      </c>
      <c r="Z109" s="45">
        <f>((($B109*2.71^(Z$1*$N109)*($D109/1000)*($O109+$P109)/$D109))/((1+'Instruktion Kostnad nytta'!$C$37)^Z$1))</f>
        <v>26.832815657568947</v>
      </c>
      <c r="AA109" s="45">
        <f>((($B109*2.71^(AA$1*$N109)*($D109/1000)*($O109+$P109)/$D109))/((1+'Instruktion Kostnad nytta'!$C$37)^AA$1))</f>
        <v>27.1053583940053</v>
      </c>
      <c r="AB109" s="45">
        <f>((($B109*2.71^(AB$1*$N109)*($D109/1000)*($O109+$P109)/$D109))/((1+'Instruktion Kostnad nytta'!$C$37)^AB$1))</f>
        <v>27.380669365580751</v>
      </c>
      <c r="AC109" s="45">
        <f>((($B109*2.71^(AC$1*$N109)*($D109/1000)*($O109+$P109)/$D109))/((1+'Instruktion Kostnad nytta'!$C$37)^AC$1))</f>
        <v>27.658776689448164</v>
      </c>
      <c r="AD109" s="45">
        <f>((($B109*2.71^(AD$1*$N109)*($D109/1000)*($O109+$P109)/$D109))/((1+'Instruktion Kostnad nytta'!$C$37)^AD$1))</f>
        <v>27.939708768348279</v>
      </c>
      <c r="AE109" s="45">
        <f>((($B109*2.71^(AE$1*$N109)*($D109/1000)*($O109+$P109)/$D109))/((1+'Instruktion Kostnad nytta'!$C$37)^AE$1))</f>
        <v>28.223494293510345</v>
      </c>
      <c r="AF109" s="45">
        <f>((($B109*2.71^(AF$1*$N109)*($D109/1000)*($O109+$P109)/$D109))/((1+'Instruktion Kostnad nytta'!$C$37)^AF$1))</f>
        <v>28.510162247582453</v>
      </c>
      <c r="AG109" s="45">
        <f>((($B109*2.71^(AG$1*$N109)*($D109/1000)*($O109+$P109)/$D109))/((1+'Instruktion Kostnad nytta'!$C$37)^AG$1))</f>
        <v>28.799741907591361</v>
      </c>
      <c r="AH109" s="45">
        <f>((($B109*2.71^(AH$1*$N109)*($D109/1000)*($O109+$P109)/$D109))/((1+'Instruktion Kostnad nytta'!$C$37)^AH$1))</f>
        <v>29.092262847932609</v>
      </c>
      <c r="AI109" s="45">
        <f>((($B109*2.71^(AI$1*$N109)*($D109/1000)*($O109+$P109)/$D109))/((1+'Instruktion Kostnad nytta'!$C$37)^AI$1))</f>
        <v>29.38775494339091</v>
      </c>
      <c r="AJ109" s="45">
        <f>((($B109*2.71^(AJ$1*$N109)*($D109/1000)*($O109+$P109)/$D109))/((1+'Instruktion Kostnad nytta'!$C$37)^AJ$1))</f>
        <v>29.686248372191148</v>
      </c>
      <c r="AK109" s="45">
        <f>((($B109*2.71^(AK$1*$N109)*($D109/1000)*($O109+$P109)/$D109))/((1+'Instruktion Kostnad nytta'!$C$37)^AK$1))</f>
        <v>29.987773619080546</v>
      </c>
      <c r="AL109" s="45">
        <f>((($B109*2.71^(AL$1*$N109)*($D109/1000)*($O109+$P109)/$D109))/((1+'Instruktion Kostnad nytta'!$C$37)^AL$1))</f>
        <v>30.292361478441951</v>
      </c>
      <c r="AM109" s="45">
        <f>((($B109*2.71^(AM$1*$N109)*($D109/1000)*($O109+$P109)/$D109))/((1+'Instruktion Kostnad nytta'!$C$37)^AM$1))</f>
        <v>30.600043057438853</v>
      </c>
      <c r="AN109" s="45">
        <f>((($B109*2.71^(AN$1*$N109)*($D109/1000)*($O109+$P109)/$D109))/((1+'Instruktion Kostnad nytta'!$C$37)^AN$1))</f>
        <v>30.91084977919234</v>
      </c>
      <c r="AO109" s="45">
        <f>((($B109*2.71^(AO$1*$N109)*($D109/1000)*($O109+$P109)/$D109))/((1+'Instruktion Kostnad nytta'!$C$37)^AO$1))</f>
        <v>31.224813385990259</v>
      </c>
      <c r="AP109" s="45">
        <f>((($B109*2.71^(AP$1*$N109)*($D109/1000)*($O109+$P109)/$D109))/((1+'Instruktion Kostnad nytta'!$C$37)^AP$1))</f>
        <v>31.541965942529057</v>
      </c>
      <c r="AQ109" s="45">
        <f>((($B109*2.71^(AQ$1*$N109)*($D109/1000)*($O109+$P109)/$D109))/((1+'Instruktion Kostnad nytta'!$C$37)^AQ$1))</f>
        <v>31.862339839188468</v>
      </c>
      <c r="AR109" s="45">
        <f>((($B109*2.71^(AR$1*$N109)*($D109/1000)*($O109+$P109)/$D109))/((1+'Instruktion Kostnad nytta'!$C$37)^AR$1))</f>
        <v>32.185967795339536</v>
      </c>
      <c r="AS109" s="45">
        <f>((($B109*2.71^(AS$1*$N109)*($D109/1000)*($O109+$P109)/$D109))/((1+'Instruktion Kostnad nytta'!$C$37)^AS$1))</f>
        <v>32.512882862686169</v>
      </c>
      <c r="AT109" s="45">
        <f>((($B109*2.71^(AT$1*$N109)*($D109/1000)*($O109+$P109)/$D109))/((1+'Instruktion Kostnad nytta'!$C$37)^AT$1))</f>
        <v>32.843118428640715</v>
      </c>
      <c r="AU109" s="45">
        <f>((($B109*2.71^(AU$1*$N109)*($D109/1000)*($O109+$P109)/$D109))/((1+'Instruktion Kostnad nytta'!$C$37)^AU$1))</f>
        <v>33.176708219733698</v>
      </c>
      <c r="AV109" s="45">
        <f>((($B109*2.71^(AV$1*$N109)*($D109/1000)*($O109+$P109)/$D109))/((1+'Instruktion Kostnad nytta'!$C$37)^AV$1))</f>
        <v>33.513686305058343</v>
      </c>
      <c r="AW109" s="45">
        <f>((($B109*2.71^(AW$1*$N109)*($D109/1000)*($O109+$P109)/$D109))/((1+'Instruktion Kostnad nytta'!$C$37)^AW$1))</f>
        <v>33.854087099749947</v>
      </c>
      <c r="AX109" s="45">
        <f>((($B109*2.71^(AX$1*$N109)*($D109/1000)*($O109+$P109)/$D109))/((1+'Instruktion Kostnad nytta'!$C$37)^AX$1))</f>
        <v>34.197945368500726</v>
      </c>
      <c r="AY109" s="45">
        <f>((($B109*2.71^(AY$1*$N109)*($D109/1000)*($O109+$P109)/$D109))/((1+'Instruktion Kostnad nytta'!$C$37)^AY$1))</f>
        <v>34.545296229110207</v>
      </c>
      <c r="AZ109" s="45">
        <f>((($B109*2.71^(AZ$1*$N109)*($D109/1000)*($O109+$P109)/$D109))/((1+'Instruktion Kostnad nytta'!$C$37)^AZ$1))</f>
        <v>34.896175156071806</v>
      </c>
      <c r="BA109" s="45">
        <f>((($B109*2.71^(BA$1*$N109)*($D109/1000)*($O109+$P109)/$D109))/((1+'Instruktion Kostnad nytta'!$C$37)^BA$1))</f>
        <v>35.250617984195777</v>
      </c>
      <c r="BB109" s="45">
        <f>((($B109*2.71^(BB$1*$N109)*($D109/1000)*($O109+$P109)/$D109))/((1+'Instruktion Kostnad nytta'!$C$37)^BB$1))</f>
        <v>35.608660912269002</v>
      </c>
      <c r="BC109" s="45">
        <f>((($B109*2.71^(BC$1*$N109)*($D109/1000)*($O109+$P109)/$D109))/((1+'Instruktion Kostnad nytta'!$C$37)^BC$1))</f>
        <v>35.970340506751896</v>
      </c>
      <c r="BD109" s="45">
        <f>((($B109*2.71^(BD$1*$N109)*($D109/1000)*($O109+$P109)/$D109))/((1+'Instruktion Kostnad nytta'!$C$37)^BD$1))</f>
        <v>36.335693705512931</v>
      </c>
      <c r="BE109" s="45">
        <f>((($B109*2.71^(BE$1*$N109)*($D109/1000)*($O109+$P109)/$D109))/((1+'Instruktion Kostnad nytta'!$C$37)^BE$1))</f>
        <v>36.704757821600943</v>
      </c>
      <c r="BF109" s="45">
        <f>((($B109*2.71^(BF$1*$N109)*($D109/1000)*($O109+$P109)/$D109))/((1+'Instruktion Kostnad nytta'!$C$37)^BF$1))</f>
        <v>37.077570547056048</v>
      </c>
      <c r="BG109" s="45">
        <f>((($B109*2.71^(BG$1*$N109)*($D109/1000)*($O109+$P109)/$D109))/((1+'Instruktion Kostnad nytta'!$C$37)^BG$1))</f>
        <v>37.454169956758932</v>
      </c>
      <c r="BH109" s="45">
        <f>((($B109*2.71^(BH$1*$N109)*($D109/1000)*($O109+$P109)/$D109))/((1+'Instruktion Kostnad nytta'!$C$37)^BH$1))</f>
        <v>37.83459451231942</v>
      </c>
      <c r="BI109" s="45">
        <f>((($B109*2.71^(BI$1*$N109)*($D109/1000)*($O109+$P109)/$D109))/((1+'Instruktion Kostnad nytta'!$C$37)^BI$1))</f>
        <v>38.218883066004558</v>
      </c>
      <c r="BJ109" s="45">
        <f>((($B109*2.71^(BJ$1*$N109)*($D109/1000)*($O109+$P109)/$D109))/((1+'Instruktion Kostnad nytta'!$C$37)^BJ$1))</f>
        <v>38.607074864706519</v>
      </c>
      <c r="BK109" s="45">
        <f>((($B109*2.71^(BK$1*$N109)*($D109/1000)*($O109+$P109)/$D109))/((1+'Instruktion Kostnad nytta'!$C$37)^BK$1))</f>
        <v>38.999209553950806</v>
      </c>
      <c r="BL109" s="45">
        <f>((($B109*2.71^(BL$1*$N109)*($D109/1000)*($O109+$P109)/$D109))/((1+'Instruktion Kostnad nytta'!$C$37)^BL$1))</f>
        <v>39.39532718194527</v>
      </c>
      <c r="BM109" s="45">
        <f>((($B109*2.71^(BM$1*$N109)*($D109/1000)*($O109+$P109)/$D109))/((1+'Instruktion Kostnad nytta'!$C$37)^BM$1))</f>
        <v>39.795468203670062</v>
      </c>
      <c r="BN109" s="45">
        <f>((($B109*2.71^(BN$1*$N109)*($D109/1000)*($O109+$P109)/$D109))/((1+'Instruktion Kostnad nytta'!$C$37)^BN$1))</f>
        <v>40.199673485009399</v>
      </c>
      <c r="BO109" s="45">
        <f>((($B109*2.71^(BO$1*$N109)*($D109/1000)*($O109+$P109)/$D109))/((1+'Instruktion Kostnad nytta'!$C$37)^BO$1))</f>
        <v>40.607984306925012</v>
      </c>
      <c r="BP109" s="45">
        <f>((($B109*2.71^(BP$1*$N109)*($D109/1000)*($O109+$P109)/$D109))/((1+'Instruktion Kostnad nytta'!$C$37)^BP$1))</f>
        <v>41.020442369672224</v>
      </c>
      <c r="BQ109" s="45">
        <f>((($B109*2.71^(BQ$1*$N109)*($D109/1000)*($O109+$P109)/$D109))/((1+'Instruktion Kostnad nytta'!$C$37)^BQ$1))</f>
        <v>41.437089797058633</v>
      </c>
      <c r="BR109" s="45">
        <f>((($B109*2.71^(BR$1*$N109)*($D109/1000)*($O109+$P109)/$D109))/((1+'Instruktion Kostnad nytta'!$C$37)^BR$1))</f>
        <v>41.857969140746285</v>
      </c>
      <c r="BS109" s="45">
        <f>((($B109*2.71^(BS$1*$N109)*($D109/1000)*($O109+$P109)/$D109))/((1+'Instruktion Kostnad nytta'!$C$37)^BS$1))</f>
        <v>42.283123384597289</v>
      </c>
      <c r="BT109" s="45">
        <f>((($B109*2.71^(BT$1*$N109)*($D109/1000)*($O109+$P109)/$D109))/((1+'Instruktion Kostnad nytta'!$C$37)^BT$1))</f>
        <v>42.712595949063832</v>
      </c>
      <c r="BU109" s="45">
        <f>((($B109*2.71^(BU$1*$N109)*($D109/1000)*($O109+$P109)/$D109))/((1+'Instruktion Kostnad nytta'!$C$37)^BU$1))</f>
        <v>43.146430695622549</v>
      </c>
      <c r="BV109" s="45">
        <f>((($B109*2.71^(BV$1*$N109)*($D109/1000)*($O109+$P109)/$D109))/((1+'Instruktion Kostnad nytta'!$C$37)^BV$1))</f>
        <v>43.584671931254093</v>
      </c>
      <c r="BW109" s="45">
        <f>((($B109*2.71^(BW$1*$N109)*($D109/1000)*($O109+$P109)/$D109))/((1+'Instruktion Kostnad nytta'!$C$37)^BW$1))</f>
        <v>44.02736441296814</v>
      </c>
      <c r="BX109" s="45">
        <f>((($B109*2.71^(BX$1*$N109)*($D109/1000)*($O109+$P109)/$D109))/((1+'Instruktion Kostnad nytta'!$C$37)^BX$1))</f>
        <v>44.474553352374357</v>
      </c>
      <c r="BY109" s="45">
        <f>((($B109*2.71^(BY$1*$N109)*($D109/1000)*($O109+$P109)/$D109))/((1+'Instruktion Kostnad nytta'!$C$37)^BY$1))</f>
        <v>44.926284420299801</v>
      </c>
      <c r="BZ109" s="45">
        <f>((($B109*2.71^(BZ$1*$N109)*($D109/1000)*($O109+$P109)/$D109))/((1+'Instruktion Kostnad nytta'!$C$37)^BZ$1))</f>
        <v>45.382603751453274</v>
      </c>
      <c r="CA109" s="45">
        <f>((($B109*2.71^(CA$1*$N109)*($D109/1000)*($O109+$P109)/$D109))/((1+'Instruktion Kostnad nytta'!$C$37)^CA$1))</f>
        <v>45.843557949136923</v>
      </c>
      <c r="CB109" s="45">
        <f>((($B109*2.71^(CB$1*$N109)*($D109/1000)*($O109+$P109)/$D109))/((1+'Instruktion Kostnad nytta'!$C$37)^CB$1))</f>
        <v>46.309194090005803</v>
      </c>
      <c r="CC109" s="45">
        <f>((($B109*2.71^(CC$1*$N109)*($D109/1000)*($O109+$P109)/$D109))/((1+'Instruktion Kostnad nytta'!$C$37)^CC$1))</f>
        <v>46.779559728875739</v>
      </c>
      <c r="CD109" s="45">
        <f>((($B109*2.71^(CD$1*$N109)*($D109/1000)*($O109+$P109)/$D109))/((1+'Instruktion Kostnad nytta'!$C$37)^CD$1))</f>
        <v>47.254702903580153</v>
      </c>
      <c r="CE109" s="45">
        <f>((($B109*2.71^(CE$1*$N109)*($D109/1000)*($O109+$P109)/$D109))/((1+'Instruktion Kostnad nytta'!$C$37)^CE$1))</f>
        <v>47.734672139875926</v>
      </c>
      <c r="CF109" s="45">
        <f>((($B109*2.71^(CF$1*$N109)*($D109/1000)*($O109+$P109)/$D109))/((1+'Instruktion Kostnad nytta'!$C$37)^CF$1))</f>
        <v>48.219516456399383</v>
      </c>
      <c r="CG109" s="45">
        <f>((($B109*2.71^(CG$1*$N109)*($D109/1000)*($O109+$P109)/$D109))/((1+'Instruktion Kostnad nytta'!$C$37)^CG$1))</f>
        <v>48.709285369672486</v>
      </c>
      <c r="CH109" s="45">
        <f>((($B109*2.71^(CH$1*$N109)*($D109/1000)*($O109+$P109)/$D109))/((1+'Instruktion Kostnad nytta'!$C$37)^CH$1))</f>
        <v>49.204028899159844</v>
      </c>
      <c r="CI109" s="45">
        <f>((($B109*2.71^(CI$1*$N109)*($D109/1000)*($O109+$P109)/$D109))/((1+'Instruktion Kostnad nytta'!$C$37)^CI$1))</f>
        <v>49.703797572377269</v>
      </c>
      <c r="CJ109" s="45">
        <f>((($B109*2.71^(CJ$1*$N109)*($D109/1000)*($O109+$P109)/$D109))/((1+'Instruktion Kostnad nytta'!$C$37)^CJ$1))</f>
        <v>50.208642430051853</v>
      </c>
      <c r="CK109" s="45">
        <f>((($B109*2.71^(CK$1*$N109)*($D109/1000)*($O109+$P109)/$D109))/((1+'Instruktion Kostnad nytta'!$C$37)^CK$1))</f>
        <v>50.718615031334977</v>
      </c>
      <c r="CL109" s="45">
        <f>((($B109*2.71^(CL$1*$N109)*($D109/1000)*($O109+$P109)/$D109))/((1+'Instruktion Kostnad nytta'!$C$37)^CL$1))</f>
        <v>51.233767459067714</v>
      </c>
      <c r="CM109" s="45">
        <f>((($B109*2.71^(CM$1*$N109)*($D109/1000)*($O109+$P109)/$D109))/((1+'Instruktion Kostnad nytta'!$C$37)^CM$1))</f>
        <v>51.754152325100151</v>
      </c>
      <c r="CN109" s="45">
        <f>((($B109*2.71^(CN$1*$N109)*($D109/1000)*($O109+$P109)/$D109))/((1+'Instruktion Kostnad nytta'!$C$37)^CN$1))</f>
        <v>52.279822775664641</v>
      </c>
      <c r="CO109" s="45">
        <f>((($B109*2.71^(CO$1*$N109)*($D109/1000)*($O109+$P109)/$D109))/((1+'Instruktion Kostnad nytta'!$C$37)^CO$1))</f>
        <v>52.81083249680313</v>
      </c>
      <c r="CP109" s="45">
        <f>((($B109*2.71^(CP$1*$N109)*($D109/1000)*($O109+$P109)/$D109))/((1+'Instruktion Kostnad nytta'!$C$37)^CP$1))</f>
        <v>53.34723571985068</v>
      </c>
      <c r="CQ109" s="45">
        <f>((($B109*2.71^(CQ$1*$N109)*($D109/1000)*($O109+$P109)/$D109))/((1+'Instruktion Kostnad nytta'!$C$37)^CQ$1))</f>
        <v>53.889087226973508</v>
      </c>
      <c r="CR109" s="45">
        <f>((($B109*2.71^(CR$1*$N109)*($D109/1000)*($O109+$P109)/$D109))/((1+'Instruktion Kostnad nytta'!$C$37)^CR$1))</f>
        <v>54.436442356764182</v>
      </c>
      <c r="CS109" s="45">
        <f>((($B109*2.71^(CS$1*$N109)*($D109/1000)*($O109+$P109)/$D109))/((1+'Instruktion Kostnad nytta'!$C$37)^CS$1))</f>
        <v>54.989357009892906</v>
      </c>
      <c r="CT109" s="45">
        <f>((($B109*2.71^(CT$1*$N109)*($D109/1000)*($O109+$P109)/$D109))/((1+'Instruktion Kostnad nytta'!$C$37)^CT$1))</f>
        <v>55.547887654816996</v>
      </c>
      <c r="CU109" s="45">
        <f>((($B109*2.71^(CU$1*$N109)*($D109/1000)*($O109+$P109)/$D109))/((1+'Instruktion Kostnad nytta'!$C$37)^CU$1))</f>
        <v>56.112091333547696</v>
      </c>
      <c r="CV109" s="45">
        <f>((($B109*2.71^(CV$1*$N109)*($D109/1000)*($O109+$P109)/$D109))/((1+'Instruktion Kostnad nytta'!$C$37)^CV$1))</f>
        <v>56.682025667475763</v>
      </c>
      <c r="CW109" s="45">
        <f>((($B109*2.71^(CW$1*$N109)*($D109/1000)*($O109+$P109)/$D109))/((1+'Instruktion Kostnad nytta'!$C$37)^CW$1))</f>
        <v>57.257748863256467</v>
      </c>
      <c r="CX109" s="45">
        <f>((($B109*2.71^(CX$1*$N109)*($D109/1000)*($O109+$P109)/$D109))/((1+'Instruktion Kostnad nytta'!$C$37)^CX$1))</f>
        <v>57.83931971875387</v>
      </c>
      <c r="CY109" s="45">
        <f>((($B109*2.71^(CY$1*$N109)*($D109/1000)*($O109+$P109)/$D109))/((1+'Instruktion Kostnad nytta'!$C$37)^CY$1))</f>
        <v>58.426797629046156</v>
      </c>
      <c r="CZ109" s="45">
        <f>((($B109*2.71^(CZ$1*$N109)*($D109/1000)*($O109+$P109)/$D109))/((1+'Instruktion Kostnad nytta'!$C$37)^CZ$1))</f>
        <v>59.020242592491172</v>
      </c>
      <c r="DA109" s="45">
        <f>((($B109*2.71^(DA$1*$N109)*($D109/1000)*($O109+$P109)/$D109))/((1+'Instruktion Kostnad nytta'!$C$37)^DA$1))</f>
        <v>59.61971521685431</v>
      </c>
      <c r="DB109" s="45">
        <f>((($B109*2.71^(DB$1*$N109)*($D109/1000)*($O109+$P109)/$D109))/((1+'Instruktion Kostnad nytta'!$C$37)^DB$1))</f>
        <v>60.225276725498077</v>
      </c>
      <c r="DC109" s="45">
        <f>((($B109*2.71^(DC$1*$N109)*($D109/1000)*($O109+$P109)/$D109))/((1+'Instruktion Kostnad nytta'!$C$37)^DC$1))</f>
        <v>60.836988963634859</v>
      </c>
      <c r="DD109" s="45">
        <f>((($B109*2.71^(DD$1*$N109)*($D109/1000)*($O109+$P109)/$D109))/((1+'Instruktion Kostnad nytta'!$C$37)^DD$1))</f>
        <v>61.454914404643155</v>
      </c>
      <c r="DE109" s="45">
        <f>((($B109*2.71^(DE$1*$N109)*($D109/1000)*($O109+$P109)/$D109))/((1+'Instruktion Kostnad nytta'!$C$37)^DE$1))</f>
        <v>62.079116156447682</v>
      </c>
      <c r="DF109" s="45">
        <f>((($B109*2.71^(DF$1*$N109)*($D109/1000)*($O109+$P109)/$D109))/((1+'Instruktion Kostnad nytta'!$C$37)^DF$1))</f>
        <v>62.70965796796483</v>
      </c>
      <c r="DG109" s="45">
        <f>((($B109*2.71^(DG$1*$N109)*($D109/1000)*($O109+$P109)/$D109))/((1+'Instruktion Kostnad nytta'!$C$37)^DG$1))</f>
        <v>63.346604235612872</v>
      </c>
      <c r="DH109" s="45">
        <f>((($B109*2.71^(DH$1*$N109)*($D109/1000)*($O109+$P109)/$D109))/((1+'Instruktion Kostnad nytta'!$C$37)^DH$1))</f>
        <v>63.990020009889072</v>
      </c>
      <c r="DI109" s="45">
        <f>((($B109*2.71^(DI$1*$N109)*($D109/1000)*($O109+$P109)/$D109))/((1+'Instruktion Kostnad nytta'!$C$37)^DI$1))</f>
        <v>64.639971002012857</v>
      </c>
      <c r="DJ109" s="45">
        <f>((($B109*2.71^(DJ$1*$N109)*($D109/1000)*($O109+$P109)/$D109))/((1+'Instruktion Kostnad nytta'!$C$37)^DJ$1))</f>
        <v>65.296523590637122</v>
      </c>
      <c r="DK109" s="45">
        <f>((($B109*2.71^(DK$1*$N109)*($D109/1000)*($O109+$P109)/$D109))/((1+'Instruktion Kostnad nytta'!$C$37)^DK$1))</f>
        <v>65.959744828627237</v>
      </c>
      <c r="DL109" s="45">
        <f>((($B109*2.71^(DL$1*$N109)*($D109/1000)*($O109+$P109)/$D109))/((1+'Instruktion Kostnad nytta'!$C$37)^DL$1))</f>
        <v>66.629702449909004</v>
      </c>
      <c r="DM109" s="45">
        <f>((($B109*2.71^(DM$1*$N109)*($D109/1000)*($O109+$P109)/$D109))/((1+'Instruktion Kostnad nytta'!$C$37)^DM$1))</f>
        <v>67.306464876386457</v>
      </c>
      <c r="DN109" s="45">
        <f>((($B109*2.71^(DN$1*$N109)*($D109/1000)*($O109+$P109)/$D109))/((1+'Instruktion Kostnad nytta'!$C$37)^DN$1))</f>
        <v>67.990101224929418</v>
      </c>
      <c r="DO109" s="45">
        <f>((($B109*2.71^(DO$1*$N109)*($D109/1000)*($O109+$P109)/$D109))/((1+'Instruktion Kostnad nytta'!$C$37)^DO$1))</f>
        <v>68.680681314432647</v>
      </c>
      <c r="DP109" s="45">
        <f>((($B109*2.71^(DP$1*$N109)*($D109/1000)*($O109+$P109)/$D109))/((1+'Instruktion Kostnad nytta'!$C$37)^DP$1))</f>
        <v>69.378275672946003</v>
      </c>
      <c r="DQ109" s="45">
        <f>((($B109*2.71^(DQ$1*$N109)*($D109/1000)*($O109+$P109)/$D109))/((1+'Instruktion Kostnad nytta'!$C$37)^DQ$1))</f>
        <v>70.082955544877592</v>
      </c>
      <c r="DR109" s="45">
        <f>((($B109*2.71^(DR$1*$N109)*($D109/1000)*($O109+$P109)/$D109))/((1+'Instruktion Kostnad nytta'!$C$37)^DR$1))</f>
        <v>70.794792898269904</v>
      </c>
      <c r="DS109" s="45">
        <f>((($B109*2.71^(DS$1*$N109)*($D109/1000)*($O109+$P109)/$D109))/((1+'Instruktion Kostnad nytta'!$C$37)^DS$1))</f>
        <v>71.513860432149713</v>
      </c>
      <c r="DT109" s="45">
        <f>((($B109*2.71^(DT$1*$N109)*($D109/1000)*($O109+$P109)/$D109))/((1+'Instruktion Kostnad nytta'!$C$37)^DT$1))</f>
        <v>72.240231583952706</v>
      </c>
      <c r="DU109" s="45">
        <f>((($B109*2.71^(DU$1*$N109)*($D109/1000)*($O109+$P109)/$D109))/((1+'Instruktion Kostnad nytta'!$C$37)^DU$1))</f>
        <v>72.973980537023593</v>
      </c>
      <c r="DV109" s="45">
        <f>((($B109*2.71^(DV$1*$N109)*($D109/1000)*($O109+$P109)/$D109))/((1+'Instruktion Kostnad nytta'!$C$37)^DV$1))</f>
        <v>73.715182228192504</v>
      </c>
      <c r="DW109" s="45">
        <f>((($B109*2.71^(DW$1*$N109)*($D109/1000)*($O109+$P109)/$D109))/((1+'Instruktion Kostnad nytta'!$C$37)^DW$1))</f>
        <v>74.463912355427894</v>
      </c>
      <c r="DX109" s="45">
        <f>((($B109*2.71^(DX$1*$N109)*($D109/1000)*($O109+$P109)/$D109))/((1+'Instruktion Kostnad nytta'!$C$37)^DX$1))</f>
        <v>75.220247385567816</v>
      </c>
      <c r="DY109" s="45">
        <f>((($B109*2.71^(DY$1*$N109)*($D109/1000)*($O109+$P109)/$D109))/((1+'Instruktion Kostnad nytta'!$C$37)^DY$1))</f>
        <v>75.984264562128971</v>
      </c>
      <c r="DZ109" s="45">
        <f>((($B109*2.71^(DZ$1*$N109)*($D109/1000)*($O109+$P109)/$D109))/((1+'Instruktion Kostnad nytta'!$C$37)^DZ$1))</f>
        <v>76.756041913195887</v>
      </c>
      <c r="EA109" s="45">
        <f>((($B109*2.71^(EA$1*$N109)*($D109/1000)*($O109+$P109)/$D109))/((1+'Instruktion Kostnad nytta'!$C$37)^EA$1))</f>
        <v>77.535658259389692</v>
      </c>
      <c r="EB109" s="45">
        <f>((($B109*2.71^(EB$1*$N109)*($D109/1000)*($O109+$P109)/$D109))/((1+'Instruktion Kostnad nytta'!$C$37)^EB$1))</f>
        <v>78.323193221917847</v>
      </c>
      <c r="EC109" s="45">
        <f>((($B109*2.71^(EC$1*$N109)*($D109/1000)*($O109+$P109)/$D109))/((1+'Instruktion Kostnad nytta'!$C$37)^EC$1))</f>
        <v>79.118727230705829</v>
      </c>
      <c r="ED109" s="45">
        <f>((($B109*2.71^(ED$1*$N109)*($D109/1000)*($O109+$P109)/$D109))/((1+'Instruktion Kostnad nytta'!$C$37)^ED$1))</f>
        <v>79.92234153261137</v>
      </c>
      <c r="EE109" s="45">
        <f>((($B109*2.71^(EE$1*$N109)*($D109/1000)*($O109+$P109)/$D109))/((1+'Instruktion Kostnad nytta'!$C$37)^EE$1))</f>
        <v>80.734118199722133</v>
      </c>
      <c r="EF109" s="45">
        <f>((($B109*2.71^(EF$1*$N109)*($D109/1000)*($O109+$P109)/$D109))/((1+'Instruktion Kostnad nytta'!$C$37)^EF$1))</f>
        <v>81.554140137737463</v>
      </c>
      <c r="EG109" s="45">
        <f>((($B109*2.71^(EG$1*$N109)*($D109/1000)*($O109+$P109)/$D109))/((1+'Instruktion Kostnad nytta'!$C$37)^EG$1))</f>
        <v>82.382491094435622</v>
      </c>
      <c r="EH109" s="45">
        <f>((($B109*2.71^(EH$1*$N109)*($D109/1000)*($O109+$P109)/$D109))/((1+'Instruktion Kostnad nytta'!$C$37)^EH$1))</f>
        <v>83.219255668226751</v>
      </c>
      <c r="EI109" s="45">
        <f>((($B109*2.71^(EI$1*$N109)*($D109/1000)*($O109+$P109)/$D109))/((1+'Instruktion Kostnad nytta'!$C$37)^EI$1))</f>
        <v>84.064519316792683</v>
      </c>
      <c r="EJ109" s="45">
        <f>((($B109*2.71^(EJ$1*$N109)*($D109/1000)*($O109+$P109)/$D109))/((1+'Instruktion Kostnad nytta'!$C$37)^EJ$1))</f>
        <v>84.918368365814985</v>
      </c>
      <c r="EK109" s="45">
        <f>((($B109*2.71^(EK$1*$N109)*($D109/1000)*($O109+$P109)/$D109))/((1+'Instruktion Kostnad nytta'!$C$37)^EK$1))</f>
        <v>85.780890017790796</v>
      </c>
      <c r="EL109" s="45">
        <f>((($B109*2.71^(EL$1*$N109)*($D109/1000)*($O109+$P109)/$D109))/((1+'Instruktion Kostnad nytta'!$C$37)^EL$1))</f>
        <v>86.65217236093919</v>
      </c>
    </row>
    <row r="110" spans="1:142" x14ac:dyDescent="0.25">
      <c r="A110" s="41">
        <v>112</v>
      </c>
      <c r="B110" s="59">
        <v>0.5</v>
      </c>
      <c r="C110" s="59">
        <v>15</v>
      </c>
      <c r="D110" s="60">
        <v>80</v>
      </c>
      <c r="E110" s="59">
        <v>1965</v>
      </c>
      <c r="F110" s="59" t="s">
        <v>98</v>
      </c>
      <c r="G110" s="59">
        <v>127</v>
      </c>
      <c r="H110" s="59" t="s">
        <v>46</v>
      </c>
      <c r="I110" s="59">
        <v>8</v>
      </c>
      <c r="J110" s="41">
        <v>0</v>
      </c>
      <c r="K110" s="41" t="s">
        <v>491</v>
      </c>
      <c r="L110" s="48">
        <f>'Instruktion Kostnad nytta'!C$19/D110+IF((IF(F110="A",'Instruktion Kostnad nytta'!C$25,0)+IF(G110&lt;500,'Instruktion Kostnad nytta'!C$20,('Instruktion Kostnad nytta'!C$20+'Instruktion Kostnad nytta'!C$21))+IF(G110&lt;700,0,('Instruktion Kostnad nytta'!C$22-'Instruktion Kostnad nytta'!C$21))+I110*'Instruktion Kostnad nytta'!C$23/D110)&lt;3000,3000,(IF(F110="A",'Instruktion Kostnad nytta'!C$25,0)+IF(G110&lt;500,'Instruktion Kostnad nytta'!C$20,('Instruktion Kostnad nytta'!C$20+'Instruktion Kostnad nytta'!C$21))+IF(G110&lt;700,0,('Instruktion Kostnad nytta'!C$22-'Instruktion Kostnad nytta'!C$21))+I110*'Instruktion Kostnad nytta'!C$23/D110))</f>
        <v>6875</v>
      </c>
      <c r="M110" s="50">
        <f t="shared" si="3"/>
        <v>6.25</v>
      </c>
      <c r="N110" s="49">
        <f>IF(H110="Gråjärn",'Instruktion Kostnad nytta'!C$32,IF(H110="segjärn",'Instruktion Kostnad nytta'!C$33,IF(H110="PVC",'Instruktion Kostnad nytta'!C$34,IF(H110="PE",'Instruktion Kostnad nytta'!C$35,IF(H110="ST",'Instruktion Kostnad nytta'!C$36,0)))))</f>
        <v>0.03</v>
      </c>
      <c r="O110" s="48">
        <f>IF(G110&lt;200,'Instruktion Kostnad nytta'!C$28,(IF(G110&lt;500,'Instruktion Kostnad nytta'!C$29,'Instruktion Kostnad nytta'!C$30)))</f>
        <v>45000</v>
      </c>
      <c r="P110" s="47">
        <v>4000</v>
      </c>
      <c r="Q110" s="46">
        <f t="shared" si="4"/>
        <v>-429.79509409760863</v>
      </c>
      <c r="R110" s="45">
        <f t="shared" si="5"/>
        <v>-6586.3040142958916</v>
      </c>
      <c r="S110" s="45">
        <f>((($B110*2.71^(S$1*$N110)*($D110/1000)*($O110+$P110)/$D110))/((1+'Instruktion Kostnad nytta'!$C$37)^S$1))</f>
        <v>25.000223905593113</v>
      </c>
      <c r="T110" s="45">
        <f>((($B110*2.71^(T$1*$N110)*($D110/1000)*($O110+$P110)/$D110))/((1+'Instruktion Kostnad nytta'!$C$37)^T$1))</f>
        <v>25.254152882771844</v>
      </c>
      <c r="U110" s="45">
        <f>((($B110*2.71^(U$1*$N110)*($D110/1000)*($O110+$P110)/$D110))/((1+'Instruktion Kostnad nytta'!$C$37)^U$1))</f>
        <v>25.510661033868949</v>
      </c>
      <c r="V110" s="45">
        <f>((($B110*2.71^(V$1*$N110)*($D110/1000)*($O110+$P110)/$D110))/((1+'Instruktion Kostnad nytta'!$C$37)^V$1))</f>
        <v>25.769774555729619</v>
      </c>
      <c r="W110" s="45">
        <f>((($B110*2.71^(W$1*$N110)*($D110/1000)*($O110+$P110)/$D110))/((1+'Instruktion Kostnad nytta'!$C$37)^W$1))</f>
        <v>26.031519911282167</v>
      </c>
      <c r="X110" s="45">
        <f>((($B110*2.71^(X$1*$N110)*($D110/1000)*($O110+$P110)/$D110))/((1+'Instruktion Kostnad nytta'!$C$37)^X$1))</f>
        <v>26.295923832240685</v>
      </c>
      <c r="Y110" s="45">
        <f>((($B110*2.71^(Y$1*$N110)*($D110/1000)*($O110+$P110)/$D110))/((1+'Instruktion Kostnad nytta'!$C$37)^Y$1))</f>
        <v>26.563013321835086</v>
      </c>
      <c r="Z110" s="45">
        <f>((($B110*2.71^(Z$1*$N110)*($D110/1000)*($O110+$P110)/$D110))/((1+'Instruktion Kostnad nytta'!$C$37)^Z$1))</f>
        <v>26.832815657568947</v>
      </c>
      <c r="AA110" s="45">
        <f>((($B110*2.71^(AA$1*$N110)*($D110/1000)*($O110+$P110)/$D110))/((1+'Instruktion Kostnad nytta'!$C$37)^AA$1))</f>
        <v>27.1053583940053</v>
      </c>
      <c r="AB110" s="45">
        <f>((($B110*2.71^(AB$1*$N110)*($D110/1000)*($O110+$P110)/$D110))/((1+'Instruktion Kostnad nytta'!$C$37)^AB$1))</f>
        <v>27.380669365580751</v>
      </c>
      <c r="AC110" s="45">
        <f>((($B110*2.71^(AC$1*$N110)*($D110/1000)*($O110+$P110)/$D110))/((1+'Instruktion Kostnad nytta'!$C$37)^AC$1))</f>
        <v>27.658776689448164</v>
      </c>
      <c r="AD110" s="45">
        <f>((($B110*2.71^(AD$1*$N110)*($D110/1000)*($O110+$P110)/$D110))/((1+'Instruktion Kostnad nytta'!$C$37)^AD$1))</f>
        <v>27.939708768348279</v>
      </c>
      <c r="AE110" s="45">
        <f>((($B110*2.71^(AE$1*$N110)*($D110/1000)*($O110+$P110)/$D110))/((1+'Instruktion Kostnad nytta'!$C$37)^AE$1))</f>
        <v>28.223494293510345</v>
      </c>
      <c r="AF110" s="45">
        <f>((($B110*2.71^(AF$1*$N110)*($D110/1000)*($O110+$P110)/$D110))/((1+'Instruktion Kostnad nytta'!$C$37)^AF$1))</f>
        <v>28.510162247582453</v>
      </c>
      <c r="AG110" s="45">
        <f>((($B110*2.71^(AG$1*$N110)*($D110/1000)*($O110+$P110)/$D110))/((1+'Instruktion Kostnad nytta'!$C$37)^AG$1))</f>
        <v>28.799741907591361</v>
      </c>
      <c r="AH110" s="45">
        <f>((($B110*2.71^(AH$1*$N110)*($D110/1000)*($O110+$P110)/$D110))/((1+'Instruktion Kostnad nytta'!$C$37)^AH$1))</f>
        <v>29.092262847932609</v>
      </c>
      <c r="AI110" s="45">
        <f>((($B110*2.71^(AI$1*$N110)*($D110/1000)*($O110+$P110)/$D110))/((1+'Instruktion Kostnad nytta'!$C$37)^AI$1))</f>
        <v>29.38775494339091</v>
      </c>
      <c r="AJ110" s="45">
        <f>((($B110*2.71^(AJ$1*$N110)*($D110/1000)*($O110+$P110)/$D110))/((1+'Instruktion Kostnad nytta'!$C$37)^AJ$1))</f>
        <v>29.686248372191148</v>
      </c>
      <c r="AK110" s="45">
        <f>((($B110*2.71^(AK$1*$N110)*($D110/1000)*($O110+$P110)/$D110))/((1+'Instruktion Kostnad nytta'!$C$37)^AK$1))</f>
        <v>29.987773619080546</v>
      </c>
      <c r="AL110" s="45">
        <f>((($B110*2.71^(AL$1*$N110)*($D110/1000)*($O110+$P110)/$D110))/((1+'Instruktion Kostnad nytta'!$C$37)^AL$1))</f>
        <v>30.292361478441951</v>
      </c>
      <c r="AM110" s="45">
        <f>((($B110*2.71^(AM$1*$N110)*($D110/1000)*($O110+$P110)/$D110))/((1+'Instruktion Kostnad nytta'!$C$37)^AM$1))</f>
        <v>30.600043057438853</v>
      </c>
      <c r="AN110" s="45">
        <f>((($B110*2.71^(AN$1*$N110)*($D110/1000)*($O110+$P110)/$D110))/((1+'Instruktion Kostnad nytta'!$C$37)^AN$1))</f>
        <v>30.91084977919234</v>
      </c>
      <c r="AO110" s="45">
        <f>((($B110*2.71^(AO$1*$N110)*($D110/1000)*($O110+$P110)/$D110))/((1+'Instruktion Kostnad nytta'!$C$37)^AO$1))</f>
        <v>31.224813385990259</v>
      </c>
      <c r="AP110" s="45">
        <f>((($B110*2.71^(AP$1*$N110)*($D110/1000)*($O110+$P110)/$D110))/((1+'Instruktion Kostnad nytta'!$C$37)^AP$1))</f>
        <v>31.541965942529057</v>
      </c>
      <c r="AQ110" s="45">
        <f>((($B110*2.71^(AQ$1*$N110)*($D110/1000)*($O110+$P110)/$D110))/((1+'Instruktion Kostnad nytta'!$C$37)^AQ$1))</f>
        <v>31.862339839188468</v>
      </c>
      <c r="AR110" s="45">
        <f>((($B110*2.71^(AR$1*$N110)*($D110/1000)*($O110+$P110)/$D110))/((1+'Instruktion Kostnad nytta'!$C$37)^AR$1))</f>
        <v>32.185967795339536</v>
      </c>
      <c r="AS110" s="45">
        <f>((($B110*2.71^(AS$1*$N110)*($D110/1000)*($O110+$P110)/$D110))/((1+'Instruktion Kostnad nytta'!$C$37)^AS$1))</f>
        <v>32.512882862686169</v>
      </c>
      <c r="AT110" s="45">
        <f>((($B110*2.71^(AT$1*$N110)*($D110/1000)*($O110+$P110)/$D110))/((1+'Instruktion Kostnad nytta'!$C$37)^AT$1))</f>
        <v>32.843118428640715</v>
      </c>
      <c r="AU110" s="45">
        <f>((($B110*2.71^(AU$1*$N110)*($D110/1000)*($O110+$P110)/$D110))/((1+'Instruktion Kostnad nytta'!$C$37)^AU$1))</f>
        <v>33.176708219733698</v>
      </c>
      <c r="AV110" s="45">
        <f>((($B110*2.71^(AV$1*$N110)*($D110/1000)*($O110+$P110)/$D110))/((1+'Instruktion Kostnad nytta'!$C$37)^AV$1))</f>
        <v>33.513686305058343</v>
      </c>
      <c r="AW110" s="45">
        <f>((($B110*2.71^(AW$1*$N110)*($D110/1000)*($O110+$P110)/$D110))/((1+'Instruktion Kostnad nytta'!$C$37)^AW$1))</f>
        <v>33.854087099749947</v>
      </c>
      <c r="AX110" s="45">
        <f>((($B110*2.71^(AX$1*$N110)*($D110/1000)*($O110+$P110)/$D110))/((1+'Instruktion Kostnad nytta'!$C$37)^AX$1))</f>
        <v>34.197945368500726</v>
      </c>
      <c r="AY110" s="45">
        <f>((($B110*2.71^(AY$1*$N110)*($D110/1000)*($O110+$P110)/$D110))/((1+'Instruktion Kostnad nytta'!$C$37)^AY$1))</f>
        <v>34.545296229110207</v>
      </c>
      <c r="AZ110" s="45">
        <f>((($B110*2.71^(AZ$1*$N110)*($D110/1000)*($O110+$P110)/$D110))/((1+'Instruktion Kostnad nytta'!$C$37)^AZ$1))</f>
        <v>34.896175156071806</v>
      </c>
      <c r="BA110" s="45">
        <f>((($B110*2.71^(BA$1*$N110)*($D110/1000)*($O110+$P110)/$D110))/((1+'Instruktion Kostnad nytta'!$C$37)^BA$1))</f>
        <v>35.250617984195777</v>
      </c>
      <c r="BB110" s="45">
        <f>((($B110*2.71^(BB$1*$N110)*($D110/1000)*($O110+$P110)/$D110))/((1+'Instruktion Kostnad nytta'!$C$37)^BB$1))</f>
        <v>35.608660912269002</v>
      </c>
      <c r="BC110" s="45">
        <f>((($B110*2.71^(BC$1*$N110)*($D110/1000)*($O110+$P110)/$D110))/((1+'Instruktion Kostnad nytta'!$C$37)^BC$1))</f>
        <v>35.970340506751896</v>
      </c>
      <c r="BD110" s="45">
        <f>((($B110*2.71^(BD$1*$N110)*($D110/1000)*($O110+$P110)/$D110))/((1+'Instruktion Kostnad nytta'!$C$37)^BD$1))</f>
        <v>36.335693705512931</v>
      </c>
      <c r="BE110" s="45">
        <f>((($B110*2.71^(BE$1*$N110)*($D110/1000)*($O110+$P110)/$D110))/((1+'Instruktion Kostnad nytta'!$C$37)^BE$1))</f>
        <v>36.704757821600943</v>
      </c>
      <c r="BF110" s="45">
        <f>((($B110*2.71^(BF$1*$N110)*($D110/1000)*($O110+$P110)/$D110))/((1+'Instruktion Kostnad nytta'!$C$37)^BF$1))</f>
        <v>37.077570547056048</v>
      </c>
      <c r="BG110" s="45">
        <f>((($B110*2.71^(BG$1*$N110)*($D110/1000)*($O110+$P110)/$D110))/((1+'Instruktion Kostnad nytta'!$C$37)^BG$1))</f>
        <v>37.454169956758932</v>
      </c>
      <c r="BH110" s="45">
        <f>((($B110*2.71^(BH$1*$N110)*($D110/1000)*($O110+$P110)/$D110))/((1+'Instruktion Kostnad nytta'!$C$37)^BH$1))</f>
        <v>37.83459451231942</v>
      </c>
      <c r="BI110" s="45">
        <f>((($B110*2.71^(BI$1*$N110)*($D110/1000)*($O110+$P110)/$D110))/((1+'Instruktion Kostnad nytta'!$C$37)^BI$1))</f>
        <v>38.218883066004558</v>
      </c>
      <c r="BJ110" s="45">
        <f>((($B110*2.71^(BJ$1*$N110)*($D110/1000)*($O110+$P110)/$D110))/((1+'Instruktion Kostnad nytta'!$C$37)^BJ$1))</f>
        <v>38.607074864706519</v>
      </c>
      <c r="BK110" s="45">
        <f>((($B110*2.71^(BK$1*$N110)*($D110/1000)*($O110+$P110)/$D110))/((1+'Instruktion Kostnad nytta'!$C$37)^BK$1))</f>
        <v>38.999209553950806</v>
      </c>
      <c r="BL110" s="45">
        <f>((($B110*2.71^(BL$1*$N110)*($D110/1000)*($O110+$P110)/$D110))/((1+'Instruktion Kostnad nytta'!$C$37)^BL$1))</f>
        <v>39.39532718194527</v>
      </c>
      <c r="BM110" s="45">
        <f>((($B110*2.71^(BM$1*$N110)*($D110/1000)*($O110+$P110)/$D110))/((1+'Instruktion Kostnad nytta'!$C$37)^BM$1))</f>
        <v>39.795468203670062</v>
      </c>
      <c r="BN110" s="45">
        <f>((($B110*2.71^(BN$1*$N110)*($D110/1000)*($O110+$P110)/$D110))/((1+'Instruktion Kostnad nytta'!$C$37)^BN$1))</f>
        <v>40.199673485009399</v>
      </c>
      <c r="BO110" s="45">
        <f>((($B110*2.71^(BO$1*$N110)*($D110/1000)*($O110+$P110)/$D110))/((1+'Instruktion Kostnad nytta'!$C$37)^BO$1))</f>
        <v>40.607984306925012</v>
      </c>
      <c r="BP110" s="45">
        <f>((($B110*2.71^(BP$1*$N110)*($D110/1000)*($O110+$P110)/$D110))/((1+'Instruktion Kostnad nytta'!$C$37)^BP$1))</f>
        <v>41.020442369672224</v>
      </c>
      <c r="BQ110" s="45">
        <f>((($B110*2.71^(BQ$1*$N110)*($D110/1000)*($O110+$P110)/$D110))/((1+'Instruktion Kostnad nytta'!$C$37)^BQ$1))</f>
        <v>41.437089797058633</v>
      </c>
      <c r="BR110" s="45">
        <f>((($B110*2.71^(BR$1*$N110)*($D110/1000)*($O110+$P110)/$D110))/((1+'Instruktion Kostnad nytta'!$C$37)^BR$1))</f>
        <v>41.857969140746285</v>
      </c>
      <c r="BS110" s="45">
        <f>((($B110*2.71^(BS$1*$N110)*($D110/1000)*($O110+$P110)/$D110))/((1+'Instruktion Kostnad nytta'!$C$37)^BS$1))</f>
        <v>42.283123384597289</v>
      </c>
      <c r="BT110" s="45">
        <f>((($B110*2.71^(BT$1*$N110)*($D110/1000)*($O110+$P110)/$D110))/((1+'Instruktion Kostnad nytta'!$C$37)^BT$1))</f>
        <v>42.712595949063832</v>
      </c>
      <c r="BU110" s="45">
        <f>((($B110*2.71^(BU$1*$N110)*($D110/1000)*($O110+$P110)/$D110))/((1+'Instruktion Kostnad nytta'!$C$37)^BU$1))</f>
        <v>43.146430695622549</v>
      </c>
      <c r="BV110" s="45">
        <f>((($B110*2.71^(BV$1*$N110)*($D110/1000)*($O110+$P110)/$D110))/((1+'Instruktion Kostnad nytta'!$C$37)^BV$1))</f>
        <v>43.584671931254093</v>
      </c>
      <c r="BW110" s="45">
        <f>((($B110*2.71^(BW$1*$N110)*($D110/1000)*($O110+$P110)/$D110))/((1+'Instruktion Kostnad nytta'!$C$37)^BW$1))</f>
        <v>44.02736441296814</v>
      </c>
      <c r="BX110" s="45">
        <f>((($B110*2.71^(BX$1*$N110)*($D110/1000)*($O110+$P110)/$D110))/((1+'Instruktion Kostnad nytta'!$C$37)^BX$1))</f>
        <v>44.474553352374357</v>
      </c>
      <c r="BY110" s="45">
        <f>((($B110*2.71^(BY$1*$N110)*($D110/1000)*($O110+$P110)/$D110))/((1+'Instruktion Kostnad nytta'!$C$37)^BY$1))</f>
        <v>44.926284420299801</v>
      </c>
      <c r="BZ110" s="45">
        <f>((($B110*2.71^(BZ$1*$N110)*($D110/1000)*($O110+$P110)/$D110))/((1+'Instruktion Kostnad nytta'!$C$37)^BZ$1))</f>
        <v>45.382603751453274</v>
      </c>
      <c r="CA110" s="45">
        <f>((($B110*2.71^(CA$1*$N110)*($D110/1000)*($O110+$P110)/$D110))/((1+'Instruktion Kostnad nytta'!$C$37)^CA$1))</f>
        <v>45.843557949136923</v>
      </c>
      <c r="CB110" s="45">
        <f>((($B110*2.71^(CB$1*$N110)*($D110/1000)*($O110+$P110)/$D110))/((1+'Instruktion Kostnad nytta'!$C$37)^CB$1))</f>
        <v>46.309194090005803</v>
      </c>
      <c r="CC110" s="45">
        <f>((($B110*2.71^(CC$1*$N110)*($D110/1000)*($O110+$P110)/$D110))/((1+'Instruktion Kostnad nytta'!$C$37)^CC$1))</f>
        <v>46.779559728875739</v>
      </c>
      <c r="CD110" s="45">
        <f>((($B110*2.71^(CD$1*$N110)*($D110/1000)*($O110+$P110)/$D110))/((1+'Instruktion Kostnad nytta'!$C$37)^CD$1))</f>
        <v>47.254702903580153</v>
      </c>
      <c r="CE110" s="45">
        <f>((($B110*2.71^(CE$1*$N110)*($D110/1000)*($O110+$P110)/$D110))/((1+'Instruktion Kostnad nytta'!$C$37)^CE$1))</f>
        <v>47.734672139875926</v>
      </c>
      <c r="CF110" s="45">
        <f>((($B110*2.71^(CF$1*$N110)*($D110/1000)*($O110+$P110)/$D110))/((1+'Instruktion Kostnad nytta'!$C$37)^CF$1))</f>
        <v>48.219516456399383</v>
      </c>
      <c r="CG110" s="45">
        <f>((($B110*2.71^(CG$1*$N110)*($D110/1000)*($O110+$P110)/$D110))/((1+'Instruktion Kostnad nytta'!$C$37)^CG$1))</f>
        <v>48.709285369672486</v>
      </c>
      <c r="CH110" s="45">
        <f>((($B110*2.71^(CH$1*$N110)*($D110/1000)*($O110+$P110)/$D110))/((1+'Instruktion Kostnad nytta'!$C$37)^CH$1))</f>
        <v>49.204028899159844</v>
      </c>
      <c r="CI110" s="45">
        <f>((($B110*2.71^(CI$1*$N110)*($D110/1000)*($O110+$P110)/$D110))/((1+'Instruktion Kostnad nytta'!$C$37)^CI$1))</f>
        <v>49.703797572377269</v>
      </c>
      <c r="CJ110" s="45">
        <f>((($B110*2.71^(CJ$1*$N110)*($D110/1000)*($O110+$P110)/$D110))/((1+'Instruktion Kostnad nytta'!$C$37)^CJ$1))</f>
        <v>50.208642430051853</v>
      </c>
      <c r="CK110" s="45">
        <f>((($B110*2.71^(CK$1*$N110)*($D110/1000)*($O110+$P110)/$D110))/((1+'Instruktion Kostnad nytta'!$C$37)^CK$1))</f>
        <v>50.718615031334977</v>
      </c>
      <c r="CL110" s="45">
        <f>((($B110*2.71^(CL$1*$N110)*($D110/1000)*($O110+$P110)/$D110))/((1+'Instruktion Kostnad nytta'!$C$37)^CL$1))</f>
        <v>51.233767459067714</v>
      </c>
      <c r="CM110" s="45">
        <f>((($B110*2.71^(CM$1*$N110)*($D110/1000)*($O110+$P110)/$D110))/((1+'Instruktion Kostnad nytta'!$C$37)^CM$1))</f>
        <v>51.754152325100151</v>
      </c>
      <c r="CN110" s="45">
        <f>((($B110*2.71^(CN$1*$N110)*($D110/1000)*($O110+$P110)/$D110))/((1+'Instruktion Kostnad nytta'!$C$37)^CN$1))</f>
        <v>52.279822775664641</v>
      </c>
      <c r="CO110" s="45">
        <f>((($B110*2.71^(CO$1*$N110)*($D110/1000)*($O110+$P110)/$D110))/((1+'Instruktion Kostnad nytta'!$C$37)^CO$1))</f>
        <v>52.81083249680313</v>
      </c>
      <c r="CP110" s="45">
        <f>((($B110*2.71^(CP$1*$N110)*($D110/1000)*($O110+$P110)/$D110))/((1+'Instruktion Kostnad nytta'!$C$37)^CP$1))</f>
        <v>53.34723571985068</v>
      </c>
      <c r="CQ110" s="45">
        <f>((($B110*2.71^(CQ$1*$N110)*($D110/1000)*($O110+$P110)/$D110))/((1+'Instruktion Kostnad nytta'!$C$37)^CQ$1))</f>
        <v>53.889087226973508</v>
      </c>
      <c r="CR110" s="45">
        <f>((($B110*2.71^(CR$1*$N110)*($D110/1000)*($O110+$P110)/$D110))/((1+'Instruktion Kostnad nytta'!$C$37)^CR$1))</f>
        <v>54.436442356764182</v>
      </c>
      <c r="CS110" s="45">
        <f>((($B110*2.71^(CS$1*$N110)*($D110/1000)*($O110+$P110)/$D110))/((1+'Instruktion Kostnad nytta'!$C$37)^CS$1))</f>
        <v>54.989357009892906</v>
      </c>
      <c r="CT110" s="45">
        <f>((($B110*2.71^(CT$1*$N110)*($D110/1000)*($O110+$P110)/$D110))/((1+'Instruktion Kostnad nytta'!$C$37)^CT$1))</f>
        <v>55.547887654816996</v>
      </c>
      <c r="CU110" s="45">
        <f>((($B110*2.71^(CU$1*$N110)*($D110/1000)*($O110+$P110)/$D110))/((1+'Instruktion Kostnad nytta'!$C$37)^CU$1))</f>
        <v>56.112091333547696</v>
      </c>
      <c r="CV110" s="45">
        <f>((($B110*2.71^(CV$1*$N110)*($D110/1000)*($O110+$P110)/$D110))/((1+'Instruktion Kostnad nytta'!$C$37)^CV$1))</f>
        <v>56.682025667475763</v>
      </c>
      <c r="CW110" s="45">
        <f>((($B110*2.71^(CW$1*$N110)*($D110/1000)*($O110+$P110)/$D110))/((1+'Instruktion Kostnad nytta'!$C$37)^CW$1))</f>
        <v>57.257748863256467</v>
      </c>
      <c r="CX110" s="45">
        <f>((($B110*2.71^(CX$1*$N110)*($D110/1000)*($O110+$P110)/$D110))/((1+'Instruktion Kostnad nytta'!$C$37)^CX$1))</f>
        <v>57.83931971875387</v>
      </c>
      <c r="CY110" s="45">
        <f>((($B110*2.71^(CY$1*$N110)*($D110/1000)*($O110+$P110)/$D110))/((1+'Instruktion Kostnad nytta'!$C$37)^CY$1))</f>
        <v>58.426797629046156</v>
      </c>
      <c r="CZ110" s="45">
        <f>((($B110*2.71^(CZ$1*$N110)*($D110/1000)*($O110+$P110)/$D110))/((1+'Instruktion Kostnad nytta'!$C$37)^CZ$1))</f>
        <v>59.020242592491172</v>
      </c>
      <c r="DA110" s="45">
        <f>((($B110*2.71^(DA$1*$N110)*($D110/1000)*($O110+$P110)/$D110))/((1+'Instruktion Kostnad nytta'!$C$37)^DA$1))</f>
        <v>59.61971521685431</v>
      </c>
      <c r="DB110" s="45">
        <f>((($B110*2.71^(DB$1*$N110)*($D110/1000)*($O110+$P110)/$D110))/((1+'Instruktion Kostnad nytta'!$C$37)^DB$1))</f>
        <v>60.225276725498077</v>
      </c>
      <c r="DC110" s="45">
        <f>((($B110*2.71^(DC$1*$N110)*($D110/1000)*($O110+$P110)/$D110))/((1+'Instruktion Kostnad nytta'!$C$37)^DC$1))</f>
        <v>60.836988963634859</v>
      </c>
      <c r="DD110" s="45">
        <f>((($B110*2.71^(DD$1*$N110)*($D110/1000)*($O110+$P110)/$D110))/((1+'Instruktion Kostnad nytta'!$C$37)^DD$1))</f>
        <v>61.454914404643155</v>
      </c>
      <c r="DE110" s="45">
        <f>((($B110*2.71^(DE$1*$N110)*($D110/1000)*($O110+$P110)/$D110))/((1+'Instruktion Kostnad nytta'!$C$37)^DE$1))</f>
        <v>62.079116156447682</v>
      </c>
      <c r="DF110" s="45">
        <f>((($B110*2.71^(DF$1*$N110)*($D110/1000)*($O110+$P110)/$D110))/((1+'Instruktion Kostnad nytta'!$C$37)^DF$1))</f>
        <v>62.70965796796483</v>
      </c>
      <c r="DG110" s="45">
        <f>((($B110*2.71^(DG$1*$N110)*($D110/1000)*($O110+$P110)/$D110))/((1+'Instruktion Kostnad nytta'!$C$37)^DG$1))</f>
        <v>63.346604235612872</v>
      </c>
      <c r="DH110" s="45">
        <f>((($B110*2.71^(DH$1*$N110)*($D110/1000)*($O110+$P110)/$D110))/((1+'Instruktion Kostnad nytta'!$C$37)^DH$1))</f>
        <v>63.990020009889072</v>
      </c>
      <c r="DI110" s="45">
        <f>((($B110*2.71^(DI$1*$N110)*($D110/1000)*($O110+$P110)/$D110))/((1+'Instruktion Kostnad nytta'!$C$37)^DI$1))</f>
        <v>64.639971002012857</v>
      </c>
      <c r="DJ110" s="45">
        <f>((($B110*2.71^(DJ$1*$N110)*($D110/1000)*($O110+$P110)/$D110))/((1+'Instruktion Kostnad nytta'!$C$37)^DJ$1))</f>
        <v>65.296523590637122</v>
      </c>
      <c r="DK110" s="45">
        <f>((($B110*2.71^(DK$1*$N110)*($D110/1000)*($O110+$P110)/$D110))/((1+'Instruktion Kostnad nytta'!$C$37)^DK$1))</f>
        <v>65.959744828627237</v>
      </c>
      <c r="DL110" s="45">
        <f>((($B110*2.71^(DL$1*$N110)*($D110/1000)*($O110+$P110)/$D110))/((1+'Instruktion Kostnad nytta'!$C$37)^DL$1))</f>
        <v>66.629702449909004</v>
      </c>
      <c r="DM110" s="45">
        <f>((($B110*2.71^(DM$1*$N110)*($D110/1000)*($O110+$P110)/$D110))/((1+'Instruktion Kostnad nytta'!$C$37)^DM$1))</f>
        <v>67.306464876386457</v>
      </c>
      <c r="DN110" s="45">
        <f>((($B110*2.71^(DN$1*$N110)*($D110/1000)*($O110+$P110)/$D110))/((1+'Instruktion Kostnad nytta'!$C$37)^DN$1))</f>
        <v>67.990101224929418</v>
      </c>
      <c r="DO110" s="45">
        <f>((($B110*2.71^(DO$1*$N110)*($D110/1000)*($O110+$P110)/$D110))/((1+'Instruktion Kostnad nytta'!$C$37)^DO$1))</f>
        <v>68.680681314432647</v>
      </c>
      <c r="DP110" s="45">
        <f>((($B110*2.71^(DP$1*$N110)*($D110/1000)*($O110+$P110)/$D110))/((1+'Instruktion Kostnad nytta'!$C$37)^DP$1))</f>
        <v>69.378275672946003</v>
      </c>
      <c r="DQ110" s="45">
        <f>((($B110*2.71^(DQ$1*$N110)*($D110/1000)*($O110+$P110)/$D110))/((1+'Instruktion Kostnad nytta'!$C$37)^DQ$1))</f>
        <v>70.082955544877592</v>
      </c>
      <c r="DR110" s="45">
        <f>((($B110*2.71^(DR$1*$N110)*($D110/1000)*($O110+$P110)/$D110))/((1+'Instruktion Kostnad nytta'!$C$37)^DR$1))</f>
        <v>70.794792898269904</v>
      </c>
      <c r="DS110" s="45">
        <f>((($B110*2.71^(DS$1*$N110)*($D110/1000)*($O110+$P110)/$D110))/((1+'Instruktion Kostnad nytta'!$C$37)^DS$1))</f>
        <v>71.513860432149713</v>
      </c>
      <c r="DT110" s="45">
        <f>((($B110*2.71^(DT$1*$N110)*($D110/1000)*($O110+$P110)/$D110))/((1+'Instruktion Kostnad nytta'!$C$37)^DT$1))</f>
        <v>72.240231583952706</v>
      </c>
      <c r="DU110" s="45">
        <f>((($B110*2.71^(DU$1*$N110)*($D110/1000)*($O110+$P110)/$D110))/((1+'Instruktion Kostnad nytta'!$C$37)^DU$1))</f>
        <v>72.973980537023593</v>
      </c>
      <c r="DV110" s="45">
        <f>((($B110*2.71^(DV$1*$N110)*($D110/1000)*($O110+$P110)/$D110))/((1+'Instruktion Kostnad nytta'!$C$37)^DV$1))</f>
        <v>73.715182228192504</v>
      </c>
      <c r="DW110" s="45">
        <f>((($B110*2.71^(DW$1*$N110)*($D110/1000)*($O110+$P110)/$D110))/((1+'Instruktion Kostnad nytta'!$C$37)^DW$1))</f>
        <v>74.463912355427894</v>
      </c>
      <c r="DX110" s="45">
        <f>((($B110*2.71^(DX$1*$N110)*($D110/1000)*($O110+$P110)/$D110))/((1+'Instruktion Kostnad nytta'!$C$37)^DX$1))</f>
        <v>75.220247385567816</v>
      </c>
      <c r="DY110" s="45">
        <f>((($B110*2.71^(DY$1*$N110)*($D110/1000)*($O110+$P110)/$D110))/((1+'Instruktion Kostnad nytta'!$C$37)^DY$1))</f>
        <v>75.984264562128971</v>
      </c>
      <c r="DZ110" s="45">
        <f>((($B110*2.71^(DZ$1*$N110)*($D110/1000)*($O110+$P110)/$D110))/((1+'Instruktion Kostnad nytta'!$C$37)^DZ$1))</f>
        <v>76.756041913195887</v>
      </c>
      <c r="EA110" s="45">
        <f>((($B110*2.71^(EA$1*$N110)*($D110/1000)*($O110+$P110)/$D110))/((1+'Instruktion Kostnad nytta'!$C$37)^EA$1))</f>
        <v>77.535658259389692</v>
      </c>
      <c r="EB110" s="45">
        <f>((($B110*2.71^(EB$1*$N110)*($D110/1000)*($O110+$P110)/$D110))/((1+'Instruktion Kostnad nytta'!$C$37)^EB$1))</f>
        <v>78.323193221917847</v>
      </c>
      <c r="EC110" s="45">
        <f>((($B110*2.71^(EC$1*$N110)*($D110/1000)*($O110+$P110)/$D110))/((1+'Instruktion Kostnad nytta'!$C$37)^EC$1))</f>
        <v>79.118727230705829</v>
      </c>
      <c r="ED110" s="45">
        <f>((($B110*2.71^(ED$1*$N110)*($D110/1000)*($O110+$P110)/$D110))/((1+'Instruktion Kostnad nytta'!$C$37)^ED$1))</f>
        <v>79.92234153261137</v>
      </c>
      <c r="EE110" s="45">
        <f>((($B110*2.71^(EE$1*$N110)*($D110/1000)*($O110+$P110)/$D110))/((1+'Instruktion Kostnad nytta'!$C$37)^EE$1))</f>
        <v>80.734118199722133</v>
      </c>
      <c r="EF110" s="45">
        <f>((($B110*2.71^(EF$1*$N110)*($D110/1000)*($O110+$P110)/$D110))/((1+'Instruktion Kostnad nytta'!$C$37)^EF$1))</f>
        <v>81.554140137737463</v>
      </c>
      <c r="EG110" s="45">
        <f>((($B110*2.71^(EG$1*$N110)*($D110/1000)*($O110+$P110)/$D110))/((1+'Instruktion Kostnad nytta'!$C$37)^EG$1))</f>
        <v>82.382491094435622</v>
      </c>
      <c r="EH110" s="45">
        <f>((($B110*2.71^(EH$1*$N110)*($D110/1000)*($O110+$P110)/$D110))/((1+'Instruktion Kostnad nytta'!$C$37)^EH$1))</f>
        <v>83.219255668226751</v>
      </c>
      <c r="EI110" s="45">
        <f>((($B110*2.71^(EI$1*$N110)*($D110/1000)*($O110+$P110)/$D110))/((1+'Instruktion Kostnad nytta'!$C$37)^EI$1))</f>
        <v>84.064519316792683</v>
      </c>
      <c r="EJ110" s="45">
        <f>((($B110*2.71^(EJ$1*$N110)*($D110/1000)*($O110+$P110)/$D110))/((1+'Instruktion Kostnad nytta'!$C$37)^EJ$1))</f>
        <v>84.918368365814985</v>
      </c>
      <c r="EK110" s="45">
        <f>((($B110*2.71^(EK$1*$N110)*($D110/1000)*($O110+$P110)/$D110))/((1+'Instruktion Kostnad nytta'!$C$37)^EK$1))</f>
        <v>85.780890017790796</v>
      </c>
      <c r="EL110" s="45">
        <f>((($B110*2.71^(EL$1*$N110)*($D110/1000)*($O110+$P110)/$D110))/((1+'Instruktion Kostnad nytta'!$C$37)^EL$1))</f>
        <v>86.65217236093919</v>
      </c>
    </row>
    <row r="111" spans="1:142" x14ac:dyDescent="0.25">
      <c r="A111" s="41">
        <v>113</v>
      </c>
      <c r="B111" s="59">
        <v>0.5</v>
      </c>
      <c r="C111" s="59">
        <v>15</v>
      </c>
      <c r="D111" s="60">
        <v>80</v>
      </c>
      <c r="E111" s="59">
        <v>1965</v>
      </c>
      <c r="F111" s="59" t="s">
        <v>98</v>
      </c>
      <c r="G111" s="59">
        <v>127</v>
      </c>
      <c r="H111" s="59" t="s">
        <v>46</v>
      </c>
      <c r="I111" s="59">
        <v>8</v>
      </c>
      <c r="J111" s="41">
        <v>0</v>
      </c>
      <c r="K111" s="41" t="s">
        <v>490</v>
      </c>
      <c r="L111" s="48">
        <f>'Instruktion Kostnad nytta'!C$19/D111+IF((IF(F111="A",'Instruktion Kostnad nytta'!C$25,0)+IF(G111&lt;500,'Instruktion Kostnad nytta'!C$20,('Instruktion Kostnad nytta'!C$20+'Instruktion Kostnad nytta'!C$21))+IF(G111&lt;700,0,('Instruktion Kostnad nytta'!C$22-'Instruktion Kostnad nytta'!C$21))+I111*'Instruktion Kostnad nytta'!C$23/D111)&lt;3000,3000,(IF(F111="A",'Instruktion Kostnad nytta'!C$25,0)+IF(G111&lt;500,'Instruktion Kostnad nytta'!C$20,('Instruktion Kostnad nytta'!C$20+'Instruktion Kostnad nytta'!C$21))+IF(G111&lt;700,0,('Instruktion Kostnad nytta'!C$22-'Instruktion Kostnad nytta'!C$21))+I111*'Instruktion Kostnad nytta'!C$23/D111))</f>
        <v>6875</v>
      </c>
      <c r="M111" s="50">
        <f t="shared" si="3"/>
        <v>6.25</v>
      </c>
      <c r="N111" s="49">
        <f>IF(H111="Gråjärn",'Instruktion Kostnad nytta'!C$32,IF(H111="segjärn",'Instruktion Kostnad nytta'!C$33,IF(H111="PVC",'Instruktion Kostnad nytta'!C$34,IF(H111="PE",'Instruktion Kostnad nytta'!C$35,IF(H111="ST",'Instruktion Kostnad nytta'!C$36,0)))))</f>
        <v>0.03</v>
      </c>
      <c r="O111" s="48">
        <f>IF(G111&lt;200,'Instruktion Kostnad nytta'!C$28,(IF(G111&lt;500,'Instruktion Kostnad nytta'!C$29,'Instruktion Kostnad nytta'!C$30)))</f>
        <v>45000</v>
      </c>
      <c r="P111" s="47">
        <v>4000</v>
      </c>
      <c r="Q111" s="46">
        <f t="shared" si="4"/>
        <v>-429.79509409760863</v>
      </c>
      <c r="R111" s="45">
        <f t="shared" si="5"/>
        <v>-6586.3040142958916</v>
      </c>
      <c r="S111" s="45">
        <f>((($B111*2.71^(S$1*$N111)*($D111/1000)*($O111+$P111)/$D111))/((1+'Instruktion Kostnad nytta'!$C$37)^S$1))</f>
        <v>25.000223905593113</v>
      </c>
      <c r="T111" s="45">
        <f>((($B111*2.71^(T$1*$N111)*($D111/1000)*($O111+$P111)/$D111))/((1+'Instruktion Kostnad nytta'!$C$37)^T$1))</f>
        <v>25.254152882771844</v>
      </c>
      <c r="U111" s="45">
        <f>((($B111*2.71^(U$1*$N111)*($D111/1000)*($O111+$P111)/$D111))/((1+'Instruktion Kostnad nytta'!$C$37)^U$1))</f>
        <v>25.510661033868949</v>
      </c>
      <c r="V111" s="45">
        <f>((($B111*2.71^(V$1*$N111)*($D111/1000)*($O111+$P111)/$D111))/((1+'Instruktion Kostnad nytta'!$C$37)^V$1))</f>
        <v>25.769774555729619</v>
      </c>
      <c r="W111" s="45">
        <f>((($B111*2.71^(W$1*$N111)*($D111/1000)*($O111+$P111)/$D111))/((1+'Instruktion Kostnad nytta'!$C$37)^W$1))</f>
        <v>26.031519911282167</v>
      </c>
      <c r="X111" s="45">
        <f>((($B111*2.71^(X$1*$N111)*($D111/1000)*($O111+$P111)/$D111))/((1+'Instruktion Kostnad nytta'!$C$37)^X$1))</f>
        <v>26.295923832240685</v>
      </c>
      <c r="Y111" s="45">
        <f>((($B111*2.71^(Y$1*$N111)*($D111/1000)*($O111+$P111)/$D111))/((1+'Instruktion Kostnad nytta'!$C$37)^Y$1))</f>
        <v>26.563013321835086</v>
      </c>
      <c r="Z111" s="45">
        <f>((($B111*2.71^(Z$1*$N111)*($D111/1000)*($O111+$P111)/$D111))/((1+'Instruktion Kostnad nytta'!$C$37)^Z$1))</f>
        <v>26.832815657568947</v>
      </c>
      <c r="AA111" s="45">
        <f>((($B111*2.71^(AA$1*$N111)*($D111/1000)*($O111+$P111)/$D111))/((1+'Instruktion Kostnad nytta'!$C$37)^AA$1))</f>
        <v>27.1053583940053</v>
      </c>
      <c r="AB111" s="45">
        <f>((($B111*2.71^(AB$1*$N111)*($D111/1000)*($O111+$P111)/$D111))/((1+'Instruktion Kostnad nytta'!$C$37)^AB$1))</f>
        <v>27.380669365580751</v>
      </c>
      <c r="AC111" s="45">
        <f>((($B111*2.71^(AC$1*$N111)*($D111/1000)*($O111+$P111)/$D111))/((1+'Instruktion Kostnad nytta'!$C$37)^AC$1))</f>
        <v>27.658776689448164</v>
      </c>
      <c r="AD111" s="45">
        <f>((($B111*2.71^(AD$1*$N111)*($D111/1000)*($O111+$P111)/$D111))/((1+'Instruktion Kostnad nytta'!$C$37)^AD$1))</f>
        <v>27.939708768348279</v>
      </c>
      <c r="AE111" s="45">
        <f>((($B111*2.71^(AE$1*$N111)*($D111/1000)*($O111+$P111)/$D111))/((1+'Instruktion Kostnad nytta'!$C$37)^AE$1))</f>
        <v>28.223494293510345</v>
      </c>
      <c r="AF111" s="45">
        <f>((($B111*2.71^(AF$1*$N111)*($D111/1000)*($O111+$P111)/$D111))/((1+'Instruktion Kostnad nytta'!$C$37)^AF$1))</f>
        <v>28.510162247582453</v>
      </c>
      <c r="AG111" s="45">
        <f>((($B111*2.71^(AG$1*$N111)*($D111/1000)*($O111+$P111)/$D111))/((1+'Instruktion Kostnad nytta'!$C$37)^AG$1))</f>
        <v>28.799741907591361</v>
      </c>
      <c r="AH111" s="45">
        <f>((($B111*2.71^(AH$1*$N111)*($D111/1000)*($O111+$P111)/$D111))/((1+'Instruktion Kostnad nytta'!$C$37)^AH$1))</f>
        <v>29.092262847932609</v>
      </c>
      <c r="AI111" s="45">
        <f>((($B111*2.71^(AI$1*$N111)*($D111/1000)*($O111+$P111)/$D111))/((1+'Instruktion Kostnad nytta'!$C$37)^AI$1))</f>
        <v>29.38775494339091</v>
      </c>
      <c r="AJ111" s="45">
        <f>((($B111*2.71^(AJ$1*$N111)*($D111/1000)*($O111+$P111)/$D111))/((1+'Instruktion Kostnad nytta'!$C$37)^AJ$1))</f>
        <v>29.686248372191148</v>
      </c>
      <c r="AK111" s="45">
        <f>((($B111*2.71^(AK$1*$N111)*($D111/1000)*($O111+$P111)/$D111))/((1+'Instruktion Kostnad nytta'!$C$37)^AK$1))</f>
        <v>29.987773619080546</v>
      </c>
      <c r="AL111" s="45">
        <f>((($B111*2.71^(AL$1*$N111)*($D111/1000)*($O111+$P111)/$D111))/((1+'Instruktion Kostnad nytta'!$C$37)^AL$1))</f>
        <v>30.292361478441951</v>
      </c>
      <c r="AM111" s="45">
        <f>((($B111*2.71^(AM$1*$N111)*($D111/1000)*($O111+$P111)/$D111))/((1+'Instruktion Kostnad nytta'!$C$37)^AM$1))</f>
        <v>30.600043057438853</v>
      </c>
      <c r="AN111" s="45">
        <f>((($B111*2.71^(AN$1*$N111)*($D111/1000)*($O111+$P111)/$D111))/((1+'Instruktion Kostnad nytta'!$C$37)^AN$1))</f>
        <v>30.91084977919234</v>
      </c>
      <c r="AO111" s="45">
        <f>((($B111*2.71^(AO$1*$N111)*($D111/1000)*($O111+$P111)/$D111))/((1+'Instruktion Kostnad nytta'!$C$37)^AO$1))</f>
        <v>31.224813385990259</v>
      </c>
      <c r="AP111" s="45">
        <f>((($B111*2.71^(AP$1*$N111)*($D111/1000)*($O111+$P111)/$D111))/((1+'Instruktion Kostnad nytta'!$C$37)^AP$1))</f>
        <v>31.541965942529057</v>
      </c>
      <c r="AQ111" s="45">
        <f>((($B111*2.71^(AQ$1*$N111)*($D111/1000)*($O111+$P111)/$D111))/((1+'Instruktion Kostnad nytta'!$C$37)^AQ$1))</f>
        <v>31.862339839188468</v>
      </c>
      <c r="AR111" s="45">
        <f>((($B111*2.71^(AR$1*$N111)*($D111/1000)*($O111+$P111)/$D111))/((1+'Instruktion Kostnad nytta'!$C$37)^AR$1))</f>
        <v>32.185967795339536</v>
      </c>
      <c r="AS111" s="45">
        <f>((($B111*2.71^(AS$1*$N111)*($D111/1000)*($O111+$P111)/$D111))/((1+'Instruktion Kostnad nytta'!$C$37)^AS$1))</f>
        <v>32.512882862686169</v>
      </c>
      <c r="AT111" s="45">
        <f>((($B111*2.71^(AT$1*$N111)*($D111/1000)*($O111+$P111)/$D111))/((1+'Instruktion Kostnad nytta'!$C$37)^AT$1))</f>
        <v>32.843118428640715</v>
      </c>
      <c r="AU111" s="45">
        <f>((($B111*2.71^(AU$1*$N111)*($D111/1000)*($O111+$P111)/$D111))/((1+'Instruktion Kostnad nytta'!$C$37)^AU$1))</f>
        <v>33.176708219733698</v>
      </c>
      <c r="AV111" s="45">
        <f>((($B111*2.71^(AV$1*$N111)*($D111/1000)*($O111+$P111)/$D111))/((1+'Instruktion Kostnad nytta'!$C$37)^AV$1))</f>
        <v>33.513686305058343</v>
      </c>
      <c r="AW111" s="45">
        <f>((($B111*2.71^(AW$1*$N111)*($D111/1000)*($O111+$P111)/$D111))/((1+'Instruktion Kostnad nytta'!$C$37)^AW$1))</f>
        <v>33.854087099749947</v>
      </c>
      <c r="AX111" s="45">
        <f>((($B111*2.71^(AX$1*$N111)*($D111/1000)*($O111+$P111)/$D111))/((1+'Instruktion Kostnad nytta'!$C$37)^AX$1))</f>
        <v>34.197945368500726</v>
      </c>
      <c r="AY111" s="45">
        <f>((($B111*2.71^(AY$1*$N111)*($D111/1000)*($O111+$P111)/$D111))/((1+'Instruktion Kostnad nytta'!$C$37)^AY$1))</f>
        <v>34.545296229110207</v>
      </c>
      <c r="AZ111" s="45">
        <f>((($B111*2.71^(AZ$1*$N111)*($D111/1000)*($O111+$P111)/$D111))/((1+'Instruktion Kostnad nytta'!$C$37)^AZ$1))</f>
        <v>34.896175156071806</v>
      </c>
      <c r="BA111" s="45">
        <f>((($B111*2.71^(BA$1*$N111)*($D111/1000)*($O111+$P111)/$D111))/((1+'Instruktion Kostnad nytta'!$C$37)^BA$1))</f>
        <v>35.250617984195777</v>
      </c>
      <c r="BB111" s="45">
        <f>((($B111*2.71^(BB$1*$N111)*($D111/1000)*($O111+$P111)/$D111))/((1+'Instruktion Kostnad nytta'!$C$37)^BB$1))</f>
        <v>35.608660912269002</v>
      </c>
      <c r="BC111" s="45">
        <f>((($B111*2.71^(BC$1*$N111)*($D111/1000)*($O111+$P111)/$D111))/((1+'Instruktion Kostnad nytta'!$C$37)^BC$1))</f>
        <v>35.970340506751896</v>
      </c>
      <c r="BD111" s="45">
        <f>((($B111*2.71^(BD$1*$N111)*($D111/1000)*($O111+$P111)/$D111))/((1+'Instruktion Kostnad nytta'!$C$37)^BD$1))</f>
        <v>36.335693705512931</v>
      </c>
      <c r="BE111" s="45">
        <f>((($B111*2.71^(BE$1*$N111)*($D111/1000)*($O111+$P111)/$D111))/((1+'Instruktion Kostnad nytta'!$C$37)^BE$1))</f>
        <v>36.704757821600943</v>
      </c>
      <c r="BF111" s="45">
        <f>((($B111*2.71^(BF$1*$N111)*($D111/1000)*($O111+$P111)/$D111))/((1+'Instruktion Kostnad nytta'!$C$37)^BF$1))</f>
        <v>37.077570547056048</v>
      </c>
      <c r="BG111" s="45">
        <f>((($B111*2.71^(BG$1*$N111)*($D111/1000)*($O111+$P111)/$D111))/((1+'Instruktion Kostnad nytta'!$C$37)^BG$1))</f>
        <v>37.454169956758932</v>
      </c>
      <c r="BH111" s="45">
        <f>((($B111*2.71^(BH$1*$N111)*($D111/1000)*($O111+$P111)/$D111))/((1+'Instruktion Kostnad nytta'!$C$37)^BH$1))</f>
        <v>37.83459451231942</v>
      </c>
      <c r="BI111" s="45">
        <f>((($B111*2.71^(BI$1*$N111)*($D111/1000)*($O111+$P111)/$D111))/((1+'Instruktion Kostnad nytta'!$C$37)^BI$1))</f>
        <v>38.218883066004558</v>
      </c>
      <c r="BJ111" s="45">
        <f>((($B111*2.71^(BJ$1*$N111)*($D111/1000)*($O111+$P111)/$D111))/((1+'Instruktion Kostnad nytta'!$C$37)^BJ$1))</f>
        <v>38.607074864706519</v>
      </c>
      <c r="BK111" s="45">
        <f>((($B111*2.71^(BK$1*$N111)*($D111/1000)*($O111+$P111)/$D111))/((1+'Instruktion Kostnad nytta'!$C$37)^BK$1))</f>
        <v>38.999209553950806</v>
      </c>
      <c r="BL111" s="45">
        <f>((($B111*2.71^(BL$1*$N111)*($D111/1000)*($O111+$P111)/$D111))/((1+'Instruktion Kostnad nytta'!$C$37)^BL$1))</f>
        <v>39.39532718194527</v>
      </c>
      <c r="BM111" s="45">
        <f>((($B111*2.71^(BM$1*$N111)*($D111/1000)*($O111+$P111)/$D111))/((1+'Instruktion Kostnad nytta'!$C$37)^BM$1))</f>
        <v>39.795468203670062</v>
      </c>
      <c r="BN111" s="45">
        <f>((($B111*2.71^(BN$1*$N111)*($D111/1000)*($O111+$P111)/$D111))/((1+'Instruktion Kostnad nytta'!$C$37)^BN$1))</f>
        <v>40.199673485009399</v>
      </c>
      <c r="BO111" s="45">
        <f>((($B111*2.71^(BO$1*$N111)*($D111/1000)*($O111+$P111)/$D111))/((1+'Instruktion Kostnad nytta'!$C$37)^BO$1))</f>
        <v>40.607984306925012</v>
      </c>
      <c r="BP111" s="45">
        <f>((($B111*2.71^(BP$1*$N111)*($D111/1000)*($O111+$P111)/$D111))/((1+'Instruktion Kostnad nytta'!$C$37)^BP$1))</f>
        <v>41.020442369672224</v>
      </c>
      <c r="BQ111" s="45">
        <f>((($B111*2.71^(BQ$1*$N111)*($D111/1000)*($O111+$P111)/$D111))/((1+'Instruktion Kostnad nytta'!$C$37)^BQ$1))</f>
        <v>41.437089797058633</v>
      </c>
      <c r="BR111" s="45">
        <f>((($B111*2.71^(BR$1*$N111)*($D111/1000)*($O111+$P111)/$D111))/((1+'Instruktion Kostnad nytta'!$C$37)^BR$1))</f>
        <v>41.857969140746285</v>
      </c>
      <c r="BS111" s="45">
        <f>((($B111*2.71^(BS$1*$N111)*($D111/1000)*($O111+$P111)/$D111))/((1+'Instruktion Kostnad nytta'!$C$37)^BS$1))</f>
        <v>42.283123384597289</v>
      </c>
      <c r="BT111" s="45">
        <f>((($B111*2.71^(BT$1*$N111)*($D111/1000)*($O111+$P111)/$D111))/((1+'Instruktion Kostnad nytta'!$C$37)^BT$1))</f>
        <v>42.712595949063832</v>
      </c>
      <c r="BU111" s="45">
        <f>((($B111*2.71^(BU$1*$N111)*($D111/1000)*($O111+$P111)/$D111))/((1+'Instruktion Kostnad nytta'!$C$37)^BU$1))</f>
        <v>43.146430695622549</v>
      </c>
      <c r="BV111" s="45">
        <f>((($B111*2.71^(BV$1*$N111)*($D111/1000)*($O111+$P111)/$D111))/((1+'Instruktion Kostnad nytta'!$C$37)^BV$1))</f>
        <v>43.584671931254093</v>
      </c>
      <c r="BW111" s="45">
        <f>((($B111*2.71^(BW$1*$N111)*($D111/1000)*($O111+$P111)/$D111))/((1+'Instruktion Kostnad nytta'!$C$37)^BW$1))</f>
        <v>44.02736441296814</v>
      </c>
      <c r="BX111" s="45">
        <f>((($B111*2.71^(BX$1*$N111)*($D111/1000)*($O111+$P111)/$D111))/((1+'Instruktion Kostnad nytta'!$C$37)^BX$1))</f>
        <v>44.474553352374357</v>
      </c>
      <c r="BY111" s="45">
        <f>((($B111*2.71^(BY$1*$N111)*($D111/1000)*($O111+$P111)/$D111))/((1+'Instruktion Kostnad nytta'!$C$37)^BY$1))</f>
        <v>44.926284420299801</v>
      </c>
      <c r="BZ111" s="45">
        <f>((($B111*2.71^(BZ$1*$N111)*($D111/1000)*($O111+$P111)/$D111))/((1+'Instruktion Kostnad nytta'!$C$37)^BZ$1))</f>
        <v>45.382603751453274</v>
      </c>
      <c r="CA111" s="45">
        <f>((($B111*2.71^(CA$1*$N111)*($D111/1000)*($O111+$P111)/$D111))/((1+'Instruktion Kostnad nytta'!$C$37)^CA$1))</f>
        <v>45.843557949136923</v>
      </c>
      <c r="CB111" s="45">
        <f>((($B111*2.71^(CB$1*$N111)*($D111/1000)*($O111+$P111)/$D111))/((1+'Instruktion Kostnad nytta'!$C$37)^CB$1))</f>
        <v>46.309194090005803</v>
      </c>
      <c r="CC111" s="45">
        <f>((($B111*2.71^(CC$1*$N111)*($D111/1000)*($O111+$P111)/$D111))/((1+'Instruktion Kostnad nytta'!$C$37)^CC$1))</f>
        <v>46.779559728875739</v>
      </c>
      <c r="CD111" s="45">
        <f>((($B111*2.71^(CD$1*$N111)*($D111/1000)*($O111+$P111)/$D111))/((1+'Instruktion Kostnad nytta'!$C$37)^CD$1))</f>
        <v>47.254702903580153</v>
      </c>
      <c r="CE111" s="45">
        <f>((($B111*2.71^(CE$1*$N111)*($D111/1000)*($O111+$P111)/$D111))/((1+'Instruktion Kostnad nytta'!$C$37)^CE$1))</f>
        <v>47.734672139875926</v>
      </c>
      <c r="CF111" s="45">
        <f>((($B111*2.71^(CF$1*$N111)*($D111/1000)*($O111+$P111)/$D111))/((1+'Instruktion Kostnad nytta'!$C$37)^CF$1))</f>
        <v>48.219516456399383</v>
      </c>
      <c r="CG111" s="45">
        <f>((($B111*2.71^(CG$1*$N111)*($D111/1000)*($O111+$P111)/$D111))/((1+'Instruktion Kostnad nytta'!$C$37)^CG$1))</f>
        <v>48.709285369672486</v>
      </c>
      <c r="CH111" s="45">
        <f>((($B111*2.71^(CH$1*$N111)*($D111/1000)*($O111+$P111)/$D111))/((1+'Instruktion Kostnad nytta'!$C$37)^CH$1))</f>
        <v>49.204028899159844</v>
      </c>
      <c r="CI111" s="45">
        <f>((($B111*2.71^(CI$1*$N111)*($D111/1000)*($O111+$P111)/$D111))/((1+'Instruktion Kostnad nytta'!$C$37)^CI$1))</f>
        <v>49.703797572377269</v>
      </c>
      <c r="CJ111" s="45">
        <f>((($B111*2.71^(CJ$1*$N111)*($D111/1000)*($O111+$P111)/$D111))/((1+'Instruktion Kostnad nytta'!$C$37)^CJ$1))</f>
        <v>50.208642430051853</v>
      </c>
      <c r="CK111" s="45">
        <f>((($B111*2.71^(CK$1*$N111)*($D111/1000)*($O111+$P111)/$D111))/((1+'Instruktion Kostnad nytta'!$C$37)^CK$1))</f>
        <v>50.718615031334977</v>
      </c>
      <c r="CL111" s="45">
        <f>((($B111*2.71^(CL$1*$N111)*($D111/1000)*($O111+$P111)/$D111))/((1+'Instruktion Kostnad nytta'!$C$37)^CL$1))</f>
        <v>51.233767459067714</v>
      </c>
      <c r="CM111" s="45">
        <f>((($B111*2.71^(CM$1*$N111)*($D111/1000)*($O111+$P111)/$D111))/((1+'Instruktion Kostnad nytta'!$C$37)^CM$1))</f>
        <v>51.754152325100151</v>
      </c>
      <c r="CN111" s="45">
        <f>((($B111*2.71^(CN$1*$N111)*($D111/1000)*($O111+$P111)/$D111))/((1+'Instruktion Kostnad nytta'!$C$37)^CN$1))</f>
        <v>52.279822775664641</v>
      </c>
      <c r="CO111" s="45">
        <f>((($B111*2.71^(CO$1*$N111)*($D111/1000)*($O111+$P111)/$D111))/((1+'Instruktion Kostnad nytta'!$C$37)^CO$1))</f>
        <v>52.81083249680313</v>
      </c>
      <c r="CP111" s="45">
        <f>((($B111*2.71^(CP$1*$N111)*($D111/1000)*($O111+$P111)/$D111))/((1+'Instruktion Kostnad nytta'!$C$37)^CP$1))</f>
        <v>53.34723571985068</v>
      </c>
      <c r="CQ111" s="45">
        <f>((($B111*2.71^(CQ$1*$N111)*($D111/1000)*($O111+$P111)/$D111))/((1+'Instruktion Kostnad nytta'!$C$37)^CQ$1))</f>
        <v>53.889087226973508</v>
      </c>
      <c r="CR111" s="45">
        <f>((($B111*2.71^(CR$1*$N111)*($D111/1000)*($O111+$P111)/$D111))/((1+'Instruktion Kostnad nytta'!$C$37)^CR$1))</f>
        <v>54.436442356764182</v>
      </c>
      <c r="CS111" s="45">
        <f>((($B111*2.71^(CS$1*$N111)*($D111/1000)*($O111+$P111)/$D111))/((1+'Instruktion Kostnad nytta'!$C$37)^CS$1))</f>
        <v>54.989357009892906</v>
      </c>
      <c r="CT111" s="45">
        <f>((($B111*2.71^(CT$1*$N111)*($D111/1000)*($O111+$P111)/$D111))/((1+'Instruktion Kostnad nytta'!$C$37)^CT$1))</f>
        <v>55.547887654816996</v>
      </c>
      <c r="CU111" s="45">
        <f>((($B111*2.71^(CU$1*$N111)*($D111/1000)*($O111+$P111)/$D111))/((1+'Instruktion Kostnad nytta'!$C$37)^CU$1))</f>
        <v>56.112091333547696</v>
      </c>
      <c r="CV111" s="45">
        <f>((($B111*2.71^(CV$1*$N111)*($D111/1000)*($O111+$P111)/$D111))/((1+'Instruktion Kostnad nytta'!$C$37)^CV$1))</f>
        <v>56.682025667475763</v>
      </c>
      <c r="CW111" s="45">
        <f>((($B111*2.71^(CW$1*$N111)*($D111/1000)*($O111+$P111)/$D111))/((1+'Instruktion Kostnad nytta'!$C$37)^CW$1))</f>
        <v>57.257748863256467</v>
      </c>
      <c r="CX111" s="45">
        <f>((($B111*2.71^(CX$1*$N111)*($D111/1000)*($O111+$P111)/$D111))/((1+'Instruktion Kostnad nytta'!$C$37)^CX$1))</f>
        <v>57.83931971875387</v>
      </c>
      <c r="CY111" s="45">
        <f>((($B111*2.71^(CY$1*$N111)*($D111/1000)*($O111+$P111)/$D111))/((1+'Instruktion Kostnad nytta'!$C$37)^CY$1))</f>
        <v>58.426797629046156</v>
      </c>
      <c r="CZ111" s="45">
        <f>((($B111*2.71^(CZ$1*$N111)*($D111/1000)*($O111+$P111)/$D111))/((1+'Instruktion Kostnad nytta'!$C$37)^CZ$1))</f>
        <v>59.020242592491172</v>
      </c>
      <c r="DA111" s="45">
        <f>((($B111*2.71^(DA$1*$N111)*($D111/1000)*($O111+$P111)/$D111))/((1+'Instruktion Kostnad nytta'!$C$37)^DA$1))</f>
        <v>59.61971521685431</v>
      </c>
      <c r="DB111" s="45">
        <f>((($B111*2.71^(DB$1*$N111)*($D111/1000)*($O111+$P111)/$D111))/((1+'Instruktion Kostnad nytta'!$C$37)^DB$1))</f>
        <v>60.225276725498077</v>
      </c>
      <c r="DC111" s="45">
        <f>((($B111*2.71^(DC$1*$N111)*($D111/1000)*($O111+$P111)/$D111))/((1+'Instruktion Kostnad nytta'!$C$37)^DC$1))</f>
        <v>60.836988963634859</v>
      </c>
      <c r="DD111" s="45">
        <f>((($B111*2.71^(DD$1*$N111)*($D111/1000)*($O111+$P111)/$D111))/((1+'Instruktion Kostnad nytta'!$C$37)^DD$1))</f>
        <v>61.454914404643155</v>
      </c>
      <c r="DE111" s="45">
        <f>((($B111*2.71^(DE$1*$N111)*($D111/1000)*($O111+$P111)/$D111))/((1+'Instruktion Kostnad nytta'!$C$37)^DE$1))</f>
        <v>62.079116156447682</v>
      </c>
      <c r="DF111" s="45">
        <f>((($B111*2.71^(DF$1*$N111)*($D111/1000)*($O111+$P111)/$D111))/((1+'Instruktion Kostnad nytta'!$C$37)^DF$1))</f>
        <v>62.70965796796483</v>
      </c>
      <c r="DG111" s="45">
        <f>((($B111*2.71^(DG$1*$N111)*($D111/1000)*($O111+$P111)/$D111))/((1+'Instruktion Kostnad nytta'!$C$37)^DG$1))</f>
        <v>63.346604235612872</v>
      </c>
      <c r="DH111" s="45">
        <f>((($B111*2.71^(DH$1*$N111)*($D111/1000)*($O111+$P111)/$D111))/((1+'Instruktion Kostnad nytta'!$C$37)^DH$1))</f>
        <v>63.990020009889072</v>
      </c>
      <c r="DI111" s="45">
        <f>((($B111*2.71^(DI$1*$N111)*($D111/1000)*($O111+$P111)/$D111))/((1+'Instruktion Kostnad nytta'!$C$37)^DI$1))</f>
        <v>64.639971002012857</v>
      </c>
      <c r="DJ111" s="45">
        <f>((($B111*2.71^(DJ$1*$N111)*($D111/1000)*($O111+$P111)/$D111))/((1+'Instruktion Kostnad nytta'!$C$37)^DJ$1))</f>
        <v>65.296523590637122</v>
      </c>
      <c r="DK111" s="45">
        <f>((($B111*2.71^(DK$1*$N111)*($D111/1000)*($O111+$P111)/$D111))/((1+'Instruktion Kostnad nytta'!$C$37)^DK$1))</f>
        <v>65.959744828627237</v>
      </c>
      <c r="DL111" s="45">
        <f>((($B111*2.71^(DL$1*$N111)*($D111/1000)*($O111+$P111)/$D111))/((1+'Instruktion Kostnad nytta'!$C$37)^DL$1))</f>
        <v>66.629702449909004</v>
      </c>
      <c r="DM111" s="45">
        <f>((($B111*2.71^(DM$1*$N111)*($D111/1000)*($O111+$P111)/$D111))/((1+'Instruktion Kostnad nytta'!$C$37)^DM$1))</f>
        <v>67.306464876386457</v>
      </c>
      <c r="DN111" s="45">
        <f>((($B111*2.71^(DN$1*$N111)*($D111/1000)*($O111+$P111)/$D111))/((1+'Instruktion Kostnad nytta'!$C$37)^DN$1))</f>
        <v>67.990101224929418</v>
      </c>
      <c r="DO111" s="45">
        <f>((($B111*2.71^(DO$1*$N111)*($D111/1000)*($O111+$P111)/$D111))/((1+'Instruktion Kostnad nytta'!$C$37)^DO$1))</f>
        <v>68.680681314432647</v>
      </c>
      <c r="DP111" s="45">
        <f>((($B111*2.71^(DP$1*$N111)*($D111/1000)*($O111+$P111)/$D111))/((1+'Instruktion Kostnad nytta'!$C$37)^DP$1))</f>
        <v>69.378275672946003</v>
      </c>
      <c r="DQ111" s="45">
        <f>((($B111*2.71^(DQ$1*$N111)*($D111/1000)*($O111+$P111)/$D111))/((1+'Instruktion Kostnad nytta'!$C$37)^DQ$1))</f>
        <v>70.082955544877592</v>
      </c>
      <c r="DR111" s="45">
        <f>((($B111*2.71^(DR$1*$N111)*($D111/1000)*($O111+$P111)/$D111))/((1+'Instruktion Kostnad nytta'!$C$37)^DR$1))</f>
        <v>70.794792898269904</v>
      </c>
      <c r="DS111" s="45">
        <f>((($B111*2.71^(DS$1*$N111)*($D111/1000)*($O111+$P111)/$D111))/((1+'Instruktion Kostnad nytta'!$C$37)^DS$1))</f>
        <v>71.513860432149713</v>
      </c>
      <c r="DT111" s="45">
        <f>((($B111*2.71^(DT$1*$N111)*($D111/1000)*($O111+$P111)/$D111))/((1+'Instruktion Kostnad nytta'!$C$37)^DT$1))</f>
        <v>72.240231583952706</v>
      </c>
      <c r="DU111" s="45">
        <f>((($B111*2.71^(DU$1*$N111)*($D111/1000)*($O111+$P111)/$D111))/((1+'Instruktion Kostnad nytta'!$C$37)^DU$1))</f>
        <v>72.973980537023593</v>
      </c>
      <c r="DV111" s="45">
        <f>((($B111*2.71^(DV$1*$N111)*($D111/1000)*($O111+$P111)/$D111))/((1+'Instruktion Kostnad nytta'!$C$37)^DV$1))</f>
        <v>73.715182228192504</v>
      </c>
      <c r="DW111" s="45">
        <f>((($B111*2.71^(DW$1*$N111)*($D111/1000)*($O111+$P111)/$D111))/((1+'Instruktion Kostnad nytta'!$C$37)^DW$1))</f>
        <v>74.463912355427894</v>
      </c>
      <c r="DX111" s="45">
        <f>((($B111*2.71^(DX$1*$N111)*($D111/1000)*($O111+$P111)/$D111))/((1+'Instruktion Kostnad nytta'!$C$37)^DX$1))</f>
        <v>75.220247385567816</v>
      </c>
      <c r="DY111" s="45">
        <f>((($B111*2.71^(DY$1*$N111)*($D111/1000)*($O111+$P111)/$D111))/((1+'Instruktion Kostnad nytta'!$C$37)^DY$1))</f>
        <v>75.984264562128971</v>
      </c>
      <c r="DZ111" s="45">
        <f>((($B111*2.71^(DZ$1*$N111)*($D111/1000)*($O111+$P111)/$D111))/((1+'Instruktion Kostnad nytta'!$C$37)^DZ$1))</f>
        <v>76.756041913195887</v>
      </c>
      <c r="EA111" s="45">
        <f>((($B111*2.71^(EA$1*$N111)*($D111/1000)*($O111+$P111)/$D111))/((1+'Instruktion Kostnad nytta'!$C$37)^EA$1))</f>
        <v>77.535658259389692</v>
      </c>
      <c r="EB111" s="45">
        <f>((($B111*2.71^(EB$1*$N111)*($D111/1000)*($O111+$P111)/$D111))/((1+'Instruktion Kostnad nytta'!$C$37)^EB$1))</f>
        <v>78.323193221917847</v>
      </c>
      <c r="EC111" s="45">
        <f>((($B111*2.71^(EC$1*$N111)*($D111/1000)*($O111+$P111)/$D111))/((1+'Instruktion Kostnad nytta'!$C$37)^EC$1))</f>
        <v>79.118727230705829</v>
      </c>
      <c r="ED111" s="45">
        <f>((($B111*2.71^(ED$1*$N111)*($D111/1000)*($O111+$P111)/$D111))/((1+'Instruktion Kostnad nytta'!$C$37)^ED$1))</f>
        <v>79.92234153261137</v>
      </c>
      <c r="EE111" s="45">
        <f>((($B111*2.71^(EE$1*$N111)*($D111/1000)*($O111+$P111)/$D111))/((1+'Instruktion Kostnad nytta'!$C$37)^EE$1))</f>
        <v>80.734118199722133</v>
      </c>
      <c r="EF111" s="45">
        <f>((($B111*2.71^(EF$1*$N111)*($D111/1000)*($O111+$P111)/$D111))/((1+'Instruktion Kostnad nytta'!$C$37)^EF$1))</f>
        <v>81.554140137737463</v>
      </c>
      <c r="EG111" s="45">
        <f>((($B111*2.71^(EG$1*$N111)*($D111/1000)*($O111+$P111)/$D111))/((1+'Instruktion Kostnad nytta'!$C$37)^EG$1))</f>
        <v>82.382491094435622</v>
      </c>
      <c r="EH111" s="45">
        <f>((($B111*2.71^(EH$1*$N111)*($D111/1000)*($O111+$P111)/$D111))/((1+'Instruktion Kostnad nytta'!$C$37)^EH$1))</f>
        <v>83.219255668226751</v>
      </c>
      <c r="EI111" s="45">
        <f>((($B111*2.71^(EI$1*$N111)*($D111/1000)*($O111+$P111)/$D111))/((1+'Instruktion Kostnad nytta'!$C$37)^EI$1))</f>
        <v>84.064519316792683</v>
      </c>
      <c r="EJ111" s="45">
        <f>((($B111*2.71^(EJ$1*$N111)*($D111/1000)*($O111+$P111)/$D111))/((1+'Instruktion Kostnad nytta'!$C$37)^EJ$1))</f>
        <v>84.918368365814985</v>
      </c>
      <c r="EK111" s="45">
        <f>((($B111*2.71^(EK$1*$N111)*($D111/1000)*($O111+$P111)/$D111))/((1+'Instruktion Kostnad nytta'!$C$37)^EK$1))</f>
        <v>85.780890017790796</v>
      </c>
      <c r="EL111" s="45">
        <f>((($B111*2.71^(EL$1*$N111)*($D111/1000)*($O111+$P111)/$D111))/((1+'Instruktion Kostnad nytta'!$C$37)^EL$1))</f>
        <v>86.65217236093919</v>
      </c>
    </row>
    <row r="112" spans="1:142" x14ac:dyDescent="0.25">
      <c r="A112" s="41">
        <v>114</v>
      </c>
      <c r="B112" s="59">
        <v>0.5</v>
      </c>
      <c r="C112" s="59">
        <v>15</v>
      </c>
      <c r="D112" s="60">
        <v>80</v>
      </c>
      <c r="E112" s="59">
        <v>1965</v>
      </c>
      <c r="F112" s="59" t="s">
        <v>98</v>
      </c>
      <c r="G112" s="59">
        <v>127</v>
      </c>
      <c r="H112" s="59" t="s">
        <v>46</v>
      </c>
      <c r="I112" s="59">
        <v>8</v>
      </c>
      <c r="J112" s="41">
        <v>0</v>
      </c>
      <c r="K112" s="41" t="s">
        <v>489</v>
      </c>
      <c r="L112" s="48">
        <f>'Instruktion Kostnad nytta'!C$19/D112+IF((IF(F112="A",'Instruktion Kostnad nytta'!C$25,0)+IF(G112&lt;500,'Instruktion Kostnad nytta'!C$20,('Instruktion Kostnad nytta'!C$20+'Instruktion Kostnad nytta'!C$21))+IF(G112&lt;700,0,('Instruktion Kostnad nytta'!C$22-'Instruktion Kostnad nytta'!C$21))+I112*'Instruktion Kostnad nytta'!C$23/D112)&lt;3000,3000,(IF(F112="A",'Instruktion Kostnad nytta'!C$25,0)+IF(G112&lt;500,'Instruktion Kostnad nytta'!C$20,('Instruktion Kostnad nytta'!C$20+'Instruktion Kostnad nytta'!C$21))+IF(G112&lt;700,0,('Instruktion Kostnad nytta'!C$22-'Instruktion Kostnad nytta'!C$21))+I112*'Instruktion Kostnad nytta'!C$23/D112))</f>
        <v>6875</v>
      </c>
      <c r="M112" s="50">
        <f t="shared" si="3"/>
        <v>6.25</v>
      </c>
      <c r="N112" s="49">
        <f>IF(H112="Gråjärn",'Instruktion Kostnad nytta'!C$32,IF(H112="segjärn",'Instruktion Kostnad nytta'!C$33,IF(H112="PVC",'Instruktion Kostnad nytta'!C$34,IF(H112="PE",'Instruktion Kostnad nytta'!C$35,IF(H112="ST",'Instruktion Kostnad nytta'!C$36,0)))))</f>
        <v>0.03</v>
      </c>
      <c r="O112" s="48">
        <f>IF(G112&lt;200,'Instruktion Kostnad nytta'!C$28,(IF(G112&lt;500,'Instruktion Kostnad nytta'!C$29,'Instruktion Kostnad nytta'!C$30)))</f>
        <v>45000</v>
      </c>
      <c r="P112" s="47">
        <v>4000</v>
      </c>
      <c r="Q112" s="46">
        <f t="shared" si="4"/>
        <v>-429.79509409760863</v>
      </c>
      <c r="R112" s="45">
        <f t="shared" si="5"/>
        <v>-6586.3040142958916</v>
      </c>
      <c r="S112" s="45">
        <f>((($B112*2.71^(S$1*$N112)*($D112/1000)*($O112+$P112)/$D112))/((1+'Instruktion Kostnad nytta'!$C$37)^S$1))</f>
        <v>25.000223905593113</v>
      </c>
      <c r="T112" s="45">
        <f>((($B112*2.71^(T$1*$N112)*($D112/1000)*($O112+$P112)/$D112))/((1+'Instruktion Kostnad nytta'!$C$37)^T$1))</f>
        <v>25.254152882771844</v>
      </c>
      <c r="U112" s="45">
        <f>((($B112*2.71^(U$1*$N112)*($D112/1000)*($O112+$P112)/$D112))/((1+'Instruktion Kostnad nytta'!$C$37)^U$1))</f>
        <v>25.510661033868949</v>
      </c>
      <c r="V112" s="45">
        <f>((($B112*2.71^(V$1*$N112)*($D112/1000)*($O112+$P112)/$D112))/((1+'Instruktion Kostnad nytta'!$C$37)^V$1))</f>
        <v>25.769774555729619</v>
      </c>
      <c r="W112" s="45">
        <f>((($B112*2.71^(W$1*$N112)*($D112/1000)*($O112+$P112)/$D112))/((1+'Instruktion Kostnad nytta'!$C$37)^W$1))</f>
        <v>26.031519911282167</v>
      </c>
      <c r="X112" s="45">
        <f>((($B112*2.71^(X$1*$N112)*($D112/1000)*($O112+$P112)/$D112))/((1+'Instruktion Kostnad nytta'!$C$37)^X$1))</f>
        <v>26.295923832240685</v>
      </c>
      <c r="Y112" s="45">
        <f>((($B112*2.71^(Y$1*$N112)*($D112/1000)*($O112+$P112)/$D112))/((1+'Instruktion Kostnad nytta'!$C$37)^Y$1))</f>
        <v>26.563013321835086</v>
      </c>
      <c r="Z112" s="45">
        <f>((($B112*2.71^(Z$1*$N112)*($D112/1000)*($O112+$P112)/$D112))/((1+'Instruktion Kostnad nytta'!$C$37)^Z$1))</f>
        <v>26.832815657568947</v>
      </c>
      <c r="AA112" s="45">
        <f>((($B112*2.71^(AA$1*$N112)*($D112/1000)*($O112+$P112)/$D112))/((1+'Instruktion Kostnad nytta'!$C$37)^AA$1))</f>
        <v>27.1053583940053</v>
      </c>
      <c r="AB112" s="45">
        <f>((($B112*2.71^(AB$1*$N112)*($D112/1000)*($O112+$P112)/$D112))/((1+'Instruktion Kostnad nytta'!$C$37)^AB$1))</f>
        <v>27.380669365580751</v>
      </c>
      <c r="AC112" s="45">
        <f>((($B112*2.71^(AC$1*$N112)*($D112/1000)*($O112+$P112)/$D112))/((1+'Instruktion Kostnad nytta'!$C$37)^AC$1))</f>
        <v>27.658776689448164</v>
      </c>
      <c r="AD112" s="45">
        <f>((($B112*2.71^(AD$1*$N112)*($D112/1000)*($O112+$P112)/$D112))/((1+'Instruktion Kostnad nytta'!$C$37)^AD$1))</f>
        <v>27.939708768348279</v>
      </c>
      <c r="AE112" s="45">
        <f>((($B112*2.71^(AE$1*$N112)*($D112/1000)*($O112+$P112)/$D112))/((1+'Instruktion Kostnad nytta'!$C$37)^AE$1))</f>
        <v>28.223494293510345</v>
      </c>
      <c r="AF112" s="45">
        <f>((($B112*2.71^(AF$1*$N112)*($D112/1000)*($O112+$P112)/$D112))/((1+'Instruktion Kostnad nytta'!$C$37)^AF$1))</f>
        <v>28.510162247582453</v>
      </c>
      <c r="AG112" s="45">
        <f>((($B112*2.71^(AG$1*$N112)*($D112/1000)*($O112+$P112)/$D112))/((1+'Instruktion Kostnad nytta'!$C$37)^AG$1))</f>
        <v>28.799741907591361</v>
      </c>
      <c r="AH112" s="45">
        <f>((($B112*2.71^(AH$1*$N112)*($D112/1000)*($O112+$P112)/$D112))/((1+'Instruktion Kostnad nytta'!$C$37)^AH$1))</f>
        <v>29.092262847932609</v>
      </c>
      <c r="AI112" s="45">
        <f>((($B112*2.71^(AI$1*$N112)*($D112/1000)*($O112+$P112)/$D112))/((1+'Instruktion Kostnad nytta'!$C$37)^AI$1))</f>
        <v>29.38775494339091</v>
      </c>
      <c r="AJ112" s="45">
        <f>((($B112*2.71^(AJ$1*$N112)*($D112/1000)*($O112+$P112)/$D112))/((1+'Instruktion Kostnad nytta'!$C$37)^AJ$1))</f>
        <v>29.686248372191148</v>
      </c>
      <c r="AK112" s="45">
        <f>((($B112*2.71^(AK$1*$N112)*($D112/1000)*($O112+$P112)/$D112))/((1+'Instruktion Kostnad nytta'!$C$37)^AK$1))</f>
        <v>29.987773619080546</v>
      </c>
      <c r="AL112" s="45">
        <f>((($B112*2.71^(AL$1*$N112)*($D112/1000)*($O112+$P112)/$D112))/((1+'Instruktion Kostnad nytta'!$C$37)^AL$1))</f>
        <v>30.292361478441951</v>
      </c>
      <c r="AM112" s="45">
        <f>((($B112*2.71^(AM$1*$N112)*($D112/1000)*($O112+$P112)/$D112))/((1+'Instruktion Kostnad nytta'!$C$37)^AM$1))</f>
        <v>30.600043057438853</v>
      </c>
      <c r="AN112" s="45">
        <f>((($B112*2.71^(AN$1*$N112)*($D112/1000)*($O112+$P112)/$D112))/((1+'Instruktion Kostnad nytta'!$C$37)^AN$1))</f>
        <v>30.91084977919234</v>
      </c>
      <c r="AO112" s="45">
        <f>((($B112*2.71^(AO$1*$N112)*($D112/1000)*($O112+$P112)/$D112))/((1+'Instruktion Kostnad nytta'!$C$37)^AO$1))</f>
        <v>31.224813385990259</v>
      </c>
      <c r="AP112" s="45">
        <f>((($B112*2.71^(AP$1*$N112)*($D112/1000)*($O112+$P112)/$D112))/((1+'Instruktion Kostnad nytta'!$C$37)^AP$1))</f>
        <v>31.541965942529057</v>
      </c>
      <c r="AQ112" s="45">
        <f>((($B112*2.71^(AQ$1*$N112)*($D112/1000)*($O112+$P112)/$D112))/((1+'Instruktion Kostnad nytta'!$C$37)^AQ$1))</f>
        <v>31.862339839188468</v>
      </c>
      <c r="AR112" s="45">
        <f>((($B112*2.71^(AR$1*$N112)*($D112/1000)*($O112+$P112)/$D112))/((1+'Instruktion Kostnad nytta'!$C$37)^AR$1))</f>
        <v>32.185967795339536</v>
      </c>
      <c r="AS112" s="45">
        <f>((($B112*2.71^(AS$1*$N112)*($D112/1000)*($O112+$P112)/$D112))/((1+'Instruktion Kostnad nytta'!$C$37)^AS$1))</f>
        <v>32.512882862686169</v>
      </c>
      <c r="AT112" s="45">
        <f>((($B112*2.71^(AT$1*$N112)*($D112/1000)*($O112+$P112)/$D112))/((1+'Instruktion Kostnad nytta'!$C$37)^AT$1))</f>
        <v>32.843118428640715</v>
      </c>
      <c r="AU112" s="45">
        <f>((($B112*2.71^(AU$1*$N112)*($D112/1000)*($O112+$P112)/$D112))/((1+'Instruktion Kostnad nytta'!$C$37)^AU$1))</f>
        <v>33.176708219733698</v>
      </c>
      <c r="AV112" s="45">
        <f>((($B112*2.71^(AV$1*$N112)*($D112/1000)*($O112+$P112)/$D112))/((1+'Instruktion Kostnad nytta'!$C$37)^AV$1))</f>
        <v>33.513686305058343</v>
      </c>
      <c r="AW112" s="45">
        <f>((($B112*2.71^(AW$1*$N112)*($D112/1000)*($O112+$P112)/$D112))/((1+'Instruktion Kostnad nytta'!$C$37)^AW$1))</f>
        <v>33.854087099749947</v>
      </c>
      <c r="AX112" s="45">
        <f>((($B112*2.71^(AX$1*$N112)*($D112/1000)*($O112+$P112)/$D112))/((1+'Instruktion Kostnad nytta'!$C$37)^AX$1))</f>
        <v>34.197945368500726</v>
      </c>
      <c r="AY112" s="45">
        <f>((($B112*2.71^(AY$1*$N112)*($D112/1000)*($O112+$P112)/$D112))/((1+'Instruktion Kostnad nytta'!$C$37)^AY$1))</f>
        <v>34.545296229110207</v>
      </c>
      <c r="AZ112" s="45">
        <f>((($B112*2.71^(AZ$1*$N112)*($D112/1000)*($O112+$P112)/$D112))/((1+'Instruktion Kostnad nytta'!$C$37)^AZ$1))</f>
        <v>34.896175156071806</v>
      </c>
      <c r="BA112" s="45">
        <f>((($B112*2.71^(BA$1*$N112)*($D112/1000)*($O112+$P112)/$D112))/((1+'Instruktion Kostnad nytta'!$C$37)^BA$1))</f>
        <v>35.250617984195777</v>
      </c>
      <c r="BB112" s="45">
        <f>((($B112*2.71^(BB$1*$N112)*($D112/1000)*($O112+$P112)/$D112))/((1+'Instruktion Kostnad nytta'!$C$37)^BB$1))</f>
        <v>35.608660912269002</v>
      </c>
      <c r="BC112" s="45">
        <f>((($B112*2.71^(BC$1*$N112)*($D112/1000)*($O112+$P112)/$D112))/((1+'Instruktion Kostnad nytta'!$C$37)^BC$1))</f>
        <v>35.970340506751896</v>
      </c>
      <c r="BD112" s="45">
        <f>((($B112*2.71^(BD$1*$N112)*($D112/1000)*($O112+$P112)/$D112))/((1+'Instruktion Kostnad nytta'!$C$37)^BD$1))</f>
        <v>36.335693705512931</v>
      </c>
      <c r="BE112" s="45">
        <f>((($B112*2.71^(BE$1*$N112)*($D112/1000)*($O112+$P112)/$D112))/((1+'Instruktion Kostnad nytta'!$C$37)^BE$1))</f>
        <v>36.704757821600943</v>
      </c>
      <c r="BF112" s="45">
        <f>((($B112*2.71^(BF$1*$N112)*($D112/1000)*($O112+$P112)/$D112))/((1+'Instruktion Kostnad nytta'!$C$37)^BF$1))</f>
        <v>37.077570547056048</v>
      </c>
      <c r="BG112" s="45">
        <f>((($B112*2.71^(BG$1*$N112)*($D112/1000)*($O112+$P112)/$D112))/((1+'Instruktion Kostnad nytta'!$C$37)^BG$1))</f>
        <v>37.454169956758932</v>
      </c>
      <c r="BH112" s="45">
        <f>((($B112*2.71^(BH$1*$N112)*($D112/1000)*($O112+$P112)/$D112))/((1+'Instruktion Kostnad nytta'!$C$37)^BH$1))</f>
        <v>37.83459451231942</v>
      </c>
      <c r="BI112" s="45">
        <f>((($B112*2.71^(BI$1*$N112)*($D112/1000)*($O112+$P112)/$D112))/((1+'Instruktion Kostnad nytta'!$C$37)^BI$1))</f>
        <v>38.218883066004558</v>
      </c>
      <c r="BJ112" s="45">
        <f>((($B112*2.71^(BJ$1*$N112)*($D112/1000)*($O112+$P112)/$D112))/((1+'Instruktion Kostnad nytta'!$C$37)^BJ$1))</f>
        <v>38.607074864706519</v>
      </c>
      <c r="BK112" s="45">
        <f>((($B112*2.71^(BK$1*$N112)*($D112/1000)*($O112+$P112)/$D112))/((1+'Instruktion Kostnad nytta'!$C$37)^BK$1))</f>
        <v>38.999209553950806</v>
      </c>
      <c r="BL112" s="45">
        <f>((($B112*2.71^(BL$1*$N112)*($D112/1000)*($O112+$P112)/$D112))/((1+'Instruktion Kostnad nytta'!$C$37)^BL$1))</f>
        <v>39.39532718194527</v>
      </c>
      <c r="BM112" s="45">
        <f>((($B112*2.71^(BM$1*$N112)*($D112/1000)*($O112+$P112)/$D112))/((1+'Instruktion Kostnad nytta'!$C$37)^BM$1))</f>
        <v>39.795468203670062</v>
      </c>
      <c r="BN112" s="45">
        <f>((($B112*2.71^(BN$1*$N112)*($D112/1000)*($O112+$P112)/$D112))/((1+'Instruktion Kostnad nytta'!$C$37)^BN$1))</f>
        <v>40.199673485009399</v>
      </c>
      <c r="BO112" s="45">
        <f>((($B112*2.71^(BO$1*$N112)*($D112/1000)*($O112+$P112)/$D112))/((1+'Instruktion Kostnad nytta'!$C$37)^BO$1))</f>
        <v>40.607984306925012</v>
      </c>
      <c r="BP112" s="45">
        <f>((($B112*2.71^(BP$1*$N112)*($D112/1000)*($O112+$P112)/$D112))/((1+'Instruktion Kostnad nytta'!$C$37)^BP$1))</f>
        <v>41.020442369672224</v>
      </c>
      <c r="BQ112" s="45">
        <f>((($B112*2.71^(BQ$1*$N112)*($D112/1000)*($O112+$P112)/$D112))/((1+'Instruktion Kostnad nytta'!$C$37)^BQ$1))</f>
        <v>41.437089797058633</v>
      </c>
      <c r="BR112" s="45">
        <f>((($B112*2.71^(BR$1*$N112)*($D112/1000)*($O112+$P112)/$D112))/((1+'Instruktion Kostnad nytta'!$C$37)^BR$1))</f>
        <v>41.857969140746285</v>
      </c>
      <c r="BS112" s="45">
        <f>((($B112*2.71^(BS$1*$N112)*($D112/1000)*($O112+$P112)/$D112))/((1+'Instruktion Kostnad nytta'!$C$37)^BS$1))</f>
        <v>42.283123384597289</v>
      </c>
      <c r="BT112" s="45">
        <f>((($B112*2.71^(BT$1*$N112)*($D112/1000)*($O112+$P112)/$D112))/((1+'Instruktion Kostnad nytta'!$C$37)^BT$1))</f>
        <v>42.712595949063832</v>
      </c>
      <c r="BU112" s="45">
        <f>((($B112*2.71^(BU$1*$N112)*($D112/1000)*($O112+$P112)/$D112))/((1+'Instruktion Kostnad nytta'!$C$37)^BU$1))</f>
        <v>43.146430695622549</v>
      </c>
      <c r="BV112" s="45">
        <f>((($B112*2.71^(BV$1*$N112)*($D112/1000)*($O112+$P112)/$D112))/((1+'Instruktion Kostnad nytta'!$C$37)^BV$1))</f>
        <v>43.584671931254093</v>
      </c>
      <c r="BW112" s="45">
        <f>((($B112*2.71^(BW$1*$N112)*($D112/1000)*($O112+$P112)/$D112))/((1+'Instruktion Kostnad nytta'!$C$37)^BW$1))</f>
        <v>44.02736441296814</v>
      </c>
      <c r="BX112" s="45">
        <f>((($B112*2.71^(BX$1*$N112)*($D112/1000)*($O112+$P112)/$D112))/((1+'Instruktion Kostnad nytta'!$C$37)^BX$1))</f>
        <v>44.474553352374357</v>
      </c>
      <c r="BY112" s="45">
        <f>((($B112*2.71^(BY$1*$N112)*($D112/1000)*($O112+$P112)/$D112))/((1+'Instruktion Kostnad nytta'!$C$37)^BY$1))</f>
        <v>44.926284420299801</v>
      </c>
      <c r="BZ112" s="45">
        <f>((($B112*2.71^(BZ$1*$N112)*($D112/1000)*($O112+$P112)/$D112))/((1+'Instruktion Kostnad nytta'!$C$37)^BZ$1))</f>
        <v>45.382603751453274</v>
      </c>
      <c r="CA112" s="45">
        <f>((($B112*2.71^(CA$1*$N112)*($D112/1000)*($O112+$P112)/$D112))/((1+'Instruktion Kostnad nytta'!$C$37)^CA$1))</f>
        <v>45.843557949136923</v>
      </c>
      <c r="CB112" s="45">
        <f>((($B112*2.71^(CB$1*$N112)*($D112/1000)*($O112+$P112)/$D112))/((1+'Instruktion Kostnad nytta'!$C$37)^CB$1))</f>
        <v>46.309194090005803</v>
      </c>
      <c r="CC112" s="45">
        <f>((($B112*2.71^(CC$1*$N112)*($D112/1000)*($O112+$P112)/$D112))/((1+'Instruktion Kostnad nytta'!$C$37)^CC$1))</f>
        <v>46.779559728875739</v>
      </c>
      <c r="CD112" s="45">
        <f>((($B112*2.71^(CD$1*$N112)*($D112/1000)*($O112+$P112)/$D112))/((1+'Instruktion Kostnad nytta'!$C$37)^CD$1))</f>
        <v>47.254702903580153</v>
      </c>
      <c r="CE112" s="45">
        <f>((($B112*2.71^(CE$1*$N112)*($D112/1000)*($O112+$P112)/$D112))/((1+'Instruktion Kostnad nytta'!$C$37)^CE$1))</f>
        <v>47.734672139875926</v>
      </c>
      <c r="CF112" s="45">
        <f>((($B112*2.71^(CF$1*$N112)*($D112/1000)*($O112+$P112)/$D112))/((1+'Instruktion Kostnad nytta'!$C$37)^CF$1))</f>
        <v>48.219516456399383</v>
      </c>
      <c r="CG112" s="45">
        <f>((($B112*2.71^(CG$1*$N112)*($D112/1000)*($O112+$P112)/$D112))/((1+'Instruktion Kostnad nytta'!$C$37)^CG$1))</f>
        <v>48.709285369672486</v>
      </c>
      <c r="CH112" s="45">
        <f>((($B112*2.71^(CH$1*$N112)*($D112/1000)*($O112+$P112)/$D112))/((1+'Instruktion Kostnad nytta'!$C$37)^CH$1))</f>
        <v>49.204028899159844</v>
      </c>
      <c r="CI112" s="45">
        <f>((($B112*2.71^(CI$1*$N112)*($D112/1000)*($O112+$P112)/$D112))/((1+'Instruktion Kostnad nytta'!$C$37)^CI$1))</f>
        <v>49.703797572377269</v>
      </c>
      <c r="CJ112" s="45">
        <f>((($B112*2.71^(CJ$1*$N112)*($D112/1000)*($O112+$P112)/$D112))/((1+'Instruktion Kostnad nytta'!$C$37)^CJ$1))</f>
        <v>50.208642430051853</v>
      </c>
      <c r="CK112" s="45">
        <f>((($B112*2.71^(CK$1*$N112)*($D112/1000)*($O112+$P112)/$D112))/((1+'Instruktion Kostnad nytta'!$C$37)^CK$1))</f>
        <v>50.718615031334977</v>
      </c>
      <c r="CL112" s="45">
        <f>((($B112*2.71^(CL$1*$N112)*($D112/1000)*($O112+$P112)/$D112))/((1+'Instruktion Kostnad nytta'!$C$37)^CL$1))</f>
        <v>51.233767459067714</v>
      </c>
      <c r="CM112" s="45">
        <f>((($B112*2.71^(CM$1*$N112)*($D112/1000)*($O112+$P112)/$D112))/((1+'Instruktion Kostnad nytta'!$C$37)^CM$1))</f>
        <v>51.754152325100151</v>
      </c>
      <c r="CN112" s="45">
        <f>((($B112*2.71^(CN$1*$N112)*($D112/1000)*($O112+$P112)/$D112))/((1+'Instruktion Kostnad nytta'!$C$37)^CN$1))</f>
        <v>52.279822775664641</v>
      </c>
      <c r="CO112" s="45">
        <f>((($B112*2.71^(CO$1*$N112)*($D112/1000)*($O112+$P112)/$D112))/((1+'Instruktion Kostnad nytta'!$C$37)^CO$1))</f>
        <v>52.81083249680313</v>
      </c>
      <c r="CP112" s="45">
        <f>((($B112*2.71^(CP$1*$N112)*($D112/1000)*($O112+$P112)/$D112))/((1+'Instruktion Kostnad nytta'!$C$37)^CP$1))</f>
        <v>53.34723571985068</v>
      </c>
      <c r="CQ112" s="45">
        <f>((($B112*2.71^(CQ$1*$N112)*($D112/1000)*($O112+$P112)/$D112))/((1+'Instruktion Kostnad nytta'!$C$37)^CQ$1))</f>
        <v>53.889087226973508</v>
      </c>
      <c r="CR112" s="45">
        <f>((($B112*2.71^(CR$1*$N112)*($D112/1000)*($O112+$P112)/$D112))/((1+'Instruktion Kostnad nytta'!$C$37)^CR$1))</f>
        <v>54.436442356764182</v>
      </c>
      <c r="CS112" s="45">
        <f>((($B112*2.71^(CS$1*$N112)*($D112/1000)*($O112+$P112)/$D112))/((1+'Instruktion Kostnad nytta'!$C$37)^CS$1))</f>
        <v>54.989357009892906</v>
      </c>
      <c r="CT112" s="45">
        <f>((($B112*2.71^(CT$1*$N112)*($D112/1000)*($O112+$P112)/$D112))/((1+'Instruktion Kostnad nytta'!$C$37)^CT$1))</f>
        <v>55.547887654816996</v>
      </c>
      <c r="CU112" s="45">
        <f>((($B112*2.71^(CU$1*$N112)*($D112/1000)*($O112+$P112)/$D112))/((1+'Instruktion Kostnad nytta'!$C$37)^CU$1))</f>
        <v>56.112091333547696</v>
      </c>
      <c r="CV112" s="45">
        <f>((($B112*2.71^(CV$1*$N112)*($D112/1000)*($O112+$P112)/$D112))/((1+'Instruktion Kostnad nytta'!$C$37)^CV$1))</f>
        <v>56.682025667475763</v>
      </c>
      <c r="CW112" s="45">
        <f>((($B112*2.71^(CW$1*$N112)*($D112/1000)*($O112+$P112)/$D112))/((1+'Instruktion Kostnad nytta'!$C$37)^CW$1))</f>
        <v>57.257748863256467</v>
      </c>
      <c r="CX112" s="45">
        <f>((($B112*2.71^(CX$1*$N112)*($D112/1000)*($O112+$P112)/$D112))/((1+'Instruktion Kostnad nytta'!$C$37)^CX$1))</f>
        <v>57.83931971875387</v>
      </c>
      <c r="CY112" s="45">
        <f>((($B112*2.71^(CY$1*$N112)*($D112/1000)*($O112+$P112)/$D112))/((1+'Instruktion Kostnad nytta'!$C$37)^CY$1))</f>
        <v>58.426797629046156</v>
      </c>
      <c r="CZ112" s="45">
        <f>((($B112*2.71^(CZ$1*$N112)*($D112/1000)*($O112+$P112)/$D112))/((1+'Instruktion Kostnad nytta'!$C$37)^CZ$1))</f>
        <v>59.020242592491172</v>
      </c>
      <c r="DA112" s="45">
        <f>((($B112*2.71^(DA$1*$N112)*($D112/1000)*($O112+$P112)/$D112))/((1+'Instruktion Kostnad nytta'!$C$37)^DA$1))</f>
        <v>59.61971521685431</v>
      </c>
      <c r="DB112" s="45">
        <f>((($B112*2.71^(DB$1*$N112)*($D112/1000)*($O112+$P112)/$D112))/((1+'Instruktion Kostnad nytta'!$C$37)^DB$1))</f>
        <v>60.225276725498077</v>
      </c>
      <c r="DC112" s="45">
        <f>((($B112*2.71^(DC$1*$N112)*($D112/1000)*($O112+$P112)/$D112))/((1+'Instruktion Kostnad nytta'!$C$37)^DC$1))</f>
        <v>60.836988963634859</v>
      </c>
      <c r="DD112" s="45">
        <f>((($B112*2.71^(DD$1*$N112)*($D112/1000)*($O112+$P112)/$D112))/((1+'Instruktion Kostnad nytta'!$C$37)^DD$1))</f>
        <v>61.454914404643155</v>
      </c>
      <c r="DE112" s="45">
        <f>((($B112*2.71^(DE$1*$N112)*($D112/1000)*($O112+$P112)/$D112))/((1+'Instruktion Kostnad nytta'!$C$37)^DE$1))</f>
        <v>62.079116156447682</v>
      </c>
      <c r="DF112" s="45">
        <f>((($B112*2.71^(DF$1*$N112)*($D112/1000)*($O112+$P112)/$D112))/((1+'Instruktion Kostnad nytta'!$C$37)^DF$1))</f>
        <v>62.70965796796483</v>
      </c>
      <c r="DG112" s="45">
        <f>((($B112*2.71^(DG$1*$N112)*($D112/1000)*($O112+$P112)/$D112))/((1+'Instruktion Kostnad nytta'!$C$37)^DG$1))</f>
        <v>63.346604235612872</v>
      </c>
      <c r="DH112" s="45">
        <f>((($B112*2.71^(DH$1*$N112)*($D112/1000)*($O112+$P112)/$D112))/((1+'Instruktion Kostnad nytta'!$C$37)^DH$1))</f>
        <v>63.990020009889072</v>
      </c>
      <c r="DI112" s="45">
        <f>((($B112*2.71^(DI$1*$N112)*($D112/1000)*($O112+$P112)/$D112))/((1+'Instruktion Kostnad nytta'!$C$37)^DI$1))</f>
        <v>64.639971002012857</v>
      </c>
      <c r="DJ112" s="45">
        <f>((($B112*2.71^(DJ$1*$N112)*($D112/1000)*($O112+$P112)/$D112))/((1+'Instruktion Kostnad nytta'!$C$37)^DJ$1))</f>
        <v>65.296523590637122</v>
      </c>
      <c r="DK112" s="45">
        <f>((($B112*2.71^(DK$1*$N112)*($D112/1000)*($O112+$P112)/$D112))/((1+'Instruktion Kostnad nytta'!$C$37)^DK$1))</f>
        <v>65.959744828627237</v>
      </c>
      <c r="DL112" s="45">
        <f>((($B112*2.71^(DL$1*$N112)*($D112/1000)*($O112+$P112)/$D112))/((1+'Instruktion Kostnad nytta'!$C$37)^DL$1))</f>
        <v>66.629702449909004</v>
      </c>
      <c r="DM112" s="45">
        <f>((($B112*2.71^(DM$1*$N112)*($D112/1000)*($O112+$P112)/$D112))/((1+'Instruktion Kostnad nytta'!$C$37)^DM$1))</f>
        <v>67.306464876386457</v>
      </c>
      <c r="DN112" s="45">
        <f>((($B112*2.71^(DN$1*$N112)*($D112/1000)*($O112+$P112)/$D112))/((1+'Instruktion Kostnad nytta'!$C$37)^DN$1))</f>
        <v>67.990101224929418</v>
      </c>
      <c r="DO112" s="45">
        <f>((($B112*2.71^(DO$1*$N112)*($D112/1000)*($O112+$P112)/$D112))/((1+'Instruktion Kostnad nytta'!$C$37)^DO$1))</f>
        <v>68.680681314432647</v>
      </c>
      <c r="DP112" s="45">
        <f>((($B112*2.71^(DP$1*$N112)*($D112/1000)*($O112+$P112)/$D112))/((1+'Instruktion Kostnad nytta'!$C$37)^DP$1))</f>
        <v>69.378275672946003</v>
      </c>
      <c r="DQ112" s="45">
        <f>((($B112*2.71^(DQ$1*$N112)*($D112/1000)*($O112+$P112)/$D112))/((1+'Instruktion Kostnad nytta'!$C$37)^DQ$1))</f>
        <v>70.082955544877592</v>
      </c>
      <c r="DR112" s="45">
        <f>((($B112*2.71^(DR$1*$N112)*($D112/1000)*($O112+$P112)/$D112))/((1+'Instruktion Kostnad nytta'!$C$37)^DR$1))</f>
        <v>70.794792898269904</v>
      </c>
      <c r="DS112" s="45">
        <f>((($B112*2.71^(DS$1*$N112)*($D112/1000)*($O112+$P112)/$D112))/((1+'Instruktion Kostnad nytta'!$C$37)^DS$1))</f>
        <v>71.513860432149713</v>
      </c>
      <c r="DT112" s="45">
        <f>((($B112*2.71^(DT$1*$N112)*($D112/1000)*($O112+$P112)/$D112))/((1+'Instruktion Kostnad nytta'!$C$37)^DT$1))</f>
        <v>72.240231583952706</v>
      </c>
      <c r="DU112" s="45">
        <f>((($B112*2.71^(DU$1*$N112)*($D112/1000)*($O112+$P112)/$D112))/((1+'Instruktion Kostnad nytta'!$C$37)^DU$1))</f>
        <v>72.973980537023593</v>
      </c>
      <c r="DV112" s="45">
        <f>((($B112*2.71^(DV$1*$N112)*($D112/1000)*($O112+$P112)/$D112))/((1+'Instruktion Kostnad nytta'!$C$37)^DV$1))</f>
        <v>73.715182228192504</v>
      </c>
      <c r="DW112" s="45">
        <f>((($B112*2.71^(DW$1*$N112)*($D112/1000)*($O112+$P112)/$D112))/((1+'Instruktion Kostnad nytta'!$C$37)^DW$1))</f>
        <v>74.463912355427894</v>
      </c>
      <c r="DX112" s="45">
        <f>((($B112*2.71^(DX$1*$N112)*($D112/1000)*($O112+$P112)/$D112))/((1+'Instruktion Kostnad nytta'!$C$37)^DX$1))</f>
        <v>75.220247385567816</v>
      </c>
      <c r="DY112" s="45">
        <f>((($B112*2.71^(DY$1*$N112)*($D112/1000)*($O112+$P112)/$D112))/((1+'Instruktion Kostnad nytta'!$C$37)^DY$1))</f>
        <v>75.984264562128971</v>
      </c>
      <c r="DZ112" s="45">
        <f>((($B112*2.71^(DZ$1*$N112)*($D112/1000)*($O112+$P112)/$D112))/((1+'Instruktion Kostnad nytta'!$C$37)^DZ$1))</f>
        <v>76.756041913195887</v>
      </c>
      <c r="EA112" s="45">
        <f>((($B112*2.71^(EA$1*$N112)*($D112/1000)*($O112+$P112)/$D112))/((1+'Instruktion Kostnad nytta'!$C$37)^EA$1))</f>
        <v>77.535658259389692</v>
      </c>
      <c r="EB112" s="45">
        <f>((($B112*2.71^(EB$1*$N112)*($D112/1000)*($O112+$P112)/$D112))/((1+'Instruktion Kostnad nytta'!$C$37)^EB$1))</f>
        <v>78.323193221917847</v>
      </c>
      <c r="EC112" s="45">
        <f>((($B112*2.71^(EC$1*$N112)*($D112/1000)*($O112+$P112)/$D112))/((1+'Instruktion Kostnad nytta'!$C$37)^EC$1))</f>
        <v>79.118727230705829</v>
      </c>
      <c r="ED112" s="45">
        <f>((($B112*2.71^(ED$1*$N112)*($D112/1000)*($O112+$P112)/$D112))/((1+'Instruktion Kostnad nytta'!$C$37)^ED$1))</f>
        <v>79.92234153261137</v>
      </c>
      <c r="EE112" s="45">
        <f>((($B112*2.71^(EE$1*$N112)*($D112/1000)*($O112+$P112)/$D112))/((1+'Instruktion Kostnad nytta'!$C$37)^EE$1))</f>
        <v>80.734118199722133</v>
      </c>
      <c r="EF112" s="45">
        <f>((($B112*2.71^(EF$1*$N112)*($D112/1000)*($O112+$P112)/$D112))/((1+'Instruktion Kostnad nytta'!$C$37)^EF$1))</f>
        <v>81.554140137737463</v>
      </c>
      <c r="EG112" s="45">
        <f>((($B112*2.71^(EG$1*$N112)*($D112/1000)*($O112+$P112)/$D112))/((1+'Instruktion Kostnad nytta'!$C$37)^EG$1))</f>
        <v>82.382491094435622</v>
      </c>
      <c r="EH112" s="45">
        <f>((($B112*2.71^(EH$1*$N112)*($D112/1000)*($O112+$P112)/$D112))/((1+'Instruktion Kostnad nytta'!$C$37)^EH$1))</f>
        <v>83.219255668226751</v>
      </c>
      <c r="EI112" s="45">
        <f>((($B112*2.71^(EI$1*$N112)*($D112/1000)*($O112+$P112)/$D112))/((1+'Instruktion Kostnad nytta'!$C$37)^EI$1))</f>
        <v>84.064519316792683</v>
      </c>
      <c r="EJ112" s="45">
        <f>((($B112*2.71^(EJ$1*$N112)*($D112/1000)*($O112+$P112)/$D112))/((1+'Instruktion Kostnad nytta'!$C$37)^EJ$1))</f>
        <v>84.918368365814985</v>
      </c>
      <c r="EK112" s="45">
        <f>((($B112*2.71^(EK$1*$N112)*($D112/1000)*($O112+$P112)/$D112))/((1+'Instruktion Kostnad nytta'!$C$37)^EK$1))</f>
        <v>85.780890017790796</v>
      </c>
      <c r="EL112" s="45">
        <f>((($B112*2.71^(EL$1*$N112)*($D112/1000)*($O112+$P112)/$D112))/((1+'Instruktion Kostnad nytta'!$C$37)^EL$1))</f>
        <v>86.65217236093919</v>
      </c>
    </row>
    <row r="113" spans="1:142" x14ac:dyDescent="0.25">
      <c r="A113" s="41">
        <v>115</v>
      </c>
      <c r="B113" s="59">
        <v>0.5</v>
      </c>
      <c r="C113" s="59">
        <v>15</v>
      </c>
      <c r="D113" s="60">
        <v>80</v>
      </c>
      <c r="E113" s="59">
        <v>1965</v>
      </c>
      <c r="F113" s="59" t="s">
        <v>98</v>
      </c>
      <c r="G113" s="59">
        <v>127</v>
      </c>
      <c r="H113" s="59" t="s">
        <v>46</v>
      </c>
      <c r="I113" s="59">
        <v>8</v>
      </c>
      <c r="J113" s="41">
        <v>0</v>
      </c>
      <c r="K113" s="41" t="s">
        <v>488</v>
      </c>
      <c r="L113" s="48">
        <f>'Instruktion Kostnad nytta'!C$19/D113+IF((IF(F113="A",'Instruktion Kostnad nytta'!C$25,0)+IF(G113&lt;500,'Instruktion Kostnad nytta'!C$20,('Instruktion Kostnad nytta'!C$20+'Instruktion Kostnad nytta'!C$21))+IF(G113&lt;700,0,('Instruktion Kostnad nytta'!C$22-'Instruktion Kostnad nytta'!C$21))+I113*'Instruktion Kostnad nytta'!C$23/D113)&lt;3000,3000,(IF(F113="A",'Instruktion Kostnad nytta'!C$25,0)+IF(G113&lt;500,'Instruktion Kostnad nytta'!C$20,('Instruktion Kostnad nytta'!C$20+'Instruktion Kostnad nytta'!C$21))+IF(G113&lt;700,0,('Instruktion Kostnad nytta'!C$22-'Instruktion Kostnad nytta'!C$21))+I113*'Instruktion Kostnad nytta'!C$23/D113))</f>
        <v>6875</v>
      </c>
      <c r="M113" s="50">
        <f t="shared" si="3"/>
        <v>6.25</v>
      </c>
      <c r="N113" s="49">
        <f>IF(H113="Gråjärn",'Instruktion Kostnad nytta'!C$32,IF(H113="segjärn",'Instruktion Kostnad nytta'!C$33,IF(H113="PVC",'Instruktion Kostnad nytta'!C$34,IF(H113="PE",'Instruktion Kostnad nytta'!C$35,IF(H113="ST",'Instruktion Kostnad nytta'!C$36,0)))))</f>
        <v>0.03</v>
      </c>
      <c r="O113" s="48">
        <f>IF(G113&lt;200,'Instruktion Kostnad nytta'!C$28,(IF(G113&lt;500,'Instruktion Kostnad nytta'!C$29,'Instruktion Kostnad nytta'!C$30)))</f>
        <v>45000</v>
      </c>
      <c r="P113" s="47">
        <v>4000</v>
      </c>
      <c r="Q113" s="46">
        <f t="shared" si="4"/>
        <v>-429.79509409760863</v>
      </c>
      <c r="R113" s="45">
        <f t="shared" si="5"/>
        <v>-6586.3040142958916</v>
      </c>
      <c r="S113" s="45">
        <f>((($B113*2.71^(S$1*$N113)*($D113/1000)*($O113+$P113)/$D113))/((1+'Instruktion Kostnad nytta'!$C$37)^S$1))</f>
        <v>25.000223905593113</v>
      </c>
      <c r="T113" s="45">
        <f>((($B113*2.71^(T$1*$N113)*($D113/1000)*($O113+$P113)/$D113))/((1+'Instruktion Kostnad nytta'!$C$37)^T$1))</f>
        <v>25.254152882771844</v>
      </c>
      <c r="U113" s="45">
        <f>((($B113*2.71^(U$1*$N113)*($D113/1000)*($O113+$P113)/$D113))/((1+'Instruktion Kostnad nytta'!$C$37)^U$1))</f>
        <v>25.510661033868949</v>
      </c>
      <c r="V113" s="45">
        <f>((($B113*2.71^(V$1*$N113)*($D113/1000)*($O113+$P113)/$D113))/((1+'Instruktion Kostnad nytta'!$C$37)^V$1))</f>
        <v>25.769774555729619</v>
      </c>
      <c r="W113" s="45">
        <f>((($B113*2.71^(W$1*$N113)*($D113/1000)*($O113+$P113)/$D113))/((1+'Instruktion Kostnad nytta'!$C$37)^W$1))</f>
        <v>26.031519911282167</v>
      </c>
      <c r="X113" s="45">
        <f>((($B113*2.71^(X$1*$N113)*($D113/1000)*($O113+$P113)/$D113))/((1+'Instruktion Kostnad nytta'!$C$37)^X$1))</f>
        <v>26.295923832240685</v>
      </c>
      <c r="Y113" s="45">
        <f>((($B113*2.71^(Y$1*$N113)*($D113/1000)*($O113+$P113)/$D113))/((1+'Instruktion Kostnad nytta'!$C$37)^Y$1))</f>
        <v>26.563013321835086</v>
      </c>
      <c r="Z113" s="45">
        <f>((($B113*2.71^(Z$1*$N113)*($D113/1000)*($O113+$P113)/$D113))/((1+'Instruktion Kostnad nytta'!$C$37)^Z$1))</f>
        <v>26.832815657568947</v>
      </c>
      <c r="AA113" s="45">
        <f>((($B113*2.71^(AA$1*$N113)*($D113/1000)*($O113+$P113)/$D113))/((1+'Instruktion Kostnad nytta'!$C$37)^AA$1))</f>
        <v>27.1053583940053</v>
      </c>
      <c r="AB113" s="45">
        <f>((($B113*2.71^(AB$1*$N113)*($D113/1000)*($O113+$P113)/$D113))/((1+'Instruktion Kostnad nytta'!$C$37)^AB$1))</f>
        <v>27.380669365580751</v>
      </c>
      <c r="AC113" s="45">
        <f>((($B113*2.71^(AC$1*$N113)*($D113/1000)*($O113+$P113)/$D113))/((1+'Instruktion Kostnad nytta'!$C$37)^AC$1))</f>
        <v>27.658776689448164</v>
      </c>
      <c r="AD113" s="45">
        <f>((($B113*2.71^(AD$1*$N113)*($D113/1000)*($O113+$P113)/$D113))/((1+'Instruktion Kostnad nytta'!$C$37)^AD$1))</f>
        <v>27.939708768348279</v>
      </c>
      <c r="AE113" s="45">
        <f>((($B113*2.71^(AE$1*$N113)*($D113/1000)*($O113+$P113)/$D113))/((1+'Instruktion Kostnad nytta'!$C$37)^AE$1))</f>
        <v>28.223494293510345</v>
      </c>
      <c r="AF113" s="45">
        <f>((($B113*2.71^(AF$1*$N113)*($D113/1000)*($O113+$P113)/$D113))/((1+'Instruktion Kostnad nytta'!$C$37)^AF$1))</f>
        <v>28.510162247582453</v>
      </c>
      <c r="AG113" s="45">
        <f>((($B113*2.71^(AG$1*$N113)*($D113/1000)*($O113+$P113)/$D113))/((1+'Instruktion Kostnad nytta'!$C$37)^AG$1))</f>
        <v>28.799741907591361</v>
      </c>
      <c r="AH113" s="45">
        <f>((($B113*2.71^(AH$1*$N113)*($D113/1000)*($O113+$P113)/$D113))/((1+'Instruktion Kostnad nytta'!$C$37)^AH$1))</f>
        <v>29.092262847932609</v>
      </c>
      <c r="AI113" s="45">
        <f>((($B113*2.71^(AI$1*$N113)*($D113/1000)*($O113+$P113)/$D113))/((1+'Instruktion Kostnad nytta'!$C$37)^AI$1))</f>
        <v>29.38775494339091</v>
      </c>
      <c r="AJ113" s="45">
        <f>((($B113*2.71^(AJ$1*$N113)*($D113/1000)*($O113+$P113)/$D113))/((1+'Instruktion Kostnad nytta'!$C$37)^AJ$1))</f>
        <v>29.686248372191148</v>
      </c>
      <c r="AK113" s="45">
        <f>((($B113*2.71^(AK$1*$N113)*($D113/1000)*($O113+$P113)/$D113))/((1+'Instruktion Kostnad nytta'!$C$37)^AK$1))</f>
        <v>29.987773619080546</v>
      </c>
      <c r="AL113" s="45">
        <f>((($B113*2.71^(AL$1*$N113)*($D113/1000)*($O113+$P113)/$D113))/((1+'Instruktion Kostnad nytta'!$C$37)^AL$1))</f>
        <v>30.292361478441951</v>
      </c>
      <c r="AM113" s="45">
        <f>((($B113*2.71^(AM$1*$N113)*($D113/1000)*($O113+$P113)/$D113))/((1+'Instruktion Kostnad nytta'!$C$37)^AM$1))</f>
        <v>30.600043057438853</v>
      </c>
      <c r="AN113" s="45">
        <f>((($B113*2.71^(AN$1*$N113)*($D113/1000)*($O113+$P113)/$D113))/((1+'Instruktion Kostnad nytta'!$C$37)^AN$1))</f>
        <v>30.91084977919234</v>
      </c>
      <c r="AO113" s="45">
        <f>((($B113*2.71^(AO$1*$N113)*($D113/1000)*($O113+$P113)/$D113))/((1+'Instruktion Kostnad nytta'!$C$37)^AO$1))</f>
        <v>31.224813385990259</v>
      </c>
      <c r="AP113" s="45">
        <f>((($B113*2.71^(AP$1*$N113)*($D113/1000)*($O113+$P113)/$D113))/((1+'Instruktion Kostnad nytta'!$C$37)^AP$1))</f>
        <v>31.541965942529057</v>
      </c>
      <c r="AQ113" s="45">
        <f>((($B113*2.71^(AQ$1*$N113)*($D113/1000)*($O113+$P113)/$D113))/((1+'Instruktion Kostnad nytta'!$C$37)^AQ$1))</f>
        <v>31.862339839188468</v>
      </c>
      <c r="AR113" s="45">
        <f>((($B113*2.71^(AR$1*$N113)*($D113/1000)*($O113+$P113)/$D113))/((1+'Instruktion Kostnad nytta'!$C$37)^AR$1))</f>
        <v>32.185967795339536</v>
      </c>
      <c r="AS113" s="45">
        <f>((($B113*2.71^(AS$1*$N113)*($D113/1000)*($O113+$P113)/$D113))/((1+'Instruktion Kostnad nytta'!$C$37)^AS$1))</f>
        <v>32.512882862686169</v>
      </c>
      <c r="AT113" s="45">
        <f>((($B113*2.71^(AT$1*$N113)*($D113/1000)*($O113+$P113)/$D113))/((1+'Instruktion Kostnad nytta'!$C$37)^AT$1))</f>
        <v>32.843118428640715</v>
      </c>
      <c r="AU113" s="45">
        <f>((($B113*2.71^(AU$1*$N113)*($D113/1000)*($O113+$P113)/$D113))/((1+'Instruktion Kostnad nytta'!$C$37)^AU$1))</f>
        <v>33.176708219733698</v>
      </c>
      <c r="AV113" s="45">
        <f>((($B113*2.71^(AV$1*$N113)*($D113/1000)*($O113+$P113)/$D113))/((1+'Instruktion Kostnad nytta'!$C$37)^AV$1))</f>
        <v>33.513686305058343</v>
      </c>
      <c r="AW113" s="45">
        <f>((($B113*2.71^(AW$1*$N113)*($D113/1000)*($O113+$P113)/$D113))/((1+'Instruktion Kostnad nytta'!$C$37)^AW$1))</f>
        <v>33.854087099749947</v>
      </c>
      <c r="AX113" s="45">
        <f>((($B113*2.71^(AX$1*$N113)*($D113/1000)*($O113+$P113)/$D113))/((1+'Instruktion Kostnad nytta'!$C$37)^AX$1))</f>
        <v>34.197945368500726</v>
      </c>
      <c r="AY113" s="45">
        <f>((($B113*2.71^(AY$1*$N113)*($D113/1000)*($O113+$P113)/$D113))/((1+'Instruktion Kostnad nytta'!$C$37)^AY$1))</f>
        <v>34.545296229110207</v>
      </c>
      <c r="AZ113" s="45">
        <f>((($B113*2.71^(AZ$1*$N113)*($D113/1000)*($O113+$P113)/$D113))/((1+'Instruktion Kostnad nytta'!$C$37)^AZ$1))</f>
        <v>34.896175156071806</v>
      </c>
      <c r="BA113" s="45">
        <f>((($B113*2.71^(BA$1*$N113)*($D113/1000)*($O113+$P113)/$D113))/((1+'Instruktion Kostnad nytta'!$C$37)^BA$1))</f>
        <v>35.250617984195777</v>
      </c>
      <c r="BB113" s="45">
        <f>((($B113*2.71^(BB$1*$N113)*($D113/1000)*($O113+$P113)/$D113))/((1+'Instruktion Kostnad nytta'!$C$37)^BB$1))</f>
        <v>35.608660912269002</v>
      </c>
      <c r="BC113" s="45">
        <f>((($B113*2.71^(BC$1*$N113)*($D113/1000)*($O113+$P113)/$D113))/((1+'Instruktion Kostnad nytta'!$C$37)^BC$1))</f>
        <v>35.970340506751896</v>
      </c>
      <c r="BD113" s="45">
        <f>((($B113*2.71^(BD$1*$N113)*($D113/1000)*($O113+$P113)/$D113))/((1+'Instruktion Kostnad nytta'!$C$37)^BD$1))</f>
        <v>36.335693705512931</v>
      </c>
      <c r="BE113" s="45">
        <f>((($B113*2.71^(BE$1*$N113)*($D113/1000)*($O113+$P113)/$D113))/((1+'Instruktion Kostnad nytta'!$C$37)^BE$1))</f>
        <v>36.704757821600943</v>
      </c>
      <c r="BF113" s="45">
        <f>((($B113*2.71^(BF$1*$N113)*($D113/1000)*($O113+$P113)/$D113))/((1+'Instruktion Kostnad nytta'!$C$37)^BF$1))</f>
        <v>37.077570547056048</v>
      </c>
      <c r="BG113" s="45">
        <f>((($B113*2.71^(BG$1*$N113)*($D113/1000)*($O113+$P113)/$D113))/((1+'Instruktion Kostnad nytta'!$C$37)^BG$1))</f>
        <v>37.454169956758932</v>
      </c>
      <c r="BH113" s="45">
        <f>((($B113*2.71^(BH$1*$N113)*($D113/1000)*($O113+$P113)/$D113))/((1+'Instruktion Kostnad nytta'!$C$37)^BH$1))</f>
        <v>37.83459451231942</v>
      </c>
      <c r="BI113" s="45">
        <f>((($B113*2.71^(BI$1*$N113)*($D113/1000)*($O113+$P113)/$D113))/((1+'Instruktion Kostnad nytta'!$C$37)^BI$1))</f>
        <v>38.218883066004558</v>
      </c>
      <c r="BJ113" s="45">
        <f>((($B113*2.71^(BJ$1*$N113)*($D113/1000)*($O113+$P113)/$D113))/((1+'Instruktion Kostnad nytta'!$C$37)^BJ$1))</f>
        <v>38.607074864706519</v>
      </c>
      <c r="BK113" s="45">
        <f>((($B113*2.71^(BK$1*$N113)*($D113/1000)*($O113+$P113)/$D113))/((1+'Instruktion Kostnad nytta'!$C$37)^BK$1))</f>
        <v>38.999209553950806</v>
      </c>
      <c r="BL113" s="45">
        <f>((($B113*2.71^(BL$1*$N113)*($D113/1000)*($O113+$P113)/$D113))/((1+'Instruktion Kostnad nytta'!$C$37)^BL$1))</f>
        <v>39.39532718194527</v>
      </c>
      <c r="BM113" s="45">
        <f>((($B113*2.71^(BM$1*$N113)*($D113/1000)*($O113+$P113)/$D113))/((1+'Instruktion Kostnad nytta'!$C$37)^BM$1))</f>
        <v>39.795468203670062</v>
      </c>
      <c r="BN113" s="45">
        <f>((($B113*2.71^(BN$1*$N113)*($D113/1000)*($O113+$P113)/$D113))/((1+'Instruktion Kostnad nytta'!$C$37)^BN$1))</f>
        <v>40.199673485009399</v>
      </c>
      <c r="BO113" s="45">
        <f>((($B113*2.71^(BO$1*$N113)*($D113/1000)*($O113+$P113)/$D113))/((1+'Instruktion Kostnad nytta'!$C$37)^BO$1))</f>
        <v>40.607984306925012</v>
      </c>
      <c r="BP113" s="45">
        <f>((($B113*2.71^(BP$1*$N113)*($D113/1000)*($O113+$P113)/$D113))/((1+'Instruktion Kostnad nytta'!$C$37)^BP$1))</f>
        <v>41.020442369672224</v>
      </c>
      <c r="BQ113" s="45">
        <f>((($B113*2.71^(BQ$1*$N113)*($D113/1000)*($O113+$P113)/$D113))/((1+'Instruktion Kostnad nytta'!$C$37)^BQ$1))</f>
        <v>41.437089797058633</v>
      </c>
      <c r="BR113" s="45">
        <f>((($B113*2.71^(BR$1*$N113)*($D113/1000)*($O113+$P113)/$D113))/((1+'Instruktion Kostnad nytta'!$C$37)^BR$1))</f>
        <v>41.857969140746285</v>
      </c>
      <c r="BS113" s="45">
        <f>((($B113*2.71^(BS$1*$N113)*($D113/1000)*($O113+$P113)/$D113))/((1+'Instruktion Kostnad nytta'!$C$37)^BS$1))</f>
        <v>42.283123384597289</v>
      </c>
      <c r="BT113" s="45">
        <f>((($B113*2.71^(BT$1*$N113)*($D113/1000)*($O113+$P113)/$D113))/((1+'Instruktion Kostnad nytta'!$C$37)^BT$1))</f>
        <v>42.712595949063832</v>
      </c>
      <c r="BU113" s="45">
        <f>((($B113*2.71^(BU$1*$N113)*($D113/1000)*($O113+$P113)/$D113))/((1+'Instruktion Kostnad nytta'!$C$37)^BU$1))</f>
        <v>43.146430695622549</v>
      </c>
      <c r="BV113" s="45">
        <f>((($B113*2.71^(BV$1*$N113)*($D113/1000)*($O113+$P113)/$D113))/((1+'Instruktion Kostnad nytta'!$C$37)^BV$1))</f>
        <v>43.584671931254093</v>
      </c>
      <c r="BW113" s="45">
        <f>((($B113*2.71^(BW$1*$N113)*($D113/1000)*($O113+$P113)/$D113))/((1+'Instruktion Kostnad nytta'!$C$37)^BW$1))</f>
        <v>44.02736441296814</v>
      </c>
      <c r="BX113" s="45">
        <f>((($B113*2.71^(BX$1*$N113)*($D113/1000)*($O113+$P113)/$D113))/((1+'Instruktion Kostnad nytta'!$C$37)^BX$1))</f>
        <v>44.474553352374357</v>
      </c>
      <c r="BY113" s="45">
        <f>((($B113*2.71^(BY$1*$N113)*($D113/1000)*($O113+$P113)/$D113))/((1+'Instruktion Kostnad nytta'!$C$37)^BY$1))</f>
        <v>44.926284420299801</v>
      </c>
      <c r="BZ113" s="45">
        <f>((($B113*2.71^(BZ$1*$N113)*($D113/1000)*($O113+$P113)/$D113))/((1+'Instruktion Kostnad nytta'!$C$37)^BZ$1))</f>
        <v>45.382603751453274</v>
      </c>
      <c r="CA113" s="45">
        <f>((($B113*2.71^(CA$1*$N113)*($D113/1000)*($O113+$P113)/$D113))/((1+'Instruktion Kostnad nytta'!$C$37)^CA$1))</f>
        <v>45.843557949136923</v>
      </c>
      <c r="CB113" s="45">
        <f>((($B113*2.71^(CB$1*$N113)*($D113/1000)*($O113+$P113)/$D113))/((1+'Instruktion Kostnad nytta'!$C$37)^CB$1))</f>
        <v>46.309194090005803</v>
      </c>
      <c r="CC113" s="45">
        <f>((($B113*2.71^(CC$1*$N113)*($D113/1000)*($O113+$P113)/$D113))/((1+'Instruktion Kostnad nytta'!$C$37)^CC$1))</f>
        <v>46.779559728875739</v>
      </c>
      <c r="CD113" s="45">
        <f>((($B113*2.71^(CD$1*$N113)*($D113/1000)*($O113+$P113)/$D113))/((1+'Instruktion Kostnad nytta'!$C$37)^CD$1))</f>
        <v>47.254702903580153</v>
      </c>
      <c r="CE113" s="45">
        <f>((($B113*2.71^(CE$1*$N113)*($D113/1000)*($O113+$P113)/$D113))/((1+'Instruktion Kostnad nytta'!$C$37)^CE$1))</f>
        <v>47.734672139875926</v>
      </c>
      <c r="CF113" s="45">
        <f>((($B113*2.71^(CF$1*$N113)*($D113/1000)*($O113+$P113)/$D113))/((1+'Instruktion Kostnad nytta'!$C$37)^CF$1))</f>
        <v>48.219516456399383</v>
      </c>
      <c r="CG113" s="45">
        <f>((($B113*2.71^(CG$1*$N113)*($D113/1000)*($O113+$P113)/$D113))/((1+'Instruktion Kostnad nytta'!$C$37)^CG$1))</f>
        <v>48.709285369672486</v>
      </c>
      <c r="CH113" s="45">
        <f>((($B113*2.71^(CH$1*$N113)*($D113/1000)*($O113+$P113)/$D113))/((1+'Instruktion Kostnad nytta'!$C$37)^CH$1))</f>
        <v>49.204028899159844</v>
      </c>
      <c r="CI113" s="45">
        <f>((($B113*2.71^(CI$1*$N113)*($D113/1000)*($O113+$P113)/$D113))/((1+'Instruktion Kostnad nytta'!$C$37)^CI$1))</f>
        <v>49.703797572377269</v>
      </c>
      <c r="CJ113" s="45">
        <f>((($B113*2.71^(CJ$1*$N113)*($D113/1000)*($O113+$P113)/$D113))/((1+'Instruktion Kostnad nytta'!$C$37)^CJ$1))</f>
        <v>50.208642430051853</v>
      </c>
      <c r="CK113" s="45">
        <f>((($B113*2.71^(CK$1*$N113)*($D113/1000)*($O113+$P113)/$D113))/((1+'Instruktion Kostnad nytta'!$C$37)^CK$1))</f>
        <v>50.718615031334977</v>
      </c>
      <c r="CL113" s="45">
        <f>((($B113*2.71^(CL$1*$N113)*($D113/1000)*($O113+$P113)/$D113))/((1+'Instruktion Kostnad nytta'!$C$37)^CL$1))</f>
        <v>51.233767459067714</v>
      </c>
      <c r="CM113" s="45">
        <f>((($B113*2.71^(CM$1*$N113)*($D113/1000)*($O113+$P113)/$D113))/((1+'Instruktion Kostnad nytta'!$C$37)^CM$1))</f>
        <v>51.754152325100151</v>
      </c>
      <c r="CN113" s="45">
        <f>((($B113*2.71^(CN$1*$N113)*($D113/1000)*($O113+$P113)/$D113))/((1+'Instruktion Kostnad nytta'!$C$37)^CN$1))</f>
        <v>52.279822775664641</v>
      </c>
      <c r="CO113" s="45">
        <f>((($B113*2.71^(CO$1*$N113)*($D113/1000)*($O113+$P113)/$D113))/((1+'Instruktion Kostnad nytta'!$C$37)^CO$1))</f>
        <v>52.81083249680313</v>
      </c>
      <c r="CP113" s="45">
        <f>((($B113*2.71^(CP$1*$N113)*($D113/1000)*($O113+$P113)/$D113))/((1+'Instruktion Kostnad nytta'!$C$37)^CP$1))</f>
        <v>53.34723571985068</v>
      </c>
      <c r="CQ113" s="45">
        <f>((($B113*2.71^(CQ$1*$N113)*($D113/1000)*($O113+$P113)/$D113))/((1+'Instruktion Kostnad nytta'!$C$37)^CQ$1))</f>
        <v>53.889087226973508</v>
      </c>
      <c r="CR113" s="45">
        <f>((($B113*2.71^(CR$1*$N113)*($D113/1000)*($O113+$P113)/$D113))/((1+'Instruktion Kostnad nytta'!$C$37)^CR$1))</f>
        <v>54.436442356764182</v>
      </c>
      <c r="CS113" s="45">
        <f>((($B113*2.71^(CS$1*$N113)*($D113/1000)*($O113+$P113)/$D113))/((1+'Instruktion Kostnad nytta'!$C$37)^CS$1))</f>
        <v>54.989357009892906</v>
      </c>
      <c r="CT113" s="45">
        <f>((($B113*2.71^(CT$1*$N113)*($D113/1000)*($O113+$P113)/$D113))/((1+'Instruktion Kostnad nytta'!$C$37)^CT$1))</f>
        <v>55.547887654816996</v>
      </c>
      <c r="CU113" s="45">
        <f>((($B113*2.71^(CU$1*$N113)*($D113/1000)*($O113+$P113)/$D113))/((1+'Instruktion Kostnad nytta'!$C$37)^CU$1))</f>
        <v>56.112091333547696</v>
      </c>
      <c r="CV113" s="45">
        <f>((($B113*2.71^(CV$1*$N113)*($D113/1000)*($O113+$P113)/$D113))/((1+'Instruktion Kostnad nytta'!$C$37)^CV$1))</f>
        <v>56.682025667475763</v>
      </c>
      <c r="CW113" s="45">
        <f>((($B113*2.71^(CW$1*$N113)*($D113/1000)*($O113+$P113)/$D113))/((1+'Instruktion Kostnad nytta'!$C$37)^CW$1))</f>
        <v>57.257748863256467</v>
      </c>
      <c r="CX113" s="45">
        <f>((($B113*2.71^(CX$1*$N113)*($D113/1000)*($O113+$P113)/$D113))/((1+'Instruktion Kostnad nytta'!$C$37)^CX$1))</f>
        <v>57.83931971875387</v>
      </c>
      <c r="CY113" s="45">
        <f>((($B113*2.71^(CY$1*$N113)*($D113/1000)*($O113+$P113)/$D113))/((1+'Instruktion Kostnad nytta'!$C$37)^CY$1))</f>
        <v>58.426797629046156</v>
      </c>
      <c r="CZ113" s="45">
        <f>((($B113*2.71^(CZ$1*$N113)*($D113/1000)*($O113+$P113)/$D113))/((1+'Instruktion Kostnad nytta'!$C$37)^CZ$1))</f>
        <v>59.020242592491172</v>
      </c>
      <c r="DA113" s="45">
        <f>((($B113*2.71^(DA$1*$N113)*($D113/1000)*($O113+$P113)/$D113))/((1+'Instruktion Kostnad nytta'!$C$37)^DA$1))</f>
        <v>59.61971521685431</v>
      </c>
      <c r="DB113" s="45">
        <f>((($B113*2.71^(DB$1*$N113)*($D113/1000)*($O113+$P113)/$D113))/((1+'Instruktion Kostnad nytta'!$C$37)^DB$1))</f>
        <v>60.225276725498077</v>
      </c>
      <c r="DC113" s="45">
        <f>((($B113*2.71^(DC$1*$N113)*($D113/1000)*($O113+$P113)/$D113))/((1+'Instruktion Kostnad nytta'!$C$37)^DC$1))</f>
        <v>60.836988963634859</v>
      </c>
      <c r="DD113" s="45">
        <f>((($B113*2.71^(DD$1*$N113)*($D113/1000)*($O113+$P113)/$D113))/((1+'Instruktion Kostnad nytta'!$C$37)^DD$1))</f>
        <v>61.454914404643155</v>
      </c>
      <c r="DE113" s="45">
        <f>((($B113*2.71^(DE$1*$N113)*($D113/1000)*($O113+$P113)/$D113))/((1+'Instruktion Kostnad nytta'!$C$37)^DE$1))</f>
        <v>62.079116156447682</v>
      </c>
      <c r="DF113" s="45">
        <f>((($B113*2.71^(DF$1*$N113)*($D113/1000)*($O113+$P113)/$D113))/((1+'Instruktion Kostnad nytta'!$C$37)^DF$1))</f>
        <v>62.70965796796483</v>
      </c>
      <c r="DG113" s="45">
        <f>((($B113*2.71^(DG$1*$N113)*($D113/1000)*($O113+$P113)/$D113))/((1+'Instruktion Kostnad nytta'!$C$37)^DG$1))</f>
        <v>63.346604235612872</v>
      </c>
      <c r="DH113" s="45">
        <f>((($B113*2.71^(DH$1*$N113)*($D113/1000)*($O113+$P113)/$D113))/((1+'Instruktion Kostnad nytta'!$C$37)^DH$1))</f>
        <v>63.990020009889072</v>
      </c>
      <c r="DI113" s="45">
        <f>((($B113*2.71^(DI$1*$N113)*($D113/1000)*($O113+$P113)/$D113))/((1+'Instruktion Kostnad nytta'!$C$37)^DI$1))</f>
        <v>64.639971002012857</v>
      </c>
      <c r="DJ113" s="45">
        <f>((($B113*2.71^(DJ$1*$N113)*($D113/1000)*($O113+$P113)/$D113))/((1+'Instruktion Kostnad nytta'!$C$37)^DJ$1))</f>
        <v>65.296523590637122</v>
      </c>
      <c r="DK113" s="45">
        <f>((($B113*2.71^(DK$1*$N113)*($D113/1000)*($O113+$P113)/$D113))/((1+'Instruktion Kostnad nytta'!$C$37)^DK$1))</f>
        <v>65.959744828627237</v>
      </c>
      <c r="DL113" s="45">
        <f>((($B113*2.71^(DL$1*$N113)*($D113/1000)*($O113+$P113)/$D113))/((1+'Instruktion Kostnad nytta'!$C$37)^DL$1))</f>
        <v>66.629702449909004</v>
      </c>
      <c r="DM113" s="45">
        <f>((($B113*2.71^(DM$1*$N113)*($D113/1000)*($O113+$P113)/$D113))/((1+'Instruktion Kostnad nytta'!$C$37)^DM$1))</f>
        <v>67.306464876386457</v>
      </c>
      <c r="DN113" s="45">
        <f>((($B113*2.71^(DN$1*$N113)*($D113/1000)*($O113+$P113)/$D113))/((1+'Instruktion Kostnad nytta'!$C$37)^DN$1))</f>
        <v>67.990101224929418</v>
      </c>
      <c r="DO113" s="45">
        <f>((($B113*2.71^(DO$1*$N113)*($D113/1000)*($O113+$P113)/$D113))/((1+'Instruktion Kostnad nytta'!$C$37)^DO$1))</f>
        <v>68.680681314432647</v>
      </c>
      <c r="DP113" s="45">
        <f>((($B113*2.71^(DP$1*$N113)*($D113/1000)*($O113+$P113)/$D113))/((1+'Instruktion Kostnad nytta'!$C$37)^DP$1))</f>
        <v>69.378275672946003</v>
      </c>
      <c r="DQ113" s="45">
        <f>((($B113*2.71^(DQ$1*$N113)*($D113/1000)*($O113+$P113)/$D113))/((1+'Instruktion Kostnad nytta'!$C$37)^DQ$1))</f>
        <v>70.082955544877592</v>
      </c>
      <c r="DR113" s="45">
        <f>((($B113*2.71^(DR$1*$N113)*($D113/1000)*($O113+$P113)/$D113))/((1+'Instruktion Kostnad nytta'!$C$37)^DR$1))</f>
        <v>70.794792898269904</v>
      </c>
      <c r="DS113" s="45">
        <f>((($B113*2.71^(DS$1*$N113)*($D113/1000)*($O113+$P113)/$D113))/((1+'Instruktion Kostnad nytta'!$C$37)^DS$1))</f>
        <v>71.513860432149713</v>
      </c>
      <c r="DT113" s="45">
        <f>((($B113*2.71^(DT$1*$N113)*($D113/1000)*($O113+$P113)/$D113))/((1+'Instruktion Kostnad nytta'!$C$37)^DT$1))</f>
        <v>72.240231583952706</v>
      </c>
      <c r="DU113" s="45">
        <f>((($B113*2.71^(DU$1*$N113)*($D113/1000)*($O113+$P113)/$D113))/((1+'Instruktion Kostnad nytta'!$C$37)^DU$1))</f>
        <v>72.973980537023593</v>
      </c>
      <c r="DV113" s="45">
        <f>((($B113*2.71^(DV$1*$N113)*($D113/1000)*($O113+$P113)/$D113))/((1+'Instruktion Kostnad nytta'!$C$37)^DV$1))</f>
        <v>73.715182228192504</v>
      </c>
      <c r="DW113" s="45">
        <f>((($B113*2.71^(DW$1*$N113)*($D113/1000)*($O113+$P113)/$D113))/((1+'Instruktion Kostnad nytta'!$C$37)^DW$1))</f>
        <v>74.463912355427894</v>
      </c>
      <c r="DX113" s="45">
        <f>((($B113*2.71^(DX$1*$N113)*($D113/1000)*($O113+$P113)/$D113))/((1+'Instruktion Kostnad nytta'!$C$37)^DX$1))</f>
        <v>75.220247385567816</v>
      </c>
      <c r="DY113" s="45">
        <f>((($B113*2.71^(DY$1*$N113)*($D113/1000)*($O113+$P113)/$D113))/((1+'Instruktion Kostnad nytta'!$C$37)^DY$1))</f>
        <v>75.984264562128971</v>
      </c>
      <c r="DZ113" s="45">
        <f>((($B113*2.71^(DZ$1*$N113)*($D113/1000)*($O113+$P113)/$D113))/((1+'Instruktion Kostnad nytta'!$C$37)^DZ$1))</f>
        <v>76.756041913195887</v>
      </c>
      <c r="EA113" s="45">
        <f>((($B113*2.71^(EA$1*$N113)*($D113/1000)*($O113+$P113)/$D113))/((1+'Instruktion Kostnad nytta'!$C$37)^EA$1))</f>
        <v>77.535658259389692</v>
      </c>
      <c r="EB113" s="45">
        <f>((($B113*2.71^(EB$1*$N113)*($D113/1000)*($O113+$P113)/$D113))/((1+'Instruktion Kostnad nytta'!$C$37)^EB$1))</f>
        <v>78.323193221917847</v>
      </c>
      <c r="EC113" s="45">
        <f>((($B113*2.71^(EC$1*$N113)*($D113/1000)*($O113+$P113)/$D113))/((1+'Instruktion Kostnad nytta'!$C$37)^EC$1))</f>
        <v>79.118727230705829</v>
      </c>
      <c r="ED113" s="45">
        <f>((($B113*2.71^(ED$1*$N113)*($D113/1000)*($O113+$P113)/$D113))/((1+'Instruktion Kostnad nytta'!$C$37)^ED$1))</f>
        <v>79.92234153261137</v>
      </c>
      <c r="EE113" s="45">
        <f>((($B113*2.71^(EE$1*$N113)*($D113/1000)*($O113+$P113)/$D113))/((1+'Instruktion Kostnad nytta'!$C$37)^EE$1))</f>
        <v>80.734118199722133</v>
      </c>
      <c r="EF113" s="45">
        <f>((($B113*2.71^(EF$1*$N113)*($D113/1000)*($O113+$P113)/$D113))/((1+'Instruktion Kostnad nytta'!$C$37)^EF$1))</f>
        <v>81.554140137737463</v>
      </c>
      <c r="EG113" s="45">
        <f>((($B113*2.71^(EG$1*$N113)*($D113/1000)*($O113+$P113)/$D113))/((1+'Instruktion Kostnad nytta'!$C$37)^EG$1))</f>
        <v>82.382491094435622</v>
      </c>
      <c r="EH113" s="45">
        <f>((($B113*2.71^(EH$1*$N113)*($D113/1000)*($O113+$P113)/$D113))/((1+'Instruktion Kostnad nytta'!$C$37)^EH$1))</f>
        <v>83.219255668226751</v>
      </c>
      <c r="EI113" s="45">
        <f>((($B113*2.71^(EI$1*$N113)*($D113/1000)*($O113+$P113)/$D113))/((1+'Instruktion Kostnad nytta'!$C$37)^EI$1))</f>
        <v>84.064519316792683</v>
      </c>
      <c r="EJ113" s="45">
        <f>((($B113*2.71^(EJ$1*$N113)*($D113/1000)*($O113+$P113)/$D113))/((1+'Instruktion Kostnad nytta'!$C$37)^EJ$1))</f>
        <v>84.918368365814985</v>
      </c>
      <c r="EK113" s="45">
        <f>((($B113*2.71^(EK$1*$N113)*($D113/1000)*($O113+$P113)/$D113))/((1+'Instruktion Kostnad nytta'!$C$37)^EK$1))</f>
        <v>85.780890017790796</v>
      </c>
      <c r="EL113" s="45">
        <f>((($B113*2.71^(EL$1*$N113)*($D113/1000)*($O113+$P113)/$D113))/((1+'Instruktion Kostnad nytta'!$C$37)^EL$1))</f>
        <v>86.65217236093919</v>
      </c>
    </row>
    <row r="114" spans="1:142" x14ac:dyDescent="0.25">
      <c r="A114" s="41">
        <v>116</v>
      </c>
      <c r="B114" s="59">
        <v>0.5</v>
      </c>
      <c r="C114" s="59">
        <v>15</v>
      </c>
      <c r="D114" s="60">
        <v>80</v>
      </c>
      <c r="E114" s="59">
        <v>1965</v>
      </c>
      <c r="F114" s="59" t="s">
        <v>98</v>
      </c>
      <c r="G114" s="59">
        <v>127</v>
      </c>
      <c r="H114" s="59" t="s">
        <v>46</v>
      </c>
      <c r="I114" s="59">
        <v>8</v>
      </c>
      <c r="J114" s="41">
        <v>0</v>
      </c>
      <c r="K114" s="41" t="s">
        <v>487</v>
      </c>
      <c r="L114" s="48">
        <f>'Instruktion Kostnad nytta'!C$19/D114+IF((IF(F114="A",'Instruktion Kostnad nytta'!C$25,0)+IF(G114&lt;500,'Instruktion Kostnad nytta'!C$20,('Instruktion Kostnad nytta'!C$20+'Instruktion Kostnad nytta'!C$21))+IF(G114&lt;700,0,('Instruktion Kostnad nytta'!C$22-'Instruktion Kostnad nytta'!C$21))+I114*'Instruktion Kostnad nytta'!C$23/D114)&lt;3000,3000,(IF(F114="A",'Instruktion Kostnad nytta'!C$25,0)+IF(G114&lt;500,'Instruktion Kostnad nytta'!C$20,('Instruktion Kostnad nytta'!C$20+'Instruktion Kostnad nytta'!C$21))+IF(G114&lt;700,0,('Instruktion Kostnad nytta'!C$22-'Instruktion Kostnad nytta'!C$21))+I114*'Instruktion Kostnad nytta'!C$23/D114))</f>
        <v>6875</v>
      </c>
      <c r="M114" s="50">
        <f t="shared" si="3"/>
        <v>6.25</v>
      </c>
      <c r="N114" s="49">
        <f>IF(H114="Gråjärn",'Instruktion Kostnad nytta'!C$32,IF(H114="segjärn",'Instruktion Kostnad nytta'!C$33,IF(H114="PVC",'Instruktion Kostnad nytta'!C$34,IF(H114="PE",'Instruktion Kostnad nytta'!C$35,IF(H114="ST",'Instruktion Kostnad nytta'!C$36,0)))))</f>
        <v>0.03</v>
      </c>
      <c r="O114" s="48">
        <f>IF(G114&lt;200,'Instruktion Kostnad nytta'!C$28,(IF(G114&lt;500,'Instruktion Kostnad nytta'!C$29,'Instruktion Kostnad nytta'!C$30)))</f>
        <v>45000</v>
      </c>
      <c r="P114" s="47">
        <v>4000</v>
      </c>
      <c r="Q114" s="46">
        <f t="shared" si="4"/>
        <v>-429.79509409760863</v>
      </c>
      <c r="R114" s="45">
        <f t="shared" si="5"/>
        <v>-6586.3040142958916</v>
      </c>
      <c r="S114" s="45">
        <f>((($B114*2.71^(S$1*$N114)*($D114/1000)*($O114+$P114)/$D114))/((1+'Instruktion Kostnad nytta'!$C$37)^S$1))</f>
        <v>25.000223905593113</v>
      </c>
      <c r="T114" s="45">
        <f>((($B114*2.71^(T$1*$N114)*($D114/1000)*($O114+$P114)/$D114))/((1+'Instruktion Kostnad nytta'!$C$37)^T$1))</f>
        <v>25.254152882771844</v>
      </c>
      <c r="U114" s="45">
        <f>((($B114*2.71^(U$1*$N114)*($D114/1000)*($O114+$P114)/$D114))/((1+'Instruktion Kostnad nytta'!$C$37)^U$1))</f>
        <v>25.510661033868949</v>
      </c>
      <c r="V114" s="45">
        <f>((($B114*2.71^(V$1*$N114)*($D114/1000)*($O114+$P114)/$D114))/((1+'Instruktion Kostnad nytta'!$C$37)^V$1))</f>
        <v>25.769774555729619</v>
      </c>
      <c r="W114" s="45">
        <f>((($B114*2.71^(W$1*$N114)*($D114/1000)*($O114+$P114)/$D114))/((1+'Instruktion Kostnad nytta'!$C$37)^W$1))</f>
        <v>26.031519911282167</v>
      </c>
      <c r="X114" s="45">
        <f>((($B114*2.71^(X$1*$N114)*($D114/1000)*($O114+$P114)/$D114))/((1+'Instruktion Kostnad nytta'!$C$37)^X$1))</f>
        <v>26.295923832240685</v>
      </c>
      <c r="Y114" s="45">
        <f>((($B114*2.71^(Y$1*$N114)*($D114/1000)*($O114+$P114)/$D114))/((1+'Instruktion Kostnad nytta'!$C$37)^Y$1))</f>
        <v>26.563013321835086</v>
      </c>
      <c r="Z114" s="45">
        <f>((($B114*2.71^(Z$1*$N114)*($D114/1000)*($O114+$P114)/$D114))/((1+'Instruktion Kostnad nytta'!$C$37)^Z$1))</f>
        <v>26.832815657568947</v>
      </c>
      <c r="AA114" s="45">
        <f>((($B114*2.71^(AA$1*$N114)*($D114/1000)*($O114+$P114)/$D114))/((1+'Instruktion Kostnad nytta'!$C$37)^AA$1))</f>
        <v>27.1053583940053</v>
      </c>
      <c r="AB114" s="45">
        <f>((($B114*2.71^(AB$1*$N114)*($D114/1000)*($O114+$P114)/$D114))/((1+'Instruktion Kostnad nytta'!$C$37)^AB$1))</f>
        <v>27.380669365580751</v>
      </c>
      <c r="AC114" s="45">
        <f>((($B114*2.71^(AC$1*$N114)*($D114/1000)*($O114+$P114)/$D114))/((1+'Instruktion Kostnad nytta'!$C$37)^AC$1))</f>
        <v>27.658776689448164</v>
      </c>
      <c r="AD114" s="45">
        <f>((($B114*2.71^(AD$1*$N114)*($D114/1000)*($O114+$P114)/$D114))/((1+'Instruktion Kostnad nytta'!$C$37)^AD$1))</f>
        <v>27.939708768348279</v>
      </c>
      <c r="AE114" s="45">
        <f>((($B114*2.71^(AE$1*$N114)*($D114/1000)*($O114+$P114)/$D114))/((1+'Instruktion Kostnad nytta'!$C$37)^AE$1))</f>
        <v>28.223494293510345</v>
      </c>
      <c r="AF114" s="45">
        <f>((($B114*2.71^(AF$1*$N114)*($D114/1000)*($O114+$P114)/$D114))/((1+'Instruktion Kostnad nytta'!$C$37)^AF$1))</f>
        <v>28.510162247582453</v>
      </c>
      <c r="AG114" s="45">
        <f>((($B114*2.71^(AG$1*$N114)*($D114/1000)*($O114+$P114)/$D114))/((1+'Instruktion Kostnad nytta'!$C$37)^AG$1))</f>
        <v>28.799741907591361</v>
      </c>
      <c r="AH114" s="45">
        <f>((($B114*2.71^(AH$1*$N114)*($D114/1000)*($O114+$P114)/$D114))/((1+'Instruktion Kostnad nytta'!$C$37)^AH$1))</f>
        <v>29.092262847932609</v>
      </c>
      <c r="AI114" s="45">
        <f>((($B114*2.71^(AI$1*$N114)*($D114/1000)*($O114+$P114)/$D114))/((1+'Instruktion Kostnad nytta'!$C$37)^AI$1))</f>
        <v>29.38775494339091</v>
      </c>
      <c r="AJ114" s="45">
        <f>((($B114*2.71^(AJ$1*$N114)*($D114/1000)*($O114+$P114)/$D114))/((1+'Instruktion Kostnad nytta'!$C$37)^AJ$1))</f>
        <v>29.686248372191148</v>
      </c>
      <c r="AK114" s="45">
        <f>((($B114*2.71^(AK$1*$N114)*($D114/1000)*($O114+$P114)/$D114))/((1+'Instruktion Kostnad nytta'!$C$37)^AK$1))</f>
        <v>29.987773619080546</v>
      </c>
      <c r="AL114" s="45">
        <f>((($B114*2.71^(AL$1*$N114)*($D114/1000)*($O114+$P114)/$D114))/((1+'Instruktion Kostnad nytta'!$C$37)^AL$1))</f>
        <v>30.292361478441951</v>
      </c>
      <c r="AM114" s="45">
        <f>((($B114*2.71^(AM$1*$N114)*($D114/1000)*($O114+$P114)/$D114))/((1+'Instruktion Kostnad nytta'!$C$37)^AM$1))</f>
        <v>30.600043057438853</v>
      </c>
      <c r="AN114" s="45">
        <f>((($B114*2.71^(AN$1*$N114)*($D114/1000)*($O114+$P114)/$D114))/((1+'Instruktion Kostnad nytta'!$C$37)^AN$1))</f>
        <v>30.91084977919234</v>
      </c>
      <c r="AO114" s="45">
        <f>((($B114*2.71^(AO$1*$N114)*($D114/1000)*($O114+$P114)/$D114))/((1+'Instruktion Kostnad nytta'!$C$37)^AO$1))</f>
        <v>31.224813385990259</v>
      </c>
      <c r="AP114" s="45">
        <f>((($B114*2.71^(AP$1*$N114)*($D114/1000)*($O114+$P114)/$D114))/((1+'Instruktion Kostnad nytta'!$C$37)^AP$1))</f>
        <v>31.541965942529057</v>
      </c>
      <c r="AQ114" s="45">
        <f>((($B114*2.71^(AQ$1*$N114)*($D114/1000)*($O114+$P114)/$D114))/((1+'Instruktion Kostnad nytta'!$C$37)^AQ$1))</f>
        <v>31.862339839188468</v>
      </c>
      <c r="AR114" s="45">
        <f>((($B114*2.71^(AR$1*$N114)*($D114/1000)*($O114+$P114)/$D114))/((1+'Instruktion Kostnad nytta'!$C$37)^AR$1))</f>
        <v>32.185967795339536</v>
      </c>
      <c r="AS114" s="45">
        <f>((($B114*2.71^(AS$1*$N114)*($D114/1000)*($O114+$P114)/$D114))/((1+'Instruktion Kostnad nytta'!$C$37)^AS$1))</f>
        <v>32.512882862686169</v>
      </c>
      <c r="AT114" s="45">
        <f>((($B114*2.71^(AT$1*$N114)*($D114/1000)*($O114+$P114)/$D114))/((1+'Instruktion Kostnad nytta'!$C$37)^AT$1))</f>
        <v>32.843118428640715</v>
      </c>
      <c r="AU114" s="45">
        <f>((($B114*2.71^(AU$1*$N114)*($D114/1000)*($O114+$P114)/$D114))/((1+'Instruktion Kostnad nytta'!$C$37)^AU$1))</f>
        <v>33.176708219733698</v>
      </c>
      <c r="AV114" s="45">
        <f>((($B114*2.71^(AV$1*$N114)*($D114/1000)*($O114+$P114)/$D114))/((1+'Instruktion Kostnad nytta'!$C$37)^AV$1))</f>
        <v>33.513686305058343</v>
      </c>
      <c r="AW114" s="45">
        <f>((($B114*2.71^(AW$1*$N114)*($D114/1000)*($O114+$P114)/$D114))/((1+'Instruktion Kostnad nytta'!$C$37)^AW$1))</f>
        <v>33.854087099749947</v>
      </c>
      <c r="AX114" s="45">
        <f>((($B114*2.71^(AX$1*$N114)*($D114/1000)*($O114+$P114)/$D114))/((1+'Instruktion Kostnad nytta'!$C$37)^AX$1))</f>
        <v>34.197945368500726</v>
      </c>
      <c r="AY114" s="45">
        <f>((($B114*2.71^(AY$1*$N114)*($D114/1000)*($O114+$P114)/$D114))/((1+'Instruktion Kostnad nytta'!$C$37)^AY$1))</f>
        <v>34.545296229110207</v>
      </c>
      <c r="AZ114" s="45">
        <f>((($B114*2.71^(AZ$1*$N114)*($D114/1000)*($O114+$P114)/$D114))/((1+'Instruktion Kostnad nytta'!$C$37)^AZ$1))</f>
        <v>34.896175156071806</v>
      </c>
      <c r="BA114" s="45">
        <f>((($B114*2.71^(BA$1*$N114)*($D114/1000)*($O114+$P114)/$D114))/((1+'Instruktion Kostnad nytta'!$C$37)^BA$1))</f>
        <v>35.250617984195777</v>
      </c>
      <c r="BB114" s="45">
        <f>((($B114*2.71^(BB$1*$N114)*($D114/1000)*($O114+$P114)/$D114))/((1+'Instruktion Kostnad nytta'!$C$37)^BB$1))</f>
        <v>35.608660912269002</v>
      </c>
      <c r="BC114" s="45">
        <f>((($B114*2.71^(BC$1*$N114)*($D114/1000)*($O114+$P114)/$D114))/((1+'Instruktion Kostnad nytta'!$C$37)^BC$1))</f>
        <v>35.970340506751896</v>
      </c>
      <c r="BD114" s="45">
        <f>((($B114*2.71^(BD$1*$N114)*($D114/1000)*($O114+$P114)/$D114))/((1+'Instruktion Kostnad nytta'!$C$37)^BD$1))</f>
        <v>36.335693705512931</v>
      </c>
      <c r="BE114" s="45">
        <f>((($B114*2.71^(BE$1*$N114)*($D114/1000)*($O114+$P114)/$D114))/((1+'Instruktion Kostnad nytta'!$C$37)^BE$1))</f>
        <v>36.704757821600943</v>
      </c>
      <c r="BF114" s="45">
        <f>((($B114*2.71^(BF$1*$N114)*($D114/1000)*($O114+$P114)/$D114))/((1+'Instruktion Kostnad nytta'!$C$37)^BF$1))</f>
        <v>37.077570547056048</v>
      </c>
      <c r="BG114" s="45">
        <f>((($B114*2.71^(BG$1*$N114)*($D114/1000)*($O114+$P114)/$D114))/((1+'Instruktion Kostnad nytta'!$C$37)^BG$1))</f>
        <v>37.454169956758932</v>
      </c>
      <c r="BH114" s="45">
        <f>((($B114*2.71^(BH$1*$N114)*($D114/1000)*($O114+$P114)/$D114))/((1+'Instruktion Kostnad nytta'!$C$37)^BH$1))</f>
        <v>37.83459451231942</v>
      </c>
      <c r="BI114" s="45">
        <f>((($B114*2.71^(BI$1*$N114)*($D114/1000)*($O114+$P114)/$D114))/((1+'Instruktion Kostnad nytta'!$C$37)^BI$1))</f>
        <v>38.218883066004558</v>
      </c>
      <c r="BJ114" s="45">
        <f>((($B114*2.71^(BJ$1*$N114)*($D114/1000)*($O114+$P114)/$D114))/((1+'Instruktion Kostnad nytta'!$C$37)^BJ$1))</f>
        <v>38.607074864706519</v>
      </c>
      <c r="BK114" s="45">
        <f>((($B114*2.71^(BK$1*$N114)*($D114/1000)*($O114+$P114)/$D114))/((1+'Instruktion Kostnad nytta'!$C$37)^BK$1))</f>
        <v>38.999209553950806</v>
      </c>
      <c r="BL114" s="45">
        <f>((($B114*2.71^(BL$1*$N114)*($D114/1000)*($O114+$P114)/$D114))/((1+'Instruktion Kostnad nytta'!$C$37)^BL$1))</f>
        <v>39.39532718194527</v>
      </c>
      <c r="BM114" s="45">
        <f>((($B114*2.71^(BM$1*$N114)*($D114/1000)*($O114+$P114)/$D114))/((1+'Instruktion Kostnad nytta'!$C$37)^BM$1))</f>
        <v>39.795468203670062</v>
      </c>
      <c r="BN114" s="45">
        <f>((($B114*2.71^(BN$1*$N114)*($D114/1000)*($O114+$P114)/$D114))/((1+'Instruktion Kostnad nytta'!$C$37)^BN$1))</f>
        <v>40.199673485009399</v>
      </c>
      <c r="BO114" s="45">
        <f>((($B114*2.71^(BO$1*$N114)*($D114/1000)*($O114+$P114)/$D114))/((1+'Instruktion Kostnad nytta'!$C$37)^BO$1))</f>
        <v>40.607984306925012</v>
      </c>
      <c r="BP114" s="45">
        <f>((($B114*2.71^(BP$1*$N114)*($D114/1000)*($O114+$P114)/$D114))/((1+'Instruktion Kostnad nytta'!$C$37)^BP$1))</f>
        <v>41.020442369672224</v>
      </c>
      <c r="BQ114" s="45">
        <f>((($B114*2.71^(BQ$1*$N114)*($D114/1000)*($O114+$P114)/$D114))/((1+'Instruktion Kostnad nytta'!$C$37)^BQ$1))</f>
        <v>41.437089797058633</v>
      </c>
      <c r="BR114" s="45">
        <f>((($B114*2.71^(BR$1*$N114)*($D114/1000)*($O114+$P114)/$D114))/((1+'Instruktion Kostnad nytta'!$C$37)^BR$1))</f>
        <v>41.857969140746285</v>
      </c>
      <c r="BS114" s="45">
        <f>((($B114*2.71^(BS$1*$N114)*($D114/1000)*($O114+$P114)/$D114))/((1+'Instruktion Kostnad nytta'!$C$37)^BS$1))</f>
        <v>42.283123384597289</v>
      </c>
      <c r="BT114" s="45">
        <f>((($B114*2.71^(BT$1*$N114)*($D114/1000)*($O114+$P114)/$D114))/((1+'Instruktion Kostnad nytta'!$C$37)^BT$1))</f>
        <v>42.712595949063832</v>
      </c>
      <c r="BU114" s="45">
        <f>((($B114*2.71^(BU$1*$N114)*($D114/1000)*($O114+$P114)/$D114))/((1+'Instruktion Kostnad nytta'!$C$37)^BU$1))</f>
        <v>43.146430695622549</v>
      </c>
      <c r="BV114" s="45">
        <f>((($B114*2.71^(BV$1*$N114)*($D114/1000)*($O114+$P114)/$D114))/((1+'Instruktion Kostnad nytta'!$C$37)^BV$1))</f>
        <v>43.584671931254093</v>
      </c>
      <c r="BW114" s="45">
        <f>((($B114*2.71^(BW$1*$N114)*($D114/1000)*($O114+$P114)/$D114))/((1+'Instruktion Kostnad nytta'!$C$37)^BW$1))</f>
        <v>44.02736441296814</v>
      </c>
      <c r="BX114" s="45">
        <f>((($B114*2.71^(BX$1*$N114)*($D114/1000)*($O114+$P114)/$D114))/((1+'Instruktion Kostnad nytta'!$C$37)^BX$1))</f>
        <v>44.474553352374357</v>
      </c>
      <c r="BY114" s="45">
        <f>((($B114*2.71^(BY$1*$N114)*($D114/1000)*($O114+$P114)/$D114))/((1+'Instruktion Kostnad nytta'!$C$37)^BY$1))</f>
        <v>44.926284420299801</v>
      </c>
      <c r="BZ114" s="45">
        <f>((($B114*2.71^(BZ$1*$N114)*($D114/1000)*($O114+$P114)/$D114))/((1+'Instruktion Kostnad nytta'!$C$37)^BZ$1))</f>
        <v>45.382603751453274</v>
      </c>
      <c r="CA114" s="45">
        <f>((($B114*2.71^(CA$1*$N114)*($D114/1000)*($O114+$P114)/$D114))/((1+'Instruktion Kostnad nytta'!$C$37)^CA$1))</f>
        <v>45.843557949136923</v>
      </c>
      <c r="CB114" s="45">
        <f>((($B114*2.71^(CB$1*$N114)*($D114/1000)*($O114+$P114)/$D114))/((1+'Instruktion Kostnad nytta'!$C$37)^CB$1))</f>
        <v>46.309194090005803</v>
      </c>
      <c r="CC114" s="45">
        <f>((($B114*2.71^(CC$1*$N114)*($D114/1000)*($O114+$P114)/$D114))/((1+'Instruktion Kostnad nytta'!$C$37)^CC$1))</f>
        <v>46.779559728875739</v>
      </c>
      <c r="CD114" s="45">
        <f>((($B114*2.71^(CD$1*$N114)*($D114/1000)*($O114+$P114)/$D114))/((1+'Instruktion Kostnad nytta'!$C$37)^CD$1))</f>
        <v>47.254702903580153</v>
      </c>
      <c r="CE114" s="45">
        <f>((($B114*2.71^(CE$1*$N114)*($D114/1000)*($O114+$P114)/$D114))/((1+'Instruktion Kostnad nytta'!$C$37)^CE$1))</f>
        <v>47.734672139875926</v>
      </c>
      <c r="CF114" s="45">
        <f>((($B114*2.71^(CF$1*$N114)*($D114/1000)*($O114+$P114)/$D114))/((1+'Instruktion Kostnad nytta'!$C$37)^CF$1))</f>
        <v>48.219516456399383</v>
      </c>
      <c r="CG114" s="45">
        <f>((($B114*2.71^(CG$1*$N114)*($D114/1000)*($O114+$P114)/$D114))/((1+'Instruktion Kostnad nytta'!$C$37)^CG$1))</f>
        <v>48.709285369672486</v>
      </c>
      <c r="CH114" s="45">
        <f>((($B114*2.71^(CH$1*$N114)*($D114/1000)*($O114+$P114)/$D114))/((1+'Instruktion Kostnad nytta'!$C$37)^CH$1))</f>
        <v>49.204028899159844</v>
      </c>
      <c r="CI114" s="45">
        <f>((($B114*2.71^(CI$1*$N114)*($D114/1000)*($O114+$P114)/$D114))/((1+'Instruktion Kostnad nytta'!$C$37)^CI$1))</f>
        <v>49.703797572377269</v>
      </c>
      <c r="CJ114" s="45">
        <f>((($B114*2.71^(CJ$1*$N114)*($D114/1000)*($O114+$P114)/$D114))/((1+'Instruktion Kostnad nytta'!$C$37)^CJ$1))</f>
        <v>50.208642430051853</v>
      </c>
      <c r="CK114" s="45">
        <f>((($B114*2.71^(CK$1*$N114)*($D114/1000)*($O114+$P114)/$D114))/((1+'Instruktion Kostnad nytta'!$C$37)^CK$1))</f>
        <v>50.718615031334977</v>
      </c>
      <c r="CL114" s="45">
        <f>((($B114*2.71^(CL$1*$N114)*($D114/1000)*($O114+$P114)/$D114))/((1+'Instruktion Kostnad nytta'!$C$37)^CL$1))</f>
        <v>51.233767459067714</v>
      </c>
      <c r="CM114" s="45">
        <f>((($B114*2.71^(CM$1*$N114)*($D114/1000)*($O114+$P114)/$D114))/((1+'Instruktion Kostnad nytta'!$C$37)^CM$1))</f>
        <v>51.754152325100151</v>
      </c>
      <c r="CN114" s="45">
        <f>((($B114*2.71^(CN$1*$N114)*($D114/1000)*($O114+$P114)/$D114))/((1+'Instruktion Kostnad nytta'!$C$37)^CN$1))</f>
        <v>52.279822775664641</v>
      </c>
      <c r="CO114" s="45">
        <f>((($B114*2.71^(CO$1*$N114)*($D114/1000)*($O114+$P114)/$D114))/((1+'Instruktion Kostnad nytta'!$C$37)^CO$1))</f>
        <v>52.81083249680313</v>
      </c>
      <c r="CP114" s="45">
        <f>((($B114*2.71^(CP$1*$N114)*($D114/1000)*($O114+$P114)/$D114))/((1+'Instruktion Kostnad nytta'!$C$37)^CP$1))</f>
        <v>53.34723571985068</v>
      </c>
      <c r="CQ114" s="45">
        <f>((($B114*2.71^(CQ$1*$N114)*($D114/1000)*($O114+$P114)/$D114))/((1+'Instruktion Kostnad nytta'!$C$37)^CQ$1))</f>
        <v>53.889087226973508</v>
      </c>
      <c r="CR114" s="45">
        <f>((($B114*2.71^(CR$1*$N114)*($D114/1000)*($O114+$P114)/$D114))/((1+'Instruktion Kostnad nytta'!$C$37)^CR$1))</f>
        <v>54.436442356764182</v>
      </c>
      <c r="CS114" s="45">
        <f>((($B114*2.71^(CS$1*$N114)*($D114/1000)*($O114+$P114)/$D114))/((1+'Instruktion Kostnad nytta'!$C$37)^CS$1))</f>
        <v>54.989357009892906</v>
      </c>
      <c r="CT114" s="45">
        <f>((($B114*2.71^(CT$1*$N114)*($D114/1000)*($O114+$P114)/$D114))/((1+'Instruktion Kostnad nytta'!$C$37)^CT$1))</f>
        <v>55.547887654816996</v>
      </c>
      <c r="CU114" s="45">
        <f>((($B114*2.71^(CU$1*$N114)*($D114/1000)*($O114+$P114)/$D114))/((1+'Instruktion Kostnad nytta'!$C$37)^CU$1))</f>
        <v>56.112091333547696</v>
      </c>
      <c r="CV114" s="45">
        <f>((($B114*2.71^(CV$1*$N114)*($D114/1000)*($O114+$P114)/$D114))/((1+'Instruktion Kostnad nytta'!$C$37)^CV$1))</f>
        <v>56.682025667475763</v>
      </c>
      <c r="CW114" s="45">
        <f>((($B114*2.71^(CW$1*$N114)*($D114/1000)*($O114+$P114)/$D114))/((1+'Instruktion Kostnad nytta'!$C$37)^CW$1))</f>
        <v>57.257748863256467</v>
      </c>
      <c r="CX114" s="45">
        <f>((($B114*2.71^(CX$1*$N114)*($D114/1000)*($O114+$P114)/$D114))/((1+'Instruktion Kostnad nytta'!$C$37)^CX$1))</f>
        <v>57.83931971875387</v>
      </c>
      <c r="CY114" s="45">
        <f>((($B114*2.71^(CY$1*$N114)*($D114/1000)*($O114+$P114)/$D114))/((1+'Instruktion Kostnad nytta'!$C$37)^CY$1))</f>
        <v>58.426797629046156</v>
      </c>
      <c r="CZ114" s="45">
        <f>((($B114*2.71^(CZ$1*$N114)*($D114/1000)*($O114+$P114)/$D114))/((1+'Instruktion Kostnad nytta'!$C$37)^CZ$1))</f>
        <v>59.020242592491172</v>
      </c>
      <c r="DA114" s="45">
        <f>((($B114*2.71^(DA$1*$N114)*($D114/1000)*($O114+$P114)/$D114))/((1+'Instruktion Kostnad nytta'!$C$37)^DA$1))</f>
        <v>59.61971521685431</v>
      </c>
      <c r="DB114" s="45">
        <f>((($B114*2.71^(DB$1*$N114)*($D114/1000)*($O114+$P114)/$D114))/((1+'Instruktion Kostnad nytta'!$C$37)^DB$1))</f>
        <v>60.225276725498077</v>
      </c>
      <c r="DC114" s="45">
        <f>((($B114*2.71^(DC$1*$N114)*($D114/1000)*($O114+$P114)/$D114))/((1+'Instruktion Kostnad nytta'!$C$37)^DC$1))</f>
        <v>60.836988963634859</v>
      </c>
      <c r="DD114" s="45">
        <f>((($B114*2.71^(DD$1*$N114)*($D114/1000)*($O114+$P114)/$D114))/((1+'Instruktion Kostnad nytta'!$C$37)^DD$1))</f>
        <v>61.454914404643155</v>
      </c>
      <c r="DE114" s="45">
        <f>((($B114*2.71^(DE$1*$N114)*($D114/1000)*($O114+$P114)/$D114))/((1+'Instruktion Kostnad nytta'!$C$37)^DE$1))</f>
        <v>62.079116156447682</v>
      </c>
      <c r="DF114" s="45">
        <f>((($B114*2.71^(DF$1*$N114)*($D114/1000)*($O114+$P114)/$D114))/((1+'Instruktion Kostnad nytta'!$C$37)^DF$1))</f>
        <v>62.70965796796483</v>
      </c>
      <c r="DG114" s="45">
        <f>((($B114*2.71^(DG$1*$N114)*($D114/1000)*($O114+$P114)/$D114))/((1+'Instruktion Kostnad nytta'!$C$37)^DG$1))</f>
        <v>63.346604235612872</v>
      </c>
      <c r="DH114" s="45">
        <f>((($B114*2.71^(DH$1*$N114)*($D114/1000)*($O114+$P114)/$D114))/((1+'Instruktion Kostnad nytta'!$C$37)^DH$1))</f>
        <v>63.990020009889072</v>
      </c>
      <c r="DI114" s="45">
        <f>((($B114*2.71^(DI$1*$N114)*($D114/1000)*($O114+$P114)/$D114))/((1+'Instruktion Kostnad nytta'!$C$37)^DI$1))</f>
        <v>64.639971002012857</v>
      </c>
      <c r="DJ114" s="45">
        <f>((($B114*2.71^(DJ$1*$N114)*($D114/1000)*($O114+$P114)/$D114))/((1+'Instruktion Kostnad nytta'!$C$37)^DJ$1))</f>
        <v>65.296523590637122</v>
      </c>
      <c r="DK114" s="45">
        <f>((($B114*2.71^(DK$1*$N114)*($D114/1000)*($O114+$P114)/$D114))/((1+'Instruktion Kostnad nytta'!$C$37)^DK$1))</f>
        <v>65.959744828627237</v>
      </c>
      <c r="DL114" s="45">
        <f>((($B114*2.71^(DL$1*$N114)*($D114/1000)*($O114+$P114)/$D114))/((1+'Instruktion Kostnad nytta'!$C$37)^DL$1))</f>
        <v>66.629702449909004</v>
      </c>
      <c r="DM114" s="45">
        <f>((($B114*2.71^(DM$1*$N114)*($D114/1000)*($O114+$P114)/$D114))/((1+'Instruktion Kostnad nytta'!$C$37)^DM$1))</f>
        <v>67.306464876386457</v>
      </c>
      <c r="DN114" s="45">
        <f>((($B114*2.71^(DN$1*$N114)*($D114/1000)*($O114+$P114)/$D114))/((1+'Instruktion Kostnad nytta'!$C$37)^DN$1))</f>
        <v>67.990101224929418</v>
      </c>
      <c r="DO114" s="45">
        <f>((($B114*2.71^(DO$1*$N114)*($D114/1000)*($O114+$P114)/$D114))/((1+'Instruktion Kostnad nytta'!$C$37)^DO$1))</f>
        <v>68.680681314432647</v>
      </c>
      <c r="DP114" s="45">
        <f>((($B114*2.71^(DP$1*$N114)*($D114/1000)*($O114+$P114)/$D114))/((1+'Instruktion Kostnad nytta'!$C$37)^DP$1))</f>
        <v>69.378275672946003</v>
      </c>
      <c r="DQ114" s="45">
        <f>((($B114*2.71^(DQ$1*$N114)*($D114/1000)*($O114+$P114)/$D114))/((1+'Instruktion Kostnad nytta'!$C$37)^DQ$1))</f>
        <v>70.082955544877592</v>
      </c>
      <c r="DR114" s="45">
        <f>((($B114*2.71^(DR$1*$N114)*($D114/1000)*($O114+$P114)/$D114))/((1+'Instruktion Kostnad nytta'!$C$37)^DR$1))</f>
        <v>70.794792898269904</v>
      </c>
      <c r="DS114" s="45">
        <f>((($B114*2.71^(DS$1*$N114)*($D114/1000)*($O114+$P114)/$D114))/((1+'Instruktion Kostnad nytta'!$C$37)^DS$1))</f>
        <v>71.513860432149713</v>
      </c>
      <c r="DT114" s="45">
        <f>((($B114*2.71^(DT$1*$N114)*($D114/1000)*($O114+$P114)/$D114))/((1+'Instruktion Kostnad nytta'!$C$37)^DT$1))</f>
        <v>72.240231583952706</v>
      </c>
      <c r="DU114" s="45">
        <f>((($B114*2.71^(DU$1*$N114)*($D114/1000)*($O114+$P114)/$D114))/((1+'Instruktion Kostnad nytta'!$C$37)^DU$1))</f>
        <v>72.973980537023593</v>
      </c>
      <c r="DV114" s="45">
        <f>((($B114*2.71^(DV$1*$N114)*($D114/1000)*($O114+$P114)/$D114))/((1+'Instruktion Kostnad nytta'!$C$37)^DV$1))</f>
        <v>73.715182228192504</v>
      </c>
      <c r="DW114" s="45">
        <f>((($B114*2.71^(DW$1*$N114)*($D114/1000)*($O114+$P114)/$D114))/((1+'Instruktion Kostnad nytta'!$C$37)^DW$1))</f>
        <v>74.463912355427894</v>
      </c>
      <c r="DX114" s="45">
        <f>((($B114*2.71^(DX$1*$N114)*($D114/1000)*($O114+$P114)/$D114))/((1+'Instruktion Kostnad nytta'!$C$37)^DX$1))</f>
        <v>75.220247385567816</v>
      </c>
      <c r="DY114" s="45">
        <f>((($B114*2.71^(DY$1*$N114)*($D114/1000)*($O114+$P114)/$D114))/((1+'Instruktion Kostnad nytta'!$C$37)^DY$1))</f>
        <v>75.984264562128971</v>
      </c>
      <c r="DZ114" s="45">
        <f>((($B114*2.71^(DZ$1*$N114)*($D114/1000)*($O114+$P114)/$D114))/((1+'Instruktion Kostnad nytta'!$C$37)^DZ$1))</f>
        <v>76.756041913195887</v>
      </c>
      <c r="EA114" s="45">
        <f>((($B114*2.71^(EA$1*$N114)*($D114/1000)*($O114+$P114)/$D114))/((1+'Instruktion Kostnad nytta'!$C$37)^EA$1))</f>
        <v>77.535658259389692</v>
      </c>
      <c r="EB114" s="45">
        <f>((($B114*2.71^(EB$1*$N114)*($D114/1000)*($O114+$P114)/$D114))/((1+'Instruktion Kostnad nytta'!$C$37)^EB$1))</f>
        <v>78.323193221917847</v>
      </c>
      <c r="EC114" s="45">
        <f>((($B114*2.71^(EC$1*$N114)*($D114/1000)*($O114+$P114)/$D114))/((1+'Instruktion Kostnad nytta'!$C$37)^EC$1))</f>
        <v>79.118727230705829</v>
      </c>
      <c r="ED114" s="45">
        <f>((($B114*2.71^(ED$1*$N114)*($D114/1000)*($O114+$P114)/$D114))/((1+'Instruktion Kostnad nytta'!$C$37)^ED$1))</f>
        <v>79.92234153261137</v>
      </c>
      <c r="EE114" s="45">
        <f>((($B114*2.71^(EE$1*$N114)*($D114/1000)*($O114+$P114)/$D114))/((1+'Instruktion Kostnad nytta'!$C$37)^EE$1))</f>
        <v>80.734118199722133</v>
      </c>
      <c r="EF114" s="45">
        <f>((($B114*2.71^(EF$1*$N114)*($D114/1000)*($O114+$P114)/$D114))/((1+'Instruktion Kostnad nytta'!$C$37)^EF$1))</f>
        <v>81.554140137737463</v>
      </c>
      <c r="EG114" s="45">
        <f>((($B114*2.71^(EG$1*$N114)*($D114/1000)*($O114+$P114)/$D114))/((1+'Instruktion Kostnad nytta'!$C$37)^EG$1))</f>
        <v>82.382491094435622</v>
      </c>
      <c r="EH114" s="45">
        <f>((($B114*2.71^(EH$1*$N114)*($D114/1000)*($O114+$P114)/$D114))/((1+'Instruktion Kostnad nytta'!$C$37)^EH$1))</f>
        <v>83.219255668226751</v>
      </c>
      <c r="EI114" s="45">
        <f>((($B114*2.71^(EI$1*$N114)*($D114/1000)*($O114+$P114)/$D114))/((1+'Instruktion Kostnad nytta'!$C$37)^EI$1))</f>
        <v>84.064519316792683</v>
      </c>
      <c r="EJ114" s="45">
        <f>((($B114*2.71^(EJ$1*$N114)*($D114/1000)*($O114+$P114)/$D114))/((1+'Instruktion Kostnad nytta'!$C$37)^EJ$1))</f>
        <v>84.918368365814985</v>
      </c>
      <c r="EK114" s="45">
        <f>((($B114*2.71^(EK$1*$N114)*($D114/1000)*($O114+$P114)/$D114))/((1+'Instruktion Kostnad nytta'!$C$37)^EK$1))</f>
        <v>85.780890017790796</v>
      </c>
      <c r="EL114" s="45">
        <f>((($B114*2.71^(EL$1*$N114)*($D114/1000)*($O114+$P114)/$D114))/((1+'Instruktion Kostnad nytta'!$C$37)^EL$1))</f>
        <v>86.65217236093919</v>
      </c>
    </row>
    <row r="115" spans="1:142" x14ac:dyDescent="0.25">
      <c r="A115" s="41">
        <v>117</v>
      </c>
      <c r="B115" s="59">
        <v>0.5</v>
      </c>
      <c r="C115" s="59">
        <v>15</v>
      </c>
      <c r="D115" s="60">
        <v>80</v>
      </c>
      <c r="E115" s="59">
        <v>1965</v>
      </c>
      <c r="F115" s="59" t="s">
        <v>98</v>
      </c>
      <c r="G115" s="59">
        <v>127</v>
      </c>
      <c r="H115" s="59" t="s">
        <v>46</v>
      </c>
      <c r="I115" s="59">
        <v>8</v>
      </c>
      <c r="J115" s="41">
        <v>0</v>
      </c>
      <c r="K115" s="41" t="s">
        <v>486</v>
      </c>
      <c r="L115" s="48">
        <f>'Instruktion Kostnad nytta'!C$19/D115+IF((IF(F115="A",'Instruktion Kostnad nytta'!C$25,0)+IF(G115&lt;500,'Instruktion Kostnad nytta'!C$20,('Instruktion Kostnad nytta'!C$20+'Instruktion Kostnad nytta'!C$21))+IF(G115&lt;700,0,('Instruktion Kostnad nytta'!C$22-'Instruktion Kostnad nytta'!C$21))+I115*'Instruktion Kostnad nytta'!C$23/D115)&lt;3000,3000,(IF(F115="A",'Instruktion Kostnad nytta'!C$25,0)+IF(G115&lt;500,'Instruktion Kostnad nytta'!C$20,('Instruktion Kostnad nytta'!C$20+'Instruktion Kostnad nytta'!C$21))+IF(G115&lt;700,0,('Instruktion Kostnad nytta'!C$22-'Instruktion Kostnad nytta'!C$21))+I115*'Instruktion Kostnad nytta'!C$23/D115))</f>
        <v>6875</v>
      </c>
      <c r="M115" s="50">
        <f t="shared" si="3"/>
        <v>6.25</v>
      </c>
      <c r="N115" s="49">
        <f>IF(H115="Gråjärn",'Instruktion Kostnad nytta'!C$32,IF(H115="segjärn",'Instruktion Kostnad nytta'!C$33,IF(H115="PVC",'Instruktion Kostnad nytta'!C$34,IF(H115="PE",'Instruktion Kostnad nytta'!C$35,IF(H115="ST",'Instruktion Kostnad nytta'!C$36,0)))))</f>
        <v>0.03</v>
      </c>
      <c r="O115" s="48">
        <f>IF(G115&lt;200,'Instruktion Kostnad nytta'!C$28,(IF(G115&lt;500,'Instruktion Kostnad nytta'!C$29,'Instruktion Kostnad nytta'!C$30)))</f>
        <v>45000</v>
      </c>
      <c r="P115" s="47">
        <v>4000</v>
      </c>
      <c r="Q115" s="46">
        <f t="shared" si="4"/>
        <v>-429.79509409760863</v>
      </c>
      <c r="R115" s="45">
        <f t="shared" si="5"/>
        <v>-6586.3040142958916</v>
      </c>
      <c r="S115" s="45">
        <f>((($B115*2.71^(S$1*$N115)*($D115/1000)*($O115+$P115)/$D115))/((1+'Instruktion Kostnad nytta'!$C$37)^S$1))</f>
        <v>25.000223905593113</v>
      </c>
      <c r="T115" s="45">
        <f>((($B115*2.71^(T$1*$N115)*($D115/1000)*($O115+$P115)/$D115))/((1+'Instruktion Kostnad nytta'!$C$37)^T$1))</f>
        <v>25.254152882771844</v>
      </c>
      <c r="U115" s="45">
        <f>((($B115*2.71^(U$1*$N115)*($D115/1000)*($O115+$P115)/$D115))/((1+'Instruktion Kostnad nytta'!$C$37)^U$1))</f>
        <v>25.510661033868949</v>
      </c>
      <c r="V115" s="45">
        <f>((($B115*2.71^(V$1*$N115)*($D115/1000)*($O115+$P115)/$D115))/((1+'Instruktion Kostnad nytta'!$C$37)^V$1))</f>
        <v>25.769774555729619</v>
      </c>
      <c r="W115" s="45">
        <f>((($B115*2.71^(W$1*$N115)*($D115/1000)*($O115+$P115)/$D115))/((1+'Instruktion Kostnad nytta'!$C$37)^W$1))</f>
        <v>26.031519911282167</v>
      </c>
      <c r="X115" s="45">
        <f>((($B115*2.71^(X$1*$N115)*($D115/1000)*($O115+$P115)/$D115))/((1+'Instruktion Kostnad nytta'!$C$37)^X$1))</f>
        <v>26.295923832240685</v>
      </c>
      <c r="Y115" s="45">
        <f>((($B115*2.71^(Y$1*$N115)*($D115/1000)*($O115+$P115)/$D115))/((1+'Instruktion Kostnad nytta'!$C$37)^Y$1))</f>
        <v>26.563013321835086</v>
      </c>
      <c r="Z115" s="45">
        <f>((($B115*2.71^(Z$1*$N115)*($D115/1000)*($O115+$P115)/$D115))/((1+'Instruktion Kostnad nytta'!$C$37)^Z$1))</f>
        <v>26.832815657568947</v>
      </c>
      <c r="AA115" s="45">
        <f>((($B115*2.71^(AA$1*$N115)*($D115/1000)*($O115+$P115)/$D115))/((1+'Instruktion Kostnad nytta'!$C$37)^AA$1))</f>
        <v>27.1053583940053</v>
      </c>
      <c r="AB115" s="45">
        <f>((($B115*2.71^(AB$1*$N115)*($D115/1000)*($O115+$P115)/$D115))/((1+'Instruktion Kostnad nytta'!$C$37)^AB$1))</f>
        <v>27.380669365580751</v>
      </c>
      <c r="AC115" s="45">
        <f>((($B115*2.71^(AC$1*$N115)*($D115/1000)*($O115+$P115)/$D115))/((1+'Instruktion Kostnad nytta'!$C$37)^AC$1))</f>
        <v>27.658776689448164</v>
      </c>
      <c r="AD115" s="45">
        <f>((($B115*2.71^(AD$1*$N115)*($D115/1000)*($O115+$P115)/$D115))/((1+'Instruktion Kostnad nytta'!$C$37)^AD$1))</f>
        <v>27.939708768348279</v>
      </c>
      <c r="AE115" s="45">
        <f>((($B115*2.71^(AE$1*$N115)*($D115/1000)*($O115+$P115)/$D115))/((1+'Instruktion Kostnad nytta'!$C$37)^AE$1))</f>
        <v>28.223494293510345</v>
      </c>
      <c r="AF115" s="45">
        <f>((($B115*2.71^(AF$1*$N115)*($D115/1000)*($O115+$P115)/$D115))/((1+'Instruktion Kostnad nytta'!$C$37)^AF$1))</f>
        <v>28.510162247582453</v>
      </c>
      <c r="AG115" s="45">
        <f>((($B115*2.71^(AG$1*$N115)*($D115/1000)*($O115+$P115)/$D115))/((1+'Instruktion Kostnad nytta'!$C$37)^AG$1))</f>
        <v>28.799741907591361</v>
      </c>
      <c r="AH115" s="45">
        <f>((($B115*2.71^(AH$1*$N115)*($D115/1000)*($O115+$P115)/$D115))/((1+'Instruktion Kostnad nytta'!$C$37)^AH$1))</f>
        <v>29.092262847932609</v>
      </c>
      <c r="AI115" s="45">
        <f>((($B115*2.71^(AI$1*$N115)*($D115/1000)*($O115+$P115)/$D115))/((1+'Instruktion Kostnad nytta'!$C$37)^AI$1))</f>
        <v>29.38775494339091</v>
      </c>
      <c r="AJ115" s="45">
        <f>((($B115*2.71^(AJ$1*$N115)*($D115/1000)*($O115+$P115)/$D115))/((1+'Instruktion Kostnad nytta'!$C$37)^AJ$1))</f>
        <v>29.686248372191148</v>
      </c>
      <c r="AK115" s="45">
        <f>((($B115*2.71^(AK$1*$N115)*($D115/1000)*($O115+$P115)/$D115))/((1+'Instruktion Kostnad nytta'!$C$37)^AK$1))</f>
        <v>29.987773619080546</v>
      </c>
      <c r="AL115" s="45">
        <f>((($B115*2.71^(AL$1*$N115)*($D115/1000)*($O115+$P115)/$D115))/((1+'Instruktion Kostnad nytta'!$C$37)^AL$1))</f>
        <v>30.292361478441951</v>
      </c>
      <c r="AM115" s="45">
        <f>((($B115*2.71^(AM$1*$N115)*($D115/1000)*($O115+$P115)/$D115))/((1+'Instruktion Kostnad nytta'!$C$37)^AM$1))</f>
        <v>30.600043057438853</v>
      </c>
      <c r="AN115" s="45">
        <f>((($B115*2.71^(AN$1*$N115)*($D115/1000)*($O115+$P115)/$D115))/((1+'Instruktion Kostnad nytta'!$C$37)^AN$1))</f>
        <v>30.91084977919234</v>
      </c>
      <c r="AO115" s="45">
        <f>((($B115*2.71^(AO$1*$N115)*($D115/1000)*($O115+$P115)/$D115))/((1+'Instruktion Kostnad nytta'!$C$37)^AO$1))</f>
        <v>31.224813385990259</v>
      </c>
      <c r="AP115" s="45">
        <f>((($B115*2.71^(AP$1*$N115)*($D115/1000)*($O115+$P115)/$D115))/((1+'Instruktion Kostnad nytta'!$C$37)^AP$1))</f>
        <v>31.541965942529057</v>
      </c>
      <c r="AQ115" s="45">
        <f>((($B115*2.71^(AQ$1*$N115)*($D115/1000)*($O115+$P115)/$D115))/((1+'Instruktion Kostnad nytta'!$C$37)^AQ$1))</f>
        <v>31.862339839188468</v>
      </c>
      <c r="AR115" s="45">
        <f>((($B115*2.71^(AR$1*$N115)*($D115/1000)*($O115+$P115)/$D115))/((1+'Instruktion Kostnad nytta'!$C$37)^AR$1))</f>
        <v>32.185967795339536</v>
      </c>
      <c r="AS115" s="45">
        <f>((($B115*2.71^(AS$1*$N115)*($D115/1000)*($O115+$P115)/$D115))/((1+'Instruktion Kostnad nytta'!$C$37)^AS$1))</f>
        <v>32.512882862686169</v>
      </c>
      <c r="AT115" s="45">
        <f>((($B115*2.71^(AT$1*$N115)*($D115/1000)*($O115+$P115)/$D115))/((1+'Instruktion Kostnad nytta'!$C$37)^AT$1))</f>
        <v>32.843118428640715</v>
      </c>
      <c r="AU115" s="45">
        <f>((($B115*2.71^(AU$1*$N115)*($D115/1000)*($O115+$P115)/$D115))/((1+'Instruktion Kostnad nytta'!$C$37)^AU$1))</f>
        <v>33.176708219733698</v>
      </c>
      <c r="AV115" s="45">
        <f>((($B115*2.71^(AV$1*$N115)*($D115/1000)*($O115+$P115)/$D115))/((1+'Instruktion Kostnad nytta'!$C$37)^AV$1))</f>
        <v>33.513686305058343</v>
      </c>
      <c r="AW115" s="45">
        <f>((($B115*2.71^(AW$1*$N115)*($D115/1000)*($O115+$P115)/$D115))/((1+'Instruktion Kostnad nytta'!$C$37)^AW$1))</f>
        <v>33.854087099749947</v>
      </c>
      <c r="AX115" s="45">
        <f>((($B115*2.71^(AX$1*$N115)*($D115/1000)*($O115+$P115)/$D115))/((1+'Instruktion Kostnad nytta'!$C$37)^AX$1))</f>
        <v>34.197945368500726</v>
      </c>
      <c r="AY115" s="45">
        <f>((($B115*2.71^(AY$1*$N115)*($D115/1000)*($O115+$P115)/$D115))/((1+'Instruktion Kostnad nytta'!$C$37)^AY$1))</f>
        <v>34.545296229110207</v>
      </c>
      <c r="AZ115" s="45">
        <f>((($B115*2.71^(AZ$1*$N115)*($D115/1000)*($O115+$P115)/$D115))/((1+'Instruktion Kostnad nytta'!$C$37)^AZ$1))</f>
        <v>34.896175156071806</v>
      </c>
      <c r="BA115" s="45">
        <f>((($B115*2.71^(BA$1*$N115)*($D115/1000)*($O115+$P115)/$D115))/((1+'Instruktion Kostnad nytta'!$C$37)^BA$1))</f>
        <v>35.250617984195777</v>
      </c>
      <c r="BB115" s="45">
        <f>((($B115*2.71^(BB$1*$N115)*($D115/1000)*($O115+$P115)/$D115))/((1+'Instruktion Kostnad nytta'!$C$37)^BB$1))</f>
        <v>35.608660912269002</v>
      </c>
      <c r="BC115" s="45">
        <f>((($B115*2.71^(BC$1*$N115)*($D115/1000)*($O115+$P115)/$D115))/((1+'Instruktion Kostnad nytta'!$C$37)^BC$1))</f>
        <v>35.970340506751896</v>
      </c>
      <c r="BD115" s="45">
        <f>((($B115*2.71^(BD$1*$N115)*($D115/1000)*($O115+$P115)/$D115))/((1+'Instruktion Kostnad nytta'!$C$37)^BD$1))</f>
        <v>36.335693705512931</v>
      </c>
      <c r="BE115" s="45">
        <f>((($B115*2.71^(BE$1*$N115)*($D115/1000)*($O115+$P115)/$D115))/((1+'Instruktion Kostnad nytta'!$C$37)^BE$1))</f>
        <v>36.704757821600943</v>
      </c>
      <c r="BF115" s="45">
        <f>((($B115*2.71^(BF$1*$N115)*($D115/1000)*($O115+$P115)/$D115))/((1+'Instruktion Kostnad nytta'!$C$37)^BF$1))</f>
        <v>37.077570547056048</v>
      </c>
      <c r="BG115" s="45">
        <f>((($B115*2.71^(BG$1*$N115)*($D115/1000)*($O115+$P115)/$D115))/((1+'Instruktion Kostnad nytta'!$C$37)^BG$1))</f>
        <v>37.454169956758932</v>
      </c>
      <c r="BH115" s="45">
        <f>((($B115*2.71^(BH$1*$N115)*($D115/1000)*($O115+$P115)/$D115))/((1+'Instruktion Kostnad nytta'!$C$37)^BH$1))</f>
        <v>37.83459451231942</v>
      </c>
      <c r="BI115" s="45">
        <f>((($B115*2.71^(BI$1*$N115)*($D115/1000)*($O115+$P115)/$D115))/((1+'Instruktion Kostnad nytta'!$C$37)^BI$1))</f>
        <v>38.218883066004558</v>
      </c>
      <c r="BJ115" s="45">
        <f>((($B115*2.71^(BJ$1*$N115)*($D115/1000)*($O115+$P115)/$D115))/((1+'Instruktion Kostnad nytta'!$C$37)^BJ$1))</f>
        <v>38.607074864706519</v>
      </c>
      <c r="BK115" s="45">
        <f>((($B115*2.71^(BK$1*$N115)*($D115/1000)*($O115+$P115)/$D115))/((1+'Instruktion Kostnad nytta'!$C$37)^BK$1))</f>
        <v>38.999209553950806</v>
      </c>
      <c r="BL115" s="45">
        <f>((($B115*2.71^(BL$1*$N115)*($D115/1000)*($O115+$P115)/$D115))/((1+'Instruktion Kostnad nytta'!$C$37)^BL$1))</f>
        <v>39.39532718194527</v>
      </c>
      <c r="BM115" s="45">
        <f>((($B115*2.71^(BM$1*$N115)*($D115/1000)*($O115+$P115)/$D115))/((1+'Instruktion Kostnad nytta'!$C$37)^BM$1))</f>
        <v>39.795468203670062</v>
      </c>
      <c r="BN115" s="45">
        <f>((($B115*2.71^(BN$1*$N115)*($D115/1000)*($O115+$P115)/$D115))/((1+'Instruktion Kostnad nytta'!$C$37)^BN$1))</f>
        <v>40.199673485009399</v>
      </c>
      <c r="BO115" s="45">
        <f>((($B115*2.71^(BO$1*$N115)*($D115/1000)*($O115+$P115)/$D115))/((1+'Instruktion Kostnad nytta'!$C$37)^BO$1))</f>
        <v>40.607984306925012</v>
      </c>
      <c r="BP115" s="45">
        <f>((($B115*2.71^(BP$1*$N115)*($D115/1000)*($O115+$P115)/$D115))/((1+'Instruktion Kostnad nytta'!$C$37)^BP$1))</f>
        <v>41.020442369672224</v>
      </c>
      <c r="BQ115" s="45">
        <f>((($B115*2.71^(BQ$1*$N115)*($D115/1000)*($O115+$P115)/$D115))/((1+'Instruktion Kostnad nytta'!$C$37)^BQ$1))</f>
        <v>41.437089797058633</v>
      </c>
      <c r="BR115" s="45">
        <f>((($B115*2.71^(BR$1*$N115)*($D115/1000)*($O115+$P115)/$D115))/((1+'Instruktion Kostnad nytta'!$C$37)^BR$1))</f>
        <v>41.857969140746285</v>
      </c>
      <c r="BS115" s="45">
        <f>((($B115*2.71^(BS$1*$N115)*($D115/1000)*($O115+$P115)/$D115))/((1+'Instruktion Kostnad nytta'!$C$37)^BS$1))</f>
        <v>42.283123384597289</v>
      </c>
      <c r="BT115" s="45">
        <f>((($B115*2.71^(BT$1*$N115)*($D115/1000)*($O115+$P115)/$D115))/((1+'Instruktion Kostnad nytta'!$C$37)^BT$1))</f>
        <v>42.712595949063832</v>
      </c>
      <c r="BU115" s="45">
        <f>((($B115*2.71^(BU$1*$N115)*($D115/1000)*($O115+$P115)/$D115))/((1+'Instruktion Kostnad nytta'!$C$37)^BU$1))</f>
        <v>43.146430695622549</v>
      </c>
      <c r="BV115" s="45">
        <f>((($B115*2.71^(BV$1*$N115)*($D115/1000)*($O115+$P115)/$D115))/((1+'Instruktion Kostnad nytta'!$C$37)^BV$1))</f>
        <v>43.584671931254093</v>
      </c>
      <c r="BW115" s="45">
        <f>((($B115*2.71^(BW$1*$N115)*($D115/1000)*($O115+$P115)/$D115))/((1+'Instruktion Kostnad nytta'!$C$37)^BW$1))</f>
        <v>44.02736441296814</v>
      </c>
      <c r="BX115" s="45">
        <f>((($B115*2.71^(BX$1*$N115)*($D115/1000)*($O115+$P115)/$D115))/((1+'Instruktion Kostnad nytta'!$C$37)^BX$1))</f>
        <v>44.474553352374357</v>
      </c>
      <c r="BY115" s="45">
        <f>((($B115*2.71^(BY$1*$N115)*($D115/1000)*($O115+$P115)/$D115))/((1+'Instruktion Kostnad nytta'!$C$37)^BY$1))</f>
        <v>44.926284420299801</v>
      </c>
      <c r="BZ115" s="45">
        <f>((($B115*2.71^(BZ$1*$N115)*($D115/1000)*($O115+$P115)/$D115))/((1+'Instruktion Kostnad nytta'!$C$37)^BZ$1))</f>
        <v>45.382603751453274</v>
      </c>
      <c r="CA115" s="45">
        <f>((($B115*2.71^(CA$1*$N115)*($D115/1000)*($O115+$P115)/$D115))/((1+'Instruktion Kostnad nytta'!$C$37)^CA$1))</f>
        <v>45.843557949136923</v>
      </c>
      <c r="CB115" s="45">
        <f>((($B115*2.71^(CB$1*$N115)*($D115/1000)*($O115+$P115)/$D115))/((1+'Instruktion Kostnad nytta'!$C$37)^CB$1))</f>
        <v>46.309194090005803</v>
      </c>
      <c r="CC115" s="45">
        <f>((($B115*2.71^(CC$1*$N115)*($D115/1000)*($O115+$P115)/$D115))/((1+'Instruktion Kostnad nytta'!$C$37)^CC$1))</f>
        <v>46.779559728875739</v>
      </c>
      <c r="CD115" s="45">
        <f>((($B115*2.71^(CD$1*$N115)*($D115/1000)*($O115+$P115)/$D115))/((1+'Instruktion Kostnad nytta'!$C$37)^CD$1))</f>
        <v>47.254702903580153</v>
      </c>
      <c r="CE115" s="45">
        <f>((($B115*2.71^(CE$1*$N115)*($D115/1000)*($O115+$P115)/$D115))/((1+'Instruktion Kostnad nytta'!$C$37)^CE$1))</f>
        <v>47.734672139875926</v>
      </c>
      <c r="CF115" s="45">
        <f>((($B115*2.71^(CF$1*$N115)*($D115/1000)*($O115+$P115)/$D115))/((1+'Instruktion Kostnad nytta'!$C$37)^CF$1))</f>
        <v>48.219516456399383</v>
      </c>
      <c r="CG115" s="45">
        <f>((($B115*2.71^(CG$1*$N115)*($D115/1000)*($O115+$P115)/$D115))/((1+'Instruktion Kostnad nytta'!$C$37)^CG$1))</f>
        <v>48.709285369672486</v>
      </c>
      <c r="CH115" s="45">
        <f>((($B115*2.71^(CH$1*$N115)*($D115/1000)*($O115+$P115)/$D115))/((1+'Instruktion Kostnad nytta'!$C$37)^CH$1))</f>
        <v>49.204028899159844</v>
      </c>
      <c r="CI115" s="45">
        <f>((($B115*2.71^(CI$1*$N115)*($D115/1000)*($O115+$P115)/$D115))/((1+'Instruktion Kostnad nytta'!$C$37)^CI$1))</f>
        <v>49.703797572377269</v>
      </c>
      <c r="CJ115" s="45">
        <f>((($B115*2.71^(CJ$1*$N115)*($D115/1000)*($O115+$P115)/$D115))/((1+'Instruktion Kostnad nytta'!$C$37)^CJ$1))</f>
        <v>50.208642430051853</v>
      </c>
      <c r="CK115" s="45">
        <f>((($B115*2.71^(CK$1*$N115)*($D115/1000)*($O115+$P115)/$D115))/((1+'Instruktion Kostnad nytta'!$C$37)^CK$1))</f>
        <v>50.718615031334977</v>
      </c>
      <c r="CL115" s="45">
        <f>((($B115*2.71^(CL$1*$N115)*($D115/1000)*($O115+$P115)/$D115))/((1+'Instruktion Kostnad nytta'!$C$37)^CL$1))</f>
        <v>51.233767459067714</v>
      </c>
      <c r="CM115" s="45">
        <f>((($B115*2.71^(CM$1*$N115)*($D115/1000)*($O115+$P115)/$D115))/((1+'Instruktion Kostnad nytta'!$C$37)^CM$1))</f>
        <v>51.754152325100151</v>
      </c>
      <c r="CN115" s="45">
        <f>((($B115*2.71^(CN$1*$N115)*($D115/1000)*($O115+$P115)/$D115))/((1+'Instruktion Kostnad nytta'!$C$37)^CN$1))</f>
        <v>52.279822775664641</v>
      </c>
      <c r="CO115" s="45">
        <f>((($B115*2.71^(CO$1*$N115)*($D115/1000)*($O115+$P115)/$D115))/((1+'Instruktion Kostnad nytta'!$C$37)^CO$1))</f>
        <v>52.81083249680313</v>
      </c>
      <c r="CP115" s="45">
        <f>((($B115*2.71^(CP$1*$N115)*($D115/1000)*($O115+$P115)/$D115))/((1+'Instruktion Kostnad nytta'!$C$37)^CP$1))</f>
        <v>53.34723571985068</v>
      </c>
      <c r="CQ115" s="45">
        <f>((($B115*2.71^(CQ$1*$N115)*($D115/1000)*($O115+$P115)/$D115))/((1+'Instruktion Kostnad nytta'!$C$37)^CQ$1))</f>
        <v>53.889087226973508</v>
      </c>
      <c r="CR115" s="45">
        <f>((($B115*2.71^(CR$1*$N115)*($D115/1000)*($O115+$P115)/$D115))/((1+'Instruktion Kostnad nytta'!$C$37)^CR$1))</f>
        <v>54.436442356764182</v>
      </c>
      <c r="CS115" s="45">
        <f>((($B115*2.71^(CS$1*$N115)*($D115/1000)*($O115+$P115)/$D115))/((1+'Instruktion Kostnad nytta'!$C$37)^CS$1))</f>
        <v>54.989357009892906</v>
      </c>
      <c r="CT115" s="45">
        <f>((($B115*2.71^(CT$1*$N115)*($D115/1000)*($O115+$P115)/$D115))/((1+'Instruktion Kostnad nytta'!$C$37)^CT$1))</f>
        <v>55.547887654816996</v>
      </c>
      <c r="CU115" s="45">
        <f>((($B115*2.71^(CU$1*$N115)*($D115/1000)*($O115+$P115)/$D115))/((1+'Instruktion Kostnad nytta'!$C$37)^CU$1))</f>
        <v>56.112091333547696</v>
      </c>
      <c r="CV115" s="45">
        <f>((($B115*2.71^(CV$1*$N115)*($D115/1000)*($O115+$P115)/$D115))/((1+'Instruktion Kostnad nytta'!$C$37)^CV$1))</f>
        <v>56.682025667475763</v>
      </c>
      <c r="CW115" s="45">
        <f>((($B115*2.71^(CW$1*$N115)*($D115/1000)*($O115+$P115)/$D115))/((1+'Instruktion Kostnad nytta'!$C$37)^CW$1))</f>
        <v>57.257748863256467</v>
      </c>
      <c r="CX115" s="45">
        <f>((($B115*2.71^(CX$1*$N115)*($D115/1000)*($O115+$P115)/$D115))/((1+'Instruktion Kostnad nytta'!$C$37)^CX$1))</f>
        <v>57.83931971875387</v>
      </c>
      <c r="CY115" s="45">
        <f>((($B115*2.71^(CY$1*$N115)*($D115/1000)*($O115+$P115)/$D115))/((1+'Instruktion Kostnad nytta'!$C$37)^CY$1))</f>
        <v>58.426797629046156</v>
      </c>
      <c r="CZ115" s="45">
        <f>((($B115*2.71^(CZ$1*$N115)*($D115/1000)*($O115+$P115)/$D115))/((1+'Instruktion Kostnad nytta'!$C$37)^CZ$1))</f>
        <v>59.020242592491172</v>
      </c>
      <c r="DA115" s="45">
        <f>((($B115*2.71^(DA$1*$N115)*($D115/1000)*($O115+$P115)/$D115))/((1+'Instruktion Kostnad nytta'!$C$37)^DA$1))</f>
        <v>59.61971521685431</v>
      </c>
      <c r="DB115" s="45">
        <f>((($B115*2.71^(DB$1*$N115)*($D115/1000)*($O115+$P115)/$D115))/((1+'Instruktion Kostnad nytta'!$C$37)^DB$1))</f>
        <v>60.225276725498077</v>
      </c>
      <c r="DC115" s="45">
        <f>((($B115*2.71^(DC$1*$N115)*($D115/1000)*($O115+$P115)/$D115))/((1+'Instruktion Kostnad nytta'!$C$37)^DC$1))</f>
        <v>60.836988963634859</v>
      </c>
      <c r="DD115" s="45">
        <f>((($B115*2.71^(DD$1*$N115)*($D115/1000)*($O115+$P115)/$D115))/((1+'Instruktion Kostnad nytta'!$C$37)^DD$1))</f>
        <v>61.454914404643155</v>
      </c>
      <c r="DE115" s="45">
        <f>((($B115*2.71^(DE$1*$N115)*($D115/1000)*($O115+$P115)/$D115))/((1+'Instruktion Kostnad nytta'!$C$37)^DE$1))</f>
        <v>62.079116156447682</v>
      </c>
      <c r="DF115" s="45">
        <f>((($B115*2.71^(DF$1*$N115)*($D115/1000)*($O115+$P115)/$D115))/((1+'Instruktion Kostnad nytta'!$C$37)^DF$1))</f>
        <v>62.70965796796483</v>
      </c>
      <c r="DG115" s="45">
        <f>((($B115*2.71^(DG$1*$N115)*($D115/1000)*($O115+$P115)/$D115))/((1+'Instruktion Kostnad nytta'!$C$37)^DG$1))</f>
        <v>63.346604235612872</v>
      </c>
      <c r="DH115" s="45">
        <f>((($B115*2.71^(DH$1*$N115)*($D115/1000)*($O115+$P115)/$D115))/((1+'Instruktion Kostnad nytta'!$C$37)^DH$1))</f>
        <v>63.990020009889072</v>
      </c>
      <c r="DI115" s="45">
        <f>((($B115*2.71^(DI$1*$N115)*($D115/1000)*($O115+$P115)/$D115))/((1+'Instruktion Kostnad nytta'!$C$37)^DI$1))</f>
        <v>64.639971002012857</v>
      </c>
      <c r="DJ115" s="45">
        <f>((($B115*2.71^(DJ$1*$N115)*($D115/1000)*($O115+$P115)/$D115))/((1+'Instruktion Kostnad nytta'!$C$37)^DJ$1))</f>
        <v>65.296523590637122</v>
      </c>
      <c r="DK115" s="45">
        <f>((($B115*2.71^(DK$1*$N115)*($D115/1000)*($O115+$P115)/$D115))/((1+'Instruktion Kostnad nytta'!$C$37)^DK$1))</f>
        <v>65.959744828627237</v>
      </c>
      <c r="DL115" s="45">
        <f>((($B115*2.71^(DL$1*$N115)*($D115/1000)*($O115+$P115)/$D115))/((1+'Instruktion Kostnad nytta'!$C$37)^DL$1))</f>
        <v>66.629702449909004</v>
      </c>
      <c r="DM115" s="45">
        <f>((($B115*2.71^(DM$1*$N115)*($D115/1000)*($O115+$P115)/$D115))/((1+'Instruktion Kostnad nytta'!$C$37)^DM$1))</f>
        <v>67.306464876386457</v>
      </c>
      <c r="DN115" s="45">
        <f>((($B115*2.71^(DN$1*$N115)*($D115/1000)*($O115+$P115)/$D115))/((1+'Instruktion Kostnad nytta'!$C$37)^DN$1))</f>
        <v>67.990101224929418</v>
      </c>
      <c r="DO115" s="45">
        <f>((($B115*2.71^(DO$1*$N115)*($D115/1000)*($O115+$P115)/$D115))/((1+'Instruktion Kostnad nytta'!$C$37)^DO$1))</f>
        <v>68.680681314432647</v>
      </c>
      <c r="DP115" s="45">
        <f>((($B115*2.71^(DP$1*$N115)*($D115/1000)*($O115+$P115)/$D115))/((1+'Instruktion Kostnad nytta'!$C$37)^DP$1))</f>
        <v>69.378275672946003</v>
      </c>
      <c r="DQ115" s="45">
        <f>((($B115*2.71^(DQ$1*$N115)*($D115/1000)*($O115+$P115)/$D115))/((1+'Instruktion Kostnad nytta'!$C$37)^DQ$1))</f>
        <v>70.082955544877592</v>
      </c>
      <c r="DR115" s="45">
        <f>((($B115*2.71^(DR$1*$N115)*($D115/1000)*($O115+$P115)/$D115))/((1+'Instruktion Kostnad nytta'!$C$37)^DR$1))</f>
        <v>70.794792898269904</v>
      </c>
      <c r="DS115" s="45">
        <f>((($B115*2.71^(DS$1*$N115)*($D115/1000)*($O115+$P115)/$D115))/((1+'Instruktion Kostnad nytta'!$C$37)^DS$1))</f>
        <v>71.513860432149713</v>
      </c>
      <c r="DT115" s="45">
        <f>((($B115*2.71^(DT$1*$N115)*($D115/1000)*($O115+$P115)/$D115))/((1+'Instruktion Kostnad nytta'!$C$37)^DT$1))</f>
        <v>72.240231583952706</v>
      </c>
      <c r="DU115" s="45">
        <f>((($B115*2.71^(DU$1*$N115)*($D115/1000)*($O115+$P115)/$D115))/((1+'Instruktion Kostnad nytta'!$C$37)^DU$1))</f>
        <v>72.973980537023593</v>
      </c>
      <c r="DV115" s="45">
        <f>((($B115*2.71^(DV$1*$N115)*($D115/1000)*($O115+$P115)/$D115))/((1+'Instruktion Kostnad nytta'!$C$37)^DV$1))</f>
        <v>73.715182228192504</v>
      </c>
      <c r="DW115" s="45">
        <f>((($B115*2.71^(DW$1*$N115)*($D115/1000)*($O115+$P115)/$D115))/((1+'Instruktion Kostnad nytta'!$C$37)^DW$1))</f>
        <v>74.463912355427894</v>
      </c>
      <c r="DX115" s="45">
        <f>((($B115*2.71^(DX$1*$N115)*($D115/1000)*($O115+$P115)/$D115))/((1+'Instruktion Kostnad nytta'!$C$37)^DX$1))</f>
        <v>75.220247385567816</v>
      </c>
      <c r="DY115" s="45">
        <f>((($B115*2.71^(DY$1*$N115)*($D115/1000)*($O115+$P115)/$D115))/((1+'Instruktion Kostnad nytta'!$C$37)^DY$1))</f>
        <v>75.984264562128971</v>
      </c>
      <c r="DZ115" s="45">
        <f>((($B115*2.71^(DZ$1*$N115)*($D115/1000)*($O115+$P115)/$D115))/((1+'Instruktion Kostnad nytta'!$C$37)^DZ$1))</f>
        <v>76.756041913195887</v>
      </c>
      <c r="EA115" s="45">
        <f>((($B115*2.71^(EA$1*$N115)*($D115/1000)*($O115+$P115)/$D115))/((1+'Instruktion Kostnad nytta'!$C$37)^EA$1))</f>
        <v>77.535658259389692</v>
      </c>
      <c r="EB115" s="45">
        <f>((($B115*2.71^(EB$1*$N115)*($D115/1000)*($O115+$P115)/$D115))/((1+'Instruktion Kostnad nytta'!$C$37)^EB$1))</f>
        <v>78.323193221917847</v>
      </c>
      <c r="EC115" s="45">
        <f>((($B115*2.71^(EC$1*$N115)*($D115/1000)*($O115+$P115)/$D115))/((1+'Instruktion Kostnad nytta'!$C$37)^EC$1))</f>
        <v>79.118727230705829</v>
      </c>
      <c r="ED115" s="45">
        <f>((($B115*2.71^(ED$1*$N115)*($D115/1000)*($O115+$P115)/$D115))/((1+'Instruktion Kostnad nytta'!$C$37)^ED$1))</f>
        <v>79.92234153261137</v>
      </c>
      <c r="EE115" s="45">
        <f>((($B115*2.71^(EE$1*$N115)*($D115/1000)*($O115+$P115)/$D115))/((1+'Instruktion Kostnad nytta'!$C$37)^EE$1))</f>
        <v>80.734118199722133</v>
      </c>
      <c r="EF115" s="45">
        <f>((($B115*2.71^(EF$1*$N115)*($D115/1000)*($O115+$P115)/$D115))/((1+'Instruktion Kostnad nytta'!$C$37)^EF$1))</f>
        <v>81.554140137737463</v>
      </c>
      <c r="EG115" s="45">
        <f>((($B115*2.71^(EG$1*$N115)*($D115/1000)*($O115+$P115)/$D115))/((1+'Instruktion Kostnad nytta'!$C$37)^EG$1))</f>
        <v>82.382491094435622</v>
      </c>
      <c r="EH115" s="45">
        <f>((($B115*2.71^(EH$1*$N115)*($D115/1000)*($O115+$P115)/$D115))/((1+'Instruktion Kostnad nytta'!$C$37)^EH$1))</f>
        <v>83.219255668226751</v>
      </c>
      <c r="EI115" s="45">
        <f>((($B115*2.71^(EI$1*$N115)*($D115/1000)*($O115+$P115)/$D115))/((1+'Instruktion Kostnad nytta'!$C$37)^EI$1))</f>
        <v>84.064519316792683</v>
      </c>
      <c r="EJ115" s="45">
        <f>((($B115*2.71^(EJ$1*$N115)*($D115/1000)*($O115+$P115)/$D115))/((1+'Instruktion Kostnad nytta'!$C$37)^EJ$1))</f>
        <v>84.918368365814985</v>
      </c>
      <c r="EK115" s="45">
        <f>((($B115*2.71^(EK$1*$N115)*($D115/1000)*($O115+$P115)/$D115))/((1+'Instruktion Kostnad nytta'!$C$37)^EK$1))</f>
        <v>85.780890017790796</v>
      </c>
      <c r="EL115" s="45">
        <f>((($B115*2.71^(EL$1*$N115)*($D115/1000)*($O115+$P115)/$D115))/((1+'Instruktion Kostnad nytta'!$C$37)^EL$1))</f>
        <v>86.65217236093919</v>
      </c>
    </row>
    <row r="116" spans="1:142" x14ac:dyDescent="0.25">
      <c r="A116" s="41">
        <v>118</v>
      </c>
      <c r="B116" s="59">
        <v>0.5</v>
      </c>
      <c r="C116" s="59">
        <v>15</v>
      </c>
      <c r="D116" s="60">
        <v>80</v>
      </c>
      <c r="E116" s="59">
        <v>1965</v>
      </c>
      <c r="F116" s="59" t="s">
        <v>98</v>
      </c>
      <c r="G116" s="59">
        <v>127</v>
      </c>
      <c r="H116" s="59" t="s">
        <v>46</v>
      </c>
      <c r="I116" s="59">
        <v>8</v>
      </c>
      <c r="J116" s="41">
        <v>0</v>
      </c>
      <c r="K116" s="41" t="s">
        <v>485</v>
      </c>
      <c r="L116" s="48">
        <f>'Instruktion Kostnad nytta'!C$19/D116+IF((IF(F116="A",'Instruktion Kostnad nytta'!C$25,0)+IF(G116&lt;500,'Instruktion Kostnad nytta'!C$20,('Instruktion Kostnad nytta'!C$20+'Instruktion Kostnad nytta'!C$21))+IF(G116&lt;700,0,('Instruktion Kostnad nytta'!C$22-'Instruktion Kostnad nytta'!C$21))+I116*'Instruktion Kostnad nytta'!C$23/D116)&lt;3000,3000,(IF(F116="A",'Instruktion Kostnad nytta'!C$25,0)+IF(G116&lt;500,'Instruktion Kostnad nytta'!C$20,('Instruktion Kostnad nytta'!C$20+'Instruktion Kostnad nytta'!C$21))+IF(G116&lt;700,0,('Instruktion Kostnad nytta'!C$22-'Instruktion Kostnad nytta'!C$21))+I116*'Instruktion Kostnad nytta'!C$23/D116))</f>
        <v>6875</v>
      </c>
      <c r="M116" s="50">
        <f t="shared" si="3"/>
        <v>6.25</v>
      </c>
      <c r="N116" s="49">
        <f>IF(H116="Gråjärn",'Instruktion Kostnad nytta'!C$32,IF(H116="segjärn",'Instruktion Kostnad nytta'!C$33,IF(H116="PVC",'Instruktion Kostnad nytta'!C$34,IF(H116="PE",'Instruktion Kostnad nytta'!C$35,IF(H116="ST",'Instruktion Kostnad nytta'!C$36,0)))))</f>
        <v>0.03</v>
      </c>
      <c r="O116" s="48">
        <f>IF(G116&lt;200,'Instruktion Kostnad nytta'!C$28,(IF(G116&lt;500,'Instruktion Kostnad nytta'!C$29,'Instruktion Kostnad nytta'!C$30)))</f>
        <v>45000</v>
      </c>
      <c r="P116" s="47">
        <v>4000</v>
      </c>
      <c r="Q116" s="46">
        <f t="shared" si="4"/>
        <v>-429.79509409760863</v>
      </c>
      <c r="R116" s="45">
        <f t="shared" si="5"/>
        <v>-6586.3040142958916</v>
      </c>
      <c r="S116" s="45">
        <f>((($B116*2.71^(S$1*$N116)*($D116/1000)*($O116+$P116)/$D116))/((1+'Instruktion Kostnad nytta'!$C$37)^S$1))</f>
        <v>25.000223905593113</v>
      </c>
      <c r="T116" s="45">
        <f>((($B116*2.71^(T$1*$N116)*($D116/1000)*($O116+$P116)/$D116))/((1+'Instruktion Kostnad nytta'!$C$37)^T$1))</f>
        <v>25.254152882771844</v>
      </c>
      <c r="U116" s="45">
        <f>((($B116*2.71^(U$1*$N116)*($D116/1000)*($O116+$P116)/$D116))/((1+'Instruktion Kostnad nytta'!$C$37)^U$1))</f>
        <v>25.510661033868949</v>
      </c>
      <c r="V116" s="45">
        <f>((($B116*2.71^(V$1*$N116)*($D116/1000)*($O116+$P116)/$D116))/((1+'Instruktion Kostnad nytta'!$C$37)^V$1))</f>
        <v>25.769774555729619</v>
      </c>
      <c r="W116" s="45">
        <f>((($B116*2.71^(W$1*$N116)*($D116/1000)*($O116+$P116)/$D116))/((1+'Instruktion Kostnad nytta'!$C$37)^W$1))</f>
        <v>26.031519911282167</v>
      </c>
      <c r="X116" s="45">
        <f>((($B116*2.71^(X$1*$N116)*($D116/1000)*($O116+$P116)/$D116))/((1+'Instruktion Kostnad nytta'!$C$37)^X$1))</f>
        <v>26.295923832240685</v>
      </c>
      <c r="Y116" s="45">
        <f>((($B116*2.71^(Y$1*$N116)*($D116/1000)*($O116+$P116)/$D116))/((1+'Instruktion Kostnad nytta'!$C$37)^Y$1))</f>
        <v>26.563013321835086</v>
      </c>
      <c r="Z116" s="45">
        <f>((($B116*2.71^(Z$1*$N116)*($D116/1000)*($O116+$P116)/$D116))/((1+'Instruktion Kostnad nytta'!$C$37)^Z$1))</f>
        <v>26.832815657568947</v>
      </c>
      <c r="AA116" s="45">
        <f>((($B116*2.71^(AA$1*$N116)*($D116/1000)*($O116+$P116)/$D116))/((1+'Instruktion Kostnad nytta'!$C$37)^AA$1))</f>
        <v>27.1053583940053</v>
      </c>
      <c r="AB116" s="45">
        <f>((($B116*2.71^(AB$1*$N116)*($D116/1000)*($O116+$P116)/$D116))/((1+'Instruktion Kostnad nytta'!$C$37)^AB$1))</f>
        <v>27.380669365580751</v>
      </c>
      <c r="AC116" s="45">
        <f>((($B116*2.71^(AC$1*$N116)*($D116/1000)*($O116+$P116)/$D116))/((1+'Instruktion Kostnad nytta'!$C$37)^AC$1))</f>
        <v>27.658776689448164</v>
      </c>
      <c r="AD116" s="45">
        <f>((($B116*2.71^(AD$1*$N116)*($D116/1000)*($O116+$P116)/$D116))/((1+'Instruktion Kostnad nytta'!$C$37)^AD$1))</f>
        <v>27.939708768348279</v>
      </c>
      <c r="AE116" s="45">
        <f>((($B116*2.71^(AE$1*$N116)*($D116/1000)*($O116+$P116)/$D116))/((1+'Instruktion Kostnad nytta'!$C$37)^AE$1))</f>
        <v>28.223494293510345</v>
      </c>
      <c r="AF116" s="45">
        <f>((($B116*2.71^(AF$1*$N116)*($D116/1000)*($O116+$P116)/$D116))/((1+'Instruktion Kostnad nytta'!$C$37)^AF$1))</f>
        <v>28.510162247582453</v>
      </c>
      <c r="AG116" s="45">
        <f>((($B116*2.71^(AG$1*$N116)*($D116/1000)*($O116+$P116)/$D116))/((1+'Instruktion Kostnad nytta'!$C$37)^AG$1))</f>
        <v>28.799741907591361</v>
      </c>
      <c r="AH116" s="45">
        <f>((($B116*2.71^(AH$1*$N116)*($D116/1000)*($O116+$P116)/$D116))/((1+'Instruktion Kostnad nytta'!$C$37)^AH$1))</f>
        <v>29.092262847932609</v>
      </c>
      <c r="AI116" s="45">
        <f>((($B116*2.71^(AI$1*$N116)*($D116/1000)*($O116+$P116)/$D116))/((1+'Instruktion Kostnad nytta'!$C$37)^AI$1))</f>
        <v>29.38775494339091</v>
      </c>
      <c r="AJ116" s="45">
        <f>((($B116*2.71^(AJ$1*$N116)*($D116/1000)*($O116+$P116)/$D116))/((1+'Instruktion Kostnad nytta'!$C$37)^AJ$1))</f>
        <v>29.686248372191148</v>
      </c>
      <c r="AK116" s="45">
        <f>((($B116*2.71^(AK$1*$N116)*($D116/1000)*($O116+$P116)/$D116))/((1+'Instruktion Kostnad nytta'!$C$37)^AK$1))</f>
        <v>29.987773619080546</v>
      </c>
      <c r="AL116" s="45">
        <f>((($B116*2.71^(AL$1*$N116)*($D116/1000)*($O116+$P116)/$D116))/((1+'Instruktion Kostnad nytta'!$C$37)^AL$1))</f>
        <v>30.292361478441951</v>
      </c>
      <c r="AM116" s="45">
        <f>((($B116*2.71^(AM$1*$N116)*($D116/1000)*($O116+$P116)/$D116))/((1+'Instruktion Kostnad nytta'!$C$37)^AM$1))</f>
        <v>30.600043057438853</v>
      </c>
      <c r="AN116" s="45">
        <f>((($B116*2.71^(AN$1*$N116)*($D116/1000)*($O116+$P116)/$D116))/((1+'Instruktion Kostnad nytta'!$C$37)^AN$1))</f>
        <v>30.91084977919234</v>
      </c>
      <c r="AO116" s="45">
        <f>((($B116*2.71^(AO$1*$N116)*($D116/1000)*($O116+$P116)/$D116))/((1+'Instruktion Kostnad nytta'!$C$37)^AO$1))</f>
        <v>31.224813385990259</v>
      </c>
      <c r="AP116" s="45">
        <f>((($B116*2.71^(AP$1*$N116)*($D116/1000)*($O116+$P116)/$D116))/((1+'Instruktion Kostnad nytta'!$C$37)^AP$1))</f>
        <v>31.541965942529057</v>
      </c>
      <c r="AQ116" s="45">
        <f>((($B116*2.71^(AQ$1*$N116)*($D116/1000)*($O116+$P116)/$D116))/((1+'Instruktion Kostnad nytta'!$C$37)^AQ$1))</f>
        <v>31.862339839188468</v>
      </c>
      <c r="AR116" s="45">
        <f>((($B116*2.71^(AR$1*$N116)*($D116/1000)*($O116+$P116)/$D116))/((1+'Instruktion Kostnad nytta'!$C$37)^AR$1))</f>
        <v>32.185967795339536</v>
      </c>
      <c r="AS116" s="45">
        <f>((($B116*2.71^(AS$1*$N116)*($D116/1000)*($O116+$P116)/$D116))/((1+'Instruktion Kostnad nytta'!$C$37)^AS$1))</f>
        <v>32.512882862686169</v>
      </c>
      <c r="AT116" s="45">
        <f>((($B116*2.71^(AT$1*$N116)*($D116/1000)*($O116+$P116)/$D116))/((1+'Instruktion Kostnad nytta'!$C$37)^AT$1))</f>
        <v>32.843118428640715</v>
      </c>
      <c r="AU116" s="45">
        <f>((($B116*2.71^(AU$1*$N116)*($D116/1000)*($O116+$P116)/$D116))/((1+'Instruktion Kostnad nytta'!$C$37)^AU$1))</f>
        <v>33.176708219733698</v>
      </c>
      <c r="AV116" s="45">
        <f>((($B116*2.71^(AV$1*$N116)*($D116/1000)*($O116+$P116)/$D116))/((1+'Instruktion Kostnad nytta'!$C$37)^AV$1))</f>
        <v>33.513686305058343</v>
      </c>
      <c r="AW116" s="45">
        <f>((($B116*2.71^(AW$1*$N116)*($D116/1000)*($O116+$P116)/$D116))/((1+'Instruktion Kostnad nytta'!$C$37)^AW$1))</f>
        <v>33.854087099749947</v>
      </c>
      <c r="AX116" s="45">
        <f>((($B116*2.71^(AX$1*$N116)*($D116/1000)*($O116+$P116)/$D116))/((1+'Instruktion Kostnad nytta'!$C$37)^AX$1))</f>
        <v>34.197945368500726</v>
      </c>
      <c r="AY116" s="45">
        <f>((($B116*2.71^(AY$1*$N116)*($D116/1000)*($O116+$P116)/$D116))/((1+'Instruktion Kostnad nytta'!$C$37)^AY$1))</f>
        <v>34.545296229110207</v>
      </c>
      <c r="AZ116" s="45">
        <f>((($B116*2.71^(AZ$1*$N116)*($D116/1000)*($O116+$P116)/$D116))/((1+'Instruktion Kostnad nytta'!$C$37)^AZ$1))</f>
        <v>34.896175156071806</v>
      </c>
      <c r="BA116" s="45">
        <f>((($B116*2.71^(BA$1*$N116)*($D116/1000)*($O116+$P116)/$D116))/((1+'Instruktion Kostnad nytta'!$C$37)^BA$1))</f>
        <v>35.250617984195777</v>
      </c>
      <c r="BB116" s="45">
        <f>((($B116*2.71^(BB$1*$N116)*($D116/1000)*($O116+$P116)/$D116))/((1+'Instruktion Kostnad nytta'!$C$37)^BB$1))</f>
        <v>35.608660912269002</v>
      </c>
      <c r="BC116" s="45">
        <f>((($B116*2.71^(BC$1*$N116)*($D116/1000)*($O116+$P116)/$D116))/((1+'Instruktion Kostnad nytta'!$C$37)^BC$1))</f>
        <v>35.970340506751896</v>
      </c>
      <c r="BD116" s="45">
        <f>((($B116*2.71^(BD$1*$N116)*($D116/1000)*($O116+$P116)/$D116))/((1+'Instruktion Kostnad nytta'!$C$37)^BD$1))</f>
        <v>36.335693705512931</v>
      </c>
      <c r="BE116" s="45">
        <f>((($B116*2.71^(BE$1*$N116)*($D116/1000)*($O116+$P116)/$D116))/((1+'Instruktion Kostnad nytta'!$C$37)^BE$1))</f>
        <v>36.704757821600943</v>
      </c>
      <c r="BF116" s="45">
        <f>((($B116*2.71^(BF$1*$N116)*($D116/1000)*($O116+$P116)/$D116))/((1+'Instruktion Kostnad nytta'!$C$37)^BF$1))</f>
        <v>37.077570547056048</v>
      </c>
      <c r="BG116" s="45">
        <f>((($B116*2.71^(BG$1*$N116)*($D116/1000)*($O116+$P116)/$D116))/((1+'Instruktion Kostnad nytta'!$C$37)^BG$1))</f>
        <v>37.454169956758932</v>
      </c>
      <c r="BH116" s="45">
        <f>((($B116*2.71^(BH$1*$N116)*($D116/1000)*($O116+$P116)/$D116))/((1+'Instruktion Kostnad nytta'!$C$37)^BH$1))</f>
        <v>37.83459451231942</v>
      </c>
      <c r="BI116" s="45">
        <f>((($B116*2.71^(BI$1*$N116)*($D116/1000)*($O116+$P116)/$D116))/((1+'Instruktion Kostnad nytta'!$C$37)^BI$1))</f>
        <v>38.218883066004558</v>
      </c>
      <c r="BJ116" s="45">
        <f>((($B116*2.71^(BJ$1*$N116)*($D116/1000)*($O116+$P116)/$D116))/((1+'Instruktion Kostnad nytta'!$C$37)^BJ$1))</f>
        <v>38.607074864706519</v>
      </c>
      <c r="BK116" s="45">
        <f>((($B116*2.71^(BK$1*$N116)*($D116/1000)*($O116+$P116)/$D116))/((1+'Instruktion Kostnad nytta'!$C$37)^BK$1))</f>
        <v>38.999209553950806</v>
      </c>
      <c r="BL116" s="45">
        <f>((($B116*2.71^(BL$1*$N116)*($D116/1000)*($O116+$P116)/$D116))/((1+'Instruktion Kostnad nytta'!$C$37)^BL$1))</f>
        <v>39.39532718194527</v>
      </c>
      <c r="BM116" s="45">
        <f>((($B116*2.71^(BM$1*$N116)*($D116/1000)*($O116+$P116)/$D116))/((1+'Instruktion Kostnad nytta'!$C$37)^BM$1))</f>
        <v>39.795468203670062</v>
      </c>
      <c r="BN116" s="45">
        <f>((($B116*2.71^(BN$1*$N116)*($D116/1000)*($O116+$P116)/$D116))/((1+'Instruktion Kostnad nytta'!$C$37)^BN$1))</f>
        <v>40.199673485009399</v>
      </c>
      <c r="BO116" s="45">
        <f>((($B116*2.71^(BO$1*$N116)*($D116/1000)*($O116+$P116)/$D116))/((1+'Instruktion Kostnad nytta'!$C$37)^BO$1))</f>
        <v>40.607984306925012</v>
      </c>
      <c r="BP116" s="45">
        <f>((($B116*2.71^(BP$1*$N116)*($D116/1000)*($O116+$P116)/$D116))/((1+'Instruktion Kostnad nytta'!$C$37)^BP$1))</f>
        <v>41.020442369672224</v>
      </c>
      <c r="BQ116" s="45">
        <f>((($B116*2.71^(BQ$1*$N116)*($D116/1000)*($O116+$P116)/$D116))/((1+'Instruktion Kostnad nytta'!$C$37)^BQ$1))</f>
        <v>41.437089797058633</v>
      </c>
      <c r="BR116" s="45">
        <f>((($B116*2.71^(BR$1*$N116)*($D116/1000)*($O116+$P116)/$D116))/((1+'Instruktion Kostnad nytta'!$C$37)^BR$1))</f>
        <v>41.857969140746285</v>
      </c>
      <c r="BS116" s="45">
        <f>((($B116*2.71^(BS$1*$N116)*($D116/1000)*($O116+$P116)/$D116))/((1+'Instruktion Kostnad nytta'!$C$37)^BS$1))</f>
        <v>42.283123384597289</v>
      </c>
      <c r="BT116" s="45">
        <f>((($B116*2.71^(BT$1*$N116)*($D116/1000)*($O116+$P116)/$D116))/((1+'Instruktion Kostnad nytta'!$C$37)^BT$1))</f>
        <v>42.712595949063832</v>
      </c>
      <c r="BU116" s="45">
        <f>((($B116*2.71^(BU$1*$N116)*($D116/1000)*($O116+$P116)/$D116))/((1+'Instruktion Kostnad nytta'!$C$37)^BU$1))</f>
        <v>43.146430695622549</v>
      </c>
      <c r="BV116" s="45">
        <f>((($B116*2.71^(BV$1*$N116)*($D116/1000)*($O116+$P116)/$D116))/((1+'Instruktion Kostnad nytta'!$C$37)^BV$1))</f>
        <v>43.584671931254093</v>
      </c>
      <c r="BW116" s="45">
        <f>((($B116*2.71^(BW$1*$N116)*($D116/1000)*($O116+$P116)/$D116))/((1+'Instruktion Kostnad nytta'!$C$37)^BW$1))</f>
        <v>44.02736441296814</v>
      </c>
      <c r="BX116" s="45">
        <f>((($B116*2.71^(BX$1*$N116)*($D116/1000)*($O116+$P116)/$D116))/((1+'Instruktion Kostnad nytta'!$C$37)^BX$1))</f>
        <v>44.474553352374357</v>
      </c>
      <c r="BY116" s="45">
        <f>((($B116*2.71^(BY$1*$N116)*($D116/1000)*($O116+$P116)/$D116))/((1+'Instruktion Kostnad nytta'!$C$37)^BY$1))</f>
        <v>44.926284420299801</v>
      </c>
      <c r="BZ116" s="45">
        <f>((($B116*2.71^(BZ$1*$N116)*($D116/1000)*($O116+$P116)/$D116))/((1+'Instruktion Kostnad nytta'!$C$37)^BZ$1))</f>
        <v>45.382603751453274</v>
      </c>
      <c r="CA116" s="45">
        <f>((($B116*2.71^(CA$1*$N116)*($D116/1000)*($O116+$P116)/$D116))/((1+'Instruktion Kostnad nytta'!$C$37)^CA$1))</f>
        <v>45.843557949136923</v>
      </c>
      <c r="CB116" s="45">
        <f>((($B116*2.71^(CB$1*$N116)*($D116/1000)*($O116+$P116)/$D116))/((1+'Instruktion Kostnad nytta'!$C$37)^CB$1))</f>
        <v>46.309194090005803</v>
      </c>
      <c r="CC116" s="45">
        <f>((($B116*2.71^(CC$1*$N116)*($D116/1000)*($O116+$P116)/$D116))/((1+'Instruktion Kostnad nytta'!$C$37)^CC$1))</f>
        <v>46.779559728875739</v>
      </c>
      <c r="CD116" s="45">
        <f>((($B116*2.71^(CD$1*$N116)*($D116/1000)*($O116+$P116)/$D116))/((1+'Instruktion Kostnad nytta'!$C$37)^CD$1))</f>
        <v>47.254702903580153</v>
      </c>
      <c r="CE116" s="45">
        <f>((($B116*2.71^(CE$1*$N116)*($D116/1000)*($O116+$P116)/$D116))/((1+'Instruktion Kostnad nytta'!$C$37)^CE$1))</f>
        <v>47.734672139875926</v>
      </c>
      <c r="CF116" s="45">
        <f>((($B116*2.71^(CF$1*$N116)*($D116/1000)*($O116+$P116)/$D116))/((1+'Instruktion Kostnad nytta'!$C$37)^CF$1))</f>
        <v>48.219516456399383</v>
      </c>
      <c r="CG116" s="45">
        <f>((($B116*2.71^(CG$1*$N116)*($D116/1000)*($O116+$P116)/$D116))/((1+'Instruktion Kostnad nytta'!$C$37)^CG$1))</f>
        <v>48.709285369672486</v>
      </c>
      <c r="CH116" s="45">
        <f>((($B116*2.71^(CH$1*$N116)*($D116/1000)*($O116+$P116)/$D116))/((1+'Instruktion Kostnad nytta'!$C$37)^CH$1))</f>
        <v>49.204028899159844</v>
      </c>
      <c r="CI116" s="45">
        <f>((($B116*2.71^(CI$1*$N116)*($D116/1000)*($O116+$P116)/$D116))/((1+'Instruktion Kostnad nytta'!$C$37)^CI$1))</f>
        <v>49.703797572377269</v>
      </c>
      <c r="CJ116" s="45">
        <f>((($B116*2.71^(CJ$1*$N116)*($D116/1000)*($O116+$P116)/$D116))/((1+'Instruktion Kostnad nytta'!$C$37)^CJ$1))</f>
        <v>50.208642430051853</v>
      </c>
      <c r="CK116" s="45">
        <f>((($B116*2.71^(CK$1*$N116)*($D116/1000)*($O116+$P116)/$D116))/((1+'Instruktion Kostnad nytta'!$C$37)^CK$1))</f>
        <v>50.718615031334977</v>
      </c>
      <c r="CL116" s="45">
        <f>((($B116*2.71^(CL$1*$N116)*($D116/1000)*($O116+$P116)/$D116))/((1+'Instruktion Kostnad nytta'!$C$37)^CL$1))</f>
        <v>51.233767459067714</v>
      </c>
      <c r="CM116" s="45">
        <f>((($B116*2.71^(CM$1*$N116)*($D116/1000)*($O116+$P116)/$D116))/((1+'Instruktion Kostnad nytta'!$C$37)^CM$1))</f>
        <v>51.754152325100151</v>
      </c>
      <c r="CN116" s="45">
        <f>((($B116*2.71^(CN$1*$N116)*($D116/1000)*($O116+$P116)/$D116))/((1+'Instruktion Kostnad nytta'!$C$37)^CN$1))</f>
        <v>52.279822775664641</v>
      </c>
      <c r="CO116" s="45">
        <f>((($B116*2.71^(CO$1*$N116)*($D116/1000)*($O116+$P116)/$D116))/((1+'Instruktion Kostnad nytta'!$C$37)^CO$1))</f>
        <v>52.81083249680313</v>
      </c>
      <c r="CP116" s="45">
        <f>((($B116*2.71^(CP$1*$N116)*($D116/1000)*($O116+$P116)/$D116))/((1+'Instruktion Kostnad nytta'!$C$37)^CP$1))</f>
        <v>53.34723571985068</v>
      </c>
      <c r="CQ116" s="45">
        <f>((($B116*2.71^(CQ$1*$N116)*($D116/1000)*($O116+$P116)/$D116))/((1+'Instruktion Kostnad nytta'!$C$37)^CQ$1))</f>
        <v>53.889087226973508</v>
      </c>
      <c r="CR116" s="45">
        <f>((($B116*2.71^(CR$1*$N116)*($D116/1000)*($O116+$P116)/$D116))/((1+'Instruktion Kostnad nytta'!$C$37)^CR$1))</f>
        <v>54.436442356764182</v>
      </c>
      <c r="CS116" s="45">
        <f>((($B116*2.71^(CS$1*$N116)*($D116/1000)*($O116+$P116)/$D116))/((1+'Instruktion Kostnad nytta'!$C$37)^CS$1))</f>
        <v>54.989357009892906</v>
      </c>
      <c r="CT116" s="45">
        <f>((($B116*2.71^(CT$1*$N116)*($D116/1000)*($O116+$P116)/$D116))/((1+'Instruktion Kostnad nytta'!$C$37)^CT$1))</f>
        <v>55.547887654816996</v>
      </c>
      <c r="CU116" s="45">
        <f>((($B116*2.71^(CU$1*$N116)*($D116/1000)*($O116+$P116)/$D116))/((1+'Instruktion Kostnad nytta'!$C$37)^CU$1))</f>
        <v>56.112091333547696</v>
      </c>
      <c r="CV116" s="45">
        <f>((($B116*2.71^(CV$1*$N116)*($D116/1000)*($O116+$P116)/$D116))/((1+'Instruktion Kostnad nytta'!$C$37)^CV$1))</f>
        <v>56.682025667475763</v>
      </c>
      <c r="CW116" s="45">
        <f>((($B116*2.71^(CW$1*$N116)*($D116/1000)*($O116+$P116)/$D116))/((1+'Instruktion Kostnad nytta'!$C$37)^CW$1))</f>
        <v>57.257748863256467</v>
      </c>
      <c r="CX116" s="45">
        <f>((($B116*2.71^(CX$1*$N116)*($D116/1000)*($O116+$P116)/$D116))/((1+'Instruktion Kostnad nytta'!$C$37)^CX$1))</f>
        <v>57.83931971875387</v>
      </c>
      <c r="CY116" s="45">
        <f>((($B116*2.71^(CY$1*$N116)*($D116/1000)*($O116+$P116)/$D116))/((1+'Instruktion Kostnad nytta'!$C$37)^CY$1))</f>
        <v>58.426797629046156</v>
      </c>
      <c r="CZ116" s="45">
        <f>((($B116*2.71^(CZ$1*$N116)*($D116/1000)*($O116+$P116)/$D116))/((1+'Instruktion Kostnad nytta'!$C$37)^CZ$1))</f>
        <v>59.020242592491172</v>
      </c>
      <c r="DA116" s="45">
        <f>((($B116*2.71^(DA$1*$N116)*($D116/1000)*($O116+$P116)/$D116))/((1+'Instruktion Kostnad nytta'!$C$37)^DA$1))</f>
        <v>59.61971521685431</v>
      </c>
      <c r="DB116" s="45">
        <f>((($B116*2.71^(DB$1*$N116)*($D116/1000)*($O116+$P116)/$D116))/((1+'Instruktion Kostnad nytta'!$C$37)^DB$1))</f>
        <v>60.225276725498077</v>
      </c>
      <c r="DC116" s="45">
        <f>((($B116*2.71^(DC$1*$N116)*($D116/1000)*($O116+$P116)/$D116))/((1+'Instruktion Kostnad nytta'!$C$37)^DC$1))</f>
        <v>60.836988963634859</v>
      </c>
      <c r="DD116" s="45">
        <f>((($B116*2.71^(DD$1*$N116)*($D116/1000)*($O116+$P116)/$D116))/((1+'Instruktion Kostnad nytta'!$C$37)^DD$1))</f>
        <v>61.454914404643155</v>
      </c>
      <c r="DE116" s="45">
        <f>((($B116*2.71^(DE$1*$N116)*($D116/1000)*($O116+$P116)/$D116))/((1+'Instruktion Kostnad nytta'!$C$37)^DE$1))</f>
        <v>62.079116156447682</v>
      </c>
      <c r="DF116" s="45">
        <f>((($B116*2.71^(DF$1*$N116)*($D116/1000)*($O116+$P116)/$D116))/((1+'Instruktion Kostnad nytta'!$C$37)^DF$1))</f>
        <v>62.70965796796483</v>
      </c>
      <c r="DG116" s="45">
        <f>((($B116*2.71^(DG$1*$N116)*($D116/1000)*($O116+$P116)/$D116))/((1+'Instruktion Kostnad nytta'!$C$37)^DG$1))</f>
        <v>63.346604235612872</v>
      </c>
      <c r="DH116" s="45">
        <f>((($B116*2.71^(DH$1*$N116)*($D116/1000)*($O116+$P116)/$D116))/((1+'Instruktion Kostnad nytta'!$C$37)^DH$1))</f>
        <v>63.990020009889072</v>
      </c>
      <c r="DI116" s="45">
        <f>((($B116*2.71^(DI$1*$N116)*($D116/1000)*($O116+$P116)/$D116))/((1+'Instruktion Kostnad nytta'!$C$37)^DI$1))</f>
        <v>64.639971002012857</v>
      </c>
      <c r="DJ116" s="45">
        <f>((($B116*2.71^(DJ$1*$N116)*($D116/1000)*($O116+$P116)/$D116))/((1+'Instruktion Kostnad nytta'!$C$37)^DJ$1))</f>
        <v>65.296523590637122</v>
      </c>
      <c r="DK116" s="45">
        <f>((($B116*2.71^(DK$1*$N116)*($D116/1000)*($O116+$P116)/$D116))/((1+'Instruktion Kostnad nytta'!$C$37)^DK$1))</f>
        <v>65.959744828627237</v>
      </c>
      <c r="DL116" s="45">
        <f>((($B116*2.71^(DL$1*$N116)*($D116/1000)*($O116+$P116)/$D116))/((1+'Instruktion Kostnad nytta'!$C$37)^DL$1))</f>
        <v>66.629702449909004</v>
      </c>
      <c r="DM116" s="45">
        <f>((($B116*2.71^(DM$1*$N116)*($D116/1000)*($O116+$P116)/$D116))/((1+'Instruktion Kostnad nytta'!$C$37)^DM$1))</f>
        <v>67.306464876386457</v>
      </c>
      <c r="DN116" s="45">
        <f>((($B116*2.71^(DN$1*$N116)*($D116/1000)*($O116+$P116)/$D116))/((1+'Instruktion Kostnad nytta'!$C$37)^DN$1))</f>
        <v>67.990101224929418</v>
      </c>
      <c r="DO116" s="45">
        <f>((($B116*2.71^(DO$1*$N116)*($D116/1000)*($O116+$P116)/$D116))/((1+'Instruktion Kostnad nytta'!$C$37)^DO$1))</f>
        <v>68.680681314432647</v>
      </c>
      <c r="DP116" s="45">
        <f>((($B116*2.71^(DP$1*$N116)*($D116/1000)*($O116+$P116)/$D116))/((1+'Instruktion Kostnad nytta'!$C$37)^DP$1))</f>
        <v>69.378275672946003</v>
      </c>
      <c r="DQ116" s="45">
        <f>((($B116*2.71^(DQ$1*$N116)*($D116/1000)*($O116+$P116)/$D116))/((1+'Instruktion Kostnad nytta'!$C$37)^DQ$1))</f>
        <v>70.082955544877592</v>
      </c>
      <c r="DR116" s="45">
        <f>((($B116*2.71^(DR$1*$N116)*($D116/1000)*($O116+$P116)/$D116))/((1+'Instruktion Kostnad nytta'!$C$37)^DR$1))</f>
        <v>70.794792898269904</v>
      </c>
      <c r="DS116" s="45">
        <f>((($B116*2.71^(DS$1*$N116)*($D116/1000)*($O116+$P116)/$D116))/((1+'Instruktion Kostnad nytta'!$C$37)^DS$1))</f>
        <v>71.513860432149713</v>
      </c>
      <c r="DT116" s="45">
        <f>((($B116*2.71^(DT$1*$N116)*($D116/1000)*($O116+$P116)/$D116))/((1+'Instruktion Kostnad nytta'!$C$37)^DT$1))</f>
        <v>72.240231583952706</v>
      </c>
      <c r="DU116" s="45">
        <f>((($B116*2.71^(DU$1*$N116)*($D116/1000)*($O116+$P116)/$D116))/((1+'Instruktion Kostnad nytta'!$C$37)^DU$1))</f>
        <v>72.973980537023593</v>
      </c>
      <c r="DV116" s="45">
        <f>((($B116*2.71^(DV$1*$N116)*($D116/1000)*($O116+$P116)/$D116))/((1+'Instruktion Kostnad nytta'!$C$37)^DV$1))</f>
        <v>73.715182228192504</v>
      </c>
      <c r="DW116" s="45">
        <f>((($B116*2.71^(DW$1*$N116)*($D116/1000)*($O116+$P116)/$D116))/((1+'Instruktion Kostnad nytta'!$C$37)^DW$1))</f>
        <v>74.463912355427894</v>
      </c>
      <c r="DX116" s="45">
        <f>((($B116*2.71^(DX$1*$N116)*($D116/1000)*($O116+$P116)/$D116))/((1+'Instruktion Kostnad nytta'!$C$37)^DX$1))</f>
        <v>75.220247385567816</v>
      </c>
      <c r="DY116" s="45">
        <f>((($B116*2.71^(DY$1*$N116)*($D116/1000)*($O116+$P116)/$D116))/((1+'Instruktion Kostnad nytta'!$C$37)^DY$1))</f>
        <v>75.984264562128971</v>
      </c>
      <c r="DZ116" s="45">
        <f>((($B116*2.71^(DZ$1*$N116)*($D116/1000)*($O116+$P116)/$D116))/((1+'Instruktion Kostnad nytta'!$C$37)^DZ$1))</f>
        <v>76.756041913195887</v>
      </c>
      <c r="EA116" s="45">
        <f>((($B116*2.71^(EA$1*$N116)*($D116/1000)*($O116+$P116)/$D116))/((1+'Instruktion Kostnad nytta'!$C$37)^EA$1))</f>
        <v>77.535658259389692</v>
      </c>
      <c r="EB116" s="45">
        <f>((($B116*2.71^(EB$1*$N116)*($D116/1000)*($O116+$P116)/$D116))/((1+'Instruktion Kostnad nytta'!$C$37)^EB$1))</f>
        <v>78.323193221917847</v>
      </c>
      <c r="EC116" s="45">
        <f>((($B116*2.71^(EC$1*$N116)*($D116/1000)*($O116+$P116)/$D116))/((1+'Instruktion Kostnad nytta'!$C$37)^EC$1))</f>
        <v>79.118727230705829</v>
      </c>
      <c r="ED116" s="45">
        <f>((($B116*2.71^(ED$1*$N116)*($D116/1000)*($O116+$P116)/$D116))/((1+'Instruktion Kostnad nytta'!$C$37)^ED$1))</f>
        <v>79.92234153261137</v>
      </c>
      <c r="EE116" s="45">
        <f>((($B116*2.71^(EE$1*$N116)*($D116/1000)*($O116+$P116)/$D116))/((1+'Instruktion Kostnad nytta'!$C$37)^EE$1))</f>
        <v>80.734118199722133</v>
      </c>
      <c r="EF116" s="45">
        <f>((($B116*2.71^(EF$1*$N116)*($D116/1000)*($O116+$P116)/$D116))/((1+'Instruktion Kostnad nytta'!$C$37)^EF$1))</f>
        <v>81.554140137737463</v>
      </c>
      <c r="EG116" s="45">
        <f>((($B116*2.71^(EG$1*$N116)*($D116/1000)*($O116+$P116)/$D116))/((1+'Instruktion Kostnad nytta'!$C$37)^EG$1))</f>
        <v>82.382491094435622</v>
      </c>
      <c r="EH116" s="45">
        <f>((($B116*2.71^(EH$1*$N116)*($D116/1000)*($O116+$P116)/$D116))/((1+'Instruktion Kostnad nytta'!$C$37)^EH$1))</f>
        <v>83.219255668226751</v>
      </c>
      <c r="EI116" s="45">
        <f>((($B116*2.71^(EI$1*$N116)*($D116/1000)*($O116+$P116)/$D116))/((1+'Instruktion Kostnad nytta'!$C$37)^EI$1))</f>
        <v>84.064519316792683</v>
      </c>
      <c r="EJ116" s="45">
        <f>((($B116*2.71^(EJ$1*$N116)*($D116/1000)*($O116+$P116)/$D116))/((1+'Instruktion Kostnad nytta'!$C$37)^EJ$1))</f>
        <v>84.918368365814985</v>
      </c>
      <c r="EK116" s="45">
        <f>((($B116*2.71^(EK$1*$N116)*($D116/1000)*($O116+$P116)/$D116))/((1+'Instruktion Kostnad nytta'!$C$37)^EK$1))</f>
        <v>85.780890017790796</v>
      </c>
      <c r="EL116" s="45">
        <f>((($B116*2.71^(EL$1*$N116)*($D116/1000)*($O116+$P116)/$D116))/((1+'Instruktion Kostnad nytta'!$C$37)^EL$1))</f>
        <v>86.65217236093919</v>
      </c>
    </row>
    <row r="117" spans="1:142" x14ac:dyDescent="0.25">
      <c r="A117" s="41">
        <v>119</v>
      </c>
      <c r="B117" s="59">
        <v>0.5</v>
      </c>
      <c r="C117" s="59">
        <v>15</v>
      </c>
      <c r="D117" s="60">
        <v>80</v>
      </c>
      <c r="E117" s="59">
        <v>1965</v>
      </c>
      <c r="F117" s="59" t="s">
        <v>98</v>
      </c>
      <c r="G117" s="59">
        <v>127</v>
      </c>
      <c r="H117" s="59" t="s">
        <v>46</v>
      </c>
      <c r="I117" s="59">
        <v>8</v>
      </c>
      <c r="J117" s="41">
        <v>0</v>
      </c>
      <c r="K117" s="41" t="s">
        <v>484</v>
      </c>
      <c r="L117" s="48">
        <f>'Instruktion Kostnad nytta'!C$19/D117+IF((IF(F117="A",'Instruktion Kostnad nytta'!C$25,0)+IF(G117&lt;500,'Instruktion Kostnad nytta'!C$20,('Instruktion Kostnad nytta'!C$20+'Instruktion Kostnad nytta'!C$21))+IF(G117&lt;700,0,('Instruktion Kostnad nytta'!C$22-'Instruktion Kostnad nytta'!C$21))+I117*'Instruktion Kostnad nytta'!C$23/D117)&lt;3000,3000,(IF(F117="A",'Instruktion Kostnad nytta'!C$25,0)+IF(G117&lt;500,'Instruktion Kostnad nytta'!C$20,('Instruktion Kostnad nytta'!C$20+'Instruktion Kostnad nytta'!C$21))+IF(G117&lt;700,0,('Instruktion Kostnad nytta'!C$22-'Instruktion Kostnad nytta'!C$21))+I117*'Instruktion Kostnad nytta'!C$23/D117))</f>
        <v>6875</v>
      </c>
      <c r="M117" s="50">
        <f t="shared" si="3"/>
        <v>6.25</v>
      </c>
      <c r="N117" s="49">
        <f>IF(H117="Gråjärn",'Instruktion Kostnad nytta'!C$32,IF(H117="segjärn",'Instruktion Kostnad nytta'!C$33,IF(H117="PVC",'Instruktion Kostnad nytta'!C$34,IF(H117="PE",'Instruktion Kostnad nytta'!C$35,IF(H117="ST",'Instruktion Kostnad nytta'!C$36,0)))))</f>
        <v>0.03</v>
      </c>
      <c r="O117" s="48">
        <f>IF(G117&lt;200,'Instruktion Kostnad nytta'!C$28,(IF(G117&lt;500,'Instruktion Kostnad nytta'!C$29,'Instruktion Kostnad nytta'!C$30)))</f>
        <v>45000</v>
      </c>
      <c r="P117" s="47">
        <v>4000</v>
      </c>
      <c r="Q117" s="46">
        <f t="shared" si="4"/>
        <v>-429.79509409760863</v>
      </c>
      <c r="R117" s="45">
        <f t="shared" si="5"/>
        <v>-6586.3040142958916</v>
      </c>
      <c r="S117" s="45">
        <f>((($B117*2.71^(S$1*$N117)*($D117/1000)*($O117+$P117)/$D117))/((1+'Instruktion Kostnad nytta'!$C$37)^S$1))</f>
        <v>25.000223905593113</v>
      </c>
      <c r="T117" s="45">
        <f>((($B117*2.71^(T$1*$N117)*($D117/1000)*($O117+$P117)/$D117))/((1+'Instruktion Kostnad nytta'!$C$37)^T$1))</f>
        <v>25.254152882771844</v>
      </c>
      <c r="U117" s="45">
        <f>((($B117*2.71^(U$1*$N117)*($D117/1000)*($O117+$P117)/$D117))/((1+'Instruktion Kostnad nytta'!$C$37)^U$1))</f>
        <v>25.510661033868949</v>
      </c>
      <c r="V117" s="45">
        <f>((($B117*2.71^(V$1*$N117)*($D117/1000)*($O117+$P117)/$D117))/((1+'Instruktion Kostnad nytta'!$C$37)^V$1))</f>
        <v>25.769774555729619</v>
      </c>
      <c r="W117" s="45">
        <f>((($B117*2.71^(W$1*$N117)*($D117/1000)*($O117+$P117)/$D117))/((1+'Instruktion Kostnad nytta'!$C$37)^W$1))</f>
        <v>26.031519911282167</v>
      </c>
      <c r="X117" s="45">
        <f>((($B117*2.71^(X$1*$N117)*($D117/1000)*($O117+$P117)/$D117))/((1+'Instruktion Kostnad nytta'!$C$37)^X$1))</f>
        <v>26.295923832240685</v>
      </c>
      <c r="Y117" s="45">
        <f>((($B117*2.71^(Y$1*$N117)*($D117/1000)*($O117+$P117)/$D117))/((1+'Instruktion Kostnad nytta'!$C$37)^Y$1))</f>
        <v>26.563013321835086</v>
      </c>
      <c r="Z117" s="45">
        <f>((($B117*2.71^(Z$1*$N117)*($D117/1000)*($O117+$P117)/$D117))/((1+'Instruktion Kostnad nytta'!$C$37)^Z$1))</f>
        <v>26.832815657568947</v>
      </c>
      <c r="AA117" s="45">
        <f>((($B117*2.71^(AA$1*$N117)*($D117/1000)*($O117+$P117)/$D117))/((1+'Instruktion Kostnad nytta'!$C$37)^AA$1))</f>
        <v>27.1053583940053</v>
      </c>
      <c r="AB117" s="45">
        <f>((($B117*2.71^(AB$1*$N117)*($D117/1000)*($O117+$P117)/$D117))/((1+'Instruktion Kostnad nytta'!$C$37)^AB$1))</f>
        <v>27.380669365580751</v>
      </c>
      <c r="AC117" s="45">
        <f>((($B117*2.71^(AC$1*$N117)*($D117/1000)*($O117+$P117)/$D117))/((1+'Instruktion Kostnad nytta'!$C$37)^AC$1))</f>
        <v>27.658776689448164</v>
      </c>
      <c r="AD117" s="45">
        <f>((($B117*2.71^(AD$1*$N117)*($D117/1000)*($O117+$P117)/$D117))/((1+'Instruktion Kostnad nytta'!$C$37)^AD$1))</f>
        <v>27.939708768348279</v>
      </c>
      <c r="AE117" s="45">
        <f>((($B117*2.71^(AE$1*$N117)*($D117/1000)*($O117+$P117)/$D117))/((1+'Instruktion Kostnad nytta'!$C$37)^AE$1))</f>
        <v>28.223494293510345</v>
      </c>
      <c r="AF117" s="45">
        <f>((($B117*2.71^(AF$1*$N117)*($D117/1000)*($O117+$P117)/$D117))/((1+'Instruktion Kostnad nytta'!$C$37)^AF$1))</f>
        <v>28.510162247582453</v>
      </c>
      <c r="AG117" s="45">
        <f>((($B117*2.71^(AG$1*$N117)*($D117/1000)*($O117+$P117)/$D117))/((1+'Instruktion Kostnad nytta'!$C$37)^AG$1))</f>
        <v>28.799741907591361</v>
      </c>
      <c r="AH117" s="45">
        <f>((($B117*2.71^(AH$1*$N117)*($D117/1000)*($O117+$P117)/$D117))/((1+'Instruktion Kostnad nytta'!$C$37)^AH$1))</f>
        <v>29.092262847932609</v>
      </c>
      <c r="AI117" s="45">
        <f>((($B117*2.71^(AI$1*$N117)*($D117/1000)*($O117+$P117)/$D117))/((1+'Instruktion Kostnad nytta'!$C$37)^AI$1))</f>
        <v>29.38775494339091</v>
      </c>
      <c r="AJ117" s="45">
        <f>((($B117*2.71^(AJ$1*$N117)*($D117/1000)*($O117+$P117)/$D117))/((1+'Instruktion Kostnad nytta'!$C$37)^AJ$1))</f>
        <v>29.686248372191148</v>
      </c>
      <c r="AK117" s="45">
        <f>((($B117*2.71^(AK$1*$N117)*($D117/1000)*($O117+$P117)/$D117))/((1+'Instruktion Kostnad nytta'!$C$37)^AK$1))</f>
        <v>29.987773619080546</v>
      </c>
      <c r="AL117" s="45">
        <f>((($B117*2.71^(AL$1*$N117)*($D117/1000)*($O117+$P117)/$D117))/((1+'Instruktion Kostnad nytta'!$C$37)^AL$1))</f>
        <v>30.292361478441951</v>
      </c>
      <c r="AM117" s="45">
        <f>((($B117*2.71^(AM$1*$N117)*($D117/1000)*($O117+$P117)/$D117))/((1+'Instruktion Kostnad nytta'!$C$37)^AM$1))</f>
        <v>30.600043057438853</v>
      </c>
      <c r="AN117" s="45">
        <f>((($B117*2.71^(AN$1*$N117)*($D117/1000)*($O117+$P117)/$D117))/((1+'Instruktion Kostnad nytta'!$C$37)^AN$1))</f>
        <v>30.91084977919234</v>
      </c>
      <c r="AO117" s="45">
        <f>((($B117*2.71^(AO$1*$N117)*($D117/1000)*($O117+$P117)/$D117))/((1+'Instruktion Kostnad nytta'!$C$37)^AO$1))</f>
        <v>31.224813385990259</v>
      </c>
      <c r="AP117" s="45">
        <f>((($B117*2.71^(AP$1*$N117)*($D117/1000)*($O117+$P117)/$D117))/((1+'Instruktion Kostnad nytta'!$C$37)^AP$1))</f>
        <v>31.541965942529057</v>
      </c>
      <c r="AQ117" s="45">
        <f>((($B117*2.71^(AQ$1*$N117)*($D117/1000)*($O117+$P117)/$D117))/((1+'Instruktion Kostnad nytta'!$C$37)^AQ$1))</f>
        <v>31.862339839188468</v>
      </c>
      <c r="AR117" s="45">
        <f>((($B117*2.71^(AR$1*$N117)*($D117/1000)*($O117+$P117)/$D117))/((1+'Instruktion Kostnad nytta'!$C$37)^AR$1))</f>
        <v>32.185967795339536</v>
      </c>
      <c r="AS117" s="45">
        <f>((($B117*2.71^(AS$1*$N117)*($D117/1000)*($O117+$P117)/$D117))/((1+'Instruktion Kostnad nytta'!$C$37)^AS$1))</f>
        <v>32.512882862686169</v>
      </c>
      <c r="AT117" s="45">
        <f>((($B117*2.71^(AT$1*$N117)*($D117/1000)*($O117+$P117)/$D117))/((1+'Instruktion Kostnad nytta'!$C$37)^AT$1))</f>
        <v>32.843118428640715</v>
      </c>
      <c r="AU117" s="45">
        <f>((($B117*2.71^(AU$1*$N117)*($D117/1000)*($O117+$P117)/$D117))/((1+'Instruktion Kostnad nytta'!$C$37)^AU$1))</f>
        <v>33.176708219733698</v>
      </c>
      <c r="AV117" s="45">
        <f>((($B117*2.71^(AV$1*$N117)*($D117/1000)*($O117+$P117)/$D117))/((1+'Instruktion Kostnad nytta'!$C$37)^AV$1))</f>
        <v>33.513686305058343</v>
      </c>
      <c r="AW117" s="45">
        <f>((($B117*2.71^(AW$1*$N117)*($D117/1000)*($O117+$P117)/$D117))/((1+'Instruktion Kostnad nytta'!$C$37)^AW$1))</f>
        <v>33.854087099749947</v>
      </c>
      <c r="AX117" s="45">
        <f>((($B117*2.71^(AX$1*$N117)*($D117/1000)*($O117+$P117)/$D117))/((1+'Instruktion Kostnad nytta'!$C$37)^AX$1))</f>
        <v>34.197945368500726</v>
      </c>
      <c r="AY117" s="45">
        <f>((($B117*2.71^(AY$1*$N117)*($D117/1000)*($O117+$P117)/$D117))/((1+'Instruktion Kostnad nytta'!$C$37)^AY$1))</f>
        <v>34.545296229110207</v>
      </c>
      <c r="AZ117" s="45">
        <f>((($B117*2.71^(AZ$1*$N117)*($D117/1000)*($O117+$P117)/$D117))/((1+'Instruktion Kostnad nytta'!$C$37)^AZ$1))</f>
        <v>34.896175156071806</v>
      </c>
      <c r="BA117" s="45">
        <f>((($B117*2.71^(BA$1*$N117)*($D117/1000)*($O117+$P117)/$D117))/((1+'Instruktion Kostnad nytta'!$C$37)^BA$1))</f>
        <v>35.250617984195777</v>
      </c>
      <c r="BB117" s="45">
        <f>((($B117*2.71^(BB$1*$N117)*($D117/1000)*($O117+$P117)/$D117))/((1+'Instruktion Kostnad nytta'!$C$37)^BB$1))</f>
        <v>35.608660912269002</v>
      </c>
      <c r="BC117" s="45">
        <f>((($B117*2.71^(BC$1*$N117)*($D117/1000)*($O117+$P117)/$D117))/((1+'Instruktion Kostnad nytta'!$C$37)^BC$1))</f>
        <v>35.970340506751896</v>
      </c>
      <c r="BD117" s="45">
        <f>((($B117*2.71^(BD$1*$N117)*($D117/1000)*($O117+$P117)/$D117))/((1+'Instruktion Kostnad nytta'!$C$37)^BD$1))</f>
        <v>36.335693705512931</v>
      </c>
      <c r="BE117" s="45">
        <f>((($B117*2.71^(BE$1*$N117)*($D117/1000)*($O117+$P117)/$D117))/((1+'Instruktion Kostnad nytta'!$C$37)^BE$1))</f>
        <v>36.704757821600943</v>
      </c>
      <c r="BF117" s="45">
        <f>((($B117*2.71^(BF$1*$N117)*($D117/1000)*($O117+$P117)/$D117))/((1+'Instruktion Kostnad nytta'!$C$37)^BF$1))</f>
        <v>37.077570547056048</v>
      </c>
      <c r="BG117" s="45">
        <f>((($B117*2.71^(BG$1*$N117)*($D117/1000)*($O117+$P117)/$D117))/((1+'Instruktion Kostnad nytta'!$C$37)^BG$1))</f>
        <v>37.454169956758932</v>
      </c>
      <c r="BH117" s="45">
        <f>((($B117*2.71^(BH$1*$N117)*($D117/1000)*($O117+$P117)/$D117))/((1+'Instruktion Kostnad nytta'!$C$37)^BH$1))</f>
        <v>37.83459451231942</v>
      </c>
      <c r="BI117" s="45">
        <f>((($B117*2.71^(BI$1*$N117)*($D117/1000)*($O117+$P117)/$D117))/((1+'Instruktion Kostnad nytta'!$C$37)^BI$1))</f>
        <v>38.218883066004558</v>
      </c>
      <c r="BJ117" s="45">
        <f>((($B117*2.71^(BJ$1*$N117)*($D117/1000)*($O117+$P117)/$D117))/((1+'Instruktion Kostnad nytta'!$C$37)^BJ$1))</f>
        <v>38.607074864706519</v>
      </c>
      <c r="BK117" s="45">
        <f>((($B117*2.71^(BK$1*$N117)*($D117/1000)*($O117+$P117)/$D117))/((1+'Instruktion Kostnad nytta'!$C$37)^BK$1))</f>
        <v>38.999209553950806</v>
      </c>
      <c r="BL117" s="45">
        <f>((($B117*2.71^(BL$1*$N117)*($D117/1000)*($O117+$P117)/$D117))/((1+'Instruktion Kostnad nytta'!$C$37)^BL$1))</f>
        <v>39.39532718194527</v>
      </c>
      <c r="BM117" s="45">
        <f>((($B117*2.71^(BM$1*$N117)*($D117/1000)*($O117+$P117)/$D117))/((1+'Instruktion Kostnad nytta'!$C$37)^BM$1))</f>
        <v>39.795468203670062</v>
      </c>
      <c r="BN117" s="45">
        <f>((($B117*2.71^(BN$1*$N117)*($D117/1000)*($O117+$P117)/$D117))/((1+'Instruktion Kostnad nytta'!$C$37)^BN$1))</f>
        <v>40.199673485009399</v>
      </c>
      <c r="BO117" s="45">
        <f>((($B117*2.71^(BO$1*$N117)*($D117/1000)*($O117+$P117)/$D117))/((1+'Instruktion Kostnad nytta'!$C$37)^BO$1))</f>
        <v>40.607984306925012</v>
      </c>
      <c r="BP117" s="45">
        <f>((($B117*2.71^(BP$1*$N117)*($D117/1000)*($O117+$P117)/$D117))/((1+'Instruktion Kostnad nytta'!$C$37)^BP$1))</f>
        <v>41.020442369672224</v>
      </c>
      <c r="BQ117" s="45">
        <f>((($B117*2.71^(BQ$1*$N117)*($D117/1000)*($O117+$P117)/$D117))/((1+'Instruktion Kostnad nytta'!$C$37)^BQ$1))</f>
        <v>41.437089797058633</v>
      </c>
      <c r="BR117" s="45">
        <f>((($B117*2.71^(BR$1*$N117)*($D117/1000)*($O117+$P117)/$D117))/((1+'Instruktion Kostnad nytta'!$C$37)^BR$1))</f>
        <v>41.857969140746285</v>
      </c>
      <c r="BS117" s="45">
        <f>((($B117*2.71^(BS$1*$N117)*($D117/1000)*($O117+$P117)/$D117))/((1+'Instruktion Kostnad nytta'!$C$37)^BS$1))</f>
        <v>42.283123384597289</v>
      </c>
      <c r="BT117" s="45">
        <f>((($B117*2.71^(BT$1*$N117)*($D117/1000)*($O117+$P117)/$D117))/((1+'Instruktion Kostnad nytta'!$C$37)^BT$1))</f>
        <v>42.712595949063832</v>
      </c>
      <c r="BU117" s="45">
        <f>((($B117*2.71^(BU$1*$N117)*($D117/1000)*($O117+$P117)/$D117))/((1+'Instruktion Kostnad nytta'!$C$37)^BU$1))</f>
        <v>43.146430695622549</v>
      </c>
      <c r="BV117" s="45">
        <f>((($B117*2.71^(BV$1*$N117)*($D117/1000)*($O117+$P117)/$D117))/((1+'Instruktion Kostnad nytta'!$C$37)^BV$1))</f>
        <v>43.584671931254093</v>
      </c>
      <c r="BW117" s="45">
        <f>((($B117*2.71^(BW$1*$N117)*($D117/1000)*($O117+$P117)/$D117))/((1+'Instruktion Kostnad nytta'!$C$37)^BW$1))</f>
        <v>44.02736441296814</v>
      </c>
      <c r="BX117" s="45">
        <f>((($B117*2.71^(BX$1*$N117)*($D117/1000)*($O117+$P117)/$D117))/((1+'Instruktion Kostnad nytta'!$C$37)^BX$1))</f>
        <v>44.474553352374357</v>
      </c>
      <c r="BY117" s="45">
        <f>((($B117*2.71^(BY$1*$N117)*($D117/1000)*($O117+$P117)/$D117))/((1+'Instruktion Kostnad nytta'!$C$37)^BY$1))</f>
        <v>44.926284420299801</v>
      </c>
      <c r="BZ117" s="45">
        <f>((($B117*2.71^(BZ$1*$N117)*($D117/1000)*($O117+$P117)/$D117))/((1+'Instruktion Kostnad nytta'!$C$37)^BZ$1))</f>
        <v>45.382603751453274</v>
      </c>
      <c r="CA117" s="45">
        <f>((($B117*2.71^(CA$1*$N117)*($D117/1000)*($O117+$P117)/$D117))/((1+'Instruktion Kostnad nytta'!$C$37)^CA$1))</f>
        <v>45.843557949136923</v>
      </c>
      <c r="CB117" s="45">
        <f>((($B117*2.71^(CB$1*$N117)*($D117/1000)*($O117+$P117)/$D117))/((1+'Instruktion Kostnad nytta'!$C$37)^CB$1))</f>
        <v>46.309194090005803</v>
      </c>
      <c r="CC117" s="45">
        <f>((($B117*2.71^(CC$1*$N117)*($D117/1000)*($O117+$P117)/$D117))/((1+'Instruktion Kostnad nytta'!$C$37)^CC$1))</f>
        <v>46.779559728875739</v>
      </c>
      <c r="CD117" s="45">
        <f>((($B117*2.71^(CD$1*$N117)*($D117/1000)*($O117+$P117)/$D117))/((1+'Instruktion Kostnad nytta'!$C$37)^CD$1))</f>
        <v>47.254702903580153</v>
      </c>
      <c r="CE117" s="45">
        <f>((($B117*2.71^(CE$1*$N117)*($D117/1000)*($O117+$P117)/$D117))/((1+'Instruktion Kostnad nytta'!$C$37)^CE$1))</f>
        <v>47.734672139875926</v>
      </c>
      <c r="CF117" s="45">
        <f>((($B117*2.71^(CF$1*$N117)*($D117/1000)*($O117+$P117)/$D117))/((1+'Instruktion Kostnad nytta'!$C$37)^CF$1))</f>
        <v>48.219516456399383</v>
      </c>
      <c r="CG117" s="45">
        <f>((($B117*2.71^(CG$1*$N117)*($D117/1000)*($O117+$P117)/$D117))/((1+'Instruktion Kostnad nytta'!$C$37)^CG$1))</f>
        <v>48.709285369672486</v>
      </c>
      <c r="CH117" s="45">
        <f>((($B117*2.71^(CH$1*$N117)*($D117/1000)*($O117+$P117)/$D117))/((1+'Instruktion Kostnad nytta'!$C$37)^CH$1))</f>
        <v>49.204028899159844</v>
      </c>
      <c r="CI117" s="45">
        <f>((($B117*2.71^(CI$1*$N117)*($D117/1000)*($O117+$P117)/$D117))/((1+'Instruktion Kostnad nytta'!$C$37)^CI$1))</f>
        <v>49.703797572377269</v>
      </c>
      <c r="CJ117" s="45">
        <f>((($B117*2.71^(CJ$1*$N117)*($D117/1000)*($O117+$P117)/$D117))/((1+'Instruktion Kostnad nytta'!$C$37)^CJ$1))</f>
        <v>50.208642430051853</v>
      </c>
      <c r="CK117" s="45">
        <f>((($B117*2.71^(CK$1*$N117)*($D117/1000)*($O117+$P117)/$D117))/((1+'Instruktion Kostnad nytta'!$C$37)^CK$1))</f>
        <v>50.718615031334977</v>
      </c>
      <c r="CL117" s="45">
        <f>((($B117*2.71^(CL$1*$N117)*($D117/1000)*($O117+$P117)/$D117))/((1+'Instruktion Kostnad nytta'!$C$37)^CL$1))</f>
        <v>51.233767459067714</v>
      </c>
      <c r="CM117" s="45">
        <f>((($B117*2.71^(CM$1*$N117)*($D117/1000)*($O117+$P117)/$D117))/((1+'Instruktion Kostnad nytta'!$C$37)^CM$1))</f>
        <v>51.754152325100151</v>
      </c>
      <c r="CN117" s="45">
        <f>((($B117*2.71^(CN$1*$N117)*($D117/1000)*($O117+$P117)/$D117))/((1+'Instruktion Kostnad nytta'!$C$37)^CN$1))</f>
        <v>52.279822775664641</v>
      </c>
      <c r="CO117" s="45">
        <f>((($B117*2.71^(CO$1*$N117)*($D117/1000)*($O117+$P117)/$D117))/((1+'Instruktion Kostnad nytta'!$C$37)^CO$1))</f>
        <v>52.81083249680313</v>
      </c>
      <c r="CP117" s="45">
        <f>((($B117*2.71^(CP$1*$N117)*($D117/1000)*($O117+$P117)/$D117))/((1+'Instruktion Kostnad nytta'!$C$37)^CP$1))</f>
        <v>53.34723571985068</v>
      </c>
      <c r="CQ117" s="45">
        <f>((($B117*2.71^(CQ$1*$N117)*($D117/1000)*($O117+$P117)/$D117))/((1+'Instruktion Kostnad nytta'!$C$37)^CQ$1))</f>
        <v>53.889087226973508</v>
      </c>
      <c r="CR117" s="45">
        <f>((($B117*2.71^(CR$1*$N117)*($D117/1000)*($O117+$P117)/$D117))/((1+'Instruktion Kostnad nytta'!$C$37)^CR$1))</f>
        <v>54.436442356764182</v>
      </c>
      <c r="CS117" s="45">
        <f>((($B117*2.71^(CS$1*$N117)*($D117/1000)*($O117+$P117)/$D117))/((1+'Instruktion Kostnad nytta'!$C$37)^CS$1))</f>
        <v>54.989357009892906</v>
      </c>
      <c r="CT117" s="45">
        <f>((($B117*2.71^(CT$1*$N117)*($D117/1000)*($O117+$P117)/$D117))/((1+'Instruktion Kostnad nytta'!$C$37)^CT$1))</f>
        <v>55.547887654816996</v>
      </c>
      <c r="CU117" s="45">
        <f>((($B117*2.71^(CU$1*$N117)*($D117/1000)*($O117+$P117)/$D117))/((1+'Instruktion Kostnad nytta'!$C$37)^CU$1))</f>
        <v>56.112091333547696</v>
      </c>
      <c r="CV117" s="45">
        <f>((($B117*2.71^(CV$1*$N117)*($D117/1000)*($O117+$P117)/$D117))/((1+'Instruktion Kostnad nytta'!$C$37)^CV$1))</f>
        <v>56.682025667475763</v>
      </c>
      <c r="CW117" s="45">
        <f>((($B117*2.71^(CW$1*$N117)*($D117/1000)*($O117+$P117)/$D117))/((1+'Instruktion Kostnad nytta'!$C$37)^CW$1))</f>
        <v>57.257748863256467</v>
      </c>
      <c r="CX117" s="45">
        <f>((($B117*2.71^(CX$1*$N117)*($D117/1000)*($O117+$P117)/$D117))/((1+'Instruktion Kostnad nytta'!$C$37)^CX$1))</f>
        <v>57.83931971875387</v>
      </c>
      <c r="CY117" s="45">
        <f>((($B117*2.71^(CY$1*$N117)*($D117/1000)*($O117+$P117)/$D117))/((1+'Instruktion Kostnad nytta'!$C$37)^CY$1))</f>
        <v>58.426797629046156</v>
      </c>
      <c r="CZ117" s="45">
        <f>((($B117*2.71^(CZ$1*$N117)*($D117/1000)*($O117+$P117)/$D117))/((1+'Instruktion Kostnad nytta'!$C$37)^CZ$1))</f>
        <v>59.020242592491172</v>
      </c>
      <c r="DA117" s="45">
        <f>((($B117*2.71^(DA$1*$N117)*($D117/1000)*($O117+$P117)/$D117))/((1+'Instruktion Kostnad nytta'!$C$37)^DA$1))</f>
        <v>59.61971521685431</v>
      </c>
      <c r="DB117" s="45">
        <f>((($B117*2.71^(DB$1*$N117)*($D117/1000)*($O117+$P117)/$D117))/((1+'Instruktion Kostnad nytta'!$C$37)^DB$1))</f>
        <v>60.225276725498077</v>
      </c>
      <c r="DC117" s="45">
        <f>((($B117*2.71^(DC$1*$N117)*($D117/1000)*($O117+$P117)/$D117))/((1+'Instruktion Kostnad nytta'!$C$37)^DC$1))</f>
        <v>60.836988963634859</v>
      </c>
      <c r="DD117" s="45">
        <f>((($B117*2.71^(DD$1*$N117)*($D117/1000)*($O117+$P117)/$D117))/((1+'Instruktion Kostnad nytta'!$C$37)^DD$1))</f>
        <v>61.454914404643155</v>
      </c>
      <c r="DE117" s="45">
        <f>((($B117*2.71^(DE$1*$N117)*($D117/1000)*($O117+$P117)/$D117))/((1+'Instruktion Kostnad nytta'!$C$37)^DE$1))</f>
        <v>62.079116156447682</v>
      </c>
      <c r="DF117" s="45">
        <f>((($B117*2.71^(DF$1*$N117)*($D117/1000)*($O117+$P117)/$D117))/((1+'Instruktion Kostnad nytta'!$C$37)^DF$1))</f>
        <v>62.70965796796483</v>
      </c>
      <c r="DG117" s="45">
        <f>((($B117*2.71^(DG$1*$N117)*($D117/1000)*($O117+$P117)/$D117))/((1+'Instruktion Kostnad nytta'!$C$37)^DG$1))</f>
        <v>63.346604235612872</v>
      </c>
      <c r="DH117" s="45">
        <f>((($B117*2.71^(DH$1*$N117)*($D117/1000)*($O117+$P117)/$D117))/((1+'Instruktion Kostnad nytta'!$C$37)^DH$1))</f>
        <v>63.990020009889072</v>
      </c>
      <c r="DI117" s="45">
        <f>((($B117*2.71^(DI$1*$N117)*($D117/1000)*($O117+$P117)/$D117))/((1+'Instruktion Kostnad nytta'!$C$37)^DI$1))</f>
        <v>64.639971002012857</v>
      </c>
      <c r="DJ117" s="45">
        <f>((($B117*2.71^(DJ$1*$N117)*($D117/1000)*($O117+$P117)/$D117))/((1+'Instruktion Kostnad nytta'!$C$37)^DJ$1))</f>
        <v>65.296523590637122</v>
      </c>
      <c r="DK117" s="45">
        <f>((($B117*2.71^(DK$1*$N117)*($D117/1000)*($O117+$P117)/$D117))/((1+'Instruktion Kostnad nytta'!$C$37)^DK$1))</f>
        <v>65.959744828627237</v>
      </c>
      <c r="DL117" s="45">
        <f>((($B117*2.71^(DL$1*$N117)*($D117/1000)*($O117+$P117)/$D117))/((1+'Instruktion Kostnad nytta'!$C$37)^DL$1))</f>
        <v>66.629702449909004</v>
      </c>
      <c r="DM117" s="45">
        <f>((($B117*2.71^(DM$1*$N117)*($D117/1000)*($O117+$P117)/$D117))/((1+'Instruktion Kostnad nytta'!$C$37)^DM$1))</f>
        <v>67.306464876386457</v>
      </c>
      <c r="DN117" s="45">
        <f>((($B117*2.71^(DN$1*$N117)*($D117/1000)*($O117+$P117)/$D117))/((1+'Instruktion Kostnad nytta'!$C$37)^DN$1))</f>
        <v>67.990101224929418</v>
      </c>
      <c r="DO117" s="45">
        <f>((($B117*2.71^(DO$1*$N117)*($D117/1000)*($O117+$P117)/$D117))/((1+'Instruktion Kostnad nytta'!$C$37)^DO$1))</f>
        <v>68.680681314432647</v>
      </c>
      <c r="DP117" s="45">
        <f>((($B117*2.71^(DP$1*$N117)*($D117/1000)*($O117+$P117)/$D117))/((1+'Instruktion Kostnad nytta'!$C$37)^DP$1))</f>
        <v>69.378275672946003</v>
      </c>
      <c r="DQ117" s="45">
        <f>((($B117*2.71^(DQ$1*$N117)*($D117/1000)*($O117+$P117)/$D117))/((1+'Instruktion Kostnad nytta'!$C$37)^DQ$1))</f>
        <v>70.082955544877592</v>
      </c>
      <c r="DR117" s="45">
        <f>((($B117*2.71^(DR$1*$N117)*($D117/1000)*($O117+$P117)/$D117))/((1+'Instruktion Kostnad nytta'!$C$37)^DR$1))</f>
        <v>70.794792898269904</v>
      </c>
      <c r="DS117" s="45">
        <f>((($B117*2.71^(DS$1*$N117)*($D117/1000)*($O117+$P117)/$D117))/((1+'Instruktion Kostnad nytta'!$C$37)^DS$1))</f>
        <v>71.513860432149713</v>
      </c>
      <c r="DT117" s="45">
        <f>((($B117*2.71^(DT$1*$N117)*($D117/1000)*($O117+$P117)/$D117))/((1+'Instruktion Kostnad nytta'!$C$37)^DT$1))</f>
        <v>72.240231583952706</v>
      </c>
      <c r="DU117" s="45">
        <f>((($B117*2.71^(DU$1*$N117)*($D117/1000)*($O117+$P117)/$D117))/((1+'Instruktion Kostnad nytta'!$C$37)^DU$1))</f>
        <v>72.973980537023593</v>
      </c>
      <c r="DV117" s="45">
        <f>((($B117*2.71^(DV$1*$N117)*($D117/1000)*($O117+$P117)/$D117))/((1+'Instruktion Kostnad nytta'!$C$37)^DV$1))</f>
        <v>73.715182228192504</v>
      </c>
      <c r="DW117" s="45">
        <f>((($B117*2.71^(DW$1*$N117)*($D117/1000)*($O117+$P117)/$D117))/((1+'Instruktion Kostnad nytta'!$C$37)^DW$1))</f>
        <v>74.463912355427894</v>
      </c>
      <c r="DX117" s="45">
        <f>((($B117*2.71^(DX$1*$N117)*($D117/1000)*($O117+$P117)/$D117))/((1+'Instruktion Kostnad nytta'!$C$37)^DX$1))</f>
        <v>75.220247385567816</v>
      </c>
      <c r="DY117" s="45">
        <f>((($B117*2.71^(DY$1*$N117)*($D117/1000)*($O117+$P117)/$D117))/((1+'Instruktion Kostnad nytta'!$C$37)^DY$1))</f>
        <v>75.984264562128971</v>
      </c>
      <c r="DZ117" s="45">
        <f>((($B117*2.71^(DZ$1*$N117)*($D117/1000)*($O117+$P117)/$D117))/((1+'Instruktion Kostnad nytta'!$C$37)^DZ$1))</f>
        <v>76.756041913195887</v>
      </c>
      <c r="EA117" s="45">
        <f>((($B117*2.71^(EA$1*$N117)*($D117/1000)*($O117+$P117)/$D117))/((1+'Instruktion Kostnad nytta'!$C$37)^EA$1))</f>
        <v>77.535658259389692</v>
      </c>
      <c r="EB117" s="45">
        <f>((($B117*2.71^(EB$1*$N117)*($D117/1000)*($O117+$P117)/$D117))/((1+'Instruktion Kostnad nytta'!$C$37)^EB$1))</f>
        <v>78.323193221917847</v>
      </c>
      <c r="EC117" s="45">
        <f>((($B117*2.71^(EC$1*$N117)*($D117/1000)*($O117+$P117)/$D117))/((1+'Instruktion Kostnad nytta'!$C$37)^EC$1))</f>
        <v>79.118727230705829</v>
      </c>
      <c r="ED117" s="45">
        <f>((($B117*2.71^(ED$1*$N117)*($D117/1000)*($O117+$P117)/$D117))/((1+'Instruktion Kostnad nytta'!$C$37)^ED$1))</f>
        <v>79.92234153261137</v>
      </c>
      <c r="EE117" s="45">
        <f>((($B117*2.71^(EE$1*$N117)*($D117/1000)*($O117+$P117)/$D117))/((1+'Instruktion Kostnad nytta'!$C$37)^EE$1))</f>
        <v>80.734118199722133</v>
      </c>
      <c r="EF117" s="45">
        <f>((($B117*2.71^(EF$1*$N117)*($D117/1000)*($O117+$P117)/$D117))/((1+'Instruktion Kostnad nytta'!$C$37)^EF$1))</f>
        <v>81.554140137737463</v>
      </c>
      <c r="EG117" s="45">
        <f>((($B117*2.71^(EG$1*$N117)*($D117/1000)*($O117+$P117)/$D117))/((1+'Instruktion Kostnad nytta'!$C$37)^EG$1))</f>
        <v>82.382491094435622</v>
      </c>
      <c r="EH117" s="45">
        <f>((($B117*2.71^(EH$1*$N117)*($D117/1000)*($O117+$P117)/$D117))/((1+'Instruktion Kostnad nytta'!$C$37)^EH$1))</f>
        <v>83.219255668226751</v>
      </c>
      <c r="EI117" s="45">
        <f>((($B117*2.71^(EI$1*$N117)*($D117/1000)*($O117+$P117)/$D117))/((1+'Instruktion Kostnad nytta'!$C$37)^EI$1))</f>
        <v>84.064519316792683</v>
      </c>
      <c r="EJ117" s="45">
        <f>((($B117*2.71^(EJ$1*$N117)*($D117/1000)*($O117+$P117)/$D117))/((1+'Instruktion Kostnad nytta'!$C$37)^EJ$1))</f>
        <v>84.918368365814985</v>
      </c>
      <c r="EK117" s="45">
        <f>((($B117*2.71^(EK$1*$N117)*($D117/1000)*($O117+$P117)/$D117))/((1+'Instruktion Kostnad nytta'!$C$37)^EK$1))</f>
        <v>85.780890017790796</v>
      </c>
      <c r="EL117" s="45">
        <f>((($B117*2.71^(EL$1*$N117)*($D117/1000)*($O117+$P117)/$D117))/((1+'Instruktion Kostnad nytta'!$C$37)^EL$1))</f>
        <v>86.65217236093919</v>
      </c>
    </row>
    <row r="118" spans="1:142" x14ac:dyDescent="0.25">
      <c r="A118" s="41">
        <v>120</v>
      </c>
      <c r="B118" s="59">
        <v>0.5</v>
      </c>
      <c r="C118" s="59">
        <v>15</v>
      </c>
      <c r="D118" s="60">
        <v>80</v>
      </c>
      <c r="E118" s="59">
        <v>1965</v>
      </c>
      <c r="F118" s="59" t="s">
        <v>98</v>
      </c>
      <c r="G118" s="59">
        <v>127</v>
      </c>
      <c r="H118" s="59" t="s">
        <v>46</v>
      </c>
      <c r="I118" s="59">
        <v>8</v>
      </c>
      <c r="J118" s="41">
        <v>0</v>
      </c>
      <c r="K118" s="41" t="s">
        <v>483</v>
      </c>
      <c r="L118" s="48">
        <f>'Instruktion Kostnad nytta'!C$19/D118+IF((IF(F118="A",'Instruktion Kostnad nytta'!C$25,0)+IF(G118&lt;500,'Instruktion Kostnad nytta'!C$20,('Instruktion Kostnad nytta'!C$20+'Instruktion Kostnad nytta'!C$21))+IF(G118&lt;700,0,('Instruktion Kostnad nytta'!C$22-'Instruktion Kostnad nytta'!C$21))+I118*'Instruktion Kostnad nytta'!C$23/D118)&lt;3000,3000,(IF(F118="A",'Instruktion Kostnad nytta'!C$25,0)+IF(G118&lt;500,'Instruktion Kostnad nytta'!C$20,('Instruktion Kostnad nytta'!C$20+'Instruktion Kostnad nytta'!C$21))+IF(G118&lt;700,0,('Instruktion Kostnad nytta'!C$22-'Instruktion Kostnad nytta'!C$21))+I118*'Instruktion Kostnad nytta'!C$23/D118))</f>
        <v>6875</v>
      </c>
      <c r="M118" s="50">
        <f t="shared" si="3"/>
        <v>6.25</v>
      </c>
      <c r="N118" s="49">
        <f>IF(H118="Gråjärn",'Instruktion Kostnad nytta'!C$32,IF(H118="segjärn",'Instruktion Kostnad nytta'!C$33,IF(H118="PVC",'Instruktion Kostnad nytta'!C$34,IF(H118="PE",'Instruktion Kostnad nytta'!C$35,IF(H118="ST",'Instruktion Kostnad nytta'!C$36,0)))))</f>
        <v>0.03</v>
      </c>
      <c r="O118" s="48">
        <f>IF(G118&lt;200,'Instruktion Kostnad nytta'!C$28,(IF(G118&lt;500,'Instruktion Kostnad nytta'!C$29,'Instruktion Kostnad nytta'!C$30)))</f>
        <v>45000</v>
      </c>
      <c r="P118" s="47">
        <v>4000</v>
      </c>
      <c r="Q118" s="46">
        <f t="shared" si="4"/>
        <v>-429.79509409760863</v>
      </c>
      <c r="R118" s="45">
        <f t="shared" si="5"/>
        <v>-6586.3040142958916</v>
      </c>
      <c r="S118" s="45">
        <f>((($B118*2.71^(S$1*$N118)*($D118/1000)*($O118+$P118)/$D118))/((1+'Instruktion Kostnad nytta'!$C$37)^S$1))</f>
        <v>25.000223905593113</v>
      </c>
      <c r="T118" s="45">
        <f>((($B118*2.71^(T$1*$N118)*($D118/1000)*($O118+$P118)/$D118))/((1+'Instruktion Kostnad nytta'!$C$37)^T$1))</f>
        <v>25.254152882771844</v>
      </c>
      <c r="U118" s="45">
        <f>((($B118*2.71^(U$1*$N118)*($D118/1000)*($O118+$P118)/$D118))/((1+'Instruktion Kostnad nytta'!$C$37)^U$1))</f>
        <v>25.510661033868949</v>
      </c>
      <c r="V118" s="45">
        <f>((($B118*2.71^(V$1*$N118)*($D118/1000)*($O118+$P118)/$D118))/((1+'Instruktion Kostnad nytta'!$C$37)^V$1))</f>
        <v>25.769774555729619</v>
      </c>
      <c r="W118" s="45">
        <f>((($B118*2.71^(W$1*$N118)*($D118/1000)*($O118+$P118)/$D118))/((1+'Instruktion Kostnad nytta'!$C$37)^W$1))</f>
        <v>26.031519911282167</v>
      </c>
      <c r="X118" s="45">
        <f>((($B118*2.71^(X$1*$N118)*($D118/1000)*($O118+$P118)/$D118))/((1+'Instruktion Kostnad nytta'!$C$37)^X$1))</f>
        <v>26.295923832240685</v>
      </c>
      <c r="Y118" s="45">
        <f>((($B118*2.71^(Y$1*$N118)*($D118/1000)*($O118+$P118)/$D118))/((1+'Instruktion Kostnad nytta'!$C$37)^Y$1))</f>
        <v>26.563013321835086</v>
      </c>
      <c r="Z118" s="45">
        <f>((($B118*2.71^(Z$1*$N118)*($D118/1000)*($O118+$P118)/$D118))/((1+'Instruktion Kostnad nytta'!$C$37)^Z$1))</f>
        <v>26.832815657568947</v>
      </c>
      <c r="AA118" s="45">
        <f>((($B118*2.71^(AA$1*$N118)*($D118/1000)*($O118+$P118)/$D118))/((1+'Instruktion Kostnad nytta'!$C$37)^AA$1))</f>
        <v>27.1053583940053</v>
      </c>
      <c r="AB118" s="45">
        <f>((($B118*2.71^(AB$1*$N118)*($D118/1000)*($O118+$P118)/$D118))/((1+'Instruktion Kostnad nytta'!$C$37)^AB$1))</f>
        <v>27.380669365580751</v>
      </c>
      <c r="AC118" s="45">
        <f>((($B118*2.71^(AC$1*$N118)*($D118/1000)*($O118+$P118)/$D118))/((1+'Instruktion Kostnad nytta'!$C$37)^AC$1))</f>
        <v>27.658776689448164</v>
      </c>
      <c r="AD118" s="45">
        <f>((($B118*2.71^(AD$1*$N118)*($D118/1000)*($O118+$P118)/$D118))/((1+'Instruktion Kostnad nytta'!$C$37)^AD$1))</f>
        <v>27.939708768348279</v>
      </c>
      <c r="AE118" s="45">
        <f>((($B118*2.71^(AE$1*$N118)*($D118/1000)*($O118+$P118)/$D118))/((1+'Instruktion Kostnad nytta'!$C$37)^AE$1))</f>
        <v>28.223494293510345</v>
      </c>
      <c r="AF118" s="45">
        <f>((($B118*2.71^(AF$1*$N118)*($D118/1000)*($O118+$P118)/$D118))/((1+'Instruktion Kostnad nytta'!$C$37)^AF$1))</f>
        <v>28.510162247582453</v>
      </c>
      <c r="AG118" s="45">
        <f>((($B118*2.71^(AG$1*$N118)*($D118/1000)*($O118+$P118)/$D118))/((1+'Instruktion Kostnad nytta'!$C$37)^AG$1))</f>
        <v>28.799741907591361</v>
      </c>
      <c r="AH118" s="45">
        <f>((($B118*2.71^(AH$1*$N118)*($D118/1000)*($O118+$P118)/$D118))/((1+'Instruktion Kostnad nytta'!$C$37)^AH$1))</f>
        <v>29.092262847932609</v>
      </c>
      <c r="AI118" s="45">
        <f>((($B118*2.71^(AI$1*$N118)*($D118/1000)*($O118+$P118)/$D118))/((1+'Instruktion Kostnad nytta'!$C$37)^AI$1))</f>
        <v>29.38775494339091</v>
      </c>
      <c r="AJ118" s="45">
        <f>((($B118*2.71^(AJ$1*$N118)*($D118/1000)*($O118+$P118)/$D118))/((1+'Instruktion Kostnad nytta'!$C$37)^AJ$1))</f>
        <v>29.686248372191148</v>
      </c>
      <c r="AK118" s="45">
        <f>((($B118*2.71^(AK$1*$N118)*($D118/1000)*($O118+$P118)/$D118))/((1+'Instruktion Kostnad nytta'!$C$37)^AK$1))</f>
        <v>29.987773619080546</v>
      </c>
      <c r="AL118" s="45">
        <f>((($B118*2.71^(AL$1*$N118)*($D118/1000)*($O118+$P118)/$D118))/((1+'Instruktion Kostnad nytta'!$C$37)^AL$1))</f>
        <v>30.292361478441951</v>
      </c>
      <c r="AM118" s="45">
        <f>((($B118*2.71^(AM$1*$N118)*($D118/1000)*($O118+$P118)/$D118))/((1+'Instruktion Kostnad nytta'!$C$37)^AM$1))</f>
        <v>30.600043057438853</v>
      </c>
      <c r="AN118" s="45">
        <f>((($B118*2.71^(AN$1*$N118)*($D118/1000)*($O118+$P118)/$D118))/((1+'Instruktion Kostnad nytta'!$C$37)^AN$1))</f>
        <v>30.91084977919234</v>
      </c>
      <c r="AO118" s="45">
        <f>((($B118*2.71^(AO$1*$N118)*($D118/1000)*($O118+$P118)/$D118))/((1+'Instruktion Kostnad nytta'!$C$37)^AO$1))</f>
        <v>31.224813385990259</v>
      </c>
      <c r="AP118" s="45">
        <f>((($B118*2.71^(AP$1*$N118)*($D118/1000)*($O118+$P118)/$D118))/((1+'Instruktion Kostnad nytta'!$C$37)^AP$1))</f>
        <v>31.541965942529057</v>
      </c>
      <c r="AQ118" s="45">
        <f>((($B118*2.71^(AQ$1*$N118)*($D118/1000)*($O118+$P118)/$D118))/((1+'Instruktion Kostnad nytta'!$C$37)^AQ$1))</f>
        <v>31.862339839188468</v>
      </c>
      <c r="AR118" s="45">
        <f>((($B118*2.71^(AR$1*$N118)*($D118/1000)*($O118+$P118)/$D118))/((1+'Instruktion Kostnad nytta'!$C$37)^AR$1))</f>
        <v>32.185967795339536</v>
      </c>
      <c r="AS118" s="45">
        <f>((($B118*2.71^(AS$1*$N118)*($D118/1000)*($O118+$P118)/$D118))/((1+'Instruktion Kostnad nytta'!$C$37)^AS$1))</f>
        <v>32.512882862686169</v>
      </c>
      <c r="AT118" s="45">
        <f>((($B118*2.71^(AT$1*$N118)*($D118/1000)*($O118+$P118)/$D118))/((1+'Instruktion Kostnad nytta'!$C$37)^AT$1))</f>
        <v>32.843118428640715</v>
      </c>
      <c r="AU118" s="45">
        <f>((($B118*2.71^(AU$1*$N118)*($D118/1000)*($O118+$P118)/$D118))/((1+'Instruktion Kostnad nytta'!$C$37)^AU$1))</f>
        <v>33.176708219733698</v>
      </c>
      <c r="AV118" s="45">
        <f>((($B118*2.71^(AV$1*$N118)*($D118/1000)*($O118+$P118)/$D118))/((1+'Instruktion Kostnad nytta'!$C$37)^AV$1))</f>
        <v>33.513686305058343</v>
      </c>
      <c r="AW118" s="45">
        <f>((($B118*2.71^(AW$1*$N118)*($D118/1000)*($O118+$P118)/$D118))/((1+'Instruktion Kostnad nytta'!$C$37)^AW$1))</f>
        <v>33.854087099749947</v>
      </c>
      <c r="AX118" s="45">
        <f>((($B118*2.71^(AX$1*$N118)*($D118/1000)*($O118+$P118)/$D118))/((1+'Instruktion Kostnad nytta'!$C$37)^AX$1))</f>
        <v>34.197945368500726</v>
      </c>
      <c r="AY118" s="45">
        <f>((($B118*2.71^(AY$1*$N118)*($D118/1000)*($O118+$P118)/$D118))/((1+'Instruktion Kostnad nytta'!$C$37)^AY$1))</f>
        <v>34.545296229110207</v>
      </c>
      <c r="AZ118" s="45">
        <f>((($B118*2.71^(AZ$1*$N118)*($D118/1000)*($O118+$P118)/$D118))/((1+'Instruktion Kostnad nytta'!$C$37)^AZ$1))</f>
        <v>34.896175156071806</v>
      </c>
      <c r="BA118" s="45">
        <f>((($B118*2.71^(BA$1*$N118)*($D118/1000)*($O118+$P118)/$D118))/((1+'Instruktion Kostnad nytta'!$C$37)^BA$1))</f>
        <v>35.250617984195777</v>
      </c>
      <c r="BB118" s="45">
        <f>((($B118*2.71^(BB$1*$N118)*($D118/1000)*($O118+$P118)/$D118))/((1+'Instruktion Kostnad nytta'!$C$37)^BB$1))</f>
        <v>35.608660912269002</v>
      </c>
      <c r="BC118" s="45">
        <f>((($B118*2.71^(BC$1*$N118)*($D118/1000)*($O118+$P118)/$D118))/((1+'Instruktion Kostnad nytta'!$C$37)^BC$1))</f>
        <v>35.970340506751896</v>
      </c>
      <c r="BD118" s="45">
        <f>((($B118*2.71^(BD$1*$N118)*($D118/1000)*($O118+$P118)/$D118))/((1+'Instruktion Kostnad nytta'!$C$37)^BD$1))</f>
        <v>36.335693705512931</v>
      </c>
      <c r="BE118" s="45">
        <f>((($B118*2.71^(BE$1*$N118)*($D118/1000)*($O118+$P118)/$D118))/((1+'Instruktion Kostnad nytta'!$C$37)^BE$1))</f>
        <v>36.704757821600943</v>
      </c>
      <c r="BF118" s="45">
        <f>((($B118*2.71^(BF$1*$N118)*($D118/1000)*($O118+$P118)/$D118))/((1+'Instruktion Kostnad nytta'!$C$37)^BF$1))</f>
        <v>37.077570547056048</v>
      </c>
      <c r="BG118" s="45">
        <f>((($B118*2.71^(BG$1*$N118)*($D118/1000)*($O118+$P118)/$D118))/((1+'Instruktion Kostnad nytta'!$C$37)^BG$1))</f>
        <v>37.454169956758932</v>
      </c>
      <c r="BH118" s="45">
        <f>((($B118*2.71^(BH$1*$N118)*($D118/1000)*($O118+$P118)/$D118))/((1+'Instruktion Kostnad nytta'!$C$37)^BH$1))</f>
        <v>37.83459451231942</v>
      </c>
      <c r="BI118" s="45">
        <f>((($B118*2.71^(BI$1*$N118)*($D118/1000)*($O118+$P118)/$D118))/((1+'Instruktion Kostnad nytta'!$C$37)^BI$1))</f>
        <v>38.218883066004558</v>
      </c>
      <c r="BJ118" s="45">
        <f>((($B118*2.71^(BJ$1*$N118)*($D118/1000)*($O118+$P118)/$D118))/((1+'Instruktion Kostnad nytta'!$C$37)^BJ$1))</f>
        <v>38.607074864706519</v>
      </c>
      <c r="BK118" s="45">
        <f>((($B118*2.71^(BK$1*$N118)*($D118/1000)*($O118+$P118)/$D118))/((1+'Instruktion Kostnad nytta'!$C$37)^BK$1))</f>
        <v>38.999209553950806</v>
      </c>
      <c r="BL118" s="45">
        <f>((($B118*2.71^(BL$1*$N118)*($D118/1000)*($O118+$P118)/$D118))/((1+'Instruktion Kostnad nytta'!$C$37)^BL$1))</f>
        <v>39.39532718194527</v>
      </c>
      <c r="BM118" s="45">
        <f>((($B118*2.71^(BM$1*$N118)*($D118/1000)*($O118+$P118)/$D118))/((1+'Instruktion Kostnad nytta'!$C$37)^BM$1))</f>
        <v>39.795468203670062</v>
      </c>
      <c r="BN118" s="45">
        <f>((($B118*2.71^(BN$1*$N118)*($D118/1000)*($O118+$P118)/$D118))/((1+'Instruktion Kostnad nytta'!$C$37)^BN$1))</f>
        <v>40.199673485009399</v>
      </c>
      <c r="BO118" s="45">
        <f>((($B118*2.71^(BO$1*$N118)*($D118/1000)*($O118+$P118)/$D118))/((1+'Instruktion Kostnad nytta'!$C$37)^BO$1))</f>
        <v>40.607984306925012</v>
      </c>
      <c r="BP118" s="45">
        <f>((($B118*2.71^(BP$1*$N118)*($D118/1000)*($O118+$P118)/$D118))/((1+'Instruktion Kostnad nytta'!$C$37)^BP$1))</f>
        <v>41.020442369672224</v>
      </c>
      <c r="BQ118" s="45">
        <f>((($B118*2.71^(BQ$1*$N118)*($D118/1000)*($O118+$P118)/$D118))/((1+'Instruktion Kostnad nytta'!$C$37)^BQ$1))</f>
        <v>41.437089797058633</v>
      </c>
      <c r="BR118" s="45">
        <f>((($B118*2.71^(BR$1*$N118)*($D118/1000)*($O118+$P118)/$D118))/((1+'Instruktion Kostnad nytta'!$C$37)^BR$1))</f>
        <v>41.857969140746285</v>
      </c>
      <c r="BS118" s="45">
        <f>((($B118*2.71^(BS$1*$N118)*($D118/1000)*($O118+$P118)/$D118))/((1+'Instruktion Kostnad nytta'!$C$37)^BS$1))</f>
        <v>42.283123384597289</v>
      </c>
      <c r="BT118" s="45">
        <f>((($B118*2.71^(BT$1*$N118)*($D118/1000)*($O118+$P118)/$D118))/((1+'Instruktion Kostnad nytta'!$C$37)^BT$1))</f>
        <v>42.712595949063832</v>
      </c>
      <c r="BU118" s="45">
        <f>((($B118*2.71^(BU$1*$N118)*($D118/1000)*($O118+$P118)/$D118))/((1+'Instruktion Kostnad nytta'!$C$37)^BU$1))</f>
        <v>43.146430695622549</v>
      </c>
      <c r="BV118" s="45">
        <f>((($B118*2.71^(BV$1*$N118)*($D118/1000)*($O118+$P118)/$D118))/((1+'Instruktion Kostnad nytta'!$C$37)^BV$1))</f>
        <v>43.584671931254093</v>
      </c>
      <c r="BW118" s="45">
        <f>((($B118*2.71^(BW$1*$N118)*($D118/1000)*($O118+$P118)/$D118))/((1+'Instruktion Kostnad nytta'!$C$37)^BW$1))</f>
        <v>44.02736441296814</v>
      </c>
      <c r="BX118" s="45">
        <f>((($B118*2.71^(BX$1*$N118)*($D118/1000)*($O118+$P118)/$D118))/((1+'Instruktion Kostnad nytta'!$C$37)^BX$1))</f>
        <v>44.474553352374357</v>
      </c>
      <c r="BY118" s="45">
        <f>((($B118*2.71^(BY$1*$N118)*($D118/1000)*($O118+$P118)/$D118))/((1+'Instruktion Kostnad nytta'!$C$37)^BY$1))</f>
        <v>44.926284420299801</v>
      </c>
      <c r="BZ118" s="45">
        <f>((($B118*2.71^(BZ$1*$N118)*($D118/1000)*($O118+$P118)/$D118))/((1+'Instruktion Kostnad nytta'!$C$37)^BZ$1))</f>
        <v>45.382603751453274</v>
      </c>
      <c r="CA118" s="45">
        <f>((($B118*2.71^(CA$1*$N118)*($D118/1000)*($O118+$P118)/$D118))/((1+'Instruktion Kostnad nytta'!$C$37)^CA$1))</f>
        <v>45.843557949136923</v>
      </c>
      <c r="CB118" s="45">
        <f>((($B118*2.71^(CB$1*$N118)*($D118/1000)*($O118+$P118)/$D118))/((1+'Instruktion Kostnad nytta'!$C$37)^CB$1))</f>
        <v>46.309194090005803</v>
      </c>
      <c r="CC118" s="45">
        <f>((($B118*2.71^(CC$1*$N118)*($D118/1000)*($O118+$P118)/$D118))/((1+'Instruktion Kostnad nytta'!$C$37)^CC$1))</f>
        <v>46.779559728875739</v>
      </c>
      <c r="CD118" s="45">
        <f>((($B118*2.71^(CD$1*$N118)*($D118/1000)*($O118+$P118)/$D118))/((1+'Instruktion Kostnad nytta'!$C$37)^CD$1))</f>
        <v>47.254702903580153</v>
      </c>
      <c r="CE118" s="45">
        <f>((($B118*2.71^(CE$1*$N118)*($D118/1000)*($O118+$P118)/$D118))/((1+'Instruktion Kostnad nytta'!$C$37)^CE$1))</f>
        <v>47.734672139875926</v>
      </c>
      <c r="CF118" s="45">
        <f>((($B118*2.71^(CF$1*$N118)*($D118/1000)*($O118+$P118)/$D118))/((1+'Instruktion Kostnad nytta'!$C$37)^CF$1))</f>
        <v>48.219516456399383</v>
      </c>
      <c r="CG118" s="45">
        <f>((($B118*2.71^(CG$1*$N118)*($D118/1000)*($O118+$P118)/$D118))/((1+'Instruktion Kostnad nytta'!$C$37)^CG$1))</f>
        <v>48.709285369672486</v>
      </c>
      <c r="CH118" s="45">
        <f>((($B118*2.71^(CH$1*$N118)*($D118/1000)*($O118+$P118)/$D118))/((1+'Instruktion Kostnad nytta'!$C$37)^CH$1))</f>
        <v>49.204028899159844</v>
      </c>
      <c r="CI118" s="45">
        <f>((($B118*2.71^(CI$1*$N118)*($D118/1000)*($O118+$P118)/$D118))/((1+'Instruktion Kostnad nytta'!$C$37)^CI$1))</f>
        <v>49.703797572377269</v>
      </c>
      <c r="CJ118" s="45">
        <f>((($B118*2.71^(CJ$1*$N118)*($D118/1000)*($O118+$P118)/$D118))/((1+'Instruktion Kostnad nytta'!$C$37)^CJ$1))</f>
        <v>50.208642430051853</v>
      </c>
      <c r="CK118" s="45">
        <f>((($B118*2.71^(CK$1*$N118)*($D118/1000)*($O118+$P118)/$D118))/((1+'Instruktion Kostnad nytta'!$C$37)^CK$1))</f>
        <v>50.718615031334977</v>
      </c>
      <c r="CL118" s="45">
        <f>((($B118*2.71^(CL$1*$N118)*($D118/1000)*($O118+$P118)/$D118))/((1+'Instruktion Kostnad nytta'!$C$37)^CL$1))</f>
        <v>51.233767459067714</v>
      </c>
      <c r="CM118" s="45">
        <f>((($B118*2.71^(CM$1*$N118)*($D118/1000)*($O118+$P118)/$D118))/((1+'Instruktion Kostnad nytta'!$C$37)^CM$1))</f>
        <v>51.754152325100151</v>
      </c>
      <c r="CN118" s="45">
        <f>((($B118*2.71^(CN$1*$N118)*($D118/1000)*($O118+$P118)/$D118))/((1+'Instruktion Kostnad nytta'!$C$37)^CN$1))</f>
        <v>52.279822775664641</v>
      </c>
      <c r="CO118" s="45">
        <f>((($B118*2.71^(CO$1*$N118)*($D118/1000)*($O118+$P118)/$D118))/((1+'Instruktion Kostnad nytta'!$C$37)^CO$1))</f>
        <v>52.81083249680313</v>
      </c>
      <c r="CP118" s="45">
        <f>((($B118*2.71^(CP$1*$N118)*($D118/1000)*($O118+$P118)/$D118))/((1+'Instruktion Kostnad nytta'!$C$37)^CP$1))</f>
        <v>53.34723571985068</v>
      </c>
      <c r="CQ118" s="45">
        <f>((($B118*2.71^(CQ$1*$N118)*($D118/1000)*($O118+$P118)/$D118))/((1+'Instruktion Kostnad nytta'!$C$37)^CQ$1))</f>
        <v>53.889087226973508</v>
      </c>
      <c r="CR118" s="45">
        <f>((($B118*2.71^(CR$1*$N118)*($D118/1000)*($O118+$P118)/$D118))/((1+'Instruktion Kostnad nytta'!$C$37)^CR$1))</f>
        <v>54.436442356764182</v>
      </c>
      <c r="CS118" s="45">
        <f>((($B118*2.71^(CS$1*$N118)*($D118/1000)*($O118+$P118)/$D118))/((1+'Instruktion Kostnad nytta'!$C$37)^CS$1))</f>
        <v>54.989357009892906</v>
      </c>
      <c r="CT118" s="45">
        <f>((($B118*2.71^(CT$1*$N118)*($D118/1000)*($O118+$P118)/$D118))/((1+'Instruktion Kostnad nytta'!$C$37)^CT$1))</f>
        <v>55.547887654816996</v>
      </c>
      <c r="CU118" s="45">
        <f>((($B118*2.71^(CU$1*$N118)*($D118/1000)*($O118+$P118)/$D118))/((1+'Instruktion Kostnad nytta'!$C$37)^CU$1))</f>
        <v>56.112091333547696</v>
      </c>
      <c r="CV118" s="45">
        <f>((($B118*2.71^(CV$1*$N118)*($D118/1000)*($O118+$P118)/$D118))/((1+'Instruktion Kostnad nytta'!$C$37)^CV$1))</f>
        <v>56.682025667475763</v>
      </c>
      <c r="CW118" s="45">
        <f>((($B118*2.71^(CW$1*$N118)*($D118/1000)*($O118+$P118)/$D118))/((1+'Instruktion Kostnad nytta'!$C$37)^CW$1))</f>
        <v>57.257748863256467</v>
      </c>
      <c r="CX118" s="45">
        <f>((($B118*2.71^(CX$1*$N118)*($D118/1000)*($O118+$P118)/$D118))/((1+'Instruktion Kostnad nytta'!$C$37)^CX$1))</f>
        <v>57.83931971875387</v>
      </c>
      <c r="CY118" s="45">
        <f>((($B118*2.71^(CY$1*$N118)*($D118/1000)*($O118+$P118)/$D118))/((1+'Instruktion Kostnad nytta'!$C$37)^CY$1))</f>
        <v>58.426797629046156</v>
      </c>
      <c r="CZ118" s="45">
        <f>((($B118*2.71^(CZ$1*$N118)*($D118/1000)*($O118+$P118)/$D118))/((1+'Instruktion Kostnad nytta'!$C$37)^CZ$1))</f>
        <v>59.020242592491172</v>
      </c>
      <c r="DA118" s="45">
        <f>((($B118*2.71^(DA$1*$N118)*($D118/1000)*($O118+$P118)/$D118))/((1+'Instruktion Kostnad nytta'!$C$37)^DA$1))</f>
        <v>59.61971521685431</v>
      </c>
      <c r="DB118" s="45">
        <f>((($B118*2.71^(DB$1*$N118)*($D118/1000)*($O118+$P118)/$D118))/((1+'Instruktion Kostnad nytta'!$C$37)^DB$1))</f>
        <v>60.225276725498077</v>
      </c>
      <c r="DC118" s="45">
        <f>((($B118*2.71^(DC$1*$N118)*($D118/1000)*($O118+$P118)/$D118))/((1+'Instruktion Kostnad nytta'!$C$37)^DC$1))</f>
        <v>60.836988963634859</v>
      </c>
      <c r="DD118" s="45">
        <f>((($B118*2.71^(DD$1*$N118)*($D118/1000)*($O118+$P118)/$D118))/((1+'Instruktion Kostnad nytta'!$C$37)^DD$1))</f>
        <v>61.454914404643155</v>
      </c>
      <c r="DE118" s="45">
        <f>((($B118*2.71^(DE$1*$N118)*($D118/1000)*($O118+$P118)/$D118))/((1+'Instruktion Kostnad nytta'!$C$37)^DE$1))</f>
        <v>62.079116156447682</v>
      </c>
      <c r="DF118" s="45">
        <f>((($B118*2.71^(DF$1*$N118)*($D118/1000)*($O118+$P118)/$D118))/((1+'Instruktion Kostnad nytta'!$C$37)^DF$1))</f>
        <v>62.70965796796483</v>
      </c>
      <c r="DG118" s="45">
        <f>((($B118*2.71^(DG$1*$N118)*($D118/1000)*($O118+$P118)/$D118))/((1+'Instruktion Kostnad nytta'!$C$37)^DG$1))</f>
        <v>63.346604235612872</v>
      </c>
      <c r="DH118" s="45">
        <f>((($B118*2.71^(DH$1*$N118)*($D118/1000)*($O118+$P118)/$D118))/((1+'Instruktion Kostnad nytta'!$C$37)^DH$1))</f>
        <v>63.990020009889072</v>
      </c>
      <c r="DI118" s="45">
        <f>((($B118*2.71^(DI$1*$N118)*($D118/1000)*($O118+$P118)/$D118))/((1+'Instruktion Kostnad nytta'!$C$37)^DI$1))</f>
        <v>64.639971002012857</v>
      </c>
      <c r="DJ118" s="45">
        <f>((($B118*2.71^(DJ$1*$N118)*($D118/1000)*($O118+$P118)/$D118))/((1+'Instruktion Kostnad nytta'!$C$37)^DJ$1))</f>
        <v>65.296523590637122</v>
      </c>
      <c r="DK118" s="45">
        <f>((($B118*2.71^(DK$1*$N118)*($D118/1000)*($O118+$P118)/$D118))/((1+'Instruktion Kostnad nytta'!$C$37)^DK$1))</f>
        <v>65.959744828627237</v>
      </c>
      <c r="DL118" s="45">
        <f>((($B118*2.71^(DL$1*$N118)*($D118/1000)*($O118+$P118)/$D118))/((1+'Instruktion Kostnad nytta'!$C$37)^DL$1))</f>
        <v>66.629702449909004</v>
      </c>
      <c r="DM118" s="45">
        <f>((($B118*2.71^(DM$1*$N118)*($D118/1000)*($O118+$P118)/$D118))/((1+'Instruktion Kostnad nytta'!$C$37)^DM$1))</f>
        <v>67.306464876386457</v>
      </c>
      <c r="DN118" s="45">
        <f>((($B118*2.71^(DN$1*$N118)*($D118/1000)*($O118+$P118)/$D118))/((1+'Instruktion Kostnad nytta'!$C$37)^DN$1))</f>
        <v>67.990101224929418</v>
      </c>
      <c r="DO118" s="45">
        <f>((($B118*2.71^(DO$1*$N118)*($D118/1000)*($O118+$P118)/$D118))/((1+'Instruktion Kostnad nytta'!$C$37)^DO$1))</f>
        <v>68.680681314432647</v>
      </c>
      <c r="DP118" s="45">
        <f>((($B118*2.71^(DP$1*$N118)*($D118/1000)*($O118+$P118)/$D118))/((1+'Instruktion Kostnad nytta'!$C$37)^DP$1))</f>
        <v>69.378275672946003</v>
      </c>
      <c r="DQ118" s="45">
        <f>((($B118*2.71^(DQ$1*$N118)*($D118/1000)*($O118+$P118)/$D118))/((1+'Instruktion Kostnad nytta'!$C$37)^DQ$1))</f>
        <v>70.082955544877592</v>
      </c>
      <c r="DR118" s="45">
        <f>((($B118*2.71^(DR$1*$N118)*($D118/1000)*($O118+$P118)/$D118))/((1+'Instruktion Kostnad nytta'!$C$37)^DR$1))</f>
        <v>70.794792898269904</v>
      </c>
      <c r="DS118" s="45">
        <f>((($B118*2.71^(DS$1*$N118)*($D118/1000)*($O118+$P118)/$D118))/((1+'Instruktion Kostnad nytta'!$C$37)^DS$1))</f>
        <v>71.513860432149713</v>
      </c>
      <c r="DT118" s="45">
        <f>((($B118*2.71^(DT$1*$N118)*($D118/1000)*($O118+$P118)/$D118))/((1+'Instruktion Kostnad nytta'!$C$37)^DT$1))</f>
        <v>72.240231583952706</v>
      </c>
      <c r="DU118" s="45">
        <f>((($B118*2.71^(DU$1*$N118)*($D118/1000)*($O118+$P118)/$D118))/((1+'Instruktion Kostnad nytta'!$C$37)^DU$1))</f>
        <v>72.973980537023593</v>
      </c>
      <c r="DV118" s="45">
        <f>((($B118*2.71^(DV$1*$N118)*($D118/1000)*($O118+$P118)/$D118))/((1+'Instruktion Kostnad nytta'!$C$37)^DV$1))</f>
        <v>73.715182228192504</v>
      </c>
      <c r="DW118" s="45">
        <f>((($B118*2.71^(DW$1*$N118)*($D118/1000)*($O118+$P118)/$D118))/((1+'Instruktion Kostnad nytta'!$C$37)^DW$1))</f>
        <v>74.463912355427894</v>
      </c>
      <c r="DX118" s="45">
        <f>((($B118*2.71^(DX$1*$N118)*($D118/1000)*($O118+$P118)/$D118))/((1+'Instruktion Kostnad nytta'!$C$37)^DX$1))</f>
        <v>75.220247385567816</v>
      </c>
      <c r="DY118" s="45">
        <f>((($B118*2.71^(DY$1*$N118)*($D118/1000)*($O118+$P118)/$D118))/((1+'Instruktion Kostnad nytta'!$C$37)^DY$1))</f>
        <v>75.984264562128971</v>
      </c>
      <c r="DZ118" s="45">
        <f>((($B118*2.71^(DZ$1*$N118)*($D118/1000)*($O118+$P118)/$D118))/((1+'Instruktion Kostnad nytta'!$C$37)^DZ$1))</f>
        <v>76.756041913195887</v>
      </c>
      <c r="EA118" s="45">
        <f>((($B118*2.71^(EA$1*$N118)*($D118/1000)*($O118+$P118)/$D118))/((1+'Instruktion Kostnad nytta'!$C$37)^EA$1))</f>
        <v>77.535658259389692</v>
      </c>
      <c r="EB118" s="45">
        <f>((($B118*2.71^(EB$1*$N118)*($D118/1000)*($O118+$P118)/$D118))/((1+'Instruktion Kostnad nytta'!$C$37)^EB$1))</f>
        <v>78.323193221917847</v>
      </c>
      <c r="EC118" s="45">
        <f>((($B118*2.71^(EC$1*$N118)*($D118/1000)*($O118+$P118)/$D118))/((1+'Instruktion Kostnad nytta'!$C$37)^EC$1))</f>
        <v>79.118727230705829</v>
      </c>
      <c r="ED118" s="45">
        <f>((($B118*2.71^(ED$1*$N118)*($D118/1000)*($O118+$P118)/$D118))/((1+'Instruktion Kostnad nytta'!$C$37)^ED$1))</f>
        <v>79.92234153261137</v>
      </c>
      <c r="EE118" s="45">
        <f>((($B118*2.71^(EE$1*$N118)*($D118/1000)*($O118+$P118)/$D118))/((1+'Instruktion Kostnad nytta'!$C$37)^EE$1))</f>
        <v>80.734118199722133</v>
      </c>
      <c r="EF118" s="45">
        <f>((($B118*2.71^(EF$1*$N118)*($D118/1000)*($O118+$P118)/$D118))/((1+'Instruktion Kostnad nytta'!$C$37)^EF$1))</f>
        <v>81.554140137737463</v>
      </c>
      <c r="EG118" s="45">
        <f>((($B118*2.71^(EG$1*$N118)*($D118/1000)*($O118+$P118)/$D118))/((1+'Instruktion Kostnad nytta'!$C$37)^EG$1))</f>
        <v>82.382491094435622</v>
      </c>
      <c r="EH118" s="45">
        <f>((($B118*2.71^(EH$1*$N118)*($D118/1000)*($O118+$P118)/$D118))/((1+'Instruktion Kostnad nytta'!$C$37)^EH$1))</f>
        <v>83.219255668226751</v>
      </c>
      <c r="EI118" s="45">
        <f>((($B118*2.71^(EI$1*$N118)*($D118/1000)*($O118+$P118)/$D118))/((1+'Instruktion Kostnad nytta'!$C$37)^EI$1))</f>
        <v>84.064519316792683</v>
      </c>
      <c r="EJ118" s="45">
        <f>((($B118*2.71^(EJ$1*$N118)*($D118/1000)*($O118+$P118)/$D118))/((1+'Instruktion Kostnad nytta'!$C$37)^EJ$1))</f>
        <v>84.918368365814985</v>
      </c>
      <c r="EK118" s="45">
        <f>((($B118*2.71^(EK$1*$N118)*($D118/1000)*($O118+$P118)/$D118))/((1+'Instruktion Kostnad nytta'!$C$37)^EK$1))</f>
        <v>85.780890017790796</v>
      </c>
      <c r="EL118" s="45">
        <f>((($B118*2.71^(EL$1*$N118)*($D118/1000)*($O118+$P118)/$D118))/((1+'Instruktion Kostnad nytta'!$C$37)^EL$1))</f>
        <v>86.65217236093919</v>
      </c>
    </row>
    <row r="119" spans="1:142" x14ac:dyDescent="0.25">
      <c r="A119" s="41">
        <v>121</v>
      </c>
      <c r="B119" s="59">
        <v>0.5</v>
      </c>
      <c r="C119" s="59">
        <v>15</v>
      </c>
      <c r="D119" s="60">
        <v>80</v>
      </c>
      <c r="E119" s="59">
        <v>1965</v>
      </c>
      <c r="F119" s="59" t="s">
        <v>98</v>
      </c>
      <c r="G119" s="59">
        <v>127</v>
      </c>
      <c r="H119" s="59" t="s">
        <v>46</v>
      </c>
      <c r="I119" s="59">
        <v>8</v>
      </c>
      <c r="J119" s="41">
        <v>0</v>
      </c>
      <c r="K119" s="41" t="s">
        <v>482</v>
      </c>
      <c r="L119" s="48">
        <f>'Instruktion Kostnad nytta'!C$19/D119+IF((IF(F119="A",'Instruktion Kostnad nytta'!C$25,0)+IF(G119&lt;500,'Instruktion Kostnad nytta'!C$20,('Instruktion Kostnad nytta'!C$20+'Instruktion Kostnad nytta'!C$21))+IF(G119&lt;700,0,('Instruktion Kostnad nytta'!C$22-'Instruktion Kostnad nytta'!C$21))+I119*'Instruktion Kostnad nytta'!C$23/D119)&lt;3000,3000,(IF(F119="A",'Instruktion Kostnad nytta'!C$25,0)+IF(G119&lt;500,'Instruktion Kostnad nytta'!C$20,('Instruktion Kostnad nytta'!C$20+'Instruktion Kostnad nytta'!C$21))+IF(G119&lt;700,0,('Instruktion Kostnad nytta'!C$22-'Instruktion Kostnad nytta'!C$21))+I119*'Instruktion Kostnad nytta'!C$23/D119))</f>
        <v>6875</v>
      </c>
      <c r="M119" s="50">
        <f t="shared" si="3"/>
        <v>6.25</v>
      </c>
      <c r="N119" s="49">
        <f>IF(H119="Gråjärn",'Instruktion Kostnad nytta'!C$32,IF(H119="segjärn",'Instruktion Kostnad nytta'!C$33,IF(H119="PVC",'Instruktion Kostnad nytta'!C$34,IF(H119="PE",'Instruktion Kostnad nytta'!C$35,IF(H119="ST",'Instruktion Kostnad nytta'!C$36,0)))))</f>
        <v>0.03</v>
      </c>
      <c r="O119" s="48">
        <f>IF(G119&lt;200,'Instruktion Kostnad nytta'!C$28,(IF(G119&lt;500,'Instruktion Kostnad nytta'!C$29,'Instruktion Kostnad nytta'!C$30)))</f>
        <v>45000</v>
      </c>
      <c r="P119" s="47">
        <v>4000</v>
      </c>
      <c r="Q119" s="46">
        <f t="shared" si="4"/>
        <v>-429.79509409760863</v>
      </c>
      <c r="R119" s="45">
        <f t="shared" si="5"/>
        <v>-6586.3040142958916</v>
      </c>
      <c r="S119" s="45">
        <f>((($B119*2.71^(S$1*$N119)*($D119/1000)*($O119+$P119)/$D119))/((1+'Instruktion Kostnad nytta'!$C$37)^S$1))</f>
        <v>25.000223905593113</v>
      </c>
      <c r="T119" s="45">
        <f>((($B119*2.71^(T$1*$N119)*($D119/1000)*($O119+$P119)/$D119))/((1+'Instruktion Kostnad nytta'!$C$37)^T$1))</f>
        <v>25.254152882771844</v>
      </c>
      <c r="U119" s="45">
        <f>((($B119*2.71^(U$1*$N119)*($D119/1000)*($O119+$P119)/$D119))/((1+'Instruktion Kostnad nytta'!$C$37)^U$1))</f>
        <v>25.510661033868949</v>
      </c>
      <c r="V119" s="45">
        <f>((($B119*2.71^(V$1*$N119)*($D119/1000)*($O119+$P119)/$D119))/((1+'Instruktion Kostnad nytta'!$C$37)^V$1))</f>
        <v>25.769774555729619</v>
      </c>
      <c r="W119" s="45">
        <f>((($B119*2.71^(W$1*$N119)*($D119/1000)*($O119+$P119)/$D119))/((1+'Instruktion Kostnad nytta'!$C$37)^W$1))</f>
        <v>26.031519911282167</v>
      </c>
      <c r="X119" s="45">
        <f>((($B119*2.71^(X$1*$N119)*($D119/1000)*($O119+$P119)/$D119))/((1+'Instruktion Kostnad nytta'!$C$37)^X$1))</f>
        <v>26.295923832240685</v>
      </c>
      <c r="Y119" s="45">
        <f>((($B119*2.71^(Y$1*$N119)*($D119/1000)*($O119+$P119)/$D119))/((1+'Instruktion Kostnad nytta'!$C$37)^Y$1))</f>
        <v>26.563013321835086</v>
      </c>
      <c r="Z119" s="45">
        <f>((($B119*2.71^(Z$1*$N119)*($D119/1000)*($O119+$P119)/$D119))/((1+'Instruktion Kostnad nytta'!$C$37)^Z$1))</f>
        <v>26.832815657568947</v>
      </c>
      <c r="AA119" s="45">
        <f>((($B119*2.71^(AA$1*$N119)*($D119/1000)*($O119+$P119)/$D119))/((1+'Instruktion Kostnad nytta'!$C$37)^AA$1))</f>
        <v>27.1053583940053</v>
      </c>
      <c r="AB119" s="45">
        <f>((($B119*2.71^(AB$1*$N119)*($D119/1000)*($O119+$P119)/$D119))/((1+'Instruktion Kostnad nytta'!$C$37)^AB$1))</f>
        <v>27.380669365580751</v>
      </c>
      <c r="AC119" s="45">
        <f>((($B119*2.71^(AC$1*$N119)*($D119/1000)*($O119+$P119)/$D119))/((1+'Instruktion Kostnad nytta'!$C$37)^AC$1))</f>
        <v>27.658776689448164</v>
      </c>
      <c r="AD119" s="45">
        <f>((($B119*2.71^(AD$1*$N119)*($D119/1000)*($O119+$P119)/$D119))/((1+'Instruktion Kostnad nytta'!$C$37)^AD$1))</f>
        <v>27.939708768348279</v>
      </c>
      <c r="AE119" s="45">
        <f>((($B119*2.71^(AE$1*$N119)*($D119/1000)*($O119+$P119)/$D119))/((1+'Instruktion Kostnad nytta'!$C$37)^AE$1))</f>
        <v>28.223494293510345</v>
      </c>
      <c r="AF119" s="45">
        <f>((($B119*2.71^(AF$1*$N119)*($D119/1000)*($O119+$P119)/$D119))/((1+'Instruktion Kostnad nytta'!$C$37)^AF$1))</f>
        <v>28.510162247582453</v>
      </c>
      <c r="AG119" s="45">
        <f>((($B119*2.71^(AG$1*$N119)*($D119/1000)*($O119+$P119)/$D119))/((1+'Instruktion Kostnad nytta'!$C$37)^AG$1))</f>
        <v>28.799741907591361</v>
      </c>
      <c r="AH119" s="45">
        <f>((($B119*2.71^(AH$1*$N119)*($D119/1000)*($O119+$P119)/$D119))/((1+'Instruktion Kostnad nytta'!$C$37)^AH$1))</f>
        <v>29.092262847932609</v>
      </c>
      <c r="AI119" s="45">
        <f>((($B119*2.71^(AI$1*$N119)*($D119/1000)*($O119+$P119)/$D119))/((1+'Instruktion Kostnad nytta'!$C$37)^AI$1))</f>
        <v>29.38775494339091</v>
      </c>
      <c r="AJ119" s="45">
        <f>((($B119*2.71^(AJ$1*$N119)*($D119/1000)*($O119+$P119)/$D119))/((1+'Instruktion Kostnad nytta'!$C$37)^AJ$1))</f>
        <v>29.686248372191148</v>
      </c>
      <c r="AK119" s="45">
        <f>((($B119*2.71^(AK$1*$N119)*($D119/1000)*($O119+$P119)/$D119))/((1+'Instruktion Kostnad nytta'!$C$37)^AK$1))</f>
        <v>29.987773619080546</v>
      </c>
      <c r="AL119" s="45">
        <f>((($B119*2.71^(AL$1*$N119)*($D119/1000)*($O119+$P119)/$D119))/((1+'Instruktion Kostnad nytta'!$C$37)^AL$1))</f>
        <v>30.292361478441951</v>
      </c>
      <c r="AM119" s="45">
        <f>((($B119*2.71^(AM$1*$N119)*($D119/1000)*($O119+$P119)/$D119))/((1+'Instruktion Kostnad nytta'!$C$37)^AM$1))</f>
        <v>30.600043057438853</v>
      </c>
      <c r="AN119" s="45">
        <f>((($B119*2.71^(AN$1*$N119)*($D119/1000)*($O119+$P119)/$D119))/((1+'Instruktion Kostnad nytta'!$C$37)^AN$1))</f>
        <v>30.91084977919234</v>
      </c>
      <c r="AO119" s="45">
        <f>((($B119*2.71^(AO$1*$N119)*($D119/1000)*($O119+$P119)/$D119))/((1+'Instruktion Kostnad nytta'!$C$37)^AO$1))</f>
        <v>31.224813385990259</v>
      </c>
      <c r="AP119" s="45">
        <f>((($B119*2.71^(AP$1*$N119)*($D119/1000)*($O119+$P119)/$D119))/((1+'Instruktion Kostnad nytta'!$C$37)^AP$1))</f>
        <v>31.541965942529057</v>
      </c>
      <c r="AQ119" s="45">
        <f>((($B119*2.71^(AQ$1*$N119)*($D119/1000)*($O119+$P119)/$D119))/((1+'Instruktion Kostnad nytta'!$C$37)^AQ$1))</f>
        <v>31.862339839188468</v>
      </c>
      <c r="AR119" s="45">
        <f>((($B119*2.71^(AR$1*$N119)*($D119/1000)*($O119+$P119)/$D119))/((1+'Instruktion Kostnad nytta'!$C$37)^AR$1))</f>
        <v>32.185967795339536</v>
      </c>
      <c r="AS119" s="45">
        <f>((($B119*2.71^(AS$1*$N119)*($D119/1000)*($O119+$P119)/$D119))/((1+'Instruktion Kostnad nytta'!$C$37)^AS$1))</f>
        <v>32.512882862686169</v>
      </c>
      <c r="AT119" s="45">
        <f>((($B119*2.71^(AT$1*$N119)*($D119/1000)*($O119+$P119)/$D119))/((1+'Instruktion Kostnad nytta'!$C$37)^AT$1))</f>
        <v>32.843118428640715</v>
      </c>
      <c r="AU119" s="45">
        <f>((($B119*2.71^(AU$1*$N119)*($D119/1000)*($O119+$P119)/$D119))/((1+'Instruktion Kostnad nytta'!$C$37)^AU$1))</f>
        <v>33.176708219733698</v>
      </c>
      <c r="AV119" s="45">
        <f>((($B119*2.71^(AV$1*$N119)*($D119/1000)*($O119+$P119)/$D119))/((1+'Instruktion Kostnad nytta'!$C$37)^AV$1))</f>
        <v>33.513686305058343</v>
      </c>
      <c r="AW119" s="45">
        <f>((($B119*2.71^(AW$1*$N119)*($D119/1000)*($O119+$P119)/$D119))/((1+'Instruktion Kostnad nytta'!$C$37)^AW$1))</f>
        <v>33.854087099749947</v>
      </c>
      <c r="AX119" s="45">
        <f>((($B119*2.71^(AX$1*$N119)*($D119/1000)*($O119+$P119)/$D119))/((1+'Instruktion Kostnad nytta'!$C$37)^AX$1))</f>
        <v>34.197945368500726</v>
      </c>
      <c r="AY119" s="45">
        <f>((($B119*2.71^(AY$1*$N119)*($D119/1000)*($O119+$P119)/$D119))/((1+'Instruktion Kostnad nytta'!$C$37)^AY$1))</f>
        <v>34.545296229110207</v>
      </c>
      <c r="AZ119" s="45">
        <f>((($B119*2.71^(AZ$1*$N119)*($D119/1000)*($O119+$P119)/$D119))/((1+'Instruktion Kostnad nytta'!$C$37)^AZ$1))</f>
        <v>34.896175156071806</v>
      </c>
      <c r="BA119" s="45">
        <f>((($B119*2.71^(BA$1*$N119)*($D119/1000)*($O119+$P119)/$D119))/((1+'Instruktion Kostnad nytta'!$C$37)^BA$1))</f>
        <v>35.250617984195777</v>
      </c>
      <c r="BB119" s="45">
        <f>((($B119*2.71^(BB$1*$N119)*($D119/1000)*($O119+$P119)/$D119))/((1+'Instruktion Kostnad nytta'!$C$37)^BB$1))</f>
        <v>35.608660912269002</v>
      </c>
      <c r="BC119" s="45">
        <f>((($B119*2.71^(BC$1*$N119)*($D119/1000)*($O119+$P119)/$D119))/((1+'Instruktion Kostnad nytta'!$C$37)^BC$1))</f>
        <v>35.970340506751896</v>
      </c>
      <c r="BD119" s="45">
        <f>((($B119*2.71^(BD$1*$N119)*($D119/1000)*($O119+$P119)/$D119))/((1+'Instruktion Kostnad nytta'!$C$37)^BD$1))</f>
        <v>36.335693705512931</v>
      </c>
      <c r="BE119" s="45">
        <f>((($B119*2.71^(BE$1*$N119)*($D119/1000)*($O119+$P119)/$D119))/((1+'Instruktion Kostnad nytta'!$C$37)^BE$1))</f>
        <v>36.704757821600943</v>
      </c>
      <c r="BF119" s="45">
        <f>((($B119*2.71^(BF$1*$N119)*($D119/1000)*($O119+$P119)/$D119))/((1+'Instruktion Kostnad nytta'!$C$37)^BF$1))</f>
        <v>37.077570547056048</v>
      </c>
      <c r="BG119" s="45">
        <f>((($B119*2.71^(BG$1*$N119)*($D119/1000)*($O119+$P119)/$D119))/((1+'Instruktion Kostnad nytta'!$C$37)^BG$1))</f>
        <v>37.454169956758932</v>
      </c>
      <c r="BH119" s="45">
        <f>((($B119*2.71^(BH$1*$N119)*($D119/1000)*($O119+$P119)/$D119))/((1+'Instruktion Kostnad nytta'!$C$37)^BH$1))</f>
        <v>37.83459451231942</v>
      </c>
      <c r="BI119" s="45">
        <f>((($B119*2.71^(BI$1*$N119)*($D119/1000)*($O119+$P119)/$D119))/((1+'Instruktion Kostnad nytta'!$C$37)^BI$1))</f>
        <v>38.218883066004558</v>
      </c>
      <c r="BJ119" s="45">
        <f>((($B119*2.71^(BJ$1*$N119)*($D119/1000)*($O119+$P119)/$D119))/((1+'Instruktion Kostnad nytta'!$C$37)^BJ$1))</f>
        <v>38.607074864706519</v>
      </c>
      <c r="BK119" s="45">
        <f>((($B119*2.71^(BK$1*$N119)*($D119/1000)*($O119+$P119)/$D119))/((1+'Instruktion Kostnad nytta'!$C$37)^BK$1))</f>
        <v>38.999209553950806</v>
      </c>
      <c r="BL119" s="45">
        <f>((($B119*2.71^(BL$1*$N119)*($D119/1000)*($O119+$P119)/$D119))/((1+'Instruktion Kostnad nytta'!$C$37)^BL$1))</f>
        <v>39.39532718194527</v>
      </c>
      <c r="BM119" s="45">
        <f>((($B119*2.71^(BM$1*$N119)*($D119/1000)*($O119+$P119)/$D119))/((1+'Instruktion Kostnad nytta'!$C$37)^BM$1))</f>
        <v>39.795468203670062</v>
      </c>
      <c r="BN119" s="45">
        <f>((($B119*2.71^(BN$1*$N119)*($D119/1000)*($O119+$P119)/$D119))/((1+'Instruktion Kostnad nytta'!$C$37)^BN$1))</f>
        <v>40.199673485009399</v>
      </c>
      <c r="BO119" s="45">
        <f>((($B119*2.71^(BO$1*$N119)*($D119/1000)*($O119+$P119)/$D119))/((1+'Instruktion Kostnad nytta'!$C$37)^BO$1))</f>
        <v>40.607984306925012</v>
      </c>
      <c r="BP119" s="45">
        <f>((($B119*2.71^(BP$1*$N119)*($D119/1000)*($O119+$P119)/$D119))/((1+'Instruktion Kostnad nytta'!$C$37)^BP$1))</f>
        <v>41.020442369672224</v>
      </c>
      <c r="BQ119" s="45">
        <f>((($B119*2.71^(BQ$1*$N119)*($D119/1000)*($O119+$P119)/$D119))/((1+'Instruktion Kostnad nytta'!$C$37)^BQ$1))</f>
        <v>41.437089797058633</v>
      </c>
      <c r="BR119" s="45">
        <f>((($B119*2.71^(BR$1*$N119)*($D119/1000)*($O119+$P119)/$D119))/((1+'Instruktion Kostnad nytta'!$C$37)^BR$1))</f>
        <v>41.857969140746285</v>
      </c>
      <c r="BS119" s="45">
        <f>((($B119*2.71^(BS$1*$N119)*($D119/1000)*($O119+$P119)/$D119))/((1+'Instruktion Kostnad nytta'!$C$37)^BS$1))</f>
        <v>42.283123384597289</v>
      </c>
      <c r="BT119" s="45">
        <f>((($B119*2.71^(BT$1*$N119)*($D119/1000)*($O119+$P119)/$D119))/((1+'Instruktion Kostnad nytta'!$C$37)^BT$1))</f>
        <v>42.712595949063832</v>
      </c>
      <c r="BU119" s="45">
        <f>((($B119*2.71^(BU$1*$N119)*($D119/1000)*($O119+$P119)/$D119))/((1+'Instruktion Kostnad nytta'!$C$37)^BU$1))</f>
        <v>43.146430695622549</v>
      </c>
      <c r="BV119" s="45">
        <f>((($B119*2.71^(BV$1*$N119)*($D119/1000)*($O119+$P119)/$D119))/((1+'Instruktion Kostnad nytta'!$C$37)^BV$1))</f>
        <v>43.584671931254093</v>
      </c>
      <c r="BW119" s="45">
        <f>((($B119*2.71^(BW$1*$N119)*($D119/1000)*($O119+$P119)/$D119))/((1+'Instruktion Kostnad nytta'!$C$37)^BW$1))</f>
        <v>44.02736441296814</v>
      </c>
      <c r="BX119" s="45">
        <f>((($B119*2.71^(BX$1*$N119)*($D119/1000)*($O119+$P119)/$D119))/((1+'Instruktion Kostnad nytta'!$C$37)^BX$1))</f>
        <v>44.474553352374357</v>
      </c>
      <c r="BY119" s="45">
        <f>((($B119*2.71^(BY$1*$N119)*($D119/1000)*($O119+$P119)/$D119))/((1+'Instruktion Kostnad nytta'!$C$37)^BY$1))</f>
        <v>44.926284420299801</v>
      </c>
      <c r="BZ119" s="45">
        <f>((($B119*2.71^(BZ$1*$N119)*($D119/1000)*($O119+$P119)/$D119))/((1+'Instruktion Kostnad nytta'!$C$37)^BZ$1))</f>
        <v>45.382603751453274</v>
      </c>
      <c r="CA119" s="45">
        <f>((($B119*2.71^(CA$1*$N119)*($D119/1000)*($O119+$P119)/$D119))/((1+'Instruktion Kostnad nytta'!$C$37)^CA$1))</f>
        <v>45.843557949136923</v>
      </c>
      <c r="CB119" s="45">
        <f>((($B119*2.71^(CB$1*$N119)*($D119/1000)*($O119+$P119)/$D119))/((1+'Instruktion Kostnad nytta'!$C$37)^CB$1))</f>
        <v>46.309194090005803</v>
      </c>
      <c r="CC119" s="45">
        <f>((($B119*2.71^(CC$1*$N119)*($D119/1000)*($O119+$P119)/$D119))/((1+'Instruktion Kostnad nytta'!$C$37)^CC$1))</f>
        <v>46.779559728875739</v>
      </c>
      <c r="CD119" s="45">
        <f>((($B119*2.71^(CD$1*$N119)*($D119/1000)*($O119+$P119)/$D119))/((1+'Instruktion Kostnad nytta'!$C$37)^CD$1))</f>
        <v>47.254702903580153</v>
      </c>
      <c r="CE119" s="45">
        <f>((($B119*2.71^(CE$1*$N119)*($D119/1000)*($O119+$P119)/$D119))/((1+'Instruktion Kostnad nytta'!$C$37)^CE$1))</f>
        <v>47.734672139875926</v>
      </c>
      <c r="CF119" s="45">
        <f>((($B119*2.71^(CF$1*$N119)*($D119/1000)*($O119+$P119)/$D119))/((1+'Instruktion Kostnad nytta'!$C$37)^CF$1))</f>
        <v>48.219516456399383</v>
      </c>
      <c r="CG119" s="45">
        <f>((($B119*2.71^(CG$1*$N119)*($D119/1000)*($O119+$P119)/$D119))/((1+'Instruktion Kostnad nytta'!$C$37)^CG$1))</f>
        <v>48.709285369672486</v>
      </c>
      <c r="CH119" s="45">
        <f>((($B119*2.71^(CH$1*$N119)*($D119/1000)*($O119+$P119)/$D119))/((1+'Instruktion Kostnad nytta'!$C$37)^CH$1))</f>
        <v>49.204028899159844</v>
      </c>
      <c r="CI119" s="45">
        <f>((($B119*2.71^(CI$1*$N119)*($D119/1000)*($O119+$P119)/$D119))/((1+'Instruktion Kostnad nytta'!$C$37)^CI$1))</f>
        <v>49.703797572377269</v>
      </c>
      <c r="CJ119" s="45">
        <f>((($B119*2.71^(CJ$1*$N119)*($D119/1000)*($O119+$P119)/$D119))/((1+'Instruktion Kostnad nytta'!$C$37)^CJ$1))</f>
        <v>50.208642430051853</v>
      </c>
      <c r="CK119" s="45">
        <f>((($B119*2.71^(CK$1*$N119)*($D119/1000)*($O119+$P119)/$D119))/((1+'Instruktion Kostnad nytta'!$C$37)^CK$1))</f>
        <v>50.718615031334977</v>
      </c>
      <c r="CL119" s="45">
        <f>((($B119*2.71^(CL$1*$N119)*($D119/1000)*($O119+$P119)/$D119))/((1+'Instruktion Kostnad nytta'!$C$37)^CL$1))</f>
        <v>51.233767459067714</v>
      </c>
      <c r="CM119" s="45">
        <f>((($B119*2.71^(CM$1*$N119)*($D119/1000)*($O119+$P119)/$D119))/((1+'Instruktion Kostnad nytta'!$C$37)^CM$1))</f>
        <v>51.754152325100151</v>
      </c>
      <c r="CN119" s="45">
        <f>((($B119*2.71^(CN$1*$N119)*($D119/1000)*($O119+$P119)/$D119))/((1+'Instruktion Kostnad nytta'!$C$37)^CN$1))</f>
        <v>52.279822775664641</v>
      </c>
      <c r="CO119" s="45">
        <f>((($B119*2.71^(CO$1*$N119)*($D119/1000)*($O119+$P119)/$D119))/((1+'Instruktion Kostnad nytta'!$C$37)^CO$1))</f>
        <v>52.81083249680313</v>
      </c>
      <c r="CP119" s="45">
        <f>((($B119*2.71^(CP$1*$N119)*($D119/1000)*($O119+$P119)/$D119))/((1+'Instruktion Kostnad nytta'!$C$37)^CP$1))</f>
        <v>53.34723571985068</v>
      </c>
      <c r="CQ119" s="45">
        <f>((($B119*2.71^(CQ$1*$N119)*($D119/1000)*($O119+$P119)/$D119))/((1+'Instruktion Kostnad nytta'!$C$37)^CQ$1))</f>
        <v>53.889087226973508</v>
      </c>
      <c r="CR119" s="45">
        <f>((($B119*2.71^(CR$1*$N119)*($D119/1000)*($O119+$P119)/$D119))/((1+'Instruktion Kostnad nytta'!$C$37)^CR$1))</f>
        <v>54.436442356764182</v>
      </c>
      <c r="CS119" s="45">
        <f>((($B119*2.71^(CS$1*$N119)*($D119/1000)*($O119+$P119)/$D119))/((1+'Instruktion Kostnad nytta'!$C$37)^CS$1))</f>
        <v>54.989357009892906</v>
      </c>
      <c r="CT119" s="45">
        <f>((($B119*2.71^(CT$1*$N119)*($D119/1000)*($O119+$P119)/$D119))/((1+'Instruktion Kostnad nytta'!$C$37)^CT$1))</f>
        <v>55.547887654816996</v>
      </c>
      <c r="CU119" s="45">
        <f>((($B119*2.71^(CU$1*$N119)*($D119/1000)*($O119+$P119)/$D119))/((1+'Instruktion Kostnad nytta'!$C$37)^CU$1))</f>
        <v>56.112091333547696</v>
      </c>
      <c r="CV119" s="45">
        <f>((($B119*2.71^(CV$1*$N119)*($D119/1000)*($O119+$P119)/$D119))/((1+'Instruktion Kostnad nytta'!$C$37)^CV$1))</f>
        <v>56.682025667475763</v>
      </c>
      <c r="CW119" s="45">
        <f>((($B119*2.71^(CW$1*$N119)*($D119/1000)*($O119+$P119)/$D119))/((1+'Instruktion Kostnad nytta'!$C$37)^CW$1))</f>
        <v>57.257748863256467</v>
      </c>
      <c r="CX119" s="45">
        <f>((($B119*2.71^(CX$1*$N119)*($D119/1000)*($O119+$P119)/$D119))/((1+'Instruktion Kostnad nytta'!$C$37)^CX$1))</f>
        <v>57.83931971875387</v>
      </c>
      <c r="CY119" s="45">
        <f>((($B119*2.71^(CY$1*$N119)*($D119/1000)*($O119+$P119)/$D119))/((1+'Instruktion Kostnad nytta'!$C$37)^CY$1))</f>
        <v>58.426797629046156</v>
      </c>
      <c r="CZ119" s="45">
        <f>((($B119*2.71^(CZ$1*$N119)*($D119/1000)*($O119+$P119)/$D119))/((1+'Instruktion Kostnad nytta'!$C$37)^CZ$1))</f>
        <v>59.020242592491172</v>
      </c>
      <c r="DA119" s="45">
        <f>((($B119*2.71^(DA$1*$N119)*($D119/1000)*($O119+$P119)/$D119))/((1+'Instruktion Kostnad nytta'!$C$37)^DA$1))</f>
        <v>59.61971521685431</v>
      </c>
      <c r="DB119" s="45">
        <f>((($B119*2.71^(DB$1*$N119)*($D119/1000)*($O119+$P119)/$D119))/((1+'Instruktion Kostnad nytta'!$C$37)^DB$1))</f>
        <v>60.225276725498077</v>
      </c>
      <c r="DC119" s="45">
        <f>((($B119*2.71^(DC$1*$N119)*($D119/1000)*($O119+$P119)/$D119))/((1+'Instruktion Kostnad nytta'!$C$37)^DC$1))</f>
        <v>60.836988963634859</v>
      </c>
      <c r="DD119" s="45">
        <f>((($B119*2.71^(DD$1*$N119)*($D119/1000)*($O119+$P119)/$D119))/((1+'Instruktion Kostnad nytta'!$C$37)^DD$1))</f>
        <v>61.454914404643155</v>
      </c>
      <c r="DE119" s="45">
        <f>((($B119*2.71^(DE$1*$N119)*($D119/1000)*($O119+$P119)/$D119))/((1+'Instruktion Kostnad nytta'!$C$37)^DE$1))</f>
        <v>62.079116156447682</v>
      </c>
      <c r="DF119" s="45">
        <f>((($B119*2.71^(DF$1*$N119)*($D119/1000)*($O119+$P119)/$D119))/((1+'Instruktion Kostnad nytta'!$C$37)^DF$1))</f>
        <v>62.70965796796483</v>
      </c>
      <c r="DG119" s="45">
        <f>((($B119*2.71^(DG$1*$N119)*($D119/1000)*($O119+$P119)/$D119))/((1+'Instruktion Kostnad nytta'!$C$37)^DG$1))</f>
        <v>63.346604235612872</v>
      </c>
      <c r="DH119" s="45">
        <f>((($B119*2.71^(DH$1*$N119)*($D119/1000)*($O119+$P119)/$D119))/((1+'Instruktion Kostnad nytta'!$C$37)^DH$1))</f>
        <v>63.990020009889072</v>
      </c>
      <c r="DI119" s="45">
        <f>((($B119*2.71^(DI$1*$N119)*($D119/1000)*($O119+$P119)/$D119))/((1+'Instruktion Kostnad nytta'!$C$37)^DI$1))</f>
        <v>64.639971002012857</v>
      </c>
      <c r="DJ119" s="45">
        <f>((($B119*2.71^(DJ$1*$N119)*($D119/1000)*($O119+$P119)/$D119))/((1+'Instruktion Kostnad nytta'!$C$37)^DJ$1))</f>
        <v>65.296523590637122</v>
      </c>
      <c r="DK119" s="45">
        <f>((($B119*2.71^(DK$1*$N119)*($D119/1000)*($O119+$P119)/$D119))/((1+'Instruktion Kostnad nytta'!$C$37)^DK$1))</f>
        <v>65.959744828627237</v>
      </c>
      <c r="DL119" s="45">
        <f>((($B119*2.71^(DL$1*$N119)*($D119/1000)*($O119+$P119)/$D119))/((1+'Instruktion Kostnad nytta'!$C$37)^DL$1))</f>
        <v>66.629702449909004</v>
      </c>
      <c r="DM119" s="45">
        <f>((($B119*2.71^(DM$1*$N119)*($D119/1000)*($O119+$P119)/$D119))/((1+'Instruktion Kostnad nytta'!$C$37)^DM$1))</f>
        <v>67.306464876386457</v>
      </c>
      <c r="DN119" s="45">
        <f>((($B119*2.71^(DN$1*$N119)*($D119/1000)*($O119+$P119)/$D119))/((1+'Instruktion Kostnad nytta'!$C$37)^DN$1))</f>
        <v>67.990101224929418</v>
      </c>
      <c r="DO119" s="45">
        <f>((($B119*2.71^(DO$1*$N119)*($D119/1000)*($O119+$P119)/$D119))/((1+'Instruktion Kostnad nytta'!$C$37)^DO$1))</f>
        <v>68.680681314432647</v>
      </c>
      <c r="DP119" s="45">
        <f>((($B119*2.71^(DP$1*$N119)*($D119/1000)*($O119+$P119)/$D119))/((1+'Instruktion Kostnad nytta'!$C$37)^DP$1))</f>
        <v>69.378275672946003</v>
      </c>
      <c r="DQ119" s="45">
        <f>((($B119*2.71^(DQ$1*$N119)*($D119/1000)*($O119+$P119)/$D119))/((1+'Instruktion Kostnad nytta'!$C$37)^DQ$1))</f>
        <v>70.082955544877592</v>
      </c>
      <c r="DR119" s="45">
        <f>((($B119*2.71^(DR$1*$N119)*($D119/1000)*($O119+$P119)/$D119))/((1+'Instruktion Kostnad nytta'!$C$37)^DR$1))</f>
        <v>70.794792898269904</v>
      </c>
      <c r="DS119" s="45">
        <f>((($B119*2.71^(DS$1*$N119)*($D119/1000)*($O119+$P119)/$D119))/((1+'Instruktion Kostnad nytta'!$C$37)^DS$1))</f>
        <v>71.513860432149713</v>
      </c>
      <c r="DT119" s="45">
        <f>((($B119*2.71^(DT$1*$N119)*($D119/1000)*($O119+$P119)/$D119))/((1+'Instruktion Kostnad nytta'!$C$37)^DT$1))</f>
        <v>72.240231583952706</v>
      </c>
      <c r="DU119" s="45">
        <f>((($B119*2.71^(DU$1*$N119)*($D119/1000)*($O119+$P119)/$D119))/((1+'Instruktion Kostnad nytta'!$C$37)^DU$1))</f>
        <v>72.973980537023593</v>
      </c>
      <c r="DV119" s="45">
        <f>((($B119*2.71^(DV$1*$N119)*($D119/1000)*($O119+$P119)/$D119))/((1+'Instruktion Kostnad nytta'!$C$37)^DV$1))</f>
        <v>73.715182228192504</v>
      </c>
      <c r="DW119" s="45">
        <f>((($B119*2.71^(DW$1*$N119)*($D119/1000)*($O119+$P119)/$D119))/((1+'Instruktion Kostnad nytta'!$C$37)^DW$1))</f>
        <v>74.463912355427894</v>
      </c>
      <c r="DX119" s="45">
        <f>((($B119*2.71^(DX$1*$N119)*($D119/1000)*($O119+$P119)/$D119))/((1+'Instruktion Kostnad nytta'!$C$37)^DX$1))</f>
        <v>75.220247385567816</v>
      </c>
      <c r="DY119" s="45">
        <f>((($B119*2.71^(DY$1*$N119)*($D119/1000)*($O119+$P119)/$D119))/((1+'Instruktion Kostnad nytta'!$C$37)^DY$1))</f>
        <v>75.984264562128971</v>
      </c>
      <c r="DZ119" s="45">
        <f>((($B119*2.71^(DZ$1*$N119)*($D119/1000)*($O119+$P119)/$D119))/((1+'Instruktion Kostnad nytta'!$C$37)^DZ$1))</f>
        <v>76.756041913195887</v>
      </c>
      <c r="EA119" s="45">
        <f>((($B119*2.71^(EA$1*$N119)*($D119/1000)*($O119+$P119)/$D119))/((1+'Instruktion Kostnad nytta'!$C$37)^EA$1))</f>
        <v>77.535658259389692</v>
      </c>
      <c r="EB119" s="45">
        <f>((($B119*2.71^(EB$1*$N119)*($D119/1000)*($O119+$P119)/$D119))/((1+'Instruktion Kostnad nytta'!$C$37)^EB$1))</f>
        <v>78.323193221917847</v>
      </c>
      <c r="EC119" s="45">
        <f>((($B119*2.71^(EC$1*$N119)*($D119/1000)*($O119+$P119)/$D119))/((1+'Instruktion Kostnad nytta'!$C$37)^EC$1))</f>
        <v>79.118727230705829</v>
      </c>
      <c r="ED119" s="45">
        <f>((($B119*2.71^(ED$1*$N119)*($D119/1000)*($O119+$P119)/$D119))/((1+'Instruktion Kostnad nytta'!$C$37)^ED$1))</f>
        <v>79.92234153261137</v>
      </c>
      <c r="EE119" s="45">
        <f>((($B119*2.71^(EE$1*$N119)*($D119/1000)*($O119+$P119)/$D119))/((1+'Instruktion Kostnad nytta'!$C$37)^EE$1))</f>
        <v>80.734118199722133</v>
      </c>
      <c r="EF119" s="45">
        <f>((($B119*2.71^(EF$1*$N119)*($D119/1000)*($O119+$P119)/$D119))/((1+'Instruktion Kostnad nytta'!$C$37)^EF$1))</f>
        <v>81.554140137737463</v>
      </c>
      <c r="EG119" s="45">
        <f>((($B119*2.71^(EG$1*$N119)*($D119/1000)*($O119+$P119)/$D119))/((1+'Instruktion Kostnad nytta'!$C$37)^EG$1))</f>
        <v>82.382491094435622</v>
      </c>
      <c r="EH119" s="45">
        <f>((($B119*2.71^(EH$1*$N119)*($D119/1000)*($O119+$P119)/$D119))/((1+'Instruktion Kostnad nytta'!$C$37)^EH$1))</f>
        <v>83.219255668226751</v>
      </c>
      <c r="EI119" s="45">
        <f>((($B119*2.71^(EI$1*$N119)*($D119/1000)*($O119+$P119)/$D119))/((1+'Instruktion Kostnad nytta'!$C$37)^EI$1))</f>
        <v>84.064519316792683</v>
      </c>
      <c r="EJ119" s="45">
        <f>((($B119*2.71^(EJ$1*$N119)*($D119/1000)*($O119+$P119)/$D119))/((1+'Instruktion Kostnad nytta'!$C$37)^EJ$1))</f>
        <v>84.918368365814985</v>
      </c>
      <c r="EK119" s="45">
        <f>((($B119*2.71^(EK$1*$N119)*($D119/1000)*($O119+$P119)/$D119))/((1+'Instruktion Kostnad nytta'!$C$37)^EK$1))</f>
        <v>85.780890017790796</v>
      </c>
      <c r="EL119" s="45">
        <f>((($B119*2.71^(EL$1*$N119)*($D119/1000)*($O119+$P119)/$D119))/((1+'Instruktion Kostnad nytta'!$C$37)^EL$1))</f>
        <v>86.65217236093919</v>
      </c>
    </row>
    <row r="120" spans="1:142" x14ac:dyDescent="0.25">
      <c r="A120" s="41">
        <v>122</v>
      </c>
      <c r="B120" s="59">
        <v>0.5</v>
      </c>
      <c r="C120" s="59">
        <v>15</v>
      </c>
      <c r="D120" s="60">
        <v>80</v>
      </c>
      <c r="E120" s="59">
        <v>1965</v>
      </c>
      <c r="F120" s="59" t="s">
        <v>98</v>
      </c>
      <c r="G120" s="59">
        <v>127</v>
      </c>
      <c r="H120" s="59" t="s">
        <v>46</v>
      </c>
      <c r="I120" s="59">
        <v>8</v>
      </c>
      <c r="J120" s="41">
        <v>0</v>
      </c>
      <c r="K120" s="41" t="s">
        <v>481</v>
      </c>
      <c r="L120" s="48">
        <f>'Instruktion Kostnad nytta'!C$19/D120+IF((IF(F120="A",'Instruktion Kostnad nytta'!C$25,0)+IF(G120&lt;500,'Instruktion Kostnad nytta'!C$20,('Instruktion Kostnad nytta'!C$20+'Instruktion Kostnad nytta'!C$21))+IF(G120&lt;700,0,('Instruktion Kostnad nytta'!C$22-'Instruktion Kostnad nytta'!C$21))+I120*'Instruktion Kostnad nytta'!C$23/D120)&lt;3000,3000,(IF(F120="A",'Instruktion Kostnad nytta'!C$25,0)+IF(G120&lt;500,'Instruktion Kostnad nytta'!C$20,('Instruktion Kostnad nytta'!C$20+'Instruktion Kostnad nytta'!C$21))+IF(G120&lt;700,0,('Instruktion Kostnad nytta'!C$22-'Instruktion Kostnad nytta'!C$21))+I120*'Instruktion Kostnad nytta'!C$23/D120))</f>
        <v>6875</v>
      </c>
      <c r="M120" s="50">
        <f t="shared" si="3"/>
        <v>6.25</v>
      </c>
      <c r="N120" s="49">
        <f>IF(H120="Gråjärn",'Instruktion Kostnad nytta'!C$32,IF(H120="segjärn",'Instruktion Kostnad nytta'!C$33,IF(H120="PVC",'Instruktion Kostnad nytta'!C$34,IF(H120="PE",'Instruktion Kostnad nytta'!C$35,IF(H120="ST",'Instruktion Kostnad nytta'!C$36,0)))))</f>
        <v>0.03</v>
      </c>
      <c r="O120" s="48">
        <f>IF(G120&lt;200,'Instruktion Kostnad nytta'!C$28,(IF(G120&lt;500,'Instruktion Kostnad nytta'!C$29,'Instruktion Kostnad nytta'!C$30)))</f>
        <v>45000</v>
      </c>
      <c r="P120" s="47">
        <v>4000</v>
      </c>
      <c r="Q120" s="46">
        <f t="shared" si="4"/>
        <v>-429.79509409760863</v>
      </c>
      <c r="R120" s="45">
        <f t="shared" si="5"/>
        <v>-6586.3040142958916</v>
      </c>
      <c r="S120" s="45">
        <f>((($B120*2.71^(S$1*$N120)*($D120/1000)*($O120+$P120)/$D120))/((1+'Instruktion Kostnad nytta'!$C$37)^S$1))</f>
        <v>25.000223905593113</v>
      </c>
      <c r="T120" s="45">
        <f>((($B120*2.71^(T$1*$N120)*($D120/1000)*($O120+$P120)/$D120))/((1+'Instruktion Kostnad nytta'!$C$37)^T$1))</f>
        <v>25.254152882771844</v>
      </c>
      <c r="U120" s="45">
        <f>((($B120*2.71^(U$1*$N120)*($D120/1000)*($O120+$P120)/$D120))/((1+'Instruktion Kostnad nytta'!$C$37)^U$1))</f>
        <v>25.510661033868949</v>
      </c>
      <c r="V120" s="45">
        <f>((($B120*2.71^(V$1*$N120)*($D120/1000)*($O120+$P120)/$D120))/((1+'Instruktion Kostnad nytta'!$C$37)^V$1))</f>
        <v>25.769774555729619</v>
      </c>
      <c r="W120" s="45">
        <f>((($B120*2.71^(W$1*$N120)*($D120/1000)*($O120+$P120)/$D120))/((1+'Instruktion Kostnad nytta'!$C$37)^W$1))</f>
        <v>26.031519911282167</v>
      </c>
      <c r="X120" s="45">
        <f>((($B120*2.71^(X$1*$N120)*($D120/1000)*($O120+$P120)/$D120))/((1+'Instruktion Kostnad nytta'!$C$37)^X$1))</f>
        <v>26.295923832240685</v>
      </c>
      <c r="Y120" s="45">
        <f>((($B120*2.71^(Y$1*$N120)*($D120/1000)*($O120+$P120)/$D120))/((1+'Instruktion Kostnad nytta'!$C$37)^Y$1))</f>
        <v>26.563013321835086</v>
      </c>
      <c r="Z120" s="45">
        <f>((($B120*2.71^(Z$1*$N120)*($D120/1000)*($O120+$P120)/$D120))/((1+'Instruktion Kostnad nytta'!$C$37)^Z$1))</f>
        <v>26.832815657568947</v>
      </c>
      <c r="AA120" s="45">
        <f>((($B120*2.71^(AA$1*$N120)*($D120/1000)*($O120+$P120)/$D120))/((1+'Instruktion Kostnad nytta'!$C$37)^AA$1))</f>
        <v>27.1053583940053</v>
      </c>
      <c r="AB120" s="45">
        <f>((($B120*2.71^(AB$1*$N120)*($D120/1000)*($O120+$P120)/$D120))/((1+'Instruktion Kostnad nytta'!$C$37)^AB$1))</f>
        <v>27.380669365580751</v>
      </c>
      <c r="AC120" s="45">
        <f>((($B120*2.71^(AC$1*$N120)*($D120/1000)*($O120+$P120)/$D120))/((1+'Instruktion Kostnad nytta'!$C$37)^AC$1))</f>
        <v>27.658776689448164</v>
      </c>
      <c r="AD120" s="45">
        <f>((($B120*2.71^(AD$1*$N120)*($D120/1000)*($O120+$P120)/$D120))/((1+'Instruktion Kostnad nytta'!$C$37)^AD$1))</f>
        <v>27.939708768348279</v>
      </c>
      <c r="AE120" s="45">
        <f>((($B120*2.71^(AE$1*$N120)*($D120/1000)*($O120+$P120)/$D120))/((1+'Instruktion Kostnad nytta'!$C$37)^AE$1))</f>
        <v>28.223494293510345</v>
      </c>
      <c r="AF120" s="45">
        <f>((($B120*2.71^(AF$1*$N120)*($D120/1000)*($O120+$P120)/$D120))/((1+'Instruktion Kostnad nytta'!$C$37)^AF$1))</f>
        <v>28.510162247582453</v>
      </c>
      <c r="AG120" s="45">
        <f>((($B120*2.71^(AG$1*$N120)*($D120/1000)*($O120+$P120)/$D120))/((1+'Instruktion Kostnad nytta'!$C$37)^AG$1))</f>
        <v>28.799741907591361</v>
      </c>
      <c r="AH120" s="45">
        <f>((($B120*2.71^(AH$1*$N120)*($D120/1000)*($O120+$P120)/$D120))/((1+'Instruktion Kostnad nytta'!$C$37)^AH$1))</f>
        <v>29.092262847932609</v>
      </c>
      <c r="AI120" s="45">
        <f>((($B120*2.71^(AI$1*$N120)*($D120/1000)*($O120+$P120)/$D120))/((1+'Instruktion Kostnad nytta'!$C$37)^AI$1))</f>
        <v>29.38775494339091</v>
      </c>
      <c r="AJ120" s="45">
        <f>((($B120*2.71^(AJ$1*$N120)*($D120/1000)*($O120+$P120)/$D120))/((1+'Instruktion Kostnad nytta'!$C$37)^AJ$1))</f>
        <v>29.686248372191148</v>
      </c>
      <c r="AK120" s="45">
        <f>((($B120*2.71^(AK$1*$N120)*($D120/1000)*($O120+$P120)/$D120))/((1+'Instruktion Kostnad nytta'!$C$37)^AK$1))</f>
        <v>29.987773619080546</v>
      </c>
      <c r="AL120" s="45">
        <f>((($B120*2.71^(AL$1*$N120)*($D120/1000)*($O120+$P120)/$D120))/((1+'Instruktion Kostnad nytta'!$C$37)^AL$1))</f>
        <v>30.292361478441951</v>
      </c>
      <c r="AM120" s="45">
        <f>((($B120*2.71^(AM$1*$N120)*($D120/1000)*($O120+$P120)/$D120))/((1+'Instruktion Kostnad nytta'!$C$37)^AM$1))</f>
        <v>30.600043057438853</v>
      </c>
      <c r="AN120" s="45">
        <f>((($B120*2.71^(AN$1*$N120)*($D120/1000)*($O120+$P120)/$D120))/((1+'Instruktion Kostnad nytta'!$C$37)^AN$1))</f>
        <v>30.91084977919234</v>
      </c>
      <c r="AO120" s="45">
        <f>((($B120*2.71^(AO$1*$N120)*($D120/1000)*($O120+$P120)/$D120))/((1+'Instruktion Kostnad nytta'!$C$37)^AO$1))</f>
        <v>31.224813385990259</v>
      </c>
      <c r="AP120" s="45">
        <f>((($B120*2.71^(AP$1*$N120)*($D120/1000)*($O120+$P120)/$D120))/((1+'Instruktion Kostnad nytta'!$C$37)^AP$1))</f>
        <v>31.541965942529057</v>
      </c>
      <c r="AQ120" s="45">
        <f>((($B120*2.71^(AQ$1*$N120)*($D120/1000)*($O120+$P120)/$D120))/((1+'Instruktion Kostnad nytta'!$C$37)^AQ$1))</f>
        <v>31.862339839188468</v>
      </c>
      <c r="AR120" s="45">
        <f>((($B120*2.71^(AR$1*$N120)*($D120/1000)*($O120+$P120)/$D120))/((1+'Instruktion Kostnad nytta'!$C$37)^AR$1))</f>
        <v>32.185967795339536</v>
      </c>
      <c r="AS120" s="45">
        <f>((($B120*2.71^(AS$1*$N120)*($D120/1000)*($O120+$P120)/$D120))/((1+'Instruktion Kostnad nytta'!$C$37)^AS$1))</f>
        <v>32.512882862686169</v>
      </c>
      <c r="AT120" s="45">
        <f>((($B120*2.71^(AT$1*$N120)*($D120/1000)*($O120+$P120)/$D120))/((1+'Instruktion Kostnad nytta'!$C$37)^AT$1))</f>
        <v>32.843118428640715</v>
      </c>
      <c r="AU120" s="45">
        <f>((($B120*2.71^(AU$1*$N120)*($D120/1000)*($O120+$P120)/$D120))/((1+'Instruktion Kostnad nytta'!$C$37)^AU$1))</f>
        <v>33.176708219733698</v>
      </c>
      <c r="AV120" s="45">
        <f>((($B120*2.71^(AV$1*$N120)*($D120/1000)*($O120+$P120)/$D120))/((1+'Instruktion Kostnad nytta'!$C$37)^AV$1))</f>
        <v>33.513686305058343</v>
      </c>
      <c r="AW120" s="45">
        <f>((($B120*2.71^(AW$1*$N120)*($D120/1000)*($O120+$P120)/$D120))/((1+'Instruktion Kostnad nytta'!$C$37)^AW$1))</f>
        <v>33.854087099749947</v>
      </c>
      <c r="AX120" s="45">
        <f>((($B120*2.71^(AX$1*$N120)*($D120/1000)*($O120+$P120)/$D120))/((1+'Instruktion Kostnad nytta'!$C$37)^AX$1))</f>
        <v>34.197945368500726</v>
      </c>
      <c r="AY120" s="45">
        <f>((($B120*2.71^(AY$1*$N120)*($D120/1000)*($O120+$P120)/$D120))/((1+'Instruktion Kostnad nytta'!$C$37)^AY$1))</f>
        <v>34.545296229110207</v>
      </c>
      <c r="AZ120" s="45">
        <f>((($B120*2.71^(AZ$1*$N120)*($D120/1000)*($O120+$P120)/$D120))/((1+'Instruktion Kostnad nytta'!$C$37)^AZ$1))</f>
        <v>34.896175156071806</v>
      </c>
      <c r="BA120" s="45">
        <f>((($B120*2.71^(BA$1*$N120)*($D120/1000)*($O120+$P120)/$D120))/((1+'Instruktion Kostnad nytta'!$C$37)^BA$1))</f>
        <v>35.250617984195777</v>
      </c>
      <c r="BB120" s="45">
        <f>((($B120*2.71^(BB$1*$N120)*($D120/1000)*($O120+$P120)/$D120))/((1+'Instruktion Kostnad nytta'!$C$37)^BB$1))</f>
        <v>35.608660912269002</v>
      </c>
      <c r="BC120" s="45">
        <f>((($B120*2.71^(BC$1*$N120)*($D120/1000)*($O120+$P120)/$D120))/((1+'Instruktion Kostnad nytta'!$C$37)^BC$1))</f>
        <v>35.970340506751896</v>
      </c>
      <c r="BD120" s="45">
        <f>((($B120*2.71^(BD$1*$N120)*($D120/1000)*($O120+$P120)/$D120))/((1+'Instruktion Kostnad nytta'!$C$37)^BD$1))</f>
        <v>36.335693705512931</v>
      </c>
      <c r="BE120" s="45">
        <f>((($B120*2.71^(BE$1*$N120)*($D120/1000)*($O120+$P120)/$D120))/((1+'Instruktion Kostnad nytta'!$C$37)^BE$1))</f>
        <v>36.704757821600943</v>
      </c>
      <c r="BF120" s="45">
        <f>((($B120*2.71^(BF$1*$N120)*($D120/1000)*($O120+$P120)/$D120))/((1+'Instruktion Kostnad nytta'!$C$37)^BF$1))</f>
        <v>37.077570547056048</v>
      </c>
      <c r="BG120" s="45">
        <f>((($B120*2.71^(BG$1*$N120)*($D120/1000)*($O120+$P120)/$D120))/((1+'Instruktion Kostnad nytta'!$C$37)^BG$1))</f>
        <v>37.454169956758932</v>
      </c>
      <c r="BH120" s="45">
        <f>((($B120*2.71^(BH$1*$N120)*($D120/1000)*($O120+$P120)/$D120))/((1+'Instruktion Kostnad nytta'!$C$37)^BH$1))</f>
        <v>37.83459451231942</v>
      </c>
      <c r="BI120" s="45">
        <f>((($B120*2.71^(BI$1*$N120)*($D120/1000)*($O120+$P120)/$D120))/((1+'Instruktion Kostnad nytta'!$C$37)^BI$1))</f>
        <v>38.218883066004558</v>
      </c>
      <c r="BJ120" s="45">
        <f>((($B120*2.71^(BJ$1*$N120)*($D120/1000)*($O120+$P120)/$D120))/((1+'Instruktion Kostnad nytta'!$C$37)^BJ$1))</f>
        <v>38.607074864706519</v>
      </c>
      <c r="BK120" s="45">
        <f>((($B120*2.71^(BK$1*$N120)*($D120/1000)*($O120+$P120)/$D120))/((1+'Instruktion Kostnad nytta'!$C$37)^BK$1))</f>
        <v>38.999209553950806</v>
      </c>
      <c r="BL120" s="45">
        <f>((($B120*2.71^(BL$1*$N120)*($D120/1000)*($O120+$P120)/$D120))/((1+'Instruktion Kostnad nytta'!$C$37)^BL$1))</f>
        <v>39.39532718194527</v>
      </c>
      <c r="BM120" s="45">
        <f>((($B120*2.71^(BM$1*$N120)*($D120/1000)*($O120+$P120)/$D120))/((1+'Instruktion Kostnad nytta'!$C$37)^BM$1))</f>
        <v>39.795468203670062</v>
      </c>
      <c r="BN120" s="45">
        <f>((($B120*2.71^(BN$1*$N120)*($D120/1000)*($O120+$P120)/$D120))/((1+'Instruktion Kostnad nytta'!$C$37)^BN$1))</f>
        <v>40.199673485009399</v>
      </c>
      <c r="BO120" s="45">
        <f>((($B120*2.71^(BO$1*$N120)*($D120/1000)*($O120+$P120)/$D120))/((1+'Instruktion Kostnad nytta'!$C$37)^BO$1))</f>
        <v>40.607984306925012</v>
      </c>
      <c r="BP120" s="45">
        <f>((($B120*2.71^(BP$1*$N120)*($D120/1000)*($O120+$P120)/$D120))/((1+'Instruktion Kostnad nytta'!$C$37)^BP$1))</f>
        <v>41.020442369672224</v>
      </c>
      <c r="BQ120" s="45">
        <f>((($B120*2.71^(BQ$1*$N120)*($D120/1000)*($O120+$P120)/$D120))/((1+'Instruktion Kostnad nytta'!$C$37)^BQ$1))</f>
        <v>41.437089797058633</v>
      </c>
      <c r="BR120" s="45">
        <f>((($B120*2.71^(BR$1*$N120)*($D120/1000)*($O120+$P120)/$D120))/((1+'Instruktion Kostnad nytta'!$C$37)^BR$1))</f>
        <v>41.857969140746285</v>
      </c>
      <c r="BS120" s="45">
        <f>((($B120*2.71^(BS$1*$N120)*($D120/1000)*($O120+$P120)/$D120))/((1+'Instruktion Kostnad nytta'!$C$37)^BS$1))</f>
        <v>42.283123384597289</v>
      </c>
      <c r="BT120" s="45">
        <f>((($B120*2.71^(BT$1*$N120)*($D120/1000)*($O120+$P120)/$D120))/((1+'Instruktion Kostnad nytta'!$C$37)^BT$1))</f>
        <v>42.712595949063832</v>
      </c>
      <c r="BU120" s="45">
        <f>((($B120*2.71^(BU$1*$N120)*($D120/1000)*($O120+$P120)/$D120))/((1+'Instruktion Kostnad nytta'!$C$37)^BU$1))</f>
        <v>43.146430695622549</v>
      </c>
      <c r="BV120" s="45">
        <f>((($B120*2.71^(BV$1*$N120)*($D120/1000)*($O120+$P120)/$D120))/((1+'Instruktion Kostnad nytta'!$C$37)^BV$1))</f>
        <v>43.584671931254093</v>
      </c>
      <c r="BW120" s="45">
        <f>((($B120*2.71^(BW$1*$N120)*($D120/1000)*($O120+$P120)/$D120))/((1+'Instruktion Kostnad nytta'!$C$37)^BW$1))</f>
        <v>44.02736441296814</v>
      </c>
      <c r="BX120" s="45">
        <f>((($B120*2.71^(BX$1*$N120)*($D120/1000)*($O120+$P120)/$D120))/((1+'Instruktion Kostnad nytta'!$C$37)^BX$1))</f>
        <v>44.474553352374357</v>
      </c>
      <c r="BY120" s="45">
        <f>((($B120*2.71^(BY$1*$N120)*($D120/1000)*($O120+$P120)/$D120))/((1+'Instruktion Kostnad nytta'!$C$37)^BY$1))</f>
        <v>44.926284420299801</v>
      </c>
      <c r="BZ120" s="45">
        <f>((($B120*2.71^(BZ$1*$N120)*($D120/1000)*($O120+$P120)/$D120))/((1+'Instruktion Kostnad nytta'!$C$37)^BZ$1))</f>
        <v>45.382603751453274</v>
      </c>
      <c r="CA120" s="45">
        <f>((($B120*2.71^(CA$1*$N120)*($D120/1000)*($O120+$P120)/$D120))/((1+'Instruktion Kostnad nytta'!$C$37)^CA$1))</f>
        <v>45.843557949136923</v>
      </c>
      <c r="CB120" s="45">
        <f>((($B120*2.71^(CB$1*$N120)*($D120/1000)*($O120+$P120)/$D120))/((1+'Instruktion Kostnad nytta'!$C$37)^CB$1))</f>
        <v>46.309194090005803</v>
      </c>
      <c r="CC120" s="45">
        <f>((($B120*2.71^(CC$1*$N120)*($D120/1000)*($O120+$P120)/$D120))/((1+'Instruktion Kostnad nytta'!$C$37)^CC$1))</f>
        <v>46.779559728875739</v>
      </c>
      <c r="CD120" s="45">
        <f>((($B120*2.71^(CD$1*$N120)*($D120/1000)*($O120+$P120)/$D120))/((1+'Instruktion Kostnad nytta'!$C$37)^CD$1))</f>
        <v>47.254702903580153</v>
      </c>
      <c r="CE120" s="45">
        <f>((($B120*2.71^(CE$1*$N120)*($D120/1000)*($O120+$P120)/$D120))/((1+'Instruktion Kostnad nytta'!$C$37)^CE$1))</f>
        <v>47.734672139875926</v>
      </c>
      <c r="CF120" s="45">
        <f>((($B120*2.71^(CF$1*$N120)*($D120/1000)*($O120+$P120)/$D120))/((1+'Instruktion Kostnad nytta'!$C$37)^CF$1))</f>
        <v>48.219516456399383</v>
      </c>
      <c r="CG120" s="45">
        <f>((($B120*2.71^(CG$1*$N120)*($D120/1000)*($O120+$P120)/$D120))/((1+'Instruktion Kostnad nytta'!$C$37)^CG$1))</f>
        <v>48.709285369672486</v>
      </c>
      <c r="CH120" s="45">
        <f>((($B120*2.71^(CH$1*$N120)*($D120/1000)*($O120+$P120)/$D120))/((1+'Instruktion Kostnad nytta'!$C$37)^CH$1))</f>
        <v>49.204028899159844</v>
      </c>
      <c r="CI120" s="45">
        <f>((($B120*2.71^(CI$1*$N120)*($D120/1000)*($O120+$P120)/$D120))/((1+'Instruktion Kostnad nytta'!$C$37)^CI$1))</f>
        <v>49.703797572377269</v>
      </c>
      <c r="CJ120" s="45">
        <f>((($B120*2.71^(CJ$1*$N120)*($D120/1000)*($O120+$P120)/$D120))/((1+'Instruktion Kostnad nytta'!$C$37)^CJ$1))</f>
        <v>50.208642430051853</v>
      </c>
      <c r="CK120" s="45">
        <f>((($B120*2.71^(CK$1*$N120)*($D120/1000)*($O120+$P120)/$D120))/((1+'Instruktion Kostnad nytta'!$C$37)^CK$1))</f>
        <v>50.718615031334977</v>
      </c>
      <c r="CL120" s="45">
        <f>((($B120*2.71^(CL$1*$N120)*($D120/1000)*($O120+$P120)/$D120))/((1+'Instruktion Kostnad nytta'!$C$37)^CL$1))</f>
        <v>51.233767459067714</v>
      </c>
      <c r="CM120" s="45">
        <f>((($B120*2.71^(CM$1*$N120)*($D120/1000)*($O120+$P120)/$D120))/((1+'Instruktion Kostnad nytta'!$C$37)^CM$1))</f>
        <v>51.754152325100151</v>
      </c>
      <c r="CN120" s="45">
        <f>((($B120*2.71^(CN$1*$N120)*($D120/1000)*($O120+$P120)/$D120))/((1+'Instruktion Kostnad nytta'!$C$37)^CN$1))</f>
        <v>52.279822775664641</v>
      </c>
      <c r="CO120" s="45">
        <f>((($B120*2.71^(CO$1*$N120)*($D120/1000)*($O120+$P120)/$D120))/((1+'Instruktion Kostnad nytta'!$C$37)^CO$1))</f>
        <v>52.81083249680313</v>
      </c>
      <c r="CP120" s="45">
        <f>((($B120*2.71^(CP$1*$N120)*($D120/1000)*($O120+$P120)/$D120))/((1+'Instruktion Kostnad nytta'!$C$37)^CP$1))</f>
        <v>53.34723571985068</v>
      </c>
      <c r="CQ120" s="45">
        <f>((($B120*2.71^(CQ$1*$N120)*($D120/1000)*($O120+$P120)/$D120))/((1+'Instruktion Kostnad nytta'!$C$37)^CQ$1))</f>
        <v>53.889087226973508</v>
      </c>
      <c r="CR120" s="45">
        <f>((($B120*2.71^(CR$1*$N120)*($D120/1000)*($O120+$P120)/$D120))/((1+'Instruktion Kostnad nytta'!$C$37)^CR$1))</f>
        <v>54.436442356764182</v>
      </c>
      <c r="CS120" s="45">
        <f>((($B120*2.71^(CS$1*$N120)*($D120/1000)*($O120+$P120)/$D120))/((1+'Instruktion Kostnad nytta'!$C$37)^CS$1))</f>
        <v>54.989357009892906</v>
      </c>
      <c r="CT120" s="45">
        <f>((($B120*2.71^(CT$1*$N120)*($D120/1000)*($O120+$P120)/$D120))/((1+'Instruktion Kostnad nytta'!$C$37)^CT$1))</f>
        <v>55.547887654816996</v>
      </c>
      <c r="CU120" s="45">
        <f>((($B120*2.71^(CU$1*$N120)*($D120/1000)*($O120+$P120)/$D120))/((1+'Instruktion Kostnad nytta'!$C$37)^CU$1))</f>
        <v>56.112091333547696</v>
      </c>
      <c r="CV120" s="45">
        <f>((($B120*2.71^(CV$1*$N120)*($D120/1000)*($O120+$P120)/$D120))/((1+'Instruktion Kostnad nytta'!$C$37)^CV$1))</f>
        <v>56.682025667475763</v>
      </c>
      <c r="CW120" s="45">
        <f>((($B120*2.71^(CW$1*$N120)*($D120/1000)*($O120+$P120)/$D120))/((1+'Instruktion Kostnad nytta'!$C$37)^CW$1))</f>
        <v>57.257748863256467</v>
      </c>
      <c r="CX120" s="45">
        <f>((($B120*2.71^(CX$1*$N120)*($D120/1000)*($O120+$P120)/$D120))/((1+'Instruktion Kostnad nytta'!$C$37)^CX$1))</f>
        <v>57.83931971875387</v>
      </c>
      <c r="CY120" s="45">
        <f>((($B120*2.71^(CY$1*$N120)*($D120/1000)*($O120+$P120)/$D120))/((1+'Instruktion Kostnad nytta'!$C$37)^CY$1))</f>
        <v>58.426797629046156</v>
      </c>
      <c r="CZ120" s="45">
        <f>((($B120*2.71^(CZ$1*$N120)*($D120/1000)*($O120+$P120)/$D120))/((1+'Instruktion Kostnad nytta'!$C$37)^CZ$1))</f>
        <v>59.020242592491172</v>
      </c>
      <c r="DA120" s="45">
        <f>((($B120*2.71^(DA$1*$N120)*($D120/1000)*($O120+$P120)/$D120))/((1+'Instruktion Kostnad nytta'!$C$37)^DA$1))</f>
        <v>59.61971521685431</v>
      </c>
      <c r="DB120" s="45">
        <f>((($B120*2.71^(DB$1*$N120)*($D120/1000)*($O120+$P120)/$D120))/((1+'Instruktion Kostnad nytta'!$C$37)^DB$1))</f>
        <v>60.225276725498077</v>
      </c>
      <c r="DC120" s="45">
        <f>((($B120*2.71^(DC$1*$N120)*($D120/1000)*($O120+$P120)/$D120))/((1+'Instruktion Kostnad nytta'!$C$37)^DC$1))</f>
        <v>60.836988963634859</v>
      </c>
      <c r="DD120" s="45">
        <f>((($B120*2.71^(DD$1*$N120)*($D120/1000)*($O120+$P120)/$D120))/((1+'Instruktion Kostnad nytta'!$C$37)^DD$1))</f>
        <v>61.454914404643155</v>
      </c>
      <c r="DE120" s="45">
        <f>((($B120*2.71^(DE$1*$N120)*($D120/1000)*($O120+$P120)/$D120))/((1+'Instruktion Kostnad nytta'!$C$37)^DE$1))</f>
        <v>62.079116156447682</v>
      </c>
      <c r="DF120" s="45">
        <f>((($B120*2.71^(DF$1*$N120)*($D120/1000)*($O120+$P120)/$D120))/((1+'Instruktion Kostnad nytta'!$C$37)^DF$1))</f>
        <v>62.70965796796483</v>
      </c>
      <c r="DG120" s="45">
        <f>((($B120*2.71^(DG$1*$N120)*($D120/1000)*($O120+$P120)/$D120))/((1+'Instruktion Kostnad nytta'!$C$37)^DG$1))</f>
        <v>63.346604235612872</v>
      </c>
      <c r="DH120" s="45">
        <f>((($B120*2.71^(DH$1*$N120)*($D120/1000)*($O120+$P120)/$D120))/((1+'Instruktion Kostnad nytta'!$C$37)^DH$1))</f>
        <v>63.990020009889072</v>
      </c>
      <c r="DI120" s="45">
        <f>((($B120*2.71^(DI$1*$N120)*($D120/1000)*($O120+$P120)/$D120))/((1+'Instruktion Kostnad nytta'!$C$37)^DI$1))</f>
        <v>64.639971002012857</v>
      </c>
      <c r="DJ120" s="45">
        <f>((($B120*2.71^(DJ$1*$N120)*($D120/1000)*($O120+$P120)/$D120))/((1+'Instruktion Kostnad nytta'!$C$37)^DJ$1))</f>
        <v>65.296523590637122</v>
      </c>
      <c r="DK120" s="45">
        <f>((($B120*2.71^(DK$1*$N120)*($D120/1000)*($O120+$P120)/$D120))/((1+'Instruktion Kostnad nytta'!$C$37)^DK$1))</f>
        <v>65.959744828627237</v>
      </c>
      <c r="DL120" s="45">
        <f>((($B120*2.71^(DL$1*$N120)*($D120/1000)*($O120+$P120)/$D120))/((1+'Instruktion Kostnad nytta'!$C$37)^DL$1))</f>
        <v>66.629702449909004</v>
      </c>
      <c r="DM120" s="45">
        <f>((($B120*2.71^(DM$1*$N120)*($D120/1000)*($O120+$P120)/$D120))/((1+'Instruktion Kostnad nytta'!$C$37)^DM$1))</f>
        <v>67.306464876386457</v>
      </c>
      <c r="DN120" s="45">
        <f>((($B120*2.71^(DN$1*$N120)*($D120/1000)*($O120+$P120)/$D120))/((1+'Instruktion Kostnad nytta'!$C$37)^DN$1))</f>
        <v>67.990101224929418</v>
      </c>
      <c r="DO120" s="45">
        <f>((($B120*2.71^(DO$1*$N120)*($D120/1000)*($O120+$P120)/$D120))/((1+'Instruktion Kostnad nytta'!$C$37)^DO$1))</f>
        <v>68.680681314432647</v>
      </c>
      <c r="DP120" s="45">
        <f>((($B120*2.71^(DP$1*$N120)*($D120/1000)*($O120+$P120)/$D120))/((1+'Instruktion Kostnad nytta'!$C$37)^DP$1))</f>
        <v>69.378275672946003</v>
      </c>
      <c r="DQ120" s="45">
        <f>((($B120*2.71^(DQ$1*$N120)*($D120/1000)*($O120+$P120)/$D120))/((1+'Instruktion Kostnad nytta'!$C$37)^DQ$1))</f>
        <v>70.082955544877592</v>
      </c>
      <c r="DR120" s="45">
        <f>((($B120*2.71^(DR$1*$N120)*($D120/1000)*($O120+$P120)/$D120))/((1+'Instruktion Kostnad nytta'!$C$37)^DR$1))</f>
        <v>70.794792898269904</v>
      </c>
      <c r="DS120" s="45">
        <f>((($B120*2.71^(DS$1*$N120)*($D120/1000)*($O120+$P120)/$D120))/((1+'Instruktion Kostnad nytta'!$C$37)^DS$1))</f>
        <v>71.513860432149713</v>
      </c>
      <c r="DT120" s="45">
        <f>((($B120*2.71^(DT$1*$N120)*($D120/1000)*($O120+$P120)/$D120))/((1+'Instruktion Kostnad nytta'!$C$37)^DT$1))</f>
        <v>72.240231583952706</v>
      </c>
      <c r="DU120" s="45">
        <f>((($B120*2.71^(DU$1*$N120)*($D120/1000)*($O120+$P120)/$D120))/((1+'Instruktion Kostnad nytta'!$C$37)^DU$1))</f>
        <v>72.973980537023593</v>
      </c>
      <c r="DV120" s="45">
        <f>((($B120*2.71^(DV$1*$N120)*($D120/1000)*($O120+$P120)/$D120))/((1+'Instruktion Kostnad nytta'!$C$37)^DV$1))</f>
        <v>73.715182228192504</v>
      </c>
      <c r="DW120" s="45">
        <f>((($B120*2.71^(DW$1*$N120)*($D120/1000)*($O120+$P120)/$D120))/((1+'Instruktion Kostnad nytta'!$C$37)^DW$1))</f>
        <v>74.463912355427894</v>
      </c>
      <c r="DX120" s="45">
        <f>((($B120*2.71^(DX$1*$N120)*($D120/1000)*($O120+$P120)/$D120))/((1+'Instruktion Kostnad nytta'!$C$37)^DX$1))</f>
        <v>75.220247385567816</v>
      </c>
      <c r="DY120" s="45">
        <f>((($B120*2.71^(DY$1*$N120)*($D120/1000)*($O120+$P120)/$D120))/((1+'Instruktion Kostnad nytta'!$C$37)^DY$1))</f>
        <v>75.984264562128971</v>
      </c>
      <c r="DZ120" s="45">
        <f>((($B120*2.71^(DZ$1*$N120)*($D120/1000)*($O120+$P120)/$D120))/((1+'Instruktion Kostnad nytta'!$C$37)^DZ$1))</f>
        <v>76.756041913195887</v>
      </c>
      <c r="EA120" s="45">
        <f>((($B120*2.71^(EA$1*$N120)*($D120/1000)*($O120+$P120)/$D120))/((1+'Instruktion Kostnad nytta'!$C$37)^EA$1))</f>
        <v>77.535658259389692</v>
      </c>
      <c r="EB120" s="45">
        <f>((($B120*2.71^(EB$1*$N120)*($D120/1000)*($O120+$P120)/$D120))/((1+'Instruktion Kostnad nytta'!$C$37)^EB$1))</f>
        <v>78.323193221917847</v>
      </c>
      <c r="EC120" s="45">
        <f>((($B120*2.71^(EC$1*$N120)*($D120/1000)*($O120+$P120)/$D120))/((1+'Instruktion Kostnad nytta'!$C$37)^EC$1))</f>
        <v>79.118727230705829</v>
      </c>
      <c r="ED120" s="45">
        <f>((($B120*2.71^(ED$1*$N120)*($D120/1000)*($O120+$P120)/$D120))/((1+'Instruktion Kostnad nytta'!$C$37)^ED$1))</f>
        <v>79.92234153261137</v>
      </c>
      <c r="EE120" s="45">
        <f>((($B120*2.71^(EE$1*$N120)*($D120/1000)*($O120+$P120)/$D120))/((1+'Instruktion Kostnad nytta'!$C$37)^EE$1))</f>
        <v>80.734118199722133</v>
      </c>
      <c r="EF120" s="45">
        <f>((($B120*2.71^(EF$1*$N120)*($D120/1000)*($O120+$P120)/$D120))/((1+'Instruktion Kostnad nytta'!$C$37)^EF$1))</f>
        <v>81.554140137737463</v>
      </c>
      <c r="EG120" s="45">
        <f>((($B120*2.71^(EG$1*$N120)*($D120/1000)*($O120+$P120)/$D120))/((1+'Instruktion Kostnad nytta'!$C$37)^EG$1))</f>
        <v>82.382491094435622</v>
      </c>
      <c r="EH120" s="45">
        <f>((($B120*2.71^(EH$1*$N120)*($D120/1000)*($O120+$P120)/$D120))/((1+'Instruktion Kostnad nytta'!$C$37)^EH$1))</f>
        <v>83.219255668226751</v>
      </c>
      <c r="EI120" s="45">
        <f>((($B120*2.71^(EI$1*$N120)*($D120/1000)*($O120+$P120)/$D120))/((1+'Instruktion Kostnad nytta'!$C$37)^EI$1))</f>
        <v>84.064519316792683</v>
      </c>
      <c r="EJ120" s="45">
        <f>((($B120*2.71^(EJ$1*$N120)*($D120/1000)*($O120+$P120)/$D120))/((1+'Instruktion Kostnad nytta'!$C$37)^EJ$1))</f>
        <v>84.918368365814985</v>
      </c>
      <c r="EK120" s="45">
        <f>((($B120*2.71^(EK$1*$N120)*($D120/1000)*($O120+$P120)/$D120))/((1+'Instruktion Kostnad nytta'!$C$37)^EK$1))</f>
        <v>85.780890017790796</v>
      </c>
      <c r="EL120" s="45">
        <f>((($B120*2.71^(EL$1*$N120)*($D120/1000)*($O120+$P120)/$D120))/((1+'Instruktion Kostnad nytta'!$C$37)^EL$1))</f>
        <v>86.65217236093919</v>
      </c>
    </row>
    <row r="121" spans="1:142" x14ac:dyDescent="0.25">
      <c r="A121" s="41">
        <v>123</v>
      </c>
      <c r="B121" s="59">
        <v>0.5</v>
      </c>
      <c r="C121" s="59">
        <v>15</v>
      </c>
      <c r="D121" s="60">
        <v>80</v>
      </c>
      <c r="E121" s="59">
        <v>1965</v>
      </c>
      <c r="F121" s="59" t="s">
        <v>98</v>
      </c>
      <c r="G121" s="59">
        <v>127</v>
      </c>
      <c r="H121" s="59" t="s">
        <v>46</v>
      </c>
      <c r="I121" s="59">
        <v>8</v>
      </c>
      <c r="J121" s="41">
        <v>0</v>
      </c>
      <c r="K121" s="41" t="s">
        <v>480</v>
      </c>
      <c r="L121" s="48">
        <f>'Instruktion Kostnad nytta'!C$19/D121+IF((IF(F121="A",'Instruktion Kostnad nytta'!C$25,0)+IF(G121&lt;500,'Instruktion Kostnad nytta'!C$20,('Instruktion Kostnad nytta'!C$20+'Instruktion Kostnad nytta'!C$21))+IF(G121&lt;700,0,('Instruktion Kostnad nytta'!C$22-'Instruktion Kostnad nytta'!C$21))+I121*'Instruktion Kostnad nytta'!C$23/D121)&lt;3000,3000,(IF(F121="A",'Instruktion Kostnad nytta'!C$25,0)+IF(G121&lt;500,'Instruktion Kostnad nytta'!C$20,('Instruktion Kostnad nytta'!C$20+'Instruktion Kostnad nytta'!C$21))+IF(G121&lt;700,0,('Instruktion Kostnad nytta'!C$22-'Instruktion Kostnad nytta'!C$21))+I121*'Instruktion Kostnad nytta'!C$23/D121))</f>
        <v>6875</v>
      </c>
      <c r="M121" s="50">
        <f t="shared" si="3"/>
        <v>6.25</v>
      </c>
      <c r="N121" s="49">
        <f>IF(H121="Gråjärn",'Instruktion Kostnad nytta'!C$32,IF(H121="segjärn",'Instruktion Kostnad nytta'!C$33,IF(H121="PVC",'Instruktion Kostnad nytta'!C$34,IF(H121="PE",'Instruktion Kostnad nytta'!C$35,IF(H121="ST",'Instruktion Kostnad nytta'!C$36,0)))))</f>
        <v>0.03</v>
      </c>
      <c r="O121" s="48">
        <f>IF(G121&lt;200,'Instruktion Kostnad nytta'!C$28,(IF(G121&lt;500,'Instruktion Kostnad nytta'!C$29,'Instruktion Kostnad nytta'!C$30)))</f>
        <v>45000</v>
      </c>
      <c r="P121" s="47">
        <v>4000</v>
      </c>
      <c r="Q121" s="46">
        <f t="shared" si="4"/>
        <v>-429.79509409760863</v>
      </c>
      <c r="R121" s="45">
        <f t="shared" si="5"/>
        <v>-6586.3040142958916</v>
      </c>
      <c r="S121" s="45">
        <f>((($B121*2.71^(S$1*$N121)*($D121/1000)*($O121+$P121)/$D121))/((1+'Instruktion Kostnad nytta'!$C$37)^S$1))</f>
        <v>25.000223905593113</v>
      </c>
      <c r="T121" s="45">
        <f>((($B121*2.71^(T$1*$N121)*($D121/1000)*($O121+$P121)/$D121))/((1+'Instruktion Kostnad nytta'!$C$37)^T$1))</f>
        <v>25.254152882771844</v>
      </c>
      <c r="U121" s="45">
        <f>((($B121*2.71^(U$1*$N121)*($D121/1000)*($O121+$P121)/$D121))/((1+'Instruktion Kostnad nytta'!$C$37)^U$1))</f>
        <v>25.510661033868949</v>
      </c>
      <c r="V121" s="45">
        <f>((($B121*2.71^(V$1*$N121)*($D121/1000)*($O121+$P121)/$D121))/((1+'Instruktion Kostnad nytta'!$C$37)^V$1))</f>
        <v>25.769774555729619</v>
      </c>
      <c r="W121" s="45">
        <f>((($B121*2.71^(W$1*$N121)*($D121/1000)*($O121+$P121)/$D121))/((1+'Instruktion Kostnad nytta'!$C$37)^W$1))</f>
        <v>26.031519911282167</v>
      </c>
      <c r="X121" s="45">
        <f>((($B121*2.71^(X$1*$N121)*($D121/1000)*($O121+$P121)/$D121))/((1+'Instruktion Kostnad nytta'!$C$37)^X$1))</f>
        <v>26.295923832240685</v>
      </c>
      <c r="Y121" s="45">
        <f>((($B121*2.71^(Y$1*$N121)*($D121/1000)*($O121+$P121)/$D121))/((1+'Instruktion Kostnad nytta'!$C$37)^Y$1))</f>
        <v>26.563013321835086</v>
      </c>
      <c r="Z121" s="45">
        <f>((($B121*2.71^(Z$1*$N121)*($D121/1000)*($O121+$P121)/$D121))/((1+'Instruktion Kostnad nytta'!$C$37)^Z$1))</f>
        <v>26.832815657568947</v>
      </c>
      <c r="AA121" s="45">
        <f>((($B121*2.71^(AA$1*$N121)*($D121/1000)*($O121+$P121)/$D121))/((1+'Instruktion Kostnad nytta'!$C$37)^AA$1))</f>
        <v>27.1053583940053</v>
      </c>
      <c r="AB121" s="45">
        <f>((($B121*2.71^(AB$1*$N121)*($D121/1000)*($O121+$P121)/$D121))/((1+'Instruktion Kostnad nytta'!$C$37)^AB$1))</f>
        <v>27.380669365580751</v>
      </c>
      <c r="AC121" s="45">
        <f>((($B121*2.71^(AC$1*$N121)*($D121/1000)*($O121+$P121)/$D121))/((1+'Instruktion Kostnad nytta'!$C$37)^AC$1))</f>
        <v>27.658776689448164</v>
      </c>
      <c r="AD121" s="45">
        <f>((($B121*2.71^(AD$1*$N121)*($D121/1000)*($O121+$P121)/$D121))/((1+'Instruktion Kostnad nytta'!$C$37)^AD$1))</f>
        <v>27.939708768348279</v>
      </c>
      <c r="AE121" s="45">
        <f>((($B121*2.71^(AE$1*$N121)*($D121/1000)*($O121+$P121)/$D121))/((1+'Instruktion Kostnad nytta'!$C$37)^AE$1))</f>
        <v>28.223494293510345</v>
      </c>
      <c r="AF121" s="45">
        <f>((($B121*2.71^(AF$1*$N121)*($D121/1000)*($O121+$P121)/$D121))/((1+'Instruktion Kostnad nytta'!$C$37)^AF$1))</f>
        <v>28.510162247582453</v>
      </c>
      <c r="AG121" s="45">
        <f>((($B121*2.71^(AG$1*$N121)*($D121/1000)*($O121+$P121)/$D121))/((1+'Instruktion Kostnad nytta'!$C$37)^AG$1))</f>
        <v>28.799741907591361</v>
      </c>
      <c r="AH121" s="45">
        <f>((($B121*2.71^(AH$1*$N121)*($D121/1000)*($O121+$P121)/$D121))/((1+'Instruktion Kostnad nytta'!$C$37)^AH$1))</f>
        <v>29.092262847932609</v>
      </c>
      <c r="AI121" s="45">
        <f>((($B121*2.71^(AI$1*$N121)*($D121/1000)*($O121+$P121)/$D121))/((1+'Instruktion Kostnad nytta'!$C$37)^AI$1))</f>
        <v>29.38775494339091</v>
      </c>
      <c r="AJ121" s="45">
        <f>((($B121*2.71^(AJ$1*$N121)*($D121/1000)*($O121+$P121)/$D121))/((1+'Instruktion Kostnad nytta'!$C$37)^AJ$1))</f>
        <v>29.686248372191148</v>
      </c>
      <c r="AK121" s="45">
        <f>((($B121*2.71^(AK$1*$N121)*($D121/1000)*($O121+$P121)/$D121))/((1+'Instruktion Kostnad nytta'!$C$37)^AK$1))</f>
        <v>29.987773619080546</v>
      </c>
      <c r="AL121" s="45">
        <f>((($B121*2.71^(AL$1*$N121)*($D121/1000)*($O121+$P121)/$D121))/((1+'Instruktion Kostnad nytta'!$C$37)^AL$1))</f>
        <v>30.292361478441951</v>
      </c>
      <c r="AM121" s="45">
        <f>((($B121*2.71^(AM$1*$N121)*($D121/1000)*($O121+$P121)/$D121))/((1+'Instruktion Kostnad nytta'!$C$37)^AM$1))</f>
        <v>30.600043057438853</v>
      </c>
      <c r="AN121" s="45">
        <f>((($B121*2.71^(AN$1*$N121)*($D121/1000)*($O121+$P121)/$D121))/((1+'Instruktion Kostnad nytta'!$C$37)^AN$1))</f>
        <v>30.91084977919234</v>
      </c>
      <c r="AO121" s="45">
        <f>((($B121*2.71^(AO$1*$N121)*($D121/1000)*($O121+$P121)/$D121))/((1+'Instruktion Kostnad nytta'!$C$37)^AO$1))</f>
        <v>31.224813385990259</v>
      </c>
      <c r="AP121" s="45">
        <f>((($B121*2.71^(AP$1*$N121)*($D121/1000)*($O121+$P121)/$D121))/((1+'Instruktion Kostnad nytta'!$C$37)^AP$1))</f>
        <v>31.541965942529057</v>
      </c>
      <c r="AQ121" s="45">
        <f>((($B121*2.71^(AQ$1*$N121)*($D121/1000)*($O121+$P121)/$D121))/((1+'Instruktion Kostnad nytta'!$C$37)^AQ$1))</f>
        <v>31.862339839188468</v>
      </c>
      <c r="AR121" s="45">
        <f>((($B121*2.71^(AR$1*$N121)*($D121/1000)*($O121+$P121)/$D121))/((1+'Instruktion Kostnad nytta'!$C$37)^AR$1))</f>
        <v>32.185967795339536</v>
      </c>
      <c r="AS121" s="45">
        <f>((($B121*2.71^(AS$1*$N121)*($D121/1000)*($O121+$P121)/$D121))/((1+'Instruktion Kostnad nytta'!$C$37)^AS$1))</f>
        <v>32.512882862686169</v>
      </c>
      <c r="AT121" s="45">
        <f>((($B121*2.71^(AT$1*$N121)*($D121/1000)*($O121+$P121)/$D121))/((1+'Instruktion Kostnad nytta'!$C$37)^AT$1))</f>
        <v>32.843118428640715</v>
      </c>
      <c r="AU121" s="45">
        <f>((($B121*2.71^(AU$1*$N121)*($D121/1000)*($O121+$P121)/$D121))/((1+'Instruktion Kostnad nytta'!$C$37)^AU$1))</f>
        <v>33.176708219733698</v>
      </c>
      <c r="AV121" s="45">
        <f>((($B121*2.71^(AV$1*$N121)*($D121/1000)*($O121+$P121)/$D121))/((1+'Instruktion Kostnad nytta'!$C$37)^AV$1))</f>
        <v>33.513686305058343</v>
      </c>
      <c r="AW121" s="45">
        <f>((($B121*2.71^(AW$1*$N121)*($D121/1000)*($O121+$P121)/$D121))/((1+'Instruktion Kostnad nytta'!$C$37)^AW$1))</f>
        <v>33.854087099749947</v>
      </c>
      <c r="AX121" s="45">
        <f>((($B121*2.71^(AX$1*$N121)*($D121/1000)*($O121+$P121)/$D121))/((1+'Instruktion Kostnad nytta'!$C$37)^AX$1))</f>
        <v>34.197945368500726</v>
      </c>
      <c r="AY121" s="45">
        <f>((($B121*2.71^(AY$1*$N121)*($D121/1000)*($O121+$P121)/$D121))/((1+'Instruktion Kostnad nytta'!$C$37)^AY$1))</f>
        <v>34.545296229110207</v>
      </c>
      <c r="AZ121" s="45">
        <f>((($B121*2.71^(AZ$1*$N121)*($D121/1000)*($O121+$P121)/$D121))/((1+'Instruktion Kostnad nytta'!$C$37)^AZ$1))</f>
        <v>34.896175156071806</v>
      </c>
      <c r="BA121" s="45">
        <f>((($B121*2.71^(BA$1*$N121)*($D121/1000)*($O121+$P121)/$D121))/((1+'Instruktion Kostnad nytta'!$C$37)^BA$1))</f>
        <v>35.250617984195777</v>
      </c>
      <c r="BB121" s="45">
        <f>((($B121*2.71^(BB$1*$N121)*($D121/1000)*($O121+$P121)/$D121))/((1+'Instruktion Kostnad nytta'!$C$37)^BB$1))</f>
        <v>35.608660912269002</v>
      </c>
      <c r="BC121" s="45">
        <f>((($B121*2.71^(BC$1*$N121)*($D121/1000)*($O121+$P121)/$D121))/((1+'Instruktion Kostnad nytta'!$C$37)^BC$1))</f>
        <v>35.970340506751896</v>
      </c>
      <c r="BD121" s="45">
        <f>((($B121*2.71^(BD$1*$N121)*($D121/1000)*($O121+$P121)/$D121))/((1+'Instruktion Kostnad nytta'!$C$37)^BD$1))</f>
        <v>36.335693705512931</v>
      </c>
      <c r="BE121" s="45">
        <f>((($B121*2.71^(BE$1*$N121)*($D121/1000)*($O121+$P121)/$D121))/((1+'Instruktion Kostnad nytta'!$C$37)^BE$1))</f>
        <v>36.704757821600943</v>
      </c>
      <c r="BF121" s="45">
        <f>((($B121*2.71^(BF$1*$N121)*($D121/1000)*($O121+$P121)/$D121))/((1+'Instruktion Kostnad nytta'!$C$37)^BF$1))</f>
        <v>37.077570547056048</v>
      </c>
      <c r="BG121" s="45">
        <f>((($B121*2.71^(BG$1*$N121)*($D121/1000)*($O121+$P121)/$D121))/((1+'Instruktion Kostnad nytta'!$C$37)^BG$1))</f>
        <v>37.454169956758932</v>
      </c>
      <c r="BH121" s="45">
        <f>((($B121*2.71^(BH$1*$N121)*($D121/1000)*($O121+$P121)/$D121))/((1+'Instruktion Kostnad nytta'!$C$37)^BH$1))</f>
        <v>37.83459451231942</v>
      </c>
      <c r="BI121" s="45">
        <f>((($B121*2.71^(BI$1*$N121)*($D121/1000)*($O121+$P121)/$D121))/((1+'Instruktion Kostnad nytta'!$C$37)^BI$1))</f>
        <v>38.218883066004558</v>
      </c>
      <c r="BJ121" s="45">
        <f>((($B121*2.71^(BJ$1*$N121)*($D121/1000)*($O121+$P121)/$D121))/((1+'Instruktion Kostnad nytta'!$C$37)^BJ$1))</f>
        <v>38.607074864706519</v>
      </c>
      <c r="BK121" s="45">
        <f>((($B121*2.71^(BK$1*$N121)*($D121/1000)*($O121+$P121)/$D121))/((1+'Instruktion Kostnad nytta'!$C$37)^BK$1))</f>
        <v>38.999209553950806</v>
      </c>
      <c r="BL121" s="45">
        <f>((($B121*2.71^(BL$1*$N121)*($D121/1000)*($O121+$P121)/$D121))/((1+'Instruktion Kostnad nytta'!$C$37)^BL$1))</f>
        <v>39.39532718194527</v>
      </c>
      <c r="BM121" s="45">
        <f>((($B121*2.71^(BM$1*$N121)*($D121/1000)*($O121+$P121)/$D121))/((1+'Instruktion Kostnad nytta'!$C$37)^BM$1))</f>
        <v>39.795468203670062</v>
      </c>
      <c r="BN121" s="45">
        <f>((($B121*2.71^(BN$1*$N121)*($D121/1000)*($O121+$P121)/$D121))/((1+'Instruktion Kostnad nytta'!$C$37)^BN$1))</f>
        <v>40.199673485009399</v>
      </c>
      <c r="BO121" s="45">
        <f>((($B121*2.71^(BO$1*$N121)*($D121/1000)*($O121+$P121)/$D121))/((1+'Instruktion Kostnad nytta'!$C$37)^BO$1))</f>
        <v>40.607984306925012</v>
      </c>
      <c r="BP121" s="45">
        <f>((($B121*2.71^(BP$1*$N121)*($D121/1000)*($O121+$P121)/$D121))/((1+'Instruktion Kostnad nytta'!$C$37)^BP$1))</f>
        <v>41.020442369672224</v>
      </c>
      <c r="BQ121" s="45">
        <f>((($B121*2.71^(BQ$1*$N121)*($D121/1000)*($O121+$P121)/$D121))/((1+'Instruktion Kostnad nytta'!$C$37)^BQ$1))</f>
        <v>41.437089797058633</v>
      </c>
      <c r="BR121" s="45">
        <f>((($B121*2.71^(BR$1*$N121)*($D121/1000)*($O121+$P121)/$D121))/((1+'Instruktion Kostnad nytta'!$C$37)^BR$1))</f>
        <v>41.857969140746285</v>
      </c>
      <c r="BS121" s="45">
        <f>((($B121*2.71^(BS$1*$N121)*($D121/1000)*($O121+$P121)/$D121))/((1+'Instruktion Kostnad nytta'!$C$37)^BS$1))</f>
        <v>42.283123384597289</v>
      </c>
      <c r="BT121" s="45">
        <f>((($B121*2.71^(BT$1*$N121)*($D121/1000)*($O121+$P121)/$D121))/((1+'Instruktion Kostnad nytta'!$C$37)^BT$1))</f>
        <v>42.712595949063832</v>
      </c>
      <c r="BU121" s="45">
        <f>((($B121*2.71^(BU$1*$N121)*($D121/1000)*($O121+$P121)/$D121))/((1+'Instruktion Kostnad nytta'!$C$37)^BU$1))</f>
        <v>43.146430695622549</v>
      </c>
      <c r="BV121" s="45">
        <f>((($B121*2.71^(BV$1*$N121)*($D121/1000)*($O121+$P121)/$D121))/((1+'Instruktion Kostnad nytta'!$C$37)^BV$1))</f>
        <v>43.584671931254093</v>
      </c>
      <c r="BW121" s="45">
        <f>((($B121*2.71^(BW$1*$N121)*($D121/1000)*($O121+$P121)/$D121))/((1+'Instruktion Kostnad nytta'!$C$37)^BW$1))</f>
        <v>44.02736441296814</v>
      </c>
      <c r="BX121" s="45">
        <f>((($B121*2.71^(BX$1*$N121)*($D121/1000)*($O121+$P121)/$D121))/((1+'Instruktion Kostnad nytta'!$C$37)^BX$1))</f>
        <v>44.474553352374357</v>
      </c>
      <c r="BY121" s="45">
        <f>((($B121*2.71^(BY$1*$N121)*($D121/1000)*($O121+$P121)/$D121))/((1+'Instruktion Kostnad nytta'!$C$37)^BY$1))</f>
        <v>44.926284420299801</v>
      </c>
      <c r="BZ121" s="45">
        <f>((($B121*2.71^(BZ$1*$N121)*($D121/1000)*($O121+$P121)/$D121))/((1+'Instruktion Kostnad nytta'!$C$37)^BZ$1))</f>
        <v>45.382603751453274</v>
      </c>
      <c r="CA121" s="45">
        <f>((($B121*2.71^(CA$1*$N121)*($D121/1000)*($O121+$P121)/$D121))/((1+'Instruktion Kostnad nytta'!$C$37)^CA$1))</f>
        <v>45.843557949136923</v>
      </c>
      <c r="CB121" s="45">
        <f>((($B121*2.71^(CB$1*$N121)*($D121/1000)*($O121+$P121)/$D121))/((1+'Instruktion Kostnad nytta'!$C$37)^CB$1))</f>
        <v>46.309194090005803</v>
      </c>
      <c r="CC121" s="45">
        <f>((($B121*2.71^(CC$1*$N121)*($D121/1000)*($O121+$P121)/$D121))/((1+'Instruktion Kostnad nytta'!$C$37)^CC$1))</f>
        <v>46.779559728875739</v>
      </c>
      <c r="CD121" s="45">
        <f>((($B121*2.71^(CD$1*$N121)*($D121/1000)*($O121+$P121)/$D121))/((1+'Instruktion Kostnad nytta'!$C$37)^CD$1))</f>
        <v>47.254702903580153</v>
      </c>
      <c r="CE121" s="45">
        <f>((($B121*2.71^(CE$1*$N121)*($D121/1000)*($O121+$P121)/$D121))/((1+'Instruktion Kostnad nytta'!$C$37)^CE$1))</f>
        <v>47.734672139875926</v>
      </c>
      <c r="CF121" s="45">
        <f>((($B121*2.71^(CF$1*$N121)*($D121/1000)*($O121+$P121)/$D121))/((1+'Instruktion Kostnad nytta'!$C$37)^CF$1))</f>
        <v>48.219516456399383</v>
      </c>
      <c r="CG121" s="45">
        <f>((($B121*2.71^(CG$1*$N121)*($D121/1000)*($O121+$P121)/$D121))/((1+'Instruktion Kostnad nytta'!$C$37)^CG$1))</f>
        <v>48.709285369672486</v>
      </c>
      <c r="CH121" s="45">
        <f>((($B121*2.71^(CH$1*$N121)*($D121/1000)*($O121+$P121)/$D121))/((1+'Instruktion Kostnad nytta'!$C$37)^CH$1))</f>
        <v>49.204028899159844</v>
      </c>
      <c r="CI121" s="45">
        <f>((($B121*2.71^(CI$1*$N121)*($D121/1000)*($O121+$P121)/$D121))/((1+'Instruktion Kostnad nytta'!$C$37)^CI$1))</f>
        <v>49.703797572377269</v>
      </c>
      <c r="CJ121" s="45">
        <f>((($B121*2.71^(CJ$1*$N121)*($D121/1000)*($O121+$P121)/$D121))/((1+'Instruktion Kostnad nytta'!$C$37)^CJ$1))</f>
        <v>50.208642430051853</v>
      </c>
      <c r="CK121" s="45">
        <f>((($B121*2.71^(CK$1*$N121)*($D121/1000)*($O121+$P121)/$D121))/((1+'Instruktion Kostnad nytta'!$C$37)^CK$1))</f>
        <v>50.718615031334977</v>
      </c>
      <c r="CL121" s="45">
        <f>((($B121*2.71^(CL$1*$N121)*($D121/1000)*($O121+$P121)/$D121))/((1+'Instruktion Kostnad nytta'!$C$37)^CL$1))</f>
        <v>51.233767459067714</v>
      </c>
      <c r="CM121" s="45">
        <f>((($B121*2.71^(CM$1*$N121)*($D121/1000)*($O121+$P121)/$D121))/((1+'Instruktion Kostnad nytta'!$C$37)^CM$1))</f>
        <v>51.754152325100151</v>
      </c>
      <c r="CN121" s="45">
        <f>((($B121*2.71^(CN$1*$N121)*($D121/1000)*($O121+$P121)/$D121))/((1+'Instruktion Kostnad nytta'!$C$37)^CN$1))</f>
        <v>52.279822775664641</v>
      </c>
      <c r="CO121" s="45">
        <f>((($B121*2.71^(CO$1*$N121)*($D121/1000)*($O121+$P121)/$D121))/((1+'Instruktion Kostnad nytta'!$C$37)^CO$1))</f>
        <v>52.81083249680313</v>
      </c>
      <c r="CP121" s="45">
        <f>((($B121*2.71^(CP$1*$N121)*($D121/1000)*($O121+$P121)/$D121))/((1+'Instruktion Kostnad nytta'!$C$37)^CP$1))</f>
        <v>53.34723571985068</v>
      </c>
      <c r="CQ121" s="45">
        <f>((($B121*2.71^(CQ$1*$N121)*($D121/1000)*($O121+$P121)/$D121))/((1+'Instruktion Kostnad nytta'!$C$37)^CQ$1))</f>
        <v>53.889087226973508</v>
      </c>
      <c r="CR121" s="45">
        <f>((($B121*2.71^(CR$1*$N121)*($D121/1000)*($O121+$P121)/$D121))/((1+'Instruktion Kostnad nytta'!$C$37)^CR$1))</f>
        <v>54.436442356764182</v>
      </c>
      <c r="CS121" s="45">
        <f>((($B121*2.71^(CS$1*$N121)*($D121/1000)*($O121+$P121)/$D121))/((1+'Instruktion Kostnad nytta'!$C$37)^CS$1))</f>
        <v>54.989357009892906</v>
      </c>
      <c r="CT121" s="45">
        <f>((($B121*2.71^(CT$1*$N121)*($D121/1000)*($O121+$P121)/$D121))/((1+'Instruktion Kostnad nytta'!$C$37)^CT$1))</f>
        <v>55.547887654816996</v>
      </c>
      <c r="CU121" s="45">
        <f>((($B121*2.71^(CU$1*$N121)*($D121/1000)*($O121+$P121)/$D121))/((1+'Instruktion Kostnad nytta'!$C$37)^CU$1))</f>
        <v>56.112091333547696</v>
      </c>
      <c r="CV121" s="45">
        <f>((($B121*2.71^(CV$1*$N121)*($D121/1000)*($O121+$P121)/$D121))/((1+'Instruktion Kostnad nytta'!$C$37)^CV$1))</f>
        <v>56.682025667475763</v>
      </c>
      <c r="CW121" s="45">
        <f>((($B121*2.71^(CW$1*$N121)*($D121/1000)*($O121+$P121)/$D121))/((1+'Instruktion Kostnad nytta'!$C$37)^CW$1))</f>
        <v>57.257748863256467</v>
      </c>
      <c r="CX121" s="45">
        <f>((($B121*2.71^(CX$1*$N121)*($D121/1000)*($O121+$P121)/$D121))/((1+'Instruktion Kostnad nytta'!$C$37)^CX$1))</f>
        <v>57.83931971875387</v>
      </c>
      <c r="CY121" s="45">
        <f>((($B121*2.71^(CY$1*$N121)*($D121/1000)*($O121+$P121)/$D121))/((1+'Instruktion Kostnad nytta'!$C$37)^CY$1))</f>
        <v>58.426797629046156</v>
      </c>
      <c r="CZ121" s="45">
        <f>((($B121*2.71^(CZ$1*$N121)*($D121/1000)*($O121+$P121)/$D121))/((1+'Instruktion Kostnad nytta'!$C$37)^CZ$1))</f>
        <v>59.020242592491172</v>
      </c>
      <c r="DA121" s="45">
        <f>((($B121*2.71^(DA$1*$N121)*($D121/1000)*($O121+$P121)/$D121))/((1+'Instruktion Kostnad nytta'!$C$37)^DA$1))</f>
        <v>59.61971521685431</v>
      </c>
      <c r="DB121" s="45">
        <f>((($B121*2.71^(DB$1*$N121)*($D121/1000)*($O121+$P121)/$D121))/((1+'Instruktion Kostnad nytta'!$C$37)^DB$1))</f>
        <v>60.225276725498077</v>
      </c>
      <c r="DC121" s="45">
        <f>((($B121*2.71^(DC$1*$N121)*($D121/1000)*($O121+$P121)/$D121))/((1+'Instruktion Kostnad nytta'!$C$37)^DC$1))</f>
        <v>60.836988963634859</v>
      </c>
      <c r="DD121" s="45">
        <f>((($B121*2.71^(DD$1*$N121)*($D121/1000)*($O121+$P121)/$D121))/((1+'Instruktion Kostnad nytta'!$C$37)^DD$1))</f>
        <v>61.454914404643155</v>
      </c>
      <c r="DE121" s="45">
        <f>((($B121*2.71^(DE$1*$N121)*($D121/1000)*($O121+$P121)/$D121))/((1+'Instruktion Kostnad nytta'!$C$37)^DE$1))</f>
        <v>62.079116156447682</v>
      </c>
      <c r="DF121" s="45">
        <f>((($B121*2.71^(DF$1*$N121)*($D121/1000)*($O121+$P121)/$D121))/((1+'Instruktion Kostnad nytta'!$C$37)^DF$1))</f>
        <v>62.70965796796483</v>
      </c>
      <c r="DG121" s="45">
        <f>((($B121*2.71^(DG$1*$N121)*($D121/1000)*($O121+$P121)/$D121))/((1+'Instruktion Kostnad nytta'!$C$37)^DG$1))</f>
        <v>63.346604235612872</v>
      </c>
      <c r="DH121" s="45">
        <f>((($B121*2.71^(DH$1*$N121)*($D121/1000)*($O121+$P121)/$D121))/((1+'Instruktion Kostnad nytta'!$C$37)^DH$1))</f>
        <v>63.990020009889072</v>
      </c>
      <c r="DI121" s="45">
        <f>((($B121*2.71^(DI$1*$N121)*($D121/1000)*($O121+$P121)/$D121))/((1+'Instruktion Kostnad nytta'!$C$37)^DI$1))</f>
        <v>64.639971002012857</v>
      </c>
      <c r="DJ121" s="45">
        <f>((($B121*2.71^(DJ$1*$N121)*($D121/1000)*($O121+$P121)/$D121))/((1+'Instruktion Kostnad nytta'!$C$37)^DJ$1))</f>
        <v>65.296523590637122</v>
      </c>
      <c r="DK121" s="45">
        <f>((($B121*2.71^(DK$1*$N121)*($D121/1000)*($O121+$P121)/$D121))/((1+'Instruktion Kostnad nytta'!$C$37)^DK$1))</f>
        <v>65.959744828627237</v>
      </c>
      <c r="DL121" s="45">
        <f>((($B121*2.71^(DL$1*$N121)*($D121/1000)*($O121+$P121)/$D121))/((1+'Instruktion Kostnad nytta'!$C$37)^DL$1))</f>
        <v>66.629702449909004</v>
      </c>
      <c r="DM121" s="45">
        <f>((($B121*2.71^(DM$1*$N121)*($D121/1000)*($O121+$P121)/$D121))/((1+'Instruktion Kostnad nytta'!$C$37)^DM$1))</f>
        <v>67.306464876386457</v>
      </c>
      <c r="DN121" s="45">
        <f>((($B121*2.71^(DN$1*$N121)*($D121/1000)*($O121+$P121)/$D121))/((1+'Instruktion Kostnad nytta'!$C$37)^DN$1))</f>
        <v>67.990101224929418</v>
      </c>
      <c r="DO121" s="45">
        <f>((($B121*2.71^(DO$1*$N121)*($D121/1000)*($O121+$P121)/$D121))/((1+'Instruktion Kostnad nytta'!$C$37)^DO$1))</f>
        <v>68.680681314432647</v>
      </c>
      <c r="DP121" s="45">
        <f>((($B121*2.71^(DP$1*$N121)*($D121/1000)*($O121+$P121)/$D121))/((1+'Instruktion Kostnad nytta'!$C$37)^DP$1))</f>
        <v>69.378275672946003</v>
      </c>
      <c r="DQ121" s="45">
        <f>((($B121*2.71^(DQ$1*$N121)*($D121/1000)*($O121+$P121)/$D121))/((1+'Instruktion Kostnad nytta'!$C$37)^DQ$1))</f>
        <v>70.082955544877592</v>
      </c>
      <c r="DR121" s="45">
        <f>((($B121*2.71^(DR$1*$N121)*($D121/1000)*($O121+$P121)/$D121))/((1+'Instruktion Kostnad nytta'!$C$37)^DR$1))</f>
        <v>70.794792898269904</v>
      </c>
      <c r="DS121" s="45">
        <f>((($B121*2.71^(DS$1*$N121)*($D121/1000)*($O121+$P121)/$D121))/((1+'Instruktion Kostnad nytta'!$C$37)^DS$1))</f>
        <v>71.513860432149713</v>
      </c>
      <c r="DT121" s="45">
        <f>((($B121*2.71^(DT$1*$N121)*($D121/1000)*($O121+$P121)/$D121))/((1+'Instruktion Kostnad nytta'!$C$37)^DT$1))</f>
        <v>72.240231583952706</v>
      </c>
      <c r="DU121" s="45">
        <f>((($B121*2.71^(DU$1*$N121)*($D121/1000)*($O121+$P121)/$D121))/((1+'Instruktion Kostnad nytta'!$C$37)^DU$1))</f>
        <v>72.973980537023593</v>
      </c>
      <c r="DV121" s="45">
        <f>((($B121*2.71^(DV$1*$N121)*($D121/1000)*($O121+$P121)/$D121))/((1+'Instruktion Kostnad nytta'!$C$37)^DV$1))</f>
        <v>73.715182228192504</v>
      </c>
      <c r="DW121" s="45">
        <f>((($B121*2.71^(DW$1*$N121)*($D121/1000)*($O121+$P121)/$D121))/((1+'Instruktion Kostnad nytta'!$C$37)^DW$1))</f>
        <v>74.463912355427894</v>
      </c>
      <c r="DX121" s="45">
        <f>((($B121*2.71^(DX$1*$N121)*($D121/1000)*($O121+$P121)/$D121))/((1+'Instruktion Kostnad nytta'!$C$37)^DX$1))</f>
        <v>75.220247385567816</v>
      </c>
      <c r="DY121" s="45">
        <f>((($B121*2.71^(DY$1*$N121)*($D121/1000)*($O121+$P121)/$D121))/((1+'Instruktion Kostnad nytta'!$C$37)^DY$1))</f>
        <v>75.984264562128971</v>
      </c>
      <c r="DZ121" s="45">
        <f>((($B121*2.71^(DZ$1*$N121)*($D121/1000)*($O121+$P121)/$D121))/((1+'Instruktion Kostnad nytta'!$C$37)^DZ$1))</f>
        <v>76.756041913195887</v>
      </c>
      <c r="EA121" s="45">
        <f>((($B121*2.71^(EA$1*$N121)*($D121/1000)*($O121+$P121)/$D121))/((1+'Instruktion Kostnad nytta'!$C$37)^EA$1))</f>
        <v>77.535658259389692</v>
      </c>
      <c r="EB121" s="45">
        <f>((($B121*2.71^(EB$1*$N121)*($D121/1000)*($O121+$P121)/$D121))/((1+'Instruktion Kostnad nytta'!$C$37)^EB$1))</f>
        <v>78.323193221917847</v>
      </c>
      <c r="EC121" s="45">
        <f>((($B121*2.71^(EC$1*$N121)*($D121/1000)*($O121+$P121)/$D121))/((1+'Instruktion Kostnad nytta'!$C$37)^EC$1))</f>
        <v>79.118727230705829</v>
      </c>
      <c r="ED121" s="45">
        <f>((($B121*2.71^(ED$1*$N121)*($D121/1000)*($O121+$P121)/$D121))/((1+'Instruktion Kostnad nytta'!$C$37)^ED$1))</f>
        <v>79.92234153261137</v>
      </c>
      <c r="EE121" s="45">
        <f>((($B121*2.71^(EE$1*$N121)*($D121/1000)*($O121+$P121)/$D121))/((1+'Instruktion Kostnad nytta'!$C$37)^EE$1))</f>
        <v>80.734118199722133</v>
      </c>
      <c r="EF121" s="45">
        <f>((($B121*2.71^(EF$1*$N121)*($D121/1000)*($O121+$P121)/$D121))/((1+'Instruktion Kostnad nytta'!$C$37)^EF$1))</f>
        <v>81.554140137737463</v>
      </c>
      <c r="EG121" s="45">
        <f>((($B121*2.71^(EG$1*$N121)*($D121/1000)*($O121+$P121)/$D121))/((1+'Instruktion Kostnad nytta'!$C$37)^EG$1))</f>
        <v>82.382491094435622</v>
      </c>
      <c r="EH121" s="45">
        <f>((($B121*2.71^(EH$1*$N121)*($D121/1000)*($O121+$P121)/$D121))/((1+'Instruktion Kostnad nytta'!$C$37)^EH$1))</f>
        <v>83.219255668226751</v>
      </c>
      <c r="EI121" s="45">
        <f>((($B121*2.71^(EI$1*$N121)*($D121/1000)*($O121+$P121)/$D121))/((1+'Instruktion Kostnad nytta'!$C$37)^EI$1))</f>
        <v>84.064519316792683</v>
      </c>
      <c r="EJ121" s="45">
        <f>((($B121*2.71^(EJ$1*$N121)*($D121/1000)*($O121+$P121)/$D121))/((1+'Instruktion Kostnad nytta'!$C$37)^EJ$1))</f>
        <v>84.918368365814985</v>
      </c>
      <c r="EK121" s="45">
        <f>((($B121*2.71^(EK$1*$N121)*($D121/1000)*($O121+$P121)/$D121))/((1+'Instruktion Kostnad nytta'!$C$37)^EK$1))</f>
        <v>85.780890017790796</v>
      </c>
      <c r="EL121" s="45">
        <f>((($B121*2.71^(EL$1*$N121)*($D121/1000)*($O121+$P121)/$D121))/((1+'Instruktion Kostnad nytta'!$C$37)^EL$1))</f>
        <v>86.65217236093919</v>
      </c>
    </row>
    <row r="122" spans="1:142" x14ac:dyDescent="0.25">
      <c r="A122" s="41">
        <v>124</v>
      </c>
      <c r="B122" s="59">
        <v>0.5</v>
      </c>
      <c r="C122" s="59">
        <v>15</v>
      </c>
      <c r="D122" s="60">
        <v>80</v>
      </c>
      <c r="E122" s="59">
        <v>1965</v>
      </c>
      <c r="F122" s="59" t="s">
        <v>98</v>
      </c>
      <c r="G122" s="59">
        <v>127</v>
      </c>
      <c r="H122" s="59" t="s">
        <v>46</v>
      </c>
      <c r="I122" s="59">
        <v>8</v>
      </c>
      <c r="J122" s="41">
        <v>0</v>
      </c>
      <c r="K122" s="41" t="s">
        <v>479</v>
      </c>
      <c r="L122" s="48">
        <f>'Instruktion Kostnad nytta'!C$19/D122+IF((IF(F122="A",'Instruktion Kostnad nytta'!C$25,0)+IF(G122&lt;500,'Instruktion Kostnad nytta'!C$20,('Instruktion Kostnad nytta'!C$20+'Instruktion Kostnad nytta'!C$21))+IF(G122&lt;700,0,('Instruktion Kostnad nytta'!C$22-'Instruktion Kostnad nytta'!C$21))+I122*'Instruktion Kostnad nytta'!C$23/D122)&lt;3000,3000,(IF(F122="A",'Instruktion Kostnad nytta'!C$25,0)+IF(G122&lt;500,'Instruktion Kostnad nytta'!C$20,('Instruktion Kostnad nytta'!C$20+'Instruktion Kostnad nytta'!C$21))+IF(G122&lt;700,0,('Instruktion Kostnad nytta'!C$22-'Instruktion Kostnad nytta'!C$21))+I122*'Instruktion Kostnad nytta'!C$23/D122))</f>
        <v>6875</v>
      </c>
      <c r="M122" s="50">
        <f t="shared" si="3"/>
        <v>6.25</v>
      </c>
      <c r="N122" s="49">
        <f>IF(H122="Gråjärn",'Instruktion Kostnad nytta'!C$32,IF(H122="segjärn",'Instruktion Kostnad nytta'!C$33,IF(H122="PVC",'Instruktion Kostnad nytta'!C$34,IF(H122="PE",'Instruktion Kostnad nytta'!C$35,IF(H122="ST",'Instruktion Kostnad nytta'!C$36,0)))))</f>
        <v>0.03</v>
      </c>
      <c r="O122" s="48">
        <f>IF(G122&lt;200,'Instruktion Kostnad nytta'!C$28,(IF(G122&lt;500,'Instruktion Kostnad nytta'!C$29,'Instruktion Kostnad nytta'!C$30)))</f>
        <v>45000</v>
      </c>
      <c r="P122" s="47">
        <v>4000</v>
      </c>
      <c r="Q122" s="46">
        <f t="shared" si="4"/>
        <v>-429.79509409760863</v>
      </c>
      <c r="R122" s="45">
        <f t="shared" si="5"/>
        <v>-6586.3040142958916</v>
      </c>
      <c r="S122" s="45">
        <f>((($B122*2.71^(S$1*$N122)*($D122/1000)*($O122+$P122)/$D122))/((1+'Instruktion Kostnad nytta'!$C$37)^S$1))</f>
        <v>25.000223905593113</v>
      </c>
      <c r="T122" s="45">
        <f>((($B122*2.71^(T$1*$N122)*($D122/1000)*($O122+$P122)/$D122))/((1+'Instruktion Kostnad nytta'!$C$37)^T$1))</f>
        <v>25.254152882771844</v>
      </c>
      <c r="U122" s="45">
        <f>((($B122*2.71^(U$1*$N122)*($D122/1000)*($O122+$P122)/$D122))/((1+'Instruktion Kostnad nytta'!$C$37)^U$1))</f>
        <v>25.510661033868949</v>
      </c>
      <c r="V122" s="45">
        <f>((($B122*2.71^(V$1*$N122)*($D122/1000)*($O122+$P122)/$D122))/((1+'Instruktion Kostnad nytta'!$C$37)^V$1))</f>
        <v>25.769774555729619</v>
      </c>
      <c r="W122" s="45">
        <f>((($B122*2.71^(W$1*$N122)*($D122/1000)*($O122+$P122)/$D122))/((1+'Instruktion Kostnad nytta'!$C$37)^W$1))</f>
        <v>26.031519911282167</v>
      </c>
      <c r="X122" s="45">
        <f>((($B122*2.71^(X$1*$N122)*($D122/1000)*($O122+$P122)/$D122))/((1+'Instruktion Kostnad nytta'!$C$37)^X$1))</f>
        <v>26.295923832240685</v>
      </c>
      <c r="Y122" s="45">
        <f>((($B122*2.71^(Y$1*$N122)*($D122/1000)*($O122+$P122)/$D122))/((1+'Instruktion Kostnad nytta'!$C$37)^Y$1))</f>
        <v>26.563013321835086</v>
      </c>
      <c r="Z122" s="45">
        <f>((($B122*2.71^(Z$1*$N122)*($D122/1000)*($O122+$P122)/$D122))/((1+'Instruktion Kostnad nytta'!$C$37)^Z$1))</f>
        <v>26.832815657568947</v>
      </c>
      <c r="AA122" s="45">
        <f>((($B122*2.71^(AA$1*$N122)*($D122/1000)*($O122+$P122)/$D122))/((1+'Instruktion Kostnad nytta'!$C$37)^AA$1))</f>
        <v>27.1053583940053</v>
      </c>
      <c r="AB122" s="45">
        <f>((($B122*2.71^(AB$1*$N122)*($D122/1000)*($O122+$P122)/$D122))/((1+'Instruktion Kostnad nytta'!$C$37)^AB$1))</f>
        <v>27.380669365580751</v>
      </c>
      <c r="AC122" s="45">
        <f>((($B122*2.71^(AC$1*$N122)*($D122/1000)*($O122+$P122)/$D122))/((1+'Instruktion Kostnad nytta'!$C$37)^AC$1))</f>
        <v>27.658776689448164</v>
      </c>
      <c r="AD122" s="45">
        <f>((($B122*2.71^(AD$1*$N122)*($D122/1000)*($O122+$P122)/$D122))/((1+'Instruktion Kostnad nytta'!$C$37)^AD$1))</f>
        <v>27.939708768348279</v>
      </c>
      <c r="AE122" s="45">
        <f>((($B122*2.71^(AE$1*$N122)*($D122/1000)*($O122+$P122)/$D122))/((1+'Instruktion Kostnad nytta'!$C$37)^AE$1))</f>
        <v>28.223494293510345</v>
      </c>
      <c r="AF122" s="45">
        <f>((($B122*2.71^(AF$1*$N122)*($D122/1000)*($O122+$P122)/$D122))/((1+'Instruktion Kostnad nytta'!$C$37)^AF$1))</f>
        <v>28.510162247582453</v>
      </c>
      <c r="AG122" s="45">
        <f>((($B122*2.71^(AG$1*$N122)*($D122/1000)*($O122+$P122)/$D122))/((1+'Instruktion Kostnad nytta'!$C$37)^AG$1))</f>
        <v>28.799741907591361</v>
      </c>
      <c r="AH122" s="45">
        <f>((($B122*2.71^(AH$1*$N122)*($D122/1000)*($O122+$P122)/$D122))/((1+'Instruktion Kostnad nytta'!$C$37)^AH$1))</f>
        <v>29.092262847932609</v>
      </c>
      <c r="AI122" s="45">
        <f>((($B122*2.71^(AI$1*$N122)*($D122/1000)*($O122+$P122)/$D122))/((1+'Instruktion Kostnad nytta'!$C$37)^AI$1))</f>
        <v>29.38775494339091</v>
      </c>
      <c r="AJ122" s="45">
        <f>((($B122*2.71^(AJ$1*$N122)*($D122/1000)*($O122+$P122)/$D122))/((1+'Instruktion Kostnad nytta'!$C$37)^AJ$1))</f>
        <v>29.686248372191148</v>
      </c>
      <c r="AK122" s="45">
        <f>((($B122*2.71^(AK$1*$N122)*($D122/1000)*($O122+$P122)/$D122))/((1+'Instruktion Kostnad nytta'!$C$37)^AK$1))</f>
        <v>29.987773619080546</v>
      </c>
      <c r="AL122" s="45">
        <f>((($B122*2.71^(AL$1*$N122)*($D122/1000)*($O122+$P122)/$D122))/((1+'Instruktion Kostnad nytta'!$C$37)^AL$1))</f>
        <v>30.292361478441951</v>
      </c>
      <c r="AM122" s="45">
        <f>((($B122*2.71^(AM$1*$N122)*($D122/1000)*($O122+$P122)/$D122))/((1+'Instruktion Kostnad nytta'!$C$37)^AM$1))</f>
        <v>30.600043057438853</v>
      </c>
      <c r="AN122" s="45">
        <f>((($B122*2.71^(AN$1*$N122)*($D122/1000)*($O122+$P122)/$D122))/((1+'Instruktion Kostnad nytta'!$C$37)^AN$1))</f>
        <v>30.91084977919234</v>
      </c>
      <c r="AO122" s="45">
        <f>((($B122*2.71^(AO$1*$N122)*($D122/1000)*($O122+$P122)/$D122))/((1+'Instruktion Kostnad nytta'!$C$37)^AO$1))</f>
        <v>31.224813385990259</v>
      </c>
      <c r="AP122" s="45">
        <f>((($B122*2.71^(AP$1*$N122)*($D122/1000)*($O122+$P122)/$D122))/((1+'Instruktion Kostnad nytta'!$C$37)^AP$1))</f>
        <v>31.541965942529057</v>
      </c>
      <c r="AQ122" s="45">
        <f>((($B122*2.71^(AQ$1*$N122)*($D122/1000)*($O122+$P122)/$D122))/((1+'Instruktion Kostnad nytta'!$C$37)^AQ$1))</f>
        <v>31.862339839188468</v>
      </c>
      <c r="AR122" s="45">
        <f>((($B122*2.71^(AR$1*$N122)*($D122/1000)*($O122+$P122)/$D122))/((1+'Instruktion Kostnad nytta'!$C$37)^AR$1))</f>
        <v>32.185967795339536</v>
      </c>
      <c r="AS122" s="45">
        <f>((($B122*2.71^(AS$1*$N122)*($D122/1000)*($O122+$P122)/$D122))/((1+'Instruktion Kostnad nytta'!$C$37)^AS$1))</f>
        <v>32.512882862686169</v>
      </c>
      <c r="AT122" s="45">
        <f>((($B122*2.71^(AT$1*$N122)*($D122/1000)*($O122+$P122)/$D122))/((1+'Instruktion Kostnad nytta'!$C$37)^AT$1))</f>
        <v>32.843118428640715</v>
      </c>
      <c r="AU122" s="45">
        <f>((($B122*2.71^(AU$1*$N122)*($D122/1000)*($O122+$P122)/$D122))/((1+'Instruktion Kostnad nytta'!$C$37)^AU$1))</f>
        <v>33.176708219733698</v>
      </c>
      <c r="AV122" s="45">
        <f>((($B122*2.71^(AV$1*$N122)*($D122/1000)*($O122+$P122)/$D122))/((1+'Instruktion Kostnad nytta'!$C$37)^AV$1))</f>
        <v>33.513686305058343</v>
      </c>
      <c r="AW122" s="45">
        <f>((($B122*2.71^(AW$1*$N122)*($D122/1000)*($O122+$P122)/$D122))/((1+'Instruktion Kostnad nytta'!$C$37)^AW$1))</f>
        <v>33.854087099749947</v>
      </c>
      <c r="AX122" s="45">
        <f>((($B122*2.71^(AX$1*$N122)*($D122/1000)*($O122+$P122)/$D122))/((1+'Instruktion Kostnad nytta'!$C$37)^AX$1))</f>
        <v>34.197945368500726</v>
      </c>
      <c r="AY122" s="45">
        <f>((($B122*2.71^(AY$1*$N122)*($D122/1000)*($O122+$P122)/$D122))/((1+'Instruktion Kostnad nytta'!$C$37)^AY$1))</f>
        <v>34.545296229110207</v>
      </c>
      <c r="AZ122" s="45">
        <f>((($B122*2.71^(AZ$1*$N122)*($D122/1000)*($O122+$P122)/$D122))/((1+'Instruktion Kostnad nytta'!$C$37)^AZ$1))</f>
        <v>34.896175156071806</v>
      </c>
      <c r="BA122" s="45">
        <f>((($B122*2.71^(BA$1*$N122)*($D122/1000)*($O122+$P122)/$D122))/((1+'Instruktion Kostnad nytta'!$C$37)^BA$1))</f>
        <v>35.250617984195777</v>
      </c>
      <c r="BB122" s="45">
        <f>((($B122*2.71^(BB$1*$N122)*($D122/1000)*($O122+$P122)/$D122))/((1+'Instruktion Kostnad nytta'!$C$37)^BB$1))</f>
        <v>35.608660912269002</v>
      </c>
      <c r="BC122" s="45">
        <f>((($B122*2.71^(BC$1*$N122)*($D122/1000)*($O122+$P122)/$D122))/((1+'Instruktion Kostnad nytta'!$C$37)^BC$1))</f>
        <v>35.970340506751896</v>
      </c>
      <c r="BD122" s="45">
        <f>((($B122*2.71^(BD$1*$N122)*($D122/1000)*($O122+$P122)/$D122))/((1+'Instruktion Kostnad nytta'!$C$37)^BD$1))</f>
        <v>36.335693705512931</v>
      </c>
      <c r="BE122" s="45">
        <f>((($B122*2.71^(BE$1*$N122)*($D122/1000)*($O122+$P122)/$D122))/((1+'Instruktion Kostnad nytta'!$C$37)^BE$1))</f>
        <v>36.704757821600943</v>
      </c>
      <c r="BF122" s="45">
        <f>((($B122*2.71^(BF$1*$N122)*($D122/1000)*($O122+$P122)/$D122))/((1+'Instruktion Kostnad nytta'!$C$37)^BF$1))</f>
        <v>37.077570547056048</v>
      </c>
      <c r="BG122" s="45">
        <f>((($B122*2.71^(BG$1*$N122)*($D122/1000)*($O122+$P122)/$D122))/((1+'Instruktion Kostnad nytta'!$C$37)^BG$1))</f>
        <v>37.454169956758932</v>
      </c>
      <c r="BH122" s="45">
        <f>((($B122*2.71^(BH$1*$N122)*($D122/1000)*($O122+$P122)/$D122))/((1+'Instruktion Kostnad nytta'!$C$37)^BH$1))</f>
        <v>37.83459451231942</v>
      </c>
      <c r="BI122" s="45">
        <f>((($B122*2.71^(BI$1*$N122)*($D122/1000)*($O122+$P122)/$D122))/((1+'Instruktion Kostnad nytta'!$C$37)^BI$1))</f>
        <v>38.218883066004558</v>
      </c>
      <c r="BJ122" s="45">
        <f>((($B122*2.71^(BJ$1*$N122)*($D122/1000)*($O122+$P122)/$D122))/((1+'Instruktion Kostnad nytta'!$C$37)^BJ$1))</f>
        <v>38.607074864706519</v>
      </c>
      <c r="BK122" s="45">
        <f>((($B122*2.71^(BK$1*$N122)*($D122/1000)*($O122+$P122)/$D122))/((1+'Instruktion Kostnad nytta'!$C$37)^BK$1))</f>
        <v>38.999209553950806</v>
      </c>
      <c r="BL122" s="45">
        <f>((($B122*2.71^(BL$1*$N122)*($D122/1000)*($O122+$P122)/$D122))/((1+'Instruktion Kostnad nytta'!$C$37)^BL$1))</f>
        <v>39.39532718194527</v>
      </c>
      <c r="BM122" s="45">
        <f>((($B122*2.71^(BM$1*$N122)*($D122/1000)*($O122+$P122)/$D122))/((1+'Instruktion Kostnad nytta'!$C$37)^BM$1))</f>
        <v>39.795468203670062</v>
      </c>
      <c r="BN122" s="45">
        <f>((($B122*2.71^(BN$1*$N122)*($D122/1000)*($O122+$P122)/$D122))/((1+'Instruktion Kostnad nytta'!$C$37)^BN$1))</f>
        <v>40.199673485009399</v>
      </c>
      <c r="BO122" s="45">
        <f>((($B122*2.71^(BO$1*$N122)*($D122/1000)*($O122+$P122)/$D122))/((1+'Instruktion Kostnad nytta'!$C$37)^BO$1))</f>
        <v>40.607984306925012</v>
      </c>
      <c r="BP122" s="45">
        <f>((($B122*2.71^(BP$1*$N122)*($D122/1000)*($O122+$P122)/$D122))/((1+'Instruktion Kostnad nytta'!$C$37)^BP$1))</f>
        <v>41.020442369672224</v>
      </c>
      <c r="BQ122" s="45">
        <f>((($B122*2.71^(BQ$1*$N122)*($D122/1000)*($O122+$P122)/$D122))/((1+'Instruktion Kostnad nytta'!$C$37)^BQ$1))</f>
        <v>41.437089797058633</v>
      </c>
      <c r="BR122" s="45">
        <f>((($B122*2.71^(BR$1*$N122)*($D122/1000)*($O122+$P122)/$D122))/((1+'Instruktion Kostnad nytta'!$C$37)^BR$1))</f>
        <v>41.857969140746285</v>
      </c>
      <c r="BS122" s="45">
        <f>((($B122*2.71^(BS$1*$N122)*($D122/1000)*($O122+$P122)/$D122))/((1+'Instruktion Kostnad nytta'!$C$37)^BS$1))</f>
        <v>42.283123384597289</v>
      </c>
      <c r="BT122" s="45">
        <f>((($B122*2.71^(BT$1*$N122)*($D122/1000)*($O122+$P122)/$D122))/((1+'Instruktion Kostnad nytta'!$C$37)^BT$1))</f>
        <v>42.712595949063832</v>
      </c>
      <c r="BU122" s="45">
        <f>((($B122*2.71^(BU$1*$N122)*($D122/1000)*($O122+$P122)/$D122))/((1+'Instruktion Kostnad nytta'!$C$37)^BU$1))</f>
        <v>43.146430695622549</v>
      </c>
      <c r="BV122" s="45">
        <f>((($B122*2.71^(BV$1*$N122)*($D122/1000)*($O122+$P122)/$D122))/((1+'Instruktion Kostnad nytta'!$C$37)^BV$1))</f>
        <v>43.584671931254093</v>
      </c>
      <c r="BW122" s="45">
        <f>((($B122*2.71^(BW$1*$N122)*($D122/1000)*($O122+$P122)/$D122))/((1+'Instruktion Kostnad nytta'!$C$37)^BW$1))</f>
        <v>44.02736441296814</v>
      </c>
      <c r="BX122" s="45">
        <f>((($B122*2.71^(BX$1*$N122)*($D122/1000)*($O122+$P122)/$D122))/((1+'Instruktion Kostnad nytta'!$C$37)^BX$1))</f>
        <v>44.474553352374357</v>
      </c>
      <c r="BY122" s="45">
        <f>((($B122*2.71^(BY$1*$N122)*($D122/1000)*($O122+$P122)/$D122))/((1+'Instruktion Kostnad nytta'!$C$37)^BY$1))</f>
        <v>44.926284420299801</v>
      </c>
      <c r="BZ122" s="45">
        <f>((($B122*2.71^(BZ$1*$N122)*($D122/1000)*($O122+$P122)/$D122))/((1+'Instruktion Kostnad nytta'!$C$37)^BZ$1))</f>
        <v>45.382603751453274</v>
      </c>
      <c r="CA122" s="45">
        <f>((($B122*2.71^(CA$1*$N122)*($D122/1000)*($O122+$P122)/$D122))/((1+'Instruktion Kostnad nytta'!$C$37)^CA$1))</f>
        <v>45.843557949136923</v>
      </c>
      <c r="CB122" s="45">
        <f>((($B122*2.71^(CB$1*$N122)*($D122/1000)*($O122+$P122)/$D122))/((1+'Instruktion Kostnad nytta'!$C$37)^CB$1))</f>
        <v>46.309194090005803</v>
      </c>
      <c r="CC122" s="45">
        <f>((($B122*2.71^(CC$1*$N122)*($D122/1000)*($O122+$P122)/$D122))/((1+'Instruktion Kostnad nytta'!$C$37)^CC$1))</f>
        <v>46.779559728875739</v>
      </c>
      <c r="CD122" s="45">
        <f>((($B122*2.71^(CD$1*$N122)*($D122/1000)*($O122+$P122)/$D122))/((1+'Instruktion Kostnad nytta'!$C$37)^CD$1))</f>
        <v>47.254702903580153</v>
      </c>
      <c r="CE122" s="45">
        <f>((($B122*2.71^(CE$1*$N122)*($D122/1000)*($O122+$P122)/$D122))/((1+'Instruktion Kostnad nytta'!$C$37)^CE$1))</f>
        <v>47.734672139875926</v>
      </c>
      <c r="CF122" s="45">
        <f>((($B122*2.71^(CF$1*$N122)*($D122/1000)*($O122+$P122)/$D122))/((1+'Instruktion Kostnad nytta'!$C$37)^CF$1))</f>
        <v>48.219516456399383</v>
      </c>
      <c r="CG122" s="45">
        <f>((($B122*2.71^(CG$1*$N122)*($D122/1000)*($O122+$P122)/$D122))/((1+'Instruktion Kostnad nytta'!$C$37)^CG$1))</f>
        <v>48.709285369672486</v>
      </c>
      <c r="CH122" s="45">
        <f>((($B122*2.71^(CH$1*$N122)*($D122/1000)*($O122+$P122)/$D122))/((1+'Instruktion Kostnad nytta'!$C$37)^CH$1))</f>
        <v>49.204028899159844</v>
      </c>
      <c r="CI122" s="45">
        <f>((($B122*2.71^(CI$1*$N122)*($D122/1000)*($O122+$P122)/$D122))/((1+'Instruktion Kostnad nytta'!$C$37)^CI$1))</f>
        <v>49.703797572377269</v>
      </c>
      <c r="CJ122" s="45">
        <f>((($B122*2.71^(CJ$1*$N122)*($D122/1000)*($O122+$P122)/$D122))/((1+'Instruktion Kostnad nytta'!$C$37)^CJ$1))</f>
        <v>50.208642430051853</v>
      </c>
      <c r="CK122" s="45">
        <f>((($B122*2.71^(CK$1*$N122)*($D122/1000)*($O122+$P122)/$D122))/((1+'Instruktion Kostnad nytta'!$C$37)^CK$1))</f>
        <v>50.718615031334977</v>
      </c>
      <c r="CL122" s="45">
        <f>((($B122*2.71^(CL$1*$N122)*($D122/1000)*($O122+$P122)/$D122))/((1+'Instruktion Kostnad nytta'!$C$37)^CL$1))</f>
        <v>51.233767459067714</v>
      </c>
      <c r="CM122" s="45">
        <f>((($B122*2.71^(CM$1*$N122)*($D122/1000)*($O122+$P122)/$D122))/((1+'Instruktion Kostnad nytta'!$C$37)^CM$1))</f>
        <v>51.754152325100151</v>
      </c>
      <c r="CN122" s="45">
        <f>((($B122*2.71^(CN$1*$N122)*($D122/1000)*($O122+$P122)/$D122))/((1+'Instruktion Kostnad nytta'!$C$37)^CN$1))</f>
        <v>52.279822775664641</v>
      </c>
      <c r="CO122" s="45">
        <f>((($B122*2.71^(CO$1*$N122)*($D122/1000)*($O122+$P122)/$D122))/((1+'Instruktion Kostnad nytta'!$C$37)^CO$1))</f>
        <v>52.81083249680313</v>
      </c>
      <c r="CP122" s="45">
        <f>((($B122*2.71^(CP$1*$N122)*($D122/1000)*($O122+$P122)/$D122))/((1+'Instruktion Kostnad nytta'!$C$37)^CP$1))</f>
        <v>53.34723571985068</v>
      </c>
      <c r="CQ122" s="45">
        <f>((($B122*2.71^(CQ$1*$N122)*($D122/1000)*($O122+$P122)/$D122))/((1+'Instruktion Kostnad nytta'!$C$37)^CQ$1))</f>
        <v>53.889087226973508</v>
      </c>
      <c r="CR122" s="45">
        <f>((($B122*2.71^(CR$1*$N122)*($D122/1000)*($O122+$P122)/$D122))/((1+'Instruktion Kostnad nytta'!$C$37)^CR$1))</f>
        <v>54.436442356764182</v>
      </c>
      <c r="CS122" s="45">
        <f>((($B122*2.71^(CS$1*$N122)*($D122/1000)*($O122+$P122)/$D122))/((1+'Instruktion Kostnad nytta'!$C$37)^CS$1))</f>
        <v>54.989357009892906</v>
      </c>
      <c r="CT122" s="45">
        <f>((($B122*2.71^(CT$1*$N122)*($D122/1000)*($O122+$P122)/$D122))/((1+'Instruktion Kostnad nytta'!$C$37)^CT$1))</f>
        <v>55.547887654816996</v>
      </c>
      <c r="CU122" s="45">
        <f>((($B122*2.71^(CU$1*$N122)*($D122/1000)*($O122+$P122)/$D122))/((1+'Instruktion Kostnad nytta'!$C$37)^CU$1))</f>
        <v>56.112091333547696</v>
      </c>
      <c r="CV122" s="45">
        <f>((($B122*2.71^(CV$1*$N122)*($D122/1000)*($O122+$P122)/$D122))/((1+'Instruktion Kostnad nytta'!$C$37)^CV$1))</f>
        <v>56.682025667475763</v>
      </c>
      <c r="CW122" s="45">
        <f>((($B122*2.71^(CW$1*$N122)*($D122/1000)*($O122+$P122)/$D122))/((1+'Instruktion Kostnad nytta'!$C$37)^CW$1))</f>
        <v>57.257748863256467</v>
      </c>
      <c r="CX122" s="45">
        <f>((($B122*2.71^(CX$1*$N122)*($D122/1000)*($O122+$P122)/$D122))/((1+'Instruktion Kostnad nytta'!$C$37)^CX$1))</f>
        <v>57.83931971875387</v>
      </c>
      <c r="CY122" s="45">
        <f>((($B122*2.71^(CY$1*$N122)*($D122/1000)*($O122+$P122)/$D122))/((1+'Instruktion Kostnad nytta'!$C$37)^CY$1))</f>
        <v>58.426797629046156</v>
      </c>
      <c r="CZ122" s="45">
        <f>((($B122*2.71^(CZ$1*$N122)*($D122/1000)*($O122+$P122)/$D122))/((1+'Instruktion Kostnad nytta'!$C$37)^CZ$1))</f>
        <v>59.020242592491172</v>
      </c>
      <c r="DA122" s="45">
        <f>((($B122*2.71^(DA$1*$N122)*($D122/1000)*($O122+$P122)/$D122))/((1+'Instruktion Kostnad nytta'!$C$37)^DA$1))</f>
        <v>59.61971521685431</v>
      </c>
      <c r="DB122" s="45">
        <f>((($B122*2.71^(DB$1*$N122)*($D122/1000)*($O122+$P122)/$D122))/((1+'Instruktion Kostnad nytta'!$C$37)^DB$1))</f>
        <v>60.225276725498077</v>
      </c>
      <c r="DC122" s="45">
        <f>((($B122*2.71^(DC$1*$N122)*($D122/1000)*($O122+$P122)/$D122))/((1+'Instruktion Kostnad nytta'!$C$37)^DC$1))</f>
        <v>60.836988963634859</v>
      </c>
      <c r="DD122" s="45">
        <f>((($B122*2.71^(DD$1*$N122)*($D122/1000)*($O122+$P122)/$D122))/((1+'Instruktion Kostnad nytta'!$C$37)^DD$1))</f>
        <v>61.454914404643155</v>
      </c>
      <c r="DE122" s="45">
        <f>((($B122*2.71^(DE$1*$N122)*($D122/1000)*($O122+$P122)/$D122))/((1+'Instruktion Kostnad nytta'!$C$37)^DE$1))</f>
        <v>62.079116156447682</v>
      </c>
      <c r="DF122" s="45">
        <f>((($B122*2.71^(DF$1*$N122)*($D122/1000)*($O122+$P122)/$D122))/((1+'Instruktion Kostnad nytta'!$C$37)^DF$1))</f>
        <v>62.70965796796483</v>
      </c>
      <c r="DG122" s="45">
        <f>((($B122*2.71^(DG$1*$N122)*($D122/1000)*($O122+$P122)/$D122))/((1+'Instruktion Kostnad nytta'!$C$37)^DG$1))</f>
        <v>63.346604235612872</v>
      </c>
      <c r="DH122" s="45">
        <f>((($B122*2.71^(DH$1*$N122)*($D122/1000)*($O122+$P122)/$D122))/((1+'Instruktion Kostnad nytta'!$C$37)^DH$1))</f>
        <v>63.990020009889072</v>
      </c>
      <c r="DI122" s="45">
        <f>((($B122*2.71^(DI$1*$N122)*($D122/1000)*($O122+$P122)/$D122))/((1+'Instruktion Kostnad nytta'!$C$37)^DI$1))</f>
        <v>64.639971002012857</v>
      </c>
      <c r="DJ122" s="45">
        <f>((($B122*2.71^(DJ$1*$N122)*($D122/1000)*($O122+$P122)/$D122))/((1+'Instruktion Kostnad nytta'!$C$37)^DJ$1))</f>
        <v>65.296523590637122</v>
      </c>
      <c r="DK122" s="45">
        <f>((($B122*2.71^(DK$1*$N122)*($D122/1000)*($O122+$P122)/$D122))/((1+'Instruktion Kostnad nytta'!$C$37)^DK$1))</f>
        <v>65.959744828627237</v>
      </c>
      <c r="DL122" s="45">
        <f>((($B122*2.71^(DL$1*$N122)*($D122/1000)*($O122+$P122)/$D122))/((1+'Instruktion Kostnad nytta'!$C$37)^DL$1))</f>
        <v>66.629702449909004</v>
      </c>
      <c r="DM122" s="45">
        <f>((($B122*2.71^(DM$1*$N122)*($D122/1000)*($O122+$P122)/$D122))/((1+'Instruktion Kostnad nytta'!$C$37)^DM$1))</f>
        <v>67.306464876386457</v>
      </c>
      <c r="DN122" s="45">
        <f>((($B122*2.71^(DN$1*$N122)*($D122/1000)*($O122+$P122)/$D122))/((1+'Instruktion Kostnad nytta'!$C$37)^DN$1))</f>
        <v>67.990101224929418</v>
      </c>
      <c r="DO122" s="45">
        <f>((($B122*2.71^(DO$1*$N122)*($D122/1000)*($O122+$P122)/$D122))/((1+'Instruktion Kostnad nytta'!$C$37)^DO$1))</f>
        <v>68.680681314432647</v>
      </c>
      <c r="DP122" s="45">
        <f>((($B122*2.71^(DP$1*$N122)*($D122/1000)*($O122+$P122)/$D122))/((1+'Instruktion Kostnad nytta'!$C$37)^DP$1))</f>
        <v>69.378275672946003</v>
      </c>
      <c r="DQ122" s="45">
        <f>((($B122*2.71^(DQ$1*$N122)*($D122/1000)*($O122+$P122)/$D122))/((1+'Instruktion Kostnad nytta'!$C$37)^DQ$1))</f>
        <v>70.082955544877592</v>
      </c>
      <c r="DR122" s="45">
        <f>((($B122*2.71^(DR$1*$N122)*($D122/1000)*($O122+$P122)/$D122))/((1+'Instruktion Kostnad nytta'!$C$37)^DR$1))</f>
        <v>70.794792898269904</v>
      </c>
      <c r="DS122" s="45">
        <f>((($B122*2.71^(DS$1*$N122)*($D122/1000)*($O122+$P122)/$D122))/((1+'Instruktion Kostnad nytta'!$C$37)^DS$1))</f>
        <v>71.513860432149713</v>
      </c>
      <c r="DT122" s="45">
        <f>((($B122*2.71^(DT$1*$N122)*($D122/1000)*($O122+$P122)/$D122))/((1+'Instruktion Kostnad nytta'!$C$37)^DT$1))</f>
        <v>72.240231583952706</v>
      </c>
      <c r="DU122" s="45">
        <f>((($B122*2.71^(DU$1*$N122)*($D122/1000)*($O122+$P122)/$D122))/((1+'Instruktion Kostnad nytta'!$C$37)^DU$1))</f>
        <v>72.973980537023593</v>
      </c>
      <c r="DV122" s="45">
        <f>((($B122*2.71^(DV$1*$N122)*($D122/1000)*($O122+$P122)/$D122))/((1+'Instruktion Kostnad nytta'!$C$37)^DV$1))</f>
        <v>73.715182228192504</v>
      </c>
      <c r="DW122" s="45">
        <f>((($B122*2.71^(DW$1*$N122)*($D122/1000)*($O122+$P122)/$D122))/((1+'Instruktion Kostnad nytta'!$C$37)^DW$1))</f>
        <v>74.463912355427894</v>
      </c>
      <c r="DX122" s="45">
        <f>((($B122*2.71^(DX$1*$N122)*($D122/1000)*($O122+$P122)/$D122))/((1+'Instruktion Kostnad nytta'!$C$37)^DX$1))</f>
        <v>75.220247385567816</v>
      </c>
      <c r="DY122" s="45">
        <f>((($B122*2.71^(DY$1*$N122)*($D122/1000)*($O122+$P122)/$D122))/((1+'Instruktion Kostnad nytta'!$C$37)^DY$1))</f>
        <v>75.984264562128971</v>
      </c>
      <c r="DZ122" s="45">
        <f>((($B122*2.71^(DZ$1*$N122)*($D122/1000)*($O122+$P122)/$D122))/((1+'Instruktion Kostnad nytta'!$C$37)^DZ$1))</f>
        <v>76.756041913195887</v>
      </c>
      <c r="EA122" s="45">
        <f>((($B122*2.71^(EA$1*$N122)*($D122/1000)*($O122+$P122)/$D122))/((1+'Instruktion Kostnad nytta'!$C$37)^EA$1))</f>
        <v>77.535658259389692</v>
      </c>
      <c r="EB122" s="45">
        <f>((($B122*2.71^(EB$1*$N122)*($D122/1000)*($O122+$P122)/$D122))/((1+'Instruktion Kostnad nytta'!$C$37)^EB$1))</f>
        <v>78.323193221917847</v>
      </c>
      <c r="EC122" s="45">
        <f>((($B122*2.71^(EC$1*$N122)*($D122/1000)*($O122+$P122)/$D122))/((1+'Instruktion Kostnad nytta'!$C$37)^EC$1))</f>
        <v>79.118727230705829</v>
      </c>
      <c r="ED122" s="45">
        <f>((($B122*2.71^(ED$1*$N122)*($D122/1000)*($O122+$P122)/$D122))/((1+'Instruktion Kostnad nytta'!$C$37)^ED$1))</f>
        <v>79.92234153261137</v>
      </c>
      <c r="EE122" s="45">
        <f>((($B122*2.71^(EE$1*$N122)*($D122/1000)*($O122+$P122)/$D122))/((1+'Instruktion Kostnad nytta'!$C$37)^EE$1))</f>
        <v>80.734118199722133</v>
      </c>
      <c r="EF122" s="45">
        <f>((($B122*2.71^(EF$1*$N122)*($D122/1000)*($O122+$P122)/$D122))/((1+'Instruktion Kostnad nytta'!$C$37)^EF$1))</f>
        <v>81.554140137737463</v>
      </c>
      <c r="EG122" s="45">
        <f>((($B122*2.71^(EG$1*$N122)*($D122/1000)*($O122+$P122)/$D122))/((1+'Instruktion Kostnad nytta'!$C$37)^EG$1))</f>
        <v>82.382491094435622</v>
      </c>
      <c r="EH122" s="45">
        <f>((($B122*2.71^(EH$1*$N122)*($D122/1000)*($O122+$P122)/$D122))/((1+'Instruktion Kostnad nytta'!$C$37)^EH$1))</f>
        <v>83.219255668226751</v>
      </c>
      <c r="EI122" s="45">
        <f>((($B122*2.71^(EI$1*$N122)*($D122/1000)*($O122+$P122)/$D122))/((1+'Instruktion Kostnad nytta'!$C$37)^EI$1))</f>
        <v>84.064519316792683</v>
      </c>
      <c r="EJ122" s="45">
        <f>((($B122*2.71^(EJ$1*$N122)*($D122/1000)*($O122+$P122)/$D122))/((1+'Instruktion Kostnad nytta'!$C$37)^EJ$1))</f>
        <v>84.918368365814985</v>
      </c>
      <c r="EK122" s="45">
        <f>((($B122*2.71^(EK$1*$N122)*($D122/1000)*($O122+$P122)/$D122))/((1+'Instruktion Kostnad nytta'!$C$37)^EK$1))</f>
        <v>85.780890017790796</v>
      </c>
      <c r="EL122" s="45">
        <f>((($B122*2.71^(EL$1*$N122)*($D122/1000)*($O122+$P122)/$D122))/((1+'Instruktion Kostnad nytta'!$C$37)^EL$1))</f>
        <v>86.65217236093919</v>
      </c>
    </row>
    <row r="123" spans="1:142" x14ac:dyDescent="0.25">
      <c r="A123" s="41">
        <v>125</v>
      </c>
      <c r="B123" s="59">
        <v>0.5</v>
      </c>
      <c r="C123" s="59">
        <v>15</v>
      </c>
      <c r="D123" s="60">
        <v>80</v>
      </c>
      <c r="E123" s="59">
        <v>1965</v>
      </c>
      <c r="F123" s="59" t="s">
        <v>98</v>
      </c>
      <c r="G123" s="59">
        <v>127</v>
      </c>
      <c r="H123" s="59" t="s">
        <v>46</v>
      </c>
      <c r="I123" s="59">
        <v>8</v>
      </c>
      <c r="J123" s="41">
        <v>0</v>
      </c>
      <c r="K123" s="41" t="s">
        <v>478</v>
      </c>
      <c r="L123" s="48">
        <f>'Instruktion Kostnad nytta'!C$19/D123+IF((IF(F123="A",'Instruktion Kostnad nytta'!C$25,0)+IF(G123&lt;500,'Instruktion Kostnad nytta'!C$20,('Instruktion Kostnad nytta'!C$20+'Instruktion Kostnad nytta'!C$21))+IF(G123&lt;700,0,('Instruktion Kostnad nytta'!C$22-'Instruktion Kostnad nytta'!C$21))+I123*'Instruktion Kostnad nytta'!C$23/D123)&lt;3000,3000,(IF(F123="A",'Instruktion Kostnad nytta'!C$25,0)+IF(G123&lt;500,'Instruktion Kostnad nytta'!C$20,('Instruktion Kostnad nytta'!C$20+'Instruktion Kostnad nytta'!C$21))+IF(G123&lt;700,0,('Instruktion Kostnad nytta'!C$22-'Instruktion Kostnad nytta'!C$21))+I123*'Instruktion Kostnad nytta'!C$23/D123))</f>
        <v>6875</v>
      </c>
      <c r="M123" s="50">
        <f t="shared" si="3"/>
        <v>6.25</v>
      </c>
      <c r="N123" s="49">
        <f>IF(H123="Gråjärn",'Instruktion Kostnad nytta'!C$32,IF(H123="segjärn",'Instruktion Kostnad nytta'!C$33,IF(H123="PVC",'Instruktion Kostnad nytta'!C$34,IF(H123="PE",'Instruktion Kostnad nytta'!C$35,IF(H123="ST",'Instruktion Kostnad nytta'!C$36,0)))))</f>
        <v>0.03</v>
      </c>
      <c r="O123" s="48">
        <f>IF(G123&lt;200,'Instruktion Kostnad nytta'!C$28,(IF(G123&lt;500,'Instruktion Kostnad nytta'!C$29,'Instruktion Kostnad nytta'!C$30)))</f>
        <v>45000</v>
      </c>
      <c r="P123" s="47">
        <v>4000</v>
      </c>
      <c r="Q123" s="46">
        <f t="shared" si="4"/>
        <v>-429.79509409760863</v>
      </c>
      <c r="R123" s="45">
        <f t="shared" si="5"/>
        <v>-6586.3040142958916</v>
      </c>
      <c r="S123" s="45">
        <f>((($B123*2.71^(S$1*$N123)*($D123/1000)*($O123+$P123)/$D123))/((1+'Instruktion Kostnad nytta'!$C$37)^S$1))</f>
        <v>25.000223905593113</v>
      </c>
      <c r="T123" s="45">
        <f>((($B123*2.71^(T$1*$N123)*($D123/1000)*($O123+$P123)/$D123))/((1+'Instruktion Kostnad nytta'!$C$37)^T$1))</f>
        <v>25.254152882771844</v>
      </c>
      <c r="U123" s="45">
        <f>((($B123*2.71^(U$1*$N123)*($D123/1000)*($O123+$P123)/$D123))/((1+'Instruktion Kostnad nytta'!$C$37)^U$1))</f>
        <v>25.510661033868949</v>
      </c>
      <c r="V123" s="45">
        <f>((($B123*2.71^(V$1*$N123)*($D123/1000)*($O123+$P123)/$D123))/((1+'Instruktion Kostnad nytta'!$C$37)^V$1))</f>
        <v>25.769774555729619</v>
      </c>
      <c r="W123" s="45">
        <f>((($B123*2.71^(W$1*$N123)*($D123/1000)*($O123+$P123)/$D123))/((1+'Instruktion Kostnad nytta'!$C$37)^W$1))</f>
        <v>26.031519911282167</v>
      </c>
      <c r="X123" s="45">
        <f>((($B123*2.71^(X$1*$N123)*($D123/1000)*($O123+$P123)/$D123))/((1+'Instruktion Kostnad nytta'!$C$37)^X$1))</f>
        <v>26.295923832240685</v>
      </c>
      <c r="Y123" s="45">
        <f>((($B123*2.71^(Y$1*$N123)*($D123/1000)*($O123+$P123)/$D123))/((1+'Instruktion Kostnad nytta'!$C$37)^Y$1))</f>
        <v>26.563013321835086</v>
      </c>
      <c r="Z123" s="45">
        <f>((($B123*2.71^(Z$1*$N123)*($D123/1000)*($O123+$P123)/$D123))/((1+'Instruktion Kostnad nytta'!$C$37)^Z$1))</f>
        <v>26.832815657568947</v>
      </c>
      <c r="AA123" s="45">
        <f>((($B123*2.71^(AA$1*$N123)*($D123/1000)*($O123+$P123)/$D123))/((1+'Instruktion Kostnad nytta'!$C$37)^AA$1))</f>
        <v>27.1053583940053</v>
      </c>
      <c r="AB123" s="45">
        <f>((($B123*2.71^(AB$1*$N123)*($D123/1000)*($O123+$P123)/$D123))/((1+'Instruktion Kostnad nytta'!$C$37)^AB$1))</f>
        <v>27.380669365580751</v>
      </c>
      <c r="AC123" s="45">
        <f>((($B123*2.71^(AC$1*$N123)*($D123/1000)*($O123+$P123)/$D123))/((1+'Instruktion Kostnad nytta'!$C$37)^AC$1))</f>
        <v>27.658776689448164</v>
      </c>
      <c r="AD123" s="45">
        <f>((($B123*2.71^(AD$1*$N123)*($D123/1000)*($O123+$P123)/$D123))/((1+'Instruktion Kostnad nytta'!$C$37)^AD$1))</f>
        <v>27.939708768348279</v>
      </c>
      <c r="AE123" s="45">
        <f>((($B123*2.71^(AE$1*$N123)*($D123/1000)*($O123+$P123)/$D123))/((1+'Instruktion Kostnad nytta'!$C$37)^AE$1))</f>
        <v>28.223494293510345</v>
      </c>
      <c r="AF123" s="45">
        <f>((($B123*2.71^(AF$1*$N123)*($D123/1000)*($O123+$P123)/$D123))/((1+'Instruktion Kostnad nytta'!$C$37)^AF$1))</f>
        <v>28.510162247582453</v>
      </c>
      <c r="AG123" s="45">
        <f>((($B123*2.71^(AG$1*$N123)*($D123/1000)*($O123+$P123)/$D123))/((1+'Instruktion Kostnad nytta'!$C$37)^AG$1))</f>
        <v>28.799741907591361</v>
      </c>
      <c r="AH123" s="45">
        <f>((($B123*2.71^(AH$1*$N123)*($D123/1000)*($O123+$P123)/$D123))/((1+'Instruktion Kostnad nytta'!$C$37)^AH$1))</f>
        <v>29.092262847932609</v>
      </c>
      <c r="AI123" s="45">
        <f>((($B123*2.71^(AI$1*$N123)*($D123/1000)*($O123+$P123)/$D123))/((1+'Instruktion Kostnad nytta'!$C$37)^AI$1))</f>
        <v>29.38775494339091</v>
      </c>
      <c r="AJ123" s="45">
        <f>((($B123*2.71^(AJ$1*$N123)*($D123/1000)*($O123+$P123)/$D123))/((1+'Instruktion Kostnad nytta'!$C$37)^AJ$1))</f>
        <v>29.686248372191148</v>
      </c>
      <c r="AK123" s="45">
        <f>((($B123*2.71^(AK$1*$N123)*($D123/1000)*($O123+$P123)/$D123))/((1+'Instruktion Kostnad nytta'!$C$37)^AK$1))</f>
        <v>29.987773619080546</v>
      </c>
      <c r="AL123" s="45">
        <f>((($B123*2.71^(AL$1*$N123)*($D123/1000)*($O123+$P123)/$D123))/((1+'Instruktion Kostnad nytta'!$C$37)^AL$1))</f>
        <v>30.292361478441951</v>
      </c>
      <c r="AM123" s="45">
        <f>((($B123*2.71^(AM$1*$N123)*($D123/1000)*($O123+$P123)/$D123))/((1+'Instruktion Kostnad nytta'!$C$37)^AM$1))</f>
        <v>30.600043057438853</v>
      </c>
      <c r="AN123" s="45">
        <f>((($B123*2.71^(AN$1*$N123)*($D123/1000)*($O123+$P123)/$D123))/((1+'Instruktion Kostnad nytta'!$C$37)^AN$1))</f>
        <v>30.91084977919234</v>
      </c>
      <c r="AO123" s="45">
        <f>((($B123*2.71^(AO$1*$N123)*($D123/1000)*($O123+$P123)/$D123))/((1+'Instruktion Kostnad nytta'!$C$37)^AO$1))</f>
        <v>31.224813385990259</v>
      </c>
      <c r="AP123" s="45">
        <f>((($B123*2.71^(AP$1*$N123)*($D123/1000)*($O123+$P123)/$D123))/((1+'Instruktion Kostnad nytta'!$C$37)^AP$1))</f>
        <v>31.541965942529057</v>
      </c>
      <c r="AQ123" s="45">
        <f>((($B123*2.71^(AQ$1*$N123)*($D123/1000)*($O123+$P123)/$D123))/((1+'Instruktion Kostnad nytta'!$C$37)^AQ$1))</f>
        <v>31.862339839188468</v>
      </c>
      <c r="AR123" s="45">
        <f>((($B123*2.71^(AR$1*$N123)*($D123/1000)*($O123+$P123)/$D123))/((1+'Instruktion Kostnad nytta'!$C$37)^AR$1))</f>
        <v>32.185967795339536</v>
      </c>
      <c r="AS123" s="45">
        <f>((($B123*2.71^(AS$1*$N123)*($D123/1000)*($O123+$P123)/$D123))/((1+'Instruktion Kostnad nytta'!$C$37)^AS$1))</f>
        <v>32.512882862686169</v>
      </c>
      <c r="AT123" s="45">
        <f>((($B123*2.71^(AT$1*$N123)*($D123/1000)*($O123+$P123)/$D123))/((1+'Instruktion Kostnad nytta'!$C$37)^AT$1))</f>
        <v>32.843118428640715</v>
      </c>
      <c r="AU123" s="45">
        <f>((($B123*2.71^(AU$1*$N123)*($D123/1000)*($O123+$P123)/$D123))/((1+'Instruktion Kostnad nytta'!$C$37)^AU$1))</f>
        <v>33.176708219733698</v>
      </c>
      <c r="AV123" s="45">
        <f>((($B123*2.71^(AV$1*$N123)*($D123/1000)*($O123+$P123)/$D123))/((1+'Instruktion Kostnad nytta'!$C$37)^AV$1))</f>
        <v>33.513686305058343</v>
      </c>
      <c r="AW123" s="45">
        <f>((($B123*2.71^(AW$1*$N123)*($D123/1000)*($O123+$P123)/$D123))/((1+'Instruktion Kostnad nytta'!$C$37)^AW$1))</f>
        <v>33.854087099749947</v>
      </c>
      <c r="AX123" s="45">
        <f>((($B123*2.71^(AX$1*$N123)*($D123/1000)*($O123+$P123)/$D123))/((1+'Instruktion Kostnad nytta'!$C$37)^AX$1))</f>
        <v>34.197945368500726</v>
      </c>
      <c r="AY123" s="45">
        <f>((($B123*2.71^(AY$1*$N123)*($D123/1000)*($O123+$P123)/$D123))/((1+'Instruktion Kostnad nytta'!$C$37)^AY$1))</f>
        <v>34.545296229110207</v>
      </c>
      <c r="AZ123" s="45">
        <f>((($B123*2.71^(AZ$1*$N123)*($D123/1000)*($O123+$P123)/$D123))/((1+'Instruktion Kostnad nytta'!$C$37)^AZ$1))</f>
        <v>34.896175156071806</v>
      </c>
      <c r="BA123" s="45">
        <f>((($B123*2.71^(BA$1*$N123)*($D123/1000)*($O123+$P123)/$D123))/((1+'Instruktion Kostnad nytta'!$C$37)^BA$1))</f>
        <v>35.250617984195777</v>
      </c>
      <c r="BB123" s="45">
        <f>((($B123*2.71^(BB$1*$N123)*($D123/1000)*($O123+$P123)/$D123))/((1+'Instruktion Kostnad nytta'!$C$37)^BB$1))</f>
        <v>35.608660912269002</v>
      </c>
      <c r="BC123" s="45">
        <f>((($B123*2.71^(BC$1*$N123)*($D123/1000)*($O123+$P123)/$D123))/((1+'Instruktion Kostnad nytta'!$C$37)^BC$1))</f>
        <v>35.970340506751896</v>
      </c>
      <c r="BD123" s="45">
        <f>((($B123*2.71^(BD$1*$N123)*($D123/1000)*($O123+$P123)/$D123))/((1+'Instruktion Kostnad nytta'!$C$37)^BD$1))</f>
        <v>36.335693705512931</v>
      </c>
      <c r="BE123" s="45">
        <f>((($B123*2.71^(BE$1*$N123)*($D123/1000)*($O123+$P123)/$D123))/((1+'Instruktion Kostnad nytta'!$C$37)^BE$1))</f>
        <v>36.704757821600943</v>
      </c>
      <c r="BF123" s="45">
        <f>((($B123*2.71^(BF$1*$N123)*($D123/1000)*($O123+$P123)/$D123))/((1+'Instruktion Kostnad nytta'!$C$37)^BF$1))</f>
        <v>37.077570547056048</v>
      </c>
      <c r="BG123" s="45">
        <f>((($B123*2.71^(BG$1*$N123)*($D123/1000)*($O123+$P123)/$D123))/((1+'Instruktion Kostnad nytta'!$C$37)^BG$1))</f>
        <v>37.454169956758932</v>
      </c>
      <c r="BH123" s="45">
        <f>((($B123*2.71^(BH$1*$N123)*($D123/1000)*($O123+$P123)/$D123))/((1+'Instruktion Kostnad nytta'!$C$37)^BH$1))</f>
        <v>37.83459451231942</v>
      </c>
      <c r="BI123" s="45">
        <f>((($B123*2.71^(BI$1*$N123)*($D123/1000)*($O123+$P123)/$D123))/((1+'Instruktion Kostnad nytta'!$C$37)^BI$1))</f>
        <v>38.218883066004558</v>
      </c>
      <c r="BJ123" s="45">
        <f>((($B123*2.71^(BJ$1*$N123)*($D123/1000)*($O123+$P123)/$D123))/((1+'Instruktion Kostnad nytta'!$C$37)^BJ$1))</f>
        <v>38.607074864706519</v>
      </c>
      <c r="BK123" s="45">
        <f>((($B123*2.71^(BK$1*$N123)*($D123/1000)*($O123+$P123)/$D123))/((1+'Instruktion Kostnad nytta'!$C$37)^BK$1))</f>
        <v>38.999209553950806</v>
      </c>
      <c r="BL123" s="45">
        <f>((($B123*2.71^(BL$1*$N123)*($D123/1000)*($O123+$P123)/$D123))/((1+'Instruktion Kostnad nytta'!$C$37)^BL$1))</f>
        <v>39.39532718194527</v>
      </c>
      <c r="BM123" s="45">
        <f>((($B123*2.71^(BM$1*$N123)*($D123/1000)*($O123+$P123)/$D123))/((1+'Instruktion Kostnad nytta'!$C$37)^BM$1))</f>
        <v>39.795468203670062</v>
      </c>
      <c r="BN123" s="45">
        <f>((($B123*2.71^(BN$1*$N123)*($D123/1000)*($O123+$P123)/$D123))/((1+'Instruktion Kostnad nytta'!$C$37)^BN$1))</f>
        <v>40.199673485009399</v>
      </c>
      <c r="BO123" s="45">
        <f>((($B123*2.71^(BO$1*$N123)*($D123/1000)*($O123+$P123)/$D123))/((1+'Instruktion Kostnad nytta'!$C$37)^BO$1))</f>
        <v>40.607984306925012</v>
      </c>
      <c r="BP123" s="45">
        <f>((($B123*2.71^(BP$1*$N123)*($D123/1000)*($O123+$P123)/$D123))/((1+'Instruktion Kostnad nytta'!$C$37)^BP$1))</f>
        <v>41.020442369672224</v>
      </c>
      <c r="BQ123" s="45">
        <f>((($B123*2.71^(BQ$1*$N123)*($D123/1000)*($O123+$P123)/$D123))/((1+'Instruktion Kostnad nytta'!$C$37)^BQ$1))</f>
        <v>41.437089797058633</v>
      </c>
      <c r="BR123" s="45">
        <f>((($B123*2.71^(BR$1*$N123)*($D123/1000)*($O123+$P123)/$D123))/((1+'Instruktion Kostnad nytta'!$C$37)^BR$1))</f>
        <v>41.857969140746285</v>
      </c>
      <c r="BS123" s="45">
        <f>((($B123*2.71^(BS$1*$N123)*($D123/1000)*($O123+$P123)/$D123))/((1+'Instruktion Kostnad nytta'!$C$37)^BS$1))</f>
        <v>42.283123384597289</v>
      </c>
      <c r="BT123" s="45">
        <f>((($B123*2.71^(BT$1*$N123)*($D123/1000)*($O123+$P123)/$D123))/((1+'Instruktion Kostnad nytta'!$C$37)^BT$1))</f>
        <v>42.712595949063832</v>
      </c>
      <c r="BU123" s="45">
        <f>((($B123*2.71^(BU$1*$N123)*($D123/1000)*($O123+$P123)/$D123))/((1+'Instruktion Kostnad nytta'!$C$37)^BU$1))</f>
        <v>43.146430695622549</v>
      </c>
      <c r="BV123" s="45">
        <f>((($B123*2.71^(BV$1*$N123)*($D123/1000)*($O123+$P123)/$D123))/((1+'Instruktion Kostnad nytta'!$C$37)^BV$1))</f>
        <v>43.584671931254093</v>
      </c>
      <c r="BW123" s="45">
        <f>((($B123*2.71^(BW$1*$N123)*($D123/1000)*($O123+$P123)/$D123))/((1+'Instruktion Kostnad nytta'!$C$37)^BW$1))</f>
        <v>44.02736441296814</v>
      </c>
      <c r="BX123" s="45">
        <f>((($B123*2.71^(BX$1*$N123)*($D123/1000)*($O123+$P123)/$D123))/((1+'Instruktion Kostnad nytta'!$C$37)^BX$1))</f>
        <v>44.474553352374357</v>
      </c>
      <c r="BY123" s="45">
        <f>((($B123*2.71^(BY$1*$N123)*($D123/1000)*($O123+$P123)/$D123))/((1+'Instruktion Kostnad nytta'!$C$37)^BY$1))</f>
        <v>44.926284420299801</v>
      </c>
      <c r="BZ123" s="45">
        <f>((($B123*2.71^(BZ$1*$N123)*($D123/1000)*($O123+$P123)/$D123))/((1+'Instruktion Kostnad nytta'!$C$37)^BZ$1))</f>
        <v>45.382603751453274</v>
      </c>
      <c r="CA123" s="45">
        <f>((($B123*2.71^(CA$1*$N123)*($D123/1000)*($O123+$P123)/$D123))/((1+'Instruktion Kostnad nytta'!$C$37)^CA$1))</f>
        <v>45.843557949136923</v>
      </c>
      <c r="CB123" s="45">
        <f>((($B123*2.71^(CB$1*$N123)*($D123/1000)*($O123+$P123)/$D123))/((1+'Instruktion Kostnad nytta'!$C$37)^CB$1))</f>
        <v>46.309194090005803</v>
      </c>
      <c r="CC123" s="45">
        <f>((($B123*2.71^(CC$1*$N123)*($D123/1000)*($O123+$P123)/$D123))/((1+'Instruktion Kostnad nytta'!$C$37)^CC$1))</f>
        <v>46.779559728875739</v>
      </c>
      <c r="CD123" s="45">
        <f>((($B123*2.71^(CD$1*$N123)*($D123/1000)*($O123+$P123)/$D123))/((1+'Instruktion Kostnad nytta'!$C$37)^CD$1))</f>
        <v>47.254702903580153</v>
      </c>
      <c r="CE123" s="45">
        <f>((($B123*2.71^(CE$1*$N123)*($D123/1000)*($O123+$P123)/$D123))/((1+'Instruktion Kostnad nytta'!$C$37)^CE$1))</f>
        <v>47.734672139875926</v>
      </c>
      <c r="CF123" s="45">
        <f>((($B123*2.71^(CF$1*$N123)*($D123/1000)*($O123+$P123)/$D123))/((1+'Instruktion Kostnad nytta'!$C$37)^CF$1))</f>
        <v>48.219516456399383</v>
      </c>
      <c r="CG123" s="45">
        <f>((($B123*2.71^(CG$1*$N123)*($D123/1000)*($O123+$P123)/$D123))/((1+'Instruktion Kostnad nytta'!$C$37)^CG$1))</f>
        <v>48.709285369672486</v>
      </c>
      <c r="CH123" s="45">
        <f>((($B123*2.71^(CH$1*$N123)*($D123/1000)*($O123+$P123)/$D123))/((1+'Instruktion Kostnad nytta'!$C$37)^CH$1))</f>
        <v>49.204028899159844</v>
      </c>
      <c r="CI123" s="45">
        <f>((($B123*2.71^(CI$1*$N123)*($D123/1000)*($O123+$P123)/$D123))/((1+'Instruktion Kostnad nytta'!$C$37)^CI$1))</f>
        <v>49.703797572377269</v>
      </c>
      <c r="CJ123" s="45">
        <f>((($B123*2.71^(CJ$1*$N123)*($D123/1000)*($O123+$P123)/$D123))/((1+'Instruktion Kostnad nytta'!$C$37)^CJ$1))</f>
        <v>50.208642430051853</v>
      </c>
      <c r="CK123" s="45">
        <f>((($B123*2.71^(CK$1*$N123)*($D123/1000)*($O123+$P123)/$D123))/((1+'Instruktion Kostnad nytta'!$C$37)^CK$1))</f>
        <v>50.718615031334977</v>
      </c>
      <c r="CL123" s="45">
        <f>((($B123*2.71^(CL$1*$N123)*($D123/1000)*($O123+$P123)/$D123))/((1+'Instruktion Kostnad nytta'!$C$37)^CL$1))</f>
        <v>51.233767459067714</v>
      </c>
      <c r="CM123" s="45">
        <f>((($B123*2.71^(CM$1*$N123)*($D123/1000)*($O123+$P123)/$D123))/((1+'Instruktion Kostnad nytta'!$C$37)^CM$1))</f>
        <v>51.754152325100151</v>
      </c>
      <c r="CN123" s="45">
        <f>((($B123*2.71^(CN$1*$N123)*($D123/1000)*($O123+$P123)/$D123))/((1+'Instruktion Kostnad nytta'!$C$37)^CN$1))</f>
        <v>52.279822775664641</v>
      </c>
      <c r="CO123" s="45">
        <f>((($B123*2.71^(CO$1*$N123)*($D123/1000)*($O123+$P123)/$D123))/((1+'Instruktion Kostnad nytta'!$C$37)^CO$1))</f>
        <v>52.81083249680313</v>
      </c>
      <c r="CP123" s="45">
        <f>((($B123*2.71^(CP$1*$N123)*($D123/1000)*($O123+$P123)/$D123))/((1+'Instruktion Kostnad nytta'!$C$37)^CP$1))</f>
        <v>53.34723571985068</v>
      </c>
      <c r="CQ123" s="45">
        <f>((($B123*2.71^(CQ$1*$N123)*($D123/1000)*($O123+$P123)/$D123))/((1+'Instruktion Kostnad nytta'!$C$37)^CQ$1))</f>
        <v>53.889087226973508</v>
      </c>
      <c r="CR123" s="45">
        <f>((($B123*2.71^(CR$1*$N123)*($D123/1000)*($O123+$P123)/$D123))/((1+'Instruktion Kostnad nytta'!$C$37)^CR$1))</f>
        <v>54.436442356764182</v>
      </c>
      <c r="CS123" s="45">
        <f>((($B123*2.71^(CS$1*$N123)*($D123/1000)*($O123+$P123)/$D123))/((1+'Instruktion Kostnad nytta'!$C$37)^CS$1))</f>
        <v>54.989357009892906</v>
      </c>
      <c r="CT123" s="45">
        <f>((($B123*2.71^(CT$1*$N123)*($D123/1000)*($O123+$P123)/$D123))/((1+'Instruktion Kostnad nytta'!$C$37)^CT$1))</f>
        <v>55.547887654816996</v>
      </c>
      <c r="CU123" s="45">
        <f>((($B123*2.71^(CU$1*$N123)*($D123/1000)*($O123+$P123)/$D123))/((1+'Instruktion Kostnad nytta'!$C$37)^CU$1))</f>
        <v>56.112091333547696</v>
      </c>
      <c r="CV123" s="45">
        <f>((($B123*2.71^(CV$1*$N123)*($D123/1000)*($O123+$P123)/$D123))/((1+'Instruktion Kostnad nytta'!$C$37)^CV$1))</f>
        <v>56.682025667475763</v>
      </c>
      <c r="CW123" s="45">
        <f>((($B123*2.71^(CW$1*$N123)*($D123/1000)*($O123+$P123)/$D123))/((1+'Instruktion Kostnad nytta'!$C$37)^CW$1))</f>
        <v>57.257748863256467</v>
      </c>
      <c r="CX123" s="45">
        <f>((($B123*2.71^(CX$1*$N123)*($D123/1000)*($O123+$P123)/$D123))/((1+'Instruktion Kostnad nytta'!$C$37)^CX$1))</f>
        <v>57.83931971875387</v>
      </c>
      <c r="CY123" s="45">
        <f>((($B123*2.71^(CY$1*$N123)*($D123/1000)*($O123+$P123)/$D123))/((1+'Instruktion Kostnad nytta'!$C$37)^CY$1))</f>
        <v>58.426797629046156</v>
      </c>
      <c r="CZ123" s="45">
        <f>((($B123*2.71^(CZ$1*$N123)*($D123/1000)*($O123+$P123)/$D123))/((1+'Instruktion Kostnad nytta'!$C$37)^CZ$1))</f>
        <v>59.020242592491172</v>
      </c>
      <c r="DA123" s="45">
        <f>((($B123*2.71^(DA$1*$N123)*($D123/1000)*($O123+$P123)/$D123))/((1+'Instruktion Kostnad nytta'!$C$37)^DA$1))</f>
        <v>59.61971521685431</v>
      </c>
      <c r="DB123" s="45">
        <f>((($B123*2.71^(DB$1*$N123)*($D123/1000)*($O123+$P123)/$D123))/((1+'Instruktion Kostnad nytta'!$C$37)^DB$1))</f>
        <v>60.225276725498077</v>
      </c>
      <c r="DC123" s="45">
        <f>((($B123*2.71^(DC$1*$N123)*($D123/1000)*($O123+$P123)/$D123))/((1+'Instruktion Kostnad nytta'!$C$37)^DC$1))</f>
        <v>60.836988963634859</v>
      </c>
      <c r="DD123" s="45">
        <f>((($B123*2.71^(DD$1*$N123)*($D123/1000)*($O123+$P123)/$D123))/((1+'Instruktion Kostnad nytta'!$C$37)^DD$1))</f>
        <v>61.454914404643155</v>
      </c>
      <c r="DE123" s="45">
        <f>((($B123*2.71^(DE$1*$N123)*($D123/1000)*($O123+$P123)/$D123))/((1+'Instruktion Kostnad nytta'!$C$37)^DE$1))</f>
        <v>62.079116156447682</v>
      </c>
      <c r="DF123" s="45">
        <f>((($B123*2.71^(DF$1*$N123)*($D123/1000)*($O123+$P123)/$D123))/((1+'Instruktion Kostnad nytta'!$C$37)^DF$1))</f>
        <v>62.70965796796483</v>
      </c>
      <c r="DG123" s="45">
        <f>((($B123*2.71^(DG$1*$N123)*($D123/1000)*($O123+$P123)/$D123))/((1+'Instruktion Kostnad nytta'!$C$37)^DG$1))</f>
        <v>63.346604235612872</v>
      </c>
      <c r="DH123" s="45">
        <f>((($B123*2.71^(DH$1*$N123)*($D123/1000)*($O123+$P123)/$D123))/((1+'Instruktion Kostnad nytta'!$C$37)^DH$1))</f>
        <v>63.990020009889072</v>
      </c>
      <c r="DI123" s="45">
        <f>((($B123*2.71^(DI$1*$N123)*($D123/1000)*($O123+$P123)/$D123))/((1+'Instruktion Kostnad nytta'!$C$37)^DI$1))</f>
        <v>64.639971002012857</v>
      </c>
      <c r="DJ123" s="45">
        <f>((($B123*2.71^(DJ$1*$N123)*($D123/1000)*($O123+$P123)/$D123))/((1+'Instruktion Kostnad nytta'!$C$37)^DJ$1))</f>
        <v>65.296523590637122</v>
      </c>
      <c r="DK123" s="45">
        <f>((($B123*2.71^(DK$1*$N123)*($D123/1000)*($O123+$P123)/$D123))/((1+'Instruktion Kostnad nytta'!$C$37)^DK$1))</f>
        <v>65.959744828627237</v>
      </c>
      <c r="DL123" s="45">
        <f>((($B123*2.71^(DL$1*$N123)*($D123/1000)*($O123+$P123)/$D123))/((1+'Instruktion Kostnad nytta'!$C$37)^DL$1))</f>
        <v>66.629702449909004</v>
      </c>
      <c r="DM123" s="45">
        <f>((($B123*2.71^(DM$1*$N123)*($D123/1000)*($O123+$P123)/$D123))/((1+'Instruktion Kostnad nytta'!$C$37)^DM$1))</f>
        <v>67.306464876386457</v>
      </c>
      <c r="DN123" s="45">
        <f>((($B123*2.71^(DN$1*$N123)*($D123/1000)*($O123+$P123)/$D123))/((1+'Instruktion Kostnad nytta'!$C$37)^DN$1))</f>
        <v>67.990101224929418</v>
      </c>
      <c r="DO123" s="45">
        <f>((($B123*2.71^(DO$1*$N123)*($D123/1000)*($O123+$P123)/$D123))/((1+'Instruktion Kostnad nytta'!$C$37)^DO$1))</f>
        <v>68.680681314432647</v>
      </c>
      <c r="DP123" s="45">
        <f>((($B123*2.71^(DP$1*$N123)*($D123/1000)*($O123+$P123)/$D123))/((1+'Instruktion Kostnad nytta'!$C$37)^DP$1))</f>
        <v>69.378275672946003</v>
      </c>
      <c r="DQ123" s="45">
        <f>((($B123*2.71^(DQ$1*$N123)*($D123/1000)*($O123+$P123)/$D123))/((1+'Instruktion Kostnad nytta'!$C$37)^DQ$1))</f>
        <v>70.082955544877592</v>
      </c>
      <c r="DR123" s="45">
        <f>((($B123*2.71^(DR$1*$N123)*($D123/1000)*($O123+$P123)/$D123))/((1+'Instruktion Kostnad nytta'!$C$37)^DR$1))</f>
        <v>70.794792898269904</v>
      </c>
      <c r="DS123" s="45">
        <f>((($B123*2.71^(DS$1*$N123)*($D123/1000)*($O123+$P123)/$D123))/((1+'Instruktion Kostnad nytta'!$C$37)^DS$1))</f>
        <v>71.513860432149713</v>
      </c>
      <c r="DT123" s="45">
        <f>((($B123*2.71^(DT$1*$N123)*($D123/1000)*($O123+$P123)/$D123))/((1+'Instruktion Kostnad nytta'!$C$37)^DT$1))</f>
        <v>72.240231583952706</v>
      </c>
      <c r="DU123" s="45">
        <f>((($B123*2.71^(DU$1*$N123)*($D123/1000)*($O123+$P123)/$D123))/((1+'Instruktion Kostnad nytta'!$C$37)^DU$1))</f>
        <v>72.973980537023593</v>
      </c>
      <c r="DV123" s="45">
        <f>((($B123*2.71^(DV$1*$N123)*($D123/1000)*($O123+$P123)/$D123))/((1+'Instruktion Kostnad nytta'!$C$37)^DV$1))</f>
        <v>73.715182228192504</v>
      </c>
      <c r="DW123" s="45">
        <f>((($B123*2.71^(DW$1*$N123)*($D123/1000)*($O123+$P123)/$D123))/((1+'Instruktion Kostnad nytta'!$C$37)^DW$1))</f>
        <v>74.463912355427894</v>
      </c>
      <c r="DX123" s="45">
        <f>((($B123*2.71^(DX$1*$N123)*($D123/1000)*($O123+$P123)/$D123))/((1+'Instruktion Kostnad nytta'!$C$37)^DX$1))</f>
        <v>75.220247385567816</v>
      </c>
      <c r="DY123" s="45">
        <f>((($B123*2.71^(DY$1*$N123)*($D123/1000)*($O123+$P123)/$D123))/((1+'Instruktion Kostnad nytta'!$C$37)^DY$1))</f>
        <v>75.984264562128971</v>
      </c>
      <c r="DZ123" s="45">
        <f>((($B123*2.71^(DZ$1*$N123)*($D123/1000)*($O123+$P123)/$D123))/((1+'Instruktion Kostnad nytta'!$C$37)^DZ$1))</f>
        <v>76.756041913195887</v>
      </c>
      <c r="EA123" s="45">
        <f>((($B123*2.71^(EA$1*$N123)*($D123/1000)*($O123+$P123)/$D123))/((1+'Instruktion Kostnad nytta'!$C$37)^EA$1))</f>
        <v>77.535658259389692</v>
      </c>
      <c r="EB123" s="45">
        <f>((($B123*2.71^(EB$1*$N123)*($D123/1000)*($O123+$P123)/$D123))/((1+'Instruktion Kostnad nytta'!$C$37)^EB$1))</f>
        <v>78.323193221917847</v>
      </c>
      <c r="EC123" s="45">
        <f>((($B123*2.71^(EC$1*$N123)*($D123/1000)*($O123+$P123)/$D123))/((1+'Instruktion Kostnad nytta'!$C$37)^EC$1))</f>
        <v>79.118727230705829</v>
      </c>
      <c r="ED123" s="45">
        <f>((($B123*2.71^(ED$1*$N123)*($D123/1000)*($O123+$P123)/$D123))/((1+'Instruktion Kostnad nytta'!$C$37)^ED$1))</f>
        <v>79.92234153261137</v>
      </c>
      <c r="EE123" s="45">
        <f>((($B123*2.71^(EE$1*$N123)*($D123/1000)*($O123+$P123)/$D123))/((1+'Instruktion Kostnad nytta'!$C$37)^EE$1))</f>
        <v>80.734118199722133</v>
      </c>
      <c r="EF123" s="45">
        <f>((($B123*2.71^(EF$1*$N123)*($D123/1000)*($O123+$P123)/$D123))/((1+'Instruktion Kostnad nytta'!$C$37)^EF$1))</f>
        <v>81.554140137737463</v>
      </c>
      <c r="EG123" s="45">
        <f>((($B123*2.71^(EG$1*$N123)*($D123/1000)*($O123+$P123)/$D123))/((1+'Instruktion Kostnad nytta'!$C$37)^EG$1))</f>
        <v>82.382491094435622</v>
      </c>
      <c r="EH123" s="45">
        <f>((($B123*2.71^(EH$1*$N123)*($D123/1000)*($O123+$P123)/$D123))/((1+'Instruktion Kostnad nytta'!$C$37)^EH$1))</f>
        <v>83.219255668226751</v>
      </c>
      <c r="EI123" s="45">
        <f>((($B123*2.71^(EI$1*$N123)*($D123/1000)*($O123+$P123)/$D123))/((1+'Instruktion Kostnad nytta'!$C$37)^EI$1))</f>
        <v>84.064519316792683</v>
      </c>
      <c r="EJ123" s="45">
        <f>((($B123*2.71^(EJ$1*$N123)*($D123/1000)*($O123+$P123)/$D123))/((1+'Instruktion Kostnad nytta'!$C$37)^EJ$1))</f>
        <v>84.918368365814985</v>
      </c>
      <c r="EK123" s="45">
        <f>((($B123*2.71^(EK$1*$N123)*($D123/1000)*($O123+$P123)/$D123))/((1+'Instruktion Kostnad nytta'!$C$37)^EK$1))</f>
        <v>85.780890017790796</v>
      </c>
      <c r="EL123" s="45">
        <f>((($B123*2.71^(EL$1*$N123)*($D123/1000)*($O123+$P123)/$D123))/((1+'Instruktion Kostnad nytta'!$C$37)^EL$1))</f>
        <v>86.65217236093919</v>
      </c>
    </row>
    <row r="124" spans="1:142" x14ac:dyDescent="0.25">
      <c r="A124" s="41">
        <v>126</v>
      </c>
      <c r="B124" s="59">
        <v>0.5</v>
      </c>
      <c r="C124" s="59">
        <v>15</v>
      </c>
      <c r="D124" s="60">
        <v>80</v>
      </c>
      <c r="E124" s="59">
        <v>1965</v>
      </c>
      <c r="F124" s="59" t="s">
        <v>98</v>
      </c>
      <c r="G124" s="59">
        <v>127</v>
      </c>
      <c r="H124" s="59" t="s">
        <v>46</v>
      </c>
      <c r="I124" s="59">
        <v>8</v>
      </c>
      <c r="J124" s="41">
        <v>0</v>
      </c>
      <c r="K124" s="41" t="s">
        <v>477</v>
      </c>
      <c r="L124" s="48">
        <f>'Instruktion Kostnad nytta'!C$19/D124+IF((IF(F124="A",'Instruktion Kostnad nytta'!C$25,0)+IF(G124&lt;500,'Instruktion Kostnad nytta'!C$20,('Instruktion Kostnad nytta'!C$20+'Instruktion Kostnad nytta'!C$21))+IF(G124&lt;700,0,('Instruktion Kostnad nytta'!C$22-'Instruktion Kostnad nytta'!C$21))+I124*'Instruktion Kostnad nytta'!C$23/D124)&lt;3000,3000,(IF(F124="A",'Instruktion Kostnad nytta'!C$25,0)+IF(G124&lt;500,'Instruktion Kostnad nytta'!C$20,('Instruktion Kostnad nytta'!C$20+'Instruktion Kostnad nytta'!C$21))+IF(G124&lt;700,0,('Instruktion Kostnad nytta'!C$22-'Instruktion Kostnad nytta'!C$21))+I124*'Instruktion Kostnad nytta'!C$23/D124))</f>
        <v>6875</v>
      </c>
      <c r="M124" s="50">
        <f t="shared" si="3"/>
        <v>6.25</v>
      </c>
      <c r="N124" s="49">
        <f>IF(H124="Gråjärn",'Instruktion Kostnad nytta'!C$32,IF(H124="segjärn",'Instruktion Kostnad nytta'!C$33,IF(H124="PVC",'Instruktion Kostnad nytta'!C$34,IF(H124="PE",'Instruktion Kostnad nytta'!C$35,IF(H124="ST",'Instruktion Kostnad nytta'!C$36,0)))))</f>
        <v>0.03</v>
      </c>
      <c r="O124" s="48">
        <f>IF(G124&lt;200,'Instruktion Kostnad nytta'!C$28,(IF(G124&lt;500,'Instruktion Kostnad nytta'!C$29,'Instruktion Kostnad nytta'!C$30)))</f>
        <v>45000</v>
      </c>
      <c r="P124" s="47">
        <v>4000</v>
      </c>
      <c r="Q124" s="46">
        <f t="shared" si="4"/>
        <v>-429.79509409760863</v>
      </c>
      <c r="R124" s="45">
        <f t="shared" si="5"/>
        <v>-6586.3040142958916</v>
      </c>
      <c r="S124" s="45">
        <f>((($B124*2.71^(S$1*$N124)*($D124/1000)*($O124+$P124)/$D124))/((1+'Instruktion Kostnad nytta'!$C$37)^S$1))</f>
        <v>25.000223905593113</v>
      </c>
      <c r="T124" s="45">
        <f>((($B124*2.71^(T$1*$N124)*($D124/1000)*($O124+$P124)/$D124))/((1+'Instruktion Kostnad nytta'!$C$37)^T$1))</f>
        <v>25.254152882771844</v>
      </c>
      <c r="U124" s="45">
        <f>((($B124*2.71^(U$1*$N124)*($D124/1000)*($O124+$P124)/$D124))/((1+'Instruktion Kostnad nytta'!$C$37)^U$1))</f>
        <v>25.510661033868949</v>
      </c>
      <c r="V124" s="45">
        <f>((($B124*2.71^(V$1*$N124)*($D124/1000)*($O124+$P124)/$D124))/((1+'Instruktion Kostnad nytta'!$C$37)^V$1))</f>
        <v>25.769774555729619</v>
      </c>
      <c r="W124" s="45">
        <f>((($B124*2.71^(W$1*$N124)*($D124/1000)*($O124+$P124)/$D124))/((1+'Instruktion Kostnad nytta'!$C$37)^W$1))</f>
        <v>26.031519911282167</v>
      </c>
      <c r="X124" s="45">
        <f>((($B124*2.71^(X$1*$N124)*($D124/1000)*($O124+$P124)/$D124))/((1+'Instruktion Kostnad nytta'!$C$37)^X$1))</f>
        <v>26.295923832240685</v>
      </c>
      <c r="Y124" s="45">
        <f>((($B124*2.71^(Y$1*$N124)*($D124/1000)*($O124+$P124)/$D124))/((1+'Instruktion Kostnad nytta'!$C$37)^Y$1))</f>
        <v>26.563013321835086</v>
      </c>
      <c r="Z124" s="45">
        <f>((($B124*2.71^(Z$1*$N124)*($D124/1000)*($O124+$P124)/$D124))/((1+'Instruktion Kostnad nytta'!$C$37)^Z$1))</f>
        <v>26.832815657568947</v>
      </c>
      <c r="AA124" s="45">
        <f>((($B124*2.71^(AA$1*$N124)*($D124/1000)*($O124+$P124)/$D124))/((1+'Instruktion Kostnad nytta'!$C$37)^AA$1))</f>
        <v>27.1053583940053</v>
      </c>
      <c r="AB124" s="45">
        <f>((($B124*2.71^(AB$1*$N124)*($D124/1000)*($O124+$P124)/$D124))/((1+'Instruktion Kostnad nytta'!$C$37)^AB$1))</f>
        <v>27.380669365580751</v>
      </c>
      <c r="AC124" s="45">
        <f>((($B124*2.71^(AC$1*$N124)*($D124/1000)*($O124+$P124)/$D124))/((1+'Instruktion Kostnad nytta'!$C$37)^AC$1))</f>
        <v>27.658776689448164</v>
      </c>
      <c r="AD124" s="45">
        <f>((($B124*2.71^(AD$1*$N124)*($D124/1000)*($O124+$P124)/$D124))/((1+'Instruktion Kostnad nytta'!$C$37)^AD$1))</f>
        <v>27.939708768348279</v>
      </c>
      <c r="AE124" s="45">
        <f>((($B124*2.71^(AE$1*$N124)*($D124/1000)*($O124+$P124)/$D124))/((1+'Instruktion Kostnad nytta'!$C$37)^AE$1))</f>
        <v>28.223494293510345</v>
      </c>
      <c r="AF124" s="45">
        <f>((($B124*2.71^(AF$1*$N124)*($D124/1000)*($O124+$P124)/$D124))/((1+'Instruktion Kostnad nytta'!$C$37)^AF$1))</f>
        <v>28.510162247582453</v>
      </c>
      <c r="AG124" s="45">
        <f>((($B124*2.71^(AG$1*$N124)*($D124/1000)*($O124+$P124)/$D124))/((1+'Instruktion Kostnad nytta'!$C$37)^AG$1))</f>
        <v>28.799741907591361</v>
      </c>
      <c r="AH124" s="45">
        <f>((($B124*2.71^(AH$1*$N124)*($D124/1000)*($O124+$P124)/$D124))/((1+'Instruktion Kostnad nytta'!$C$37)^AH$1))</f>
        <v>29.092262847932609</v>
      </c>
      <c r="AI124" s="45">
        <f>((($B124*2.71^(AI$1*$N124)*($D124/1000)*($O124+$P124)/$D124))/((1+'Instruktion Kostnad nytta'!$C$37)^AI$1))</f>
        <v>29.38775494339091</v>
      </c>
      <c r="AJ124" s="45">
        <f>((($B124*2.71^(AJ$1*$N124)*($D124/1000)*($O124+$P124)/$D124))/((1+'Instruktion Kostnad nytta'!$C$37)^AJ$1))</f>
        <v>29.686248372191148</v>
      </c>
      <c r="AK124" s="45">
        <f>((($B124*2.71^(AK$1*$N124)*($D124/1000)*($O124+$P124)/$D124))/((1+'Instruktion Kostnad nytta'!$C$37)^AK$1))</f>
        <v>29.987773619080546</v>
      </c>
      <c r="AL124" s="45">
        <f>((($B124*2.71^(AL$1*$N124)*($D124/1000)*($O124+$P124)/$D124))/((1+'Instruktion Kostnad nytta'!$C$37)^AL$1))</f>
        <v>30.292361478441951</v>
      </c>
      <c r="AM124" s="45">
        <f>((($B124*2.71^(AM$1*$N124)*($D124/1000)*($O124+$P124)/$D124))/((1+'Instruktion Kostnad nytta'!$C$37)^AM$1))</f>
        <v>30.600043057438853</v>
      </c>
      <c r="AN124" s="45">
        <f>((($B124*2.71^(AN$1*$N124)*($D124/1000)*($O124+$P124)/$D124))/((1+'Instruktion Kostnad nytta'!$C$37)^AN$1))</f>
        <v>30.91084977919234</v>
      </c>
      <c r="AO124" s="45">
        <f>((($B124*2.71^(AO$1*$N124)*($D124/1000)*($O124+$P124)/$D124))/((1+'Instruktion Kostnad nytta'!$C$37)^AO$1))</f>
        <v>31.224813385990259</v>
      </c>
      <c r="AP124" s="45">
        <f>((($B124*2.71^(AP$1*$N124)*($D124/1000)*($O124+$P124)/$D124))/((1+'Instruktion Kostnad nytta'!$C$37)^AP$1))</f>
        <v>31.541965942529057</v>
      </c>
      <c r="AQ124" s="45">
        <f>((($B124*2.71^(AQ$1*$N124)*($D124/1000)*($O124+$P124)/$D124))/((1+'Instruktion Kostnad nytta'!$C$37)^AQ$1))</f>
        <v>31.862339839188468</v>
      </c>
      <c r="AR124" s="45">
        <f>((($B124*2.71^(AR$1*$N124)*($D124/1000)*($O124+$P124)/$D124))/((1+'Instruktion Kostnad nytta'!$C$37)^AR$1))</f>
        <v>32.185967795339536</v>
      </c>
      <c r="AS124" s="45">
        <f>((($B124*2.71^(AS$1*$N124)*($D124/1000)*($O124+$P124)/$D124))/((1+'Instruktion Kostnad nytta'!$C$37)^AS$1))</f>
        <v>32.512882862686169</v>
      </c>
      <c r="AT124" s="45">
        <f>((($B124*2.71^(AT$1*$N124)*($D124/1000)*($O124+$P124)/$D124))/((1+'Instruktion Kostnad nytta'!$C$37)^AT$1))</f>
        <v>32.843118428640715</v>
      </c>
      <c r="AU124" s="45">
        <f>((($B124*2.71^(AU$1*$N124)*($D124/1000)*($O124+$P124)/$D124))/((1+'Instruktion Kostnad nytta'!$C$37)^AU$1))</f>
        <v>33.176708219733698</v>
      </c>
      <c r="AV124" s="45">
        <f>((($B124*2.71^(AV$1*$N124)*($D124/1000)*($O124+$P124)/$D124))/((1+'Instruktion Kostnad nytta'!$C$37)^AV$1))</f>
        <v>33.513686305058343</v>
      </c>
      <c r="AW124" s="45">
        <f>((($B124*2.71^(AW$1*$N124)*($D124/1000)*($O124+$P124)/$D124))/((1+'Instruktion Kostnad nytta'!$C$37)^AW$1))</f>
        <v>33.854087099749947</v>
      </c>
      <c r="AX124" s="45">
        <f>((($B124*2.71^(AX$1*$N124)*($D124/1000)*($O124+$P124)/$D124))/((1+'Instruktion Kostnad nytta'!$C$37)^AX$1))</f>
        <v>34.197945368500726</v>
      </c>
      <c r="AY124" s="45">
        <f>((($B124*2.71^(AY$1*$N124)*($D124/1000)*($O124+$P124)/$D124))/((1+'Instruktion Kostnad nytta'!$C$37)^AY$1))</f>
        <v>34.545296229110207</v>
      </c>
      <c r="AZ124" s="45">
        <f>((($B124*2.71^(AZ$1*$N124)*($D124/1000)*($O124+$P124)/$D124))/((1+'Instruktion Kostnad nytta'!$C$37)^AZ$1))</f>
        <v>34.896175156071806</v>
      </c>
      <c r="BA124" s="45">
        <f>((($B124*2.71^(BA$1*$N124)*($D124/1000)*($O124+$P124)/$D124))/((1+'Instruktion Kostnad nytta'!$C$37)^BA$1))</f>
        <v>35.250617984195777</v>
      </c>
      <c r="BB124" s="45">
        <f>((($B124*2.71^(BB$1*$N124)*($D124/1000)*($O124+$P124)/$D124))/((1+'Instruktion Kostnad nytta'!$C$37)^BB$1))</f>
        <v>35.608660912269002</v>
      </c>
      <c r="BC124" s="45">
        <f>((($B124*2.71^(BC$1*$N124)*($D124/1000)*($O124+$P124)/$D124))/((1+'Instruktion Kostnad nytta'!$C$37)^BC$1))</f>
        <v>35.970340506751896</v>
      </c>
      <c r="BD124" s="45">
        <f>((($B124*2.71^(BD$1*$N124)*($D124/1000)*($O124+$P124)/$D124))/((1+'Instruktion Kostnad nytta'!$C$37)^BD$1))</f>
        <v>36.335693705512931</v>
      </c>
      <c r="BE124" s="45">
        <f>((($B124*2.71^(BE$1*$N124)*($D124/1000)*($O124+$P124)/$D124))/((1+'Instruktion Kostnad nytta'!$C$37)^BE$1))</f>
        <v>36.704757821600943</v>
      </c>
      <c r="BF124" s="45">
        <f>((($B124*2.71^(BF$1*$N124)*($D124/1000)*($O124+$P124)/$D124))/((1+'Instruktion Kostnad nytta'!$C$37)^BF$1))</f>
        <v>37.077570547056048</v>
      </c>
      <c r="BG124" s="45">
        <f>((($B124*2.71^(BG$1*$N124)*($D124/1000)*($O124+$P124)/$D124))/((1+'Instruktion Kostnad nytta'!$C$37)^BG$1))</f>
        <v>37.454169956758932</v>
      </c>
      <c r="BH124" s="45">
        <f>((($B124*2.71^(BH$1*$N124)*($D124/1000)*($O124+$P124)/$D124))/((1+'Instruktion Kostnad nytta'!$C$37)^BH$1))</f>
        <v>37.83459451231942</v>
      </c>
      <c r="BI124" s="45">
        <f>((($B124*2.71^(BI$1*$N124)*($D124/1000)*($O124+$P124)/$D124))/((1+'Instruktion Kostnad nytta'!$C$37)^BI$1))</f>
        <v>38.218883066004558</v>
      </c>
      <c r="BJ124" s="45">
        <f>((($B124*2.71^(BJ$1*$N124)*($D124/1000)*($O124+$P124)/$D124))/((1+'Instruktion Kostnad nytta'!$C$37)^BJ$1))</f>
        <v>38.607074864706519</v>
      </c>
      <c r="BK124" s="45">
        <f>((($B124*2.71^(BK$1*$N124)*($D124/1000)*($O124+$P124)/$D124))/((1+'Instruktion Kostnad nytta'!$C$37)^BK$1))</f>
        <v>38.999209553950806</v>
      </c>
      <c r="BL124" s="45">
        <f>((($B124*2.71^(BL$1*$N124)*($D124/1000)*($O124+$P124)/$D124))/((1+'Instruktion Kostnad nytta'!$C$37)^BL$1))</f>
        <v>39.39532718194527</v>
      </c>
      <c r="BM124" s="45">
        <f>((($B124*2.71^(BM$1*$N124)*($D124/1000)*($O124+$P124)/$D124))/((1+'Instruktion Kostnad nytta'!$C$37)^BM$1))</f>
        <v>39.795468203670062</v>
      </c>
      <c r="BN124" s="45">
        <f>((($B124*2.71^(BN$1*$N124)*($D124/1000)*($O124+$P124)/$D124))/((1+'Instruktion Kostnad nytta'!$C$37)^BN$1))</f>
        <v>40.199673485009399</v>
      </c>
      <c r="BO124" s="45">
        <f>((($B124*2.71^(BO$1*$N124)*($D124/1000)*($O124+$P124)/$D124))/((1+'Instruktion Kostnad nytta'!$C$37)^BO$1))</f>
        <v>40.607984306925012</v>
      </c>
      <c r="BP124" s="45">
        <f>((($B124*2.71^(BP$1*$N124)*($D124/1000)*($O124+$P124)/$D124))/((1+'Instruktion Kostnad nytta'!$C$37)^BP$1))</f>
        <v>41.020442369672224</v>
      </c>
      <c r="BQ124" s="45">
        <f>((($B124*2.71^(BQ$1*$N124)*($D124/1000)*($O124+$P124)/$D124))/((1+'Instruktion Kostnad nytta'!$C$37)^BQ$1))</f>
        <v>41.437089797058633</v>
      </c>
      <c r="BR124" s="45">
        <f>((($B124*2.71^(BR$1*$N124)*($D124/1000)*($O124+$P124)/$D124))/((1+'Instruktion Kostnad nytta'!$C$37)^BR$1))</f>
        <v>41.857969140746285</v>
      </c>
      <c r="BS124" s="45">
        <f>((($B124*2.71^(BS$1*$N124)*($D124/1000)*($O124+$P124)/$D124))/((1+'Instruktion Kostnad nytta'!$C$37)^BS$1))</f>
        <v>42.283123384597289</v>
      </c>
      <c r="BT124" s="45">
        <f>((($B124*2.71^(BT$1*$N124)*($D124/1000)*($O124+$P124)/$D124))/((1+'Instruktion Kostnad nytta'!$C$37)^BT$1))</f>
        <v>42.712595949063832</v>
      </c>
      <c r="BU124" s="45">
        <f>((($B124*2.71^(BU$1*$N124)*($D124/1000)*($O124+$P124)/$D124))/((1+'Instruktion Kostnad nytta'!$C$37)^BU$1))</f>
        <v>43.146430695622549</v>
      </c>
      <c r="BV124" s="45">
        <f>((($B124*2.71^(BV$1*$N124)*($D124/1000)*($O124+$P124)/$D124))/((1+'Instruktion Kostnad nytta'!$C$37)^BV$1))</f>
        <v>43.584671931254093</v>
      </c>
      <c r="BW124" s="45">
        <f>((($B124*2.71^(BW$1*$N124)*($D124/1000)*($O124+$P124)/$D124))/((1+'Instruktion Kostnad nytta'!$C$37)^BW$1))</f>
        <v>44.02736441296814</v>
      </c>
      <c r="BX124" s="45">
        <f>((($B124*2.71^(BX$1*$N124)*($D124/1000)*($O124+$P124)/$D124))/((1+'Instruktion Kostnad nytta'!$C$37)^BX$1))</f>
        <v>44.474553352374357</v>
      </c>
      <c r="BY124" s="45">
        <f>((($B124*2.71^(BY$1*$N124)*($D124/1000)*($O124+$P124)/$D124))/((1+'Instruktion Kostnad nytta'!$C$37)^BY$1))</f>
        <v>44.926284420299801</v>
      </c>
      <c r="BZ124" s="45">
        <f>((($B124*2.71^(BZ$1*$N124)*($D124/1000)*($O124+$P124)/$D124))/((1+'Instruktion Kostnad nytta'!$C$37)^BZ$1))</f>
        <v>45.382603751453274</v>
      </c>
      <c r="CA124" s="45">
        <f>((($B124*2.71^(CA$1*$N124)*($D124/1000)*($O124+$P124)/$D124))/((1+'Instruktion Kostnad nytta'!$C$37)^CA$1))</f>
        <v>45.843557949136923</v>
      </c>
      <c r="CB124" s="45">
        <f>((($B124*2.71^(CB$1*$N124)*($D124/1000)*($O124+$P124)/$D124))/((1+'Instruktion Kostnad nytta'!$C$37)^CB$1))</f>
        <v>46.309194090005803</v>
      </c>
      <c r="CC124" s="45">
        <f>((($B124*2.71^(CC$1*$N124)*($D124/1000)*($O124+$P124)/$D124))/((1+'Instruktion Kostnad nytta'!$C$37)^CC$1))</f>
        <v>46.779559728875739</v>
      </c>
      <c r="CD124" s="45">
        <f>((($B124*2.71^(CD$1*$N124)*($D124/1000)*($O124+$P124)/$D124))/((1+'Instruktion Kostnad nytta'!$C$37)^CD$1))</f>
        <v>47.254702903580153</v>
      </c>
      <c r="CE124" s="45">
        <f>((($B124*2.71^(CE$1*$N124)*($D124/1000)*($O124+$P124)/$D124))/((1+'Instruktion Kostnad nytta'!$C$37)^CE$1))</f>
        <v>47.734672139875926</v>
      </c>
      <c r="CF124" s="45">
        <f>((($B124*2.71^(CF$1*$N124)*($D124/1000)*($O124+$P124)/$D124))/((1+'Instruktion Kostnad nytta'!$C$37)^CF$1))</f>
        <v>48.219516456399383</v>
      </c>
      <c r="CG124" s="45">
        <f>((($B124*2.71^(CG$1*$N124)*($D124/1000)*($O124+$P124)/$D124))/((1+'Instruktion Kostnad nytta'!$C$37)^CG$1))</f>
        <v>48.709285369672486</v>
      </c>
      <c r="CH124" s="45">
        <f>((($B124*2.71^(CH$1*$N124)*($D124/1000)*($O124+$P124)/$D124))/((1+'Instruktion Kostnad nytta'!$C$37)^CH$1))</f>
        <v>49.204028899159844</v>
      </c>
      <c r="CI124" s="45">
        <f>((($B124*2.71^(CI$1*$N124)*($D124/1000)*($O124+$P124)/$D124))/((1+'Instruktion Kostnad nytta'!$C$37)^CI$1))</f>
        <v>49.703797572377269</v>
      </c>
      <c r="CJ124" s="45">
        <f>((($B124*2.71^(CJ$1*$N124)*($D124/1000)*($O124+$P124)/$D124))/((1+'Instruktion Kostnad nytta'!$C$37)^CJ$1))</f>
        <v>50.208642430051853</v>
      </c>
      <c r="CK124" s="45">
        <f>((($B124*2.71^(CK$1*$N124)*($D124/1000)*($O124+$P124)/$D124))/((1+'Instruktion Kostnad nytta'!$C$37)^CK$1))</f>
        <v>50.718615031334977</v>
      </c>
      <c r="CL124" s="45">
        <f>((($B124*2.71^(CL$1*$N124)*($D124/1000)*($O124+$P124)/$D124))/((1+'Instruktion Kostnad nytta'!$C$37)^CL$1))</f>
        <v>51.233767459067714</v>
      </c>
      <c r="CM124" s="45">
        <f>((($B124*2.71^(CM$1*$N124)*($D124/1000)*($O124+$P124)/$D124))/((1+'Instruktion Kostnad nytta'!$C$37)^CM$1))</f>
        <v>51.754152325100151</v>
      </c>
      <c r="CN124" s="45">
        <f>((($B124*2.71^(CN$1*$N124)*($D124/1000)*($O124+$P124)/$D124))/((1+'Instruktion Kostnad nytta'!$C$37)^CN$1))</f>
        <v>52.279822775664641</v>
      </c>
      <c r="CO124" s="45">
        <f>((($B124*2.71^(CO$1*$N124)*($D124/1000)*($O124+$P124)/$D124))/((1+'Instruktion Kostnad nytta'!$C$37)^CO$1))</f>
        <v>52.81083249680313</v>
      </c>
      <c r="CP124" s="45">
        <f>((($B124*2.71^(CP$1*$N124)*($D124/1000)*($O124+$P124)/$D124))/((1+'Instruktion Kostnad nytta'!$C$37)^CP$1))</f>
        <v>53.34723571985068</v>
      </c>
      <c r="CQ124" s="45">
        <f>((($B124*2.71^(CQ$1*$N124)*($D124/1000)*($O124+$P124)/$D124))/((1+'Instruktion Kostnad nytta'!$C$37)^CQ$1))</f>
        <v>53.889087226973508</v>
      </c>
      <c r="CR124" s="45">
        <f>((($B124*2.71^(CR$1*$N124)*($D124/1000)*($O124+$P124)/$D124))/((1+'Instruktion Kostnad nytta'!$C$37)^CR$1))</f>
        <v>54.436442356764182</v>
      </c>
      <c r="CS124" s="45">
        <f>((($B124*2.71^(CS$1*$N124)*($D124/1000)*($O124+$P124)/$D124))/((1+'Instruktion Kostnad nytta'!$C$37)^CS$1))</f>
        <v>54.989357009892906</v>
      </c>
      <c r="CT124" s="45">
        <f>((($B124*2.71^(CT$1*$N124)*($D124/1000)*($O124+$P124)/$D124))/((1+'Instruktion Kostnad nytta'!$C$37)^CT$1))</f>
        <v>55.547887654816996</v>
      </c>
      <c r="CU124" s="45">
        <f>((($B124*2.71^(CU$1*$N124)*($D124/1000)*($O124+$P124)/$D124))/((1+'Instruktion Kostnad nytta'!$C$37)^CU$1))</f>
        <v>56.112091333547696</v>
      </c>
      <c r="CV124" s="45">
        <f>((($B124*2.71^(CV$1*$N124)*($D124/1000)*($O124+$P124)/$D124))/((1+'Instruktion Kostnad nytta'!$C$37)^CV$1))</f>
        <v>56.682025667475763</v>
      </c>
      <c r="CW124" s="45">
        <f>((($B124*2.71^(CW$1*$N124)*($D124/1000)*($O124+$P124)/$D124))/((1+'Instruktion Kostnad nytta'!$C$37)^CW$1))</f>
        <v>57.257748863256467</v>
      </c>
      <c r="CX124" s="45">
        <f>((($B124*2.71^(CX$1*$N124)*($D124/1000)*($O124+$P124)/$D124))/((1+'Instruktion Kostnad nytta'!$C$37)^CX$1))</f>
        <v>57.83931971875387</v>
      </c>
      <c r="CY124" s="45">
        <f>((($B124*2.71^(CY$1*$N124)*($D124/1000)*($O124+$P124)/$D124))/((1+'Instruktion Kostnad nytta'!$C$37)^CY$1))</f>
        <v>58.426797629046156</v>
      </c>
      <c r="CZ124" s="45">
        <f>((($B124*2.71^(CZ$1*$N124)*($D124/1000)*($O124+$P124)/$D124))/((1+'Instruktion Kostnad nytta'!$C$37)^CZ$1))</f>
        <v>59.020242592491172</v>
      </c>
      <c r="DA124" s="45">
        <f>((($B124*2.71^(DA$1*$N124)*($D124/1000)*($O124+$P124)/$D124))/((1+'Instruktion Kostnad nytta'!$C$37)^DA$1))</f>
        <v>59.61971521685431</v>
      </c>
      <c r="DB124" s="45">
        <f>((($B124*2.71^(DB$1*$N124)*($D124/1000)*($O124+$P124)/$D124))/((1+'Instruktion Kostnad nytta'!$C$37)^DB$1))</f>
        <v>60.225276725498077</v>
      </c>
      <c r="DC124" s="45">
        <f>((($B124*2.71^(DC$1*$N124)*($D124/1000)*($O124+$P124)/$D124))/((1+'Instruktion Kostnad nytta'!$C$37)^DC$1))</f>
        <v>60.836988963634859</v>
      </c>
      <c r="DD124" s="45">
        <f>((($B124*2.71^(DD$1*$N124)*($D124/1000)*($O124+$P124)/$D124))/((1+'Instruktion Kostnad nytta'!$C$37)^DD$1))</f>
        <v>61.454914404643155</v>
      </c>
      <c r="DE124" s="45">
        <f>((($B124*2.71^(DE$1*$N124)*($D124/1000)*($O124+$P124)/$D124))/((1+'Instruktion Kostnad nytta'!$C$37)^DE$1))</f>
        <v>62.079116156447682</v>
      </c>
      <c r="DF124" s="45">
        <f>((($B124*2.71^(DF$1*$N124)*($D124/1000)*($O124+$P124)/$D124))/((1+'Instruktion Kostnad nytta'!$C$37)^DF$1))</f>
        <v>62.70965796796483</v>
      </c>
      <c r="DG124" s="45">
        <f>((($B124*2.71^(DG$1*$N124)*($D124/1000)*($O124+$P124)/$D124))/((1+'Instruktion Kostnad nytta'!$C$37)^DG$1))</f>
        <v>63.346604235612872</v>
      </c>
      <c r="DH124" s="45">
        <f>((($B124*2.71^(DH$1*$N124)*($D124/1000)*($O124+$P124)/$D124))/((1+'Instruktion Kostnad nytta'!$C$37)^DH$1))</f>
        <v>63.990020009889072</v>
      </c>
      <c r="DI124" s="45">
        <f>((($B124*2.71^(DI$1*$N124)*($D124/1000)*($O124+$P124)/$D124))/((1+'Instruktion Kostnad nytta'!$C$37)^DI$1))</f>
        <v>64.639971002012857</v>
      </c>
      <c r="DJ124" s="45">
        <f>((($B124*2.71^(DJ$1*$N124)*($D124/1000)*($O124+$P124)/$D124))/((1+'Instruktion Kostnad nytta'!$C$37)^DJ$1))</f>
        <v>65.296523590637122</v>
      </c>
      <c r="DK124" s="45">
        <f>((($B124*2.71^(DK$1*$N124)*($D124/1000)*($O124+$P124)/$D124))/((1+'Instruktion Kostnad nytta'!$C$37)^DK$1))</f>
        <v>65.959744828627237</v>
      </c>
      <c r="DL124" s="45">
        <f>((($B124*2.71^(DL$1*$N124)*($D124/1000)*($O124+$P124)/$D124))/((1+'Instruktion Kostnad nytta'!$C$37)^DL$1))</f>
        <v>66.629702449909004</v>
      </c>
      <c r="DM124" s="45">
        <f>((($B124*2.71^(DM$1*$N124)*($D124/1000)*($O124+$P124)/$D124))/((1+'Instruktion Kostnad nytta'!$C$37)^DM$1))</f>
        <v>67.306464876386457</v>
      </c>
      <c r="DN124" s="45">
        <f>((($B124*2.71^(DN$1*$N124)*($D124/1000)*($O124+$P124)/$D124))/((1+'Instruktion Kostnad nytta'!$C$37)^DN$1))</f>
        <v>67.990101224929418</v>
      </c>
      <c r="DO124" s="45">
        <f>((($B124*2.71^(DO$1*$N124)*($D124/1000)*($O124+$P124)/$D124))/((1+'Instruktion Kostnad nytta'!$C$37)^DO$1))</f>
        <v>68.680681314432647</v>
      </c>
      <c r="DP124" s="45">
        <f>((($B124*2.71^(DP$1*$N124)*($D124/1000)*($O124+$P124)/$D124))/((1+'Instruktion Kostnad nytta'!$C$37)^DP$1))</f>
        <v>69.378275672946003</v>
      </c>
      <c r="DQ124" s="45">
        <f>((($B124*2.71^(DQ$1*$N124)*($D124/1000)*($O124+$P124)/$D124))/((1+'Instruktion Kostnad nytta'!$C$37)^DQ$1))</f>
        <v>70.082955544877592</v>
      </c>
      <c r="DR124" s="45">
        <f>((($B124*2.71^(DR$1*$N124)*($D124/1000)*($O124+$P124)/$D124))/((1+'Instruktion Kostnad nytta'!$C$37)^DR$1))</f>
        <v>70.794792898269904</v>
      </c>
      <c r="DS124" s="45">
        <f>((($B124*2.71^(DS$1*$N124)*($D124/1000)*($O124+$P124)/$D124))/((1+'Instruktion Kostnad nytta'!$C$37)^DS$1))</f>
        <v>71.513860432149713</v>
      </c>
      <c r="DT124" s="45">
        <f>((($B124*2.71^(DT$1*$N124)*($D124/1000)*($O124+$P124)/$D124))/((1+'Instruktion Kostnad nytta'!$C$37)^DT$1))</f>
        <v>72.240231583952706</v>
      </c>
      <c r="DU124" s="45">
        <f>((($B124*2.71^(DU$1*$N124)*($D124/1000)*($O124+$P124)/$D124))/((1+'Instruktion Kostnad nytta'!$C$37)^DU$1))</f>
        <v>72.973980537023593</v>
      </c>
      <c r="DV124" s="45">
        <f>((($B124*2.71^(DV$1*$N124)*($D124/1000)*($O124+$P124)/$D124))/((1+'Instruktion Kostnad nytta'!$C$37)^DV$1))</f>
        <v>73.715182228192504</v>
      </c>
      <c r="DW124" s="45">
        <f>((($B124*2.71^(DW$1*$N124)*($D124/1000)*($O124+$P124)/$D124))/((1+'Instruktion Kostnad nytta'!$C$37)^DW$1))</f>
        <v>74.463912355427894</v>
      </c>
      <c r="DX124" s="45">
        <f>((($B124*2.71^(DX$1*$N124)*($D124/1000)*($O124+$P124)/$D124))/((1+'Instruktion Kostnad nytta'!$C$37)^DX$1))</f>
        <v>75.220247385567816</v>
      </c>
      <c r="DY124" s="45">
        <f>((($B124*2.71^(DY$1*$N124)*($D124/1000)*($O124+$P124)/$D124))/((1+'Instruktion Kostnad nytta'!$C$37)^DY$1))</f>
        <v>75.984264562128971</v>
      </c>
      <c r="DZ124" s="45">
        <f>((($B124*2.71^(DZ$1*$N124)*($D124/1000)*($O124+$P124)/$D124))/((1+'Instruktion Kostnad nytta'!$C$37)^DZ$1))</f>
        <v>76.756041913195887</v>
      </c>
      <c r="EA124" s="45">
        <f>((($B124*2.71^(EA$1*$N124)*($D124/1000)*($O124+$P124)/$D124))/((1+'Instruktion Kostnad nytta'!$C$37)^EA$1))</f>
        <v>77.535658259389692</v>
      </c>
      <c r="EB124" s="45">
        <f>((($B124*2.71^(EB$1*$N124)*($D124/1000)*($O124+$P124)/$D124))/((1+'Instruktion Kostnad nytta'!$C$37)^EB$1))</f>
        <v>78.323193221917847</v>
      </c>
      <c r="EC124" s="45">
        <f>((($B124*2.71^(EC$1*$N124)*($D124/1000)*($O124+$P124)/$D124))/((1+'Instruktion Kostnad nytta'!$C$37)^EC$1))</f>
        <v>79.118727230705829</v>
      </c>
      <c r="ED124" s="45">
        <f>((($B124*2.71^(ED$1*$N124)*($D124/1000)*($O124+$P124)/$D124))/((1+'Instruktion Kostnad nytta'!$C$37)^ED$1))</f>
        <v>79.92234153261137</v>
      </c>
      <c r="EE124" s="45">
        <f>((($B124*2.71^(EE$1*$N124)*($D124/1000)*($O124+$P124)/$D124))/((1+'Instruktion Kostnad nytta'!$C$37)^EE$1))</f>
        <v>80.734118199722133</v>
      </c>
      <c r="EF124" s="45">
        <f>((($B124*2.71^(EF$1*$N124)*($D124/1000)*($O124+$P124)/$D124))/((1+'Instruktion Kostnad nytta'!$C$37)^EF$1))</f>
        <v>81.554140137737463</v>
      </c>
      <c r="EG124" s="45">
        <f>((($B124*2.71^(EG$1*$N124)*($D124/1000)*($O124+$P124)/$D124))/((1+'Instruktion Kostnad nytta'!$C$37)^EG$1))</f>
        <v>82.382491094435622</v>
      </c>
      <c r="EH124" s="45">
        <f>((($B124*2.71^(EH$1*$N124)*($D124/1000)*($O124+$P124)/$D124))/((1+'Instruktion Kostnad nytta'!$C$37)^EH$1))</f>
        <v>83.219255668226751</v>
      </c>
      <c r="EI124" s="45">
        <f>((($B124*2.71^(EI$1*$N124)*($D124/1000)*($O124+$P124)/$D124))/((1+'Instruktion Kostnad nytta'!$C$37)^EI$1))</f>
        <v>84.064519316792683</v>
      </c>
      <c r="EJ124" s="45">
        <f>((($B124*2.71^(EJ$1*$N124)*($D124/1000)*($O124+$P124)/$D124))/((1+'Instruktion Kostnad nytta'!$C$37)^EJ$1))</f>
        <v>84.918368365814985</v>
      </c>
      <c r="EK124" s="45">
        <f>((($B124*2.71^(EK$1*$N124)*($D124/1000)*($O124+$P124)/$D124))/((1+'Instruktion Kostnad nytta'!$C$37)^EK$1))</f>
        <v>85.780890017790796</v>
      </c>
      <c r="EL124" s="45">
        <f>((($B124*2.71^(EL$1*$N124)*($D124/1000)*($O124+$P124)/$D124))/((1+'Instruktion Kostnad nytta'!$C$37)^EL$1))</f>
        <v>86.65217236093919</v>
      </c>
    </row>
    <row r="125" spans="1:142" x14ac:dyDescent="0.25">
      <c r="A125" s="41">
        <v>127</v>
      </c>
      <c r="B125" s="59">
        <v>0.5</v>
      </c>
      <c r="C125" s="59">
        <v>15</v>
      </c>
      <c r="D125" s="60">
        <v>80</v>
      </c>
      <c r="E125" s="59">
        <v>1965</v>
      </c>
      <c r="F125" s="59" t="s">
        <v>98</v>
      </c>
      <c r="G125" s="59">
        <v>127</v>
      </c>
      <c r="H125" s="59" t="s">
        <v>46</v>
      </c>
      <c r="I125" s="59">
        <v>8</v>
      </c>
      <c r="J125" s="41">
        <v>0</v>
      </c>
      <c r="K125" s="41" t="s">
        <v>476</v>
      </c>
      <c r="L125" s="48">
        <f>'Instruktion Kostnad nytta'!C$19/D125+IF((IF(F125="A",'Instruktion Kostnad nytta'!C$25,0)+IF(G125&lt;500,'Instruktion Kostnad nytta'!C$20,('Instruktion Kostnad nytta'!C$20+'Instruktion Kostnad nytta'!C$21))+IF(G125&lt;700,0,('Instruktion Kostnad nytta'!C$22-'Instruktion Kostnad nytta'!C$21))+I125*'Instruktion Kostnad nytta'!C$23/D125)&lt;3000,3000,(IF(F125="A",'Instruktion Kostnad nytta'!C$25,0)+IF(G125&lt;500,'Instruktion Kostnad nytta'!C$20,('Instruktion Kostnad nytta'!C$20+'Instruktion Kostnad nytta'!C$21))+IF(G125&lt;700,0,('Instruktion Kostnad nytta'!C$22-'Instruktion Kostnad nytta'!C$21))+I125*'Instruktion Kostnad nytta'!C$23/D125))</f>
        <v>6875</v>
      </c>
      <c r="M125" s="50">
        <f t="shared" si="3"/>
        <v>6.25</v>
      </c>
      <c r="N125" s="49">
        <f>IF(H125="Gråjärn",'Instruktion Kostnad nytta'!C$32,IF(H125="segjärn",'Instruktion Kostnad nytta'!C$33,IF(H125="PVC",'Instruktion Kostnad nytta'!C$34,IF(H125="PE",'Instruktion Kostnad nytta'!C$35,IF(H125="ST",'Instruktion Kostnad nytta'!C$36,0)))))</f>
        <v>0.03</v>
      </c>
      <c r="O125" s="48">
        <f>IF(G125&lt;200,'Instruktion Kostnad nytta'!C$28,(IF(G125&lt;500,'Instruktion Kostnad nytta'!C$29,'Instruktion Kostnad nytta'!C$30)))</f>
        <v>45000</v>
      </c>
      <c r="P125" s="47">
        <v>4000</v>
      </c>
      <c r="Q125" s="46">
        <f t="shared" si="4"/>
        <v>-429.79509409760863</v>
      </c>
      <c r="R125" s="45">
        <f t="shared" si="5"/>
        <v>-6586.3040142958916</v>
      </c>
      <c r="S125" s="45">
        <f>((($B125*2.71^(S$1*$N125)*($D125/1000)*($O125+$P125)/$D125))/((1+'Instruktion Kostnad nytta'!$C$37)^S$1))</f>
        <v>25.000223905593113</v>
      </c>
      <c r="T125" s="45">
        <f>((($B125*2.71^(T$1*$N125)*($D125/1000)*($O125+$P125)/$D125))/((1+'Instruktion Kostnad nytta'!$C$37)^T$1))</f>
        <v>25.254152882771844</v>
      </c>
      <c r="U125" s="45">
        <f>((($B125*2.71^(U$1*$N125)*($D125/1000)*($O125+$P125)/$D125))/((1+'Instruktion Kostnad nytta'!$C$37)^U$1))</f>
        <v>25.510661033868949</v>
      </c>
      <c r="V125" s="45">
        <f>((($B125*2.71^(V$1*$N125)*($D125/1000)*($O125+$P125)/$D125))/((1+'Instruktion Kostnad nytta'!$C$37)^V$1))</f>
        <v>25.769774555729619</v>
      </c>
      <c r="W125" s="45">
        <f>((($B125*2.71^(W$1*$N125)*($D125/1000)*($O125+$P125)/$D125))/((1+'Instruktion Kostnad nytta'!$C$37)^W$1))</f>
        <v>26.031519911282167</v>
      </c>
      <c r="X125" s="45">
        <f>((($B125*2.71^(X$1*$N125)*($D125/1000)*($O125+$P125)/$D125))/((1+'Instruktion Kostnad nytta'!$C$37)^X$1))</f>
        <v>26.295923832240685</v>
      </c>
      <c r="Y125" s="45">
        <f>((($B125*2.71^(Y$1*$N125)*($D125/1000)*($O125+$P125)/$D125))/((1+'Instruktion Kostnad nytta'!$C$37)^Y$1))</f>
        <v>26.563013321835086</v>
      </c>
      <c r="Z125" s="45">
        <f>((($B125*2.71^(Z$1*$N125)*($D125/1000)*($O125+$P125)/$D125))/((1+'Instruktion Kostnad nytta'!$C$37)^Z$1))</f>
        <v>26.832815657568947</v>
      </c>
      <c r="AA125" s="45">
        <f>((($B125*2.71^(AA$1*$N125)*($D125/1000)*($O125+$P125)/$D125))/((1+'Instruktion Kostnad nytta'!$C$37)^AA$1))</f>
        <v>27.1053583940053</v>
      </c>
      <c r="AB125" s="45">
        <f>((($B125*2.71^(AB$1*$N125)*($D125/1000)*($O125+$P125)/$D125))/((1+'Instruktion Kostnad nytta'!$C$37)^AB$1))</f>
        <v>27.380669365580751</v>
      </c>
      <c r="AC125" s="45">
        <f>((($B125*2.71^(AC$1*$N125)*($D125/1000)*($O125+$P125)/$D125))/((1+'Instruktion Kostnad nytta'!$C$37)^AC$1))</f>
        <v>27.658776689448164</v>
      </c>
      <c r="AD125" s="45">
        <f>((($B125*2.71^(AD$1*$N125)*($D125/1000)*($O125+$P125)/$D125))/((1+'Instruktion Kostnad nytta'!$C$37)^AD$1))</f>
        <v>27.939708768348279</v>
      </c>
      <c r="AE125" s="45">
        <f>((($B125*2.71^(AE$1*$N125)*($D125/1000)*($O125+$P125)/$D125))/((1+'Instruktion Kostnad nytta'!$C$37)^AE$1))</f>
        <v>28.223494293510345</v>
      </c>
      <c r="AF125" s="45">
        <f>((($B125*2.71^(AF$1*$N125)*($D125/1000)*($O125+$P125)/$D125))/((1+'Instruktion Kostnad nytta'!$C$37)^AF$1))</f>
        <v>28.510162247582453</v>
      </c>
      <c r="AG125" s="45">
        <f>((($B125*2.71^(AG$1*$N125)*($D125/1000)*($O125+$P125)/$D125))/((1+'Instruktion Kostnad nytta'!$C$37)^AG$1))</f>
        <v>28.799741907591361</v>
      </c>
      <c r="AH125" s="45">
        <f>((($B125*2.71^(AH$1*$N125)*($D125/1000)*($O125+$P125)/$D125))/((1+'Instruktion Kostnad nytta'!$C$37)^AH$1))</f>
        <v>29.092262847932609</v>
      </c>
      <c r="AI125" s="45">
        <f>((($B125*2.71^(AI$1*$N125)*($D125/1000)*($O125+$P125)/$D125))/((1+'Instruktion Kostnad nytta'!$C$37)^AI$1))</f>
        <v>29.38775494339091</v>
      </c>
      <c r="AJ125" s="45">
        <f>((($B125*2.71^(AJ$1*$N125)*($D125/1000)*($O125+$P125)/$D125))/((1+'Instruktion Kostnad nytta'!$C$37)^AJ$1))</f>
        <v>29.686248372191148</v>
      </c>
      <c r="AK125" s="45">
        <f>((($B125*2.71^(AK$1*$N125)*($D125/1000)*($O125+$P125)/$D125))/((1+'Instruktion Kostnad nytta'!$C$37)^AK$1))</f>
        <v>29.987773619080546</v>
      </c>
      <c r="AL125" s="45">
        <f>((($B125*2.71^(AL$1*$N125)*($D125/1000)*($O125+$P125)/$D125))/((1+'Instruktion Kostnad nytta'!$C$37)^AL$1))</f>
        <v>30.292361478441951</v>
      </c>
      <c r="AM125" s="45">
        <f>((($B125*2.71^(AM$1*$N125)*($D125/1000)*($O125+$P125)/$D125))/((1+'Instruktion Kostnad nytta'!$C$37)^AM$1))</f>
        <v>30.600043057438853</v>
      </c>
      <c r="AN125" s="45">
        <f>((($B125*2.71^(AN$1*$N125)*($D125/1000)*($O125+$P125)/$D125))/((1+'Instruktion Kostnad nytta'!$C$37)^AN$1))</f>
        <v>30.91084977919234</v>
      </c>
      <c r="AO125" s="45">
        <f>((($B125*2.71^(AO$1*$N125)*($D125/1000)*($O125+$P125)/$D125))/((1+'Instruktion Kostnad nytta'!$C$37)^AO$1))</f>
        <v>31.224813385990259</v>
      </c>
      <c r="AP125" s="45">
        <f>((($B125*2.71^(AP$1*$N125)*($D125/1000)*($O125+$P125)/$D125))/((1+'Instruktion Kostnad nytta'!$C$37)^AP$1))</f>
        <v>31.541965942529057</v>
      </c>
      <c r="AQ125" s="45">
        <f>((($B125*2.71^(AQ$1*$N125)*($D125/1000)*($O125+$P125)/$D125))/((1+'Instruktion Kostnad nytta'!$C$37)^AQ$1))</f>
        <v>31.862339839188468</v>
      </c>
      <c r="AR125" s="45">
        <f>((($B125*2.71^(AR$1*$N125)*($D125/1000)*($O125+$P125)/$D125))/((1+'Instruktion Kostnad nytta'!$C$37)^AR$1))</f>
        <v>32.185967795339536</v>
      </c>
      <c r="AS125" s="45">
        <f>((($B125*2.71^(AS$1*$N125)*($D125/1000)*($O125+$P125)/$D125))/((1+'Instruktion Kostnad nytta'!$C$37)^AS$1))</f>
        <v>32.512882862686169</v>
      </c>
      <c r="AT125" s="45">
        <f>((($B125*2.71^(AT$1*$N125)*($D125/1000)*($O125+$P125)/$D125))/((1+'Instruktion Kostnad nytta'!$C$37)^AT$1))</f>
        <v>32.843118428640715</v>
      </c>
      <c r="AU125" s="45">
        <f>((($B125*2.71^(AU$1*$N125)*($D125/1000)*($O125+$P125)/$D125))/((1+'Instruktion Kostnad nytta'!$C$37)^AU$1))</f>
        <v>33.176708219733698</v>
      </c>
      <c r="AV125" s="45">
        <f>((($B125*2.71^(AV$1*$N125)*($D125/1000)*($O125+$P125)/$D125))/((1+'Instruktion Kostnad nytta'!$C$37)^AV$1))</f>
        <v>33.513686305058343</v>
      </c>
      <c r="AW125" s="45">
        <f>((($B125*2.71^(AW$1*$N125)*($D125/1000)*($O125+$P125)/$D125))/((1+'Instruktion Kostnad nytta'!$C$37)^AW$1))</f>
        <v>33.854087099749947</v>
      </c>
      <c r="AX125" s="45">
        <f>((($B125*2.71^(AX$1*$N125)*($D125/1000)*($O125+$P125)/$D125))/((1+'Instruktion Kostnad nytta'!$C$37)^AX$1))</f>
        <v>34.197945368500726</v>
      </c>
      <c r="AY125" s="45">
        <f>((($B125*2.71^(AY$1*$N125)*($D125/1000)*($O125+$P125)/$D125))/((1+'Instruktion Kostnad nytta'!$C$37)^AY$1))</f>
        <v>34.545296229110207</v>
      </c>
      <c r="AZ125" s="45">
        <f>((($B125*2.71^(AZ$1*$N125)*($D125/1000)*($O125+$P125)/$D125))/((1+'Instruktion Kostnad nytta'!$C$37)^AZ$1))</f>
        <v>34.896175156071806</v>
      </c>
      <c r="BA125" s="45">
        <f>((($B125*2.71^(BA$1*$N125)*($D125/1000)*($O125+$P125)/$D125))/((1+'Instruktion Kostnad nytta'!$C$37)^BA$1))</f>
        <v>35.250617984195777</v>
      </c>
      <c r="BB125" s="45">
        <f>((($B125*2.71^(BB$1*$N125)*($D125/1000)*($O125+$P125)/$D125))/((1+'Instruktion Kostnad nytta'!$C$37)^BB$1))</f>
        <v>35.608660912269002</v>
      </c>
      <c r="BC125" s="45">
        <f>((($B125*2.71^(BC$1*$N125)*($D125/1000)*($O125+$P125)/$D125))/((1+'Instruktion Kostnad nytta'!$C$37)^BC$1))</f>
        <v>35.970340506751896</v>
      </c>
      <c r="BD125" s="45">
        <f>((($B125*2.71^(BD$1*$N125)*($D125/1000)*($O125+$P125)/$D125))/((1+'Instruktion Kostnad nytta'!$C$37)^BD$1))</f>
        <v>36.335693705512931</v>
      </c>
      <c r="BE125" s="45">
        <f>((($B125*2.71^(BE$1*$N125)*($D125/1000)*($O125+$P125)/$D125))/((1+'Instruktion Kostnad nytta'!$C$37)^BE$1))</f>
        <v>36.704757821600943</v>
      </c>
      <c r="BF125" s="45">
        <f>((($B125*2.71^(BF$1*$N125)*($D125/1000)*($O125+$P125)/$D125))/((1+'Instruktion Kostnad nytta'!$C$37)^BF$1))</f>
        <v>37.077570547056048</v>
      </c>
      <c r="BG125" s="45">
        <f>((($B125*2.71^(BG$1*$N125)*($D125/1000)*($O125+$P125)/$D125))/((1+'Instruktion Kostnad nytta'!$C$37)^BG$1))</f>
        <v>37.454169956758932</v>
      </c>
      <c r="BH125" s="45">
        <f>((($B125*2.71^(BH$1*$N125)*($D125/1000)*($O125+$P125)/$D125))/((1+'Instruktion Kostnad nytta'!$C$37)^BH$1))</f>
        <v>37.83459451231942</v>
      </c>
      <c r="BI125" s="45">
        <f>((($B125*2.71^(BI$1*$N125)*($D125/1000)*($O125+$P125)/$D125))/((1+'Instruktion Kostnad nytta'!$C$37)^BI$1))</f>
        <v>38.218883066004558</v>
      </c>
      <c r="BJ125" s="45">
        <f>((($B125*2.71^(BJ$1*$N125)*($D125/1000)*($O125+$P125)/$D125))/((1+'Instruktion Kostnad nytta'!$C$37)^BJ$1))</f>
        <v>38.607074864706519</v>
      </c>
      <c r="BK125" s="45">
        <f>((($B125*2.71^(BK$1*$N125)*($D125/1000)*($O125+$P125)/$D125))/((1+'Instruktion Kostnad nytta'!$C$37)^BK$1))</f>
        <v>38.999209553950806</v>
      </c>
      <c r="BL125" s="45">
        <f>((($B125*2.71^(BL$1*$N125)*($D125/1000)*($O125+$P125)/$D125))/((1+'Instruktion Kostnad nytta'!$C$37)^BL$1))</f>
        <v>39.39532718194527</v>
      </c>
      <c r="BM125" s="45">
        <f>((($B125*2.71^(BM$1*$N125)*($D125/1000)*($O125+$P125)/$D125))/((1+'Instruktion Kostnad nytta'!$C$37)^BM$1))</f>
        <v>39.795468203670062</v>
      </c>
      <c r="BN125" s="45">
        <f>((($B125*2.71^(BN$1*$N125)*($D125/1000)*($O125+$P125)/$D125))/((1+'Instruktion Kostnad nytta'!$C$37)^BN$1))</f>
        <v>40.199673485009399</v>
      </c>
      <c r="BO125" s="45">
        <f>((($B125*2.71^(BO$1*$N125)*($D125/1000)*($O125+$P125)/$D125))/((1+'Instruktion Kostnad nytta'!$C$37)^BO$1))</f>
        <v>40.607984306925012</v>
      </c>
      <c r="BP125" s="45">
        <f>((($B125*2.71^(BP$1*$N125)*($D125/1000)*($O125+$P125)/$D125))/((1+'Instruktion Kostnad nytta'!$C$37)^BP$1))</f>
        <v>41.020442369672224</v>
      </c>
      <c r="BQ125" s="45">
        <f>((($B125*2.71^(BQ$1*$N125)*($D125/1000)*($O125+$P125)/$D125))/((1+'Instruktion Kostnad nytta'!$C$37)^BQ$1))</f>
        <v>41.437089797058633</v>
      </c>
      <c r="BR125" s="45">
        <f>((($B125*2.71^(BR$1*$N125)*($D125/1000)*($O125+$P125)/$D125))/((1+'Instruktion Kostnad nytta'!$C$37)^BR$1))</f>
        <v>41.857969140746285</v>
      </c>
      <c r="BS125" s="45">
        <f>((($B125*2.71^(BS$1*$N125)*($D125/1000)*($O125+$P125)/$D125))/((1+'Instruktion Kostnad nytta'!$C$37)^BS$1))</f>
        <v>42.283123384597289</v>
      </c>
      <c r="BT125" s="45">
        <f>((($B125*2.71^(BT$1*$N125)*($D125/1000)*($O125+$P125)/$D125))/((1+'Instruktion Kostnad nytta'!$C$37)^BT$1))</f>
        <v>42.712595949063832</v>
      </c>
      <c r="BU125" s="45">
        <f>((($B125*2.71^(BU$1*$N125)*($D125/1000)*($O125+$P125)/$D125))/((1+'Instruktion Kostnad nytta'!$C$37)^BU$1))</f>
        <v>43.146430695622549</v>
      </c>
      <c r="BV125" s="45">
        <f>((($B125*2.71^(BV$1*$N125)*($D125/1000)*($O125+$P125)/$D125))/((1+'Instruktion Kostnad nytta'!$C$37)^BV$1))</f>
        <v>43.584671931254093</v>
      </c>
      <c r="BW125" s="45">
        <f>((($B125*2.71^(BW$1*$N125)*($D125/1000)*($O125+$P125)/$D125))/((1+'Instruktion Kostnad nytta'!$C$37)^BW$1))</f>
        <v>44.02736441296814</v>
      </c>
      <c r="BX125" s="45">
        <f>((($B125*2.71^(BX$1*$N125)*($D125/1000)*($O125+$P125)/$D125))/((1+'Instruktion Kostnad nytta'!$C$37)^BX$1))</f>
        <v>44.474553352374357</v>
      </c>
      <c r="BY125" s="45">
        <f>((($B125*2.71^(BY$1*$N125)*($D125/1000)*($O125+$P125)/$D125))/((1+'Instruktion Kostnad nytta'!$C$37)^BY$1))</f>
        <v>44.926284420299801</v>
      </c>
      <c r="BZ125" s="45">
        <f>((($B125*2.71^(BZ$1*$N125)*($D125/1000)*($O125+$P125)/$D125))/((1+'Instruktion Kostnad nytta'!$C$37)^BZ$1))</f>
        <v>45.382603751453274</v>
      </c>
      <c r="CA125" s="45">
        <f>((($B125*2.71^(CA$1*$N125)*($D125/1000)*($O125+$P125)/$D125))/((1+'Instruktion Kostnad nytta'!$C$37)^CA$1))</f>
        <v>45.843557949136923</v>
      </c>
      <c r="CB125" s="45">
        <f>((($B125*2.71^(CB$1*$N125)*($D125/1000)*($O125+$P125)/$D125))/((1+'Instruktion Kostnad nytta'!$C$37)^CB$1))</f>
        <v>46.309194090005803</v>
      </c>
      <c r="CC125" s="45">
        <f>((($B125*2.71^(CC$1*$N125)*($D125/1000)*($O125+$P125)/$D125))/((1+'Instruktion Kostnad nytta'!$C$37)^CC$1))</f>
        <v>46.779559728875739</v>
      </c>
      <c r="CD125" s="45">
        <f>((($B125*2.71^(CD$1*$N125)*($D125/1000)*($O125+$P125)/$D125))/((1+'Instruktion Kostnad nytta'!$C$37)^CD$1))</f>
        <v>47.254702903580153</v>
      </c>
      <c r="CE125" s="45">
        <f>((($B125*2.71^(CE$1*$N125)*($D125/1000)*($O125+$P125)/$D125))/((1+'Instruktion Kostnad nytta'!$C$37)^CE$1))</f>
        <v>47.734672139875926</v>
      </c>
      <c r="CF125" s="45">
        <f>((($B125*2.71^(CF$1*$N125)*($D125/1000)*($O125+$P125)/$D125))/((1+'Instruktion Kostnad nytta'!$C$37)^CF$1))</f>
        <v>48.219516456399383</v>
      </c>
      <c r="CG125" s="45">
        <f>((($B125*2.71^(CG$1*$N125)*($D125/1000)*($O125+$P125)/$D125))/((1+'Instruktion Kostnad nytta'!$C$37)^CG$1))</f>
        <v>48.709285369672486</v>
      </c>
      <c r="CH125" s="45">
        <f>((($B125*2.71^(CH$1*$N125)*($D125/1000)*($O125+$P125)/$D125))/((1+'Instruktion Kostnad nytta'!$C$37)^CH$1))</f>
        <v>49.204028899159844</v>
      </c>
      <c r="CI125" s="45">
        <f>((($B125*2.71^(CI$1*$N125)*($D125/1000)*($O125+$P125)/$D125))/((1+'Instruktion Kostnad nytta'!$C$37)^CI$1))</f>
        <v>49.703797572377269</v>
      </c>
      <c r="CJ125" s="45">
        <f>((($B125*2.71^(CJ$1*$N125)*($D125/1000)*($O125+$P125)/$D125))/((1+'Instruktion Kostnad nytta'!$C$37)^CJ$1))</f>
        <v>50.208642430051853</v>
      </c>
      <c r="CK125" s="45">
        <f>((($B125*2.71^(CK$1*$N125)*($D125/1000)*($O125+$P125)/$D125))/((1+'Instruktion Kostnad nytta'!$C$37)^CK$1))</f>
        <v>50.718615031334977</v>
      </c>
      <c r="CL125" s="45">
        <f>((($B125*2.71^(CL$1*$N125)*($D125/1000)*($O125+$P125)/$D125))/((1+'Instruktion Kostnad nytta'!$C$37)^CL$1))</f>
        <v>51.233767459067714</v>
      </c>
      <c r="CM125" s="45">
        <f>((($B125*2.71^(CM$1*$N125)*($D125/1000)*($O125+$P125)/$D125))/((1+'Instruktion Kostnad nytta'!$C$37)^CM$1))</f>
        <v>51.754152325100151</v>
      </c>
      <c r="CN125" s="45">
        <f>((($B125*2.71^(CN$1*$N125)*($D125/1000)*($O125+$P125)/$D125))/((1+'Instruktion Kostnad nytta'!$C$37)^CN$1))</f>
        <v>52.279822775664641</v>
      </c>
      <c r="CO125" s="45">
        <f>((($B125*2.71^(CO$1*$N125)*($D125/1000)*($O125+$P125)/$D125))/((1+'Instruktion Kostnad nytta'!$C$37)^CO$1))</f>
        <v>52.81083249680313</v>
      </c>
      <c r="CP125" s="45">
        <f>((($B125*2.71^(CP$1*$N125)*($D125/1000)*($O125+$P125)/$D125))/((1+'Instruktion Kostnad nytta'!$C$37)^CP$1))</f>
        <v>53.34723571985068</v>
      </c>
      <c r="CQ125" s="45">
        <f>((($B125*2.71^(CQ$1*$N125)*($D125/1000)*($O125+$P125)/$D125))/((1+'Instruktion Kostnad nytta'!$C$37)^CQ$1))</f>
        <v>53.889087226973508</v>
      </c>
      <c r="CR125" s="45">
        <f>((($B125*2.71^(CR$1*$N125)*($D125/1000)*($O125+$P125)/$D125))/((1+'Instruktion Kostnad nytta'!$C$37)^CR$1))</f>
        <v>54.436442356764182</v>
      </c>
      <c r="CS125" s="45">
        <f>((($B125*2.71^(CS$1*$N125)*($D125/1000)*($O125+$P125)/$D125))/((1+'Instruktion Kostnad nytta'!$C$37)^CS$1))</f>
        <v>54.989357009892906</v>
      </c>
      <c r="CT125" s="45">
        <f>((($B125*2.71^(CT$1*$N125)*($D125/1000)*($O125+$P125)/$D125))/((1+'Instruktion Kostnad nytta'!$C$37)^CT$1))</f>
        <v>55.547887654816996</v>
      </c>
      <c r="CU125" s="45">
        <f>((($B125*2.71^(CU$1*$N125)*($D125/1000)*($O125+$P125)/$D125))/((1+'Instruktion Kostnad nytta'!$C$37)^CU$1))</f>
        <v>56.112091333547696</v>
      </c>
      <c r="CV125" s="45">
        <f>((($B125*2.71^(CV$1*$N125)*($D125/1000)*($O125+$P125)/$D125))/((1+'Instruktion Kostnad nytta'!$C$37)^CV$1))</f>
        <v>56.682025667475763</v>
      </c>
      <c r="CW125" s="45">
        <f>((($B125*2.71^(CW$1*$N125)*($D125/1000)*($O125+$P125)/$D125))/((1+'Instruktion Kostnad nytta'!$C$37)^CW$1))</f>
        <v>57.257748863256467</v>
      </c>
      <c r="CX125" s="45">
        <f>((($B125*2.71^(CX$1*$N125)*($D125/1000)*($O125+$P125)/$D125))/((1+'Instruktion Kostnad nytta'!$C$37)^CX$1))</f>
        <v>57.83931971875387</v>
      </c>
      <c r="CY125" s="45">
        <f>((($B125*2.71^(CY$1*$N125)*($D125/1000)*($O125+$P125)/$D125))/((1+'Instruktion Kostnad nytta'!$C$37)^CY$1))</f>
        <v>58.426797629046156</v>
      </c>
      <c r="CZ125" s="45">
        <f>((($B125*2.71^(CZ$1*$N125)*($D125/1000)*($O125+$P125)/$D125))/((1+'Instruktion Kostnad nytta'!$C$37)^CZ$1))</f>
        <v>59.020242592491172</v>
      </c>
      <c r="DA125" s="45">
        <f>((($B125*2.71^(DA$1*$N125)*($D125/1000)*($O125+$P125)/$D125))/((1+'Instruktion Kostnad nytta'!$C$37)^DA$1))</f>
        <v>59.61971521685431</v>
      </c>
      <c r="DB125" s="45">
        <f>((($B125*2.71^(DB$1*$N125)*($D125/1000)*($O125+$P125)/$D125))/((1+'Instruktion Kostnad nytta'!$C$37)^DB$1))</f>
        <v>60.225276725498077</v>
      </c>
      <c r="DC125" s="45">
        <f>((($B125*2.71^(DC$1*$N125)*($D125/1000)*($O125+$P125)/$D125))/((1+'Instruktion Kostnad nytta'!$C$37)^DC$1))</f>
        <v>60.836988963634859</v>
      </c>
      <c r="DD125" s="45">
        <f>((($B125*2.71^(DD$1*$N125)*($D125/1000)*($O125+$P125)/$D125))/((1+'Instruktion Kostnad nytta'!$C$37)^DD$1))</f>
        <v>61.454914404643155</v>
      </c>
      <c r="DE125" s="45">
        <f>((($B125*2.71^(DE$1*$N125)*($D125/1000)*($O125+$P125)/$D125))/((1+'Instruktion Kostnad nytta'!$C$37)^DE$1))</f>
        <v>62.079116156447682</v>
      </c>
      <c r="DF125" s="45">
        <f>((($B125*2.71^(DF$1*$N125)*($D125/1000)*($O125+$P125)/$D125))/((1+'Instruktion Kostnad nytta'!$C$37)^DF$1))</f>
        <v>62.70965796796483</v>
      </c>
      <c r="DG125" s="45">
        <f>((($B125*2.71^(DG$1*$N125)*($D125/1000)*($O125+$P125)/$D125))/((1+'Instruktion Kostnad nytta'!$C$37)^DG$1))</f>
        <v>63.346604235612872</v>
      </c>
      <c r="DH125" s="45">
        <f>((($B125*2.71^(DH$1*$N125)*($D125/1000)*($O125+$P125)/$D125))/((1+'Instruktion Kostnad nytta'!$C$37)^DH$1))</f>
        <v>63.990020009889072</v>
      </c>
      <c r="DI125" s="45">
        <f>((($B125*2.71^(DI$1*$N125)*($D125/1000)*($O125+$P125)/$D125))/((1+'Instruktion Kostnad nytta'!$C$37)^DI$1))</f>
        <v>64.639971002012857</v>
      </c>
      <c r="DJ125" s="45">
        <f>((($B125*2.71^(DJ$1*$N125)*($D125/1000)*($O125+$P125)/$D125))/((1+'Instruktion Kostnad nytta'!$C$37)^DJ$1))</f>
        <v>65.296523590637122</v>
      </c>
      <c r="DK125" s="45">
        <f>((($B125*2.71^(DK$1*$N125)*($D125/1000)*($O125+$P125)/$D125))/((1+'Instruktion Kostnad nytta'!$C$37)^DK$1))</f>
        <v>65.959744828627237</v>
      </c>
      <c r="DL125" s="45">
        <f>((($B125*2.71^(DL$1*$N125)*($D125/1000)*($O125+$P125)/$D125))/((1+'Instruktion Kostnad nytta'!$C$37)^DL$1))</f>
        <v>66.629702449909004</v>
      </c>
      <c r="DM125" s="45">
        <f>((($B125*2.71^(DM$1*$N125)*($D125/1000)*($O125+$P125)/$D125))/((1+'Instruktion Kostnad nytta'!$C$37)^DM$1))</f>
        <v>67.306464876386457</v>
      </c>
      <c r="DN125" s="45">
        <f>((($B125*2.71^(DN$1*$N125)*($D125/1000)*($O125+$P125)/$D125))/((1+'Instruktion Kostnad nytta'!$C$37)^DN$1))</f>
        <v>67.990101224929418</v>
      </c>
      <c r="DO125" s="45">
        <f>((($B125*2.71^(DO$1*$N125)*($D125/1000)*($O125+$P125)/$D125))/((1+'Instruktion Kostnad nytta'!$C$37)^DO$1))</f>
        <v>68.680681314432647</v>
      </c>
      <c r="DP125" s="45">
        <f>((($B125*2.71^(DP$1*$N125)*($D125/1000)*($O125+$P125)/$D125))/((1+'Instruktion Kostnad nytta'!$C$37)^DP$1))</f>
        <v>69.378275672946003</v>
      </c>
      <c r="DQ125" s="45">
        <f>((($B125*2.71^(DQ$1*$N125)*($D125/1000)*($O125+$P125)/$D125))/((1+'Instruktion Kostnad nytta'!$C$37)^DQ$1))</f>
        <v>70.082955544877592</v>
      </c>
      <c r="DR125" s="45">
        <f>((($B125*2.71^(DR$1*$N125)*($D125/1000)*($O125+$P125)/$D125))/((1+'Instruktion Kostnad nytta'!$C$37)^DR$1))</f>
        <v>70.794792898269904</v>
      </c>
      <c r="DS125" s="45">
        <f>((($B125*2.71^(DS$1*$N125)*($D125/1000)*($O125+$P125)/$D125))/((1+'Instruktion Kostnad nytta'!$C$37)^DS$1))</f>
        <v>71.513860432149713</v>
      </c>
      <c r="DT125" s="45">
        <f>((($B125*2.71^(DT$1*$N125)*($D125/1000)*($O125+$P125)/$D125))/((1+'Instruktion Kostnad nytta'!$C$37)^DT$1))</f>
        <v>72.240231583952706</v>
      </c>
      <c r="DU125" s="45">
        <f>((($B125*2.71^(DU$1*$N125)*($D125/1000)*($O125+$P125)/$D125))/((1+'Instruktion Kostnad nytta'!$C$37)^DU$1))</f>
        <v>72.973980537023593</v>
      </c>
      <c r="DV125" s="45">
        <f>((($B125*2.71^(DV$1*$N125)*($D125/1000)*($O125+$P125)/$D125))/((1+'Instruktion Kostnad nytta'!$C$37)^DV$1))</f>
        <v>73.715182228192504</v>
      </c>
      <c r="DW125" s="45">
        <f>((($B125*2.71^(DW$1*$N125)*($D125/1000)*($O125+$P125)/$D125))/((1+'Instruktion Kostnad nytta'!$C$37)^DW$1))</f>
        <v>74.463912355427894</v>
      </c>
      <c r="DX125" s="45">
        <f>((($B125*2.71^(DX$1*$N125)*($D125/1000)*($O125+$P125)/$D125))/((1+'Instruktion Kostnad nytta'!$C$37)^DX$1))</f>
        <v>75.220247385567816</v>
      </c>
      <c r="DY125" s="45">
        <f>((($B125*2.71^(DY$1*$N125)*($D125/1000)*($O125+$P125)/$D125))/((1+'Instruktion Kostnad nytta'!$C$37)^DY$1))</f>
        <v>75.984264562128971</v>
      </c>
      <c r="DZ125" s="45">
        <f>((($B125*2.71^(DZ$1*$N125)*($D125/1000)*($O125+$P125)/$D125))/((1+'Instruktion Kostnad nytta'!$C$37)^DZ$1))</f>
        <v>76.756041913195887</v>
      </c>
      <c r="EA125" s="45">
        <f>((($B125*2.71^(EA$1*$N125)*($D125/1000)*($O125+$P125)/$D125))/((1+'Instruktion Kostnad nytta'!$C$37)^EA$1))</f>
        <v>77.535658259389692</v>
      </c>
      <c r="EB125" s="45">
        <f>((($B125*2.71^(EB$1*$N125)*($D125/1000)*($O125+$P125)/$D125))/((1+'Instruktion Kostnad nytta'!$C$37)^EB$1))</f>
        <v>78.323193221917847</v>
      </c>
      <c r="EC125" s="45">
        <f>((($B125*2.71^(EC$1*$N125)*($D125/1000)*($O125+$P125)/$D125))/((1+'Instruktion Kostnad nytta'!$C$37)^EC$1))</f>
        <v>79.118727230705829</v>
      </c>
      <c r="ED125" s="45">
        <f>((($B125*2.71^(ED$1*$N125)*($D125/1000)*($O125+$P125)/$D125))/((1+'Instruktion Kostnad nytta'!$C$37)^ED$1))</f>
        <v>79.92234153261137</v>
      </c>
      <c r="EE125" s="45">
        <f>((($B125*2.71^(EE$1*$N125)*($D125/1000)*($O125+$P125)/$D125))/((1+'Instruktion Kostnad nytta'!$C$37)^EE$1))</f>
        <v>80.734118199722133</v>
      </c>
      <c r="EF125" s="45">
        <f>((($B125*2.71^(EF$1*$N125)*($D125/1000)*($O125+$P125)/$D125))/((1+'Instruktion Kostnad nytta'!$C$37)^EF$1))</f>
        <v>81.554140137737463</v>
      </c>
      <c r="EG125" s="45">
        <f>((($B125*2.71^(EG$1*$N125)*($D125/1000)*($O125+$P125)/$D125))/((1+'Instruktion Kostnad nytta'!$C$37)^EG$1))</f>
        <v>82.382491094435622</v>
      </c>
      <c r="EH125" s="45">
        <f>((($B125*2.71^(EH$1*$N125)*($D125/1000)*($O125+$P125)/$D125))/((1+'Instruktion Kostnad nytta'!$C$37)^EH$1))</f>
        <v>83.219255668226751</v>
      </c>
      <c r="EI125" s="45">
        <f>((($B125*2.71^(EI$1*$N125)*($D125/1000)*($O125+$P125)/$D125))/((1+'Instruktion Kostnad nytta'!$C$37)^EI$1))</f>
        <v>84.064519316792683</v>
      </c>
      <c r="EJ125" s="45">
        <f>((($B125*2.71^(EJ$1*$N125)*($D125/1000)*($O125+$P125)/$D125))/((1+'Instruktion Kostnad nytta'!$C$37)^EJ$1))</f>
        <v>84.918368365814985</v>
      </c>
      <c r="EK125" s="45">
        <f>((($B125*2.71^(EK$1*$N125)*($D125/1000)*($O125+$P125)/$D125))/((1+'Instruktion Kostnad nytta'!$C$37)^EK$1))</f>
        <v>85.780890017790796</v>
      </c>
      <c r="EL125" s="45">
        <f>((($B125*2.71^(EL$1*$N125)*($D125/1000)*($O125+$P125)/$D125))/((1+'Instruktion Kostnad nytta'!$C$37)^EL$1))</f>
        <v>86.65217236093919</v>
      </c>
    </row>
    <row r="126" spans="1:142" x14ac:dyDescent="0.25">
      <c r="A126" s="41">
        <v>128</v>
      </c>
      <c r="B126" s="59">
        <v>0.5</v>
      </c>
      <c r="C126" s="59">
        <v>15</v>
      </c>
      <c r="D126" s="60">
        <v>80</v>
      </c>
      <c r="E126" s="59">
        <v>1965</v>
      </c>
      <c r="F126" s="59" t="s">
        <v>98</v>
      </c>
      <c r="G126" s="59">
        <v>127</v>
      </c>
      <c r="H126" s="59" t="s">
        <v>46</v>
      </c>
      <c r="I126" s="59">
        <v>8</v>
      </c>
      <c r="J126" s="41">
        <v>0</v>
      </c>
      <c r="K126" s="41" t="s">
        <v>475</v>
      </c>
      <c r="L126" s="48">
        <f>'Instruktion Kostnad nytta'!C$19/D126+IF((IF(F126="A",'Instruktion Kostnad nytta'!C$25,0)+IF(G126&lt;500,'Instruktion Kostnad nytta'!C$20,('Instruktion Kostnad nytta'!C$20+'Instruktion Kostnad nytta'!C$21))+IF(G126&lt;700,0,('Instruktion Kostnad nytta'!C$22-'Instruktion Kostnad nytta'!C$21))+I126*'Instruktion Kostnad nytta'!C$23/D126)&lt;3000,3000,(IF(F126="A",'Instruktion Kostnad nytta'!C$25,0)+IF(G126&lt;500,'Instruktion Kostnad nytta'!C$20,('Instruktion Kostnad nytta'!C$20+'Instruktion Kostnad nytta'!C$21))+IF(G126&lt;700,0,('Instruktion Kostnad nytta'!C$22-'Instruktion Kostnad nytta'!C$21))+I126*'Instruktion Kostnad nytta'!C$23/D126))</f>
        <v>6875</v>
      </c>
      <c r="M126" s="50">
        <f t="shared" si="3"/>
        <v>6.25</v>
      </c>
      <c r="N126" s="49">
        <f>IF(H126="Gråjärn",'Instruktion Kostnad nytta'!C$32,IF(H126="segjärn",'Instruktion Kostnad nytta'!C$33,IF(H126="PVC",'Instruktion Kostnad nytta'!C$34,IF(H126="PE",'Instruktion Kostnad nytta'!C$35,IF(H126="ST",'Instruktion Kostnad nytta'!C$36,0)))))</f>
        <v>0.03</v>
      </c>
      <c r="O126" s="48">
        <f>IF(G126&lt;200,'Instruktion Kostnad nytta'!C$28,(IF(G126&lt;500,'Instruktion Kostnad nytta'!C$29,'Instruktion Kostnad nytta'!C$30)))</f>
        <v>45000</v>
      </c>
      <c r="P126" s="47">
        <v>4000</v>
      </c>
      <c r="Q126" s="46">
        <f t="shared" si="4"/>
        <v>-429.79509409760863</v>
      </c>
      <c r="R126" s="45">
        <f t="shared" si="5"/>
        <v>-6586.3040142958916</v>
      </c>
      <c r="S126" s="45">
        <f>((($B126*2.71^(S$1*$N126)*($D126/1000)*($O126+$P126)/$D126))/((1+'Instruktion Kostnad nytta'!$C$37)^S$1))</f>
        <v>25.000223905593113</v>
      </c>
      <c r="T126" s="45">
        <f>((($B126*2.71^(T$1*$N126)*($D126/1000)*($O126+$P126)/$D126))/((1+'Instruktion Kostnad nytta'!$C$37)^T$1))</f>
        <v>25.254152882771844</v>
      </c>
      <c r="U126" s="45">
        <f>((($B126*2.71^(U$1*$N126)*($D126/1000)*($O126+$P126)/$D126))/((1+'Instruktion Kostnad nytta'!$C$37)^U$1))</f>
        <v>25.510661033868949</v>
      </c>
      <c r="V126" s="45">
        <f>((($B126*2.71^(V$1*$N126)*($D126/1000)*($O126+$P126)/$D126))/((1+'Instruktion Kostnad nytta'!$C$37)^V$1))</f>
        <v>25.769774555729619</v>
      </c>
      <c r="W126" s="45">
        <f>((($B126*2.71^(W$1*$N126)*($D126/1000)*($O126+$P126)/$D126))/((1+'Instruktion Kostnad nytta'!$C$37)^W$1))</f>
        <v>26.031519911282167</v>
      </c>
      <c r="X126" s="45">
        <f>((($B126*2.71^(X$1*$N126)*($D126/1000)*($O126+$P126)/$D126))/((1+'Instruktion Kostnad nytta'!$C$37)^X$1))</f>
        <v>26.295923832240685</v>
      </c>
      <c r="Y126" s="45">
        <f>((($B126*2.71^(Y$1*$N126)*($D126/1000)*($O126+$P126)/$D126))/((1+'Instruktion Kostnad nytta'!$C$37)^Y$1))</f>
        <v>26.563013321835086</v>
      </c>
      <c r="Z126" s="45">
        <f>((($B126*2.71^(Z$1*$N126)*($D126/1000)*($O126+$P126)/$D126))/((1+'Instruktion Kostnad nytta'!$C$37)^Z$1))</f>
        <v>26.832815657568947</v>
      </c>
      <c r="AA126" s="45">
        <f>((($B126*2.71^(AA$1*$N126)*($D126/1000)*($O126+$P126)/$D126))/((1+'Instruktion Kostnad nytta'!$C$37)^AA$1))</f>
        <v>27.1053583940053</v>
      </c>
      <c r="AB126" s="45">
        <f>((($B126*2.71^(AB$1*$N126)*($D126/1000)*($O126+$P126)/$D126))/((1+'Instruktion Kostnad nytta'!$C$37)^AB$1))</f>
        <v>27.380669365580751</v>
      </c>
      <c r="AC126" s="45">
        <f>((($B126*2.71^(AC$1*$N126)*($D126/1000)*($O126+$P126)/$D126))/((1+'Instruktion Kostnad nytta'!$C$37)^AC$1))</f>
        <v>27.658776689448164</v>
      </c>
      <c r="AD126" s="45">
        <f>((($B126*2.71^(AD$1*$N126)*($D126/1000)*($O126+$P126)/$D126))/((1+'Instruktion Kostnad nytta'!$C$37)^AD$1))</f>
        <v>27.939708768348279</v>
      </c>
      <c r="AE126" s="45">
        <f>((($B126*2.71^(AE$1*$N126)*($D126/1000)*($O126+$P126)/$D126))/((1+'Instruktion Kostnad nytta'!$C$37)^AE$1))</f>
        <v>28.223494293510345</v>
      </c>
      <c r="AF126" s="45">
        <f>((($B126*2.71^(AF$1*$N126)*($D126/1000)*($O126+$P126)/$D126))/((1+'Instruktion Kostnad nytta'!$C$37)^AF$1))</f>
        <v>28.510162247582453</v>
      </c>
      <c r="AG126" s="45">
        <f>((($B126*2.71^(AG$1*$N126)*($D126/1000)*($O126+$P126)/$D126))/((1+'Instruktion Kostnad nytta'!$C$37)^AG$1))</f>
        <v>28.799741907591361</v>
      </c>
      <c r="AH126" s="45">
        <f>((($B126*2.71^(AH$1*$N126)*($D126/1000)*($O126+$P126)/$D126))/((1+'Instruktion Kostnad nytta'!$C$37)^AH$1))</f>
        <v>29.092262847932609</v>
      </c>
      <c r="AI126" s="45">
        <f>((($B126*2.71^(AI$1*$N126)*($D126/1000)*($O126+$P126)/$D126))/((1+'Instruktion Kostnad nytta'!$C$37)^AI$1))</f>
        <v>29.38775494339091</v>
      </c>
      <c r="AJ126" s="45">
        <f>((($B126*2.71^(AJ$1*$N126)*($D126/1000)*($O126+$P126)/$D126))/((1+'Instruktion Kostnad nytta'!$C$37)^AJ$1))</f>
        <v>29.686248372191148</v>
      </c>
      <c r="AK126" s="45">
        <f>((($B126*2.71^(AK$1*$N126)*($D126/1000)*($O126+$P126)/$D126))/((1+'Instruktion Kostnad nytta'!$C$37)^AK$1))</f>
        <v>29.987773619080546</v>
      </c>
      <c r="AL126" s="45">
        <f>((($B126*2.71^(AL$1*$N126)*($D126/1000)*($O126+$P126)/$D126))/((1+'Instruktion Kostnad nytta'!$C$37)^AL$1))</f>
        <v>30.292361478441951</v>
      </c>
      <c r="AM126" s="45">
        <f>((($B126*2.71^(AM$1*$N126)*($D126/1000)*($O126+$P126)/$D126))/((1+'Instruktion Kostnad nytta'!$C$37)^AM$1))</f>
        <v>30.600043057438853</v>
      </c>
      <c r="AN126" s="45">
        <f>((($B126*2.71^(AN$1*$N126)*($D126/1000)*($O126+$P126)/$D126))/((1+'Instruktion Kostnad nytta'!$C$37)^AN$1))</f>
        <v>30.91084977919234</v>
      </c>
      <c r="AO126" s="45">
        <f>((($B126*2.71^(AO$1*$N126)*($D126/1000)*($O126+$P126)/$D126))/((1+'Instruktion Kostnad nytta'!$C$37)^AO$1))</f>
        <v>31.224813385990259</v>
      </c>
      <c r="AP126" s="45">
        <f>((($B126*2.71^(AP$1*$N126)*($D126/1000)*($O126+$P126)/$D126))/((1+'Instruktion Kostnad nytta'!$C$37)^AP$1))</f>
        <v>31.541965942529057</v>
      </c>
      <c r="AQ126" s="45">
        <f>((($B126*2.71^(AQ$1*$N126)*($D126/1000)*($O126+$P126)/$D126))/((1+'Instruktion Kostnad nytta'!$C$37)^AQ$1))</f>
        <v>31.862339839188468</v>
      </c>
      <c r="AR126" s="45">
        <f>((($B126*2.71^(AR$1*$N126)*($D126/1000)*($O126+$P126)/$D126))/((1+'Instruktion Kostnad nytta'!$C$37)^AR$1))</f>
        <v>32.185967795339536</v>
      </c>
      <c r="AS126" s="45">
        <f>((($B126*2.71^(AS$1*$N126)*($D126/1000)*($O126+$P126)/$D126))/((1+'Instruktion Kostnad nytta'!$C$37)^AS$1))</f>
        <v>32.512882862686169</v>
      </c>
      <c r="AT126" s="45">
        <f>((($B126*2.71^(AT$1*$N126)*($D126/1000)*($O126+$P126)/$D126))/((1+'Instruktion Kostnad nytta'!$C$37)^AT$1))</f>
        <v>32.843118428640715</v>
      </c>
      <c r="AU126" s="45">
        <f>((($B126*2.71^(AU$1*$N126)*($D126/1000)*($O126+$P126)/$D126))/((1+'Instruktion Kostnad nytta'!$C$37)^AU$1))</f>
        <v>33.176708219733698</v>
      </c>
      <c r="AV126" s="45">
        <f>((($B126*2.71^(AV$1*$N126)*($D126/1000)*($O126+$P126)/$D126))/((1+'Instruktion Kostnad nytta'!$C$37)^AV$1))</f>
        <v>33.513686305058343</v>
      </c>
      <c r="AW126" s="45">
        <f>((($B126*2.71^(AW$1*$N126)*($D126/1000)*($O126+$P126)/$D126))/((1+'Instruktion Kostnad nytta'!$C$37)^AW$1))</f>
        <v>33.854087099749947</v>
      </c>
      <c r="AX126" s="45">
        <f>((($B126*2.71^(AX$1*$N126)*($D126/1000)*($O126+$P126)/$D126))/((1+'Instruktion Kostnad nytta'!$C$37)^AX$1))</f>
        <v>34.197945368500726</v>
      </c>
      <c r="AY126" s="45">
        <f>((($B126*2.71^(AY$1*$N126)*($D126/1000)*($O126+$P126)/$D126))/((1+'Instruktion Kostnad nytta'!$C$37)^AY$1))</f>
        <v>34.545296229110207</v>
      </c>
      <c r="AZ126" s="45">
        <f>((($B126*2.71^(AZ$1*$N126)*($D126/1000)*($O126+$P126)/$D126))/((1+'Instruktion Kostnad nytta'!$C$37)^AZ$1))</f>
        <v>34.896175156071806</v>
      </c>
      <c r="BA126" s="45">
        <f>((($B126*2.71^(BA$1*$N126)*($D126/1000)*($O126+$P126)/$D126))/((1+'Instruktion Kostnad nytta'!$C$37)^BA$1))</f>
        <v>35.250617984195777</v>
      </c>
      <c r="BB126" s="45">
        <f>((($B126*2.71^(BB$1*$N126)*($D126/1000)*($O126+$P126)/$D126))/((1+'Instruktion Kostnad nytta'!$C$37)^BB$1))</f>
        <v>35.608660912269002</v>
      </c>
      <c r="BC126" s="45">
        <f>((($B126*2.71^(BC$1*$N126)*($D126/1000)*($O126+$P126)/$D126))/((1+'Instruktion Kostnad nytta'!$C$37)^BC$1))</f>
        <v>35.970340506751896</v>
      </c>
      <c r="BD126" s="45">
        <f>((($B126*2.71^(BD$1*$N126)*($D126/1000)*($O126+$P126)/$D126))/((1+'Instruktion Kostnad nytta'!$C$37)^BD$1))</f>
        <v>36.335693705512931</v>
      </c>
      <c r="BE126" s="45">
        <f>((($B126*2.71^(BE$1*$N126)*($D126/1000)*($O126+$P126)/$D126))/((1+'Instruktion Kostnad nytta'!$C$37)^BE$1))</f>
        <v>36.704757821600943</v>
      </c>
      <c r="BF126" s="45">
        <f>((($B126*2.71^(BF$1*$N126)*($D126/1000)*($O126+$P126)/$D126))/((1+'Instruktion Kostnad nytta'!$C$37)^BF$1))</f>
        <v>37.077570547056048</v>
      </c>
      <c r="BG126" s="45">
        <f>((($B126*2.71^(BG$1*$N126)*($D126/1000)*($O126+$P126)/$D126))/((1+'Instruktion Kostnad nytta'!$C$37)^BG$1))</f>
        <v>37.454169956758932</v>
      </c>
      <c r="BH126" s="45">
        <f>((($B126*2.71^(BH$1*$N126)*($D126/1000)*($O126+$P126)/$D126))/((1+'Instruktion Kostnad nytta'!$C$37)^BH$1))</f>
        <v>37.83459451231942</v>
      </c>
      <c r="BI126" s="45">
        <f>((($B126*2.71^(BI$1*$N126)*($D126/1000)*($O126+$P126)/$D126))/((1+'Instruktion Kostnad nytta'!$C$37)^BI$1))</f>
        <v>38.218883066004558</v>
      </c>
      <c r="BJ126" s="45">
        <f>((($B126*2.71^(BJ$1*$N126)*($D126/1000)*($O126+$P126)/$D126))/((1+'Instruktion Kostnad nytta'!$C$37)^BJ$1))</f>
        <v>38.607074864706519</v>
      </c>
      <c r="BK126" s="45">
        <f>((($B126*2.71^(BK$1*$N126)*($D126/1000)*($O126+$P126)/$D126))/((1+'Instruktion Kostnad nytta'!$C$37)^BK$1))</f>
        <v>38.999209553950806</v>
      </c>
      <c r="BL126" s="45">
        <f>((($B126*2.71^(BL$1*$N126)*($D126/1000)*($O126+$P126)/$D126))/((1+'Instruktion Kostnad nytta'!$C$37)^BL$1))</f>
        <v>39.39532718194527</v>
      </c>
      <c r="BM126" s="45">
        <f>((($B126*2.71^(BM$1*$N126)*($D126/1000)*($O126+$P126)/$D126))/((1+'Instruktion Kostnad nytta'!$C$37)^BM$1))</f>
        <v>39.795468203670062</v>
      </c>
      <c r="BN126" s="45">
        <f>((($B126*2.71^(BN$1*$N126)*($D126/1000)*($O126+$P126)/$D126))/((1+'Instruktion Kostnad nytta'!$C$37)^BN$1))</f>
        <v>40.199673485009399</v>
      </c>
      <c r="BO126" s="45">
        <f>((($B126*2.71^(BO$1*$N126)*($D126/1000)*($O126+$P126)/$D126))/((1+'Instruktion Kostnad nytta'!$C$37)^BO$1))</f>
        <v>40.607984306925012</v>
      </c>
      <c r="BP126" s="45">
        <f>((($B126*2.71^(BP$1*$N126)*($D126/1000)*($O126+$P126)/$D126))/((1+'Instruktion Kostnad nytta'!$C$37)^BP$1))</f>
        <v>41.020442369672224</v>
      </c>
      <c r="BQ126" s="45">
        <f>((($B126*2.71^(BQ$1*$N126)*($D126/1000)*($O126+$P126)/$D126))/((1+'Instruktion Kostnad nytta'!$C$37)^BQ$1))</f>
        <v>41.437089797058633</v>
      </c>
      <c r="BR126" s="45">
        <f>((($B126*2.71^(BR$1*$N126)*($D126/1000)*($O126+$P126)/$D126))/((1+'Instruktion Kostnad nytta'!$C$37)^BR$1))</f>
        <v>41.857969140746285</v>
      </c>
      <c r="BS126" s="45">
        <f>((($B126*2.71^(BS$1*$N126)*($D126/1000)*($O126+$P126)/$D126))/((1+'Instruktion Kostnad nytta'!$C$37)^BS$1))</f>
        <v>42.283123384597289</v>
      </c>
      <c r="BT126" s="45">
        <f>((($B126*2.71^(BT$1*$N126)*($D126/1000)*($O126+$P126)/$D126))/((1+'Instruktion Kostnad nytta'!$C$37)^BT$1))</f>
        <v>42.712595949063832</v>
      </c>
      <c r="BU126" s="45">
        <f>((($B126*2.71^(BU$1*$N126)*($D126/1000)*($O126+$P126)/$D126))/((1+'Instruktion Kostnad nytta'!$C$37)^BU$1))</f>
        <v>43.146430695622549</v>
      </c>
      <c r="BV126" s="45">
        <f>((($B126*2.71^(BV$1*$N126)*($D126/1000)*($O126+$P126)/$D126))/((1+'Instruktion Kostnad nytta'!$C$37)^BV$1))</f>
        <v>43.584671931254093</v>
      </c>
      <c r="BW126" s="45">
        <f>((($B126*2.71^(BW$1*$N126)*($D126/1000)*($O126+$P126)/$D126))/((1+'Instruktion Kostnad nytta'!$C$37)^BW$1))</f>
        <v>44.02736441296814</v>
      </c>
      <c r="BX126" s="45">
        <f>((($B126*2.71^(BX$1*$N126)*($D126/1000)*($O126+$P126)/$D126))/((1+'Instruktion Kostnad nytta'!$C$37)^BX$1))</f>
        <v>44.474553352374357</v>
      </c>
      <c r="BY126" s="45">
        <f>((($B126*2.71^(BY$1*$N126)*($D126/1000)*($O126+$P126)/$D126))/((1+'Instruktion Kostnad nytta'!$C$37)^BY$1))</f>
        <v>44.926284420299801</v>
      </c>
      <c r="BZ126" s="45">
        <f>((($B126*2.71^(BZ$1*$N126)*($D126/1000)*($O126+$P126)/$D126))/((1+'Instruktion Kostnad nytta'!$C$37)^BZ$1))</f>
        <v>45.382603751453274</v>
      </c>
      <c r="CA126" s="45">
        <f>((($B126*2.71^(CA$1*$N126)*($D126/1000)*($O126+$P126)/$D126))/((1+'Instruktion Kostnad nytta'!$C$37)^CA$1))</f>
        <v>45.843557949136923</v>
      </c>
      <c r="CB126" s="45">
        <f>((($B126*2.71^(CB$1*$N126)*($D126/1000)*($O126+$P126)/$D126))/((1+'Instruktion Kostnad nytta'!$C$37)^CB$1))</f>
        <v>46.309194090005803</v>
      </c>
      <c r="CC126" s="45">
        <f>((($B126*2.71^(CC$1*$N126)*($D126/1000)*($O126+$P126)/$D126))/((1+'Instruktion Kostnad nytta'!$C$37)^CC$1))</f>
        <v>46.779559728875739</v>
      </c>
      <c r="CD126" s="45">
        <f>((($B126*2.71^(CD$1*$N126)*($D126/1000)*($O126+$P126)/$D126))/((1+'Instruktion Kostnad nytta'!$C$37)^CD$1))</f>
        <v>47.254702903580153</v>
      </c>
      <c r="CE126" s="45">
        <f>((($B126*2.71^(CE$1*$N126)*($D126/1000)*($O126+$P126)/$D126))/((1+'Instruktion Kostnad nytta'!$C$37)^CE$1))</f>
        <v>47.734672139875926</v>
      </c>
      <c r="CF126" s="45">
        <f>((($B126*2.71^(CF$1*$N126)*($D126/1000)*($O126+$P126)/$D126))/((1+'Instruktion Kostnad nytta'!$C$37)^CF$1))</f>
        <v>48.219516456399383</v>
      </c>
      <c r="CG126" s="45">
        <f>((($B126*2.71^(CG$1*$N126)*($D126/1000)*($O126+$P126)/$D126))/((1+'Instruktion Kostnad nytta'!$C$37)^CG$1))</f>
        <v>48.709285369672486</v>
      </c>
      <c r="CH126" s="45">
        <f>((($B126*2.71^(CH$1*$N126)*($D126/1000)*($O126+$P126)/$D126))/((1+'Instruktion Kostnad nytta'!$C$37)^CH$1))</f>
        <v>49.204028899159844</v>
      </c>
      <c r="CI126" s="45">
        <f>((($B126*2.71^(CI$1*$N126)*($D126/1000)*($O126+$P126)/$D126))/((1+'Instruktion Kostnad nytta'!$C$37)^CI$1))</f>
        <v>49.703797572377269</v>
      </c>
      <c r="CJ126" s="45">
        <f>((($B126*2.71^(CJ$1*$N126)*($D126/1000)*($O126+$P126)/$D126))/((1+'Instruktion Kostnad nytta'!$C$37)^CJ$1))</f>
        <v>50.208642430051853</v>
      </c>
      <c r="CK126" s="45">
        <f>((($B126*2.71^(CK$1*$N126)*($D126/1000)*($O126+$P126)/$D126))/((1+'Instruktion Kostnad nytta'!$C$37)^CK$1))</f>
        <v>50.718615031334977</v>
      </c>
      <c r="CL126" s="45">
        <f>((($B126*2.71^(CL$1*$N126)*($D126/1000)*($O126+$P126)/$D126))/((1+'Instruktion Kostnad nytta'!$C$37)^CL$1))</f>
        <v>51.233767459067714</v>
      </c>
      <c r="CM126" s="45">
        <f>((($B126*2.71^(CM$1*$N126)*($D126/1000)*($O126+$P126)/$D126))/((1+'Instruktion Kostnad nytta'!$C$37)^CM$1))</f>
        <v>51.754152325100151</v>
      </c>
      <c r="CN126" s="45">
        <f>((($B126*2.71^(CN$1*$N126)*($D126/1000)*($O126+$P126)/$D126))/((1+'Instruktion Kostnad nytta'!$C$37)^CN$1))</f>
        <v>52.279822775664641</v>
      </c>
      <c r="CO126" s="45">
        <f>((($B126*2.71^(CO$1*$N126)*($D126/1000)*($O126+$P126)/$D126))/((1+'Instruktion Kostnad nytta'!$C$37)^CO$1))</f>
        <v>52.81083249680313</v>
      </c>
      <c r="CP126" s="45">
        <f>((($B126*2.71^(CP$1*$N126)*($D126/1000)*($O126+$P126)/$D126))/((1+'Instruktion Kostnad nytta'!$C$37)^CP$1))</f>
        <v>53.34723571985068</v>
      </c>
      <c r="CQ126" s="45">
        <f>((($B126*2.71^(CQ$1*$N126)*($D126/1000)*($O126+$P126)/$D126))/((1+'Instruktion Kostnad nytta'!$C$37)^CQ$1))</f>
        <v>53.889087226973508</v>
      </c>
      <c r="CR126" s="45">
        <f>((($B126*2.71^(CR$1*$N126)*($D126/1000)*($O126+$P126)/$D126))/((1+'Instruktion Kostnad nytta'!$C$37)^CR$1))</f>
        <v>54.436442356764182</v>
      </c>
      <c r="CS126" s="45">
        <f>((($B126*2.71^(CS$1*$N126)*($D126/1000)*($O126+$P126)/$D126))/((1+'Instruktion Kostnad nytta'!$C$37)^CS$1))</f>
        <v>54.989357009892906</v>
      </c>
      <c r="CT126" s="45">
        <f>((($B126*2.71^(CT$1*$N126)*($D126/1000)*($O126+$P126)/$D126))/((1+'Instruktion Kostnad nytta'!$C$37)^CT$1))</f>
        <v>55.547887654816996</v>
      </c>
      <c r="CU126" s="45">
        <f>((($B126*2.71^(CU$1*$N126)*($D126/1000)*($O126+$P126)/$D126))/((1+'Instruktion Kostnad nytta'!$C$37)^CU$1))</f>
        <v>56.112091333547696</v>
      </c>
      <c r="CV126" s="45">
        <f>((($B126*2.71^(CV$1*$N126)*($D126/1000)*($O126+$P126)/$D126))/((1+'Instruktion Kostnad nytta'!$C$37)^CV$1))</f>
        <v>56.682025667475763</v>
      </c>
      <c r="CW126" s="45">
        <f>((($B126*2.71^(CW$1*$N126)*($D126/1000)*($O126+$P126)/$D126))/((1+'Instruktion Kostnad nytta'!$C$37)^CW$1))</f>
        <v>57.257748863256467</v>
      </c>
      <c r="CX126" s="45">
        <f>((($B126*2.71^(CX$1*$N126)*($D126/1000)*($O126+$P126)/$D126))/((1+'Instruktion Kostnad nytta'!$C$37)^CX$1))</f>
        <v>57.83931971875387</v>
      </c>
      <c r="CY126" s="45">
        <f>((($B126*2.71^(CY$1*$N126)*($D126/1000)*($O126+$P126)/$D126))/((1+'Instruktion Kostnad nytta'!$C$37)^CY$1))</f>
        <v>58.426797629046156</v>
      </c>
      <c r="CZ126" s="45">
        <f>((($B126*2.71^(CZ$1*$N126)*($D126/1000)*($O126+$P126)/$D126))/((1+'Instruktion Kostnad nytta'!$C$37)^CZ$1))</f>
        <v>59.020242592491172</v>
      </c>
      <c r="DA126" s="45">
        <f>((($B126*2.71^(DA$1*$N126)*($D126/1000)*($O126+$P126)/$D126))/((1+'Instruktion Kostnad nytta'!$C$37)^DA$1))</f>
        <v>59.61971521685431</v>
      </c>
      <c r="DB126" s="45">
        <f>((($B126*2.71^(DB$1*$N126)*($D126/1000)*($O126+$P126)/$D126))/((1+'Instruktion Kostnad nytta'!$C$37)^DB$1))</f>
        <v>60.225276725498077</v>
      </c>
      <c r="DC126" s="45">
        <f>((($B126*2.71^(DC$1*$N126)*($D126/1000)*($O126+$P126)/$D126))/((1+'Instruktion Kostnad nytta'!$C$37)^DC$1))</f>
        <v>60.836988963634859</v>
      </c>
      <c r="DD126" s="45">
        <f>((($B126*2.71^(DD$1*$N126)*($D126/1000)*($O126+$P126)/$D126))/((1+'Instruktion Kostnad nytta'!$C$37)^DD$1))</f>
        <v>61.454914404643155</v>
      </c>
      <c r="DE126" s="45">
        <f>((($B126*2.71^(DE$1*$N126)*($D126/1000)*($O126+$P126)/$D126))/((1+'Instruktion Kostnad nytta'!$C$37)^DE$1))</f>
        <v>62.079116156447682</v>
      </c>
      <c r="DF126" s="45">
        <f>((($B126*2.71^(DF$1*$N126)*($D126/1000)*($O126+$P126)/$D126))/((1+'Instruktion Kostnad nytta'!$C$37)^DF$1))</f>
        <v>62.70965796796483</v>
      </c>
      <c r="DG126" s="45">
        <f>((($B126*2.71^(DG$1*$N126)*($D126/1000)*($O126+$P126)/$D126))/((1+'Instruktion Kostnad nytta'!$C$37)^DG$1))</f>
        <v>63.346604235612872</v>
      </c>
      <c r="DH126" s="45">
        <f>((($B126*2.71^(DH$1*$N126)*($D126/1000)*($O126+$P126)/$D126))/((1+'Instruktion Kostnad nytta'!$C$37)^DH$1))</f>
        <v>63.990020009889072</v>
      </c>
      <c r="DI126" s="45">
        <f>((($B126*2.71^(DI$1*$N126)*($D126/1000)*($O126+$P126)/$D126))/((1+'Instruktion Kostnad nytta'!$C$37)^DI$1))</f>
        <v>64.639971002012857</v>
      </c>
      <c r="DJ126" s="45">
        <f>((($B126*2.71^(DJ$1*$N126)*($D126/1000)*($O126+$P126)/$D126))/((1+'Instruktion Kostnad nytta'!$C$37)^DJ$1))</f>
        <v>65.296523590637122</v>
      </c>
      <c r="DK126" s="45">
        <f>((($B126*2.71^(DK$1*$N126)*($D126/1000)*($O126+$P126)/$D126))/((1+'Instruktion Kostnad nytta'!$C$37)^DK$1))</f>
        <v>65.959744828627237</v>
      </c>
      <c r="DL126" s="45">
        <f>((($B126*2.71^(DL$1*$N126)*($D126/1000)*($O126+$P126)/$D126))/((1+'Instruktion Kostnad nytta'!$C$37)^DL$1))</f>
        <v>66.629702449909004</v>
      </c>
      <c r="DM126" s="45">
        <f>((($B126*2.71^(DM$1*$N126)*($D126/1000)*($O126+$P126)/$D126))/((1+'Instruktion Kostnad nytta'!$C$37)^DM$1))</f>
        <v>67.306464876386457</v>
      </c>
      <c r="DN126" s="45">
        <f>((($B126*2.71^(DN$1*$N126)*($D126/1000)*($O126+$P126)/$D126))/((1+'Instruktion Kostnad nytta'!$C$37)^DN$1))</f>
        <v>67.990101224929418</v>
      </c>
      <c r="DO126" s="45">
        <f>((($B126*2.71^(DO$1*$N126)*($D126/1000)*($O126+$P126)/$D126))/((1+'Instruktion Kostnad nytta'!$C$37)^DO$1))</f>
        <v>68.680681314432647</v>
      </c>
      <c r="DP126" s="45">
        <f>((($B126*2.71^(DP$1*$N126)*($D126/1000)*($O126+$P126)/$D126))/((1+'Instruktion Kostnad nytta'!$C$37)^DP$1))</f>
        <v>69.378275672946003</v>
      </c>
      <c r="DQ126" s="45">
        <f>((($B126*2.71^(DQ$1*$N126)*($D126/1000)*($O126+$P126)/$D126))/((1+'Instruktion Kostnad nytta'!$C$37)^DQ$1))</f>
        <v>70.082955544877592</v>
      </c>
      <c r="DR126" s="45">
        <f>((($B126*2.71^(DR$1*$N126)*($D126/1000)*($O126+$P126)/$D126))/((1+'Instruktion Kostnad nytta'!$C$37)^DR$1))</f>
        <v>70.794792898269904</v>
      </c>
      <c r="DS126" s="45">
        <f>((($B126*2.71^(DS$1*$N126)*($D126/1000)*($O126+$P126)/$D126))/((1+'Instruktion Kostnad nytta'!$C$37)^DS$1))</f>
        <v>71.513860432149713</v>
      </c>
      <c r="DT126" s="45">
        <f>((($B126*2.71^(DT$1*$N126)*($D126/1000)*($O126+$P126)/$D126))/((1+'Instruktion Kostnad nytta'!$C$37)^DT$1))</f>
        <v>72.240231583952706</v>
      </c>
      <c r="DU126" s="45">
        <f>((($B126*2.71^(DU$1*$N126)*($D126/1000)*($O126+$P126)/$D126))/((1+'Instruktion Kostnad nytta'!$C$37)^DU$1))</f>
        <v>72.973980537023593</v>
      </c>
      <c r="DV126" s="45">
        <f>((($B126*2.71^(DV$1*$N126)*($D126/1000)*($O126+$P126)/$D126))/((1+'Instruktion Kostnad nytta'!$C$37)^DV$1))</f>
        <v>73.715182228192504</v>
      </c>
      <c r="DW126" s="45">
        <f>((($B126*2.71^(DW$1*$N126)*($D126/1000)*($O126+$P126)/$D126))/((1+'Instruktion Kostnad nytta'!$C$37)^DW$1))</f>
        <v>74.463912355427894</v>
      </c>
      <c r="DX126" s="45">
        <f>((($B126*2.71^(DX$1*$N126)*($D126/1000)*($O126+$P126)/$D126))/((1+'Instruktion Kostnad nytta'!$C$37)^DX$1))</f>
        <v>75.220247385567816</v>
      </c>
      <c r="DY126" s="45">
        <f>((($B126*2.71^(DY$1*$N126)*($D126/1000)*($O126+$P126)/$D126))/((1+'Instruktion Kostnad nytta'!$C$37)^DY$1))</f>
        <v>75.984264562128971</v>
      </c>
      <c r="DZ126" s="45">
        <f>((($B126*2.71^(DZ$1*$N126)*($D126/1000)*($O126+$P126)/$D126))/((1+'Instruktion Kostnad nytta'!$C$37)^DZ$1))</f>
        <v>76.756041913195887</v>
      </c>
      <c r="EA126" s="45">
        <f>((($B126*2.71^(EA$1*$N126)*($D126/1000)*($O126+$P126)/$D126))/((1+'Instruktion Kostnad nytta'!$C$37)^EA$1))</f>
        <v>77.535658259389692</v>
      </c>
      <c r="EB126" s="45">
        <f>((($B126*2.71^(EB$1*$N126)*($D126/1000)*($O126+$P126)/$D126))/((1+'Instruktion Kostnad nytta'!$C$37)^EB$1))</f>
        <v>78.323193221917847</v>
      </c>
      <c r="EC126" s="45">
        <f>((($B126*2.71^(EC$1*$N126)*($D126/1000)*($O126+$P126)/$D126))/((1+'Instruktion Kostnad nytta'!$C$37)^EC$1))</f>
        <v>79.118727230705829</v>
      </c>
      <c r="ED126" s="45">
        <f>((($B126*2.71^(ED$1*$N126)*($D126/1000)*($O126+$P126)/$D126))/((1+'Instruktion Kostnad nytta'!$C$37)^ED$1))</f>
        <v>79.92234153261137</v>
      </c>
      <c r="EE126" s="45">
        <f>((($B126*2.71^(EE$1*$N126)*($D126/1000)*($O126+$P126)/$D126))/((1+'Instruktion Kostnad nytta'!$C$37)^EE$1))</f>
        <v>80.734118199722133</v>
      </c>
      <c r="EF126" s="45">
        <f>((($B126*2.71^(EF$1*$N126)*($D126/1000)*($O126+$P126)/$D126))/((1+'Instruktion Kostnad nytta'!$C$37)^EF$1))</f>
        <v>81.554140137737463</v>
      </c>
      <c r="EG126" s="45">
        <f>((($B126*2.71^(EG$1*$N126)*($D126/1000)*($O126+$P126)/$D126))/((1+'Instruktion Kostnad nytta'!$C$37)^EG$1))</f>
        <v>82.382491094435622</v>
      </c>
      <c r="EH126" s="45">
        <f>((($B126*2.71^(EH$1*$N126)*($D126/1000)*($O126+$P126)/$D126))/((1+'Instruktion Kostnad nytta'!$C$37)^EH$1))</f>
        <v>83.219255668226751</v>
      </c>
      <c r="EI126" s="45">
        <f>((($B126*2.71^(EI$1*$N126)*($D126/1000)*($O126+$P126)/$D126))/((1+'Instruktion Kostnad nytta'!$C$37)^EI$1))</f>
        <v>84.064519316792683</v>
      </c>
      <c r="EJ126" s="45">
        <f>((($B126*2.71^(EJ$1*$N126)*($D126/1000)*($O126+$P126)/$D126))/((1+'Instruktion Kostnad nytta'!$C$37)^EJ$1))</f>
        <v>84.918368365814985</v>
      </c>
      <c r="EK126" s="45">
        <f>((($B126*2.71^(EK$1*$N126)*($D126/1000)*($O126+$P126)/$D126))/((1+'Instruktion Kostnad nytta'!$C$37)^EK$1))</f>
        <v>85.780890017790796</v>
      </c>
      <c r="EL126" s="45">
        <f>((($B126*2.71^(EL$1*$N126)*($D126/1000)*($O126+$P126)/$D126))/((1+'Instruktion Kostnad nytta'!$C$37)^EL$1))</f>
        <v>86.65217236093919</v>
      </c>
    </row>
    <row r="127" spans="1:142" x14ac:dyDescent="0.25">
      <c r="A127" s="41">
        <v>129</v>
      </c>
      <c r="B127" s="59">
        <v>0.5</v>
      </c>
      <c r="C127" s="59">
        <v>15</v>
      </c>
      <c r="D127" s="60">
        <v>80</v>
      </c>
      <c r="E127" s="59">
        <v>1965</v>
      </c>
      <c r="F127" s="59" t="s">
        <v>98</v>
      </c>
      <c r="G127" s="59">
        <v>127</v>
      </c>
      <c r="H127" s="59" t="s">
        <v>46</v>
      </c>
      <c r="I127" s="59">
        <v>8</v>
      </c>
      <c r="J127" s="41">
        <v>0</v>
      </c>
      <c r="K127" s="41" t="s">
        <v>474</v>
      </c>
      <c r="L127" s="48">
        <f>'Instruktion Kostnad nytta'!C$19/D127+IF((IF(F127="A",'Instruktion Kostnad nytta'!C$25,0)+IF(G127&lt;500,'Instruktion Kostnad nytta'!C$20,('Instruktion Kostnad nytta'!C$20+'Instruktion Kostnad nytta'!C$21))+IF(G127&lt;700,0,('Instruktion Kostnad nytta'!C$22-'Instruktion Kostnad nytta'!C$21))+I127*'Instruktion Kostnad nytta'!C$23/D127)&lt;3000,3000,(IF(F127="A",'Instruktion Kostnad nytta'!C$25,0)+IF(G127&lt;500,'Instruktion Kostnad nytta'!C$20,('Instruktion Kostnad nytta'!C$20+'Instruktion Kostnad nytta'!C$21))+IF(G127&lt;700,0,('Instruktion Kostnad nytta'!C$22-'Instruktion Kostnad nytta'!C$21))+I127*'Instruktion Kostnad nytta'!C$23/D127))</f>
        <v>6875</v>
      </c>
      <c r="M127" s="50">
        <f t="shared" si="3"/>
        <v>6.25</v>
      </c>
      <c r="N127" s="49">
        <f>IF(H127="Gråjärn",'Instruktion Kostnad nytta'!C$32,IF(H127="segjärn",'Instruktion Kostnad nytta'!C$33,IF(H127="PVC",'Instruktion Kostnad nytta'!C$34,IF(H127="PE",'Instruktion Kostnad nytta'!C$35,IF(H127="ST",'Instruktion Kostnad nytta'!C$36,0)))))</f>
        <v>0.03</v>
      </c>
      <c r="O127" s="48">
        <f>IF(G127&lt;200,'Instruktion Kostnad nytta'!C$28,(IF(G127&lt;500,'Instruktion Kostnad nytta'!C$29,'Instruktion Kostnad nytta'!C$30)))</f>
        <v>45000</v>
      </c>
      <c r="P127" s="47">
        <v>4000</v>
      </c>
      <c r="Q127" s="46">
        <f t="shared" si="4"/>
        <v>-429.79509409760863</v>
      </c>
      <c r="R127" s="45">
        <f t="shared" si="5"/>
        <v>-6586.3040142958916</v>
      </c>
      <c r="S127" s="45">
        <f>((($B127*2.71^(S$1*$N127)*($D127/1000)*($O127+$P127)/$D127))/((1+'Instruktion Kostnad nytta'!$C$37)^S$1))</f>
        <v>25.000223905593113</v>
      </c>
      <c r="T127" s="45">
        <f>((($B127*2.71^(T$1*$N127)*($D127/1000)*($O127+$P127)/$D127))/((1+'Instruktion Kostnad nytta'!$C$37)^T$1))</f>
        <v>25.254152882771844</v>
      </c>
      <c r="U127" s="45">
        <f>((($B127*2.71^(U$1*$N127)*($D127/1000)*($O127+$P127)/$D127))/((1+'Instruktion Kostnad nytta'!$C$37)^U$1))</f>
        <v>25.510661033868949</v>
      </c>
      <c r="V127" s="45">
        <f>((($B127*2.71^(V$1*$N127)*($D127/1000)*($O127+$P127)/$D127))/((1+'Instruktion Kostnad nytta'!$C$37)^V$1))</f>
        <v>25.769774555729619</v>
      </c>
      <c r="W127" s="45">
        <f>((($B127*2.71^(W$1*$N127)*($D127/1000)*($O127+$P127)/$D127))/((1+'Instruktion Kostnad nytta'!$C$37)^W$1))</f>
        <v>26.031519911282167</v>
      </c>
      <c r="X127" s="45">
        <f>((($B127*2.71^(X$1*$N127)*($D127/1000)*($O127+$P127)/$D127))/((1+'Instruktion Kostnad nytta'!$C$37)^X$1))</f>
        <v>26.295923832240685</v>
      </c>
      <c r="Y127" s="45">
        <f>((($B127*2.71^(Y$1*$N127)*($D127/1000)*($O127+$P127)/$D127))/((1+'Instruktion Kostnad nytta'!$C$37)^Y$1))</f>
        <v>26.563013321835086</v>
      </c>
      <c r="Z127" s="45">
        <f>((($B127*2.71^(Z$1*$N127)*($D127/1000)*($O127+$P127)/$D127))/((1+'Instruktion Kostnad nytta'!$C$37)^Z$1))</f>
        <v>26.832815657568947</v>
      </c>
      <c r="AA127" s="45">
        <f>((($B127*2.71^(AA$1*$N127)*($D127/1000)*($O127+$P127)/$D127))/((1+'Instruktion Kostnad nytta'!$C$37)^AA$1))</f>
        <v>27.1053583940053</v>
      </c>
      <c r="AB127" s="45">
        <f>((($B127*2.71^(AB$1*$N127)*($D127/1000)*($O127+$P127)/$D127))/((1+'Instruktion Kostnad nytta'!$C$37)^AB$1))</f>
        <v>27.380669365580751</v>
      </c>
      <c r="AC127" s="45">
        <f>((($B127*2.71^(AC$1*$N127)*($D127/1000)*($O127+$P127)/$D127))/((1+'Instruktion Kostnad nytta'!$C$37)^AC$1))</f>
        <v>27.658776689448164</v>
      </c>
      <c r="AD127" s="45">
        <f>((($B127*2.71^(AD$1*$N127)*($D127/1000)*($O127+$P127)/$D127))/((1+'Instruktion Kostnad nytta'!$C$37)^AD$1))</f>
        <v>27.939708768348279</v>
      </c>
      <c r="AE127" s="45">
        <f>((($B127*2.71^(AE$1*$N127)*($D127/1000)*($O127+$P127)/$D127))/((1+'Instruktion Kostnad nytta'!$C$37)^AE$1))</f>
        <v>28.223494293510345</v>
      </c>
      <c r="AF127" s="45">
        <f>((($B127*2.71^(AF$1*$N127)*($D127/1000)*($O127+$P127)/$D127))/((1+'Instruktion Kostnad nytta'!$C$37)^AF$1))</f>
        <v>28.510162247582453</v>
      </c>
      <c r="AG127" s="45">
        <f>((($B127*2.71^(AG$1*$N127)*($D127/1000)*($O127+$P127)/$D127))/((1+'Instruktion Kostnad nytta'!$C$37)^AG$1))</f>
        <v>28.799741907591361</v>
      </c>
      <c r="AH127" s="45">
        <f>((($B127*2.71^(AH$1*$N127)*($D127/1000)*($O127+$P127)/$D127))/((1+'Instruktion Kostnad nytta'!$C$37)^AH$1))</f>
        <v>29.092262847932609</v>
      </c>
      <c r="AI127" s="45">
        <f>((($B127*2.71^(AI$1*$N127)*($D127/1000)*($O127+$P127)/$D127))/((1+'Instruktion Kostnad nytta'!$C$37)^AI$1))</f>
        <v>29.38775494339091</v>
      </c>
      <c r="AJ127" s="45">
        <f>((($B127*2.71^(AJ$1*$N127)*($D127/1000)*($O127+$P127)/$D127))/((1+'Instruktion Kostnad nytta'!$C$37)^AJ$1))</f>
        <v>29.686248372191148</v>
      </c>
      <c r="AK127" s="45">
        <f>((($B127*2.71^(AK$1*$N127)*($D127/1000)*($O127+$P127)/$D127))/((1+'Instruktion Kostnad nytta'!$C$37)^AK$1))</f>
        <v>29.987773619080546</v>
      </c>
      <c r="AL127" s="45">
        <f>((($B127*2.71^(AL$1*$N127)*($D127/1000)*($O127+$P127)/$D127))/((1+'Instruktion Kostnad nytta'!$C$37)^AL$1))</f>
        <v>30.292361478441951</v>
      </c>
      <c r="AM127" s="45">
        <f>((($B127*2.71^(AM$1*$N127)*($D127/1000)*($O127+$P127)/$D127))/((1+'Instruktion Kostnad nytta'!$C$37)^AM$1))</f>
        <v>30.600043057438853</v>
      </c>
      <c r="AN127" s="45">
        <f>((($B127*2.71^(AN$1*$N127)*($D127/1000)*($O127+$P127)/$D127))/((1+'Instruktion Kostnad nytta'!$C$37)^AN$1))</f>
        <v>30.91084977919234</v>
      </c>
      <c r="AO127" s="45">
        <f>((($B127*2.71^(AO$1*$N127)*($D127/1000)*($O127+$P127)/$D127))/((1+'Instruktion Kostnad nytta'!$C$37)^AO$1))</f>
        <v>31.224813385990259</v>
      </c>
      <c r="AP127" s="45">
        <f>((($B127*2.71^(AP$1*$N127)*($D127/1000)*($O127+$P127)/$D127))/((1+'Instruktion Kostnad nytta'!$C$37)^AP$1))</f>
        <v>31.541965942529057</v>
      </c>
      <c r="AQ127" s="45">
        <f>((($B127*2.71^(AQ$1*$N127)*($D127/1000)*($O127+$P127)/$D127))/((1+'Instruktion Kostnad nytta'!$C$37)^AQ$1))</f>
        <v>31.862339839188468</v>
      </c>
      <c r="AR127" s="45">
        <f>((($B127*2.71^(AR$1*$N127)*($D127/1000)*($O127+$P127)/$D127))/((1+'Instruktion Kostnad nytta'!$C$37)^AR$1))</f>
        <v>32.185967795339536</v>
      </c>
      <c r="AS127" s="45">
        <f>((($B127*2.71^(AS$1*$N127)*($D127/1000)*($O127+$P127)/$D127))/((1+'Instruktion Kostnad nytta'!$C$37)^AS$1))</f>
        <v>32.512882862686169</v>
      </c>
      <c r="AT127" s="45">
        <f>((($B127*2.71^(AT$1*$N127)*($D127/1000)*($O127+$P127)/$D127))/((1+'Instruktion Kostnad nytta'!$C$37)^AT$1))</f>
        <v>32.843118428640715</v>
      </c>
      <c r="AU127" s="45">
        <f>((($B127*2.71^(AU$1*$N127)*($D127/1000)*($O127+$P127)/$D127))/((1+'Instruktion Kostnad nytta'!$C$37)^AU$1))</f>
        <v>33.176708219733698</v>
      </c>
      <c r="AV127" s="45">
        <f>((($B127*2.71^(AV$1*$N127)*($D127/1000)*($O127+$P127)/$D127))/((1+'Instruktion Kostnad nytta'!$C$37)^AV$1))</f>
        <v>33.513686305058343</v>
      </c>
      <c r="AW127" s="45">
        <f>((($B127*2.71^(AW$1*$N127)*($D127/1000)*($O127+$P127)/$D127))/((1+'Instruktion Kostnad nytta'!$C$37)^AW$1))</f>
        <v>33.854087099749947</v>
      </c>
      <c r="AX127" s="45">
        <f>((($B127*2.71^(AX$1*$N127)*($D127/1000)*($O127+$P127)/$D127))/((1+'Instruktion Kostnad nytta'!$C$37)^AX$1))</f>
        <v>34.197945368500726</v>
      </c>
      <c r="AY127" s="45">
        <f>((($B127*2.71^(AY$1*$N127)*($D127/1000)*($O127+$P127)/$D127))/((1+'Instruktion Kostnad nytta'!$C$37)^AY$1))</f>
        <v>34.545296229110207</v>
      </c>
      <c r="AZ127" s="45">
        <f>((($B127*2.71^(AZ$1*$N127)*($D127/1000)*($O127+$P127)/$D127))/((1+'Instruktion Kostnad nytta'!$C$37)^AZ$1))</f>
        <v>34.896175156071806</v>
      </c>
      <c r="BA127" s="45">
        <f>((($B127*2.71^(BA$1*$N127)*($D127/1000)*($O127+$P127)/$D127))/((1+'Instruktion Kostnad nytta'!$C$37)^BA$1))</f>
        <v>35.250617984195777</v>
      </c>
      <c r="BB127" s="45">
        <f>((($B127*2.71^(BB$1*$N127)*($D127/1000)*($O127+$P127)/$D127))/((1+'Instruktion Kostnad nytta'!$C$37)^BB$1))</f>
        <v>35.608660912269002</v>
      </c>
      <c r="BC127" s="45">
        <f>((($B127*2.71^(BC$1*$N127)*($D127/1000)*($O127+$P127)/$D127))/((1+'Instruktion Kostnad nytta'!$C$37)^BC$1))</f>
        <v>35.970340506751896</v>
      </c>
      <c r="BD127" s="45">
        <f>((($B127*2.71^(BD$1*$N127)*($D127/1000)*($O127+$P127)/$D127))/((1+'Instruktion Kostnad nytta'!$C$37)^BD$1))</f>
        <v>36.335693705512931</v>
      </c>
      <c r="BE127" s="45">
        <f>((($B127*2.71^(BE$1*$N127)*($D127/1000)*($O127+$P127)/$D127))/((1+'Instruktion Kostnad nytta'!$C$37)^BE$1))</f>
        <v>36.704757821600943</v>
      </c>
      <c r="BF127" s="45">
        <f>((($B127*2.71^(BF$1*$N127)*($D127/1000)*($O127+$P127)/$D127))/((1+'Instruktion Kostnad nytta'!$C$37)^BF$1))</f>
        <v>37.077570547056048</v>
      </c>
      <c r="BG127" s="45">
        <f>((($B127*2.71^(BG$1*$N127)*($D127/1000)*($O127+$P127)/$D127))/((1+'Instruktion Kostnad nytta'!$C$37)^BG$1))</f>
        <v>37.454169956758932</v>
      </c>
      <c r="BH127" s="45">
        <f>((($B127*2.71^(BH$1*$N127)*($D127/1000)*($O127+$P127)/$D127))/((1+'Instruktion Kostnad nytta'!$C$37)^BH$1))</f>
        <v>37.83459451231942</v>
      </c>
      <c r="BI127" s="45">
        <f>((($B127*2.71^(BI$1*$N127)*($D127/1000)*($O127+$P127)/$D127))/((1+'Instruktion Kostnad nytta'!$C$37)^BI$1))</f>
        <v>38.218883066004558</v>
      </c>
      <c r="BJ127" s="45">
        <f>((($B127*2.71^(BJ$1*$N127)*($D127/1000)*($O127+$P127)/$D127))/((1+'Instruktion Kostnad nytta'!$C$37)^BJ$1))</f>
        <v>38.607074864706519</v>
      </c>
      <c r="BK127" s="45">
        <f>((($B127*2.71^(BK$1*$N127)*($D127/1000)*($O127+$P127)/$D127))/((1+'Instruktion Kostnad nytta'!$C$37)^BK$1))</f>
        <v>38.999209553950806</v>
      </c>
      <c r="BL127" s="45">
        <f>((($B127*2.71^(BL$1*$N127)*($D127/1000)*($O127+$P127)/$D127))/((1+'Instruktion Kostnad nytta'!$C$37)^BL$1))</f>
        <v>39.39532718194527</v>
      </c>
      <c r="BM127" s="45">
        <f>((($B127*2.71^(BM$1*$N127)*($D127/1000)*($O127+$P127)/$D127))/((1+'Instruktion Kostnad nytta'!$C$37)^BM$1))</f>
        <v>39.795468203670062</v>
      </c>
      <c r="BN127" s="45">
        <f>((($B127*2.71^(BN$1*$N127)*($D127/1000)*($O127+$P127)/$D127))/((1+'Instruktion Kostnad nytta'!$C$37)^BN$1))</f>
        <v>40.199673485009399</v>
      </c>
      <c r="BO127" s="45">
        <f>((($B127*2.71^(BO$1*$N127)*($D127/1000)*($O127+$P127)/$D127))/((1+'Instruktion Kostnad nytta'!$C$37)^BO$1))</f>
        <v>40.607984306925012</v>
      </c>
      <c r="BP127" s="45">
        <f>((($B127*2.71^(BP$1*$N127)*($D127/1000)*($O127+$P127)/$D127))/((1+'Instruktion Kostnad nytta'!$C$37)^BP$1))</f>
        <v>41.020442369672224</v>
      </c>
      <c r="BQ127" s="45">
        <f>((($B127*2.71^(BQ$1*$N127)*($D127/1000)*($O127+$P127)/$D127))/((1+'Instruktion Kostnad nytta'!$C$37)^BQ$1))</f>
        <v>41.437089797058633</v>
      </c>
      <c r="BR127" s="45">
        <f>((($B127*2.71^(BR$1*$N127)*($D127/1000)*($O127+$P127)/$D127))/((1+'Instruktion Kostnad nytta'!$C$37)^BR$1))</f>
        <v>41.857969140746285</v>
      </c>
      <c r="BS127" s="45">
        <f>((($B127*2.71^(BS$1*$N127)*($D127/1000)*($O127+$P127)/$D127))/((1+'Instruktion Kostnad nytta'!$C$37)^BS$1))</f>
        <v>42.283123384597289</v>
      </c>
      <c r="BT127" s="45">
        <f>((($B127*2.71^(BT$1*$N127)*($D127/1000)*($O127+$P127)/$D127))/((1+'Instruktion Kostnad nytta'!$C$37)^BT$1))</f>
        <v>42.712595949063832</v>
      </c>
      <c r="BU127" s="45">
        <f>((($B127*2.71^(BU$1*$N127)*($D127/1000)*($O127+$P127)/$D127))/((1+'Instruktion Kostnad nytta'!$C$37)^BU$1))</f>
        <v>43.146430695622549</v>
      </c>
      <c r="BV127" s="45">
        <f>((($B127*2.71^(BV$1*$N127)*($D127/1000)*($O127+$P127)/$D127))/((1+'Instruktion Kostnad nytta'!$C$37)^BV$1))</f>
        <v>43.584671931254093</v>
      </c>
      <c r="BW127" s="45">
        <f>((($B127*2.71^(BW$1*$N127)*($D127/1000)*($O127+$P127)/$D127))/((1+'Instruktion Kostnad nytta'!$C$37)^BW$1))</f>
        <v>44.02736441296814</v>
      </c>
      <c r="BX127" s="45">
        <f>((($B127*2.71^(BX$1*$N127)*($D127/1000)*($O127+$P127)/$D127))/((1+'Instruktion Kostnad nytta'!$C$37)^BX$1))</f>
        <v>44.474553352374357</v>
      </c>
      <c r="BY127" s="45">
        <f>((($B127*2.71^(BY$1*$N127)*($D127/1000)*($O127+$P127)/$D127))/((1+'Instruktion Kostnad nytta'!$C$37)^BY$1))</f>
        <v>44.926284420299801</v>
      </c>
      <c r="BZ127" s="45">
        <f>((($B127*2.71^(BZ$1*$N127)*($D127/1000)*($O127+$P127)/$D127))/((1+'Instruktion Kostnad nytta'!$C$37)^BZ$1))</f>
        <v>45.382603751453274</v>
      </c>
      <c r="CA127" s="45">
        <f>((($B127*2.71^(CA$1*$N127)*($D127/1000)*($O127+$P127)/$D127))/((1+'Instruktion Kostnad nytta'!$C$37)^CA$1))</f>
        <v>45.843557949136923</v>
      </c>
      <c r="CB127" s="45">
        <f>((($B127*2.71^(CB$1*$N127)*($D127/1000)*($O127+$P127)/$D127))/((1+'Instruktion Kostnad nytta'!$C$37)^CB$1))</f>
        <v>46.309194090005803</v>
      </c>
      <c r="CC127" s="45">
        <f>((($B127*2.71^(CC$1*$N127)*($D127/1000)*($O127+$P127)/$D127))/((1+'Instruktion Kostnad nytta'!$C$37)^CC$1))</f>
        <v>46.779559728875739</v>
      </c>
      <c r="CD127" s="45">
        <f>((($B127*2.71^(CD$1*$N127)*($D127/1000)*($O127+$P127)/$D127))/((1+'Instruktion Kostnad nytta'!$C$37)^CD$1))</f>
        <v>47.254702903580153</v>
      </c>
      <c r="CE127" s="45">
        <f>((($B127*2.71^(CE$1*$N127)*($D127/1000)*($O127+$P127)/$D127))/((1+'Instruktion Kostnad nytta'!$C$37)^CE$1))</f>
        <v>47.734672139875926</v>
      </c>
      <c r="CF127" s="45">
        <f>((($B127*2.71^(CF$1*$N127)*($D127/1000)*($O127+$P127)/$D127))/((1+'Instruktion Kostnad nytta'!$C$37)^CF$1))</f>
        <v>48.219516456399383</v>
      </c>
      <c r="CG127" s="45">
        <f>((($B127*2.71^(CG$1*$N127)*($D127/1000)*($O127+$P127)/$D127))/((1+'Instruktion Kostnad nytta'!$C$37)^CG$1))</f>
        <v>48.709285369672486</v>
      </c>
      <c r="CH127" s="45">
        <f>((($B127*2.71^(CH$1*$N127)*($D127/1000)*($O127+$P127)/$D127))/((1+'Instruktion Kostnad nytta'!$C$37)^CH$1))</f>
        <v>49.204028899159844</v>
      </c>
      <c r="CI127" s="45">
        <f>((($B127*2.71^(CI$1*$N127)*($D127/1000)*($O127+$P127)/$D127))/((1+'Instruktion Kostnad nytta'!$C$37)^CI$1))</f>
        <v>49.703797572377269</v>
      </c>
      <c r="CJ127" s="45">
        <f>((($B127*2.71^(CJ$1*$N127)*($D127/1000)*($O127+$P127)/$D127))/((1+'Instruktion Kostnad nytta'!$C$37)^CJ$1))</f>
        <v>50.208642430051853</v>
      </c>
      <c r="CK127" s="45">
        <f>((($B127*2.71^(CK$1*$N127)*($D127/1000)*($O127+$P127)/$D127))/((1+'Instruktion Kostnad nytta'!$C$37)^CK$1))</f>
        <v>50.718615031334977</v>
      </c>
      <c r="CL127" s="45">
        <f>((($B127*2.71^(CL$1*$N127)*($D127/1000)*($O127+$P127)/$D127))/((1+'Instruktion Kostnad nytta'!$C$37)^CL$1))</f>
        <v>51.233767459067714</v>
      </c>
      <c r="CM127" s="45">
        <f>((($B127*2.71^(CM$1*$N127)*($D127/1000)*($O127+$P127)/$D127))/((1+'Instruktion Kostnad nytta'!$C$37)^CM$1))</f>
        <v>51.754152325100151</v>
      </c>
      <c r="CN127" s="45">
        <f>((($B127*2.71^(CN$1*$N127)*($D127/1000)*($O127+$P127)/$D127))/((1+'Instruktion Kostnad nytta'!$C$37)^CN$1))</f>
        <v>52.279822775664641</v>
      </c>
      <c r="CO127" s="45">
        <f>((($B127*2.71^(CO$1*$N127)*($D127/1000)*($O127+$P127)/$D127))/((1+'Instruktion Kostnad nytta'!$C$37)^CO$1))</f>
        <v>52.81083249680313</v>
      </c>
      <c r="CP127" s="45">
        <f>((($B127*2.71^(CP$1*$N127)*($D127/1000)*($O127+$P127)/$D127))/((1+'Instruktion Kostnad nytta'!$C$37)^CP$1))</f>
        <v>53.34723571985068</v>
      </c>
      <c r="CQ127" s="45">
        <f>((($B127*2.71^(CQ$1*$N127)*($D127/1000)*($O127+$P127)/$D127))/((1+'Instruktion Kostnad nytta'!$C$37)^CQ$1))</f>
        <v>53.889087226973508</v>
      </c>
      <c r="CR127" s="45">
        <f>((($B127*2.71^(CR$1*$N127)*($D127/1000)*($O127+$P127)/$D127))/((1+'Instruktion Kostnad nytta'!$C$37)^CR$1))</f>
        <v>54.436442356764182</v>
      </c>
      <c r="CS127" s="45">
        <f>((($B127*2.71^(CS$1*$N127)*($D127/1000)*($O127+$P127)/$D127))/((1+'Instruktion Kostnad nytta'!$C$37)^CS$1))</f>
        <v>54.989357009892906</v>
      </c>
      <c r="CT127" s="45">
        <f>((($B127*2.71^(CT$1*$N127)*($D127/1000)*($O127+$P127)/$D127))/((1+'Instruktion Kostnad nytta'!$C$37)^CT$1))</f>
        <v>55.547887654816996</v>
      </c>
      <c r="CU127" s="45">
        <f>((($B127*2.71^(CU$1*$N127)*($D127/1000)*($O127+$P127)/$D127))/((1+'Instruktion Kostnad nytta'!$C$37)^CU$1))</f>
        <v>56.112091333547696</v>
      </c>
      <c r="CV127" s="45">
        <f>((($B127*2.71^(CV$1*$N127)*($D127/1000)*($O127+$P127)/$D127))/((1+'Instruktion Kostnad nytta'!$C$37)^CV$1))</f>
        <v>56.682025667475763</v>
      </c>
      <c r="CW127" s="45">
        <f>((($B127*2.71^(CW$1*$N127)*($D127/1000)*($O127+$P127)/$D127))/((1+'Instruktion Kostnad nytta'!$C$37)^CW$1))</f>
        <v>57.257748863256467</v>
      </c>
      <c r="CX127" s="45">
        <f>((($B127*2.71^(CX$1*$N127)*($D127/1000)*($O127+$P127)/$D127))/((1+'Instruktion Kostnad nytta'!$C$37)^CX$1))</f>
        <v>57.83931971875387</v>
      </c>
      <c r="CY127" s="45">
        <f>((($B127*2.71^(CY$1*$N127)*($D127/1000)*($O127+$P127)/$D127))/((1+'Instruktion Kostnad nytta'!$C$37)^CY$1))</f>
        <v>58.426797629046156</v>
      </c>
      <c r="CZ127" s="45">
        <f>((($B127*2.71^(CZ$1*$N127)*($D127/1000)*($O127+$P127)/$D127))/((1+'Instruktion Kostnad nytta'!$C$37)^CZ$1))</f>
        <v>59.020242592491172</v>
      </c>
      <c r="DA127" s="45">
        <f>((($B127*2.71^(DA$1*$N127)*($D127/1000)*($O127+$P127)/$D127))/((1+'Instruktion Kostnad nytta'!$C$37)^DA$1))</f>
        <v>59.61971521685431</v>
      </c>
      <c r="DB127" s="45">
        <f>((($B127*2.71^(DB$1*$N127)*($D127/1000)*($O127+$P127)/$D127))/((1+'Instruktion Kostnad nytta'!$C$37)^DB$1))</f>
        <v>60.225276725498077</v>
      </c>
      <c r="DC127" s="45">
        <f>((($B127*2.71^(DC$1*$N127)*($D127/1000)*($O127+$P127)/$D127))/((1+'Instruktion Kostnad nytta'!$C$37)^DC$1))</f>
        <v>60.836988963634859</v>
      </c>
      <c r="DD127" s="45">
        <f>((($B127*2.71^(DD$1*$N127)*($D127/1000)*($O127+$P127)/$D127))/((1+'Instruktion Kostnad nytta'!$C$37)^DD$1))</f>
        <v>61.454914404643155</v>
      </c>
      <c r="DE127" s="45">
        <f>((($B127*2.71^(DE$1*$N127)*($D127/1000)*($O127+$P127)/$D127))/((1+'Instruktion Kostnad nytta'!$C$37)^DE$1))</f>
        <v>62.079116156447682</v>
      </c>
      <c r="DF127" s="45">
        <f>((($B127*2.71^(DF$1*$N127)*($D127/1000)*($O127+$P127)/$D127))/((1+'Instruktion Kostnad nytta'!$C$37)^DF$1))</f>
        <v>62.70965796796483</v>
      </c>
      <c r="DG127" s="45">
        <f>((($B127*2.71^(DG$1*$N127)*($D127/1000)*($O127+$P127)/$D127))/((1+'Instruktion Kostnad nytta'!$C$37)^DG$1))</f>
        <v>63.346604235612872</v>
      </c>
      <c r="DH127" s="45">
        <f>((($B127*2.71^(DH$1*$N127)*($D127/1000)*($O127+$P127)/$D127))/((1+'Instruktion Kostnad nytta'!$C$37)^DH$1))</f>
        <v>63.990020009889072</v>
      </c>
      <c r="DI127" s="45">
        <f>((($B127*2.71^(DI$1*$N127)*($D127/1000)*($O127+$P127)/$D127))/((1+'Instruktion Kostnad nytta'!$C$37)^DI$1))</f>
        <v>64.639971002012857</v>
      </c>
      <c r="DJ127" s="45">
        <f>((($B127*2.71^(DJ$1*$N127)*($D127/1000)*($O127+$P127)/$D127))/((1+'Instruktion Kostnad nytta'!$C$37)^DJ$1))</f>
        <v>65.296523590637122</v>
      </c>
      <c r="DK127" s="45">
        <f>((($B127*2.71^(DK$1*$N127)*($D127/1000)*($O127+$P127)/$D127))/((1+'Instruktion Kostnad nytta'!$C$37)^DK$1))</f>
        <v>65.959744828627237</v>
      </c>
      <c r="DL127" s="45">
        <f>((($B127*2.71^(DL$1*$N127)*($D127/1000)*($O127+$P127)/$D127))/((1+'Instruktion Kostnad nytta'!$C$37)^DL$1))</f>
        <v>66.629702449909004</v>
      </c>
      <c r="DM127" s="45">
        <f>((($B127*2.71^(DM$1*$N127)*($D127/1000)*($O127+$P127)/$D127))/((1+'Instruktion Kostnad nytta'!$C$37)^DM$1))</f>
        <v>67.306464876386457</v>
      </c>
      <c r="DN127" s="45">
        <f>((($B127*2.71^(DN$1*$N127)*($D127/1000)*($O127+$P127)/$D127))/((1+'Instruktion Kostnad nytta'!$C$37)^DN$1))</f>
        <v>67.990101224929418</v>
      </c>
      <c r="DO127" s="45">
        <f>((($B127*2.71^(DO$1*$N127)*($D127/1000)*($O127+$P127)/$D127))/((1+'Instruktion Kostnad nytta'!$C$37)^DO$1))</f>
        <v>68.680681314432647</v>
      </c>
      <c r="DP127" s="45">
        <f>((($B127*2.71^(DP$1*$N127)*($D127/1000)*($O127+$P127)/$D127))/((1+'Instruktion Kostnad nytta'!$C$37)^DP$1))</f>
        <v>69.378275672946003</v>
      </c>
      <c r="DQ127" s="45">
        <f>((($B127*2.71^(DQ$1*$N127)*($D127/1000)*($O127+$P127)/$D127))/((1+'Instruktion Kostnad nytta'!$C$37)^DQ$1))</f>
        <v>70.082955544877592</v>
      </c>
      <c r="DR127" s="45">
        <f>((($B127*2.71^(DR$1*$N127)*($D127/1000)*($O127+$P127)/$D127))/((1+'Instruktion Kostnad nytta'!$C$37)^DR$1))</f>
        <v>70.794792898269904</v>
      </c>
      <c r="DS127" s="45">
        <f>((($B127*2.71^(DS$1*$N127)*($D127/1000)*($O127+$P127)/$D127))/((1+'Instruktion Kostnad nytta'!$C$37)^DS$1))</f>
        <v>71.513860432149713</v>
      </c>
      <c r="DT127" s="45">
        <f>((($B127*2.71^(DT$1*$N127)*($D127/1000)*($O127+$P127)/$D127))/((1+'Instruktion Kostnad nytta'!$C$37)^DT$1))</f>
        <v>72.240231583952706</v>
      </c>
      <c r="DU127" s="45">
        <f>((($B127*2.71^(DU$1*$N127)*($D127/1000)*($O127+$P127)/$D127))/((1+'Instruktion Kostnad nytta'!$C$37)^DU$1))</f>
        <v>72.973980537023593</v>
      </c>
      <c r="DV127" s="45">
        <f>((($B127*2.71^(DV$1*$N127)*($D127/1000)*($O127+$P127)/$D127))/((1+'Instruktion Kostnad nytta'!$C$37)^DV$1))</f>
        <v>73.715182228192504</v>
      </c>
      <c r="DW127" s="45">
        <f>((($B127*2.71^(DW$1*$N127)*($D127/1000)*($O127+$P127)/$D127))/((1+'Instruktion Kostnad nytta'!$C$37)^DW$1))</f>
        <v>74.463912355427894</v>
      </c>
      <c r="DX127" s="45">
        <f>((($B127*2.71^(DX$1*$N127)*($D127/1000)*($O127+$P127)/$D127))/((1+'Instruktion Kostnad nytta'!$C$37)^DX$1))</f>
        <v>75.220247385567816</v>
      </c>
      <c r="DY127" s="45">
        <f>((($B127*2.71^(DY$1*$N127)*($D127/1000)*($O127+$P127)/$D127))/((1+'Instruktion Kostnad nytta'!$C$37)^DY$1))</f>
        <v>75.984264562128971</v>
      </c>
      <c r="DZ127" s="45">
        <f>((($B127*2.71^(DZ$1*$N127)*($D127/1000)*($O127+$P127)/$D127))/((1+'Instruktion Kostnad nytta'!$C$37)^DZ$1))</f>
        <v>76.756041913195887</v>
      </c>
      <c r="EA127" s="45">
        <f>((($B127*2.71^(EA$1*$N127)*($D127/1000)*($O127+$P127)/$D127))/((1+'Instruktion Kostnad nytta'!$C$37)^EA$1))</f>
        <v>77.535658259389692</v>
      </c>
      <c r="EB127" s="45">
        <f>((($B127*2.71^(EB$1*$N127)*($D127/1000)*($O127+$P127)/$D127))/((1+'Instruktion Kostnad nytta'!$C$37)^EB$1))</f>
        <v>78.323193221917847</v>
      </c>
      <c r="EC127" s="45">
        <f>((($B127*2.71^(EC$1*$N127)*($D127/1000)*($O127+$P127)/$D127))/((1+'Instruktion Kostnad nytta'!$C$37)^EC$1))</f>
        <v>79.118727230705829</v>
      </c>
      <c r="ED127" s="45">
        <f>((($B127*2.71^(ED$1*$N127)*($D127/1000)*($O127+$P127)/$D127))/((1+'Instruktion Kostnad nytta'!$C$37)^ED$1))</f>
        <v>79.92234153261137</v>
      </c>
      <c r="EE127" s="45">
        <f>((($B127*2.71^(EE$1*$N127)*($D127/1000)*($O127+$P127)/$D127))/((1+'Instruktion Kostnad nytta'!$C$37)^EE$1))</f>
        <v>80.734118199722133</v>
      </c>
      <c r="EF127" s="45">
        <f>((($B127*2.71^(EF$1*$N127)*($D127/1000)*($O127+$P127)/$D127))/((1+'Instruktion Kostnad nytta'!$C$37)^EF$1))</f>
        <v>81.554140137737463</v>
      </c>
      <c r="EG127" s="45">
        <f>((($B127*2.71^(EG$1*$N127)*($D127/1000)*($O127+$P127)/$D127))/((1+'Instruktion Kostnad nytta'!$C$37)^EG$1))</f>
        <v>82.382491094435622</v>
      </c>
      <c r="EH127" s="45">
        <f>((($B127*2.71^(EH$1*$N127)*($D127/1000)*($O127+$P127)/$D127))/((1+'Instruktion Kostnad nytta'!$C$37)^EH$1))</f>
        <v>83.219255668226751</v>
      </c>
      <c r="EI127" s="45">
        <f>((($B127*2.71^(EI$1*$N127)*($D127/1000)*($O127+$P127)/$D127))/((1+'Instruktion Kostnad nytta'!$C$37)^EI$1))</f>
        <v>84.064519316792683</v>
      </c>
      <c r="EJ127" s="45">
        <f>((($B127*2.71^(EJ$1*$N127)*($D127/1000)*($O127+$P127)/$D127))/((1+'Instruktion Kostnad nytta'!$C$37)^EJ$1))</f>
        <v>84.918368365814985</v>
      </c>
      <c r="EK127" s="45">
        <f>((($B127*2.71^(EK$1*$N127)*($D127/1000)*($O127+$P127)/$D127))/((1+'Instruktion Kostnad nytta'!$C$37)^EK$1))</f>
        <v>85.780890017790796</v>
      </c>
      <c r="EL127" s="45">
        <f>((($B127*2.71^(EL$1*$N127)*($D127/1000)*($O127+$P127)/$D127))/((1+'Instruktion Kostnad nytta'!$C$37)^EL$1))</f>
        <v>86.65217236093919</v>
      </c>
    </row>
    <row r="128" spans="1:142" x14ac:dyDescent="0.25">
      <c r="A128" s="41">
        <v>130</v>
      </c>
      <c r="B128" s="59">
        <v>0.5</v>
      </c>
      <c r="C128" s="59">
        <v>15</v>
      </c>
      <c r="D128" s="60">
        <v>80</v>
      </c>
      <c r="E128" s="59">
        <v>1965</v>
      </c>
      <c r="F128" s="59" t="s">
        <v>98</v>
      </c>
      <c r="G128" s="59">
        <v>127</v>
      </c>
      <c r="H128" s="59" t="s">
        <v>46</v>
      </c>
      <c r="I128" s="59">
        <v>8</v>
      </c>
      <c r="J128" s="41">
        <v>0</v>
      </c>
      <c r="K128" s="41" t="s">
        <v>473</v>
      </c>
      <c r="L128" s="48">
        <f>'Instruktion Kostnad nytta'!C$19/D128+IF((IF(F128="A",'Instruktion Kostnad nytta'!C$25,0)+IF(G128&lt;500,'Instruktion Kostnad nytta'!C$20,('Instruktion Kostnad nytta'!C$20+'Instruktion Kostnad nytta'!C$21))+IF(G128&lt;700,0,('Instruktion Kostnad nytta'!C$22-'Instruktion Kostnad nytta'!C$21))+I128*'Instruktion Kostnad nytta'!C$23/D128)&lt;3000,3000,(IF(F128="A",'Instruktion Kostnad nytta'!C$25,0)+IF(G128&lt;500,'Instruktion Kostnad nytta'!C$20,('Instruktion Kostnad nytta'!C$20+'Instruktion Kostnad nytta'!C$21))+IF(G128&lt;700,0,('Instruktion Kostnad nytta'!C$22-'Instruktion Kostnad nytta'!C$21))+I128*'Instruktion Kostnad nytta'!C$23/D128))</f>
        <v>6875</v>
      </c>
      <c r="M128" s="50">
        <f t="shared" si="3"/>
        <v>6.25</v>
      </c>
      <c r="N128" s="49">
        <f>IF(H128="Gråjärn",'Instruktion Kostnad nytta'!C$32,IF(H128="segjärn",'Instruktion Kostnad nytta'!C$33,IF(H128="PVC",'Instruktion Kostnad nytta'!C$34,IF(H128="PE",'Instruktion Kostnad nytta'!C$35,IF(H128="ST",'Instruktion Kostnad nytta'!C$36,0)))))</f>
        <v>0.03</v>
      </c>
      <c r="O128" s="48">
        <f>IF(G128&lt;200,'Instruktion Kostnad nytta'!C$28,(IF(G128&lt;500,'Instruktion Kostnad nytta'!C$29,'Instruktion Kostnad nytta'!C$30)))</f>
        <v>45000</v>
      </c>
      <c r="P128" s="47">
        <v>4000</v>
      </c>
      <c r="Q128" s="46">
        <f t="shared" si="4"/>
        <v>-429.79509409760863</v>
      </c>
      <c r="R128" s="45">
        <f t="shared" si="5"/>
        <v>-6586.3040142958916</v>
      </c>
      <c r="S128" s="45">
        <f>((($B128*2.71^(S$1*$N128)*($D128/1000)*($O128+$P128)/$D128))/((1+'Instruktion Kostnad nytta'!$C$37)^S$1))</f>
        <v>25.000223905593113</v>
      </c>
      <c r="T128" s="45">
        <f>((($B128*2.71^(T$1*$N128)*($D128/1000)*($O128+$P128)/$D128))/((1+'Instruktion Kostnad nytta'!$C$37)^T$1))</f>
        <v>25.254152882771844</v>
      </c>
      <c r="U128" s="45">
        <f>((($B128*2.71^(U$1*$N128)*($D128/1000)*($O128+$P128)/$D128))/((1+'Instruktion Kostnad nytta'!$C$37)^U$1))</f>
        <v>25.510661033868949</v>
      </c>
      <c r="V128" s="45">
        <f>((($B128*2.71^(V$1*$N128)*($D128/1000)*($O128+$P128)/$D128))/((1+'Instruktion Kostnad nytta'!$C$37)^V$1))</f>
        <v>25.769774555729619</v>
      </c>
      <c r="W128" s="45">
        <f>((($B128*2.71^(W$1*$N128)*($D128/1000)*($O128+$P128)/$D128))/((1+'Instruktion Kostnad nytta'!$C$37)^W$1))</f>
        <v>26.031519911282167</v>
      </c>
      <c r="X128" s="45">
        <f>((($B128*2.71^(X$1*$N128)*($D128/1000)*($O128+$P128)/$D128))/((1+'Instruktion Kostnad nytta'!$C$37)^X$1))</f>
        <v>26.295923832240685</v>
      </c>
      <c r="Y128" s="45">
        <f>((($B128*2.71^(Y$1*$N128)*($D128/1000)*($O128+$P128)/$D128))/((1+'Instruktion Kostnad nytta'!$C$37)^Y$1))</f>
        <v>26.563013321835086</v>
      </c>
      <c r="Z128" s="45">
        <f>((($B128*2.71^(Z$1*$N128)*($D128/1000)*($O128+$P128)/$D128))/((1+'Instruktion Kostnad nytta'!$C$37)^Z$1))</f>
        <v>26.832815657568947</v>
      </c>
      <c r="AA128" s="45">
        <f>((($B128*2.71^(AA$1*$N128)*($D128/1000)*($O128+$P128)/$D128))/((1+'Instruktion Kostnad nytta'!$C$37)^AA$1))</f>
        <v>27.1053583940053</v>
      </c>
      <c r="AB128" s="45">
        <f>((($B128*2.71^(AB$1*$N128)*($D128/1000)*($O128+$P128)/$D128))/((1+'Instruktion Kostnad nytta'!$C$37)^AB$1))</f>
        <v>27.380669365580751</v>
      </c>
      <c r="AC128" s="45">
        <f>((($B128*2.71^(AC$1*$N128)*($D128/1000)*($O128+$P128)/$D128))/((1+'Instruktion Kostnad nytta'!$C$37)^AC$1))</f>
        <v>27.658776689448164</v>
      </c>
      <c r="AD128" s="45">
        <f>((($B128*2.71^(AD$1*$N128)*($D128/1000)*($O128+$P128)/$D128))/((1+'Instruktion Kostnad nytta'!$C$37)^AD$1))</f>
        <v>27.939708768348279</v>
      </c>
      <c r="AE128" s="45">
        <f>((($B128*2.71^(AE$1*$N128)*($D128/1000)*($O128+$P128)/$D128))/((1+'Instruktion Kostnad nytta'!$C$37)^AE$1))</f>
        <v>28.223494293510345</v>
      </c>
      <c r="AF128" s="45">
        <f>((($B128*2.71^(AF$1*$N128)*($D128/1000)*($O128+$P128)/$D128))/((1+'Instruktion Kostnad nytta'!$C$37)^AF$1))</f>
        <v>28.510162247582453</v>
      </c>
      <c r="AG128" s="45">
        <f>((($B128*2.71^(AG$1*$N128)*($D128/1000)*($O128+$P128)/$D128))/((1+'Instruktion Kostnad nytta'!$C$37)^AG$1))</f>
        <v>28.799741907591361</v>
      </c>
      <c r="AH128" s="45">
        <f>((($B128*2.71^(AH$1*$N128)*($D128/1000)*($O128+$P128)/$D128))/((1+'Instruktion Kostnad nytta'!$C$37)^AH$1))</f>
        <v>29.092262847932609</v>
      </c>
      <c r="AI128" s="45">
        <f>((($B128*2.71^(AI$1*$N128)*($D128/1000)*($O128+$P128)/$D128))/((1+'Instruktion Kostnad nytta'!$C$37)^AI$1))</f>
        <v>29.38775494339091</v>
      </c>
      <c r="AJ128" s="45">
        <f>((($B128*2.71^(AJ$1*$N128)*($D128/1000)*($O128+$P128)/$D128))/((1+'Instruktion Kostnad nytta'!$C$37)^AJ$1))</f>
        <v>29.686248372191148</v>
      </c>
      <c r="AK128" s="45">
        <f>((($B128*2.71^(AK$1*$N128)*($D128/1000)*($O128+$P128)/$D128))/((1+'Instruktion Kostnad nytta'!$C$37)^AK$1))</f>
        <v>29.987773619080546</v>
      </c>
      <c r="AL128" s="45">
        <f>((($B128*2.71^(AL$1*$N128)*($D128/1000)*($O128+$P128)/$D128))/((1+'Instruktion Kostnad nytta'!$C$37)^AL$1))</f>
        <v>30.292361478441951</v>
      </c>
      <c r="AM128" s="45">
        <f>((($B128*2.71^(AM$1*$N128)*($D128/1000)*($O128+$P128)/$D128))/((1+'Instruktion Kostnad nytta'!$C$37)^AM$1))</f>
        <v>30.600043057438853</v>
      </c>
      <c r="AN128" s="45">
        <f>((($B128*2.71^(AN$1*$N128)*($D128/1000)*($O128+$P128)/$D128))/((1+'Instruktion Kostnad nytta'!$C$37)^AN$1))</f>
        <v>30.91084977919234</v>
      </c>
      <c r="AO128" s="45">
        <f>((($B128*2.71^(AO$1*$N128)*($D128/1000)*($O128+$P128)/$D128))/((1+'Instruktion Kostnad nytta'!$C$37)^AO$1))</f>
        <v>31.224813385990259</v>
      </c>
      <c r="AP128" s="45">
        <f>((($B128*2.71^(AP$1*$N128)*($D128/1000)*($O128+$P128)/$D128))/((1+'Instruktion Kostnad nytta'!$C$37)^AP$1))</f>
        <v>31.541965942529057</v>
      </c>
      <c r="AQ128" s="45">
        <f>((($B128*2.71^(AQ$1*$N128)*($D128/1000)*($O128+$P128)/$D128))/((1+'Instruktion Kostnad nytta'!$C$37)^AQ$1))</f>
        <v>31.862339839188468</v>
      </c>
      <c r="AR128" s="45">
        <f>((($B128*2.71^(AR$1*$N128)*($D128/1000)*($O128+$P128)/$D128))/((1+'Instruktion Kostnad nytta'!$C$37)^AR$1))</f>
        <v>32.185967795339536</v>
      </c>
      <c r="AS128" s="45">
        <f>((($B128*2.71^(AS$1*$N128)*($D128/1000)*($O128+$P128)/$D128))/((1+'Instruktion Kostnad nytta'!$C$37)^AS$1))</f>
        <v>32.512882862686169</v>
      </c>
      <c r="AT128" s="45">
        <f>((($B128*2.71^(AT$1*$N128)*($D128/1000)*($O128+$P128)/$D128))/((1+'Instruktion Kostnad nytta'!$C$37)^AT$1))</f>
        <v>32.843118428640715</v>
      </c>
      <c r="AU128" s="45">
        <f>((($B128*2.71^(AU$1*$N128)*($D128/1000)*($O128+$P128)/$D128))/((1+'Instruktion Kostnad nytta'!$C$37)^AU$1))</f>
        <v>33.176708219733698</v>
      </c>
      <c r="AV128" s="45">
        <f>((($B128*2.71^(AV$1*$N128)*($D128/1000)*($O128+$P128)/$D128))/((1+'Instruktion Kostnad nytta'!$C$37)^AV$1))</f>
        <v>33.513686305058343</v>
      </c>
      <c r="AW128" s="45">
        <f>((($B128*2.71^(AW$1*$N128)*($D128/1000)*($O128+$P128)/$D128))/((1+'Instruktion Kostnad nytta'!$C$37)^AW$1))</f>
        <v>33.854087099749947</v>
      </c>
      <c r="AX128" s="45">
        <f>((($B128*2.71^(AX$1*$N128)*($D128/1000)*($O128+$P128)/$D128))/((1+'Instruktion Kostnad nytta'!$C$37)^AX$1))</f>
        <v>34.197945368500726</v>
      </c>
      <c r="AY128" s="45">
        <f>((($B128*2.71^(AY$1*$N128)*($D128/1000)*($O128+$P128)/$D128))/((1+'Instruktion Kostnad nytta'!$C$37)^AY$1))</f>
        <v>34.545296229110207</v>
      </c>
      <c r="AZ128" s="45">
        <f>((($B128*2.71^(AZ$1*$N128)*($D128/1000)*($O128+$P128)/$D128))/((1+'Instruktion Kostnad nytta'!$C$37)^AZ$1))</f>
        <v>34.896175156071806</v>
      </c>
      <c r="BA128" s="45">
        <f>((($B128*2.71^(BA$1*$N128)*($D128/1000)*($O128+$P128)/$D128))/((1+'Instruktion Kostnad nytta'!$C$37)^BA$1))</f>
        <v>35.250617984195777</v>
      </c>
      <c r="BB128" s="45">
        <f>((($B128*2.71^(BB$1*$N128)*($D128/1000)*($O128+$P128)/$D128))/((1+'Instruktion Kostnad nytta'!$C$37)^BB$1))</f>
        <v>35.608660912269002</v>
      </c>
      <c r="BC128" s="45">
        <f>((($B128*2.71^(BC$1*$N128)*($D128/1000)*($O128+$P128)/$D128))/((1+'Instruktion Kostnad nytta'!$C$37)^BC$1))</f>
        <v>35.970340506751896</v>
      </c>
      <c r="BD128" s="45">
        <f>((($B128*2.71^(BD$1*$N128)*($D128/1000)*($O128+$P128)/$D128))/((1+'Instruktion Kostnad nytta'!$C$37)^BD$1))</f>
        <v>36.335693705512931</v>
      </c>
      <c r="BE128" s="45">
        <f>((($B128*2.71^(BE$1*$N128)*($D128/1000)*($O128+$P128)/$D128))/((1+'Instruktion Kostnad nytta'!$C$37)^BE$1))</f>
        <v>36.704757821600943</v>
      </c>
      <c r="BF128" s="45">
        <f>((($B128*2.71^(BF$1*$N128)*($D128/1000)*($O128+$P128)/$D128))/((1+'Instruktion Kostnad nytta'!$C$37)^BF$1))</f>
        <v>37.077570547056048</v>
      </c>
      <c r="BG128" s="45">
        <f>((($B128*2.71^(BG$1*$N128)*($D128/1000)*($O128+$P128)/$D128))/((1+'Instruktion Kostnad nytta'!$C$37)^BG$1))</f>
        <v>37.454169956758932</v>
      </c>
      <c r="BH128" s="45">
        <f>((($B128*2.71^(BH$1*$N128)*($D128/1000)*($O128+$P128)/$D128))/((1+'Instruktion Kostnad nytta'!$C$37)^BH$1))</f>
        <v>37.83459451231942</v>
      </c>
      <c r="BI128" s="45">
        <f>((($B128*2.71^(BI$1*$N128)*($D128/1000)*($O128+$P128)/$D128))/((1+'Instruktion Kostnad nytta'!$C$37)^BI$1))</f>
        <v>38.218883066004558</v>
      </c>
      <c r="BJ128" s="45">
        <f>((($B128*2.71^(BJ$1*$N128)*($D128/1000)*($O128+$P128)/$D128))/((1+'Instruktion Kostnad nytta'!$C$37)^BJ$1))</f>
        <v>38.607074864706519</v>
      </c>
      <c r="BK128" s="45">
        <f>((($B128*2.71^(BK$1*$N128)*($D128/1000)*($O128+$P128)/$D128))/((1+'Instruktion Kostnad nytta'!$C$37)^BK$1))</f>
        <v>38.999209553950806</v>
      </c>
      <c r="BL128" s="45">
        <f>((($B128*2.71^(BL$1*$N128)*($D128/1000)*($O128+$P128)/$D128))/((1+'Instruktion Kostnad nytta'!$C$37)^BL$1))</f>
        <v>39.39532718194527</v>
      </c>
      <c r="BM128" s="45">
        <f>((($B128*2.71^(BM$1*$N128)*($D128/1000)*($O128+$P128)/$D128))/((1+'Instruktion Kostnad nytta'!$C$37)^BM$1))</f>
        <v>39.795468203670062</v>
      </c>
      <c r="BN128" s="45">
        <f>((($B128*2.71^(BN$1*$N128)*($D128/1000)*($O128+$P128)/$D128))/((1+'Instruktion Kostnad nytta'!$C$37)^BN$1))</f>
        <v>40.199673485009399</v>
      </c>
      <c r="BO128" s="45">
        <f>((($B128*2.71^(BO$1*$N128)*($D128/1000)*($O128+$P128)/$D128))/((1+'Instruktion Kostnad nytta'!$C$37)^BO$1))</f>
        <v>40.607984306925012</v>
      </c>
      <c r="BP128" s="45">
        <f>((($B128*2.71^(BP$1*$N128)*($D128/1000)*($O128+$P128)/$D128))/((1+'Instruktion Kostnad nytta'!$C$37)^BP$1))</f>
        <v>41.020442369672224</v>
      </c>
      <c r="BQ128" s="45">
        <f>((($B128*2.71^(BQ$1*$N128)*($D128/1000)*($O128+$P128)/$D128))/((1+'Instruktion Kostnad nytta'!$C$37)^BQ$1))</f>
        <v>41.437089797058633</v>
      </c>
      <c r="BR128" s="45">
        <f>((($B128*2.71^(BR$1*$N128)*($D128/1000)*($O128+$P128)/$D128))/((1+'Instruktion Kostnad nytta'!$C$37)^BR$1))</f>
        <v>41.857969140746285</v>
      </c>
      <c r="BS128" s="45">
        <f>((($B128*2.71^(BS$1*$N128)*($D128/1000)*($O128+$P128)/$D128))/((1+'Instruktion Kostnad nytta'!$C$37)^BS$1))</f>
        <v>42.283123384597289</v>
      </c>
      <c r="BT128" s="45">
        <f>((($B128*2.71^(BT$1*$N128)*($D128/1000)*($O128+$P128)/$D128))/((1+'Instruktion Kostnad nytta'!$C$37)^BT$1))</f>
        <v>42.712595949063832</v>
      </c>
      <c r="BU128" s="45">
        <f>((($B128*2.71^(BU$1*$N128)*($D128/1000)*($O128+$P128)/$D128))/((1+'Instruktion Kostnad nytta'!$C$37)^BU$1))</f>
        <v>43.146430695622549</v>
      </c>
      <c r="BV128" s="45">
        <f>((($B128*2.71^(BV$1*$N128)*($D128/1000)*($O128+$P128)/$D128))/((1+'Instruktion Kostnad nytta'!$C$37)^BV$1))</f>
        <v>43.584671931254093</v>
      </c>
      <c r="BW128" s="45">
        <f>((($B128*2.71^(BW$1*$N128)*($D128/1000)*($O128+$P128)/$D128))/((1+'Instruktion Kostnad nytta'!$C$37)^BW$1))</f>
        <v>44.02736441296814</v>
      </c>
      <c r="BX128" s="45">
        <f>((($B128*2.71^(BX$1*$N128)*($D128/1000)*($O128+$P128)/$D128))/((1+'Instruktion Kostnad nytta'!$C$37)^BX$1))</f>
        <v>44.474553352374357</v>
      </c>
      <c r="BY128" s="45">
        <f>((($B128*2.71^(BY$1*$N128)*($D128/1000)*($O128+$P128)/$D128))/((1+'Instruktion Kostnad nytta'!$C$37)^BY$1))</f>
        <v>44.926284420299801</v>
      </c>
      <c r="BZ128" s="45">
        <f>((($B128*2.71^(BZ$1*$N128)*($D128/1000)*($O128+$P128)/$D128))/((1+'Instruktion Kostnad nytta'!$C$37)^BZ$1))</f>
        <v>45.382603751453274</v>
      </c>
      <c r="CA128" s="45">
        <f>((($B128*2.71^(CA$1*$N128)*($D128/1000)*($O128+$P128)/$D128))/((1+'Instruktion Kostnad nytta'!$C$37)^CA$1))</f>
        <v>45.843557949136923</v>
      </c>
      <c r="CB128" s="45">
        <f>((($B128*2.71^(CB$1*$N128)*($D128/1000)*($O128+$P128)/$D128))/((1+'Instruktion Kostnad nytta'!$C$37)^CB$1))</f>
        <v>46.309194090005803</v>
      </c>
      <c r="CC128" s="45">
        <f>((($B128*2.71^(CC$1*$N128)*($D128/1000)*($O128+$P128)/$D128))/((1+'Instruktion Kostnad nytta'!$C$37)^CC$1))</f>
        <v>46.779559728875739</v>
      </c>
      <c r="CD128" s="45">
        <f>((($B128*2.71^(CD$1*$N128)*($D128/1000)*($O128+$P128)/$D128))/((1+'Instruktion Kostnad nytta'!$C$37)^CD$1))</f>
        <v>47.254702903580153</v>
      </c>
      <c r="CE128" s="45">
        <f>((($B128*2.71^(CE$1*$N128)*($D128/1000)*($O128+$P128)/$D128))/((1+'Instruktion Kostnad nytta'!$C$37)^CE$1))</f>
        <v>47.734672139875926</v>
      </c>
      <c r="CF128" s="45">
        <f>((($B128*2.71^(CF$1*$N128)*($D128/1000)*($O128+$P128)/$D128))/((1+'Instruktion Kostnad nytta'!$C$37)^CF$1))</f>
        <v>48.219516456399383</v>
      </c>
      <c r="CG128" s="45">
        <f>((($B128*2.71^(CG$1*$N128)*($D128/1000)*($O128+$P128)/$D128))/((1+'Instruktion Kostnad nytta'!$C$37)^CG$1))</f>
        <v>48.709285369672486</v>
      </c>
      <c r="CH128" s="45">
        <f>((($B128*2.71^(CH$1*$N128)*($D128/1000)*($O128+$P128)/$D128))/((1+'Instruktion Kostnad nytta'!$C$37)^CH$1))</f>
        <v>49.204028899159844</v>
      </c>
      <c r="CI128" s="45">
        <f>((($B128*2.71^(CI$1*$N128)*($D128/1000)*($O128+$P128)/$D128))/((1+'Instruktion Kostnad nytta'!$C$37)^CI$1))</f>
        <v>49.703797572377269</v>
      </c>
      <c r="CJ128" s="45">
        <f>((($B128*2.71^(CJ$1*$N128)*($D128/1000)*($O128+$P128)/$D128))/((1+'Instruktion Kostnad nytta'!$C$37)^CJ$1))</f>
        <v>50.208642430051853</v>
      </c>
      <c r="CK128" s="45">
        <f>((($B128*2.71^(CK$1*$N128)*($D128/1000)*($O128+$P128)/$D128))/((1+'Instruktion Kostnad nytta'!$C$37)^CK$1))</f>
        <v>50.718615031334977</v>
      </c>
      <c r="CL128" s="45">
        <f>((($B128*2.71^(CL$1*$N128)*($D128/1000)*($O128+$P128)/$D128))/((1+'Instruktion Kostnad nytta'!$C$37)^CL$1))</f>
        <v>51.233767459067714</v>
      </c>
      <c r="CM128" s="45">
        <f>((($B128*2.71^(CM$1*$N128)*($D128/1000)*($O128+$P128)/$D128))/((1+'Instruktion Kostnad nytta'!$C$37)^CM$1))</f>
        <v>51.754152325100151</v>
      </c>
      <c r="CN128" s="45">
        <f>((($B128*2.71^(CN$1*$N128)*($D128/1000)*($O128+$P128)/$D128))/((1+'Instruktion Kostnad nytta'!$C$37)^CN$1))</f>
        <v>52.279822775664641</v>
      </c>
      <c r="CO128" s="45">
        <f>((($B128*2.71^(CO$1*$N128)*($D128/1000)*($O128+$P128)/$D128))/((1+'Instruktion Kostnad nytta'!$C$37)^CO$1))</f>
        <v>52.81083249680313</v>
      </c>
      <c r="CP128" s="45">
        <f>((($B128*2.71^(CP$1*$N128)*($D128/1000)*($O128+$P128)/$D128))/((1+'Instruktion Kostnad nytta'!$C$37)^CP$1))</f>
        <v>53.34723571985068</v>
      </c>
      <c r="CQ128" s="45">
        <f>((($B128*2.71^(CQ$1*$N128)*($D128/1000)*($O128+$P128)/$D128))/((1+'Instruktion Kostnad nytta'!$C$37)^CQ$1))</f>
        <v>53.889087226973508</v>
      </c>
      <c r="CR128" s="45">
        <f>((($B128*2.71^(CR$1*$N128)*($D128/1000)*($O128+$P128)/$D128))/((1+'Instruktion Kostnad nytta'!$C$37)^CR$1))</f>
        <v>54.436442356764182</v>
      </c>
      <c r="CS128" s="45">
        <f>((($B128*2.71^(CS$1*$N128)*($D128/1000)*($O128+$P128)/$D128))/((1+'Instruktion Kostnad nytta'!$C$37)^CS$1))</f>
        <v>54.989357009892906</v>
      </c>
      <c r="CT128" s="45">
        <f>((($B128*2.71^(CT$1*$N128)*($D128/1000)*($O128+$P128)/$D128))/((1+'Instruktion Kostnad nytta'!$C$37)^CT$1))</f>
        <v>55.547887654816996</v>
      </c>
      <c r="CU128" s="45">
        <f>((($B128*2.71^(CU$1*$N128)*($D128/1000)*($O128+$P128)/$D128))/((1+'Instruktion Kostnad nytta'!$C$37)^CU$1))</f>
        <v>56.112091333547696</v>
      </c>
      <c r="CV128" s="45">
        <f>((($B128*2.71^(CV$1*$N128)*($D128/1000)*($O128+$P128)/$D128))/((1+'Instruktion Kostnad nytta'!$C$37)^CV$1))</f>
        <v>56.682025667475763</v>
      </c>
      <c r="CW128" s="45">
        <f>((($B128*2.71^(CW$1*$N128)*($D128/1000)*($O128+$P128)/$D128))/((1+'Instruktion Kostnad nytta'!$C$37)^CW$1))</f>
        <v>57.257748863256467</v>
      </c>
      <c r="CX128" s="45">
        <f>((($B128*2.71^(CX$1*$N128)*($D128/1000)*($O128+$P128)/$D128))/((1+'Instruktion Kostnad nytta'!$C$37)^CX$1))</f>
        <v>57.83931971875387</v>
      </c>
      <c r="CY128" s="45">
        <f>((($B128*2.71^(CY$1*$N128)*($D128/1000)*($O128+$P128)/$D128))/((1+'Instruktion Kostnad nytta'!$C$37)^CY$1))</f>
        <v>58.426797629046156</v>
      </c>
      <c r="CZ128" s="45">
        <f>((($B128*2.71^(CZ$1*$N128)*($D128/1000)*($O128+$P128)/$D128))/((1+'Instruktion Kostnad nytta'!$C$37)^CZ$1))</f>
        <v>59.020242592491172</v>
      </c>
      <c r="DA128" s="45">
        <f>((($B128*2.71^(DA$1*$N128)*($D128/1000)*($O128+$P128)/$D128))/((1+'Instruktion Kostnad nytta'!$C$37)^DA$1))</f>
        <v>59.61971521685431</v>
      </c>
      <c r="DB128" s="45">
        <f>((($B128*2.71^(DB$1*$N128)*($D128/1000)*($O128+$P128)/$D128))/((1+'Instruktion Kostnad nytta'!$C$37)^DB$1))</f>
        <v>60.225276725498077</v>
      </c>
      <c r="DC128" s="45">
        <f>((($B128*2.71^(DC$1*$N128)*($D128/1000)*($O128+$P128)/$D128))/((1+'Instruktion Kostnad nytta'!$C$37)^DC$1))</f>
        <v>60.836988963634859</v>
      </c>
      <c r="DD128" s="45">
        <f>((($B128*2.71^(DD$1*$N128)*($D128/1000)*($O128+$P128)/$D128))/((1+'Instruktion Kostnad nytta'!$C$37)^DD$1))</f>
        <v>61.454914404643155</v>
      </c>
      <c r="DE128" s="45">
        <f>((($B128*2.71^(DE$1*$N128)*($D128/1000)*($O128+$P128)/$D128))/((1+'Instruktion Kostnad nytta'!$C$37)^DE$1))</f>
        <v>62.079116156447682</v>
      </c>
      <c r="DF128" s="45">
        <f>((($B128*2.71^(DF$1*$N128)*($D128/1000)*($O128+$P128)/$D128))/((1+'Instruktion Kostnad nytta'!$C$37)^DF$1))</f>
        <v>62.70965796796483</v>
      </c>
      <c r="DG128" s="45">
        <f>((($B128*2.71^(DG$1*$N128)*($D128/1000)*($O128+$P128)/$D128))/((1+'Instruktion Kostnad nytta'!$C$37)^DG$1))</f>
        <v>63.346604235612872</v>
      </c>
      <c r="DH128" s="45">
        <f>((($B128*2.71^(DH$1*$N128)*($D128/1000)*($O128+$P128)/$D128))/((1+'Instruktion Kostnad nytta'!$C$37)^DH$1))</f>
        <v>63.990020009889072</v>
      </c>
      <c r="DI128" s="45">
        <f>((($B128*2.71^(DI$1*$N128)*($D128/1000)*($O128+$P128)/$D128))/((1+'Instruktion Kostnad nytta'!$C$37)^DI$1))</f>
        <v>64.639971002012857</v>
      </c>
      <c r="DJ128" s="45">
        <f>((($B128*2.71^(DJ$1*$N128)*($D128/1000)*($O128+$P128)/$D128))/((1+'Instruktion Kostnad nytta'!$C$37)^DJ$1))</f>
        <v>65.296523590637122</v>
      </c>
      <c r="DK128" s="45">
        <f>((($B128*2.71^(DK$1*$N128)*($D128/1000)*($O128+$P128)/$D128))/((1+'Instruktion Kostnad nytta'!$C$37)^DK$1))</f>
        <v>65.959744828627237</v>
      </c>
      <c r="DL128" s="45">
        <f>((($B128*2.71^(DL$1*$N128)*($D128/1000)*($O128+$P128)/$D128))/((1+'Instruktion Kostnad nytta'!$C$37)^DL$1))</f>
        <v>66.629702449909004</v>
      </c>
      <c r="DM128" s="45">
        <f>((($B128*2.71^(DM$1*$N128)*($D128/1000)*($O128+$P128)/$D128))/((1+'Instruktion Kostnad nytta'!$C$37)^DM$1))</f>
        <v>67.306464876386457</v>
      </c>
      <c r="DN128" s="45">
        <f>((($B128*2.71^(DN$1*$N128)*($D128/1000)*($O128+$P128)/$D128))/((1+'Instruktion Kostnad nytta'!$C$37)^DN$1))</f>
        <v>67.990101224929418</v>
      </c>
      <c r="DO128" s="45">
        <f>((($B128*2.71^(DO$1*$N128)*($D128/1000)*($O128+$P128)/$D128))/((1+'Instruktion Kostnad nytta'!$C$37)^DO$1))</f>
        <v>68.680681314432647</v>
      </c>
      <c r="DP128" s="45">
        <f>((($B128*2.71^(DP$1*$N128)*($D128/1000)*($O128+$P128)/$D128))/((1+'Instruktion Kostnad nytta'!$C$37)^DP$1))</f>
        <v>69.378275672946003</v>
      </c>
      <c r="DQ128" s="45">
        <f>((($B128*2.71^(DQ$1*$N128)*($D128/1000)*($O128+$P128)/$D128))/((1+'Instruktion Kostnad nytta'!$C$37)^DQ$1))</f>
        <v>70.082955544877592</v>
      </c>
      <c r="DR128" s="45">
        <f>((($B128*2.71^(DR$1*$N128)*($D128/1000)*($O128+$P128)/$D128))/((1+'Instruktion Kostnad nytta'!$C$37)^DR$1))</f>
        <v>70.794792898269904</v>
      </c>
      <c r="DS128" s="45">
        <f>((($B128*2.71^(DS$1*$N128)*($D128/1000)*($O128+$P128)/$D128))/((1+'Instruktion Kostnad nytta'!$C$37)^DS$1))</f>
        <v>71.513860432149713</v>
      </c>
      <c r="DT128" s="45">
        <f>((($B128*2.71^(DT$1*$N128)*($D128/1000)*($O128+$P128)/$D128))/((1+'Instruktion Kostnad nytta'!$C$37)^DT$1))</f>
        <v>72.240231583952706</v>
      </c>
      <c r="DU128" s="45">
        <f>((($B128*2.71^(DU$1*$N128)*($D128/1000)*($O128+$P128)/$D128))/((1+'Instruktion Kostnad nytta'!$C$37)^DU$1))</f>
        <v>72.973980537023593</v>
      </c>
      <c r="DV128" s="45">
        <f>((($B128*2.71^(DV$1*$N128)*($D128/1000)*($O128+$P128)/$D128))/((1+'Instruktion Kostnad nytta'!$C$37)^DV$1))</f>
        <v>73.715182228192504</v>
      </c>
      <c r="DW128" s="45">
        <f>((($B128*2.71^(DW$1*$N128)*($D128/1000)*($O128+$P128)/$D128))/((1+'Instruktion Kostnad nytta'!$C$37)^DW$1))</f>
        <v>74.463912355427894</v>
      </c>
      <c r="DX128" s="45">
        <f>((($B128*2.71^(DX$1*$N128)*($D128/1000)*($O128+$P128)/$D128))/((1+'Instruktion Kostnad nytta'!$C$37)^DX$1))</f>
        <v>75.220247385567816</v>
      </c>
      <c r="DY128" s="45">
        <f>((($B128*2.71^(DY$1*$N128)*($D128/1000)*($O128+$P128)/$D128))/((1+'Instruktion Kostnad nytta'!$C$37)^DY$1))</f>
        <v>75.984264562128971</v>
      </c>
      <c r="DZ128" s="45">
        <f>((($B128*2.71^(DZ$1*$N128)*($D128/1000)*($O128+$P128)/$D128))/((1+'Instruktion Kostnad nytta'!$C$37)^DZ$1))</f>
        <v>76.756041913195887</v>
      </c>
      <c r="EA128" s="45">
        <f>((($B128*2.71^(EA$1*$N128)*($D128/1000)*($O128+$P128)/$D128))/((1+'Instruktion Kostnad nytta'!$C$37)^EA$1))</f>
        <v>77.535658259389692</v>
      </c>
      <c r="EB128" s="45">
        <f>((($B128*2.71^(EB$1*$N128)*($D128/1000)*($O128+$P128)/$D128))/((1+'Instruktion Kostnad nytta'!$C$37)^EB$1))</f>
        <v>78.323193221917847</v>
      </c>
      <c r="EC128" s="45">
        <f>((($B128*2.71^(EC$1*$N128)*($D128/1000)*($O128+$P128)/$D128))/((1+'Instruktion Kostnad nytta'!$C$37)^EC$1))</f>
        <v>79.118727230705829</v>
      </c>
      <c r="ED128" s="45">
        <f>((($B128*2.71^(ED$1*$N128)*($D128/1000)*($O128+$P128)/$D128))/((1+'Instruktion Kostnad nytta'!$C$37)^ED$1))</f>
        <v>79.92234153261137</v>
      </c>
      <c r="EE128" s="45">
        <f>((($B128*2.71^(EE$1*$N128)*($D128/1000)*($O128+$P128)/$D128))/((1+'Instruktion Kostnad nytta'!$C$37)^EE$1))</f>
        <v>80.734118199722133</v>
      </c>
      <c r="EF128" s="45">
        <f>((($B128*2.71^(EF$1*$N128)*($D128/1000)*($O128+$P128)/$D128))/((1+'Instruktion Kostnad nytta'!$C$37)^EF$1))</f>
        <v>81.554140137737463</v>
      </c>
      <c r="EG128" s="45">
        <f>((($B128*2.71^(EG$1*$N128)*($D128/1000)*($O128+$P128)/$D128))/((1+'Instruktion Kostnad nytta'!$C$37)^EG$1))</f>
        <v>82.382491094435622</v>
      </c>
      <c r="EH128" s="45">
        <f>((($B128*2.71^(EH$1*$N128)*($D128/1000)*($O128+$P128)/$D128))/((1+'Instruktion Kostnad nytta'!$C$37)^EH$1))</f>
        <v>83.219255668226751</v>
      </c>
      <c r="EI128" s="45">
        <f>((($B128*2.71^(EI$1*$N128)*($D128/1000)*($O128+$P128)/$D128))/((1+'Instruktion Kostnad nytta'!$C$37)^EI$1))</f>
        <v>84.064519316792683</v>
      </c>
      <c r="EJ128" s="45">
        <f>((($B128*2.71^(EJ$1*$N128)*($D128/1000)*($O128+$P128)/$D128))/((1+'Instruktion Kostnad nytta'!$C$37)^EJ$1))</f>
        <v>84.918368365814985</v>
      </c>
      <c r="EK128" s="45">
        <f>((($B128*2.71^(EK$1*$N128)*($D128/1000)*($O128+$P128)/$D128))/((1+'Instruktion Kostnad nytta'!$C$37)^EK$1))</f>
        <v>85.780890017790796</v>
      </c>
      <c r="EL128" s="45">
        <f>((($B128*2.71^(EL$1*$N128)*($D128/1000)*($O128+$P128)/$D128))/((1+'Instruktion Kostnad nytta'!$C$37)^EL$1))</f>
        <v>86.65217236093919</v>
      </c>
    </row>
    <row r="129" spans="1:142" x14ac:dyDescent="0.25">
      <c r="A129" s="41">
        <v>131</v>
      </c>
      <c r="B129" s="59">
        <v>0.5</v>
      </c>
      <c r="C129" s="59">
        <v>15</v>
      </c>
      <c r="D129" s="60">
        <v>80</v>
      </c>
      <c r="E129" s="59">
        <v>1965</v>
      </c>
      <c r="F129" s="59" t="s">
        <v>98</v>
      </c>
      <c r="G129" s="59">
        <v>127</v>
      </c>
      <c r="H129" s="59" t="s">
        <v>46</v>
      </c>
      <c r="I129" s="59">
        <v>8</v>
      </c>
      <c r="J129" s="41">
        <v>0</v>
      </c>
      <c r="K129" s="41" t="s">
        <v>472</v>
      </c>
      <c r="L129" s="48">
        <f>'Instruktion Kostnad nytta'!C$19/D129+IF((IF(F129="A",'Instruktion Kostnad nytta'!C$25,0)+IF(G129&lt;500,'Instruktion Kostnad nytta'!C$20,('Instruktion Kostnad nytta'!C$20+'Instruktion Kostnad nytta'!C$21))+IF(G129&lt;700,0,('Instruktion Kostnad nytta'!C$22-'Instruktion Kostnad nytta'!C$21))+I129*'Instruktion Kostnad nytta'!C$23/D129)&lt;3000,3000,(IF(F129="A",'Instruktion Kostnad nytta'!C$25,0)+IF(G129&lt;500,'Instruktion Kostnad nytta'!C$20,('Instruktion Kostnad nytta'!C$20+'Instruktion Kostnad nytta'!C$21))+IF(G129&lt;700,0,('Instruktion Kostnad nytta'!C$22-'Instruktion Kostnad nytta'!C$21))+I129*'Instruktion Kostnad nytta'!C$23/D129))</f>
        <v>6875</v>
      </c>
      <c r="M129" s="50">
        <f t="shared" si="3"/>
        <v>6.25</v>
      </c>
      <c r="N129" s="49">
        <f>IF(H129="Gråjärn",'Instruktion Kostnad nytta'!C$32,IF(H129="segjärn",'Instruktion Kostnad nytta'!C$33,IF(H129="PVC",'Instruktion Kostnad nytta'!C$34,IF(H129="PE",'Instruktion Kostnad nytta'!C$35,IF(H129="ST",'Instruktion Kostnad nytta'!C$36,0)))))</f>
        <v>0.03</v>
      </c>
      <c r="O129" s="48">
        <f>IF(G129&lt;200,'Instruktion Kostnad nytta'!C$28,(IF(G129&lt;500,'Instruktion Kostnad nytta'!C$29,'Instruktion Kostnad nytta'!C$30)))</f>
        <v>45000</v>
      </c>
      <c r="P129" s="47">
        <v>4000</v>
      </c>
      <c r="Q129" s="46">
        <f t="shared" si="4"/>
        <v>-429.79509409760863</v>
      </c>
      <c r="R129" s="45">
        <f t="shared" si="5"/>
        <v>-6586.3040142958916</v>
      </c>
      <c r="S129" s="45">
        <f>((($B129*2.71^(S$1*$N129)*($D129/1000)*($O129+$P129)/$D129))/((1+'Instruktion Kostnad nytta'!$C$37)^S$1))</f>
        <v>25.000223905593113</v>
      </c>
      <c r="T129" s="45">
        <f>((($B129*2.71^(T$1*$N129)*($D129/1000)*($O129+$P129)/$D129))/((1+'Instruktion Kostnad nytta'!$C$37)^T$1))</f>
        <v>25.254152882771844</v>
      </c>
      <c r="U129" s="45">
        <f>((($B129*2.71^(U$1*$N129)*($D129/1000)*($O129+$P129)/$D129))/((1+'Instruktion Kostnad nytta'!$C$37)^U$1))</f>
        <v>25.510661033868949</v>
      </c>
      <c r="V129" s="45">
        <f>((($B129*2.71^(V$1*$N129)*($D129/1000)*($O129+$P129)/$D129))/((1+'Instruktion Kostnad nytta'!$C$37)^V$1))</f>
        <v>25.769774555729619</v>
      </c>
      <c r="W129" s="45">
        <f>((($B129*2.71^(W$1*$N129)*($D129/1000)*($O129+$P129)/$D129))/((1+'Instruktion Kostnad nytta'!$C$37)^W$1))</f>
        <v>26.031519911282167</v>
      </c>
      <c r="X129" s="45">
        <f>((($B129*2.71^(X$1*$N129)*($D129/1000)*($O129+$P129)/$D129))/((1+'Instruktion Kostnad nytta'!$C$37)^X$1))</f>
        <v>26.295923832240685</v>
      </c>
      <c r="Y129" s="45">
        <f>((($B129*2.71^(Y$1*$N129)*($D129/1000)*($O129+$P129)/$D129))/((1+'Instruktion Kostnad nytta'!$C$37)^Y$1))</f>
        <v>26.563013321835086</v>
      </c>
      <c r="Z129" s="45">
        <f>((($B129*2.71^(Z$1*$N129)*($D129/1000)*($O129+$P129)/$D129))/((1+'Instruktion Kostnad nytta'!$C$37)^Z$1))</f>
        <v>26.832815657568947</v>
      </c>
      <c r="AA129" s="45">
        <f>((($B129*2.71^(AA$1*$N129)*($D129/1000)*($O129+$P129)/$D129))/((1+'Instruktion Kostnad nytta'!$C$37)^AA$1))</f>
        <v>27.1053583940053</v>
      </c>
      <c r="AB129" s="45">
        <f>((($B129*2.71^(AB$1*$N129)*($D129/1000)*($O129+$P129)/$D129))/((1+'Instruktion Kostnad nytta'!$C$37)^AB$1))</f>
        <v>27.380669365580751</v>
      </c>
      <c r="AC129" s="45">
        <f>((($B129*2.71^(AC$1*$N129)*($D129/1000)*($O129+$P129)/$D129))/((1+'Instruktion Kostnad nytta'!$C$37)^AC$1))</f>
        <v>27.658776689448164</v>
      </c>
      <c r="AD129" s="45">
        <f>((($B129*2.71^(AD$1*$N129)*($D129/1000)*($O129+$P129)/$D129))/((1+'Instruktion Kostnad nytta'!$C$37)^AD$1))</f>
        <v>27.939708768348279</v>
      </c>
      <c r="AE129" s="45">
        <f>((($B129*2.71^(AE$1*$N129)*($D129/1000)*($O129+$P129)/$D129))/((1+'Instruktion Kostnad nytta'!$C$37)^AE$1))</f>
        <v>28.223494293510345</v>
      </c>
      <c r="AF129" s="45">
        <f>((($B129*2.71^(AF$1*$N129)*($D129/1000)*($O129+$P129)/$D129))/((1+'Instruktion Kostnad nytta'!$C$37)^AF$1))</f>
        <v>28.510162247582453</v>
      </c>
      <c r="AG129" s="45">
        <f>((($B129*2.71^(AG$1*$N129)*($D129/1000)*($O129+$P129)/$D129))/((1+'Instruktion Kostnad nytta'!$C$37)^AG$1))</f>
        <v>28.799741907591361</v>
      </c>
      <c r="AH129" s="45">
        <f>((($B129*2.71^(AH$1*$N129)*($D129/1000)*($O129+$P129)/$D129))/((1+'Instruktion Kostnad nytta'!$C$37)^AH$1))</f>
        <v>29.092262847932609</v>
      </c>
      <c r="AI129" s="45">
        <f>((($B129*2.71^(AI$1*$N129)*($D129/1000)*($O129+$P129)/$D129))/((1+'Instruktion Kostnad nytta'!$C$37)^AI$1))</f>
        <v>29.38775494339091</v>
      </c>
      <c r="AJ129" s="45">
        <f>((($B129*2.71^(AJ$1*$N129)*($D129/1000)*($O129+$P129)/$D129))/((1+'Instruktion Kostnad nytta'!$C$37)^AJ$1))</f>
        <v>29.686248372191148</v>
      </c>
      <c r="AK129" s="45">
        <f>((($B129*2.71^(AK$1*$N129)*($D129/1000)*($O129+$P129)/$D129))/((1+'Instruktion Kostnad nytta'!$C$37)^AK$1))</f>
        <v>29.987773619080546</v>
      </c>
      <c r="AL129" s="45">
        <f>((($B129*2.71^(AL$1*$N129)*($D129/1000)*($O129+$P129)/$D129))/((1+'Instruktion Kostnad nytta'!$C$37)^AL$1))</f>
        <v>30.292361478441951</v>
      </c>
      <c r="AM129" s="45">
        <f>((($B129*2.71^(AM$1*$N129)*($D129/1000)*($O129+$P129)/$D129))/((1+'Instruktion Kostnad nytta'!$C$37)^AM$1))</f>
        <v>30.600043057438853</v>
      </c>
      <c r="AN129" s="45">
        <f>((($B129*2.71^(AN$1*$N129)*($D129/1000)*($O129+$P129)/$D129))/((1+'Instruktion Kostnad nytta'!$C$37)^AN$1))</f>
        <v>30.91084977919234</v>
      </c>
      <c r="AO129" s="45">
        <f>((($B129*2.71^(AO$1*$N129)*($D129/1000)*($O129+$P129)/$D129))/((1+'Instruktion Kostnad nytta'!$C$37)^AO$1))</f>
        <v>31.224813385990259</v>
      </c>
      <c r="AP129" s="45">
        <f>((($B129*2.71^(AP$1*$N129)*($D129/1000)*($O129+$P129)/$D129))/((1+'Instruktion Kostnad nytta'!$C$37)^AP$1))</f>
        <v>31.541965942529057</v>
      </c>
      <c r="AQ129" s="45">
        <f>((($B129*2.71^(AQ$1*$N129)*($D129/1000)*($O129+$P129)/$D129))/((1+'Instruktion Kostnad nytta'!$C$37)^AQ$1))</f>
        <v>31.862339839188468</v>
      </c>
      <c r="AR129" s="45">
        <f>((($B129*2.71^(AR$1*$N129)*($D129/1000)*($O129+$P129)/$D129))/((1+'Instruktion Kostnad nytta'!$C$37)^AR$1))</f>
        <v>32.185967795339536</v>
      </c>
      <c r="AS129" s="45">
        <f>((($B129*2.71^(AS$1*$N129)*($D129/1000)*($O129+$P129)/$D129))/((1+'Instruktion Kostnad nytta'!$C$37)^AS$1))</f>
        <v>32.512882862686169</v>
      </c>
      <c r="AT129" s="45">
        <f>((($B129*2.71^(AT$1*$N129)*($D129/1000)*($O129+$P129)/$D129))/((1+'Instruktion Kostnad nytta'!$C$37)^AT$1))</f>
        <v>32.843118428640715</v>
      </c>
      <c r="AU129" s="45">
        <f>((($B129*2.71^(AU$1*$N129)*($D129/1000)*($O129+$P129)/$D129))/((1+'Instruktion Kostnad nytta'!$C$37)^AU$1))</f>
        <v>33.176708219733698</v>
      </c>
      <c r="AV129" s="45">
        <f>((($B129*2.71^(AV$1*$N129)*($D129/1000)*($O129+$P129)/$D129))/((1+'Instruktion Kostnad nytta'!$C$37)^AV$1))</f>
        <v>33.513686305058343</v>
      </c>
      <c r="AW129" s="45">
        <f>((($B129*2.71^(AW$1*$N129)*($D129/1000)*($O129+$P129)/$D129))/((1+'Instruktion Kostnad nytta'!$C$37)^AW$1))</f>
        <v>33.854087099749947</v>
      </c>
      <c r="AX129" s="45">
        <f>((($B129*2.71^(AX$1*$N129)*($D129/1000)*($O129+$P129)/$D129))/((1+'Instruktion Kostnad nytta'!$C$37)^AX$1))</f>
        <v>34.197945368500726</v>
      </c>
      <c r="AY129" s="45">
        <f>((($B129*2.71^(AY$1*$N129)*($D129/1000)*($O129+$P129)/$D129))/((1+'Instruktion Kostnad nytta'!$C$37)^AY$1))</f>
        <v>34.545296229110207</v>
      </c>
      <c r="AZ129" s="45">
        <f>((($B129*2.71^(AZ$1*$N129)*($D129/1000)*($O129+$P129)/$D129))/((1+'Instruktion Kostnad nytta'!$C$37)^AZ$1))</f>
        <v>34.896175156071806</v>
      </c>
      <c r="BA129" s="45">
        <f>((($B129*2.71^(BA$1*$N129)*($D129/1000)*($O129+$P129)/$D129))/((1+'Instruktion Kostnad nytta'!$C$37)^BA$1))</f>
        <v>35.250617984195777</v>
      </c>
      <c r="BB129" s="45">
        <f>((($B129*2.71^(BB$1*$N129)*($D129/1000)*($O129+$P129)/$D129))/((1+'Instruktion Kostnad nytta'!$C$37)^BB$1))</f>
        <v>35.608660912269002</v>
      </c>
      <c r="BC129" s="45">
        <f>((($B129*2.71^(BC$1*$N129)*($D129/1000)*($O129+$P129)/$D129))/((1+'Instruktion Kostnad nytta'!$C$37)^BC$1))</f>
        <v>35.970340506751896</v>
      </c>
      <c r="BD129" s="45">
        <f>((($B129*2.71^(BD$1*$N129)*($D129/1000)*($O129+$P129)/$D129))/((1+'Instruktion Kostnad nytta'!$C$37)^BD$1))</f>
        <v>36.335693705512931</v>
      </c>
      <c r="BE129" s="45">
        <f>((($B129*2.71^(BE$1*$N129)*($D129/1000)*($O129+$P129)/$D129))/((1+'Instruktion Kostnad nytta'!$C$37)^BE$1))</f>
        <v>36.704757821600943</v>
      </c>
      <c r="BF129" s="45">
        <f>((($B129*2.71^(BF$1*$N129)*($D129/1000)*($O129+$P129)/$D129))/((1+'Instruktion Kostnad nytta'!$C$37)^BF$1))</f>
        <v>37.077570547056048</v>
      </c>
      <c r="BG129" s="45">
        <f>((($B129*2.71^(BG$1*$N129)*($D129/1000)*($O129+$P129)/$D129))/((1+'Instruktion Kostnad nytta'!$C$37)^BG$1))</f>
        <v>37.454169956758932</v>
      </c>
      <c r="BH129" s="45">
        <f>((($B129*2.71^(BH$1*$N129)*($D129/1000)*($O129+$P129)/$D129))/((1+'Instruktion Kostnad nytta'!$C$37)^BH$1))</f>
        <v>37.83459451231942</v>
      </c>
      <c r="BI129" s="45">
        <f>((($B129*2.71^(BI$1*$N129)*($D129/1000)*($O129+$P129)/$D129))/((1+'Instruktion Kostnad nytta'!$C$37)^BI$1))</f>
        <v>38.218883066004558</v>
      </c>
      <c r="BJ129" s="45">
        <f>((($B129*2.71^(BJ$1*$N129)*($D129/1000)*($O129+$P129)/$D129))/((1+'Instruktion Kostnad nytta'!$C$37)^BJ$1))</f>
        <v>38.607074864706519</v>
      </c>
      <c r="BK129" s="45">
        <f>((($B129*2.71^(BK$1*$N129)*($D129/1000)*($O129+$P129)/$D129))/((1+'Instruktion Kostnad nytta'!$C$37)^BK$1))</f>
        <v>38.999209553950806</v>
      </c>
      <c r="BL129" s="45">
        <f>((($B129*2.71^(BL$1*$N129)*($D129/1000)*($O129+$P129)/$D129))/((1+'Instruktion Kostnad nytta'!$C$37)^BL$1))</f>
        <v>39.39532718194527</v>
      </c>
      <c r="BM129" s="45">
        <f>((($B129*2.71^(BM$1*$N129)*($D129/1000)*($O129+$P129)/$D129))/((1+'Instruktion Kostnad nytta'!$C$37)^BM$1))</f>
        <v>39.795468203670062</v>
      </c>
      <c r="BN129" s="45">
        <f>((($B129*2.71^(BN$1*$N129)*($D129/1000)*($O129+$P129)/$D129))/((1+'Instruktion Kostnad nytta'!$C$37)^BN$1))</f>
        <v>40.199673485009399</v>
      </c>
      <c r="BO129" s="45">
        <f>((($B129*2.71^(BO$1*$N129)*($D129/1000)*($O129+$P129)/$D129))/((1+'Instruktion Kostnad nytta'!$C$37)^BO$1))</f>
        <v>40.607984306925012</v>
      </c>
      <c r="BP129" s="45">
        <f>((($B129*2.71^(BP$1*$N129)*($D129/1000)*($O129+$P129)/$D129))/((1+'Instruktion Kostnad nytta'!$C$37)^BP$1))</f>
        <v>41.020442369672224</v>
      </c>
      <c r="BQ129" s="45">
        <f>((($B129*2.71^(BQ$1*$N129)*($D129/1000)*($O129+$P129)/$D129))/((1+'Instruktion Kostnad nytta'!$C$37)^BQ$1))</f>
        <v>41.437089797058633</v>
      </c>
      <c r="BR129" s="45">
        <f>((($B129*2.71^(BR$1*$N129)*($D129/1000)*($O129+$P129)/$D129))/((1+'Instruktion Kostnad nytta'!$C$37)^BR$1))</f>
        <v>41.857969140746285</v>
      </c>
      <c r="BS129" s="45">
        <f>((($B129*2.71^(BS$1*$N129)*($D129/1000)*($O129+$P129)/$D129))/((1+'Instruktion Kostnad nytta'!$C$37)^BS$1))</f>
        <v>42.283123384597289</v>
      </c>
      <c r="BT129" s="45">
        <f>((($B129*2.71^(BT$1*$N129)*($D129/1000)*($O129+$P129)/$D129))/((1+'Instruktion Kostnad nytta'!$C$37)^BT$1))</f>
        <v>42.712595949063832</v>
      </c>
      <c r="BU129" s="45">
        <f>((($B129*2.71^(BU$1*$N129)*($D129/1000)*($O129+$P129)/$D129))/((1+'Instruktion Kostnad nytta'!$C$37)^BU$1))</f>
        <v>43.146430695622549</v>
      </c>
      <c r="BV129" s="45">
        <f>((($B129*2.71^(BV$1*$N129)*($D129/1000)*($O129+$P129)/$D129))/((1+'Instruktion Kostnad nytta'!$C$37)^BV$1))</f>
        <v>43.584671931254093</v>
      </c>
      <c r="BW129" s="45">
        <f>((($B129*2.71^(BW$1*$N129)*($D129/1000)*($O129+$P129)/$D129))/((1+'Instruktion Kostnad nytta'!$C$37)^BW$1))</f>
        <v>44.02736441296814</v>
      </c>
      <c r="BX129" s="45">
        <f>((($B129*2.71^(BX$1*$N129)*($D129/1000)*($O129+$P129)/$D129))/((1+'Instruktion Kostnad nytta'!$C$37)^BX$1))</f>
        <v>44.474553352374357</v>
      </c>
      <c r="BY129" s="45">
        <f>((($B129*2.71^(BY$1*$N129)*($D129/1000)*($O129+$P129)/$D129))/((1+'Instruktion Kostnad nytta'!$C$37)^BY$1))</f>
        <v>44.926284420299801</v>
      </c>
      <c r="BZ129" s="45">
        <f>((($B129*2.71^(BZ$1*$N129)*($D129/1000)*($O129+$P129)/$D129))/((1+'Instruktion Kostnad nytta'!$C$37)^BZ$1))</f>
        <v>45.382603751453274</v>
      </c>
      <c r="CA129" s="45">
        <f>((($B129*2.71^(CA$1*$N129)*($D129/1000)*($O129+$P129)/$D129))/((1+'Instruktion Kostnad nytta'!$C$37)^CA$1))</f>
        <v>45.843557949136923</v>
      </c>
      <c r="CB129" s="45">
        <f>((($B129*2.71^(CB$1*$N129)*($D129/1000)*($O129+$P129)/$D129))/((1+'Instruktion Kostnad nytta'!$C$37)^CB$1))</f>
        <v>46.309194090005803</v>
      </c>
      <c r="CC129" s="45">
        <f>((($B129*2.71^(CC$1*$N129)*($D129/1000)*($O129+$P129)/$D129))/((1+'Instruktion Kostnad nytta'!$C$37)^CC$1))</f>
        <v>46.779559728875739</v>
      </c>
      <c r="CD129" s="45">
        <f>((($B129*2.71^(CD$1*$N129)*($D129/1000)*($O129+$P129)/$D129))/((1+'Instruktion Kostnad nytta'!$C$37)^CD$1))</f>
        <v>47.254702903580153</v>
      </c>
      <c r="CE129" s="45">
        <f>((($B129*2.71^(CE$1*$N129)*($D129/1000)*($O129+$P129)/$D129))/((1+'Instruktion Kostnad nytta'!$C$37)^CE$1))</f>
        <v>47.734672139875926</v>
      </c>
      <c r="CF129" s="45">
        <f>((($B129*2.71^(CF$1*$N129)*($D129/1000)*($O129+$P129)/$D129))/((1+'Instruktion Kostnad nytta'!$C$37)^CF$1))</f>
        <v>48.219516456399383</v>
      </c>
      <c r="CG129" s="45">
        <f>((($B129*2.71^(CG$1*$N129)*($D129/1000)*($O129+$P129)/$D129))/((1+'Instruktion Kostnad nytta'!$C$37)^CG$1))</f>
        <v>48.709285369672486</v>
      </c>
      <c r="CH129" s="45">
        <f>((($B129*2.71^(CH$1*$N129)*($D129/1000)*($O129+$P129)/$D129))/((1+'Instruktion Kostnad nytta'!$C$37)^CH$1))</f>
        <v>49.204028899159844</v>
      </c>
      <c r="CI129" s="45">
        <f>((($B129*2.71^(CI$1*$N129)*($D129/1000)*($O129+$P129)/$D129))/((1+'Instruktion Kostnad nytta'!$C$37)^CI$1))</f>
        <v>49.703797572377269</v>
      </c>
      <c r="CJ129" s="45">
        <f>((($B129*2.71^(CJ$1*$N129)*($D129/1000)*($O129+$P129)/$D129))/((1+'Instruktion Kostnad nytta'!$C$37)^CJ$1))</f>
        <v>50.208642430051853</v>
      </c>
      <c r="CK129" s="45">
        <f>((($B129*2.71^(CK$1*$N129)*($D129/1000)*($O129+$P129)/$D129))/((1+'Instruktion Kostnad nytta'!$C$37)^CK$1))</f>
        <v>50.718615031334977</v>
      </c>
      <c r="CL129" s="45">
        <f>((($B129*2.71^(CL$1*$N129)*($D129/1000)*($O129+$P129)/$D129))/((1+'Instruktion Kostnad nytta'!$C$37)^CL$1))</f>
        <v>51.233767459067714</v>
      </c>
      <c r="CM129" s="45">
        <f>((($B129*2.71^(CM$1*$N129)*($D129/1000)*($O129+$P129)/$D129))/((1+'Instruktion Kostnad nytta'!$C$37)^CM$1))</f>
        <v>51.754152325100151</v>
      </c>
      <c r="CN129" s="45">
        <f>((($B129*2.71^(CN$1*$N129)*($D129/1000)*($O129+$P129)/$D129))/((1+'Instruktion Kostnad nytta'!$C$37)^CN$1))</f>
        <v>52.279822775664641</v>
      </c>
      <c r="CO129" s="45">
        <f>((($B129*2.71^(CO$1*$N129)*($D129/1000)*($O129+$P129)/$D129))/((1+'Instruktion Kostnad nytta'!$C$37)^CO$1))</f>
        <v>52.81083249680313</v>
      </c>
      <c r="CP129" s="45">
        <f>((($B129*2.71^(CP$1*$N129)*($D129/1000)*($O129+$P129)/$D129))/((1+'Instruktion Kostnad nytta'!$C$37)^CP$1))</f>
        <v>53.34723571985068</v>
      </c>
      <c r="CQ129" s="45">
        <f>((($B129*2.71^(CQ$1*$N129)*($D129/1000)*($O129+$P129)/$D129))/((1+'Instruktion Kostnad nytta'!$C$37)^CQ$1))</f>
        <v>53.889087226973508</v>
      </c>
      <c r="CR129" s="45">
        <f>((($B129*2.71^(CR$1*$N129)*($D129/1000)*($O129+$P129)/$D129))/((1+'Instruktion Kostnad nytta'!$C$37)^CR$1))</f>
        <v>54.436442356764182</v>
      </c>
      <c r="CS129" s="45">
        <f>((($B129*2.71^(CS$1*$N129)*($D129/1000)*($O129+$P129)/$D129))/((1+'Instruktion Kostnad nytta'!$C$37)^CS$1))</f>
        <v>54.989357009892906</v>
      </c>
      <c r="CT129" s="45">
        <f>((($B129*2.71^(CT$1*$N129)*($D129/1000)*($O129+$P129)/$D129))/((1+'Instruktion Kostnad nytta'!$C$37)^CT$1))</f>
        <v>55.547887654816996</v>
      </c>
      <c r="CU129" s="45">
        <f>((($B129*2.71^(CU$1*$N129)*($D129/1000)*($O129+$P129)/$D129))/((1+'Instruktion Kostnad nytta'!$C$37)^CU$1))</f>
        <v>56.112091333547696</v>
      </c>
      <c r="CV129" s="45">
        <f>((($B129*2.71^(CV$1*$N129)*($D129/1000)*($O129+$P129)/$D129))/((1+'Instruktion Kostnad nytta'!$C$37)^CV$1))</f>
        <v>56.682025667475763</v>
      </c>
      <c r="CW129" s="45">
        <f>((($B129*2.71^(CW$1*$N129)*($D129/1000)*($O129+$P129)/$D129))/((1+'Instruktion Kostnad nytta'!$C$37)^CW$1))</f>
        <v>57.257748863256467</v>
      </c>
      <c r="CX129" s="45">
        <f>((($B129*2.71^(CX$1*$N129)*($D129/1000)*($O129+$P129)/$D129))/((1+'Instruktion Kostnad nytta'!$C$37)^CX$1))</f>
        <v>57.83931971875387</v>
      </c>
      <c r="CY129" s="45">
        <f>((($B129*2.71^(CY$1*$N129)*($D129/1000)*($O129+$P129)/$D129))/((1+'Instruktion Kostnad nytta'!$C$37)^CY$1))</f>
        <v>58.426797629046156</v>
      </c>
      <c r="CZ129" s="45">
        <f>((($B129*2.71^(CZ$1*$N129)*($D129/1000)*($O129+$P129)/$D129))/((1+'Instruktion Kostnad nytta'!$C$37)^CZ$1))</f>
        <v>59.020242592491172</v>
      </c>
      <c r="DA129" s="45">
        <f>((($B129*2.71^(DA$1*$N129)*($D129/1000)*($O129+$P129)/$D129))/((1+'Instruktion Kostnad nytta'!$C$37)^DA$1))</f>
        <v>59.61971521685431</v>
      </c>
      <c r="DB129" s="45">
        <f>((($B129*2.71^(DB$1*$N129)*($D129/1000)*($O129+$P129)/$D129))/((1+'Instruktion Kostnad nytta'!$C$37)^DB$1))</f>
        <v>60.225276725498077</v>
      </c>
      <c r="DC129" s="45">
        <f>((($B129*2.71^(DC$1*$N129)*($D129/1000)*($O129+$P129)/$D129))/((1+'Instruktion Kostnad nytta'!$C$37)^DC$1))</f>
        <v>60.836988963634859</v>
      </c>
      <c r="DD129" s="45">
        <f>((($B129*2.71^(DD$1*$N129)*($D129/1000)*($O129+$P129)/$D129))/((1+'Instruktion Kostnad nytta'!$C$37)^DD$1))</f>
        <v>61.454914404643155</v>
      </c>
      <c r="DE129" s="45">
        <f>((($B129*2.71^(DE$1*$N129)*($D129/1000)*($O129+$P129)/$D129))/((1+'Instruktion Kostnad nytta'!$C$37)^DE$1))</f>
        <v>62.079116156447682</v>
      </c>
      <c r="DF129" s="45">
        <f>((($B129*2.71^(DF$1*$N129)*($D129/1000)*($O129+$P129)/$D129))/((1+'Instruktion Kostnad nytta'!$C$37)^DF$1))</f>
        <v>62.70965796796483</v>
      </c>
      <c r="DG129" s="45">
        <f>((($B129*2.71^(DG$1*$N129)*($D129/1000)*($O129+$P129)/$D129))/((1+'Instruktion Kostnad nytta'!$C$37)^DG$1))</f>
        <v>63.346604235612872</v>
      </c>
      <c r="DH129" s="45">
        <f>((($B129*2.71^(DH$1*$N129)*($D129/1000)*($O129+$P129)/$D129))/((1+'Instruktion Kostnad nytta'!$C$37)^DH$1))</f>
        <v>63.990020009889072</v>
      </c>
      <c r="DI129" s="45">
        <f>((($B129*2.71^(DI$1*$N129)*($D129/1000)*($O129+$P129)/$D129))/((1+'Instruktion Kostnad nytta'!$C$37)^DI$1))</f>
        <v>64.639971002012857</v>
      </c>
      <c r="DJ129" s="45">
        <f>((($B129*2.71^(DJ$1*$N129)*($D129/1000)*($O129+$P129)/$D129))/((1+'Instruktion Kostnad nytta'!$C$37)^DJ$1))</f>
        <v>65.296523590637122</v>
      </c>
      <c r="DK129" s="45">
        <f>((($B129*2.71^(DK$1*$N129)*($D129/1000)*($O129+$P129)/$D129))/((1+'Instruktion Kostnad nytta'!$C$37)^DK$1))</f>
        <v>65.959744828627237</v>
      </c>
      <c r="DL129" s="45">
        <f>((($B129*2.71^(DL$1*$N129)*($D129/1000)*($O129+$P129)/$D129))/((1+'Instruktion Kostnad nytta'!$C$37)^DL$1))</f>
        <v>66.629702449909004</v>
      </c>
      <c r="DM129" s="45">
        <f>((($B129*2.71^(DM$1*$N129)*($D129/1000)*($O129+$P129)/$D129))/((1+'Instruktion Kostnad nytta'!$C$37)^DM$1))</f>
        <v>67.306464876386457</v>
      </c>
      <c r="DN129" s="45">
        <f>((($B129*2.71^(DN$1*$N129)*($D129/1000)*($O129+$P129)/$D129))/((1+'Instruktion Kostnad nytta'!$C$37)^DN$1))</f>
        <v>67.990101224929418</v>
      </c>
      <c r="DO129" s="45">
        <f>((($B129*2.71^(DO$1*$N129)*($D129/1000)*($O129+$P129)/$D129))/((1+'Instruktion Kostnad nytta'!$C$37)^DO$1))</f>
        <v>68.680681314432647</v>
      </c>
      <c r="DP129" s="45">
        <f>((($B129*2.71^(DP$1*$N129)*($D129/1000)*($O129+$P129)/$D129))/((1+'Instruktion Kostnad nytta'!$C$37)^DP$1))</f>
        <v>69.378275672946003</v>
      </c>
      <c r="DQ129" s="45">
        <f>((($B129*2.71^(DQ$1*$N129)*($D129/1000)*($O129+$P129)/$D129))/((1+'Instruktion Kostnad nytta'!$C$37)^DQ$1))</f>
        <v>70.082955544877592</v>
      </c>
      <c r="DR129" s="45">
        <f>((($B129*2.71^(DR$1*$N129)*($D129/1000)*($O129+$P129)/$D129))/((1+'Instruktion Kostnad nytta'!$C$37)^DR$1))</f>
        <v>70.794792898269904</v>
      </c>
      <c r="DS129" s="45">
        <f>((($B129*2.71^(DS$1*$N129)*($D129/1000)*($O129+$P129)/$D129))/((1+'Instruktion Kostnad nytta'!$C$37)^DS$1))</f>
        <v>71.513860432149713</v>
      </c>
      <c r="DT129" s="45">
        <f>((($B129*2.71^(DT$1*$N129)*($D129/1000)*($O129+$P129)/$D129))/((1+'Instruktion Kostnad nytta'!$C$37)^DT$1))</f>
        <v>72.240231583952706</v>
      </c>
      <c r="DU129" s="45">
        <f>((($B129*2.71^(DU$1*$N129)*($D129/1000)*($O129+$P129)/$D129))/((1+'Instruktion Kostnad nytta'!$C$37)^DU$1))</f>
        <v>72.973980537023593</v>
      </c>
      <c r="DV129" s="45">
        <f>((($B129*2.71^(DV$1*$N129)*($D129/1000)*($O129+$P129)/$D129))/((1+'Instruktion Kostnad nytta'!$C$37)^DV$1))</f>
        <v>73.715182228192504</v>
      </c>
      <c r="DW129" s="45">
        <f>((($B129*2.71^(DW$1*$N129)*($D129/1000)*($O129+$P129)/$D129))/((1+'Instruktion Kostnad nytta'!$C$37)^DW$1))</f>
        <v>74.463912355427894</v>
      </c>
      <c r="DX129" s="45">
        <f>((($B129*2.71^(DX$1*$N129)*($D129/1000)*($O129+$P129)/$D129))/((1+'Instruktion Kostnad nytta'!$C$37)^DX$1))</f>
        <v>75.220247385567816</v>
      </c>
      <c r="DY129" s="45">
        <f>((($B129*2.71^(DY$1*$N129)*($D129/1000)*($O129+$P129)/$D129))/((1+'Instruktion Kostnad nytta'!$C$37)^DY$1))</f>
        <v>75.984264562128971</v>
      </c>
      <c r="DZ129" s="45">
        <f>((($B129*2.71^(DZ$1*$N129)*($D129/1000)*($O129+$P129)/$D129))/((1+'Instruktion Kostnad nytta'!$C$37)^DZ$1))</f>
        <v>76.756041913195887</v>
      </c>
      <c r="EA129" s="45">
        <f>((($B129*2.71^(EA$1*$N129)*($D129/1000)*($O129+$P129)/$D129))/((1+'Instruktion Kostnad nytta'!$C$37)^EA$1))</f>
        <v>77.535658259389692</v>
      </c>
      <c r="EB129" s="45">
        <f>((($B129*2.71^(EB$1*$N129)*($D129/1000)*($O129+$P129)/$D129))/((1+'Instruktion Kostnad nytta'!$C$37)^EB$1))</f>
        <v>78.323193221917847</v>
      </c>
      <c r="EC129" s="45">
        <f>((($B129*2.71^(EC$1*$N129)*($D129/1000)*($O129+$P129)/$D129))/((1+'Instruktion Kostnad nytta'!$C$37)^EC$1))</f>
        <v>79.118727230705829</v>
      </c>
      <c r="ED129" s="45">
        <f>((($B129*2.71^(ED$1*$N129)*($D129/1000)*($O129+$P129)/$D129))/((1+'Instruktion Kostnad nytta'!$C$37)^ED$1))</f>
        <v>79.92234153261137</v>
      </c>
      <c r="EE129" s="45">
        <f>((($B129*2.71^(EE$1*$N129)*($D129/1000)*($O129+$P129)/$D129))/((1+'Instruktion Kostnad nytta'!$C$37)^EE$1))</f>
        <v>80.734118199722133</v>
      </c>
      <c r="EF129" s="45">
        <f>((($B129*2.71^(EF$1*$N129)*($D129/1000)*($O129+$P129)/$D129))/((1+'Instruktion Kostnad nytta'!$C$37)^EF$1))</f>
        <v>81.554140137737463</v>
      </c>
      <c r="EG129" s="45">
        <f>((($B129*2.71^(EG$1*$N129)*($D129/1000)*($O129+$P129)/$D129))/((1+'Instruktion Kostnad nytta'!$C$37)^EG$1))</f>
        <v>82.382491094435622</v>
      </c>
      <c r="EH129" s="45">
        <f>((($B129*2.71^(EH$1*$N129)*($D129/1000)*($O129+$P129)/$D129))/((1+'Instruktion Kostnad nytta'!$C$37)^EH$1))</f>
        <v>83.219255668226751</v>
      </c>
      <c r="EI129" s="45">
        <f>((($B129*2.71^(EI$1*$N129)*($D129/1000)*($O129+$P129)/$D129))/((1+'Instruktion Kostnad nytta'!$C$37)^EI$1))</f>
        <v>84.064519316792683</v>
      </c>
      <c r="EJ129" s="45">
        <f>((($B129*2.71^(EJ$1*$N129)*($D129/1000)*($O129+$P129)/$D129))/((1+'Instruktion Kostnad nytta'!$C$37)^EJ$1))</f>
        <v>84.918368365814985</v>
      </c>
      <c r="EK129" s="45">
        <f>((($B129*2.71^(EK$1*$N129)*($D129/1000)*($O129+$P129)/$D129))/((1+'Instruktion Kostnad nytta'!$C$37)^EK$1))</f>
        <v>85.780890017790796</v>
      </c>
      <c r="EL129" s="45">
        <f>((($B129*2.71^(EL$1*$N129)*($D129/1000)*($O129+$P129)/$D129))/((1+'Instruktion Kostnad nytta'!$C$37)^EL$1))</f>
        <v>86.65217236093919</v>
      </c>
    </row>
    <row r="130" spans="1:142" x14ac:dyDescent="0.25">
      <c r="A130" s="41">
        <v>132</v>
      </c>
      <c r="B130" s="59">
        <v>0.5</v>
      </c>
      <c r="C130" s="59">
        <v>15</v>
      </c>
      <c r="D130" s="60">
        <v>80</v>
      </c>
      <c r="E130" s="59">
        <v>1965</v>
      </c>
      <c r="F130" s="59" t="s">
        <v>98</v>
      </c>
      <c r="G130" s="59">
        <v>127</v>
      </c>
      <c r="H130" s="59" t="s">
        <v>46</v>
      </c>
      <c r="I130" s="59">
        <v>8</v>
      </c>
      <c r="J130" s="41">
        <v>0</v>
      </c>
      <c r="K130" s="41" t="s">
        <v>471</v>
      </c>
      <c r="L130" s="48">
        <f>'Instruktion Kostnad nytta'!C$19/D130+IF((IF(F130="A",'Instruktion Kostnad nytta'!C$25,0)+IF(G130&lt;500,'Instruktion Kostnad nytta'!C$20,('Instruktion Kostnad nytta'!C$20+'Instruktion Kostnad nytta'!C$21))+IF(G130&lt;700,0,('Instruktion Kostnad nytta'!C$22-'Instruktion Kostnad nytta'!C$21))+I130*'Instruktion Kostnad nytta'!C$23/D130)&lt;3000,3000,(IF(F130="A",'Instruktion Kostnad nytta'!C$25,0)+IF(G130&lt;500,'Instruktion Kostnad nytta'!C$20,('Instruktion Kostnad nytta'!C$20+'Instruktion Kostnad nytta'!C$21))+IF(G130&lt;700,0,('Instruktion Kostnad nytta'!C$22-'Instruktion Kostnad nytta'!C$21))+I130*'Instruktion Kostnad nytta'!C$23/D130))</f>
        <v>6875</v>
      </c>
      <c r="M130" s="50">
        <f t="shared" ref="M130:M193" si="6">B130/D130*1000</f>
        <v>6.25</v>
      </c>
      <c r="N130" s="49">
        <f>IF(H130="Gråjärn",'Instruktion Kostnad nytta'!C$32,IF(H130="segjärn",'Instruktion Kostnad nytta'!C$33,IF(H130="PVC",'Instruktion Kostnad nytta'!C$34,IF(H130="PE",'Instruktion Kostnad nytta'!C$35,IF(H130="ST",'Instruktion Kostnad nytta'!C$36,0)))))</f>
        <v>0.03</v>
      </c>
      <c r="O130" s="48">
        <f>IF(G130&lt;200,'Instruktion Kostnad nytta'!C$28,(IF(G130&lt;500,'Instruktion Kostnad nytta'!C$29,'Instruktion Kostnad nytta'!C$30)))</f>
        <v>45000</v>
      </c>
      <c r="P130" s="47">
        <v>4000</v>
      </c>
      <c r="Q130" s="46">
        <f t="shared" ref="Q130:Q193" si="7">SUM(R130:EL130)</f>
        <v>-429.79509409760863</v>
      </c>
      <c r="R130" s="45">
        <f t="shared" si="5"/>
        <v>-6586.3040142958916</v>
      </c>
      <c r="S130" s="45">
        <f>((($B130*2.71^(S$1*$N130)*($D130/1000)*($O130+$P130)/$D130))/((1+'Instruktion Kostnad nytta'!$C$37)^S$1))</f>
        <v>25.000223905593113</v>
      </c>
      <c r="T130" s="45">
        <f>((($B130*2.71^(T$1*$N130)*($D130/1000)*($O130+$P130)/$D130))/((1+'Instruktion Kostnad nytta'!$C$37)^T$1))</f>
        <v>25.254152882771844</v>
      </c>
      <c r="U130" s="45">
        <f>((($B130*2.71^(U$1*$N130)*($D130/1000)*($O130+$P130)/$D130))/((1+'Instruktion Kostnad nytta'!$C$37)^U$1))</f>
        <v>25.510661033868949</v>
      </c>
      <c r="V130" s="45">
        <f>((($B130*2.71^(V$1*$N130)*($D130/1000)*($O130+$P130)/$D130))/((1+'Instruktion Kostnad nytta'!$C$37)^V$1))</f>
        <v>25.769774555729619</v>
      </c>
      <c r="W130" s="45">
        <f>((($B130*2.71^(W$1*$N130)*($D130/1000)*($O130+$P130)/$D130))/((1+'Instruktion Kostnad nytta'!$C$37)^W$1))</f>
        <v>26.031519911282167</v>
      </c>
      <c r="X130" s="45">
        <f>((($B130*2.71^(X$1*$N130)*($D130/1000)*($O130+$P130)/$D130))/((1+'Instruktion Kostnad nytta'!$C$37)^X$1))</f>
        <v>26.295923832240685</v>
      </c>
      <c r="Y130" s="45">
        <f>((($B130*2.71^(Y$1*$N130)*($D130/1000)*($O130+$P130)/$D130))/((1+'Instruktion Kostnad nytta'!$C$37)^Y$1))</f>
        <v>26.563013321835086</v>
      </c>
      <c r="Z130" s="45">
        <f>((($B130*2.71^(Z$1*$N130)*($D130/1000)*($O130+$P130)/$D130))/((1+'Instruktion Kostnad nytta'!$C$37)^Z$1))</f>
        <v>26.832815657568947</v>
      </c>
      <c r="AA130" s="45">
        <f>((($B130*2.71^(AA$1*$N130)*($D130/1000)*($O130+$P130)/$D130))/((1+'Instruktion Kostnad nytta'!$C$37)^AA$1))</f>
        <v>27.1053583940053</v>
      </c>
      <c r="AB130" s="45">
        <f>((($B130*2.71^(AB$1*$N130)*($D130/1000)*($O130+$P130)/$D130))/((1+'Instruktion Kostnad nytta'!$C$37)^AB$1))</f>
        <v>27.380669365580751</v>
      </c>
      <c r="AC130" s="45">
        <f>((($B130*2.71^(AC$1*$N130)*($D130/1000)*($O130+$P130)/$D130))/((1+'Instruktion Kostnad nytta'!$C$37)^AC$1))</f>
        <v>27.658776689448164</v>
      </c>
      <c r="AD130" s="45">
        <f>((($B130*2.71^(AD$1*$N130)*($D130/1000)*($O130+$P130)/$D130))/((1+'Instruktion Kostnad nytta'!$C$37)^AD$1))</f>
        <v>27.939708768348279</v>
      </c>
      <c r="AE130" s="45">
        <f>((($B130*2.71^(AE$1*$N130)*($D130/1000)*($O130+$P130)/$D130))/((1+'Instruktion Kostnad nytta'!$C$37)^AE$1))</f>
        <v>28.223494293510345</v>
      </c>
      <c r="AF130" s="45">
        <f>((($B130*2.71^(AF$1*$N130)*($D130/1000)*($O130+$P130)/$D130))/((1+'Instruktion Kostnad nytta'!$C$37)^AF$1))</f>
        <v>28.510162247582453</v>
      </c>
      <c r="AG130" s="45">
        <f>((($B130*2.71^(AG$1*$N130)*($D130/1000)*($O130+$P130)/$D130))/((1+'Instruktion Kostnad nytta'!$C$37)^AG$1))</f>
        <v>28.799741907591361</v>
      </c>
      <c r="AH130" s="45">
        <f>((($B130*2.71^(AH$1*$N130)*($D130/1000)*($O130+$P130)/$D130))/((1+'Instruktion Kostnad nytta'!$C$37)^AH$1))</f>
        <v>29.092262847932609</v>
      </c>
      <c r="AI130" s="45">
        <f>((($B130*2.71^(AI$1*$N130)*($D130/1000)*($O130+$P130)/$D130))/((1+'Instruktion Kostnad nytta'!$C$37)^AI$1))</f>
        <v>29.38775494339091</v>
      </c>
      <c r="AJ130" s="45">
        <f>((($B130*2.71^(AJ$1*$N130)*($D130/1000)*($O130+$P130)/$D130))/((1+'Instruktion Kostnad nytta'!$C$37)^AJ$1))</f>
        <v>29.686248372191148</v>
      </c>
      <c r="AK130" s="45">
        <f>((($B130*2.71^(AK$1*$N130)*($D130/1000)*($O130+$P130)/$D130))/((1+'Instruktion Kostnad nytta'!$C$37)^AK$1))</f>
        <v>29.987773619080546</v>
      </c>
      <c r="AL130" s="45">
        <f>((($B130*2.71^(AL$1*$N130)*($D130/1000)*($O130+$P130)/$D130))/((1+'Instruktion Kostnad nytta'!$C$37)^AL$1))</f>
        <v>30.292361478441951</v>
      </c>
      <c r="AM130" s="45">
        <f>((($B130*2.71^(AM$1*$N130)*($D130/1000)*($O130+$P130)/$D130))/((1+'Instruktion Kostnad nytta'!$C$37)^AM$1))</f>
        <v>30.600043057438853</v>
      </c>
      <c r="AN130" s="45">
        <f>((($B130*2.71^(AN$1*$N130)*($D130/1000)*($O130+$P130)/$D130))/((1+'Instruktion Kostnad nytta'!$C$37)^AN$1))</f>
        <v>30.91084977919234</v>
      </c>
      <c r="AO130" s="45">
        <f>((($B130*2.71^(AO$1*$N130)*($D130/1000)*($O130+$P130)/$D130))/((1+'Instruktion Kostnad nytta'!$C$37)^AO$1))</f>
        <v>31.224813385990259</v>
      </c>
      <c r="AP130" s="45">
        <f>((($B130*2.71^(AP$1*$N130)*($D130/1000)*($O130+$P130)/$D130))/((1+'Instruktion Kostnad nytta'!$C$37)^AP$1))</f>
        <v>31.541965942529057</v>
      </c>
      <c r="AQ130" s="45">
        <f>((($B130*2.71^(AQ$1*$N130)*($D130/1000)*($O130+$P130)/$D130))/((1+'Instruktion Kostnad nytta'!$C$37)^AQ$1))</f>
        <v>31.862339839188468</v>
      </c>
      <c r="AR130" s="45">
        <f>((($B130*2.71^(AR$1*$N130)*($D130/1000)*($O130+$P130)/$D130))/((1+'Instruktion Kostnad nytta'!$C$37)^AR$1))</f>
        <v>32.185967795339536</v>
      </c>
      <c r="AS130" s="45">
        <f>((($B130*2.71^(AS$1*$N130)*($D130/1000)*($O130+$P130)/$D130))/((1+'Instruktion Kostnad nytta'!$C$37)^AS$1))</f>
        <v>32.512882862686169</v>
      </c>
      <c r="AT130" s="45">
        <f>((($B130*2.71^(AT$1*$N130)*($D130/1000)*($O130+$P130)/$D130))/((1+'Instruktion Kostnad nytta'!$C$37)^AT$1))</f>
        <v>32.843118428640715</v>
      </c>
      <c r="AU130" s="45">
        <f>((($B130*2.71^(AU$1*$N130)*($D130/1000)*($O130+$P130)/$D130))/((1+'Instruktion Kostnad nytta'!$C$37)^AU$1))</f>
        <v>33.176708219733698</v>
      </c>
      <c r="AV130" s="45">
        <f>((($B130*2.71^(AV$1*$N130)*($D130/1000)*($O130+$P130)/$D130))/((1+'Instruktion Kostnad nytta'!$C$37)^AV$1))</f>
        <v>33.513686305058343</v>
      </c>
      <c r="AW130" s="45">
        <f>((($B130*2.71^(AW$1*$N130)*($D130/1000)*($O130+$P130)/$D130))/((1+'Instruktion Kostnad nytta'!$C$37)^AW$1))</f>
        <v>33.854087099749947</v>
      </c>
      <c r="AX130" s="45">
        <f>((($B130*2.71^(AX$1*$N130)*($D130/1000)*($O130+$P130)/$D130))/((1+'Instruktion Kostnad nytta'!$C$37)^AX$1))</f>
        <v>34.197945368500726</v>
      </c>
      <c r="AY130" s="45">
        <f>((($B130*2.71^(AY$1*$N130)*($D130/1000)*($O130+$P130)/$D130))/((1+'Instruktion Kostnad nytta'!$C$37)^AY$1))</f>
        <v>34.545296229110207</v>
      </c>
      <c r="AZ130" s="45">
        <f>((($B130*2.71^(AZ$1*$N130)*($D130/1000)*($O130+$P130)/$D130))/((1+'Instruktion Kostnad nytta'!$C$37)^AZ$1))</f>
        <v>34.896175156071806</v>
      </c>
      <c r="BA130" s="45">
        <f>((($B130*2.71^(BA$1*$N130)*($D130/1000)*($O130+$P130)/$D130))/((1+'Instruktion Kostnad nytta'!$C$37)^BA$1))</f>
        <v>35.250617984195777</v>
      </c>
      <c r="BB130" s="45">
        <f>((($B130*2.71^(BB$1*$N130)*($D130/1000)*($O130+$P130)/$D130))/((1+'Instruktion Kostnad nytta'!$C$37)^BB$1))</f>
        <v>35.608660912269002</v>
      </c>
      <c r="BC130" s="45">
        <f>((($B130*2.71^(BC$1*$N130)*($D130/1000)*($O130+$P130)/$D130))/((1+'Instruktion Kostnad nytta'!$C$37)^BC$1))</f>
        <v>35.970340506751896</v>
      </c>
      <c r="BD130" s="45">
        <f>((($B130*2.71^(BD$1*$N130)*($D130/1000)*($O130+$P130)/$D130))/((1+'Instruktion Kostnad nytta'!$C$37)^BD$1))</f>
        <v>36.335693705512931</v>
      </c>
      <c r="BE130" s="45">
        <f>((($B130*2.71^(BE$1*$N130)*($D130/1000)*($O130+$P130)/$D130))/((1+'Instruktion Kostnad nytta'!$C$37)^BE$1))</f>
        <v>36.704757821600943</v>
      </c>
      <c r="BF130" s="45">
        <f>((($B130*2.71^(BF$1*$N130)*($D130/1000)*($O130+$P130)/$D130))/((1+'Instruktion Kostnad nytta'!$C$37)^BF$1))</f>
        <v>37.077570547056048</v>
      </c>
      <c r="BG130" s="45">
        <f>((($B130*2.71^(BG$1*$N130)*($D130/1000)*($O130+$P130)/$D130))/((1+'Instruktion Kostnad nytta'!$C$37)^BG$1))</f>
        <v>37.454169956758932</v>
      </c>
      <c r="BH130" s="45">
        <f>((($B130*2.71^(BH$1*$N130)*($D130/1000)*($O130+$P130)/$D130))/((1+'Instruktion Kostnad nytta'!$C$37)^BH$1))</f>
        <v>37.83459451231942</v>
      </c>
      <c r="BI130" s="45">
        <f>((($B130*2.71^(BI$1*$N130)*($D130/1000)*($O130+$P130)/$D130))/((1+'Instruktion Kostnad nytta'!$C$37)^BI$1))</f>
        <v>38.218883066004558</v>
      </c>
      <c r="BJ130" s="45">
        <f>((($B130*2.71^(BJ$1*$N130)*($D130/1000)*($O130+$P130)/$D130))/((1+'Instruktion Kostnad nytta'!$C$37)^BJ$1))</f>
        <v>38.607074864706519</v>
      </c>
      <c r="BK130" s="45">
        <f>((($B130*2.71^(BK$1*$N130)*($D130/1000)*($O130+$P130)/$D130))/((1+'Instruktion Kostnad nytta'!$C$37)^BK$1))</f>
        <v>38.999209553950806</v>
      </c>
      <c r="BL130" s="45">
        <f>((($B130*2.71^(BL$1*$N130)*($D130/1000)*($O130+$P130)/$D130))/((1+'Instruktion Kostnad nytta'!$C$37)^BL$1))</f>
        <v>39.39532718194527</v>
      </c>
      <c r="BM130" s="45">
        <f>((($B130*2.71^(BM$1*$N130)*($D130/1000)*($O130+$P130)/$D130))/((1+'Instruktion Kostnad nytta'!$C$37)^BM$1))</f>
        <v>39.795468203670062</v>
      </c>
      <c r="BN130" s="45">
        <f>((($B130*2.71^(BN$1*$N130)*($D130/1000)*($O130+$P130)/$D130))/((1+'Instruktion Kostnad nytta'!$C$37)^BN$1))</f>
        <v>40.199673485009399</v>
      </c>
      <c r="BO130" s="45">
        <f>((($B130*2.71^(BO$1*$N130)*($D130/1000)*($O130+$P130)/$D130))/((1+'Instruktion Kostnad nytta'!$C$37)^BO$1))</f>
        <v>40.607984306925012</v>
      </c>
      <c r="BP130" s="45">
        <f>((($B130*2.71^(BP$1*$N130)*($D130/1000)*($O130+$P130)/$D130))/((1+'Instruktion Kostnad nytta'!$C$37)^BP$1))</f>
        <v>41.020442369672224</v>
      </c>
      <c r="BQ130" s="45">
        <f>((($B130*2.71^(BQ$1*$N130)*($D130/1000)*($O130+$P130)/$D130))/((1+'Instruktion Kostnad nytta'!$C$37)^BQ$1))</f>
        <v>41.437089797058633</v>
      </c>
      <c r="BR130" s="45">
        <f>((($B130*2.71^(BR$1*$N130)*($D130/1000)*($O130+$P130)/$D130))/((1+'Instruktion Kostnad nytta'!$C$37)^BR$1))</f>
        <v>41.857969140746285</v>
      </c>
      <c r="BS130" s="45">
        <f>((($B130*2.71^(BS$1*$N130)*($D130/1000)*($O130+$P130)/$D130))/((1+'Instruktion Kostnad nytta'!$C$37)^BS$1))</f>
        <v>42.283123384597289</v>
      </c>
      <c r="BT130" s="45">
        <f>((($B130*2.71^(BT$1*$N130)*($D130/1000)*($O130+$P130)/$D130))/((1+'Instruktion Kostnad nytta'!$C$37)^BT$1))</f>
        <v>42.712595949063832</v>
      </c>
      <c r="BU130" s="45">
        <f>((($B130*2.71^(BU$1*$N130)*($D130/1000)*($O130+$P130)/$D130))/((1+'Instruktion Kostnad nytta'!$C$37)^BU$1))</f>
        <v>43.146430695622549</v>
      </c>
      <c r="BV130" s="45">
        <f>((($B130*2.71^(BV$1*$N130)*($D130/1000)*($O130+$P130)/$D130))/((1+'Instruktion Kostnad nytta'!$C$37)^BV$1))</f>
        <v>43.584671931254093</v>
      </c>
      <c r="BW130" s="45">
        <f>((($B130*2.71^(BW$1*$N130)*($D130/1000)*($O130+$P130)/$D130))/((1+'Instruktion Kostnad nytta'!$C$37)^BW$1))</f>
        <v>44.02736441296814</v>
      </c>
      <c r="BX130" s="45">
        <f>((($B130*2.71^(BX$1*$N130)*($D130/1000)*($O130+$P130)/$D130))/((1+'Instruktion Kostnad nytta'!$C$37)^BX$1))</f>
        <v>44.474553352374357</v>
      </c>
      <c r="BY130" s="45">
        <f>((($B130*2.71^(BY$1*$N130)*($D130/1000)*($O130+$P130)/$D130))/((1+'Instruktion Kostnad nytta'!$C$37)^BY$1))</f>
        <v>44.926284420299801</v>
      </c>
      <c r="BZ130" s="45">
        <f>((($B130*2.71^(BZ$1*$N130)*($D130/1000)*($O130+$P130)/$D130))/((1+'Instruktion Kostnad nytta'!$C$37)^BZ$1))</f>
        <v>45.382603751453274</v>
      </c>
      <c r="CA130" s="45">
        <f>((($B130*2.71^(CA$1*$N130)*($D130/1000)*($O130+$P130)/$D130))/((1+'Instruktion Kostnad nytta'!$C$37)^CA$1))</f>
        <v>45.843557949136923</v>
      </c>
      <c r="CB130" s="45">
        <f>((($B130*2.71^(CB$1*$N130)*($D130/1000)*($O130+$P130)/$D130))/((1+'Instruktion Kostnad nytta'!$C$37)^CB$1))</f>
        <v>46.309194090005803</v>
      </c>
      <c r="CC130" s="45">
        <f>((($B130*2.71^(CC$1*$N130)*($D130/1000)*($O130+$P130)/$D130))/((1+'Instruktion Kostnad nytta'!$C$37)^CC$1))</f>
        <v>46.779559728875739</v>
      </c>
      <c r="CD130" s="45">
        <f>((($B130*2.71^(CD$1*$N130)*($D130/1000)*($O130+$P130)/$D130))/((1+'Instruktion Kostnad nytta'!$C$37)^CD$1))</f>
        <v>47.254702903580153</v>
      </c>
      <c r="CE130" s="45">
        <f>((($B130*2.71^(CE$1*$N130)*($D130/1000)*($O130+$P130)/$D130))/((1+'Instruktion Kostnad nytta'!$C$37)^CE$1))</f>
        <v>47.734672139875926</v>
      </c>
      <c r="CF130" s="45">
        <f>((($B130*2.71^(CF$1*$N130)*($D130/1000)*($O130+$P130)/$D130))/((1+'Instruktion Kostnad nytta'!$C$37)^CF$1))</f>
        <v>48.219516456399383</v>
      </c>
      <c r="CG130" s="45">
        <f>((($B130*2.71^(CG$1*$N130)*($D130/1000)*($O130+$P130)/$D130))/((1+'Instruktion Kostnad nytta'!$C$37)^CG$1))</f>
        <v>48.709285369672486</v>
      </c>
      <c r="CH130" s="45">
        <f>((($B130*2.71^(CH$1*$N130)*($D130/1000)*($O130+$P130)/$D130))/((1+'Instruktion Kostnad nytta'!$C$37)^CH$1))</f>
        <v>49.204028899159844</v>
      </c>
      <c r="CI130" s="45">
        <f>((($B130*2.71^(CI$1*$N130)*($D130/1000)*($O130+$P130)/$D130))/((1+'Instruktion Kostnad nytta'!$C$37)^CI$1))</f>
        <v>49.703797572377269</v>
      </c>
      <c r="CJ130" s="45">
        <f>((($B130*2.71^(CJ$1*$N130)*($D130/1000)*($O130+$P130)/$D130))/((1+'Instruktion Kostnad nytta'!$C$37)^CJ$1))</f>
        <v>50.208642430051853</v>
      </c>
      <c r="CK130" s="45">
        <f>((($B130*2.71^(CK$1*$N130)*($D130/1000)*($O130+$P130)/$D130))/((1+'Instruktion Kostnad nytta'!$C$37)^CK$1))</f>
        <v>50.718615031334977</v>
      </c>
      <c r="CL130" s="45">
        <f>((($B130*2.71^(CL$1*$N130)*($D130/1000)*($O130+$P130)/$D130))/((1+'Instruktion Kostnad nytta'!$C$37)^CL$1))</f>
        <v>51.233767459067714</v>
      </c>
      <c r="CM130" s="45">
        <f>((($B130*2.71^(CM$1*$N130)*($D130/1000)*($O130+$P130)/$D130))/((1+'Instruktion Kostnad nytta'!$C$37)^CM$1))</f>
        <v>51.754152325100151</v>
      </c>
      <c r="CN130" s="45">
        <f>((($B130*2.71^(CN$1*$N130)*($D130/1000)*($O130+$P130)/$D130))/((1+'Instruktion Kostnad nytta'!$C$37)^CN$1))</f>
        <v>52.279822775664641</v>
      </c>
      <c r="CO130" s="45">
        <f>((($B130*2.71^(CO$1*$N130)*($D130/1000)*($O130+$P130)/$D130))/((1+'Instruktion Kostnad nytta'!$C$37)^CO$1))</f>
        <v>52.81083249680313</v>
      </c>
      <c r="CP130" s="45">
        <f>((($B130*2.71^(CP$1*$N130)*($D130/1000)*($O130+$P130)/$D130))/((1+'Instruktion Kostnad nytta'!$C$37)^CP$1))</f>
        <v>53.34723571985068</v>
      </c>
      <c r="CQ130" s="45">
        <f>((($B130*2.71^(CQ$1*$N130)*($D130/1000)*($O130+$P130)/$D130))/((1+'Instruktion Kostnad nytta'!$C$37)^CQ$1))</f>
        <v>53.889087226973508</v>
      </c>
      <c r="CR130" s="45">
        <f>((($B130*2.71^(CR$1*$N130)*($D130/1000)*($O130+$P130)/$D130))/((1+'Instruktion Kostnad nytta'!$C$37)^CR$1))</f>
        <v>54.436442356764182</v>
      </c>
      <c r="CS130" s="45">
        <f>((($B130*2.71^(CS$1*$N130)*($D130/1000)*($O130+$P130)/$D130))/((1+'Instruktion Kostnad nytta'!$C$37)^CS$1))</f>
        <v>54.989357009892906</v>
      </c>
      <c r="CT130" s="45">
        <f>((($B130*2.71^(CT$1*$N130)*($D130/1000)*($O130+$P130)/$D130))/((1+'Instruktion Kostnad nytta'!$C$37)^CT$1))</f>
        <v>55.547887654816996</v>
      </c>
      <c r="CU130" s="45">
        <f>((($B130*2.71^(CU$1*$N130)*($D130/1000)*($O130+$P130)/$D130))/((1+'Instruktion Kostnad nytta'!$C$37)^CU$1))</f>
        <v>56.112091333547696</v>
      </c>
      <c r="CV130" s="45">
        <f>((($B130*2.71^(CV$1*$N130)*($D130/1000)*($O130+$P130)/$D130))/((1+'Instruktion Kostnad nytta'!$C$37)^CV$1))</f>
        <v>56.682025667475763</v>
      </c>
      <c r="CW130" s="45">
        <f>((($B130*2.71^(CW$1*$N130)*($D130/1000)*($O130+$P130)/$D130))/((1+'Instruktion Kostnad nytta'!$C$37)^CW$1))</f>
        <v>57.257748863256467</v>
      </c>
      <c r="CX130" s="45">
        <f>((($B130*2.71^(CX$1*$N130)*($D130/1000)*($O130+$P130)/$D130))/((1+'Instruktion Kostnad nytta'!$C$37)^CX$1))</f>
        <v>57.83931971875387</v>
      </c>
      <c r="CY130" s="45">
        <f>((($B130*2.71^(CY$1*$N130)*($D130/1000)*($O130+$P130)/$D130))/((1+'Instruktion Kostnad nytta'!$C$37)^CY$1))</f>
        <v>58.426797629046156</v>
      </c>
      <c r="CZ130" s="45">
        <f>((($B130*2.71^(CZ$1*$N130)*($D130/1000)*($O130+$P130)/$D130))/((1+'Instruktion Kostnad nytta'!$C$37)^CZ$1))</f>
        <v>59.020242592491172</v>
      </c>
      <c r="DA130" s="45">
        <f>((($B130*2.71^(DA$1*$N130)*($D130/1000)*($O130+$P130)/$D130))/((1+'Instruktion Kostnad nytta'!$C$37)^DA$1))</f>
        <v>59.61971521685431</v>
      </c>
      <c r="DB130" s="45">
        <f>((($B130*2.71^(DB$1*$N130)*($D130/1000)*($O130+$P130)/$D130))/((1+'Instruktion Kostnad nytta'!$C$37)^DB$1))</f>
        <v>60.225276725498077</v>
      </c>
      <c r="DC130" s="45">
        <f>((($B130*2.71^(DC$1*$N130)*($D130/1000)*($O130+$P130)/$D130))/((1+'Instruktion Kostnad nytta'!$C$37)^DC$1))</f>
        <v>60.836988963634859</v>
      </c>
      <c r="DD130" s="45">
        <f>((($B130*2.71^(DD$1*$N130)*($D130/1000)*($O130+$P130)/$D130))/((1+'Instruktion Kostnad nytta'!$C$37)^DD$1))</f>
        <v>61.454914404643155</v>
      </c>
      <c r="DE130" s="45">
        <f>((($B130*2.71^(DE$1*$N130)*($D130/1000)*($O130+$P130)/$D130))/((1+'Instruktion Kostnad nytta'!$C$37)^DE$1))</f>
        <v>62.079116156447682</v>
      </c>
      <c r="DF130" s="45">
        <f>((($B130*2.71^(DF$1*$N130)*($D130/1000)*($O130+$P130)/$D130))/((1+'Instruktion Kostnad nytta'!$C$37)^DF$1))</f>
        <v>62.70965796796483</v>
      </c>
      <c r="DG130" s="45">
        <f>((($B130*2.71^(DG$1*$N130)*($D130/1000)*($O130+$P130)/$D130))/((1+'Instruktion Kostnad nytta'!$C$37)^DG$1))</f>
        <v>63.346604235612872</v>
      </c>
      <c r="DH130" s="45">
        <f>((($B130*2.71^(DH$1*$N130)*($D130/1000)*($O130+$P130)/$D130))/((1+'Instruktion Kostnad nytta'!$C$37)^DH$1))</f>
        <v>63.990020009889072</v>
      </c>
      <c r="DI130" s="45">
        <f>((($B130*2.71^(DI$1*$N130)*($D130/1000)*($O130+$P130)/$D130))/((1+'Instruktion Kostnad nytta'!$C$37)^DI$1))</f>
        <v>64.639971002012857</v>
      </c>
      <c r="DJ130" s="45">
        <f>((($B130*2.71^(DJ$1*$N130)*($D130/1000)*($O130+$P130)/$D130))/((1+'Instruktion Kostnad nytta'!$C$37)^DJ$1))</f>
        <v>65.296523590637122</v>
      </c>
      <c r="DK130" s="45">
        <f>((($B130*2.71^(DK$1*$N130)*($D130/1000)*($O130+$P130)/$D130))/((1+'Instruktion Kostnad nytta'!$C$37)^DK$1))</f>
        <v>65.959744828627237</v>
      </c>
      <c r="DL130" s="45">
        <f>((($B130*2.71^(DL$1*$N130)*($D130/1000)*($O130+$P130)/$D130))/((1+'Instruktion Kostnad nytta'!$C$37)^DL$1))</f>
        <v>66.629702449909004</v>
      </c>
      <c r="DM130" s="45">
        <f>((($B130*2.71^(DM$1*$N130)*($D130/1000)*($O130+$P130)/$D130))/((1+'Instruktion Kostnad nytta'!$C$37)^DM$1))</f>
        <v>67.306464876386457</v>
      </c>
      <c r="DN130" s="45">
        <f>((($B130*2.71^(DN$1*$N130)*($D130/1000)*($O130+$P130)/$D130))/((1+'Instruktion Kostnad nytta'!$C$37)^DN$1))</f>
        <v>67.990101224929418</v>
      </c>
      <c r="DO130" s="45">
        <f>((($B130*2.71^(DO$1*$N130)*($D130/1000)*($O130+$P130)/$D130))/((1+'Instruktion Kostnad nytta'!$C$37)^DO$1))</f>
        <v>68.680681314432647</v>
      </c>
      <c r="DP130" s="45">
        <f>((($B130*2.71^(DP$1*$N130)*($D130/1000)*($O130+$P130)/$D130))/((1+'Instruktion Kostnad nytta'!$C$37)^DP$1))</f>
        <v>69.378275672946003</v>
      </c>
      <c r="DQ130" s="45">
        <f>((($B130*2.71^(DQ$1*$N130)*($D130/1000)*($O130+$P130)/$D130))/((1+'Instruktion Kostnad nytta'!$C$37)^DQ$1))</f>
        <v>70.082955544877592</v>
      </c>
      <c r="DR130" s="45">
        <f>((($B130*2.71^(DR$1*$N130)*($D130/1000)*($O130+$P130)/$D130))/((1+'Instruktion Kostnad nytta'!$C$37)^DR$1))</f>
        <v>70.794792898269904</v>
      </c>
      <c r="DS130" s="45">
        <f>((($B130*2.71^(DS$1*$N130)*($D130/1000)*($O130+$P130)/$D130))/((1+'Instruktion Kostnad nytta'!$C$37)^DS$1))</f>
        <v>71.513860432149713</v>
      </c>
      <c r="DT130" s="45">
        <f>((($B130*2.71^(DT$1*$N130)*($D130/1000)*($O130+$P130)/$D130))/((1+'Instruktion Kostnad nytta'!$C$37)^DT$1))</f>
        <v>72.240231583952706</v>
      </c>
      <c r="DU130" s="45">
        <f>((($B130*2.71^(DU$1*$N130)*($D130/1000)*($O130+$P130)/$D130))/((1+'Instruktion Kostnad nytta'!$C$37)^DU$1))</f>
        <v>72.973980537023593</v>
      </c>
      <c r="DV130" s="45">
        <f>((($B130*2.71^(DV$1*$N130)*($D130/1000)*($O130+$P130)/$D130))/((1+'Instruktion Kostnad nytta'!$C$37)^DV$1))</f>
        <v>73.715182228192504</v>
      </c>
      <c r="DW130" s="45">
        <f>((($B130*2.71^(DW$1*$N130)*($D130/1000)*($O130+$P130)/$D130))/((1+'Instruktion Kostnad nytta'!$C$37)^DW$1))</f>
        <v>74.463912355427894</v>
      </c>
      <c r="DX130" s="45">
        <f>((($B130*2.71^(DX$1*$N130)*($D130/1000)*($O130+$P130)/$D130))/((1+'Instruktion Kostnad nytta'!$C$37)^DX$1))</f>
        <v>75.220247385567816</v>
      </c>
      <c r="DY130" s="45">
        <f>((($B130*2.71^(DY$1*$N130)*($D130/1000)*($O130+$P130)/$D130))/((1+'Instruktion Kostnad nytta'!$C$37)^DY$1))</f>
        <v>75.984264562128971</v>
      </c>
      <c r="DZ130" s="45">
        <f>((($B130*2.71^(DZ$1*$N130)*($D130/1000)*($O130+$P130)/$D130))/((1+'Instruktion Kostnad nytta'!$C$37)^DZ$1))</f>
        <v>76.756041913195887</v>
      </c>
      <c r="EA130" s="45">
        <f>((($B130*2.71^(EA$1*$N130)*($D130/1000)*($O130+$P130)/$D130))/((1+'Instruktion Kostnad nytta'!$C$37)^EA$1))</f>
        <v>77.535658259389692</v>
      </c>
      <c r="EB130" s="45">
        <f>((($B130*2.71^(EB$1*$N130)*($D130/1000)*($O130+$P130)/$D130))/((1+'Instruktion Kostnad nytta'!$C$37)^EB$1))</f>
        <v>78.323193221917847</v>
      </c>
      <c r="EC130" s="45">
        <f>((($B130*2.71^(EC$1*$N130)*($D130/1000)*($O130+$P130)/$D130))/((1+'Instruktion Kostnad nytta'!$C$37)^EC$1))</f>
        <v>79.118727230705829</v>
      </c>
      <c r="ED130" s="45">
        <f>((($B130*2.71^(ED$1*$N130)*($D130/1000)*($O130+$P130)/$D130))/((1+'Instruktion Kostnad nytta'!$C$37)^ED$1))</f>
        <v>79.92234153261137</v>
      </c>
      <c r="EE130" s="45">
        <f>((($B130*2.71^(EE$1*$N130)*($D130/1000)*($O130+$P130)/$D130))/((1+'Instruktion Kostnad nytta'!$C$37)^EE$1))</f>
        <v>80.734118199722133</v>
      </c>
      <c r="EF130" s="45">
        <f>((($B130*2.71^(EF$1*$N130)*($D130/1000)*($O130+$P130)/$D130))/((1+'Instruktion Kostnad nytta'!$C$37)^EF$1))</f>
        <v>81.554140137737463</v>
      </c>
      <c r="EG130" s="45">
        <f>((($B130*2.71^(EG$1*$N130)*($D130/1000)*($O130+$P130)/$D130))/((1+'Instruktion Kostnad nytta'!$C$37)^EG$1))</f>
        <v>82.382491094435622</v>
      </c>
      <c r="EH130" s="45">
        <f>((($B130*2.71^(EH$1*$N130)*($D130/1000)*($O130+$P130)/$D130))/((1+'Instruktion Kostnad nytta'!$C$37)^EH$1))</f>
        <v>83.219255668226751</v>
      </c>
      <c r="EI130" s="45">
        <f>((($B130*2.71^(EI$1*$N130)*($D130/1000)*($O130+$P130)/$D130))/((1+'Instruktion Kostnad nytta'!$C$37)^EI$1))</f>
        <v>84.064519316792683</v>
      </c>
      <c r="EJ130" s="45">
        <f>((($B130*2.71^(EJ$1*$N130)*($D130/1000)*($O130+$P130)/$D130))/((1+'Instruktion Kostnad nytta'!$C$37)^EJ$1))</f>
        <v>84.918368365814985</v>
      </c>
      <c r="EK130" s="45">
        <f>((($B130*2.71^(EK$1*$N130)*($D130/1000)*($O130+$P130)/$D130))/((1+'Instruktion Kostnad nytta'!$C$37)^EK$1))</f>
        <v>85.780890017790796</v>
      </c>
      <c r="EL130" s="45">
        <f>((($B130*2.71^(EL$1*$N130)*($D130/1000)*($O130+$P130)/$D130))/((1+'Instruktion Kostnad nytta'!$C$37)^EL$1))</f>
        <v>86.65217236093919</v>
      </c>
    </row>
    <row r="131" spans="1:142" x14ac:dyDescent="0.25">
      <c r="A131" s="41">
        <v>133</v>
      </c>
      <c r="B131" s="59">
        <v>0.5</v>
      </c>
      <c r="C131" s="59">
        <v>15</v>
      </c>
      <c r="D131" s="60">
        <v>80</v>
      </c>
      <c r="E131" s="59">
        <v>1965</v>
      </c>
      <c r="F131" s="59" t="s">
        <v>98</v>
      </c>
      <c r="G131" s="59">
        <v>127</v>
      </c>
      <c r="H131" s="59" t="s">
        <v>46</v>
      </c>
      <c r="I131" s="59">
        <v>8</v>
      </c>
      <c r="J131" s="41">
        <v>0</v>
      </c>
      <c r="K131" s="41" t="s">
        <v>470</v>
      </c>
      <c r="L131" s="48">
        <f>'Instruktion Kostnad nytta'!C$19/D131+IF((IF(F131="A",'Instruktion Kostnad nytta'!C$25,0)+IF(G131&lt;500,'Instruktion Kostnad nytta'!C$20,('Instruktion Kostnad nytta'!C$20+'Instruktion Kostnad nytta'!C$21))+IF(G131&lt;700,0,('Instruktion Kostnad nytta'!C$22-'Instruktion Kostnad nytta'!C$21))+I131*'Instruktion Kostnad nytta'!C$23/D131)&lt;3000,3000,(IF(F131="A",'Instruktion Kostnad nytta'!C$25,0)+IF(G131&lt;500,'Instruktion Kostnad nytta'!C$20,('Instruktion Kostnad nytta'!C$20+'Instruktion Kostnad nytta'!C$21))+IF(G131&lt;700,0,('Instruktion Kostnad nytta'!C$22-'Instruktion Kostnad nytta'!C$21))+I131*'Instruktion Kostnad nytta'!C$23/D131))</f>
        <v>6875</v>
      </c>
      <c r="M131" s="50">
        <f t="shared" si="6"/>
        <v>6.25</v>
      </c>
      <c r="N131" s="49">
        <f>IF(H131="Gråjärn",'Instruktion Kostnad nytta'!C$32,IF(H131="segjärn",'Instruktion Kostnad nytta'!C$33,IF(H131="PVC",'Instruktion Kostnad nytta'!C$34,IF(H131="PE",'Instruktion Kostnad nytta'!C$35,IF(H131="ST",'Instruktion Kostnad nytta'!C$36,0)))))</f>
        <v>0.03</v>
      </c>
      <c r="O131" s="48">
        <f>IF(G131&lt;200,'Instruktion Kostnad nytta'!C$28,(IF(G131&lt;500,'Instruktion Kostnad nytta'!C$29,'Instruktion Kostnad nytta'!C$30)))</f>
        <v>45000</v>
      </c>
      <c r="P131" s="47">
        <v>4000</v>
      </c>
      <c r="Q131" s="46">
        <f t="shared" si="7"/>
        <v>-429.79509409760863</v>
      </c>
      <c r="R131" s="45">
        <f t="shared" ref="R131:R194" si="8">((($B131*2.71^(R$1*$N131)*($D131/1000)*($O131+P131)/$D131)-$L131)/((1+0.04)^R$1))</f>
        <v>-6586.3040142958916</v>
      </c>
      <c r="S131" s="45">
        <f>((($B131*2.71^(S$1*$N131)*($D131/1000)*($O131+$P131)/$D131))/((1+'Instruktion Kostnad nytta'!$C$37)^S$1))</f>
        <v>25.000223905593113</v>
      </c>
      <c r="T131" s="45">
        <f>((($B131*2.71^(T$1*$N131)*($D131/1000)*($O131+$P131)/$D131))/((1+'Instruktion Kostnad nytta'!$C$37)^T$1))</f>
        <v>25.254152882771844</v>
      </c>
      <c r="U131" s="45">
        <f>((($B131*2.71^(U$1*$N131)*($D131/1000)*($O131+$P131)/$D131))/((1+'Instruktion Kostnad nytta'!$C$37)^U$1))</f>
        <v>25.510661033868949</v>
      </c>
      <c r="V131" s="45">
        <f>((($B131*2.71^(V$1*$N131)*($D131/1000)*($O131+$P131)/$D131))/((1+'Instruktion Kostnad nytta'!$C$37)^V$1))</f>
        <v>25.769774555729619</v>
      </c>
      <c r="W131" s="45">
        <f>((($B131*2.71^(W$1*$N131)*($D131/1000)*($O131+$P131)/$D131))/((1+'Instruktion Kostnad nytta'!$C$37)^W$1))</f>
        <v>26.031519911282167</v>
      </c>
      <c r="X131" s="45">
        <f>((($B131*2.71^(X$1*$N131)*($D131/1000)*($O131+$P131)/$D131))/((1+'Instruktion Kostnad nytta'!$C$37)^X$1))</f>
        <v>26.295923832240685</v>
      </c>
      <c r="Y131" s="45">
        <f>((($B131*2.71^(Y$1*$N131)*($D131/1000)*($O131+$P131)/$D131))/((1+'Instruktion Kostnad nytta'!$C$37)^Y$1))</f>
        <v>26.563013321835086</v>
      </c>
      <c r="Z131" s="45">
        <f>((($B131*2.71^(Z$1*$N131)*($D131/1000)*($O131+$P131)/$D131))/((1+'Instruktion Kostnad nytta'!$C$37)^Z$1))</f>
        <v>26.832815657568947</v>
      </c>
      <c r="AA131" s="45">
        <f>((($B131*2.71^(AA$1*$N131)*($D131/1000)*($O131+$P131)/$D131))/((1+'Instruktion Kostnad nytta'!$C$37)^AA$1))</f>
        <v>27.1053583940053</v>
      </c>
      <c r="AB131" s="45">
        <f>((($B131*2.71^(AB$1*$N131)*($D131/1000)*($O131+$P131)/$D131))/((1+'Instruktion Kostnad nytta'!$C$37)^AB$1))</f>
        <v>27.380669365580751</v>
      </c>
      <c r="AC131" s="45">
        <f>((($B131*2.71^(AC$1*$N131)*($D131/1000)*($O131+$P131)/$D131))/((1+'Instruktion Kostnad nytta'!$C$37)^AC$1))</f>
        <v>27.658776689448164</v>
      </c>
      <c r="AD131" s="45">
        <f>((($B131*2.71^(AD$1*$N131)*($D131/1000)*($O131+$P131)/$D131))/((1+'Instruktion Kostnad nytta'!$C$37)^AD$1))</f>
        <v>27.939708768348279</v>
      </c>
      <c r="AE131" s="45">
        <f>((($B131*2.71^(AE$1*$N131)*($D131/1000)*($O131+$P131)/$D131))/((1+'Instruktion Kostnad nytta'!$C$37)^AE$1))</f>
        <v>28.223494293510345</v>
      </c>
      <c r="AF131" s="45">
        <f>((($B131*2.71^(AF$1*$N131)*($D131/1000)*($O131+$P131)/$D131))/((1+'Instruktion Kostnad nytta'!$C$37)^AF$1))</f>
        <v>28.510162247582453</v>
      </c>
      <c r="AG131" s="45">
        <f>((($B131*2.71^(AG$1*$N131)*($D131/1000)*($O131+$P131)/$D131))/((1+'Instruktion Kostnad nytta'!$C$37)^AG$1))</f>
        <v>28.799741907591361</v>
      </c>
      <c r="AH131" s="45">
        <f>((($B131*2.71^(AH$1*$N131)*($D131/1000)*($O131+$P131)/$D131))/((1+'Instruktion Kostnad nytta'!$C$37)^AH$1))</f>
        <v>29.092262847932609</v>
      </c>
      <c r="AI131" s="45">
        <f>((($B131*2.71^(AI$1*$N131)*($D131/1000)*($O131+$P131)/$D131))/((1+'Instruktion Kostnad nytta'!$C$37)^AI$1))</f>
        <v>29.38775494339091</v>
      </c>
      <c r="AJ131" s="45">
        <f>((($B131*2.71^(AJ$1*$N131)*($D131/1000)*($O131+$P131)/$D131))/((1+'Instruktion Kostnad nytta'!$C$37)^AJ$1))</f>
        <v>29.686248372191148</v>
      </c>
      <c r="AK131" s="45">
        <f>((($B131*2.71^(AK$1*$N131)*($D131/1000)*($O131+$P131)/$D131))/((1+'Instruktion Kostnad nytta'!$C$37)^AK$1))</f>
        <v>29.987773619080546</v>
      </c>
      <c r="AL131" s="45">
        <f>((($B131*2.71^(AL$1*$N131)*($D131/1000)*($O131+$P131)/$D131))/((1+'Instruktion Kostnad nytta'!$C$37)^AL$1))</f>
        <v>30.292361478441951</v>
      </c>
      <c r="AM131" s="45">
        <f>((($B131*2.71^(AM$1*$N131)*($D131/1000)*($O131+$P131)/$D131))/((1+'Instruktion Kostnad nytta'!$C$37)^AM$1))</f>
        <v>30.600043057438853</v>
      </c>
      <c r="AN131" s="45">
        <f>((($B131*2.71^(AN$1*$N131)*($D131/1000)*($O131+$P131)/$D131))/((1+'Instruktion Kostnad nytta'!$C$37)^AN$1))</f>
        <v>30.91084977919234</v>
      </c>
      <c r="AO131" s="45">
        <f>((($B131*2.71^(AO$1*$N131)*($D131/1000)*($O131+$P131)/$D131))/((1+'Instruktion Kostnad nytta'!$C$37)^AO$1))</f>
        <v>31.224813385990259</v>
      </c>
      <c r="AP131" s="45">
        <f>((($B131*2.71^(AP$1*$N131)*($D131/1000)*($O131+$P131)/$D131))/((1+'Instruktion Kostnad nytta'!$C$37)^AP$1))</f>
        <v>31.541965942529057</v>
      </c>
      <c r="AQ131" s="45">
        <f>((($B131*2.71^(AQ$1*$N131)*($D131/1000)*($O131+$P131)/$D131))/((1+'Instruktion Kostnad nytta'!$C$37)^AQ$1))</f>
        <v>31.862339839188468</v>
      </c>
      <c r="AR131" s="45">
        <f>((($B131*2.71^(AR$1*$N131)*($D131/1000)*($O131+$P131)/$D131))/((1+'Instruktion Kostnad nytta'!$C$37)^AR$1))</f>
        <v>32.185967795339536</v>
      </c>
      <c r="AS131" s="45">
        <f>((($B131*2.71^(AS$1*$N131)*($D131/1000)*($O131+$P131)/$D131))/((1+'Instruktion Kostnad nytta'!$C$37)^AS$1))</f>
        <v>32.512882862686169</v>
      </c>
      <c r="AT131" s="45">
        <f>((($B131*2.71^(AT$1*$N131)*($D131/1000)*($O131+$P131)/$D131))/((1+'Instruktion Kostnad nytta'!$C$37)^AT$1))</f>
        <v>32.843118428640715</v>
      </c>
      <c r="AU131" s="45">
        <f>((($B131*2.71^(AU$1*$N131)*($D131/1000)*($O131+$P131)/$D131))/((1+'Instruktion Kostnad nytta'!$C$37)^AU$1))</f>
        <v>33.176708219733698</v>
      </c>
      <c r="AV131" s="45">
        <f>((($B131*2.71^(AV$1*$N131)*($D131/1000)*($O131+$P131)/$D131))/((1+'Instruktion Kostnad nytta'!$C$37)^AV$1))</f>
        <v>33.513686305058343</v>
      </c>
      <c r="AW131" s="45">
        <f>((($B131*2.71^(AW$1*$N131)*($D131/1000)*($O131+$P131)/$D131))/((1+'Instruktion Kostnad nytta'!$C$37)^AW$1))</f>
        <v>33.854087099749947</v>
      </c>
      <c r="AX131" s="45">
        <f>((($B131*2.71^(AX$1*$N131)*($D131/1000)*($O131+$P131)/$D131))/((1+'Instruktion Kostnad nytta'!$C$37)^AX$1))</f>
        <v>34.197945368500726</v>
      </c>
      <c r="AY131" s="45">
        <f>((($B131*2.71^(AY$1*$N131)*($D131/1000)*($O131+$P131)/$D131))/((1+'Instruktion Kostnad nytta'!$C$37)^AY$1))</f>
        <v>34.545296229110207</v>
      </c>
      <c r="AZ131" s="45">
        <f>((($B131*2.71^(AZ$1*$N131)*($D131/1000)*($O131+$P131)/$D131))/((1+'Instruktion Kostnad nytta'!$C$37)^AZ$1))</f>
        <v>34.896175156071806</v>
      </c>
      <c r="BA131" s="45">
        <f>((($B131*2.71^(BA$1*$N131)*($D131/1000)*($O131+$P131)/$D131))/((1+'Instruktion Kostnad nytta'!$C$37)^BA$1))</f>
        <v>35.250617984195777</v>
      </c>
      <c r="BB131" s="45">
        <f>((($B131*2.71^(BB$1*$N131)*($D131/1000)*($O131+$P131)/$D131))/((1+'Instruktion Kostnad nytta'!$C$37)^BB$1))</f>
        <v>35.608660912269002</v>
      </c>
      <c r="BC131" s="45">
        <f>((($B131*2.71^(BC$1*$N131)*($D131/1000)*($O131+$P131)/$D131))/((1+'Instruktion Kostnad nytta'!$C$37)^BC$1))</f>
        <v>35.970340506751896</v>
      </c>
      <c r="BD131" s="45">
        <f>((($B131*2.71^(BD$1*$N131)*($D131/1000)*($O131+$P131)/$D131))/((1+'Instruktion Kostnad nytta'!$C$37)^BD$1))</f>
        <v>36.335693705512931</v>
      </c>
      <c r="BE131" s="45">
        <f>((($B131*2.71^(BE$1*$N131)*($D131/1000)*($O131+$P131)/$D131))/((1+'Instruktion Kostnad nytta'!$C$37)^BE$1))</f>
        <v>36.704757821600943</v>
      </c>
      <c r="BF131" s="45">
        <f>((($B131*2.71^(BF$1*$N131)*($D131/1000)*($O131+$P131)/$D131))/((1+'Instruktion Kostnad nytta'!$C$37)^BF$1))</f>
        <v>37.077570547056048</v>
      </c>
      <c r="BG131" s="45">
        <f>((($B131*2.71^(BG$1*$N131)*($D131/1000)*($O131+$P131)/$D131))/((1+'Instruktion Kostnad nytta'!$C$37)^BG$1))</f>
        <v>37.454169956758932</v>
      </c>
      <c r="BH131" s="45">
        <f>((($B131*2.71^(BH$1*$N131)*($D131/1000)*($O131+$P131)/$D131))/((1+'Instruktion Kostnad nytta'!$C$37)^BH$1))</f>
        <v>37.83459451231942</v>
      </c>
      <c r="BI131" s="45">
        <f>((($B131*2.71^(BI$1*$N131)*($D131/1000)*($O131+$P131)/$D131))/((1+'Instruktion Kostnad nytta'!$C$37)^BI$1))</f>
        <v>38.218883066004558</v>
      </c>
      <c r="BJ131" s="45">
        <f>((($B131*2.71^(BJ$1*$N131)*($D131/1000)*($O131+$P131)/$D131))/((1+'Instruktion Kostnad nytta'!$C$37)^BJ$1))</f>
        <v>38.607074864706519</v>
      </c>
      <c r="BK131" s="45">
        <f>((($B131*2.71^(BK$1*$N131)*($D131/1000)*($O131+$P131)/$D131))/((1+'Instruktion Kostnad nytta'!$C$37)^BK$1))</f>
        <v>38.999209553950806</v>
      </c>
      <c r="BL131" s="45">
        <f>((($B131*2.71^(BL$1*$N131)*($D131/1000)*($O131+$P131)/$D131))/((1+'Instruktion Kostnad nytta'!$C$37)^BL$1))</f>
        <v>39.39532718194527</v>
      </c>
      <c r="BM131" s="45">
        <f>((($B131*2.71^(BM$1*$N131)*($D131/1000)*($O131+$P131)/$D131))/((1+'Instruktion Kostnad nytta'!$C$37)^BM$1))</f>
        <v>39.795468203670062</v>
      </c>
      <c r="BN131" s="45">
        <f>((($B131*2.71^(BN$1*$N131)*($D131/1000)*($O131+$P131)/$D131))/((1+'Instruktion Kostnad nytta'!$C$37)^BN$1))</f>
        <v>40.199673485009399</v>
      </c>
      <c r="BO131" s="45">
        <f>((($B131*2.71^(BO$1*$N131)*($D131/1000)*($O131+$P131)/$D131))/((1+'Instruktion Kostnad nytta'!$C$37)^BO$1))</f>
        <v>40.607984306925012</v>
      </c>
      <c r="BP131" s="45">
        <f>((($B131*2.71^(BP$1*$N131)*($D131/1000)*($O131+$P131)/$D131))/((1+'Instruktion Kostnad nytta'!$C$37)^BP$1))</f>
        <v>41.020442369672224</v>
      </c>
      <c r="BQ131" s="45">
        <f>((($B131*2.71^(BQ$1*$N131)*($D131/1000)*($O131+$P131)/$D131))/((1+'Instruktion Kostnad nytta'!$C$37)^BQ$1))</f>
        <v>41.437089797058633</v>
      </c>
      <c r="BR131" s="45">
        <f>((($B131*2.71^(BR$1*$N131)*($D131/1000)*($O131+$P131)/$D131))/((1+'Instruktion Kostnad nytta'!$C$37)^BR$1))</f>
        <v>41.857969140746285</v>
      </c>
      <c r="BS131" s="45">
        <f>((($B131*2.71^(BS$1*$N131)*($D131/1000)*($O131+$P131)/$D131))/((1+'Instruktion Kostnad nytta'!$C$37)^BS$1))</f>
        <v>42.283123384597289</v>
      </c>
      <c r="BT131" s="45">
        <f>((($B131*2.71^(BT$1*$N131)*($D131/1000)*($O131+$P131)/$D131))/((1+'Instruktion Kostnad nytta'!$C$37)^BT$1))</f>
        <v>42.712595949063832</v>
      </c>
      <c r="BU131" s="45">
        <f>((($B131*2.71^(BU$1*$N131)*($D131/1000)*($O131+$P131)/$D131))/((1+'Instruktion Kostnad nytta'!$C$37)^BU$1))</f>
        <v>43.146430695622549</v>
      </c>
      <c r="BV131" s="45">
        <f>((($B131*2.71^(BV$1*$N131)*($D131/1000)*($O131+$P131)/$D131))/((1+'Instruktion Kostnad nytta'!$C$37)^BV$1))</f>
        <v>43.584671931254093</v>
      </c>
      <c r="BW131" s="45">
        <f>((($B131*2.71^(BW$1*$N131)*($D131/1000)*($O131+$P131)/$D131))/((1+'Instruktion Kostnad nytta'!$C$37)^BW$1))</f>
        <v>44.02736441296814</v>
      </c>
      <c r="BX131" s="45">
        <f>((($B131*2.71^(BX$1*$N131)*($D131/1000)*($O131+$P131)/$D131))/((1+'Instruktion Kostnad nytta'!$C$37)^BX$1))</f>
        <v>44.474553352374357</v>
      </c>
      <c r="BY131" s="45">
        <f>((($B131*2.71^(BY$1*$N131)*($D131/1000)*($O131+$P131)/$D131))/((1+'Instruktion Kostnad nytta'!$C$37)^BY$1))</f>
        <v>44.926284420299801</v>
      </c>
      <c r="BZ131" s="45">
        <f>((($B131*2.71^(BZ$1*$N131)*($D131/1000)*($O131+$P131)/$D131))/((1+'Instruktion Kostnad nytta'!$C$37)^BZ$1))</f>
        <v>45.382603751453274</v>
      </c>
      <c r="CA131" s="45">
        <f>((($B131*2.71^(CA$1*$N131)*($D131/1000)*($O131+$P131)/$D131))/((1+'Instruktion Kostnad nytta'!$C$37)^CA$1))</f>
        <v>45.843557949136923</v>
      </c>
      <c r="CB131" s="45">
        <f>((($B131*2.71^(CB$1*$N131)*($D131/1000)*($O131+$P131)/$D131))/((1+'Instruktion Kostnad nytta'!$C$37)^CB$1))</f>
        <v>46.309194090005803</v>
      </c>
      <c r="CC131" s="45">
        <f>((($B131*2.71^(CC$1*$N131)*($D131/1000)*($O131+$P131)/$D131))/((1+'Instruktion Kostnad nytta'!$C$37)^CC$1))</f>
        <v>46.779559728875739</v>
      </c>
      <c r="CD131" s="45">
        <f>((($B131*2.71^(CD$1*$N131)*($D131/1000)*($O131+$P131)/$D131))/((1+'Instruktion Kostnad nytta'!$C$37)^CD$1))</f>
        <v>47.254702903580153</v>
      </c>
      <c r="CE131" s="45">
        <f>((($B131*2.71^(CE$1*$N131)*($D131/1000)*($O131+$P131)/$D131))/((1+'Instruktion Kostnad nytta'!$C$37)^CE$1))</f>
        <v>47.734672139875926</v>
      </c>
      <c r="CF131" s="45">
        <f>((($B131*2.71^(CF$1*$N131)*($D131/1000)*($O131+$P131)/$D131))/((1+'Instruktion Kostnad nytta'!$C$37)^CF$1))</f>
        <v>48.219516456399383</v>
      </c>
      <c r="CG131" s="45">
        <f>((($B131*2.71^(CG$1*$N131)*($D131/1000)*($O131+$P131)/$D131))/((1+'Instruktion Kostnad nytta'!$C$37)^CG$1))</f>
        <v>48.709285369672486</v>
      </c>
      <c r="CH131" s="45">
        <f>((($B131*2.71^(CH$1*$N131)*($D131/1000)*($O131+$P131)/$D131))/((1+'Instruktion Kostnad nytta'!$C$37)^CH$1))</f>
        <v>49.204028899159844</v>
      </c>
      <c r="CI131" s="45">
        <f>((($B131*2.71^(CI$1*$N131)*($D131/1000)*($O131+$P131)/$D131))/((1+'Instruktion Kostnad nytta'!$C$37)^CI$1))</f>
        <v>49.703797572377269</v>
      </c>
      <c r="CJ131" s="45">
        <f>((($B131*2.71^(CJ$1*$N131)*($D131/1000)*($O131+$P131)/$D131))/((1+'Instruktion Kostnad nytta'!$C$37)^CJ$1))</f>
        <v>50.208642430051853</v>
      </c>
      <c r="CK131" s="45">
        <f>((($B131*2.71^(CK$1*$N131)*($D131/1000)*($O131+$P131)/$D131))/((1+'Instruktion Kostnad nytta'!$C$37)^CK$1))</f>
        <v>50.718615031334977</v>
      </c>
      <c r="CL131" s="45">
        <f>((($B131*2.71^(CL$1*$N131)*($D131/1000)*($O131+$P131)/$D131))/((1+'Instruktion Kostnad nytta'!$C$37)^CL$1))</f>
        <v>51.233767459067714</v>
      </c>
      <c r="CM131" s="45">
        <f>((($B131*2.71^(CM$1*$N131)*($D131/1000)*($O131+$P131)/$D131))/((1+'Instruktion Kostnad nytta'!$C$37)^CM$1))</f>
        <v>51.754152325100151</v>
      </c>
      <c r="CN131" s="45">
        <f>((($B131*2.71^(CN$1*$N131)*($D131/1000)*($O131+$P131)/$D131))/((1+'Instruktion Kostnad nytta'!$C$37)^CN$1))</f>
        <v>52.279822775664641</v>
      </c>
      <c r="CO131" s="45">
        <f>((($B131*2.71^(CO$1*$N131)*($D131/1000)*($O131+$P131)/$D131))/((1+'Instruktion Kostnad nytta'!$C$37)^CO$1))</f>
        <v>52.81083249680313</v>
      </c>
      <c r="CP131" s="45">
        <f>((($B131*2.71^(CP$1*$N131)*($D131/1000)*($O131+$P131)/$D131))/((1+'Instruktion Kostnad nytta'!$C$37)^CP$1))</f>
        <v>53.34723571985068</v>
      </c>
      <c r="CQ131" s="45">
        <f>((($B131*2.71^(CQ$1*$N131)*($D131/1000)*($O131+$P131)/$D131))/((1+'Instruktion Kostnad nytta'!$C$37)^CQ$1))</f>
        <v>53.889087226973508</v>
      </c>
      <c r="CR131" s="45">
        <f>((($B131*2.71^(CR$1*$N131)*($D131/1000)*($O131+$P131)/$D131))/((1+'Instruktion Kostnad nytta'!$C$37)^CR$1))</f>
        <v>54.436442356764182</v>
      </c>
      <c r="CS131" s="45">
        <f>((($B131*2.71^(CS$1*$N131)*($D131/1000)*($O131+$P131)/$D131))/((1+'Instruktion Kostnad nytta'!$C$37)^CS$1))</f>
        <v>54.989357009892906</v>
      </c>
      <c r="CT131" s="45">
        <f>((($B131*2.71^(CT$1*$N131)*($D131/1000)*($O131+$P131)/$D131))/((1+'Instruktion Kostnad nytta'!$C$37)^CT$1))</f>
        <v>55.547887654816996</v>
      </c>
      <c r="CU131" s="45">
        <f>((($B131*2.71^(CU$1*$N131)*($D131/1000)*($O131+$P131)/$D131))/((1+'Instruktion Kostnad nytta'!$C$37)^CU$1))</f>
        <v>56.112091333547696</v>
      </c>
      <c r="CV131" s="45">
        <f>((($B131*2.71^(CV$1*$N131)*($D131/1000)*($O131+$P131)/$D131))/((1+'Instruktion Kostnad nytta'!$C$37)^CV$1))</f>
        <v>56.682025667475763</v>
      </c>
      <c r="CW131" s="45">
        <f>((($B131*2.71^(CW$1*$N131)*($D131/1000)*($O131+$P131)/$D131))/((1+'Instruktion Kostnad nytta'!$C$37)^CW$1))</f>
        <v>57.257748863256467</v>
      </c>
      <c r="CX131" s="45">
        <f>((($B131*2.71^(CX$1*$N131)*($D131/1000)*($O131+$P131)/$D131))/((1+'Instruktion Kostnad nytta'!$C$37)^CX$1))</f>
        <v>57.83931971875387</v>
      </c>
      <c r="CY131" s="45">
        <f>((($B131*2.71^(CY$1*$N131)*($D131/1000)*($O131+$P131)/$D131))/((1+'Instruktion Kostnad nytta'!$C$37)^CY$1))</f>
        <v>58.426797629046156</v>
      </c>
      <c r="CZ131" s="45">
        <f>((($B131*2.71^(CZ$1*$N131)*($D131/1000)*($O131+$P131)/$D131))/((1+'Instruktion Kostnad nytta'!$C$37)^CZ$1))</f>
        <v>59.020242592491172</v>
      </c>
      <c r="DA131" s="45">
        <f>((($B131*2.71^(DA$1*$N131)*($D131/1000)*($O131+$P131)/$D131))/((1+'Instruktion Kostnad nytta'!$C$37)^DA$1))</f>
        <v>59.61971521685431</v>
      </c>
      <c r="DB131" s="45">
        <f>((($B131*2.71^(DB$1*$N131)*($D131/1000)*($O131+$P131)/$D131))/((1+'Instruktion Kostnad nytta'!$C$37)^DB$1))</f>
        <v>60.225276725498077</v>
      </c>
      <c r="DC131" s="45">
        <f>((($B131*2.71^(DC$1*$N131)*($D131/1000)*($O131+$P131)/$D131))/((1+'Instruktion Kostnad nytta'!$C$37)^DC$1))</f>
        <v>60.836988963634859</v>
      </c>
      <c r="DD131" s="45">
        <f>((($B131*2.71^(DD$1*$N131)*($D131/1000)*($O131+$P131)/$D131))/((1+'Instruktion Kostnad nytta'!$C$37)^DD$1))</f>
        <v>61.454914404643155</v>
      </c>
      <c r="DE131" s="45">
        <f>((($B131*2.71^(DE$1*$N131)*($D131/1000)*($O131+$P131)/$D131))/((1+'Instruktion Kostnad nytta'!$C$37)^DE$1))</f>
        <v>62.079116156447682</v>
      </c>
      <c r="DF131" s="45">
        <f>((($B131*2.71^(DF$1*$N131)*($D131/1000)*($O131+$P131)/$D131))/((1+'Instruktion Kostnad nytta'!$C$37)^DF$1))</f>
        <v>62.70965796796483</v>
      </c>
      <c r="DG131" s="45">
        <f>((($B131*2.71^(DG$1*$N131)*($D131/1000)*($O131+$P131)/$D131))/((1+'Instruktion Kostnad nytta'!$C$37)^DG$1))</f>
        <v>63.346604235612872</v>
      </c>
      <c r="DH131" s="45">
        <f>((($B131*2.71^(DH$1*$N131)*($D131/1000)*($O131+$P131)/$D131))/((1+'Instruktion Kostnad nytta'!$C$37)^DH$1))</f>
        <v>63.990020009889072</v>
      </c>
      <c r="DI131" s="45">
        <f>((($B131*2.71^(DI$1*$N131)*($D131/1000)*($O131+$P131)/$D131))/((1+'Instruktion Kostnad nytta'!$C$37)^DI$1))</f>
        <v>64.639971002012857</v>
      </c>
      <c r="DJ131" s="45">
        <f>((($B131*2.71^(DJ$1*$N131)*($D131/1000)*($O131+$P131)/$D131))/((1+'Instruktion Kostnad nytta'!$C$37)^DJ$1))</f>
        <v>65.296523590637122</v>
      </c>
      <c r="DK131" s="45">
        <f>((($B131*2.71^(DK$1*$N131)*($D131/1000)*($O131+$P131)/$D131))/((1+'Instruktion Kostnad nytta'!$C$37)^DK$1))</f>
        <v>65.959744828627237</v>
      </c>
      <c r="DL131" s="45">
        <f>((($B131*2.71^(DL$1*$N131)*($D131/1000)*($O131+$P131)/$D131))/((1+'Instruktion Kostnad nytta'!$C$37)^DL$1))</f>
        <v>66.629702449909004</v>
      </c>
      <c r="DM131" s="45">
        <f>((($B131*2.71^(DM$1*$N131)*($D131/1000)*($O131+$P131)/$D131))/((1+'Instruktion Kostnad nytta'!$C$37)^DM$1))</f>
        <v>67.306464876386457</v>
      </c>
      <c r="DN131" s="45">
        <f>((($B131*2.71^(DN$1*$N131)*($D131/1000)*($O131+$P131)/$D131))/((1+'Instruktion Kostnad nytta'!$C$37)^DN$1))</f>
        <v>67.990101224929418</v>
      </c>
      <c r="DO131" s="45">
        <f>((($B131*2.71^(DO$1*$N131)*($D131/1000)*($O131+$P131)/$D131))/((1+'Instruktion Kostnad nytta'!$C$37)^DO$1))</f>
        <v>68.680681314432647</v>
      </c>
      <c r="DP131" s="45">
        <f>((($B131*2.71^(DP$1*$N131)*($D131/1000)*($O131+$P131)/$D131))/((1+'Instruktion Kostnad nytta'!$C$37)^DP$1))</f>
        <v>69.378275672946003</v>
      </c>
      <c r="DQ131" s="45">
        <f>((($B131*2.71^(DQ$1*$N131)*($D131/1000)*($O131+$P131)/$D131))/((1+'Instruktion Kostnad nytta'!$C$37)^DQ$1))</f>
        <v>70.082955544877592</v>
      </c>
      <c r="DR131" s="45">
        <f>((($B131*2.71^(DR$1*$N131)*($D131/1000)*($O131+$P131)/$D131))/((1+'Instruktion Kostnad nytta'!$C$37)^DR$1))</f>
        <v>70.794792898269904</v>
      </c>
      <c r="DS131" s="45">
        <f>((($B131*2.71^(DS$1*$N131)*($D131/1000)*($O131+$P131)/$D131))/((1+'Instruktion Kostnad nytta'!$C$37)^DS$1))</f>
        <v>71.513860432149713</v>
      </c>
      <c r="DT131" s="45">
        <f>((($B131*2.71^(DT$1*$N131)*($D131/1000)*($O131+$P131)/$D131))/((1+'Instruktion Kostnad nytta'!$C$37)^DT$1))</f>
        <v>72.240231583952706</v>
      </c>
      <c r="DU131" s="45">
        <f>((($B131*2.71^(DU$1*$N131)*($D131/1000)*($O131+$P131)/$D131))/((1+'Instruktion Kostnad nytta'!$C$37)^DU$1))</f>
        <v>72.973980537023593</v>
      </c>
      <c r="DV131" s="45">
        <f>((($B131*2.71^(DV$1*$N131)*($D131/1000)*($O131+$P131)/$D131))/((1+'Instruktion Kostnad nytta'!$C$37)^DV$1))</f>
        <v>73.715182228192504</v>
      </c>
      <c r="DW131" s="45">
        <f>((($B131*2.71^(DW$1*$N131)*($D131/1000)*($O131+$P131)/$D131))/((1+'Instruktion Kostnad nytta'!$C$37)^DW$1))</f>
        <v>74.463912355427894</v>
      </c>
      <c r="DX131" s="45">
        <f>((($B131*2.71^(DX$1*$N131)*($D131/1000)*($O131+$P131)/$D131))/((1+'Instruktion Kostnad nytta'!$C$37)^DX$1))</f>
        <v>75.220247385567816</v>
      </c>
      <c r="DY131" s="45">
        <f>((($B131*2.71^(DY$1*$N131)*($D131/1000)*($O131+$P131)/$D131))/((1+'Instruktion Kostnad nytta'!$C$37)^DY$1))</f>
        <v>75.984264562128971</v>
      </c>
      <c r="DZ131" s="45">
        <f>((($B131*2.71^(DZ$1*$N131)*($D131/1000)*($O131+$P131)/$D131))/((1+'Instruktion Kostnad nytta'!$C$37)^DZ$1))</f>
        <v>76.756041913195887</v>
      </c>
      <c r="EA131" s="45">
        <f>((($B131*2.71^(EA$1*$N131)*($D131/1000)*($O131+$P131)/$D131))/((1+'Instruktion Kostnad nytta'!$C$37)^EA$1))</f>
        <v>77.535658259389692</v>
      </c>
      <c r="EB131" s="45">
        <f>((($B131*2.71^(EB$1*$N131)*($D131/1000)*($O131+$P131)/$D131))/((1+'Instruktion Kostnad nytta'!$C$37)^EB$1))</f>
        <v>78.323193221917847</v>
      </c>
      <c r="EC131" s="45">
        <f>((($B131*2.71^(EC$1*$N131)*($D131/1000)*($O131+$P131)/$D131))/((1+'Instruktion Kostnad nytta'!$C$37)^EC$1))</f>
        <v>79.118727230705829</v>
      </c>
      <c r="ED131" s="45">
        <f>((($B131*2.71^(ED$1*$N131)*($D131/1000)*($O131+$P131)/$D131))/((1+'Instruktion Kostnad nytta'!$C$37)^ED$1))</f>
        <v>79.92234153261137</v>
      </c>
      <c r="EE131" s="45">
        <f>((($B131*2.71^(EE$1*$N131)*($D131/1000)*($O131+$P131)/$D131))/((1+'Instruktion Kostnad nytta'!$C$37)^EE$1))</f>
        <v>80.734118199722133</v>
      </c>
      <c r="EF131" s="45">
        <f>((($B131*2.71^(EF$1*$N131)*($D131/1000)*($O131+$P131)/$D131))/((1+'Instruktion Kostnad nytta'!$C$37)^EF$1))</f>
        <v>81.554140137737463</v>
      </c>
      <c r="EG131" s="45">
        <f>((($B131*2.71^(EG$1*$N131)*($D131/1000)*($O131+$P131)/$D131))/((1+'Instruktion Kostnad nytta'!$C$37)^EG$1))</f>
        <v>82.382491094435622</v>
      </c>
      <c r="EH131" s="45">
        <f>((($B131*2.71^(EH$1*$N131)*($D131/1000)*($O131+$P131)/$D131))/((1+'Instruktion Kostnad nytta'!$C$37)^EH$1))</f>
        <v>83.219255668226751</v>
      </c>
      <c r="EI131" s="45">
        <f>((($B131*2.71^(EI$1*$N131)*($D131/1000)*($O131+$P131)/$D131))/((1+'Instruktion Kostnad nytta'!$C$37)^EI$1))</f>
        <v>84.064519316792683</v>
      </c>
      <c r="EJ131" s="45">
        <f>((($B131*2.71^(EJ$1*$N131)*($D131/1000)*($O131+$P131)/$D131))/((1+'Instruktion Kostnad nytta'!$C$37)^EJ$1))</f>
        <v>84.918368365814985</v>
      </c>
      <c r="EK131" s="45">
        <f>((($B131*2.71^(EK$1*$N131)*($D131/1000)*($O131+$P131)/$D131))/((1+'Instruktion Kostnad nytta'!$C$37)^EK$1))</f>
        <v>85.780890017790796</v>
      </c>
      <c r="EL131" s="45">
        <f>((($B131*2.71^(EL$1*$N131)*($D131/1000)*($O131+$P131)/$D131))/((1+'Instruktion Kostnad nytta'!$C$37)^EL$1))</f>
        <v>86.65217236093919</v>
      </c>
    </row>
    <row r="132" spans="1:142" x14ac:dyDescent="0.25">
      <c r="A132" s="41">
        <v>134</v>
      </c>
      <c r="B132" s="59">
        <v>0.5</v>
      </c>
      <c r="C132" s="59">
        <v>15</v>
      </c>
      <c r="D132" s="60">
        <v>80</v>
      </c>
      <c r="E132" s="59">
        <v>1965</v>
      </c>
      <c r="F132" s="59" t="s">
        <v>98</v>
      </c>
      <c r="G132" s="59">
        <v>127</v>
      </c>
      <c r="H132" s="59" t="s">
        <v>46</v>
      </c>
      <c r="I132" s="59">
        <v>8</v>
      </c>
      <c r="J132" s="41">
        <v>0</v>
      </c>
      <c r="K132" s="41" t="s">
        <v>469</v>
      </c>
      <c r="L132" s="48">
        <f>'Instruktion Kostnad nytta'!C$19/D132+IF((IF(F132="A",'Instruktion Kostnad nytta'!C$25,0)+IF(G132&lt;500,'Instruktion Kostnad nytta'!C$20,('Instruktion Kostnad nytta'!C$20+'Instruktion Kostnad nytta'!C$21))+IF(G132&lt;700,0,('Instruktion Kostnad nytta'!C$22-'Instruktion Kostnad nytta'!C$21))+I132*'Instruktion Kostnad nytta'!C$23/D132)&lt;3000,3000,(IF(F132="A",'Instruktion Kostnad nytta'!C$25,0)+IF(G132&lt;500,'Instruktion Kostnad nytta'!C$20,('Instruktion Kostnad nytta'!C$20+'Instruktion Kostnad nytta'!C$21))+IF(G132&lt;700,0,('Instruktion Kostnad nytta'!C$22-'Instruktion Kostnad nytta'!C$21))+I132*'Instruktion Kostnad nytta'!C$23/D132))</f>
        <v>6875</v>
      </c>
      <c r="M132" s="50">
        <f t="shared" si="6"/>
        <v>6.25</v>
      </c>
      <c r="N132" s="49">
        <f>IF(H132="Gråjärn",'Instruktion Kostnad nytta'!C$32,IF(H132="segjärn",'Instruktion Kostnad nytta'!C$33,IF(H132="PVC",'Instruktion Kostnad nytta'!C$34,IF(H132="PE",'Instruktion Kostnad nytta'!C$35,IF(H132="ST",'Instruktion Kostnad nytta'!C$36,0)))))</f>
        <v>0.03</v>
      </c>
      <c r="O132" s="48">
        <f>IF(G132&lt;200,'Instruktion Kostnad nytta'!C$28,(IF(G132&lt;500,'Instruktion Kostnad nytta'!C$29,'Instruktion Kostnad nytta'!C$30)))</f>
        <v>45000</v>
      </c>
      <c r="P132" s="47">
        <v>4000</v>
      </c>
      <c r="Q132" s="46">
        <f t="shared" si="7"/>
        <v>-429.79509409760863</v>
      </c>
      <c r="R132" s="45">
        <f t="shared" si="8"/>
        <v>-6586.3040142958916</v>
      </c>
      <c r="S132" s="45">
        <f>((($B132*2.71^(S$1*$N132)*($D132/1000)*($O132+$P132)/$D132))/((1+'Instruktion Kostnad nytta'!$C$37)^S$1))</f>
        <v>25.000223905593113</v>
      </c>
      <c r="T132" s="45">
        <f>((($B132*2.71^(T$1*$N132)*($D132/1000)*($O132+$P132)/$D132))/((1+'Instruktion Kostnad nytta'!$C$37)^T$1))</f>
        <v>25.254152882771844</v>
      </c>
      <c r="U132" s="45">
        <f>((($B132*2.71^(U$1*$N132)*($D132/1000)*($O132+$P132)/$D132))/((1+'Instruktion Kostnad nytta'!$C$37)^U$1))</f>
        <v>25.510661033868949</v>
      </c>
      <c r="V132" s="45">
        <f>((($B132*2.71^(V$1*$N132)*($D132/1000)*($O132+$P132)/$D132))/((1+'Instruktion Kostnad nytta'!$C$37)^V$1))</f>
        <v>25.769774555729619</v>
      </c>
      <c r="W132" s="45">
        <f>((($B132*2.71^(W$1*$N132)*($D132/1000)*($O132+$P132)/$D132))/((1+'Instruktion Kostnad nytta'!$C$37)^W$1))</f>
        <v>26.031519911282167</v>
      </c>
      <c r="X132" s="45">
        <f>((($B132*2.71^(X$1*$N132)*($D132/1000)*($O132+$P132)/$D132))/((1+'Instruktion Kostnad nytta'!$C$37)^X$1))</f>
        <v>26.295923832240685</v>
      </c>
      <c r="Y132" s="45">
        <f>((($B132*2.71^(Y$1*$N132)*($D132/1000)*($O132+$P132)/$D132))/((1+'Instruktion Kostnad nytta'!$C$37)^Y$1))</f>
        <v>26.563013321835086</v>
      </c>
      <c r="Z132" s="45">
        <f>((($B132*2.71^(Z$1*$N132)*($D132/1000)*($O132+$P132)/$D132))/((1+'Instruktion Kostnad nytta'!$C$37)^Z$1))</f>
        <v>26.832815657568947</v>
      </c>
      <c r="AA132" s="45">
        <f>((($B132*2.71^(AA$1*$N132)*($D132/1000)*($O132+$P132)/$D132))/((1+'Instruktion Kostnad nytta'!$C$37)^AA$1))</f>
        <v>27.1053583940053</v>
      </c>
      <c r="AB132" s="45">
        <f>((($B132*2.71^(AB$1*$N132)*($D132/1000)*($O132+$P132)/$D132))/((1+'Instruktion Kostnad nytta'!$C$37)^AB$1))</f>
        <v>27.380669365580751</v>
      </c>
      <c r="AC132" s="45">
        <f>((($B132*2.71^(AC$1*$N132)*($D132/1000)*($O132+$P132)/$D132))/((1+'Instruktion Kostnad nytta'!$C$37)^AC$1))</f>
        <v>27.658776689448164</v>
      </c>
      <c r="AD132" s="45">
        <f>((($B132*2.71^(AD$1*$N132)*($D132/1000)*($O132+$P132)/$D132))/((1+'Instruktion Kostnad nytta'!$C$37)^AD$1))</f>
        <v>27.939708768348279</v>
      </c>
      <c r="AE132" s="45">
        <f>((($B132*2.71^(AE$1*$N132)*($D132/1000)*($O132+$P132)/$D132))/((1+'Instruktion Kostnad nytta'!$C$37)^AE$1))</f>
        <v>28.223494293510345</v>
      </c>
      <c r="AF132" s="45">
        <f>((($B132*2.71^(AF$1*$N132)*($D132/1000)*($O132+$P132)/$D132))/((1+'Instruktion Kostnad nytta'!$C$37)^AF$1))</f>
        <v>28.510162247582453</v>
      </c>
      <c r="AG132" s="45">
        <f>((($B132*2.71^(AG$1*$N132)*($D132/1000)*($O132+$P132)/$D132))/((1+'Instruktion Kostnad nytta'!$C$37)^AG$1))</f>
        <v>28.799741907591361</v>
      </c>
      <c r="AH132" s="45">
        <f>((($B132*2.71^(AH$1*$N132)*($D132/1000)*($O132+$P132)/$D132))/((1+'Instruktion Kostnad nytta'!$C$37)^AH$1))</f>
        <v>29.092262847932609</v>
      </c>
      <c r="AI132" s="45">
        <f>((($B132*2.71^(AI$1*$N132)*($D132/1000)*($O132+$P132)/$D132))/((1+'Instruktion Kostnad nytta'!$C$37)^AI$1))</f>
        <v>29.38775494339091</v>
      </c>
      <c r="AJ132" s="45">
        <f>((($B132*2.71^(AJ$1*$N132)*($D132/1000)*($O132+$P132)/$D132))/((1+'Instruktion Kostnad nytta'!$C$37)^AJ$1))</f>
        <v>29.686248372191148</v>
      </c>
      <c r="AK132" s="45">
        <f>((($B132*2.71^(AK$1*$N132)*($D132/1000)*($O132+$P132)/$D132))/((1+'Instruktion Kostnad nytta'!$C$37)^AK$1))</f>
        <v>29.987773619080546</v>
      </c>
      <c r="AL132" s="45">
        <f>((($B132*2.71^(AL$1*$N132)*($D132/1000)*($O132+$P132)/$D132))/((1+'Instruktion Kostnad nytta'!$C$37)^AL$1))</f>
        <v>30.292361478441951</v>
      </c>
      <c r="AM132" s="45">
        <f>((($B132*2.71^(AM$1*$N132)*($D132/1000)*($O132+$P132)/$D132))/((1+'Instruktion Kostnad nytta'!$C$37)^AM$1))</f>
        <v>30.600043057438853</v>
      </c>
      <c r="AN132" s="45">
        <f>((($B132*2.71^(AN$1*$N132)*($D132/1000)*($O132+$P132)/$D132))/((1+'Instruktion Kostnad nytta'!$C$37)^AN$1))</f>
        <v>30.91084977919234</v>
      </c>
      <c r="AO132" s="45">
        <f>((($B132*2.71^(AO$1*$N132)*($D132/1000)*($O132+$P132)/$D132))/((1+'Instruktion Kostnad nytta'!$C$37)^AO$1))</f>
        <v>31.224813385990259</v>
      </c>
      <c r="AP132" s="45">
        <f>((($B132*2.71^(AP$1*$N132)*($D132/1000)*($O132+$P132)/$D132))/((1+'Instruktion Kostnad nytta'!$C$37)^AP$1))</f>
        <v>31.541965942529057</v>
      </c>
      <c r="AQ132" s="45">
        <f>((($B132*2.71^(AQ$1*$N132)*($D132/1000)*($O132+$P132)/$D132))/((1+'Instruktion Kostnad nytta'!$C$37)^AQ$1))</f>
        <v>31.862339839188468</v>
      </c>
      <c r="AR132" s="45">
        <f>((($B132*2.71^(AR$1*$N132)*($D132/1000)*($O132+$P132)/$D132))/((1+'Instruktion Kostnad nytta'!$C$37)^AR$1))</f>
        <v>32.185967795339536</v>
      </c>
      <c r="AS132" s="45">
        <f>((($B132*2.71^(AS$1*$N132)*($D132/1000)*($O132+$P132)/$D132))/((1+'Instruktion Kostnad nytta'!$C$37)^AS$1))</f>
        <v>32.512882862686169</v>
      </c>
      <c r="AT132" s="45">
        <f>((($B132*2.71^(AT$1*$N132)*($D132/1000)*($O132+$P132)/$D132))/((1+'Instruktion Kostnad nytta'!$C$37)^AT$1))</f>
        <v>32.843118428640715</v>
      </c>
      <c r="AU132" s="45">
        <f>((($B132*2.71^(AU$1*$N132)*($D132/1000)*($O132+$P132)/$D132))/((1+'Instruktion Kostnad nytta'!$C$37)^AU$1))</f>
        <v>33.176708219733698</v>
      </c>
      <c r="AV132" s="45">
        <f>((($B132*2.71^(AV$1*$N132)*($D132/1000)*($O132+$P132)/$D132))/((1+'Instruktion Kostnad nytta'!$C$37)^AV$1))</f>
        <v>33.513686305058343</v>
      </c>
      <c r="AW132" s="45">
        <f>((($B132*2.71^(AW$1*$N132)*($D132/1000)*($O132+$P132)/$D132))/((1+'Instruktion Kostnad nytta'!$C$37)^AW$1))</f>
        <v>33.854087099749947</v>
      </c>
      <c r="AX132" s="45">
        <f>((($B132*2.71^(AX$1*$N132)*($D132/1000)*($O132+$P132)/$D132))/((1+'Instruktion Kostnad nytta'!$C$37)^AX$1))</f>
        <v>34.197945368500726</v>
      </c>
      <c r="AY132" s="45">
        <f>((($B132*2.71^(AY$1*$N132)*($D132/1000)*($O132+$P132)/$D132))/((1+'Instruktion Kostnad nytta'!$C$37)^AY$1))</f>
        <v>34.545296229110207</v>
      </c>
      <c r="AZ132" s="45">
        <f>((($B132*2.71^(AZ$1*$N132)*($D132/1000)*($O132+$P132)/$D132))/((1+'Instruktion Kostnad nytta'!$C$37)^AZ$1))</f>
        <v>34.896175156071806</v>
      </c>
      <c r="BA132" s="45">
        <f>((($B132*2.71^(BA$1*$N132)*($D132/1000)*($O132+$P132)/$D132))/((1+'Instruktion Kostnad nytta'!$C$37)^BA$1))</f>
        <v>35.250617984195777</v>
      </c>
      <c r="BB132" s="45">
        <f>((($B132*2.71^(BB$1*$N132)*($D132/1000)*($O132+$P132)/$D132))/((1+'Instruktion Kostnad nytta'!$C$37)^BB$1))</f>
        <v>35.608660912269002</v>
      </c>
      <c r="BC132" s="45">
        <f>((($B132*2.71^(BC$1*$N132)*($D132/1000)*($O132+$P132)/$D132))/((1+'Instruktion Kostnad nytta'!$C$37)^BC$1))</f>
        <v>35.970340506751896</v>
      </c>
      <c r="BD132" s="45">
        <f>((($B132*2.71^(BD$1*$N132)*($D132/1000)*($O132+$P132)/$D132))/((1+'Instruktion Kostnad nytta'!$C$37)^BD$1))</f>
        <v>36.335693705512931</v>
      </c>
      <c r="BE132" s="45">
        <f>((($B132*2.71^(BE$1*$N132)*($D132/1000)*($O132+$P132)/$D132))/((1+'Instruktion Kostnad nytta'!$C$37)^BE$1))</f>
        <v>36.704757821600943</v>
      </c>
      <c r="BF132" s="45">
        <f>((($B132*2.71^(BF$1*$N132)*($D132/1000)*($O132+$P132)/$D132))/((1+'Instruktion Kostnad nytta'!$C$37)^BF$1))</f>
        <v>37.077570547056048</v>
      </c>
      <c r="BG132" s="45">
        <f>((($B132*2.71^(BG$1*$N132)*($D132/1000)*($O132+$P132)/$D132))/((1+'Instruktion Kostnad nytta'!$C$37)^BG$1))</f>
        <v>37.454169956758932</v>
      </c>
      <c r="BH132" s="45">
        <f>((($B132*2.71^(BH$1*$N132)*($D132/1000)*($O132+$P132)/$D132))/((1+'Instruktion Kostnad nytta'!$C$37)^BH$1))</f>
        <v>37.83459451231942</v>
      </c>
      <c r="BI132" s="45">
        <f>((($B132*2.71^(BI$1*$N132)*($D132/1000)*($O132+$P132)/$D132))/((1+'Instruktion Kostnad nytta'!$C$37)^BI$1))</f>
        <v>38.218883066004558</v>
      </c>
      <c r="BJ132" s="45">
        <f>((($B132*2.71^(BJ$1*$N132)*($D132/1000)*($O132+$P132)/$D132))/((1+'Instruktion Kostnad nytta'!$C$37)^BJ$1))</f>
        <v>38.607074864706519</v>
      </c>
      <c r="BK132" s="45">
        <f>((($B132*2.71^(BK$1*$N132)*($D132/1000)*($O132+$P132)/$D132))/((1+'Instruktion Kostnad nytta'!$C$37)^BK$1))</f>
        <v>38.999209553950806</v>
      </c>
      <c r="BL132" s="45">
        <f>((($B132*2.71^(BL$1*$N132)*($D132/1000)*($O132+$P132)/$D132))/((1+'Instruktion Kostnad nytta'!$C$37)^BL$1))</f>
        <v>39.39532718194527</v>
      </c>
      <c r="BM132" s="45">
        <f>((($B132*2.71^(BM$1*$N132)*($D132/1000)*($O132+$P132)/$D132))/((1+'Instruktion Kostnad nytta'!$C$37)^BM$1))</f>
        <v>39.795468203670062</v>
      </c>
      <c r="BN132" s="45">
        <f>((($B132*2.71^(BN$1*$N132)*($D132/1000)*($O132+$P132)/$D132))/((1+'Instruktion Kostnad nytta'!$C$37)^BN$1))</f>
        <v>40.199673485009399</v>
      </c>
      <c r="BO132" s="45">
        <f>((($B132*2.71^(BO$1*$N132)*($D132/1000)*($O132+$P132)/$D132))/((1+'Instruktion Kostnad nytta'!$C$37)^BO$1))</f>
        <v>40.607984306925012</v>
      </c>
      <c r="BP132" s="45">
        <f>((($B132*2.71^(BP$1*$N132)*($D132/1000)*($O132+$P132)/$D132))/((1+'Instruktion Kostnad nytta'!$C$37)^BP$1))</f>
        <v>41.020442369672224</v>
      </c>
      <c r="BQ132" s="45">
        <f>((($B132*2.71^(BQ$1*$N132)*($D132/1000)*($O132+$P132)/$D132))/((1+'Instruktion Kostnad nytta'!$C$37)^BQ$1))</f>
        <v>41.437089797058633</v>
      </c>
      <c r="BR132" s="45">
        <f>((($B132*2.71^(BR$1*$N132)*($D132/1000)*($O132+$P132)/$D132))/((1+'Instruktion Kostnad nytta'!$C$37)^BR$1))</f>
        <v>41.857969140746285</v>
      </c>
      <c r="BS132" s="45">
        <f>((($B132*2.71^(BS$1*$N132)*($D132/1000)*($O132+$P132)/$D132))/((1+'Instruktion Kostnad nytta'!$C$37)^BS$1))</f>
        <v>42.283123384597289</v>
      </c>
      <c r="BT132" s="45">
        <f>((($B132*2.71^(BT$1*$N132)*($D132/1000)*($O132+$P132)/$D132))/((1+'Instruktion Kostnad nytta'!$C$37)^BT$1))</f>
        <v>42.712595949063832</v>
      </c>
      <c r="BU132" s="45">
        <f>((($B132*2.71^(BU$1*$N132)*($D132/1000)*($O132+$P132)/$D132))/((1+'Instruktion Kostnad nytta'!$C$37)^BU$1))</f>
        <v>43.146430695622549</v>
      </c>
      <c r="BV132" s="45">
        <f>((($B132*2.71^(BV$1*$N132)*($D132/1000)*($O132+$P132)/$D132))/((1+'Instruktion Kostnad nytta'!$C$37)^BV$1))</f>
        <v>43.584671931254093</v>
      </c>
      <c r="BW132" s="45">
        <f>((($B132*2.71^(BW$1*$N132)*($D132/1000)*($O132+$P132)/$D132))/((1+'Instruktion Kostnad nytta'!$C$37)^BW$1))</f>
        <v>44.02736441296814</v>
      </c>
      <c r="BX132" s="45">
        <f>((($B132*2.71^(BX$1*$N132)*($D132/1000)*($O132+$P132)/$D132))/((1+'Instruktion Kostnad nytta'!$C$37)^BX$1))</f>
        <v>44.474553352374357</v>
      </c>
      <c r="BY132" s="45">
        <f>((($B132*2.71^(BY$1*$N132)*($D132/1000)*($O132+$P132)/$D132))/((1+'Instruktion Kostnad nytta'!$C$37)^BY$1))</f>
        <v>44.926284420299801</v>
      </c>
      <c r="BZ132" s="45">
        <f>((($B132*2.71^(BZ$1*$N132)*($D132/1000)*($O132+$P132)/$D132))/((1+'Instruktion Kostnad nytta'!$C$37)^BZ$1))</f>
        <v>45.382603751453274</v>
      </c>
      <c r="CA132" s="45">
        <f>((($B132*2.71^(CA$1*$N132)*($D132/1000)*($O132+$P132)/$D132))/((1+'Instruktion Kostnad nytta'!$C$37)^CA$1))</f>
        <v>45.843557949136923</v>
      </c>
      <c r="CB132" s="45">
        <f>((($B132*2.71^(CB$1*$N132)*($D132/1000)*($O132+$P132)/$D132))/((1+'Instruktion Kostnad nytta'!$C$37)^CB$1))</f>
        <v>46.309194090005803</v>
      </c>
      <c r="CC132" s="45">
        <f>((($B132*2.71^(CC$1*$N132)*($D132/1000)*($O132+$P132)/$D132))/((1+'Instruktion Kostnad nytta'!$C$37)^CC$1))</f>
        <v>46.779559728875739</v>
      </c>
      <c r="CD132" s="45">
        <f>((($B132*2.71^(CD$1*$N132)*($D132/1000)*($O132+$P132)/$D132))/((1+'Instruktion Kostnad nytta'!$C$37)^CD$1))</f>
        <v>47.254702903580153</v>
      </c>
      <c r="CE132" s="45">
        <f>((($B132*2.71^(CE$1*$N132)*($D132/1000)*($O132+$P132)/$D132))/((1+'Instruktion Kostnad nytta'!$C$37)^CE$1))</f>
        <v>47.734672139875926</v>
      </c>
      <c r="CF132" s="45">
        <f>((($B132*2.71^(CF$1*$N132)*($D132/1000)*($O132+$P132)/$D132))/((1+'Instruktion Kostnad nytta'!$C$37)^CF$1))</f>
        <v>48.219516456399383</v>
      </c>
      <c r="CG132" s="45">
        <f>((($B132*2.71^(CG$1*$N132)*($D132/1000)*($O132+$P132)/$D132))/((1+'Instruktion Kostnad nytta'!$C$37)^CG$1))</f>
        <v>48.709285369672486</v>
      </c>
      <c r="CH132" s="45">
        <f>((($B132*2.71^(CH$1*$N132)*($D132/1000)*($O132+$P132)/$D132))/((1+'Instruktion Kostnad nytta'!$C$37)^CH$1))</f>
        <v>49.204028899159844</v>
      </c>
      <c r="CI132" s="45">
        <f>((($B132*2.71^(CI$1*$N132)*($D132/1000)*($O132+$P132)/$D132))/((1+'Instruktion Kostnad nytta'!$C$37)^CI$1))</f>
        <v>49.703797572377269</v>
      </c>
      <c r="CJ132" s="45">
        <f>((($B132*2.71^(CJ$1*$N132)*($D132/1000)*($O132+$P132)/$D132))/((1+'Instruktion Kostnad nytta'!$C$37)^CJ$1))</f>
        <v>50.208642430051853</v>
      </c>
      <c r="CK132" s="45">
        <f>((($B132*2.71^(CK$1*$N132)*($D132/1000)*($O132+$P132)/$D132))/((1+'Instruktion Kostnad nytta'!$C$37)^CK$1))</f>
        <v>50.718615031334977</v>
      </c>
      <c r="CL132" s="45">
        <f>((($B132*2.71^(CL$1*$N132)*($D132/1000)*($O132+$P132)/$D132))/((1+'Instruktion Kostnad nytta'!$C$37)^CL$1))</f>
        <v>51.233767459067714</v>
      </c>
      <c r="CM132" s="45">
        <f>((($B132*2.71^(CM$1*$N132)*($D132/1000)*($O132+$P132)/$D132))/((1+'Instruktion Kostnad nytta'!$C$37)^CM$1))</f>
        <v>51.754152325100151</v>
      </c>
      <c r="CN132" s="45">
        <f>((($B132*2.71^(CN$1*$N132)*($D132/1000)*($O132+$P132)/$D132))/((1+'Instruktion Kostnad nytta'!$C$37)^CN$1))</f>
        <v>52.279822775664641</v>
      </c>
      <c r="CO132" s="45">
        <f>((($B132*2.71^(CO$1*$N132)*($D132/1000)*($O132+$P132)/$D132))/((1+'Instruktion Kostnad nytta'!$C$37)^CO$1))</f>
        <v>52.81083249680313</v>
      </c>
      <c r="CP132" s="45">
        <f>((($B132*2.71^(CP$1*$N132)*($D132/1000)*($O132+$P132)/$D132))/((1+'Instruktion Kostnad nytta'!$C$37)^CP$1))</f>
        <v>53.34723571985068</v>
      </c>
      <c r="CQ132" s="45">
        <f>((($B132*2.71^(CQ$1*$N132)*($D132/1000)*($O132+$P132)/$D132))/((1+'Instruktion Kostnad nytta'!$C$37)^CQ$1))</f>
        <v>53.889087226973508</v>
      </c>
      <c r="CR132" s="45">
        <f>((($B132*2.71^(CR$1*$N132)*($D132/1000)*($O132+$P132)/$D132))/((1+'Instruktion Kostnad nytta'!$C$37)^CR$1))</f>
        <v>54.436442356764182</v>
      </c>
      <c r="CS132" s="45">
        <f>((($B132*2.71^(CS$1*$N132)*($D132/1000)*($O132+$P132)/$D132))/((1+'Instruktion Kostnad nytta'!$C$37)^CS$1))</f>
        <v>54.989357009892906</v>
      </c>
      <c r="CT132" s="45">
        <f>((($B132*2.71^(CT$1*$N132)*($D132/1000)*($O132+$P132)/$D132))/((1+'Instruktion Kostnad nytta'!$C$37)^CT$1))</f>
        <v>55.547887654816996</v>
      </c>
      <c r="CU132" s="45">
        <f>((($B132*2.71^(CU$1*$N132)*($D132/1000)*($O132+$P132)/$D132))/((1+'Instruktion Kostnad nytta'!$C$37)^CU$1))</f>
        <v>56.112091333547696</v>
      </c>
      <c r="CV132" s="45">
        <f>((($B132*2.71^(CV$1*$N132)*($D132/1000)*($O132+$P132)/$D132))/((1+'Instruktion Kostnad nytta'!$C$37)^CV$1))</f>
        <v>56.682025667475763</v>
      </c>
      <c r="CW132" s="45">
        <f>((($B132*2.71^(CW$1*$N132)*($D132/1000)*($O132+$P132)/$D132))/((1+'Instruktion Kostnad nytta'!$C$37)^CW$1))</f>
        <v>57.257748863256467</v>
      </c>
      <c r="CX132" s="45">
        <f>((($B132*2.71^(CX$1*$N132)*($D132/1000)*($O132+$P132)/$D132))/((1+'Instruktion Kostnad nytta'!$C$37)^CX$1))</f>
        <v>57.83931971875387</v>
      </c>
      <c r="CY132" s="45">
        <f>((($B132*2.71^(CY$1*$N132)*($D132/1000)*($O132+$P132)/$D132))/((1+'Instruktion Kostnad nytta'!$C$37)^CY$1))</f>
        <v>58.426797629046156</v>
      </c>
      <c r="CZ132" s="45">
        <f>((($B132*2.71^(CZ$1*$N132)*($D132/1000)*($O132+$P132)/$D132))/((1+'Instruktion Kostnad nytta'!$C$37)^CZ$1))</f>
        <v>59.020242592491172</v>
      </c>
      <c r="DA132" s="45">
        <f>((($B132*2.71^(DA$1*$N132)*($D132/1000)*($O132+$P132)/$D132))/((1+'Instruktion Kostnad nytta'!$C$37)^DA$1))</f>
        <v>59.61971521685431</v>
      </c>
      <c r="DB132" s="45">
        <f>((($B132*2.71^(DB$1*$N132)*($D132/1000)*($O132+$P132)/$D132))/((1+'Instruktion Kostnad nytta'!$C$37)^DB$1))</f>
        <v>60.225276725498077</v>
      </c>
      <c r="DC132" s="45">
        <f>((($B132*2.71^(DC$1*$N132)*($D132/1000)*($O132+$P132)/$D132))/((1+'Instruktion Kostnad nytta'!$C$37)^DC$1))</f>
        <v>60.836988963634859</v>
      </c>
      <c r="DD132" s="45">
        <f>((($B132*2.71^(DD$1*$N132)*($D132/1000)*($O132+$P132)/$D132))/((1+'Instruktion Kostnad nytta'!$C$37)^DD$1))</f>
        <v>61.454914404643155</v>
      </c>
      <c r="DE132" s="45">
        <f>((($B132*2.71^(DE$1*$N132)*($D132/1000)*($O132+$P132)/$D132))/((1+'Instruktion Kostnad nytta'!$C$37)^DE$1))</f>
        <v>62.079116156447682</v>
      </c>
      <c r="DF132" s="45">
        <f>((($B132*2.71^(DF$1*$N132)*($D132/1000)*($O132+$P132)/$D132))/((1+'Instruktion Kostnad nytta'!$C$37)^DF$1))</f>
        <v>62.70965796796483</v>
      </c>
      <c r="DG132" s="45">
        <f>((($B132*2.71^(DG$1*$N132)*($D132/1000)*($O132+$P132)/$D132))/((1+'Instruktion Kostnad nytta'!$C$37)^DG$1))</f>
        <v>63.346604235612872</v>
      </c>
      <c r="DH132" s="45">
        <f>((($B132*2.71^(DH$1*$N132)*($D132/1000)*($O132+$P132)/$D132))/((1+'Instruktion Kostnad nytta'!$C$37)^DH$1))</f>
        <v>63.990020009889072</v>
      </c>
      <c r="DI132" s="45">
        <f>((($B132*2.71^(DI$1*$N132)*($D132/1000)*($O132+$P132)/$D132))/((1+'Instruktion Kostnad nytta'!$C$37)^DI$1))</f>
        <v>64.639971002012857</v>
      </c>
      <c r="DJ132" s="45">
        <f>((($B132*2.71^(DJ$1*$N132)*($D132/1000)*($O132+$P132)/$D132))/((1+'Instruktion Kostnad nytta'!$C$37)^DJ$1))</f>
        <v>65.296523590637122</v>
      </c>
      <c r="DK132" s="45">
        <f>((($B132*2.71^(DK$1*$N132)*($D132/1000)*($O132+$P132)/$D132))/((1+'Instruktion Kostnad nytta'!$C$37)^DK$1))</f>
        <v>65.959744828627237</v>
      </c>
      <c r="DL132" s="45">
        <f>((($B132*2.71^(DL$1*$N132)*($D132/1000)*($O132+$P132)/$D132))/((1+'Instruktion Kostnad nytta'!$C$37)^DL$1))</f>
        <v>66.629702449909004</v>
      </c>
      <c r="DM132" s="45">
        <f>((($B132*2.71^(DM$1*$N132)*($D132/1000)*($O132+$P132)/$D132))/((1+'Instruktion Kostnad nytta'!$C$37)^DM$1))</f>
        <v>67.306464876386457</v>
      </c>
      <c r="DN132" s="45">
        <f>((($B132*2.71^(DN$1*$N132)*($D132/1000)*($O132+$P132)/$D132))/((1+'Instruktion Kostnad nytta'!$C$37)^DN$1))</f>
        <v>67.990101224929418</v>
      </c>
      <c r="DO132" s="45">
        <f>((($B132*2.71^(DO$1*$N132)*($D132/1000)*($O132+$P132)/$D132))/((1+'Instruktion Kostnad nytta'!$C$37)^DO$1))</f>
        <v>68.680681314432647</v>
      </c>
      <c r="DP132" s="45">
        <f>((($B132*2.71^(DP$1*$N132)*($D132/1000)*($O132+$P132)/$D132))/((1+'Instruktion Kostnad nytta'!$C$37)^DP$1))</f>
        <v>69.378275672946003</v>
      </c>
      <c r="DQ132" s="45">
        <f>((($B132*2.71^(DQ$1*$N132)*($D132/1000)*($O132+$P132)/$D132))/((1+'Instruktion Kostnad nytta'!$C$37)^DQ$1))</f>
        <v>70.082955544877592</v>
      </c>
      <c r="DR132" s="45">
        <f>((($B132*2.71^(DR$1*$N132)*($D132/1000)*($O132+$P132)/$D132))/((1+'Instruktion Kostnad nytta'!$C$37)^DR$1))</f>
        <v>70.794792898269904</v>
      </c>
      <c r="DS132" s="45">
        <f>((($B132*2.71^(DS$1*$N132)*($D132/1000)*($O132+$P132)/$D132))/((1+'Instruktion Kostnad nytta'!$C$37)^DS$1))</f>
        <v>71.513860432149713</v>
      </c>
      <c r="DT132" s="45">
        <f>((($B132*2.71^(DT$1*$N132)*($D132/1000)*($O132+$P132)/$D132))/((1+'Instruktion Kostnad nytta'!$C$37)^DT$1))</f>
        <v>72.240231583952706</v>
      </c>
      <c r="DU132" s="45">
        <f>((($B132*2.71^(DU$1*$N132)*($D132/1000)*($O132+$P132)/$D132))/((1+'Instruktion Kostnad nytta'!$C$37)^DU$1))</f>
        <v>72.973980537023593</v>
      </c>
      <c r="DV132" s="45">
        <f>((($B132*2.71^(DV$1*$N132)*($D132/1000)*($O132+$P132)/$D132))/((1+'Instruktion Kostnad nytta'!$C$37)^DV$1))</f>
        <v>73.715182228192504</v>
      </c>
      <c r="DW132" s="45">
        <f>((($B132*2.71^(DW$1*$N132)*($D132/1000)*($O132+$P132)/$D132))/((1+'Instruktion Kostnad nytta'!$C$37)^DW$1))</f>
        <v>74.463912355427894</v>
      </c>
      <c r="DX132" s="45">
        <f>((($B132*2.71^(DX$1*$N132)*($D132/1000)*($O132+$P132)/$D132))/((1+'Instruktion Kostnad nytta'!$C$37)^DX$1))</f>
        <v>75.220247385567816</v>
      </c>
      <c r="DY132" s="45">
        <f>((($B132*2.71^(DY$1*$N132)*($D132/1000)*($O132+$P132)/$D132))/((1+'Instruktion Kostnad nytta'!$C$37)^DY$1))</f>
        <v>75.984264562128971</v>
      </c>
      <c r="DZ132" s="45">
        <f>((($B132*2.71^(DZ$1*$N132)*($D132/1000)*($O132+$P132)/$D132))/((1+'Instruktion Kostnad nytta'!$C$37)^DZ$1))</f>
        <v>76.756041913195887</v>
      </c>
      <c r="EA132" s="45">
        <f>((($B132*2.71^(EA$1*$N132)*($D132/1000)*($O132+$P132)/$D132))/((1+'Instruktion Kostnad nytta'!$C$37)^EA$1))</f>
        <v>77.535658259389692</v>
      </c>
      <c r="EB132" s="45">
        <f>((($B132*2.71^(EB$1*$N132)*($D132/1000)*($O132+$P132)/$D132))/((1+'Instruktion Kostnad nytta'!$C$37)^EB$1))</f>
        <v>78.323193221917847</v>
      </c>
      <c r="EC132" s="45">
        <f>((($B132*2.71^(EC$1*$N132)*($D132/1000)*($O132+$P132)/$D132))/((1+'Instruktion Kostnad nytta'!$C$37)^EC$1))</f>
        <v>79.118727230705829</v>
      </c>
      <c r="ED132" s="45">
        <f>((($B132*2.71^(ED$1*$N132)*($D132/1000)*($O132+$P132)/$D132))/((1+'Instruktion Kostnad nytta'!$C$37)^ED$1))</f>
        <v>79.92234153261137</v>
      </c>
      <c r="EE132" s="45">
        <f>((($B132*2.71^(EE$1*$N132)*($D132/1000)*($O132+$P132)/$D132))/((1+'Instruktion Kostnad nytta'!$C$37)^EE$1))</f>
        <v>80.734118199722133</v>
      </c>
      <c r="EF132" s="45">
        <f>((($B132*2.71^(EF$1*$N132)*($D132/1000)*($O132+$P132)/$D132))/((1+'Instruktion Kostnad nytta'!$C$37)^EF$1))</f>
        <v>81.554140137737463</v>
      </c>
      <c r="EG132" s="45">
        <f>((($B132*2.71^(EG$1*$N132)*($D132/1000)*($O132+$P132)/$D132))/((1+'Instruktion Kostnad nytta'!$C$37)^EG$1))</f>
        <v>82.382491094435622</v>
      </c>
      <c r="EH132" s="45">
        <f>((($B132*2.71^(EH$1*$N132)*($D132/1000)*($O132+$P132)/$D132))/((1+'Instruktion Kostnad nytta'!$C$37)^EH$1))</f>
        <v>83.219255668226751</v>
      </c>
      <c r="EI132" s="45">
        <f>((($B132*2.71^(EI$1*$N132)*($D132/1000)*($O132+$P132)/$D132))/((1+'Instruktion Kostnad nytta'!$C$37)^EI$1))</f>
        <v>84.064519316792683</v>
      </c>
      <c r="EJ132" s="45">
        <f>((($B132*2.71^(EJ$1*$N132)*($D132/1000)*($O132+$P132)/$D132))/((1+'Instruktion Kostnad nytta'!$C$37)^EJ$1))</f>
        <v>84.918368365814985</v>
      </c>
      <c r="EK132" s="45">
        <f>((($B132*2.71^(EK$1*$N132)*($D132/1000)*($O132+$P132)/$D132))/((1+'Instruktion Kostnad nytta'!$C$37)^EK$1))</f>
        <v>85.780890017790796</v>
      </c>
      <c r="EL132" s="45">
        <f>((($B132*2.71^(EL$1*$N132)*($D132/1000)*($O132+$P132)/$D132))/((1+'Instruktion Kostnad nytta'!$C$37)^EL$1))</f>
        <v>86.65217236093919</v>
      </c>
    </row>
    <row r="133" spans="1:142" x14ac:dyDescent="0.25">
      <c r="A133" s="41">
        <v>135</v>
      </c>
      <c r="B133" s="59">
        <v>0.5</v>
      </c>
      <c r="C133" s="59">
        <v>15</v>
      </c>
      <c r="D133" s="60">
        <v>80</v>
      </c>
      <c r="E133" s="59">
        <v>1965</v>
      </c>
      <c r="F133" s="59" t="s">
        <v>98</v>
      </c>
      <c r="G133" s="59">
        <v>127</v>
      </c>
      <c r="H133" s="59" t="s">
        <v>46</v>
      </c>
      <c r="I133" s="59">
        <v>8</v>
      </c>
      <c r="J133" s="41">
        <v>0</v>
      </c>
      <c r="K133" s="41" t="s">
        <v>468</v>
      </c>
      <c r="L133" s="48">
        <f>'Instruktion Kostnad nytta'!C$19/D133+IF((IF(F133="A",'Instruktion Kostnad nytta'!C$25,0)+IF(G133&lt;500,'Instruktion Kostnad nytta'!C$20,('Instruktion Kostnad nytta'!C$20+'Instruktion Kostnad nytta'!C$21))+IF(G133&lt;700,0,('Instruktion Kostnad nytta'!C$22-'Instruktion Kostnad nytta'!C$21))+I133*'Instruktion Kostnad nytta'!C$23/D133)&lt;3000,3000,(IF(F133="A",'Instruktion Kostnad nytta'!C$25,0)+IF(G133&lt;500,'Instruktion Kostnad nytta'!C$20,('Instruktion Kostnad nytta'!C$20+'Instruktion Kostnad nytta'!C$21))+IF(G133&lt;700,0,('Instruktion Kostnad nytta'!C$22-'Instruktion Kostnad nytta'!C$21))+I133*'Instruktion Kostnad nytta'!C$23/D133))</f>
        <v>6875</v>
      </c>
      <c r="M133" s="50">
        <f t="shared" si="6"/>
        <v>6.25</v>
      </c>
      <c r="N133" s="49">
        <f>IF(H133="Gråjärn",'Instruktion Kostnad nytta'!C$32,IF(H133="segjärn",'Instruktion Kostnad nytta'!C$33,IF(H133="PVC",'Instruktion Kostnad nytta'!C$34,IF(H133="PE",'Instruktion Kostnad nytta'!C$35,IF(H133="ST",'Instruktion Kostnad nytta'!C$36,0)))))</f>
        <v>0.03</v>
      </c>
      <c r="O133" s="48">
        <f>IF(G133&lt;200,'Instruktion Kostnad nytta'!C$28,(IF(G133&lt;500,'Instruktion Kostnad nytta'!C$29,'Instruktion Kostnad nytta'!C$30)))</f>
        <v>45000</v>
      </c>
      <c r="P133" s="47">
        <v>4000</v>
      </c>
      <c r="Q133" s="46">
        <f t="shared" si="7"/>
        <v>-429.79509409760863</v>
      </c>
      <c r="R133" s="45">
        <f t="shared" si="8"/>
        <v>-6586.3040142958916</v>
      </c>
      <c r="S133" s="45">
        <f>((($B133*2.71^(S$1*$N133)*($D133/1000)*($O133+$P133)/$D133))/((1+'Instruktion Kostnad nytta'!$C$37)^S$1))</f>
        <v>25.000223905593113</v>
      </c>
      <c r="T133" s="45">
        <f>((($B133*2.71^(T$1*$N133)*($D133/1000)*($O133+$P133)/$D133))/((1+'Instruktion Kostnad nytta'!$C$37)^T$1))</f>
        <v>25.254152882771844</v>
      </c>
      <c r="U133" s="45">
        <f>((($B133*2.71^(U$1*$N133)*($D133/1000)*($O133+$P133)/$D133))/((1+'Instruktion Kostnad nytta'!$C$37)^U$1))</f>
        <v>25.510661033868949</v>
      </c>
      <c r="V133" s="45">
        <f>((($B133*2.71^(V$1*$N133)*($D133/1000)*($O133+$P133)/$D133))/((1+'Instruktion Kostnad nytta'!$C$37)^V$1))</f>
        <v>25.769774555729619</v>
      </c>
      <c r="W133" s="45">
        <f>((($B133*2.71^(W$1*$N133)*($D133/1000)*($O133+$P133)/$D133))/((1+'Instruktion Kostnad nytta'!$C$37)^W$1))</f>
        <v>26.031519911282167</v>
      </c>
      <c r="X133" s="45">
        <f>((($B133*2.71^(X$1*$N133)*($D133/1000)*($O133+$P133)/$D133))/((1+'Instruktion Kostnad nytta'!$C$37)^X$1))</f>
        <v>26.295923832240685</v>
      </c>
      <c r="Y133" s="45">
        <f>((($B133*2.71^(Y$1*$N133)*($D133/1000)*($O133+$P133)/$D133))/((1+'Instruktion Kostnad nytta'!$C$37)^Y$1))</f>
        <v>26.563013321835086</v>
      </c>
      <c r="Z133" s="45">
        <f>((($B133*2.71^(Z$1*$N133)*($D133/1000)*($O133+$P133)/$D133))/((1+'Instruktion Kostnad nytta'!$C$37)^Z$1))</f>
        <v>26.832815657568947</v>
      </c>
      <c r="AA133" s="45">
        <f>((($B133*2.71^(AA$1*$N133)*($D133/1000)*($O133+$P133)/$D133))/((1+'Instruktion Kostnad nytta'!$C$37)^AA$1))</f>
        <v>27.1053583940053</v>
      </c>
      <c r="AB133" s="45">
        <f>((($B133*2.71^(AB$1*$N133)*($D133/1000)*($O133+$P133)/$D133))/((1+'Instruktion Kostnad nytta'!$C$37)^AB$1))</f>
        <v>27.380669365580751</v>
      </c>
      <c r="AC133" s="45">
        <f>((($B133*2.71^(AC$1*$N133)*($D133/1000)*($O133+$P133)/$D133))/((1+'Instruktion Kostnad nytta'!$C$37)^AC$1))</f>
        <v>27.658776689448164</v>
      </c>
      <c r="AD133" s="45">
        <f>((($B133*2.71^(AD$1*$N133)*($D133/1000)*($O133+$P133)/$D133))/((1+'Instruktion Kostnad nytta'!$C$37)^AD$1))</f>
        <v>27.939708768348279</v>
      </c>
      <c r="AE133" s="45">
        <f>((($B133*2.71^(AE$1*$N133)*($D133/1000)*($O133+$P133)/$D133))/((1+'Instruktion Kostnad nytta'!$C$37)^AE$1))</f>
        <v>28.223494293510345</v>
      </c>
      <c r="AF133" s="45">
        <f>((($B133*2.71^(AF$1*$N133)*($D133/1000)*($O133+$P133)/$D133))/((1+'Instruktion Kostnad nytta'!$C$37)^AF$1))</f>
        <v>28.510162247582453</v>
      </c>
      <c r="AG133" s="45">
        <f>((($B133*2.71^(AG$1*$N133)*($D133/1000)*($O133+$P133)/$D133))/((1+'Instruktion Kostnad nytta'!$C$37)^AG$1))</f>
        <v>28.799741907591361</v>
      </c>
      <c r="AH133" s="45">
        <f>((($B133*2.71^(AH$1*$N133)*($D133/1000)*($O133+$P133)/$D133))/((1+'Instruktion Kostnad nytta'!$C$37)^AH$1))</f>
        <v>29.092262847932609</v>
      </c>
      <c r="AI133" s="45">
        <f>((($B133*2.71^(AI$1*$N133)*($D133/1000)*($O133+$P133)/$D133))/((1+'Instruktion Kostnad nytta'!$C$37)^AI$1))</f>
        <v>29.38775494339091</v>
      </c>
      <c r="AJ133" s="45">
        <f>((($B133*2.71^(AJ$1*$N133)*($D133/1000)*($O133+$P133)/$D133))/((1+'Instruktion Kostnad nytta'!$C$37)^AJ$1))</f>
        <v>29.686248372191148</v>
      </c>
      <c r="AK133" s="45">
        <f>((($B133*2.71^(AK$1*$N133)*($D133/1000)*($O133+$P133)/$D133))/((1+'Instruktion Kostnad nytta'!$C$37)^AK$1))</f>
        <v>29.987773619080546</v>
      </c>
      <c r="AL133" s="45">
        <f>((($B133*2.71^(AL$1*$N133)*($D133/1000)*($O133+$P133)/$D133))/((1+'Instruktion Kostnad nytta'!$C$37)^AL$1))</f>
        <v>30.292361478441951</v>
      </c>
      <c r="AM133" s="45">
        <f>((($B133*2.71^(AM$1*$N133)*($D133/1000)*($O133+$P133)/$D133))/((1+'Instruktion Kostnad nytta'!$C$37)^AM$1))</f>
        <v>30.600043057438853</v>
      </c>
      <c r="AN133" s="45">
        <f>((($B133*2.71^(AN$1*$N133)*($D133/1000)*($O133+$P133)/$D133))/((1+'Instruktion Kostnad nytta'!$C$37)^AN$1))</f>
        <v>30.91084977919234</v>
      </c>
      <c r="AO133" s="45">
        <f>((($B133*2.71^(AO$1*$N133)*($D133/1000)*($O133+$P133)/$D133))/((1+'Instruktion Kostnad nytta'!$C$37)^AO$1))</f>
        <v>31.224813385990259</v>
      </c>
      <c r="AP133" s="45">
        <f>((($B133*2.71^(AP$1*$N133)*($D133/1000)*($O133+$P133)/$D133))/((1+'Instruktion Kostnad nytta'!$C$37)^AP$1))</f>
        <v>31.541965942529057</v>
      </c>
      <c r="AQ133" s="45">
        <f>((($B133*2.71^(AQ$1*$N133)*($D133/1000)*($O133+$P133)/$D133))/((1+'Instruktion Kostnad nytta'!$C$37)^AQ$1))</f>
        <v>31.862339839188468</v>
      </c>
      <c r="AR133" s="45">
        <f>((($B133*2.71^(AR$1*$N133)*($D133/1000)*($O133+$P133)/$D133))/((1+'Instruktion Kostnad nytta'!$C$37)^AR$1))</f>
        <v>32.185967795339536</v>
      </c>
      <c r="AS133" s="45">
        <f>((($B133*2.71^(AS$1*$N133)*($D133/1000)*($O133+$P133)/$D133))/((1+'Instruktion Kostnad nytta'!$C$37)^AS$1))</f>
        <v>32.512882862686169</v>
      </c>
      <c r="AT133" s="45">
        <f>((($B133*2.71^(AT$1*$N133)*($D133/1000)*($O133+$P133)/$D133))/((1+'Instruktion Kostnad nytta'!$C$37)^AT$1))</f>
        <v>32.843118428640715</v>
      </c>
      <c r="AU133" s="45">
        <f>((($B133*2.71^(AU$1*$N133)*($D133/1000)*($O133+$P133)/$D133))/((1+'Instruktion Kostnad nytta'!$C$37)^AU$1))</f>
        <v>33.176708219733698</v>
      </c>
      <c r="AV133" s="45">
        <f>((($B133*2.71^(AV$1*$N133)*($D133/1000)*($O133+$P133)/$D133))/((1+'Instruktion Kostnad nytta'!$C$37)^AV$1))</f>
        <v>33.513686305058343</v>
      </c>
      <c r="AW133" s="45">
        <f>((($B133*2.71^(AW$1*$N133)*($D133/1000)*($O133+$P133)/$D133))/((1+'Instruktion Kostnad nytta'!$C$37)^AW$1))</f>
        <v>33.854087099749947</v>
      </c>
      <c r="AX133" s="45">
        <f>((($B133*2.71^(AX$1*$N133)*($D133/1000)*($O133+$P133)/$D133))/((1+'Instruktion Kostnad nytta'!$C$37)^AX$1))</f>
        <v>34.197945368500726</v>
      </c>
      <c r="AY133" s="45">
        <f>((($B133*2.71^(AY$1*$N133)*($D133/1000)*($O133+$P133)/$D133))/((1+'Instruktion Kostnad nytta'!$C$37)^AY$1))</f>
        <v>34.545296229110207</v>
      </c>
      <c r="AZ133" s="45">
        <f>((($B133*2.71^(AZ$1*$N133)*($D133/1000)*($O133+$P133)/$D133))/((1+'Instruktion Kostnad nytta'!$C$37)^AZ$1))</f>
        <v>34.896175156071806</v>
      </c>
      <c r="BA133" s="45">
        <f>((($B133*2.71^(BA$1*$N133)*($D133/1000)*($O133+$P133)/$D133))/((1+'Instruktion Kostnad nytta'!$C$37)^BA$1))</f>
        <v>35.250617984195777</v>
      </c>
      <c r="BB133" s="45">
        <f>((($B133*2.71^(BB$1*$N133)*($D133/1000)*($O133+$P133)/$D133))/((1+'Instruktion Kostnad nytta'!$C$37)^BB$1))</f>
        <v>35.608660912269002</v>
      </c>
      <c r="BC133" s="45">
        <f>((($B133*2.71^(BC$1*$N133)*($D133/1000)*($O133+$P133)/$D133))/((1+'Instruktion Kostnad nytta'!$C$37)^BC$1))</f>
        <v>35.970340506751896</v>
      </c>
      <c r="BD133" s="45">
        <f>((($B133*2.71^(BD$1*$N133)*($D133/1000)*($O133+$P133)/$D133))/((1+'Instruktion Kostnad nytta'!$C$37)^BD$1))</f>
        <v>36.335693705512931</v>
      </c>
      <c r="BE133" s="45">
        <f>((($B133*2.71^(BE$1*$N133)*($D133/1000)*($O133+$P133)/$D133))/((1+'Instruktion Kostnad nytta'!$C$37)^BE$1))</f>
        <v>36.704757821600943</v>
      </c>
      <c r="BF133" s="45">
        <f>((($B133*2.71^(BF$1*$N133)*($D133/1000)*($O133+$P133)/$D133))/((1+'Instruktion Kostnad nytta'!$C$37)^BF$1))</f>
        <v>37.077570547056048</v>
      </c>
      <c r="BG133" s="45">
        <f>((($B133*2.71^(BG$1*$N133)*($D133/1000)*($O133+$P133)/$D133))/((1+'Instruktion Kostnad nytta'!$C$37)^BG$1))</f>
        <v>37.454169956758932</v>
      </c>
      <c r="BH133" s="45">
        <f>((($B133*2.71^(BH$1*$N133)*($D133/1000)*($O133+$P133)/$D133))/((1+'Instruktion Kostnad nytta'!$C$37)^BH$1))</f>
        <v>37.83459451231942</v>
      </c>
      <c r="BI133" s="45">
        <f>((($B133*2.71^(BI$1*$N133)*($D133/1000)*($O133+$P133)/$D133))/((1+'Instruktion Kostnad nytta'!$C$37)^BI$1))</f>
        <v>38.218883066004558</v>
      </c>
      <c r="BJ133" s="45">
        <f>((($B133*2.71^(BJ$1*$N133)*($D133/1000)*($O133+$P133)/$D133))/((1+'Instruktion Kostnad nytta'!$C$37)^BJ$1))</f>
        <v>38.607074864706519</v>
      </c>
      <c r="BK133" s="45">
        <f>((($B133*2.71^(BK$1*$N133)*($D133/1000)*($O133+$P133)/$D133))/((1+'Instruktion Kostnad nytta'!$C$37)^BK$1))</f>
        <v>38.999209553950806</v>
      </c>
      <c r="BL133" s="45">
        <f>((($B133*2.71^(BL$1*$N133)*($D133/1000)*($O133+$P133)/$D133))/((1+'Instruktion Kostnad nytta'!$C$37)^BL$1))</f>
        <v>39.39532718194527</v>
      </c>
      <c r="BM133" s="45">
        <f>((($B133*2.71^(BM$1*$N133)*($D133/1000)*($O133+$P133)/$D133))/((1+'Instruktion Kostnad nytta'!$C$37)^BM$1))</f>
        <v>39.795468203670062</v>
      </c>
      <c r="BN133" s="45">
        <f>((($B133*2.71^(BN$1*$N133)*($D133/1000)*($O133+$P133)/$D133))/((1+'Instruktion Kostnad nytta'!$C$37)^BN$1))</f>
        <v>40.199673485009399</v>
      </c>
      <c r="BO133" s="45">
        <f>((($B133*2.71^(BO$1*$N133)*($D133/1000)*($O133+$P133)/$D133))/((1+'Instruktion Kostnad nytta'!$C$37)^BO$1))</f>
        <v>40.607984306925012</v>
      </c>
      <c r="BP133" s="45">
        <f>((($B133*2.71^(BP$1*$N133)*($D133/1000)*($O133+$P133)/$D133))/((1+'Instruktion Kostnad nytta'!$C$37)^BP$1))</f>
        <v>41.020442369672224</v>
      </c>
      <c r="BQ133" s="45">
        <f>((($B133*2.71^(BQ$1*$N133)*($D133/1000)*($O133+$P133)/$D133))/((1+'Instruktion Kostnad nytta'!$C$37)^BQ$1))</f>
        <v>41.437089797058633</v>
      </c>
      <c r="BR133" s="45">
        <f>((($B133*2.71^(BR$1*$N133)*($D133/1000)*($O133+$P133)/$D133))/((1+'Instruktion Kostnad nytta'!$C$37)^BR$1))</f>
        <v>41.857969140746285</v>
      </c>
      <c r="BS133" s="45">
        <f>((($B133*2.71^(BS$1*$N133)*($D133/1000)*($O133+$P133)/$D133))/((1+'Instruktion Kostnad nytta'!$C$37)^BS$1))</f>
        <v>42.283123384597289</v>
      </c>
      <c r="BT133" s="45">
        <f>((($B133*2.71^(BT$1*$N133)*($D133/1000)*($O133+$P133)/$D133))/((1+'Instruktion Kostnad nytta'!$C$37)^BT$1))</f>
        <v>42.712595949063832</v>
      </c>
      <c r="BU133" s="45">
        <f>((($B133*2.71^(BU$1*$N133)*($D133/1000)*($O133+$P133)/$D133))/((1+'Instruktion Kostnad nytta'!$C$37)^BU$1))</f>
        <v>43.146430695622549</v>
      </c>
      <c r="BV133" s="45">
        <f>((($B133*2.71^(BV$1*$N133)*($D133/1000)*($O133+$P133)/$D133))/((1+'Instruktion Kostnad nytta'!$C$37)^BV$1))</f>
        <v>43.584671931254093</v>
      </c>
      <c r="BW133" s="45">
        <f>((($B133*2.71^(BW$1*$N133)*($D133/1000)*($O133+$P133)/$D133))/((1+'Instruktion Kostnad nytta'!$C$37)^BW$1))</f>
        <v>44.02736441296814</v>
      </c>
      <c r="BX133" s="45">
        <f>((($B133*2.71^(BX$1*$N133)*($D133/1000)*($O133+$P133)/$D133))/((1+'Instruktion Kostnad nytta'!$C$37)^BX$1))</f>
        <v>44.474553352374357</v>
      </c>
      <c r="BY133" s="45">
        <f>((($B133*2.71^(BY$1*$N133)*($D133/1000)*($O133+$P133)/$D133))/((1+'Instruktion Kostnad nytta'!$C$37)^BY$1))</f>
        <v>44.926284420299801</v>
      </c>
      <c r="BZ133" s="45">
        <f>((($B133*2.71^(BZ$1*$N133)*($D133/1000)*($O133+$P133)/$D133))/((1+'Instruktion Kostnad nytta'!$C$37)^BZ$1))</f>
        <v>45.382603751453274</v>
      </c>
      <c r="CA133" s="45">
        <f>((($B133*2.71^(CA$1*$N133)*($D133/1000)*($O133+$P133)/$D133))/((1+'Instruktion Kostnad nytta'!$C$37)^CA$1))</f>
        <v>45.843557949136923</v>
      </c>
      <c r="CB133" s="45">
        <f>((($B133*2.71^(CB$1*$N133)*($D133/1000)*($O133+$P133)/$D133))/((1+'Instruktion Kostnad nytta'!$C$37)^CB$1))</f>
        <v>46.309194090005803</v>
      </c>
      <c r="CC133" s="45">
        <f>((($B133*2.71^(CC$1*$N133)*($D133/1000)*($O133+$P133)/$D133))/((1+'Instruktion Kostnad nytta'!$C$37)^CC$1))</f>
        <v>46.779559728875739</v>
      </c>
      <c r="CD133" s="45">
        <f>((($B133*2.71^(CD$1*$N133)*($D133/1000)*($O133+$P133)/$D133))/((1+'Instruktion Kostnad nytta'!$C$37)^CD$1))</f>
        <v>47.254702903580153</v>
      </c>
      <c r="CE133" s="45">
        <f>((($B133*2.71^(CE$1*$N133)*($D133/1000)*($O133+$P133)/$D133))/((1+'Instruktion Kostnad nytta'!$C$37)^CE$1))</f>
        <v>47.734672139875926</v>
      </c>
      <c r="CF133" s="45">
        <f>((($B133*2.71^(CF$1*$N133)*($D133/1000)*($O133+$P133)/$D133))/((1+'Instruktion Kostnad nytta'!$C$37)^CF$1))</f>
        <v>48.219516456399383</v>
      </c>
      <c r="CG133" s="45">
        <f>((($B133*2.71^(CG$1*$N133)*($D133/1000)*($O133+$P133)/$D133))/((1+'Instruktion Kostnad nytta'!$C$37)^CG$1))</f>
        <v>48.709285369672486</v>
      </c>
      <c r="CH133" s="45">
        <f>((($B133*2.71^(CH$1*$N133)*($D133/1000)*($O133+$P133)/$D133))/((1+'Instruktion Kostnad nytta'!$C$37)^CH$1))</f>
        <v>49.204028899159844</v>
      </c>
      <c r="CI133" s="45">
        <f>((($B133*2.71^(CI$1*$N133)*($D133/1000)*($O133+$P133)/$D133))/((1+'Instruktion Kostnad nytta'!$C$37)^CI$1))</f>
        <v>49.703797572377269</v>
      </c>
      <c r="CJ133" s="45">
        <f>((($B133*2.71^(CJ$1*$N133)*($D133/1000)*($O133+$P133)/$D133))/((1+'Instruktion Kostnad nytta'!$C$37)^CJ$1))</f>
        <v>50.208642430051853</v>
      </c>
      <c r="CK133" s="45">
        <f>((($B133*2.71^(CK$1*$N133)*($D133/1000)*($O133+$P133)/$D133))/((1+'Instruktion Kostnad nytta'!$C$37)^CK$1))</f>
        <v>50.718615031334977</v>
      </c>
      <c r="CL133" s="45">
        <f>((($B133*2.71^(CL$1*$N133)*($D133/1000)*($O133+$P133)/$D133))/((1+'Instruktion Kostnad nytta'!$C$37)^CL$1))</f>
        <v>51.233767459067714</v>
      </c>
      <c r="CM133" s="45">
        <f>((($B133*2.71^(CM$1*$N133)*($D133/1000)*($O133+$P133)/$D133))/((1+'Instruktion Kostnad nytta'!$C$37)^CM$1))</f>
        <v>51.754152325100151</v>
      </c>
      <c r="CN133" s="45">
        <f>((($B133*2.71^(CN$1*$N133)*($D133/1000)*($O133+$P133)/$D133))/((1+'Instruktion Kostnad nytta'!$C$37)^CN$1))</f>
        <v>52.279822775664641</v>
      </c>
      <c r="CO133" s="45">
        <f>((($B133*2.71^(CO$1*$N133)*($D133/1000)*($O133+$P133)/$D133))/((1+'Instruktion Kostnad nytta'!$C$37)^CO$1))</f>
        <v>52.81083249680313</v>
      </c>
      <c r="CP133" s="45">
        <f>((($B133*2.71^(CP$1*$N133)*($D133/1000)*($O133+$P133)/$D133))/((1+'Instruktion Kostnad nytta'!$C$37)^CP$1))</f>
        <v>53.34723571985068</v>
      </c>
      <c r="CQ133" s="45">
        <f>((($B133*2.71^(CQ$1*$N133)*($D133/1000)*($O133+$P133)/$D133))/((1+'Instruktion Kostnad nytta'!$C$37)^CQ$1))</f>
        <v>53.889087226973508</v>
      </c>
      <c r="CR133" s="45">
        <f>((($B133*2.71^(CR$1*$N133)*($D133/1000)*($O133+$P133)/$D133))/((1+'Instruktion Kostnad nytta'!$C$37)^CR$1))</f>
        <v>54.436442356764182</v>
      </c>
      <c r="CS133" s="45">
        <f>((($B133*2.71^(CS$1*$N133)*($D133/1000)*($O133+$P133)/$D133))/((1+'Instruktion Kostnad nytta'!$C$37)^CS$1))</f>
        <v>54.989357009892906</v>
      </c>
      <c r="CT133" s="45">
        <f>((($B133*2.71^(CT$1*$N133)*($D133/1000)*($O133+$P133)/$D133))/((1+'Instruktion Kostnad nytta'!$C$37)^CT$1))</f>
        <v>55.547887654816996</v>
      </c>
      <c r="CU133" s="45">
        <f>((($B133*2.71^(CU$1*$N133)*($D133/1000)*($O133+$P133)/$D133))/((1+'Instruktion Kostnad nytta'!$C$37)^CU$1))</f>
        <v>56.112091333547696</v>
      </c>
      <c r="CV133" s="45">
        <f>((($B133*2.71^(CV$1*$N133)*($D133/1000)*($O133+$P133)/$D133))/((1+'Instruktion Kostnad nytta'!$C$37)^CV$1))</f>
        <v>56.682025667475763</v>
      </c>
      <c r="CW133" s="45">
        <f>((($B133*2.71^(CW$1*$N133)*($D133/1000)*($O133+$P133)/$D133))/((1+'Instruktion Kostnad nytta'!$C$37)^CW$1))</f>
        <v>57.257748863256467</v>
      </c>
      <c r="CX133" s="45">
        <f>((($B133*2.71^(CX$1*$N133)*($D133/1000)*($O133+$P133)/$D133))/((1+'Instruktion Kostnad nytta'!$C$37)^CX$1))</f>
        <v>57.83931971875387</v>
      </c>
      <c r="CY133" s="45">
        <f>((($B133*2.71^(CY$1*$N133)*($D133/1000)*($O133+$P133)/$D133))/((1+'Instruktion Kostnad nytta'!$C$37)^CY$1))</f>
        <v>58.426797629046156</v>
      </c>
      <c r="CZ133" s="45">
        <f>((($B133*2.71^(CZ$1*$N133)*($D133/1000)*($O133+$P133)/$D133))/((1+'Instruktion Kostnad nytta'!$C$37)^CZ$1))</f>
        <v>59.020242592491172</v>
      </c>
      <c r="DA133" s="45">
        <f>((($B133*2.71^(DA$1*$N133)*($D133/1000)*($O133+$P133)/$D133))/((1+'Instruktion Kostnad nytta'!$C$37)^DA$1))</f>
        <v>59.61971521685431</v>
      </c>
      <c r="DB133" s="45">
        <f>((($B133*2.71^(DB$1*$N133)*($D133/1000)*($O133+$P133)/$D133))/((1+'Instruktion Kostnad nytta'!$C$37)^DB$1))</f>
        <v>60.225276725498077</v>
      </c>
      <c r="DC133" s="45">
        <f>((($B133*2.71^(DC$1*$N133)*($D133/1000)*($O133+$P133)/$D133))/((1+'Instruktion Kostnad nytta'!$C$37)^DC$1))</f>
        <v>60.836988963634859</v>
      </c>
      <c r="DD133" s="45">
        <f>((($B133*2.71^(DD$1*$N133)*($D133/1000)*($O133+$P133)/$D133))/((1+'Instruktion Kostnad nytta'!$C$37)^DD$1))</f>
        <v>61.454914404643155</v>
      </c>
      <c r="DE133" s="45">
        <f>((($B133*2.71^(DE$1*$N133)*($D133/1000)*($O133+$P133)/$D133))/((1+'Instruktion Kostnad nytta'!$C$37)^DE$1))</f>
        <v>62.079116156447682</v>
      </c>
      <c r="DF133" s="45">
        <f>((($B133*2.71^(DF$1*$N133)*($D133/1000)*($O133+$P133)/$D133))/((1+'Instruktion Kostnad nytta'!$C$37)^DF$1))</f>
        <v>62.70965796796483</v>
      </c>
      <c r="DG133" s="45">
        <f>((($B133*2.71^(DG$1*$N133)*($D133/1000)*($O133+$P133)/$D133))/((1+'Instruktion Kostnad nytta'!$C$37)^DG$1))</f>
        <v>63.346604235612872</v>
      </c>
      <c r="DH133" s="45">
        <f>((($B133*2.71^(DH$1*$N133)*($D133/1000)*($O133+$P133)/$D133))/((1+'Instruktion Kostnad nytta'!$C$37)^DH$1))</f>
        <v>63.990020009889072</v>
      </c>
      <c r="DI133" s="45">
        <f>((($B133*2.71^(DI$1*$N133)*($D133/1000)*($O133+$P133)/$D133))/((1+'Instruktion Kostnad nytta'!$C$37)^DI$1))</f>
        <v>64.639971002012857</v>
      </c>
      <c r="DJ133" s="45">
        <f>((($B133*2.71^(DJ$1*$N133)*($D133/1000)*($O133+$P133)/$D133))/((1+'Instruktion Kostnad nytta'!$C$37)^DJ$1))</f>
        <v>65.296523590637122</v>
      </c>
      <c r="DK133" s="45">
        <f>((($B133*2.71^(DK$1*$N133)*($D133/1000)*($O133+$P133)/$D133))/((1+'Instruktion Kostnad nytta'!$C$37)^DK$1))</f>
        <v>65.959744828627237</v>
      </c>
      <c r="DL133" s="45">
        <f>((($B133*2.71^(DL$1*$N133)*($D133/1000)*($O133+$P133)/$D133))/((1+'Instruktion Kostnad nytta'!$C$37)^DL$1))</f>
        <v>66.629702449909004</v>
      </c>
      <c r="DM133" s="45">
        <f>((($B133*2.71^(DM$1*$N133)*($D133/1000)*($O133+$P133)/$D133))/((1+'Instruktion Kostnad nytta'!$C$37)^DM$1))</f>
        <v>67.306464876386457</v>
      </c>
      <c r="DN133" s="45">
        <f>((($B133*2.71^(DN$1*$N133)*($D133/1000)*($O133+$P133)/$D133))/((1+'Instruktion Kostnad nytta'!$C$37)^DN$1))</f>
        <v>67.990101224929418</v>
      </c>
      <c r="DO133" s="45">
        <f>((($B133*2.71^(DO$1*$N133)*($D133/1000)*($O133+$P133)/$D133))/((1+'Instruktion Kostnad nytta'!$C$37)^DO$1))</f>
        <v>68.680681314432647</v>
      </c>
      <c r="DP133" s="45">
        <f>((($B133*2.71^(DP$1*$N133)*($D133/1000)*($O133+$P133)/$D133))/((1+'Instruktion Kostnad nytta'!$C$37)^DP$1))</f>
        <v>69.378275672946003</v>
      </c>
      <c r="DQ133" s="45">
        <f>((($B133*2.71^(DQ$1*$N133)*($D133/1000)*($O133+$P133)/$D133))/((1+'Instruktion Kostnad nytta'!$C$37)^DQ$1))</f>
        <v>70.082955544877592</v>
      </c>
      <c r="DR133" s="45">
        <f>((($B133*2.71^(DR$1*$N133)*($D133/1000)*($O133+$P133)/$D133))/((1+'Instruktion Kostnad nytta'!$C$37)^DR$1))</f>
        <v>70.794792898269904</v>
      </c>
      <c r="DS133" s="45">
        <f>((($B133*2.71^(DS$1*$N133)*($D133/1000)*($O133+$P133)/$D133))/((1+'Instruktion Kostnad nytta'!$C$37)^DS$1))</f>
        <v>71.513860432149713</v>
      </c>
      <c r="DT133" s="45">
        <f>((($B133*2.71^(DT$1*$N133)*($D133/1000)*($O133+$P133)/$D133))/((1+'Instruktion Kostnad nytta'!$C$37)^DT$1))</f>
        <v>72.240231583952706</v>
      </c>
      <c r="DU133" s="45">
        <f>((($B133*2.71^(DU$1*$N133)*($D133/1000)*($O133+$P133)/$D133))/((1+'Instruktion Kostnad nytta'!$C$37)^DU$1))</f>
        <v>72.973980537023593</v>
      </c>
      <c r="DV133" s="45">
        <f>((($B133*2.71^(DV$1*$N133)*($D133/1000)*($O133+$P133)/$D133))/((1+'Instruktion Kostnad nytta'!$C$37)^DV$1))</f>
        <v>73.715182228192504</v>
      </c>
      <c r="DW133" s="45">
        <f>((($B133*2.71^(DW$1*$N133)*($D133/1000)*($O133+$P133)/$D133))/((1+'Instruktion Kostnad nytta'!$C$37)^DW$1))</f>
        <v>74.463912355427894</v>
      </c>
      <c r="DX133" s="45">
        <f>((($B133*2.71^(DX$1*$N133)*($D133/1000)*($O133+$P133)/$D133))/((1+'Instruktion Kostnad nytta'!$C$37)^DX$1))</f>
        <v>75.220247385567816</v>
      </c>
      <c r="DY133" s="45">
        <f>((($B133*2.71^(DY$1*$N133)*($D133/1000)*($O133+$P133)/$D133))/((1+'Instruktion Kostnad nytta'!$C$37)^DY$1))</f>
        <v>75.984264562128971</v>
      </c>
      <c r="DZ133" s="45">
        <f>((($B133*2.71^(DZ$1*$N133)*($D133/1000)*($O133+$P133)/$D133))/((1+'Instruktion Kostnad nytta'!$C$37)^DZ$1))</f>
        <v>76.756041913195887</v>
      </c>
      <c r="EA133" s="45">
        <f>((($B133*2.71^(EA$1*$N133)*($D133/1000)*($O133+$P133)/$D133))/((1+'Instruktion Kostnad nytta'!$C$37)^EA$1))</f>
        <v>77.535658259389692</v>
      </c>
      <c r="EB133" s="45">
        <f>((($B133*2.71^(EB$1*$N133)*($D133/1000)*($O133+$P133)/$D133))/((1+'Instruktion Kostnad nytta'!$C$37)^EB$1))</f>
        <v>78.323193221917847</v>
      </c>
      <c r="EC133" s="45">
        <f>((($B133*2.71^(EC$1*$N133)*($D133/1000)*($O133+$P133)/$D133))/((1+'Instruktion Kostnad nytta'!$C$37)^EC$1))</f>
        <v>79.118727230705829</v>
      </c>
      <c r="ED133" s="45">
        <f>((($B133*2.71^(ED$1*$N133)*($D133/1000)*($O133+$P133)/$D133))/((1+'Instruktion Kostnad nytta'!$C$37)^ED$1))</f>
        <v>79.92234153261137</v>
      </c>
      <c r="EE133" s="45">
        <f>((($B133*2.71^(EE$1*$N133)*($D133/1000)*($O133+$P133)/$D133))/((1+'Instruktion Kostnad nytta'!$C$37)^EE$1))</f>
        <v>80.734118199722133</v>
      </c>
      <c r="EF133" s="45">
        <f>((($B133*2.71^(EF$1*$N133)*($D133/1000)*($O133+$P133)/$D133))/((1+'Instruktion Kostnad nytta'!$C$37)^EF$1))</f>
        <v>81.554140137737463</v>
      </c>
      <c r="EG133" s="45">
        <f>((($B133*2.71^(EG$1*$N133)*($D133/1000)*($O133+$P133)/$D133))/((1+'Instruktion Kostnad nytta'!$C$37)^EG$1))</f>
        <v>82.382491094435622</v>
      </c>
      <c r="EH133" s="45">
        <f>((($B133*2.71^(EH$1*$N133)*($D133/1000)*($O133+$P133)/$D133))/((1+'Instruktion Kostnad nytta'!$C$37)^EH$1))</f>
        <v>83.219255668226751</v>
      </c>
      <c r="EI133" s="45">
        <f>((($B133*2.71^(EI$1*$N133)*($D133/1000)*($O133+$P133)/$D133))/((1+'Instruktion Kostnad nytta'!$C$37)^EI$1))</f>
        <v>84.064519316792683</v>
      </c>
      <c r="EJ133" s="45">
        <f>((($B133*2.71^(EJ$1*$N133)*($D133/1000)*($O133+$P133)/$D133))/((1+'Instruktion Kostnad nytta'!$C$37)^EJ$1))</f>
        <v>84.918368365814985</v>
      </c>
      <c r="EK133" s="45">
        <f>((($B133*2.71^(EK$1*$N133)*($D133/1000)*($O133+$P133)/$D133))/((1+'Instruktion Kostnad nytta'!$C$37)^EK$1))</f>
        <v>85.780890017790796</v>
      </c>
      <c r="EL133" s="45">
        <f>((($B133*2.71^(EL$1*$N133)*($D133/1000)*($O133+$P133)/$D133))/((1+'Instruktion Kostnad nytta'!$C$37)^EL$1))</f>
        <v>86.65217236093919</v>
      </c>
    </row>
    <row r="134" spans="1:142" x14ac:dyDescent="0.25">
      <c r="A134" s="41">
        <v>136</v>
      </c>
      <c r="B134" s="59">
        <v>0.5</v>
      </c>
      <c r="C134" s="59">
        <v>15</v>
      </c>
      <c r="D134" s="60">
        <v>80</v>
      </c>
      <c r="E134" s="59">
        <v>1965</v>
      </c>
      <c r="F134" s="59" t="s">
        <v>98</v>
      </c>
      <c r="G134" s="59">
        <v>127</v>
      </c>
      <c r="H134" s="59" t="s">
        <v>46</v>
      </c>
      <c r="I134" s="59">
        <v>8</v>
      </c>
      <c r="J134" s="41">
        <v>0</v>
      </c>
      <c r="K134" s="41" t="s">
        <v>467</v>
      </c>
      <c r="L134" s="48">
        <f>'Instruktion Kostnad nytta'!C$19/D134+IF((IF(F134="A",'Instruktion Kostnad nytta'!C$25,0)+IF(G134&lt;500,'Instruktion Kostnad nytta'!C$20,('Instruktion Kostnad nytta'!C$20+'Instruktion Kostnad nytta'!C$21))+IF(G134&lt;700,0,('Instruktion Kostnad nytta'!C$22-'Instruktion Kostnad nytta'!C$21))+I134*'Instruktion Kostnad nytta'!C$23/D134)&lt;3000,3000,(IF(F134="A",'Instruktion Kostnad nytta'!C$25,0)+IF(G134&lt;500,'Instruktion Kostnad nytta'!C$20,('Instruktion Kostnad nytta'!C$20+'Instruktion Kostnad nytta'!C$21))+IF(G134&lt;700,0,('Instruktion Kostnad nytta'!C$22-'Instruktion Kostnad nytta'!C$21))+I134*'Instruktion Kostnad nytta'!C$23/D134))</f>
        <v>6875</v>
      </c>
      <c r="M134" s="50">
        <f t="shared" si="6"/>
        <v>6.25</v>
      </c>
      <c r="N134" s="49">
        <f>IF(H134="Gråjärn",'Instruktion Kostnad nytta'!C$32,IF(H134="segjärn",'Instruktion Kostnad nytta'!C$33,IF(H134="PVC",'Instruktion Kostnad nytta'!C$34,IF(H134="PE",'Instruktion Kostnad nytta'!C$35,IF(H134="ST",'Instruktion Kostnad nytta'!C$36,0)))))</f>
        <v>0.03</v>
      </c>
      <c r="O134" s="48">
        <f>IF(G134&lt;200,'Instruktion Kostnad nytta'!C$28,(IF(G134&lt;500,'Instruktion Kostnad nytta'!C$29,'Instruktion Kostnad nytta'!C$30)))</f>
        <v>45000</v>
      </c>
      <c r="P134" s="47">
        <v>4000</v>
      </c>
      <c r="Q134" s="46">
        <f t="shared" si="7"/>
        <v>-429.79509409760863</v>
      </c>
      <c r="R134" s="45">
        <f t="shared" si="8"/>
        <v>-6586.3040142958916</v>
      </c>
      <c r="S134" s="45">
        <f>((($B134*2.71^(S$1*$N134)*($D134/1000)*($O134+$P134)/$D134))/((1+'Instruktion Kostnad nytta'!$C$37)^S$1))</f>
        <v>25.000223905593113</v>
      </c>
      <c r="T134" s="45">
        <f>((($B134*2.71^(T$1*$N134)*($D134/1000)*($O134+$P134)/$D134))/((1+'Instruktion Kostnad nytta'!$C$37)^T$1))</f>
        <v>25.254152882771844</v>
      </c>
      <c r="U134" s="45">
        <f>((($B134*2.71^(U$1*$N134)*($D134/1000)*($O134+$P134)/$D134))/((1+'Instruktion Kostnad nytta'!$C$37)^U$1))</f>
        <v>25.510661033868949</v>
      </c>
      <c r="V134" s="45">
        <f>((($B134*2.71^(V$1*$N134)*($D134/1000)*($O134+$P134)/$D134))/((1+'Instruktion Kostnad nytta'!$C$37)^V$1))</f>
        <v>25.769774555729619</v>
      </c>
      <c r="W134" s="45">
        <f>((($B134*2.71^(W$1*$N134)*($D134/1000)*($O134+$P134)/$D134))/((1+'Instruktion Kostnad nytta'!$C$37)^W$1))</f>
        <v>26.031519911282167</v>
      </c>
      <c r="X134" s="45">
        <f>((($B134*2.71^(X$1*$N134)*($D134/1000)*($O134+$P134)/$D134))/((1+'Instruktion Kostnad nytta'!$C$37)^X$1))</f>
        <v>26.295923832240685</v>
      </c>
      <c r="Y134" s="45">
        <f>((($B134*2.71^(Y$1*$N134)*($D134/1000)*($O134+$P134)/$D134))/((1+'Instruktion Kostnad nytta'!$C$37)^Y$1))</f>
        <v>26.563013321835086</v>
      </c>
      <c r="Z134" s="45">
        <f>((($B134*2.71^(Z$1*$N134)*($D134/1000)*($O134+$P134)/$D134))/((1+'Instruktion Kostnad nytta'!$C$37)^Z$1))</f>
        <v>26.832815657568947</v>
      </c>
      <c r="AA134" s="45">
        <f>((($B134*2.71^(AA$1*$N134)*($D134/1000)*($O134+$P134)/$D134))/((1+'Instruktion Kostnad nytta'!$C$37)^AA$1))</f>
        <v>27.1053583940053</v>
      </c>
      <c r="AB134" s="45">
        <f>((($B134*2.71^(AB$1*$N134)*($D134/1000)*($O134+$P134)/$D134))/((1+'Instruktion Kostnad nytta'!$C$37)^AB$1))</f>
        <v>27.380669365580751</v>
      </c>
      <c r="AC134" s="45">
        <f>((($B134*2.71^(AC$1*$N134)*($D134/1000)*($O134+$P134)/$D134))/((1+'Instruktion Kostnad nytta'!$C$37)^AC$1))</f>
        <v>27.658776689448164</v>
      </c>
      <c r="AD134" s="45">
        <f>((($B134*2.71^(AD$1*$N134)*($D134/1000)*($O134+$P134)/$D134))/((1+'Instruktion Kostnad nytta'!$C$37)^AD$1))</f>
        <v>27.939708768348279</v>
      </c>
      <c r="AE134" s="45">
        <f>((($B134*2.71^(AE$1*$N134)*($D134/1000)*($O134+$P134)/$D134))/((1+'Instruktion Kostnad nytta'!$C$37)^AE$1))</f>
        <v>28.223494293510345</v>
      </c>
      <c r="AF134" s="45">
        <f>((($B134*2.71^(AF$1*$N134)*($D134/1000)*($O134+$P134)/$D134))/((1+'Instruktion Kostnad nytta'!$C$37)^AF$1))</f>
        <v>28.510162247582453</v>
      </c>
      <c r="AG134" s="45">
        <f>((($B134*2.71^(AG$1*$N134)*($D134/1000)*($O134+$P134)/$D134))/((1+'Instruktion Kostnad nytta'!$C$37)^AG$1))</f>
        <v>28.799741907591361</v>
      </c>
      <c r="AH134" s="45">
        <f>((($B134*2.71^(AH$1*$N134)*($D134/1000)*($O134+$P134)/$D134))/((1+'Instruktion Kostnad nytta'!$C$37)^AH$1))</f>
        <v>29.092262847932609</v>
      </c>
      <c r="AI134" s="45">
        <f>((($B134*2.71^(AI$1*$N134)*($D134/1000)*($O134+$P134)/$D134))/((1+'Instruktion Kostnad nytta'!$C$37)^AI$1))</f>
        <v>29.38775494339091</v>
      </c>
      <c r="AJ134" s="45">
        <f>((($B134*2.71^(AJ$1*$N134)*($D134/1000)*($O134+$P134)/$D134))/((1+'Instruktion Kostnad nytta'!$C$37)^AJ$1))</f>
        <v>29.686248372191148</v>
      </c>
      <c r="AK134" s="45">
        <f>((($B134*2.71^(AK$1*$N134)*($D134/1000)*($O134+$P134)/$D134))/((1+'Instruktion Kostnad nytta'!$C$37)^AK$1))</f>
        <v>29.987773619080546</v>
      </c>
      <c r="AL134" s="45">
        <f>((($B134*2.71^(AL$1*$N134)*($D134/1000)*($O134+$P134)/$D134))/((1+'Instruktion Kostnad nytta'!$C$37)^AL$1))</f>
        <v>30.292361478441951</v>
      </c>
      <c r="AM134" s="45">
        <f>((($B134*2.71^(AM$1*$N134)*($D134/1000)*($O134+$P134)/$D134))/((1+'Instruktion Kostnad nytta'!$C$37)^AM$1))</f>
        <v>30.600043057438853</v>
      </c>
      <c r="AN134" s="45">
        <f>((($B134*2.71^(AN$1*$N134)*($D134/1000)*($O134+$P134)/$D134))/((1+'Instruktion Kostnad nytta'!$C$37)^AN$1))</f>
        <v>30.91084977919234</v>
      </c>
      <c r="AO134" s="45">
        <f>((($B134*2.71^(AO$1*$N134)*($D134/1000)*($O134+$P134)/$D134))/((1+'Instruktion Kostnad nytta'!$C$37)^AO$1))</f>
        <v>31.224813385990259</v>
      </c>
      <c r="AP134" s="45">
        <f>((($B134*2.71^(AP$1*$N134)*($D134/1000)*($O134+$P134)/$D134))/((1+'Instruktion Kostnad nytta'!$C$37)^AP$1))</f>
        <v>31.541965942529057</v>
      </c>
      <c r="AQ134" s="45">
        <f>((($B134*2.71^(AQ$1*$N134)*($D134/1000)*($O134+$P134)/$D134))/((1+'Instruktion Kostnad nytta'!$C$37)^AQ$1))</f>
        <v>31.862339839188468</v>
      </c>
      <c r="AR134" s="45">
        <f>((($B134*2.71^(AR$1*$N134)*($D134/1000)*($O134+$P134)/$D134))/((1+'Instruktion Kostnad nytta'!$C$37)^AR$1))</f>
        <v>32.185967795339536</v>
      </c>
      <c r="AS134" s="45">
        <f>((($B134*2.71^(AS$1*$N134)*($D134/1000)*($O134+$P134)/$D134))/((1+'Instruktion Kostnad nytta'!$C$37)^AS$1))</f>
        <v>32.512882862686169</v>
      </c>
      <c r="AT134" s="45">
        <f>((($B134*2.71^(AT$1*$N134)*($D134/1000)*($O134+$P134)/$D134))/((1+'Instruktion Kostnad nytta'!$C$37)^AT$1))</f>
        <v>32.843118428640715</v>
      </c>
      <c r="AU134" s="45">
        <f>((($B134*2.71^(AU$1*$N134)*($D134/1000)*($O134+$P134)/$D134))/((1+'Instruktion Kostnad nytta'!$C$37)^AU$1))</f>
        <v>33.176708219733698</v>
      </c>
      <c r="AV134" s="45">
        <f>((($B134*2.71^(AV$1*$N134)*($D134/1000)*($O134+$P134)/$D134))/((1+'Instruktion Kostnad nytta'!$C$37)^AV$1))</f>
        <v>33.513686305058343</v>
      </c>
      <c r="AW134" s="45">
        <f>((($B134*2.71^(AW$1*$N134)*($D134/1000)*($O134+$P134)/$D134))/((1+'Instruktion Kostnad nytta'!$C$37)^AW$1))</f>
        <v>33.854087099749947</v>
      </c>
      <c r="AX134" s="45">
        <f>((($B134*2.71^(AX$1*$N134)*($D134/1000)*($O134+$P134)/$D134))/((1+'Instruktion Kostnad nytta'!$C$37)^AX$1))</f>
        <v>34.197945368500726</v>
      </c>
      <c r="AY134" s="45">
        <f>((($B134*2.71^(AY$1*$N134)*($D134/1000)*($O134+$P134)/$D134))/((1+'Instruktion Kostnad nytta'!$C$37)^AY$1))</f>
        <v>34.545296229110207</v>
      </c>
      <c r="AZ134" s="45">
        <f>((($B134*2.71^(AZ$1*$N134)*($D134/1000)*($O134+$P134)/$D134))/((1+'Instruktion Kostnad nytta'!$C$37)^AZ$1))</f>
        <v>34.896175156071806</v>
      </c>
      <c r="BA134" s="45">
        <f>((($B134*2.71^(BA$1*$N134)*($D134/1000)*($O134+$P134)/$D134))/((1+'Instruktion Kostnad nytta'!$C$37)^BA$1))</f>
        <v>35.250617984195777</v>
      </c>
      <c r="BB134" s="45">
        <f>((($B134*2.71^(BB$1*$N134)*($D134/1000)*($O134+$P134)/$D134))/((1+'Instruktion Kostnad nytta'!$C$37)^BB$1))</f>
        <v>35.608660912269002</v>
      </c>
      <c r="BC134" s="45">
        <f>((($B134*2.71^(BC$1*$N134)*($D134/1000)*($O134+$P134)/$D134))/((1+'Instruktion Kostnad nytta'!$C$37)^BC$1))</f>
        <v>35.970340506751896</v>
      </c>
      <c r="BD134" s="45">
        <f>((($B134*2.71^(BD$1*$N134)*($D134/1000)*($O134+$P134)/$D134))/((1+'Instruktion Kostnad nytta'!$C$37)^BD$1))</f>
        <v>36.335693705512931</v>
      </c>
      <c r="BE134" s="45">
        <f>((($B134*2.71^(BE$1*$N134)*($D134/1000)*($O134+$P134)/$D134))/((1+'Instruktion Kostnad nytta'!$C$37)^BE$1))</f>
        <v>36.704757821600943</v>
      </c>
      <c r="BF134" s="45">
        <f>((($B134*2.71^(BF$1*$N134)*($D134/1000)*($O134+$P134)/$D134))/((1+'Instruktion Kostnad nytta'!$C$37)^BF$1))</f>
        <v>37.077570547056048</v>
      </c>
      <c r="BG134" s="45">
        <f>((($B134*2.71^(BG$1*$N134)*($D134/1000)*($O134+$P134)/$D134))/((1+'Instruktion Kostnad nytta'!$C$37)^BG$1))</f>
        <v>37.454169956758932</v>
      </c>
      <c r="BH134" s="45">
        <f>((($B134*2.71^(BH$1*$N134)*($D134/1000)*($O134+$P134)/$D134))/((1+'Instruktion Kostnad nytta'!$C$37)^BH$1))</f>
        <v>37.83459451231942</v>
      </c>
      <c r="BI134" s="45">
        <f>((($B134*2.71^(BI$1*$N134)*($D134/1000)*($O134+$P134)/$D134))/((1+'Instruktion Kostnad nytta'!$C$37)^BI$1))</f>
        <v>38.218883066004558</v>
      </c>
      <c r="BJ134" s="45">
        <f>((($B134*2.71^(BJ$1*$N134)*($D134/1000)*($O134+$P134)/$D134))/((1+'Instruktion Kostnad nytta'!$C$37)^BJ$1))</f>
        <v>38.607074864706519</v>
      </c>
      <c r="BK134" s="45">
        <f>((($B134*2.71^(BK$1*$N134)*($D134/1000)*($O134+$P134)/$D134))/((1+'Instruktion Kostnad nytta'!$C$37)^BK$1))</f>
        <v>38.999209553950806</v>
      </c>
      <c r="BL134" s="45">
        <f>((($B134*2.71^(BL$1*$N134)*($D134/1000)*($O134+$P134)/$D134))/((1+'Instruktion Kostnad nytta'!$C$37)^BL$1))</f>
        <v>39.39532718194527</v>
      </c>
      <c r="BM134" s="45">
        <f>((($B134*2.71^(BM$1*$N134)*($D134/1000)*($O134+$P134)/$D134))/((1+'Instruktion Kostnad nytta'!$C$37)^BM$1))</f>
        <v>39.795468203670062</v>
      </c>
      <c r="BN134" s="45">
        <f>((($B134*2.71^(BN$1*$N134)*($D134/1000)*($O134+$P134)/$D134))/((1+'Instruktion Kostnad nytta'!$C$37)^BN$1))</f>
        <v>40.199673485009399</v>
      </c>
      <c r="BO134" s="45">
        <f>((($B134*2.71^(BO$1*$N134)*($D134/1000)*($O134+$P134)/$D134))/((1+'Instruktion Kostnad nytta'!$C$37)^BO$1))</f>
        <v>40.607984306925012</v>
      </c>
      <c r="BP134" s="45">
        <f>((($B134*2.71^(BP$1*$N134)*($D134/1000)*($O134+$P134)/$D134))/((1+'Instruktion Kostnad nytta'!$C$37)^BP$1))</f>
        <v>41.020442369672224</v>
      </c>
      <c r="BQ134" s="45">
        <f>((($B134*2.71^(BQ$1*$N134)*($D134/1000)*($O134+$P134)/$D134))/((1+'Instruktion Kostnad nytta'!$C$37)^BQ$1))</f>
        <v>41.437089797058633</v>
      </c>
      <c r="BR134" s="45">
        <f>((($B134*2.71^(BR$1*$N134)*($D134/1000)*($O134+$P134)/$D134))/((1+'Instruktion Kostnad nytta'!$C$37)^BR$1))</f>
        <v>41.857969140746285</v>
      </c>
      <c r="BS134" s="45">
        <f>((($B134*2.71^(BS$1*$N134)*($D134/1000)*($O134+$P134)/$D134))/((1+'Instruktion Kostnad nytta'!$C$37)^BS$1))</f>
        <v>42.283123384597289</v>
      </c>
      <c r="BT134" s="45">
        <f>((($B134*2.71^(BT$1*$N134)*($D134/1000)*($O134+$P134)/$D134))/((1+'Instruktion Kostnad nytta'!$C$37)^BT$1))</f>
        <v>42.712595949063832</v>
      </c>
      <c r="BU134" s="45">
        <f>((($B134*2.71^(BU$1*$N134)*($D134/1000)*($O134+$P134)/$D134))/((1+'Instruktion Kostnad nytta'!$C$37)^BU$1))</f>
        <v>43.146430695622549</v>
      </c>
      <c r="BV134" s="45">
        <f>((($B134*2.71^(BV$1*$N134)*($D134/1000)*($O134+$P134)/$D134))/((1+'Instruktion Kostnad nytta'!$C$37)^BV$1))</f>
        <v>43.584671931254093</v>
      </c>
      <c r="BW134" s="45">
        <f>((($B134*2.71^(BW$1*$N134)*($D134/1000)*($O134+$P134)/$D134))/((1+'Instruktion Kostnad nytta'!$C$37)^BW$1))</f>
        <v>44.02736441296814</v>
      </c>
      <c r="BX134" s="45">
        <f>((($B134*2.71^(BX$1*$N134)*($D134/1000)*($O134+$P134)/$D134))/((1+'Instruktion Kostnad nytta'!$C$37)^BX$1))</f>
        <v>44.474553352374357</v>
      </c>
      <c r="BY134" s="45">
        <f>((($B134*2.71^(BY$1*$N134)*($D134/1000)*($O134+$P134)/$D134))/((1+'Instruktion Kostnad nytta'!$C$37)^BY$1))</f>
        <v>44.926284420299801</v>
      </c>
      <c r="BZ134" s="45">
        <f>((($B134*2.71^(BZ$1*$N134)*($D134/1000)*($O134+$P134)/$D134))/((1+'Instruktion Kostnad nytta'!$C$37)^BZ$1))</f>
        <v>45.382603751453274</v>
      </c>
      <c r="CA134" s="45">
        <f>((($B134*2.71^(CA$1*$N134)*($D134/1000)*($O134+$P134)/$D134))/((1+'Instruktion Kostnad nytta'!$C$37)^CA$1))</f>
        <v>45.843557949136923</v>
      </c>
      <c r="CB134" s="45">
        <f>((($B134*2.71^(CB$1*$N134)*($D134/1000)*($O134+$P134)/$D134))/((1+'Instruktion Kostnad nytta'!$C$37)^CB$1))</f>
        <v>46.309194090005803</v>
      </c>
      <c r="CC134" s="45">
        <f>((($B134*2.71^(CC$1*$N134)*($D134/1000)*($O134+$P134)/$D134))/((1+'Instruktion Kostnad nytta'!$C$37)^CC$1))</f>
        <v>46.779559728875739</v>
      </c>
      <c r="CD134" s="45">
        <f>((($B134*2.71^(CD$1*$N134)*($D134/1000)*($O134+$P134)/$D134))/((1+'Instruktion Kostnad nytta'!$C$37)^CD$1))</f>
        <v>47.254702903580153</v>
      </c>
      <c r="CE134" s="45">
        <f>((($B134*2.71^(CE$1*$N134)*($D134/1000)*($O134+$P134)/$D134))/((1+'Instruktion Kostnad nytta'!$C$37)^CE$1))</f>
        <v>47.734672139875926</v>
      </c>
      <c r="CF134" s="45">
        <f>((($B134*2.71^(CF$1*$N134)*($D134/1000)*($O134+$P134)/$D134))/((1+'Instruktion Kostnad nytta'!$C$37)^CF$1))</f>
        <v>48.219516456399383</v>
      </c>
      <c r="CG134" s="45">
        <f>((($B134*2.71^(CG$1*$N134)*($D134/1000)*($O134+$P134)/$D134))/((1+'Instruktion Kostnad nytta'!$C$37)^CG$1))</f>
        <v>48.709285369672486</v>
      </c>
      <c r="CH134" s="45">
        <f>((($B134*2.71^(CH$1*$N134)*($D134/1000)*($O134+$P134)/$D134))/((1+'Instruktion Kostnad nytta'!$C$37)^CH$1))</f>
        <v>49.204028899159844</v>
      </c>
      <c r="CI134" s="45">
        <f>((($B134*2.71^(CI$1*$N134)*($D134/1000)*($O134+$P134)/$D134))/((1+'Instruktion Kostnad nytta'!$C$37)^CI$1))</f>
        <v>49.703797572377269</v>
      </c>
      <c r="CJ134" s="45">
        <f>((($B134*2.71^(CJ$1*$N134)*($D134/1000)*($O134+$P134)/$D134))/((1+'Instruktion Kostnad nytta'!$C$37)^CJ$1))</f>
        <v>50.208642430051853</v>
      </c>
      <c r="CK134" s="45">
        <f>((($B134*2.71^(CK$1*$N134)*($D134/1000)*($O134+$P134)/$D134))/((1+'Instruktion Kostnad nytta'!$C$37)^CK$1))</f>
        <v>50.718615031334977</v>
      </c>
      <c r="CL134" s="45">
        <f>((($B134*2.71^(CL$1*$N134)*($D134/1000)*($O134+$P134)/$D134))/((1+'Instruktion Kostnad nytta'!$C$37)^CL$1))</f>
        <v>51.233767459067714</v>
      </c>
      <c r="CM134" s="45">
        <f>((($B134*2.71^(CM$1*$N134)*($D134/1000)*($O134+$P134)/$D134))/((1+'Instruktion Kostnad nytta'!$C$37)^CM$1))</f>
        <v>51.754152325100151</v>
      </c>
      <c r="CN134" s="45">
        <f>((($B134*2.71^(CN$1*$N134)*($D134/1000)*($O134+$P134)/$D134))/((1+'Instruktion Kostnad nytta'!$C$37)^CN$1))</f>
        <v>52.279822775664641</v>
      </c>
      <c r="CO134" s="45">
        <f>((($B134*2.71^(CO$1*$N134)*($D134/1000)*($O134+$P134)/$D134))/((1+'Instruktion Kostnad nytta'!$C$37)^CO$1))</f>
        <v>52.81083249680313</v>
      </c>
      <c r="CP134" s="45">
        <f>((($B134*2.71^(CP$1*$N134)*($D134/1000)*($O134+$P134)/$D134))/((1+'Instruktion Kostnad nytta'!$C$37)^CP$1))</f>
        <v>53.34723571985068</v>
      </c>
      <c r="CQ134" s="45">
        <f>((($B134*2.71^(CQ$1*$N134)*($D134/1000)*($O134+$P134)/$D134))/((1+'Instruktion Kostnad nytta'!$C$37)^CQ$1))</f>
        <v>53.889087226973508</v>
      </c>
      <c r="CR134" s="45">
        <f>((($B134*2.71^(CR$1*$N134)*($D134/1000)*($O134+$P134)/$D134))/((1+'Instruktion Kostnad nytta'!$C$37)^CR$1))</f>
        <v>54.436442356764182</v>
      </c>
      <c r="CS134" s="45">
        <f>((($B134*2.71^(CS$1*$N134)*($D134/1000)*($O134+$P134)/$D134))/((1+'Instruktion Kostnad nytta'!$C$37)^CS$1))</f>
        <v>54.989357009892906</v>
      </c>
      <c r="CT134" s="45">
        <f>((($B134*2.71^(CT$1*$N134)*($D134/1000)*($O134+$P134)/$D134))/((1+'Instruktion Kostnad nytta'!$C$37)^CT$1))</f>
        <v>55.547887654816996</v>
      </c>
      <c r="CU134" s="45">
        <f>((($B134*2.71^(CU$1*$N134)*($D134/1000)*($O134+$P134)/$D134))/((1+'Instruktion Kostnad nytta'!$C$37)^CU$1))</f>
        <v>56.112091333547696</v>
      </c>
      <c r="CV134" s="45">
        <f>((($B134*2.71^(CV$1*$N134)*($D134/1000)*($O134+$P134)/$D134))/((1+'Instruktion Kostnad nytta'!$C$37)^CV$1))</f>
        <v>56.682025667475763</v>
      </c>
      <c r="CW134" s="45">
        <f>((($B134*2.71^(CW$1*$N134)*($D134/1000)*($O134+$P134)/$D134))/((1+'Instruktion Kostnad nytta'!$C$37)^CW$1))</f>
        <v>57.257748863256467</v>
      </c>
      <c r="CX134" s="45">
        <f>((($B134*2.71^(CX$1*$N134)*($D134/1000)*($O134+$P134)/$D134))/((1+'Instruktion Kostnad nytta'!$C$37)^CX$1))</f>
        <v>57.83931971875387</v>
      </c>
      <c r="CY134" s="45">
        <f>((($B134*2.71^(CY$1*$N134)*($D134/1000)*($O134+$P134)/$D134))/((1+'Instruktion Kostnad nytta'!$C$37)^CY$1))</f>
        <v>58.426797629046156</v>
      </c>
      <c r="CZ134" s="45">
        <f>((($B134*2.71^(CZ$1*$N134)*($D134/1000)*($O134+$P134)/$D134))/((1+'Instruktion Kostnad nytta'!$C$37)^CZ$1))</f>
        <v>59.020242592491172</v>
      </c>
      <c r="DA134" s="45">
        <f>((($B134*2.71^(DA$1*$N134)*($D134/1000)*($O134+$P134)/$D134))/((1+'Instruktion Kostnad nytta'!$C$37)^DA$1))</f>
        <v>59.61971521685431</v>
      </c>
      <c r="DB134" s="45">
        <f>((($B134*2.71^(DB$1*$N134)*($D134/1000)*($O134+$P134)/$D134))/((1+'Instruktion Kostnad nytta'!$C$37)^DB$1))</f>
        <v>60.225276725498077</v>
      </c>
      <c r="DC134" s="45">
        <f>((($B134*2.71^(DC$1*$N134)*($D134/1000)*($O134+$P134)/$D134))/((1+'Instruktion Kostnad nytta'!$C$37)^DC$1))</f>
        <v>60.836988963634859</v>
      </c>
      <c r="DD134" s="45">
        <f>((($B134*2.71^(DD$1*$N134)*($D134/1000)*($O134+$P134)/$D134))/((1+'Instruktion Kostnad nytta'!$C$37)^DD$1))</f>
        <v>61.454914404643155</v>
      </c>
      <c r="DE134" s="45">
        <f>((($B134*2.71^(DE$1*$N134)*($D134/1000)*($O134+$P134)/$D134))/((1+'Instruktion Kostnad nytta'!$C$37)^DE$1))</f>
        <v>62.079116156447682</v>
      </c>
      <c r="DF134" s="45">
        <f>((($B134*2.71^(DF$1*$N134)*($D134/1000)*($O134+$P134)/$D134))/((1+'Instruktion Kostnad nytta'!$C$37)^DF$1))</f>
        <v>62.70965796796483</v>
      </c>
      <c r="DG134" s="45">
        <f>((($B134*2.71^(DG$1*$N134)*($D134/1000)*($O134+$P134)/$D134))/((1+'Instruktion Kostnad nytta'!$C$37)^DG$1))</f>
        <v>63.346604235612872</v>
      </c>
      <c r="DH134" s="45">
        <f>((($B134*2.71^(DH$1*$N134)*($D134/1000)*($O134+$P134)/$D134))/((1+'Instruktion Kostnad nytta'!$C$37)^DH$1))</f>
        <v>63.990020009889072</v>
      </c>
      <c r="DI134" s="45">
        <f>((($B134*2.71^(DI$1*$N134)*($D134/1000)*($O134+$P134)/$D134))/((1+'Instruktion Kostnad nytta'!$C$37)^DI$1))</f>
        <v>64.639971002012857</v>
      </c>
      <c r="DJ134" s="45">
        <f>((($B134*2.71^(DJ$1*$N134)*($D134/1000)*($O134+$P134)/$D134))/((1+'Instruktion Kostnad nytta'!$C$37)^DJ$1))</f>
        <v>65.296523590637122</v>
      </c>
      <c r="DK134" s="45">
        <f>((($B134*2.71^(DK$1*$N134)*($D134/1000)*($O134+$P134)/$D134))/((1+'Instruktion Kostnad nytta'!$C$37)^DK$1))</f>
        <v>65.959744828627237</v>
      </c>
      <c r="DL134" s="45">
        <f>((($B134*2.71^(DL$1*$N134)*($D134/1000)*($O134+$P134)/$D134))/((1+'Instruktion Kostnad nytta'!$C$37)^DL$1))</f>
        <v>66.629702449909004</v>
      </c>
      <c r="DM134" s="45">
        <f>((($B134*2.71^(DM$1*$N134)*($D134/1000)*($O134+$P134)/$D134))/((1+'Instruktion Kostnad nytta'!$C$37)^DM$1))</f>
        <v>67.306464876386457</v>
      </c>
      <c r="DN134" s="45">
        <f>((($B134*2.71^(DN$1*$N134)*($D134/1000)*($O134+$P134)/$D134))/((1+'Instruktion Kostnad nytta'!$C$37)^DN$1))</f>
        <v>67.990101224929418</v>
      </c>
      <c r="DO134" s="45">
        <f>((($B134*2.71^(DO$1*$N134)*($D134/1000)*($O134+$P134)/$D134))/((1+'Instruktion Kostnad nytta'!$C$37)^DO$1))</f>
        <v>68.680681314432647</v>
      </c>
      <c r="DP134" s="45">
        <f>((($B134*2.71^(DP$1*$N134)*($D134/1000)*($O134+$P134)/$D134))/((1+'Instruktion Kostnad nytta'!$C$37)^DP$1))</f>
        <v>69.378275672946003</v>
      </c>
      <c r="DQ134" s="45">
        <f>((($B134*2.71^(DQ$1*$N134)*($D134/1000)*($O134+$P134)/$D134))/((1+'Instruktion Kostnad nytta'!$C$37)^DQ$1))</f>
        <v>70.082955544877592</v>
      </c>
      <c r="DR134" s="45">
        <f>((($B134*2.71^(DR$1*$N134)*($D134/1000)*($O134+$P134)/$D134))/((1+'Instruktion Kostnad nytta'!$C$37)^DR$1))</f>
        <v>70.794792898269904</v>
      </c>
      <c r="DS134" s="45">
        <f>((($B134*2.71^(DS$1*$N134)*($D134/1000)*($O134+$P134)/$D134))/((1+'Instruktion Kostnad nytta'!$C$37)^DS$1))</f>
        <v>71.513860432149713</v>
      </c>
      <c r="DT134" s="45">
        <f>((($B134*2.71^(DT$1*$N134)*($D134/1000)*($O134+$P134)/$D134))/((1+'Instruktion Kostnad nytta'!$C$37)^DT$1))</f>
        <v>72.240231583952706</v>
      </c>
      <c r="DU134" s="45">
        <f>((($B134*2.71^(DU$1*$N134)*($D134/1000)*($O134+$P134)/$D134))/((1+'Instruktion Kostnad nytta'!$C$37)^DU$1))</f>
        <v>72.973980537023593</v>
      </c>
      <c r="DV134" s="45">
        <f>((($B134*2.71^(DV$1*$N134)*($D134/1000)*($O134+$P134)/$D134))/((1+'Instruktion Kostnad nytta'!$C$37)^DV$1))</f>
        <v>73.715182228192504</v>
      </c>
      <c r="DW134" s="45">
        <f>((($B134*2.71^(DW$1*$N134)*($D134/1000)*($O134+$P134)/$D134))/((1+'Instruktion Kostnad nytta'!$C$37)^DW$1))</f>
        <v>74.463912355427894</v>
      </c>
      <c r="DX134" s="45">
        <f>((($B134*2.71^(DX$1*$N134)*($D134/1000)*($O134+$P134)/$D134))/((1+'Instruktion Kostnad nytta'!$C$37)^DX$1))</f>
        <v>75.220247385567816</v>
      </c>
      <c r="DY134" s="45">
        <f>((($B134*2.71^(DY$1*$N134)*($D134/1000)*($O134+$P134)/$D134))/((1+'Instruktion Kostnad nytta'!$C$37)^DY$1))</f>
        <v>75.984264562128971</v>
      </c>
      <c r="DZ134" s="45">
        <f>((($B134*2.71^(DZ$1*$N134)*($D134/1000)*($O134+$P134)/$D134))/((1+'Instruktion Kostnad nytta'!$C$37)^DZ$1))</f>
        <v>76.756041913195887</v>
      </c>
      <c r="EA134" s="45">
        <f>((($B134*2.71^(EA$1*$N134)*($D134/1000)*($O134+$P134)/$D134))/((1+'Instruktion Kostnad nytta'!$C$37)^EA$1))</f>
        <v>77.535658259389692</v>
      </c>
      <c r="EB134" s="45">
        <f>((($B134*2.71^(EB$1*$N134)*($D134/1000)*($O134+$P134)/$D134))/((1+'Instruktion Kostnad nytta'!$C$37)^EB$1))</f>
        <v>78.323193221917847</v>
      </c>
      <c r="EC134" s="45">
        <f>((($B134*2.71^(EC$1*$N134)*($D134/1000)*($O134+$P134)/$D134))/((1+'Instruktion Kostnad nytta'!$C$37)^EC$1))</f>
        <v>79.118727230705829</v>
      </c>
      <c r="ED134" s="45">
        <f>((($B134*2.71^(ED$1*$N134)*($D134/1000)*($O134+$P134)/$D134))/((1+'Instruktion Kostnad nytta'!$C$37)^ED$1))</f>
        <v>79.92234153261137</v>
      </c>
      <c r="EE134" s="45">
        <f>((($B134*2.71^(EE$1*$N134)*($D134/1000)*($O134+$P134)/$D134))/((1+'Instruktion Kostnad nytta'!$C$37)^EE$1))</f>
        <v>80.734118199722133</v>
      </c>
      <c r="EF134" s="45">
        <f>((($B134*2.71^(EF$1*$N134)*($D134/1000)*($O134+$P134)/$D134))/((1+'Instruktion Kostnad nytta'!$C$37)^EF$1))</f>
        <v>81.554140137737463</v>
      </c>
      <c r="EG134" s="45">
        <f>((($B134*2.71^(EG$1*$N134)*($D134/1000)*($O134+$P134)/$D134))/((1+'Instruktion Kostnad nytta'!$C$37)^EG$1))</f>
        <v>82.382491094435622</v>
      </c>
      <c r="EH134" s="45">
        <f>((($B134*2.71^(EH$1*$N134)*($D134/1000)*($O134+$P134)/$D134))/((1+'Instruktion Kostnad nytta'!$C$37)^EH$1))</f>
        <v>83.219255668226751</v>
      </c>
      <c r="EI134" s="45">
        <f>((($B134*2.71^(EI$1*$N134)*($D134/1000)*($O134+$P134)/$D134))/((1+'Instruktion Kostnad nytta'!$C$37)^EI$1))</f>
        <v>84.064519316792683</v>
      </c>
      <c r="EJ134" s="45">
        <f>((($B134*2.71^(EJ$1*$N134)*($D134/1000)*($O134+$P134)/$D134))/((1+'Instruktion Kostnad nytta'!$C$37)^EJ$1))</f>
        <v>84.918368365814985</v>
      </c>
      <c r="EK134" s="45">
        <f>((($B134*2.71^(EK$1*$N134)*($D134/1000)*($O134+$P134)/$D134))/((1+'Instruktion Kostnad nytta'!$C$37)^EK$1))</f>
        <v>85.780890017790796</v>
      </c>
      <c r="EL134" s="45">
        <f>((($B134*2.71^(EL$1*$N134)*($D134/1000)*($O134+$P134)/$D134))/((1+'Instruktion Kostnad nytta'!$C$37)^EL$1))</f>
        <v>86.65217236093919</v>
      </c>
    </row>
    <row r="135" spans="1:142" x14ac:dyDescent="0.25">
      <c r="A135" s="41">
        <v>137</v>
      </c>
      <c r="B135" s="59">
        <v>0.5</v>
      </c>
      <c r="C135" s="59">
        <v>15</v>
      </c>
      <c r="D135" s="60">
        <v>80</v>
      </c>
      <c r="E135" s="59">
        <v>1965</v>
      </c>
      <c r="F135" s="59" t="s">
        <v>98</v>
      </c>
      <c r="G135" s="59">
        <v>127</v>
      </c>
      <c r="H135" s="59" t="s">
        <v>46</v>
      </c>
      <c r="I135" s="59">
        <v>8</v>
      </c>
      <c r="J135" s="41">
        <v>0</v>
      </c>
      <c r="K135" s="41" t="s">
        <v>466</v>
      </c>
      <c r="L135" s="48">
        <f>'Instruktion Kostnad nytta'!C$19/D135+IF((IF(F135="A",'Instruktion Kostnad nytta'!C$25,0)+IF(G135&lt;500,'Instruktion Kostnad nytta'!C$20,('Instruktion Kostnad nytta'!C$20+'Instruktion Kostnad nytta'!C$21))+IF(G135&lt;700,0,('Instruktion Kostnad nytta'!C$22-'Instruktion Kostnad nytta'!C$21))+I135*'Instruktion Kostnad nytta'!C$23/D135)&lt;3000,3000,(IF(F135="A",'Instruktion Kostnad nytta'!C$25,0)+IF(G135&lt;500,'Instruktion Kostnad nytta'!C$20,('Instruktion Kostnad nytta'!C$20+'Instruktion Kostnad nytta'!C$21))+IF(G135&lt;700,0,('Instruktion Kostnad nytta'!C$22-'Instruktion Kostnad nytta'!C$21))+I135*'Instruktion Kostnad nytta'!C$23/D135))</f>
        <v>6875</v>
      </c>
      <c r="M135" s="50">
        <f t="shared" si="6"/>
        <v>6.25</v>
      </c>
      <c r="N135" s="49">
        <f>IF(H135="Gråjärn",'Instruktion Kostnad nytta'!C$32,IF(H135="segjärn",'Instruktion Kostnad nytta'!C$33,IF(H135="PVC",'Instruktion Kostnad nytta'!C$34,IF(H135="PE",'Instruktion Kostnad nytta'!C$35,IF(H135="ST",'Instruktion Kostnad nytta'!C$36,0)))))</f>
        <v>0.03</v>
      </c>
      <c r="O135" s="48">
        <f>IF(G135&lt;200,'Instruktion Kostnad nytta'!C$28,(IF(G135&lt;500,'Instruktion Kostnad nytta'!C$29,'Instruktion Kostnad nytta'!C$30)))</f>
        <v>45000</v>
      </c>
      <c r="P135" s="47">
        <v>4000</v>
      </c>
      <c r="Q135" s="46">
        <f t="shared" si="7"/>
        <v>-429.79509409760863</v>
      </c>
      <c r="R135" s="45">
        <f t="shared" si="8"/>
        <v>-6586.3040142958916</v>
      </c>
      <c r="S135" s="45">
        <f>((($B135*2.71^(S$1*$N135)*($D135/1000)*($O135+$P135)/$D135))/((1+'Instruktion Kostnad nytta'!$C$37)^S$1))</f>
        <v>25.000223905593113</v>
      </c>
      <c r="T135" s="45">
        <f>((($B135*2.71^(T$1*$N135)*($D135/1000)*($O135+$P135)/$D135))/((1+'Instruktion Kostnad nytta'!$C$37)^T$1))</f>
        <v>25.254152882771844</v>
      </c>
      <c r="U135" s="45">
        <f>((($B135*2.71^(U$1*$N135)*($D135/1000)*($O135+$P135)/$D135))/((1+'Instruktion Kostnad nytta'!$C$37)^U$1))</f>
        <v>25.510661033868949</v>
      </c>
      <c r="V135" s="45">
        <f>((($B135*2.71^(V$1*$N135)*($D135/1000)*($O135+$P135)/$D135))/((1+'Instruktion Kostnad nytta'!$C$37)^V$1))</f>
        <v>25.769774555729619</v>
      </c>
      <c r="W135" s="45">
        <f>((($B135*2.71^(W$1*$N135)*($D135/1000)*($O135+$P135)/$D135))/((1+'Instruktion Kostnad nytta'!$C$37)^W$1))</f>
        <v>26.031519911282167</v>
      </c>
      <c r="X135" s="45">
        <f>((($B135*2.71^(X$1*$N135)*($D135/1000)*($O135+$P135)/$D135))/((1+'Instruktion Kostnad nytta'!$C$37)^X$1))</f>
        <v>26.295923832240685</v>
      </c>
      <c r="Y135" s="45">
        <f>((($B135*2.71^(Y$1*$N135)*($D135/1000)*($O135+$P135)/$D135))/((1+'Instruktion Kostnad nytta'!$C$37)^Y$1))</f>
        <v>26.563013321835086</v>
      </c>
      <c r="Z135" s="45">
        <f>((($B135*2.71^(Z$1*$N135)*($D135/1000)*($O135+$P135)/$D135))/((1+'Instruktion Kostnad nytta'!$C$37)^Z$1))</f>
        <v>26.832815657568947</v>
      </c>
      <c r="AA135" s="45">
        <f>((($B135*2.71^(AA$1*$N135)*($D135/1000)*($O135+$P135)/$D135))/((1+'Instruktion Kostnad nytta'!$C$37)^AA$1))</f>
        <v>27.1053583940053</v>
      </c>
      <c r="AB135" s="45">
        <f>((($B135*2.71^(AB$1*$N135)*($D135/1000)*($O135+$P135)/$D135))/((1+'Instruktion Kostnad nytta'!$C$37)^AB$1))</f>
        <v>27.380669365580751</v>
      </c>
      <c r="AC135" s="45">
        <f>((($B135*2.71^(AC$1*$N135)*($D135/1000)*($O135+$P135)/$D135))/((1+'Instruktion Kostnad nytta'!$C$37)^AC$1))</f>
        <v>27.658776689448164</v>
      </c>
      <c r="AD135" s="45">
        <f>((($B135*2.71^(AD$1*$N135)*($D135/1000)*($O135+$P135)/$D135))/((1+'Instruktion Kostnad nytta'!$C$37)^AD$1))</f>
        <v>27.939708768348279</v>
      </c>
      <c r="AE135" s="45">
        <f>((($B135*2.71^(AE$1*$N135)*($D135/1000)*($O135+$P135)/$D135))/((1+'Instruktion Kostnad nytta'!$C$37)^AE$1))</f>
        <v>28.223494293510345</v>
      </c>
      <c r="AF135" s="45">
        <f>((($B135*2.71^(AF$1*$N135)*($D135/1000)*($O135+$P135)/$D135))/((1+'Instruktion Kostnad nytta'!$C$37)^AF$1))</f>
        <v>28.510162247582453</v>
      </c>
      <c r="AG135" s="45">
        <f>((($B135*2.71^(AG$1*$N135)*($D135/1000)*($O135+$P135)/$D135))/((1+'Instruktion Kostnad nytta'!$C$37)^AG$1))</f>
        <v>28.799741907591361</v>
      </c>
      <c r="AH135" s="45">
        <f>((($B135*2.71^(AH$1*$N135)*($D135/1000)*($O135+$P135)/$D135))/((1+'Instruktion Kostnad nytta'!$C$37)^AH$1))</f>
        <v>29.092262847932609</v>
      </c>
      <c r="AI135" s="45">
        <f>((($B135*2.71^(AI$1*$N135)*($D135/1000)*($O135+$P135)/$D135))/((1+'Instruktion Kostnad nytta'!$C$37)^AI$1))</f>
        <v>29.38775494339091</v>
      </c>
      <c r="AJ135" s="45">
        <f>((($B135*2.71^(AJ$1*$N135)*($D135/1000)*($O135+$P135)/$D135))/((1+'Instruktion Kostnad nytta'!$C$37)^AJ$1))</f>
        <v>29.686248372191148</v>
      </c>
      <c r="AK135" s="45">
        <f>((($B135*2.71^(AK$1*$N135)*($D135/1000)*($O135+$P135)/$D135))/((1+'Instruktion Kostnad nytta'!$C$37)^AK$1))</f>
        <v>29.987773619080546</v>
      </c>
      <c r="AL135" s="45">
        <f>((($B135*2.71^(AL$1*$N135)*($D135/1000)*($O135+$P135)/$D135))/((1+'Instruktion Kostnad nytta'!$C$37)^AL$1))</f>
        <v>30.292361478441951</v>
      </c>
      <c r="AM135" s="45">
        <f>((($B135*2.71^(AM$1*$N135)*($D135/1000)*($O135+$P135)/$D135))/((1+'Instruktion Kostnad nytta'!$C$37)^AM$1))</f>
        <v>30.600043057438853</v>
      </c>
      <c r="AN135" s="45">
        <f>((($B135*2.71^(AN$1*$N135)*($D135/1000)*($O135+$P135)/$D135))/((1+'Instruktion Kostnad nytta'!$C$37)^AN$1))</f>
        <v>30.91084977919234</v>
      </c>
      <c r="AO135" s="45">
        <f>((($B135*2.71^(AO$1*$N135)*($D135/1000)*($O135+$P135)/$D135))/((1+'Instruktion Kostnad nytta'!$C$37)^AO$1))</f>
        <v>31.224813385990259</v>
      </c>
      <c r="AP135" s="45">
        <f>((($B135*2.71^(AP$1*$N135)*($D135/1000)*($O135+$P135)/$D135))/((1+'Instruktion Kostnad nytta'!$C$37)^AP$1))</f>
        <v>31.541965942529057</v>
      </c>
      <c r="AQ135" s="45">
        <f>((($B135*2.71^(AQ$1*$N135)*($D135/1000)*($O135+$P135)/$D135))/((1+'Instruktion Kostnad nytta'!$C$37)^AQ$1))</f>
        <v>31.862339839188468</v>
      </c>
      <c r="AR135" s="45">
        <f>((($B135*2.71^(AR$1*$N135)*($D135/1000)*($O135+$P135)/$D135))/((1+'Instruktion Kostnad nytta'!$C$37)^AR$1))</f>
        <v>32.185967795339536</v>
      </c>
      <c r="AS135" s="45">
        <f>((($B135*2.71^(AS$1*$N135)*($D135/1000)*($O135+$P135)/$D135))/((1+'Instruktion Kostnad nytta'!$C$37)^AS$1))</f>
        <v>32.512882862686169</v>
      </c>
      <c r="AT135" s="45">
        <f>((($B135*2.71^(AT$1*$N135)*($D135/1000)*($O135+$P135)/$D135))/((1+'Instruktion Kostnad nytta'!$C$37)^AT$1))</f>
        <v>32.843118428640715</v>
      </c>
      <c r="AU135" s="45">
        <f>((($B135*2.71^(AU$1*$N135)*($D135/1000)*($O135+$P135)/$D135))/((1+'Instruktion Kostnad nytta'!$C$37)^AU$1))</f>
        <v>33.176708219733698</v>
      </c>
      <c r="AV135" s="45">
        <f>((($B135*2.71^(AV$1*$N135)*($D135/1000)*($O135+$P135)/$D135))/((1+'Instruktion Kostnad nytta'!$C$37)^AV$1))</f>
        <v>33.513686305058343</v>
      </c>
      <c r="AW135" s="45">
        <f>((($B135*2.71^(AW$1*$N135)*($D135/1000)*($O135+$P135)/$D135))/((1+'Instruktion Kostnad nytta'!$C$37)^AW$1))</f>
        <v>33.854087099749947</v>
      </c>
      <c r="AX135" s="45">
        <f>((($B135*2.71^(AX$1*$N135)*($D135/1000)*($O135+$P135)/$D135))/((1+'Instruktion Kostnad nytta'!$C$37)^AX$1))</f>
        <v>34.197945368500726</v>
      </c>
      <c r="AY135" s="45">
        <f>((($B135*2.71^(AY$1*$N135)*($D135/1000)*($O135+$P135)/$D135))/((1+'Instruktion Kostnad nytta'!$C$37)^AY$1))</f>
        <v>34.545296229110207</v>
      </c>
      <c r="AZ135" s="45">
        <f>((($B135*2.71^(AZ$1*$N135)*($D135/1000)*($O135+$P135)/$D135))/((1+'Instruktion Kostnad nytta'!$C$37)^AZ$1))</f>
        <v>34.896175156071806</v>
      </c>
      <c r="BA135" s="45">
        <f>((($B135*2.71^(BA$1*$N135)*($D135/1000)*($O135+$P135)/$D135))/((1+'Instruktion Kostnad nytta'!$C$37)^BA$1))</f>
        <v>35.250617984195777</v>
      </c>
      <c r="BB135" s="45">
        <f>((($B135*2.71^(BB$1*$N135)*($D135/1000)*($O135+$P135)/$D135))/((1+'Instruktion Kostnad nytta'!$C$37)^BB$1))</f>
        <v>35.608660912269002</v>
      </c>
      <c r="BC135" s="45">
        <f>((($B135*2.71^(BC$1*$N135)*($D135/1000)*($O135+$P135)/$D135))/((1+'Instruktion Kostnad nytta'!$C$37)^BC$1))</f>
        <v>35.970340506751896</v>
      </c>
      <c r="BD135" s="45">
        <f>((($B135*2.71^(BD$1*$N135)*($D135/1000)*($O135+$P135)/$D135))/((1+'Instruktion Kostnad nytta'!$C$37)^BD$1))</f>
        <v>36.335693705512931</v>
      </c>
      <c r="BE135" s="45">
        <f>((($B135*2.71^(BE$1*$N135)*($D135/1000)*($O135+$P135)/$D135))/((1+'Instruktion Kostnad nytta'!$C$37)^BE$1))</f>
        <v>36.704757821600943</v>
      </c>
      <c r="BF135" s="45">
        <f>((($B135*2.71^(BF$1*$N135)*($D135/1000)*($O135+$P135)/$D135))/((1+'Instruktion Kostnad nytta'!$C$37)^BF$1))</f>
        <v>37.077570547056048</v>
      </c>
      <c r="BG135" s="45">
        <f>((($B135*2.71^(BG$1*$N135)*($D135/1000)*($O135+$P135)/$D135))/((1+'Instruktion Kostnad nytta'!$C$37)^BG$1))</f>
        <v>37.454169956758932</v>
      </c>
      <c r="BH135" s="45">
        <f>((($B135*2.71^(BH$1*$N135)*($D135/1000)*($O135+$P135)/$D135))/((1+'Instruktion Kostnad nytta'!$C$37)^BH$1))</f>
        <v>37.83459451231942</v>
      </c>
      <c r="BI135" s="45">
        <f>((($B135*2.71^(BI$1*$N135)*($D135/1000)*($O135+$P135)/$D135))/((1+'Instruktion Kostnad nytta'!$C$37)^BI$1))</f>
        <v>38.218883066004558</v>
      </c>
      <c r="BJ135" s="45">
        <f>((($B135*2.71^(BJ$1*$N135)*($D135/1000)*($O135+$P135)/$D135))/((1+'Instruktion Kostnad nytta'!$C$37)^BJ$1))</f>
        <v>38.607074864706519</v>
      </c>
      <c r="BK135" s="45">
        <f>((($B135*2.71^(BK$1*$N135)*($D135/1000)*($O135+$P135)/$D135))/((1+'Instruktion Kostnad nytta'!$C$37)^BK$1))</f>
        <v>38.999209553950806</v>
      </c>
      <c r="BL135" s="45">
        <f>((($B135*2.71^(BL$1*$N135)*($D135/1000)*($O135+$P135)/$D135))/((1+'Instruktion Kostnad nytta'!$C$37)^BL$1))</f>
        <v>39.39532718194527</v>
      </c>
      <c r="BM135" s="45">
        <f>((($B135*2.71^(BM$1*$N135)*($D135/1000)*($O135+$P135)/$D135))/((1+'Instruktion Kostnad nytta'!$C$37)^BM$1))</f>
        <v>39.795468203670062</v>
      </c>
      <c r="BN135" s="45">
        <f>((($B135*2.71^(BN$1*$N135)*($D135/1000)*($O135+$P135)/$D135))/((1+'Instruktion Kostnad nytta'!$C$37)^BN$1))</f>
        <v>40.199673485009399</v>
      </c>
      <c r="BO135" s="45">
        <f>((($B135*2.71^(BO$1*$N135)*($D135/1000)*($O135+$P135)/$D135))/((1+'Instruktion Kostnad nytta'!$C$37)^BO$1))</f>
        <v>40.607984306925012</v>
      </c>
      <c r="BP135" s="45">
        <f>((($B135*2.71^(BP$1*$N135)*($D135/1000)*($O135+$P135)/$D135))/((1+'Instruktion Kostnad nytta'!$C$37)^BP$1))</f>
        <v>41.020442369672224</v>
      </c>
      <c r="BQ135" s="45">
        <f>((($B135*2.71^(BQ$1*$N135)*($D135/1000)*($O135+$P135)/$D135))/((1+'Instruktion Kostnad nytta'!$C$37)^BQ$1))</f>
        <v>41.437089797058633</v>
      </c>
      <c r="BR135" s="45">
        <f>((($B135*2.71^(BR$1*$N135)*($D135/1000)*($O135+$P135)/$D135))/((1+'Instruktion Kostnad nytta'!$C$37)^BR$1))</f>
        <v>41.857969140746285</v>
      </c>
      <c r="BS135" s="45">
        <f>((($B135*2.71^(BS$1*$N135)*($D135/1000)*($O135+$P135)/$D135))/((1+'Instruktion Kostnad nytta'!$C$37)^BS$1))</f>
        <v>42.283123384597289</v>
      </c>
      <c r="BT135" s="45">
        <f>((($B135*2.71^(BT$1*$N135)*($D135/1000)*($O135+$P135)/$D135))/((1+'Instruktion Kostnad nytta'!$C$37)^BT$1))</f>
        <v>42.712595949063832</v>
      </c>
      <c r="BU135" s="45">
        <f>((($B135*2.71^(BU$1*$N135)*($D135/1000)*($O135+$P135)/$D135))/((1+'Instruktion Kostnad nytta'!$C$37)^BU$1))</f>
        <v>43.146430695622549</v>
      </c>
      <c r="BV135" s="45">
        <f>((($B135*2.71^(BV$1*$N135)*($D135/1000)*($O135+$P135)/$D135))/((1+'Instruktion Kostnad nytta'!$C$37)^BV$1))</f>
        <v>43.584671931254093</v>
      </c>
      <c r="BW135" s="45">
        <f>((($B135*2.71^(BW$1*$N135)*($D135/1000)*($O135+$P135)/$D135))/((1+'Instruktion Kostnad nytta'!$C$37)^BW$1))</f>
        <v>44.02736441296814</v>
      </c>
      <c r="BX135" s="45">
        <f>((($B135*2.71^(BX$1*$N135)*($D135/1000)*($O135+$P135)/$D135))/((1+'Instruktion Kostnad nytta'!$C$37)^BX$1))</f>
        <v>44.474553352374357</v>
      </c>
      <c r="BY135" s="45">
        <f>((($B135*2.71^(BY$1*$N135)*($D135/1000)*($O135+$P135)/$D135))/((1+'Instruktion Kostnad nytta'!$C$37)^BY$1))</f>
        <v>44.926284420299801</v>
      </c>
      <c r="BZ135" s="45">
        <f>((($B135*2.71^(BZ$1*$N135)*($D135/1000)*($O135+$P135)/$D135))/((1+'Instruktion Kostnad nytta'!$C$37)^BZ$1))</f>
        <v>45.382603751453274</v>
      </c>
      <c r="CA135" s="45">
        <f>((($B135*2.71^(CA$1*$N135)*($D135/1000)*($O135+$P135)/$D135))/((1+'Instruktion Kostnad nytta'!$C$37)^CA$1))</f>
        <v>45.843557949136923</v>
      </c>
      <c r="CB135" s="45">
        <f>((($B135*2.71^(CB$1*$N135)*($D135/1000)*($O135+$P135)/$D135))/((1+'Instruktion Kostnad nytta'!$C$37)^CB$1))</f>
        <v>46.309194090005803</v>
      </c>
      <c r="CC135" s="45">
        <f>((($B135*2.71^(CC$1*$N135)*($D135/1000)*($O135+$P135)/$D135))/((1+'Instruktion Kostnad nytta'!$C$37)^CC$1))</f>
        <v>46.779559728875739</v>
      </c>
      <c r="CD135" s="45">
        <f>((($B135*2.71^(CD$1*$N135)*($D135/1000)*($O135+$P135)/$D135))/((1+'Instruktion Kostnad nytta'!$C$37)^CD$1))</f>
        <v>47.254702903580153</v>
      </c>
      <c r="CE135" s="45">
        <f>((($B135*2.71^(CE$1*$N135)*($D135/1000)*($O135+$P135)/$D135))/((1+'Instruktion Kostnad nytta'!$C$37)^CE$1))</f>
        <v>47.734672139875926</v>
      </c>
      <c r="CF135" s="45">
        <f>((($B135*2.71^(CF$1*$N135)*($D135/1000)*($O135+$P135)/$D135))/((1+'Instruktion Kostnad nytta'!$C$37)^CF$1))</f>
        <v>48.219516456399383</v>
      </c>
      <c r="CG135" s="45">
        <f>((($B135*2.71^(CG$1*$N135)*($D135/1000)*($O135+$P135)/$D135))/((1+'Instruktion Kostnad nytta'!$C$37)^CG$1))</f>
        <v>48.709285369672486</v>
      </c>
      <c r="CH135" s="45">
        <f>((($B135*2.71^(CH$1*$N135)*($D135/1000)*($O135+$P135)/$D135))/((1+'Instruktion Kostnad nytta'!$C$37)^CH$1))</f>
        <v>49.204028899159844</v>
      </c>
      <c r="CI135" s="45">
        <f>((($B135*2.71^(CI$1*$N135)*($D135/1000)*($O135+$P135)/$D135))/((1+'Instruktion Kostnad nytta'!$C$37)^CI$1))</f>
        <v>49.703797572377269</v>
      </c>
      <c r="CJ135" s="45">
        <f>((($B135*2.71^(CJ$1*$N135)*($D135/1000)*($O135+$P135)/$D135))/((1+'Instruktion Kostnad nytta'!$C$37)^CJ$1))</f>
        <v>50.208642430051853</v>
      </c>
      <c r="CK135" s="45">
        <f>((($B135*2.71^(CK$1*$N135)*($D135/1000)*($O135+$P135)/$D135))/((1+'Instruktion Kostnad nytta'!$C$37)^CK$1))</f>
        <v>50.718615031334977</v>
      </c>
      <c r="CL135" s="45">
        <f>((($B135*2.71^(CL$1*$N135)*($D135/1000)*($O135+$P135)/$D135))/((1+'Instruktion Kostnad nytta'!$C$37)^CL$1))</f>
        <v>51.233767459067714</v>
      </c>
      <c r="CM135" s="45">
        <f>((($B135*2.71^(CM$1*$N135)*($D135/1000)*($O135+$P135)/$D135))/((1+'Instruktion Kostnad nytta'!$C$37)^CM$1))</f>
        <v>51.754152325100151</v>
      </c>
      <c r="CN135" s="45">
        <f>((($B135*2.71^(CN$1*$N135)*($D135/1000)*($O135+$P135)/$D135))/((1+'Instruktion Kostnad nytta'!$C$37)^CN$1))</f>
        <v>52.279822775664641</v>
      </c>
      <c r="CO135" s="45">
        <f>((($B135*2.71^(CO$1*$N135)*($D135/1000)*($O135+$P135)/$D135))/((1+'Instruktion Kostnad nytta'!$C$37)^CO$1))</f>
        <v>52.81083249680313</v>
      </c>
      <c r="CP135" s="45">
        <f>((($B135*2.71^(CP$1*$N135)*($D135/1000)*($O135+$P135)/$D135))/((1+'Instruktion Kostnad nytta'!$C$37)^CP$1))</f>
        <v>53.34723571985068</v>
      </c>
      <c r="CQ135" s="45">
        <f>((($B135*2.71^(CQ$1*$N135)*($D135/1000)*($O135+$P135)/$D135))/((1+'Instruktion Kostnad nytta'!$C$37)^CQ$1))</f>
        <v>53.889087226973508</v>
      </c>
      <c r="CR135" s="45">
        <f>((($B135*2.71^(CR$1*$N135)*($D135/1000)*($O135+$P135)/$D135))/((1+'Instruktion Kostnad nytta'!$C$37)^CR$1))</f>
        <v>54.436442356764182</v>
      </c>
      <c r="CS135" s="45">
        <f>((($B135*2.71^(CS$1*$N135)*($D135/1000)*($O135+$P135)/$D135))/((1+'Instruktion Kostnad nytta'!$C$37)^CS$1))</f>
        <v>54.989357009892906</v>
      </c>
      <c r="CT135" s="45">
        <f>((($B135*2.71^(CT$1*$N135)*($D135/1000)*($O135+$P135)/$D135))/((1+'Instruktion Kostnad nytta'!$C$37)^CT$1))</f>
        <v>55.547887654816996</v>
      </c>
      <c r="CU135" s="45">
        <f>((($B135*2.71^(CU$1*$N135)*($D135/1000)*($O135+$P135)/$D135))/((1+'Instruktion Kostnad nytta'!$C$37)^CU$1))</f>
        <v>56.112091333547696</v>
      </c>
      <c r="CV135" s="45">
        <f>((($B135*2.71^(CV$1*$N135)*($D135/1000)*($O135+$P135)/$D135))/((1+'Instruktion Kostnad nytta'!$C$37)^CV$1))</f>
        <v>56.682025667475763</v>
      </c>
      <c r="CW135" s="45">
        <f>((($B135*2.71^(CW$1*$N135)*($D135/1000)*($O135+$P135)/$D135))/((1+'Instruktion Kostnad nytta'!$C$37)^CW$1))</f>
        <v>57.257748863256467</v>
      </c>
      <c r="CX135" s="45">
        <f>((($B135*2.71^(CX$1*$N135)*($D135/1000)*($O135+$P135)/$D135))/((1+'Instruktion Kostnad nytta'!$C$37)^CX$1))</f>
        <v>57.83931971875387</v>
      </c>
      <c r="CY135" s="45">
        <f>((($B135*2.71^(CY$1*$N135)*($D135/1000)*($O135+$P135)/$D135))/((1+'Instruktion Kostnad nytta'!$C$37)^CY$1))</f>
        <v>58.426797629046156</v>
      </c>
      <c r="CZ135" s="45">
        <f>((($B135*2.71^(CZ$1*$N135)*($D135/1000)*($O135+$P135)/$D135))/((1+'Instruktion Kostnad nytta'!$C$37)^CZ$1))</f>
        <v>59.020242592491172</v>
      </c>
      <c r="DA135" s="45">
        <f>((($B135*2.71^(DA$1*$N135)*($D135/1000)*($O135+$P135)/$D135))/((1+'Instruktion Kostnad nytta'!$C$37)^DA$1))</f>
        <v>59.61971521685431</v>
      </c>
      <c r="DB135" s="45">
        <f>((($B135*2.71^(DB$1*$N135)*($D135/1000)*($O135+$P135)/$D135))/((1+'Instruktion Kostnad nytta'!$C$37)^DB$1))</f>
        <v>60.225276725498077</v>
      </c>
      <c r="DC135" s="45">
        <f>((($B135*2.71^(DC$1*$N135)*($D135/1000)*($O135+$P135)/$D135))/((1+'Instruktion Kostnad nytta'!$C$37)^DC$1))</f>
        <v>60.836988963634859</v>
      </c>
      <c r="DD135" s="45">
        <f>((($B135*2.71^(DD$1*$N135)*($D135/1000)*($O135+$P135)/$D135))/((1+'Instruktion Kostnad nytta'!$C$37)^DD$1))</f>
        <v>61.454914404643155</v>
      </c>
      <c r="DE135" s="45">
        <f>((($B135*2.71^(DE$1*$N135)*($D135/1000)*($O135+$P135)/$D135))/((1+'Instruktion Kostnad nytta'!$C$37)^DE$1))</f>
        <v>62.079116156447682</v>
      </c>
      <c r="DF135" s="45">
        <f>((($B135*2.71^(DF$1*$N135)*($D135/1000)*($O135+$P135)/$D135))/((1+'Instruktion Kostnad nytta'!$C$37)^DF$1))</f>
        <v>62.70965796796483</v>
      </c>
      <c r="DG135" s="45">
        <f>((($B135*2.71^(DG$1*$N135)*($D135/1000)*($O135+$P135)/$D135))/((1+'Instruktion Kostnad nytta'!$C$37)^DG$1))</f>
        <v>63.346604235612872</v>
      </c>
      <c r="DH135" s="45">
        <f>((($B135*2.71^(DH$1*$N135)*($D135/1000)*($O135+$P135)/$D135))/((1+'Instruktion Kostnad nytta'!$C$37)^DH$1))</f>
        <v>63.990020009889072</v>
      </c>
      <c r="DI135" s="45">
        <f>((($B135*2.71^(DI$1*$N135)*($D135/1000)*($O135+$P135)/$D135))/((1+'Instruktion Kostnad nytta'!$C$37)^DI$1))</f>
        <v>64.639971002012857</v>
      </c>
      <c r="DJ135" s="45">
        <f>((($B135*2.71^(DJ$1*$N135)*($D135/1000)*($O135+$P135)/$D135))/((1+'Instruktion Kostnad nytta'!$C$37)^DJ$1))</f>
        <v>65.296523590637122</v>
      </c>
      <c r="DK135" s="45">
        <f>((($B135*2.71^(DK$1*$N135)*($D135/1000)*($O135+$P135)/$D135))/((1+'Instruktion Kostnad nytta'!$C$37)^DK$1))</f>
        <v>65.959744828627237</v>
      </c>
      <c r="DL135" s="45">
        <f>((($B135*2.71^(DL$1*$N135)*($D135/1000)*($O135+$P135)/$D135))/((1+'Instruktion Kostnad nytta'!$C$37)^DL$1))</f>
        <v>66.629702449909004</v>
      </c>
      <c r="DM135" s="45">
        <f>((($B135*2.71^(DM$1*$N135)*($D135/1000)*($O135+$P135)/$D135))/((1+'Instruktion Kostnad nytta'!$C$37)^DM$1))</f>
        <v>67.306464876386457</v>
      </c>
      <c r="DN135" s="45">
        <f>((($B135*2.71^(DN$1*$N135)*($D135/1000)*($O135+$P135)/$D135))/((1+'Instruktion Kostnad nytta'!$C$37)^DN$1))</f>
        <v>67.990101224929418</v>
      </c>
      <c r="DO135" s="45">
        <f>((($B135*2.71^(DO$1*$N135)*($D135/1000)*($O135+$P135)/$D135))/((1+'Instruktion Kostnad nytta'!$C$37)^DO$1))</f>
        <v>68.680681314432647</v>
      </c>
      <c r="DP135" s="45">
        <f>((($B135*2.71^(DP$1*$N135)*($D135/1000)*($O135+$P135)/$D135))/((1+'Instruktion Kostnad nytta'!$C$37)^DP$1))</f>
        <v>69.378275672946003</v>
      </c>
      <c r="DQ135" s="45">
        <f>((($B135*2.71^(DQ$1*$N135)*($D135/1000)*($O135+$P135)/$D135))/((1+'Instruktion Kostnad nytta'!$C$37)^DQ$1))</f>
        <v>70.082955544877592</v>
      </c>
      <c r="DR135" s="45">
        <f>((($B135*2.71^(DR$1*$N135)*($D135/1000)*($O135+$P135)/$D135))/((1+'Instruktion Kostnad nytta'!$C$37)^DR$1))</f>
        <v>70.794792898269904</v>
      </c>
      <c r="DS135" s="45">
        <f>((($B135*2.71^(DS$1*$N135)*($D135/1000)*($O135+$P135)/$D135))/((1+'Instruktion Kostnad nytta'!$C$37)^DS$1))</f>
        <v>71.513860432149713</v>
      </c>
      <c r="DT135" s="45">
        <f>((($B135*2.71^(DT$1*$N135)*($D135/1000)*($O135+$P135)/$D135))/((1+'Instruktion Kostnad nytta'!$C$37)^DT$1))</f>
        <v>72.240231583952706</v>
      </c>
      <c r="DU135" s="45">
        <f>((($B135*2.71^(DU$1*$N135)*($D135/1000)*($O135+$P135)/$D135))/((1+'Instruktion Kostnad nytta'!$C$37)^DU$1))</f>
        <v>72.973980537023593</v>
      </c>
      <c r="DV135" s="45">
        <f>((($B135*2.71^(DV$1*$N135)*($D135/1000)*($O135+$P135)/$D135))/((1+'Instruktion Kostnad nytta'!$C$37)^DV$1))</f>
        <v>73.715182228192504</v>
      </c>
      <c r="DW135" s="45">
        <f>((($B135*2.71^(DW$1*$N135)*($D135/1000)*($O135+$P135)/$D135))/((1+'Instruktion Kostnad nytta'!$C$37)^DW$1))</f>
        <v>74.463912355427894</v>
      </c>
      <c r="DX135" s="45">
        <f>((($B135*2.71^(DX$1*$N135)*($D135/1000)*($O135+$P135)/$D135))/((1+'Instruktion Kostnad nytta'!$C$37)^DX$1))</f>
        <v>75.220247385567816</v>
      </c>
      <c r="DY135" s="45">
        <f>((($B135*2.71^(DY$1*$N135)*($D135/1000)*($O135+$P135)/$D135))/((1+'Instruktion Kostnad nytta'!$C$37)^DY$1))</f>
        <v>75.984264562128971</v>
      </c>
      <c r="DZ135" s="45">
        <f>((($B135*2.71^(DZ$1*$N135)*($D135/1000)*($O135+$P135)/$D135))/((1+'Instruktion Kostnad nytta'!$C$37)^DZ$1))</f>
        <v>76.756041913195887</v>
      </c>
      <c r="EA135" s="45">
        <f>((($B135*2.71^(EA$1*$N135)*($D135/1000)*($O135+$P135)/$D135))/((1+'Instruktion Kostnad nytta'!$C$37)^EA$1))</f>
        <v>77.535658259389692</v>
      </c>
      <c r="EB135" s="45">
        <f>((($B135*2.71^(EB$1*$N135)*($D135/1000)*($O135+$P135)/$D135))/((1+'Instruktion Kostnad nytta'!$C$37)^EB$1))</f>
        <v>78.323193221917847</v>
      </c>
      <c r="EC135" s="45">
        <f>((($B135*2.71^(EC$1*$N135)*($D135/1000)*($O135+$P135)/$D135))/((1+'Instruktion Kostnad nytta'!$C$37)^EC$1))</f>
        <v>79.118727230705829</v>
      </c>
      <c r="ED135" s="45">
        <f>((($B135*2.71^(ED$1*$N135)*($D135/1000)*($O135+$P135)/$D135))/((1+'Instruktion Kostnad nytta'!$C$37)^ED$1))</f>
        <v>79.92234153261137</v>
      </c>
      <c r="EE135" s="45">
        <f>((($B135*2.71^(EE$1*$N135)*($D135/1000)*($O135+$P135)/$D135))/((1+'Instruktion Kostnad nytta'!$C$37)^EE$1))</f>
        <v>80.734118199722133</v>
      </c>
      <c r="EF135" s="45">
        <f>((($B135*2.71^(EF$1*$N135)*($D135/1000)*($O135+$P135)/$D135))/((1+'Instruktion Kostnad nytta'!$C$37)^EF$1))</f>
        <v>81.554140137737463</v>
      </c>
      <c r="EG135" s="45">
        <f>((($B135*2.71^(EG$1*$N135)*($D135/1000)*($O135+$P135)/$D135))/((1+'Instruktion Kostnad nytta'!$C$37)^EG$1))</f>
        <v>82.382491094435622</v>
      </c>
      <c r="EH135" s="45">
        <f>((($B135*2.71^(EH$1*$N135)*($D135/1000)*($O135+$P135)/$D135))/((1+'Instruktion Kostnad nytta'!$C$37)^EH$1))</f>
        <v>83.219255668226751</v>
      </c>
      <c r="EI135" s="45">
        <f>((($B135*2.71^(EI$1*$N135)*($D135/1000)*($O135+$P135)/$D135))/((1+'Instruktion Kostnad nytta'!$C$37)^EI$1))</f>
        <v>84.064519316792683</v>
      </c>
      <c r="EJ135" s="45">
        <f>((($B135*2.71^(EJ$1*$N135)*($D135/1000)*($O135+$P135)/$D135))/((1+'Instruktion Kostnad nytta'!$C$37)^EJ$1))</f>
        <v>84.918368365814985</v>
      </c>
      <c r="EK135" s="45">
        <f>((($B135*2.71^(EK$1*$N135)*($D135/1000)*($O135+$P135)/$D135))/((1+'Instruktion Kostnad nytta'!$C$37)^EK$1))</f>
        <v>85.780890017790796</v>
      </c>
      <c r="EL135" s="45">
        <f>((($B135*2.71^(EL$1*$N135)*($D135/1000)*($O135+$P135)/$D135))/((1+'Instruktion Kostnad nytta'!$C$37)^EL$1))</f>
        <v>86.65217236093919</v>
      </c>
    </row>
    <row r="136" spans="1:142" x14ac:dyDescent="0.25">
      <c r="A136" s="41">
        <v>138</v>
      </c>
      <c r="B136" s="59">
        <v>0.5</v>
      </c>
      <c r="C136" s="59">
        <v>15</v>
      </c>
      <c r="D136" s="60">
        <v>80</v>
      </c>
      <c r="E136" s="59">
        <v>1965</v>
      </c>
      <c r="F136" s="59" t="s">
        <v>98</v>
      </c>
      <c r="G136" s="59">
        <v>127</v>
      </c>
      <c r="H136" s="59" t="s">
        <v>46</v>
      </c>
      <c r="I136" s="59">
        <v>8</v>
      </c>
      <c r="J136" s="41">
        <v>0</v>
      </c>
      <c r="K136" s="41" t="s">
        <v>465</v>
      </c>
      <c r="L136" s="48">
        <f>'Instruktion Kostnad nytta'!C$19/D136+IF((IF(F136="A",'Instruktion Kostnad nytta'!C$25,0)+IF(G136&lt;500,'Instruktion Kostnad nytta'!C$20,('Instruktion Kostnad nytta'!C$20+'Instruktion Kostnad nytta'!C$21))+IF(G136&lt;700,0,('Instruktion Kostnad nytta'!C$22-'Instruktion Kostnad nytta'!C$21))+I136*'Instruktion Kostnad nytta'!C$23/D136)&lt;3000,3000,(IF(F136="A",'Instruktion Kostnad nytta'!C$25,0)+IF(G136&lt;500,'Instruktion Kostnad nytta'!C$20,('Instruktion Kostnad nytta'!C$20+'Instruktion Kostnad nytta'!C$21))+IF(G136&lt;700,0,('Instruktion Kostnad nytta'!C$22-'Instruktion Kostnad nytta'!C$21))+I136*'Instruktion Kostnad nytta'!C$23/D136))</f>
        <v>6875</v>
      </c>
      <c r="M136" s="50">
        <f t="shared" si="6"/>
        <v>6.25</v>
      </c>
      <c r="N136" s="49">
        <f>IF(H136="Gråjärn",'Instruktion Kostnad nytta'!C$32,IF(H136="segjärn",'Instruktion Kostnad nytta'!C$33,IF(H136="PVC",'Instruktion Kostnad nytta'!C$34,IF(H136="PE",'Instruktion Kostnad nytta'!C$35,IF(H136="ST",'Instruktion Kostnad nytta'!C$36,0)))))</f>
        <v>0.03</v>
      </c>
      <c r="O136" s="48">
        <f>IF(G136&lt;200,'Instruktion Kostnad nytta'!C$28,(IF(G136&lt;500,'Instruktion Kostnad nytta'!C$29,'Instruktion Kostnad nytta'!C$30)))</f>
        <v>45000</v>
      </c>
      <c r="P136" s="47">
        <v>4000</v>
      </c>
      <c r="Q136" s="46">
        <f t="shared" si="7"/>
        <v>-429.79509409760863</v>
      </c>
      <c r="R136" s="45">
        <f t="shared" si="8"/>
        <v>-6586.3040142958916</v>
      </c>
      <c r="S136" s="45">
        <f>((($B136*2.71^(S$1*$N136)*($D136/1000)*($O136+$P136)/$D136))/((1+'Instruktion Kostnad nytta'!$C$37)^S$1))</f>
        <v>25.000223905593113</v>
      </c>
      <c r="T136" s="45">
        <f>((($B136*2.71^(T$1*$N136)*($D136/1000)*($O136+$P136)/$D136))/((1+'Instruktion Kostnad nytta'!$C$37)^T$1))</f>
        <v>25.254152882771844</v>
      </c>
      <c r="U136" s="45">
        <f>((($B136*2.71^(U$1*$N136)*($D136/1000)*($O136+$P136)/$D136))/((1+'Instruktion Kostnad nytta'!$C$37)^U$1))</f>
        <v>25.510661033868949</v>
      </c>
      <c r="V136" s="45">
        <f>((($B136*2.71^(V$1*$N136)*($D136/1000)*($O136+$P136)/$D136))/((1+'Instruktion Kostnad nytta'!$C$37)^V$1))</f>
        <v>25.769774555729619</v>
      </c>
      <c r="W136" s="45">
        <f>((($B136*2.71^(W$1*$N136)*($D136/1000)*($O136+$P136)/$D136))/((1+'Instruktion Kostnad nytta'!$C$37)^W$1))</f>
        <v>26.031519911282167</v>
      </c>
      <c r="X136" s="45">
        <f>((($B136*2.71^(X$1*$N136)*($D136/1000)*($O136+$P136)/$D136))/((1+'Instruktion Kostnad nytta'!$C$37)^X$1))</f>
        <v>26.295923832240685</v>
      </c>
      <c r="Y136" s="45">
        <f>((($B136*2.71^(Y$1*$N136)*($D136/1000)*($O136+$P136)/$D136))/((1+'Instruktion Kostnad nytta'!$C$37)^Y$1))</f>
        <v>26.563013321835086</v>
      </c>
      <c r="Z136" s="45">
        <f>((($B136*2.71^(Z$1*$N136)*($D136/1000)*($O136+$P136)/$D136))/((1+'Instruktion Kostnad nytta'!$C$37)^Z$1))</f>
        <v>26.832815657568947</v>
      </c>
      <c r="AA136" s="45">
        <f>((($B136*2.71^(AA$1*$N136)*($D136/1000)*($O136+$P136)/$D136))/((1+'Instruktion Kostnad nytta'!$C$37)^AA$1))</f>
        <v>27.1053583940053</v>
      </c>
      <c r="AB136" s="45">
        <f>((($B136*2.71^(AB$1*$N136)*($D136/1000)*($O136+$P136)/$D136))/((1+'Instruktion Kostnad nytta'!$C$37)^AB$1))</f>
        <v>27.380669365580751</v>
      </c>
      <c r="AC136" s="45">
        <f>((($B136*2.71^(AC$1*$N136)*($D136/1000)*($O136+$P136)/$D136))/((1+'Instruktion Kostnad nytta'!$C$37)^AC$1))</f>
        <v>27.658776689448164</v>
      </c>
      <c r="AD136" s="45">
        <f>((($B136*2.71^(AD$1*$N136)*($D136/1000)*($O136+$P136)/$D136))/((1+'Instruktion Kostnad nytta'!$C$37)^AD$1))</f>
        <v>27.939708768348279</v>
      </c>
      <c r="AE136" s="45">
        <f>((($B136*2.71^(AE$1*$N136)*($D136/1000)*($O136+$P136)/$D136))/((1+'Instruktion Kostnad nytta'!$C$37)^AE$1))</f>
        <v>28.223494293510345</v>
      </c>
      <c r="AF136" s="45">
        <f>((($B136*2.71^(AF$1*$N136)*($D136/1000)*($O136+$P136)/$D136))/((1+'Instruktion Kostnad nytta'!$C$37)^AF$1))</f>
        <v>28.510162247582453</v>
      </c>
      <c r="AG136" s="45">
        <f>((($B136*2.71^(AG$1*$N136)*($D136/1000)*($O136+$P136)/$D136))/((1+'Instruktion Kostnad nytta'!$C$37)^AG$1))</f>
        <v>28.799741907591361</v>
      </c>
      <c r="AH136" s="45">
        <f>((($B136*2.71^(AH$1*$N136)*($D136/1000)*($O136+$P136)/$D136))/((1+'Instruktion Kostnad nytta'!$C$37)^AH$1))</f>
        <v>29.092262847932609</v>
      </c>
      <c r="AI136" s="45">
        <f>((($B136*2.71^(AI$1*$N136)*($D136/1000)*($O136+$P136)/$D136))/((1+'Instruktion Kostnad nytta'!$C$37)^AI$1))</f>
        <v>29.38775494339091</v>
      </c>
      <c r="AJ136" s="45">
        <f>((($B136*2.71^(AJ$1*$N136)*($D136/1000)*($O136+$P136)/$D136))/((1+'Instruktion Kostnad nytta'!$C$37)^AJ$1))</f>
        <v>29.686248372191148</v>
      </c>
      <c r="AK136" s="45">
        <f>((($B136*2.71^(AK$1*$N136)*($D136/1000)*($O136+$P136)/$D136))/((1+'Instruktion Kostnad nytta'!$C$37)^AK$1))</f>
        <v>29.987773619080546</v>
      </c>
      <c r="AL136" s="45">
        <f>((($B136*2.71^(AL$1*$N136)*($D136/1000)*($O136+$P136)/$D136))/((1+'Instruktion Kostnad nytta'!$C$37)^AL$1))</f>
        <v>30.292361478441951</v>
      </c>
      <c r="AM136" s="45">
        <f>((($B136*2.71^(AM$1*$N136)*($D136/1000)*($O136+$P136)/$D136))/((1+'Instruktion Kostnad nytta'!$C$37)^AM$1))</f>
        <v>30.600043057438853</v>
      </c>
      <c r="AN136" s="45">
        <f>((($B136*2.71^(AN$1*$N136)*($D136/1000)*($O136+$P136)/$D136))/((1+'Instruktion Kostnad nytta'!$C$37)^AN$1))</f>
        <v>30.91084977919234</v>
      </c>
      <c r="AO136" s="45">
        <f>((($B136*2.71^(AO$1*$N136)*($D136/1000)*($O136+$P136)/$D136))/((1+'Instruktion Kostnad nytta'!$C$37)^AO$1))</f>
        <v>31.224813385990259</v>
      </c>
      <c r="AP136" s="45">
        <f>((($B136*2.71^(AP$1*$N136)*($D136/1000)*($O136+$P136)/$D136))/((1+'Instruktion Kostnad nytta'!$C$37)^AP$1))</f>
        <v>31.541965942529057</v>
      </c>
      <c r="AQ136" s="45">
        <f>((($B136*2.71^(AQ$1*$N136)*($D136/1000)*($O136+$P136)/$D136))/((1+'Instruktion Kostnad nytta'!$C$37)^AQ$1))</f>
        <v>31.862339839188468</v>
      </c>
      <c r="AR136" s="45">
        <f>((($B136*2.71^(AR$1*$N136)*($D136/1000)*($O136+$P136)/$D136))/((1+'Instruktion Kostnad nytta'!$C$37)^AR$1))</f>
        <v>32.185967795339536</v>
      </c>
      <c r="AS136" s="45">
        <f>((($B136*2.71^(AS$1*$N136)*($D136/1000)*($O136+$P136)/$D136))/((1+'Instruktion Kostnad nytta'!$C$37)^AS$1))</f>
        <v>32.512882862686169</v>
      </c>
      <c r="AT136" s="45">
        <f>((($B136*2.71^(AT$1*$N136)*($D136/1000)*($O136+$P136)/$D136))/((1+'Instruktion Kostnad nytta'!$C$37)^AT$1))</f>
        <v>32.843118428640715</v>
      </c>
      <c r="AU136" s="45">
        <f>((($B136*2.71^(AU$1*$N136)*($D136/1000)*($O136+$P136)/$D136))/((1+'Instruktion Kostnad nytta'!$C$37)^AU$1))</f>
        <v>33.176708219733698</v>
      </c>
      <c r="AV136" s="45">
        <f>((($B136*2.71^(AV$1*$N136)*($D136/1000)*($O136+$P136)/$D136))/((1+'Instruktion Kostnad nytta'!$C$37)^AV$1))</f>
        <v>33.513686305058343</v>
      </c>
      <c r="AW136" s="45">
        <f>((($B136*2.71^(AW$1*$N136)*($D136/1000)*($O136+$P136)/$D136))/((1+'Instruktion Kostnad nytta'!$C$37)^AW$1))</f>
        <v>33.854087099749947</v>
      </c>
      <c r="AX136" s="45">
        <f>((($B136*2.71^(AX$1*$N136)*($D136/1000)*($O136+$P136)/$D136))/((1+'Instruktion Kostnad nytta'!$C$37)^AX$1))</f>
        <v>34.197945368500726</v>
      </c>
      <c r="AY136" s="45">
        <f>((($B136*2.71^(AY$1*$N136)*($D136/1000)*($O136+$P136)/$D136))/((1+'Instruktion Kostnad nytta'!$C$37)^AY$1))</f>
        <v>34.545296229110207</v>
      </c>
      <c r="AZ136" s="45">
        <f>((($B136*2.71^(AZ$1*$N136)*($D136/1000)*($O136+$P136)/$D136))/((1+'Instruktion Kostnad nytta'!$C$37)^AZ$1))</f>
        <v>34.896175156071806</v>
      </c>
      <c r="BA136" s="45">
        <f>((($B136*2.71^(BA$1*$N136)*($D136/1000)*($O136+$P136)/$D136))/((1+'Instruktion Kostnad nytta'!$C$37)^BA$1))</f>
        <v>35.250617984195777</v>
      </c>
      <c r="BB136" s="45">
        <f>((($B136*2.71^(BB$1*$N136)*($D136/1000)*($O136+$P136)/$D136))/((1+'Instruktion Kostnad nytta'!$C$37)^BB$1))</f>
        <v>35.608660912269002</v>
      </c>
      <c r="BC136" s="45">
        <f>((($B136*2.71^(BC$1*$N136)*($D136/1000)*($O136+$P136)/$D136))/((1+'Instruktion Kostnad nytta'!$C$37)^BC$1))</f>
        <v>35.970340506751896</v>
      </c>
      <c r="BD136" s="45">
        <f>((($B136*2.71^(BD$1*$N136)*($D136/1000)*($O136+$P136)/$D136))/((1+'Instruktion Kostnad nytta'!$C$37)^BD$1))</f>
        <v>36.335693705512931</v>
      </c>
      <c r="BE136" s="45">
        <f>((($B136*2.71^(BE$1*$N136)*($D136/1000)*($O136+$P136)/$D136))/((1+'Instruktion Kostnad nytta'!$C$37)^BE$1))</f>
        <v>36.704757821600943</v>
      </c>
      <c r="BF136" s="45">
        <f>((($B136*2.71^(BF$1*$N136)*($D136/1000)*($O136+$P136)/$D136))/((1+'Instruktion Kostnad nytta'!$C$37)^BF$1))</f>
        <v>37.077570547056048</v>
      </c>
      <c r="BG136" s="45">
        <f>((($B136*2.71^(BG$1*$N136)*($D136/1000)*($O136+$P136)/$D136))/((1+'Instruktion Kostnad nytta'!$C$37)^BG$1))</f>
        <v>37.454169956758932</v>
      </c>
      <c r="BH136" s="45">
        <f>((($B136*2.71^(BH$1*$N136)*($D136/1000)*($O136+$P136)/$D136))/((1+'Instruktion Kostnad nytta'!$C$37)^BH$1))</f>
        <v>37.83459451231942</v>
      </c>
      <c r="BI136" s="45">
        <f>((($B136*2.71^(BI$1*$N136)*($D136/1000)*($O136+$P136)/$D136))/((1+'Instruktion Kostnad nytta'!$C$37)^BI$1))</f>
        <v>38.218883066004558</v>
      </c>
      <c r="BJ136" s="45">
        <f>((($B136*2.71^(BJ$1*$N136)*($D136/1000)*($O136+$P136)/$D136))/((1+'Instruktion Kostnad nytta'!$C$37)^BJ$1))</f>
        <v>38.607074864706519</v>
      </c>
      <c r="BK136" s="45">
        <f>((($B136*2.71^(BK$1*$N136)*($D136/1000)*($O136+$P136)/$D136))/((1+'Instruktion Kostnad nytta'!$C$37)^BK$1))</f>
        <v>38.999209553950806</v>
      </c>
      <c r="BL136" s="45">
        <f>((($B136*2.71^(BL$1*$N136)*($D136/1000)*($O136+$P136)/$D136))/((1+'Instruktion Kostnad nytta'!$C$37)^BL$1))</f>
        <v>39.39532718194527</v>
      </c>
      <c r="BM136" s="45">
        <f>((($B136*2.71^(BM$1*$N136)*($D136/1000)*($O136+$P136)/$D136))/((1+'Instruktion Kostnad nytta'!$C$37)^BM$1))</f>
        <v>39.795468203670062</v>
      </c>
      <c r="BN136" s="45">
        <f>((($B136*2.71^(BN$1*$N136)*($D136/1000)*($O136+$P136)/$D136))/((1+'Instruktion Kostnad nytta'!$C$37)^BN$1))</f>
        <v>40.199673485009399</v>
      </c>
      <c r="BO136" s="45">
        <f>((($B136*2.71^(BO$1*$N136)*($D136/1000)*($O136+$P136)/$D136))/((1+'Instruktion Kostnad nytta'!$C$37)^BO$1))</f>
        <v>40.607984306925012</v>
      </c>
      <c r="BP136" s="45">
        <f>((($B136*2.71^(BP$1*$N136)*($D136/1000)*($O136+$P136)/$D136))/((1+'Instruktion Kostnad nytta'!$C$37)^BP$1))</f>
        <v>41.020442369672224</v>
      </c>
      <c r="BQ136" s="45">
        <f>((($B136*2.71^(BQ$1*$N136)*($D136/1000)*($O136+$P136)/$D136))/((1+'Instruktion Kostnad nytta'!$C$37)^BQ$1))</f>
        <v>41.437089797058633</v>
      </c>
      <c r="BR136" s="45">
        <f>((($B136*2.71^(BR$1*$N136)*($D136/1000)*($O136+$P136)/$D136))/((1+'Instruktion Kostnad nytta'!$C$37)^BR$1))</f>
        <v>41.857969140746285</v>
      </c>
      <c r="BS136" s="45">
        <f>((($B136*2.71^(BS$1*$N136)*($D136/1000)*($O136+$P136)/$D136))/((1+'Instruktion Kostnad nytta'!$C$37)^BS$1))</f>
        <v>42.283123384597289</v>
      </c>
      <c r="BT136" s="45">
        <f>((($B136*2.71^(BT$1*$N136)*($D136/1000)*($O136+$P136)/$D136))/((1+'Instruktion Kostnad nytta'!$C$37)^BT$1))</f>
        <v>42.712595949063832</v>
      </c>
      <c r="BU136" s="45">
        <f>((($B136*2.71^(BU$1*$N136)*($D136/1000)*($O136+$P136)/$D136))/((1+'Instruktion Kostnad nytta'!$C$37)^BU$1))</f>
        <v>43.146430695622549</v>
      </c>
      <c r="BV136" s="45">
        <f>((($B136*2.71^(BV$1*$N136)*($D136/1000)*($O136+$P136)/$D136))/((1+'Instruktion Kostnad nytta'!$C$37)^BV$1))</f>
        <v>43.584671931254093</v>
      </c>
      <c r="BW136" s="45">
        <f>((($B136*2.71^(BW$1*$N136)*($D136/1000)*($O136+$P136)/$D136))/((1+'Instruktion Kostnad nytta'!$C$37)^BW$1))</f>
        <v>44.02736441296814</v>
      </c>
      <c r="BX136" s="45">
        <f>((($B136*2.71^(BX$1*$N136)*($D136/1000)*($O136+$P136)/$D136))/((1+'Instruktion Kostnad nytta'!$C$37)^BX$1))</f>
        <v>44.474553352374357</v>
      </c>
      <c r="BY136" s="45">
        <f>((($B136*2.71^(BY$1*$N136)*($D136/1000)*($O136+$P136)/$D136))/((1+'Instruktion Kostnad nytta'!$C$37)^BY$1))</f>
        <v>44.926284420299801</v>
      </c>
      <c r="BZ136" s="45">
        <f>((($B136*2.71^(BZ$1*$N136)*($D136/1000)*($O136+$P136)/$D136))/((1+'Instruktion Kostnad nytta'!$C$37)^BZ$1))</f>
        <v>45.382603751453274</v>
      </c>
      <c r="CA136" s="45">
        <f>((($B136*2.71^(CA$1*$N136)*($D136/1000)*($O136+$P136)/$D136))/((1+'Instruktion Kostnad nytta'!$C$37)^CA$1))</f>
        <v>45.843557949136923</v>
      </c>
      <c r="CB136" s="45">
        <f>((($B136*2.71^(CB$1*$N136)*($D136/1000)*($O136+$P136)/$D136))/((1+'Instruktion Kostnad nytta'!$C$37)^CB$1))</f>
        <v>46.309194090005803</v>
      </c>
      <c r="CC136" s="45">
        <f>((($B136*2.71^(CC$1*$N136)*($D136/1000)*($O136+$P136)/$D136))/((1+'Instruktion Kostnad nytta'!$C$37)^CC$1))</f>
        <v>46.779559728875739</v>
      </c>
      <c r="CD136" s="45">
        <f>((($B136*2.71^(CD$1*$N136)*($D136/1000)*($O136+$P136)/$D136))/((1+'Instruktion Kostnad nytta'!$C$37)^CD$1))</f>
        <v>47.254702903580153</v>
      </c>
      <c r="CE136" s="45">
        <f>((($B136*2.71^(CE$1*$N136)*($D136/1000)*($O136+$P136)/$D136))/((1+'Instruktion Kostnad nytta'!$C$37)^CE$1))</f>
        <v>47.734672139875926</v>
      </c>
      <c r="CF136" s="45">
        <f>((($B136*2.71^(CF$1*$N136)*($D136/1000)*($O136+$P136)/$D136))/((1+'Instruktion Kostnad nytta'!$C$37)^CF$1))</f>
        <v>48.219516456399383</v>
      </c>
      <c r="CG136" s="45">
        <f>((($B136*2.71^(CG$1*$N136)*($D136/1000)*($O136+$P136)/$D136))/((1+'Instruktion Kostnad nytta'!$C$37)^CG$1))</f>
        <v>48.709285369672486</v>
      </c>
      <c r="CH136" s="45">
        <f>((($B136*2.71^(CH$1*$N136)*($D136/1000)*($O136+$P136)/$D136))/((1+'Instruktion Kostnad nytta'!$C$37)^CH$1))</f>
        <v>49.204028899159844</v>
      </c>
      <c r="CI136" s="45">
        <f>((($B136*2.71^(CI$1*$N136)*($D136/1000)*($O136+$P136)/$D136))/((1+'Instruktion Kostnad nytta'!$C$37)^CI$1))</f>
        <v>49.703797572377269</v>
      </c>
      <c r="CJ136" s="45">
        <f>((($B136*2.71^(CJ$1*$N136)*($D136/1000)*($O136+$P136)/$D136))/((1+'Instruktion Kostnad nytta'!$C$37)^CJ$1))</f>
        <v>50.208642430051853</v>
      </c>
      <c r="CK136" s="45">
        <f>((($B136*2.71^(CK$1*$N136)*($D136/1000)*($O136+$P136)/$D136))/((1+'Instruktion Kostnad nytta'!$C$37)^CK$1))</f>
        <v>50.718615031334977</v>
      </c>
      <c r="CL136" s="45">
        <f>((($B136*2.71^(CL$1*$N136)*($D136/1000)*($O136+$P136)/$D136))/((1+'Instruktion Kostnad nytta'!$C$37)^CL$1))</f>
        <v>51.233767459067714</v>
      </c>
      <c r="CM136" s="45">
        <f>((($B136*2.71^(CM$1*$N136)*($D136/1000)*($O136+$P136)/$D136))/((1+'Instruktion Kostnad nytta'!$C$37)^CM$1))</f>
        <v>51.754152325100151</v>
      </c>
      <c r="CN136" s="45">
        <f>((($B136*2.71^(CN$1*$N136)*($D136/1000)*($O136+$P136)/$D136))/((1+'Instruktion Kostnad nytta'!$C$37)^CN$1))</f>
        <v>52.279822775664641</v>
      </c>
      <c r="CO136" s="45">
        <f>((($B136*2.71^(CO$1*$N136)*($D136/1000)*($O136+$P136)/$D136))/((1+'Instruktion Kostnad nytta'!$C$37)^CO$1))</f>
        <v>52.81083249680313</v>
      </c>
      <c r="CP136" s="45">
        <f>((($B136*2.71^(CP$1*$N136)*($D136/1000)*($O136+$P136)/$D136))/((1+'Instruktion Kostnad nytta'!$C$37)^CP$1))</f>
        <v>53.34723571985068</v>
      </c>
      <c r="CQ136" s="45">
        <f>((($B136*2.71^(CQ$1*$N136)*($D136/1000)*($O136+$P136)/$D136))/((1+'Instruktion Kostnad nytta'!$C$37)^CQ$1))</f>
        <v>53.889087226973508</v>
      </c>
      <c r="CR136" s="45">
        <f>((($B136*2.71^(CR$1*$N136)*($D136/1000)*($O136+$P136)/$D136))/((1+'Instruktion Kostnad nytta'!$C$37)^CR$1))</f>
        <v>54.436442356764182</v>
      </c>
      <c r="CS136" s="45">
        <f>((($B136*2.71^(CS$1*$N136)*($D136/1000)*($O136+$P136)/$D136))/((1+'Instruktion Kostnad nytta'!$C$37)^CS$1))</f>
        <v>54.989357009892906</v>
      </c>
      <c r="CT136" s="45">
        <f>((($B136*2.71^(CT$1*$N136)*($D136/1000)*($O136+$P136)/$D136))/((1+'Instruktion Kostnad nytta'!$C$37)^CT$1))</f>
        <v>55.547887654816996</v>
      </c>
      <c r="CU136" s="45">
        <f>((($B136*2.71^(CU$1*$N136)*($D136/1000)*($O136+$P136)/$D136))/((1+'Instruktion Kostnad nytta'!$C$37)^CU$1))</f>
        <v>56.112091333547696</v>
      </c>
      <c r="CV136" s="45">
        <f>((($B136*2.71^(CV$1*$N136)*($D136/1000)*($O136+$P136)/$D136))/((1+'Instruktion Kostnad nytta'!$C$37)^CV$1))</f>
        <v>56.682025667475763</v>
      </c>
      <c r="CW136" s="45">
        <f>((($B136*2.71^(CW$1*$N136)*($D136/1000)*($O136+$P136)/$D136))/((1+'Instruktion Kostnad nytta'!$C$37)^CW$1))</f>
        <v>57.257748863256467</v>
      </c>
      <c r="CX136" s="45">
        <f>((($B136*2.71^(CX$1*$N136)*($D136/1000)*($O136+$P136)/$D136))/((1+'Instruktion Kostnad nytta'!$C$37)^CX$1))</f>
        <v>57.83931971875387</v>
      </c>
      <c r="CY136" s="45">
        <f>((($B136*2.71^(CY$1*$N136)*($D136/1000)*($O136+$P136)/$D136))/((1+'Instruktion Kostnad nytta'!$C$37)^CY$1))</f>
        <v>58.426797629046156</v>
      </c>
      <c r="CZ136" s="45">
        <f>((($B136*2.71^(CZ$1*$N136)*($D136/1000)*($O136+$P136)/$D136))/((1+'Instruktion Kostnad nytta'!$C$37)^CZ$1))</f>
        <v>59.020242592491172</v>
      </c>
      <c r="DA136" s="45">
        <f>((($B136*2.71^(DA$1*$N136)*($D136/1000)*($O136+$P136)/$D136))/((1+'Instruktion Kostnad nytta'!$C$37)^DA$1))</f>
        <v>59.61971521685431</v>
      </c>
      <c r="DB136" s="45">
        <f>((($B136*2.71^(DB$1*$N136)*($D136/1000)*($O136+$P136)/$D136))/((1+'Instruktion Kostnad nytta'!$C$37)^DB$1))</f>
        <v>60.225276725498077</v>
      </c>
      <c r="DC136" s="45">
        <f>((($B136*2.71^(DC$1*$N136)*($D136/1000)*($O136+$P136)/$D136))/((1+'Instruktion Kostnad nytta'!$C$37)^DC$1))</f>
        <v>60.836988963634859</v>
      </c>
      <c r="DD136" s="45">
        <f>((($B136*2.71^(DD$1*$N136)*($D136/1000)*($O136+$P136)/$D136))/((1+'Instruktion Kostnad nytta'!$C$37)^DD$1))</f>
        <v>61.454914404643155</v>
      </c>
      <c r="DE136" s="45">
        <f>((($B136*2.71^(DE$1*$N136)*($D136/1000)*($O136+$P136)/$D136))/((1+'Instruktion Kostnad nytta'!$C$37)^DE$1))</f>
        <v>62.079116156447682</v>
      </c>
      <c r="DF136" s="45">
        <f>((($B136*2.71^(DF$1*$N136)*($D136/1000)*($O136+$P136)/$D136))/((1+'Instruktion Kostnad nytta'!$C$37)^DF$1))</f>
        <v>62.70965796796483</v>
      </c>
      <c r="DG136" s="45">
        <f>((($B136*2.71^(DG$1*$N136)*($D136/1000)*($O136+$P136)/$D136))/((1+'Instruktion Kostnad nytta'!$C$37)^DG$1))</f>
        <v>63.346604235612872</v>
      </c>
      <c r="DH136" s="45">
        <f>((($B136*2.71^(DH$1*$N136)*($D136/1000)*($O136+$P136)/$D136))/((1+'Instruktion Kostnad nytta'!$C$37)^DH$1))</f>
        <v>63.990020009889072</v>
      </c>
      <c r="DI136" s="45">
        <f>((($B136*2.71^(DI$1*$N136)*($D136/1000)*($O136+$P136)/$D136))/((1+'Instruktion Kostnad nytta'!$C$37)^DI$1))</f>
        <v>64.639971002012857</v>
      </c>
      <c r="DJ136" s="45">
        <f>((($B136*2.71^(DJ$1*$N136)*($D136/1000)*($O136+$P136)/$D136))/((1+'Instruktion Kostnad nytta'!$C$37)^DJ$1))</f>
        <v>65.296523590637122</v>
      </c>
      <c r="DK136" s="45">
        <f>((($B136*2.71^(DK$1*$N136)*($D136/1000)*($O136+$P136)/$D136))/((1+'Instruktion Kostnad nytta'!$C$37)^DK$1))</f>
        <v>65.959744828627237</v>
      </c>
      <c r="DL136" s="45">
        <f>((($B136*2.71^(DL$1*$N136)*($D136/1000)*($O136+$P136)/$D136))/((1+'Instruktion Kostnad nytta'!$C$37)^DL$1))</f>
        <v>66.629702449909004</v>
      </c>
      <c r="DM136" s="45">
        <f>((($B136*2.71^(DM$1*$N136)*($D136/1000)*($O136+$P136)/$D136))/((1+'Instruktion Kostnad nytta'!$C$37)^DM$1))</f>
        <v>67.306464876386457</v>
      </c>
      <c r="DN136" s="45">
        <f>((($B136*2.71^(DN$1*$N136)*($D136/1000)*($O136+$P136)/$D136))/((1+'Instruktion Kostnad nytta'!$C$37)^DN$1))</f>
        <v>67.990101224929418</v>
      </c>
      <c r="DO136" s="45">
        <f>((($B136*2.71^(DO$1*$N136)*($D136/1000)*($O136+$P136)/$D136))/((1+'Instruktion Kostnad nytta'!$C$37)^DO$1))</f>
        <v>68.680681314432647</v>
      </c>
      <c r="DP136" s="45">
        <f>((($B136*2.71^(DP$1*$N136)*($D136/1000)*($O136+$P136)/$D136))/((1+'Instruktion Kostnad nytta'!$C$37)^DP$1))</f>
        <v>69.378275672946003</v>
      </c>
      <c r="DQ136" s="45">
        <f>((($B136*2.71^(DQ$1*$N136)*($D136/1000)*($O136+$P136)/$D136))/((1+'Instruktion Kostnad nytta'!$C$37)^DQ$1))</f>
        <v>70.082955544877592</v>
      </c>
      <c r="DR136" s="45">
        <f>((($B136*2.71^(DR$1*$N136)*($D136/1000)*($O136+$P136)/$D136))/((1+'Instruktion Kostnad nytta'!$C$37)^DR$1))</f>
        <v>70.794792898269904</v>
      </c>
      <c r="DS136" s="45">
        <f>((($B136*2.71^(DS$1*$N136)*($D136/1000)*($O136+$P136)/$D136))/((1+'Instruktion Kostnad nytta'!$C$37)^DS$1))</f>
        <v>71.513860432149713</v>
      </c>
      <c r="DT136" s="45">
        <f>((($B136*2.71^(DT$1*$N136)*($D136/1000)*($O136+$P136)/$D136))/((1+'Instruktion Kostnad nytta'!$C$37)^DT$1))</f>
        <v>72.240231583952706</v>
      </c>
      <c r="DU136" s="45">
        <f>((($B136*2.71^(DU$1*$N136)*($D136/1000)*($O136+$P136)/$D136))/((1+'Instruktion Kostnad nytta'!$C$37)^DU$1))</f>
        <v>72.973980537023593</v>
      </c>
      <c r="DV136" s="45">
        <f>((($B136*2.71^(DV$1*$N136)*($D136/1000)*($O136+$P136)/$D136))/((1+'Instruktion Kostnad nytta'!$C$37)^DV$1))</f>
        <v>73.715182228192504</v>
      </c>
      <c r="DW136" s="45">
        <f>((($B136*2.71^(DW$1*$N136)*($D136/1000)*($O136+$P136)/$D136))/((1+'Instruktion Kostnad nytta'!$C$37)^DW$1))</f>
        <v>74.463912355427894</v>
      </c>
      <c r="DX136" s="45">
        <f>((($B136*2.71^(DX$1*$N136)*($D136/1000)*($O136+$P136)/$D136))/((1+'Instruktion Kostnad nytta'!$C$37)^DX$1))</f>
        <v>75.220247385567816</v>
      </c>
      <c r="DY136" s="45">
        <f>((($B136*2.71^(DY$1*$N136)*($D136/1000)*($O136+$P136)/$D136))/((1+'Instruktion Kostnad nytta'!$C$37)^DY$1))</f>
        <v>75.984264562128971</v>
      </c>
      <c r="DZ136" s="45">
        <f>((($B136*2.71^(DZ$1*$N136)*($D136/1000)*($O136+$P136)/$D136))/((1+'Instruktion Kostnad nytta'!$C$37)^DZ$1))</f>
        <v>76.756041913195887</v>
      </c>
      <c r="EA136" s="45">
        <f>((($B136*2.71^(EA$1*$N136)*($D136/1000)*($O136+$P136)/$D136))/((1+'Instruktion Kostnad nytta'!$C$37)^EA$1))</f>
        <v>77.535658259389692</v>
      </c>
      <c r="EB136" s="45">
        <f>((($B136*2.71^(EB$1*$N136)*($D136/1000)*($O136+$P136)/$D136))/((1+'Instruktion Kostnad nytta'!$C$37)^EB$1))</f>
        <v>78.323193221917847</v>
      </c>
      <c r="EC136" s="45">
        <f>((($B136*2.71^(EC$1*$N136)*($D136/1000)*($O136+$P136)/$D136))/((1+'Instruktion Kostnad nytta'!$C$37)^EC$1))</f>
        <v>79.118727230705829</v>
      </c>
      <c r="ED136" s="45">
        <f>((($B136*2.71^(ED$1*$N136)*($D136/1000)*($O136+$P136)/$D136))/((1+'Instruktion Kostnad nytta'!$C$37)^ED$1))</f>
        <v>79.92234153261137</v>
      </c>
      <c r="EE136" s="45">
        <f>((($B136*2.71^(EE$1*$N136)*($D136/1000)*($O136+$P136)/$D136))/((1+'Instruktion Kostnad nytta'!$C$37)^EE$1))</f>
        <v>80.734118199722133</v>
      </c>
      <c r="EF136" s="45">
        <f>((($B136*2.71^(EF$1*$N136)*($D136/1000)*($O136+$P136)/$D136))/((1+'Instruktion Kostnad nytta'!$C$37)^EF$1))</f>
        <v>81.554140137737463</v>
      </c>
      <c r="EG136" s="45">
        <f>((($B136*2.71^(EG$1*$N136)*($D136/1000)*($O136+$P136)/$D136))/((1+'Instruktion Kostnad nytta'!$C$37)^EG$1))</f>
        <v>82.382491094435622</v>
      </c>
      <c r="EH136" s="45">
        <f>((($B136*2.71^(EH$1*$N136)*($D136/1000)*($O136+$P136)/$D136))/((1+'Instruktion Kostnad nytta'!$C$37)^EH$1))</f>
        <v>83.219255668226751</v>
      </c>
      <c r="EI136" s="45">
        <f>((($B136*2.71^(EI$1*$N136)*($D136/1000)*($O136+$P136)/$D136))/((1+'Instruktion Kostnad nytta'!$C$37)^EI$1))</f>
        <v>84.064519316792683</v>
      </c>
      <c r="EJ136" s="45">
        <f>((($B136*2.71^(EJ$1*$N136)*($D136/1000)*($O136+$P136)/$D136))/((1+'Instruktion Kostnad nytta'!$C$37)^EJ$1))</f>
        <v>84.918368365814985</v>
      </c>
      <c r="EK136" s="45">
        <f>((($B136*2.71^(EK$1*$N136)*($D136/1000)*($O136+$P136)/$D136))/((1+'Instruktion Kostnad nytta'!$C$37)^EK$1))</f>
        <v>85.780890017790796</v>
      </c>
      <c r="EL136" s="45">
        <f>((($B136*2.71^(EL$1*$N136)*($D136/1000)*($O136+$P136)/$D136))/((1+'Instruktion Kostnad nytta'!$C$37)^EL$1))</f>
        <v>86.65217236093919</v>
      </c>
    </row>
    <row r="137" spans="1:142" x14ac:dyDescent="0.25">
      <c r="A137" s="41">
        <v>139</v>
      </c>
      <c r="B137" s="59">
        <v>0.5</v>
      </c>
      <c r="C137" s="59">
        <v>15</v>
      </c>
      <c r="D137" s="60">
        <v>80</v>
      </c>
      <c r="E137" s="59">
        <v>1965</v>
      </c>
      <c r="F137" s="59" t="s">
        <v>98</v>
      </c>
      <c r="G137" s="59">
        <v>127</v>
      </c>
      <c r="H137" s="59" t="s">
        <v>46</v>
      </c>
      <c r="I137" s="59">
        <v>8</v>
      </c>
      <c r="J137" s="41">
        <v>0</v>
      </c>
      <c r="K137" s="41" t="s">
        <v>464</v>
      </c>
      <c r="L137" s="48">
        <f>'Instruktion Kostnad nytta'!C$19/D137+IF((IF(F137="A",'Instruktion Kostnad nytta'!C$25,0)+IF(G137&lt;500,'Instruktion Kostnad nytta'!C$20,('Instruktion Kostnad nytta'!C$20+'Instruktion Kostnad nytta'!C$21))+IF(G137&lt;700,0,('Instruktion Kostnad nytta'!C$22-'Instruktion Kostnad nytta'!C$21))+I137*'Instruktion Kostnad nytta'!C$23/D137)&lt;3000,3000,(IF(F137="A",'Instruktion Kostnad nytta'!C$25,0)+IF(G137&lt;500,'Instruktion Kostnad nytta'!C$20,('Instruktion Kostnad nytta'!C$20+'Instruktion Kostnad nytta'!C$21))+IF(G137&lt;700,0,('Instruktion Kostnad nytta'!C$22-'Instruktion Kostnad nytta'!C$21))+I137*'Instruktion Kostnad nytta'!C$23/D137))</f>
        <v>6875</v>
      </c>
      <c r="M137" s="50">
        <f t="shared" si="6"/>
        <v>6.25</v>
      </c>
      <c r="N137" s="49">
        <f>IF(H137="Gråjärn",'Instruktion Kostnad nytta'!C$32,IF(H137="segjärn",'Instruktion Kostnad nytta'!C$33,IF(H137="PVC",'Instruktion Kostnad nytta'!C$34,IF(H137="PE",'Instruktion Kostnad nytta'!C$35,IF(H137="ST",'Instruktion Kostnad nytta'!C$36,0)))))</f>
        <v>0.03</v>
      </c>
      <c r="O137" s="48">
        <f>IF(G137&lt;200,'Instruktion Kostnad nytta'!C$28,(IF(G137&lt;500,'Instruktion Kostnad nytta'!C$29,'Instruktion Kostnad nytta'!C$30)))</f>
        <v>45000</v>
      </c>
      <c r="P137" s="47">
        <v>4000</v>
      </c>
      <c r="Q137" s="46">
        <f t="shared" si="7"/>
        <v>-429.79509409760863</v>
      </c>
      <c r="R137" s="45">
        <f t="shared" si="8"/>
        <v>-6586.3040142958916</v>
      </c>
      <c r="S137" s="45">
        <f>((($B137*2.71^(S$1*$N137)*($D137/1000)*($O137+$P137)/$D137))/((1+'Instruktion Kostnad nytta'!$C$37)^S$1))</f>
        <v>25.000223905593113</v>
      </c>
      <c r="T137" s="45">
        <f>((($B137*2.71^(T$1*$N137)*($D137/1000)*($O137+$P137)/$D137))/((1+'Instruktion Kostnad nytta'!$C$37)^T$1))</f>
        <v>25.254152882771844</v>
      </c>
      <c r="U137" s="45">
        <f>((($B137*2.71^(U$1*$N137)*($D137/1000)*($O137+$P137)/$D137))/((1+'Instruktion Kostnad nytta'!$C$37)^U$1))</f>
        <v>25.510661033868949</v>
      </c>
      <c r="V137" s="45">
        <f>((($B137*2.71^(V$1*$N137)*($D137/1000)*($O137+$P137)/$D137))/((1+'Instruktion Kostnad nytta'!$C$37)^V$1))</f>
        <v>25.769774555729619</v>
      </c>
      <c r="W137" s="45">
        <f>((($B137*2.71^(W$1*$N137)*($D137/1000)*($O137+$P137)/$D137))/((1+'Instruktion Kostnad nytta'!$C$37)^W$1))</f>
        <v>26.031519911282167</v>
      </c>
      <c r="X137" s="45">
        <f>((($B137*2.71^(X$1*$N137)*($D137/1000)*($O137+$P137)/$D137))/((1+'Instruktion Kostnad nytta'!$C$37)^X$1))</f>
        <v>26.295923832240685</v>
      </c>
      <c r="Y137" s="45">
        <f>((($B137*2.71^(Y$1*$N137)*($D137/1000)*($O137+$P137)/$D137))/((1+'Instruktion Kostnad nytta'!$C$37)^Y$1))</f>
        <v>26.563013321835086</v>
      </c>
      <c r="Z137" s="45">
        <f>((($B137*2.71^(Z$1*$N137)*($D137/1000)*($O137+$P137)/$D137))/((1+'Instruktion Kostnad nytta'!$C$37)^Z$1))</f>
        <v>26.832815657568947</v>
      </c>
      <c r="AA137" s="45">
        <f>((($B137*2.71^(AA$1*$N137)*($D137/1000)*($O137+$P137)/$D137))/((1+'Instruktion Kostnad nytta'!$C$37)^AA$1))</f>
        <v>27.1053583940053</v>
      </c>
      <c r="AB137" s="45">
        <f>((($B137*2.71^(AB$1*$N137)*($D137/1000)*($O137+$P137)/$D137))/((1+'Instruktion Kostnad nytta'!$C$37)^AB$1))</f>
        <v>27.380669365580751</v>
      </c>
      <c r="AC137" s="45">
        <f>((($B137*2.71^(AC$1*$N137)*($D137/1000)*($O137+$P137)/$D137))/((1+'Instruktion Kostnad nytta'!$C$37)^AC$1))</f>
        <v>27.658776689448164</v>
      </c>
      <c r="AD137" s="45">
        <f>((($B137*2.71^(AD$1*$N137)*($D137/1000)*($O137+$P137)/$D137))/((1+'Instruktion Kostnad nytta'!$C$37)^AD$1))</f>
        <v>27.939708768348279</v>
      </c>
      <c r="AE137" s="45">
        <f>((($B137*2.71^(AE$1*$N137)*($D137/1000)*($O137+$P137)/$D137))/((1+'Instruktion Kostnad nytta'!$C$37)^AE$1))</f>
        <v>28.223494293510345</v>
      </c>
      <c r="AF137" s="45">
        <f>((($B137*2.71^(AF$1*$N137)*($D137/1000)*($O137+$P137)/$D137))/((1+'Instruktion Kostnad nytta'!$C$37)^AF$1))</f>
        <v>28.510162247582453</v>
      </c>
      <c r="AG137" s="45">
        <f>((($B137*2.71^(AG$1*$N137)*($D137/1000)*($O137+$P137)/$D137))/((1+'Instruktion Kostnad nytta'!$C$37)^AG$1))</f>
        <v>28.799741907591361</v>
      </c>
      <c r="AH137" s="45">
        <f>((($B137*2.71^(AH$1*$N137)*($D137/1000)*($O137+$P137)/$D137))/((1+'Instruktion Kostnad nytta'!$C$37)^AH$1))</f>
        <v>29.092262847932609</v>
      </c>
      <c r="AI137" s="45">
        <f>((($B137*2.71^(AI$1*$N137)*($D137/1000)*($O137+$P137)/$D137))/((1+'Instruktion Kostnad nytta'!$C$37)^AI$1))</f>
        <v>29.38775494339091</v>
      </c>
      <c r="AJ137" s="45">
        <f>((($B137*2.71^(AJ$1*$N137)*($D137/1000)*($O137+$P137)/$D137))/((1+'Instruktion Kostnad nytta'!$C$37)^AJ$1))</f>
        <v>29.686248372191148</v>
      </c>
      <c r="AK137" s="45">
        <f>((($B137*2.71^(AK$1*$N137)*($D137/1000)*($O137+$P137)/$D137))/((1+'Instruktion Kostnad nytta'!$C$37)^AK$1))</f>
        <v>29.987773619080546</v>
      </c>
      <c r="AL137" s="45">
        <f>((($B137*2.71^(AL$1*$N137)*($D137/1000)*($O137+$P137)/$D137))/((1+'Instruktion Kostnad nytta'!$C$37)^AL$1))</f>
        <v>30.292361478441951</v>
      </c>
      <c r="AM137" s="45">
        <f>((($B137*2.71^(AM$1*$N137)*($D137/1000)*($O137+$P137)/$D137))/((1+'Instruktion Kostnad nytta'!$C$37)^AM$1))</f>
        <v>30.600043057438853</v>
      </c>
      <c r="AN137" s="45">
        <f>((($B137*2.71^(AN$1*$N137)*($D137/1000)*($O137+$P137)/$D137))/((1+'Instruktion Kostnad nytta'!$C$37)^AN$1))</f>
        <v>30.91084977919234</v>
      </c>
      <c r="AO137" s="45">
        <f>((($B137*2.71^(AO$1*$N137)*($D137/1000)*($O137+$P137)/$D137))/((1+'Instruktion Kostnad nytta'!$C$37)^AO$1))</f>
        <v>31.224813385990259</v>
      </c>
      <c r="AP137" s="45">
        <f>((($B137*2.71^(AP$1*$N137)*($D137/1000)*($O137+$P137)/$D137))/((1+'Instruktion Kostnad nytta'!$C$37)^AP$1))</f>
        <v>31.541965942529057</v>
      </c>
      <c r="AQ137" s="45">
        <f>((($B137*2.71^(AQ$1*$N137)*($D137/1000)*($O137+$P137)/$D137))/((1+'Instruktion Kostnad nytta'!$C$37)^AQ$1))</f>
        <v>31.862339839188468</v>
      </c>
      <c r="AR137" s="45">
        <f>((($B137*2.71^(AR$1*$N137)*($D137/1000)*($O137+$P137)/$D137))/((1+'Instruktion Kostnad nytta'!$C$37)^AR$1))</f>
        <v>32.185967795339536</v>
      </c>
      <c r="AS137" s="45">
        <f>((($B137*2.71^(AS$1*$N137)*($D137/1000)*($O137+$P137)/$D137))/((1+'Instruktion Kostnad nytta'!$C$37)^AS$1))</f>
        <v>32.512882862686169</v>
      </c>
      <c r="AT137" s="45">
        <f>((($B137*2.71^(AT$1*$N137)*($D137/1000)*($O137+$P137)/$D137))/((1+'Instruktion Kostnad nytta'!$C$37)^AT$1))</f>
        <v>32.843118428640715</v>
      </c>
      <c r="AU137" s="45">
        <f>((($B137*2.71^(AU$1*$N137)*($D137/1000)*($O137+$P137)/$D137))/((1+'Instruktion Kostnad nytta'!$C$37)^AU$1))</f>
        <v>33.176708219733698</v>
      </c>
      <c r="AV137" s="45">
        <f>((($B137*2.71^(AV$1*$N137)*($D137/1000)*($O137+$P137)/$D137))/((1+'Instruktion Kostnad nytta'!$C$37)^AV$1))</f>
        <v>33.513686305058343</v>
      </c>
      <c r="AW137" s="45">
        <f>((($B137*2.71^(AW$1*$N137)*($D137/1000)*($O137+$P137)/$D137))/((1+'Instruktion Kostnad nytta'!$C$37)^AW$1))</f>
        <v>33.854087099749947</v>
      </c>
      <c r="AX137" s="45">
        <f>((($B137*2.71^(AX$1*$N137)*($D137/1000)*($O137+$P137)/$D137))/((1+'Instruktion Kostnad nytta'!$C$37)^AX$1))</f>
        <v>34.197945368500726</v>
      </c>
      <c r="AY137" s="45">
        <f>((($B137*2.71^(AY$1*$N137)*($D137/1000)*($O137+$P137)/$D137))/((1+'Instruktion Kostnad nytta'!$C$37)^AY$1))</f>
        <v>34.545296229110207</v>
      </c>
      <c r="AZ137" s="45">
        <f>((($B137*2.71^(AZ$1*$N137)*($D137/1000)*($O137+$P137)/$D137))/((1+'Instruktion Kostnad nytta'!$C$37)^AZ$1))</f>
        <v>34.896175156071806</v>
      </c>
      <c r="BA137" s="45">
        <f>((($B137*2.71^(BA$1*$N137)*($D137/1000)*($O137+$P137)/$D137))/((1+'Instruktion Kostnad nytta'!$C$37)^BA$1))</f>
        <v>35.250617984195777</v>
      </c>
      <c r="BB137" s="45">
        <f>((($B137*2.71^(BB$1*$N137)*($D137/1000)*($O137+$P137)/$D137))/((1+'Instruktion Kostnad nytta'!$C$37)^BB$1))</f>
        <v>35.608660912269002</v>
      </c>
      <c r="BC137" s="45">
        <f>((($B137*2.71^(BC$1*$N137)*($D137/1000)*($O137+$P137)/$D137))/((1+'Instruktion Kostnad nytta'!$C$37)^BC$1))</f>
        <v>35.970340506751896</v>
      </c>
      <c r="BD137" s="45">
        <f>((($B137*2.71^(BD$1*$N137)*($D137/1000)*($O137+$P137)/$D137))/((1+'Instruktion Kostnad nytta'!$C$37)^BD$1))</f>
        <v>36.335693705512931</v>
      </c>
      <c r="BE137" s="45">
        <f>((($B137*2.71^(BE$1*$N137)*($D137/1000)*($O137+$P137)/$D137))/((1+'Instruktion Kostnad nytta'!$C$37)^BE$1))</f>
        <v>36.704757821600943</v>
      </c>
      <c r="BF137" s="45">
        <f>((($B137*2.71^(BF$1*$N137)*($D137/1000)*($O137+$P137)/$D137))/((1+'Instruktion Kostnad nytta'!$C$37)^BF$1))</f>
        <v>37.077570547056048</v>
      </c>
      <c r="BG137" s="45">
        <f>((($B137*2.71^(BG$1*$N137)*($D137/1000)*($O137+$P137)/$D137))/((1+'Instruktion Kostnad nytta'!$C$37)^BG$1))</f>
        <v>37.454169956758932</v>
      </c>
      <c r="BH137" s="45">
        <f>((($B137*2.71^(BH$1*$N137)*($D137/1000)*($O137+$P137)/$D137))/((1+'Instruktion Kostnad nytta'!$C$37)^BH$1))</f>
        <v>37.83459451231942</v>
      </c>
      <c r="BI137" s="45">
        <f>((($B137*2.71^(BI$1*$N137)*($D137/1000)*($O137+$P137)/$D137))/((1+'Instruktion Kostnad nytta'!$C$37)^BI$1))</f>
        <v>38.218883066004558</v>
      </c>
      <c r="BJ137" s="45">
        <f>((($B137*2.71^(BJ$1*$N137)*($D137/1000)*($O137+$P137)/$D137))/((1+'Instruktion Kostnad nytta'!$C$37)^BJ$1))</f>
        <v>38.607074864706519</v>
      </c>
      <c r="BK137" s="45">
        <f>((($B137*2.71^(BK$1*$N137)*($D137/1000)*($O137+$P137)/$D137))/((1+'Instruktion Kostnad nytta'!$C$37)^BK$1))</f>
        <v>38.999209553950806</v>
      </c>
      <c r="BL137" s="45">
        <f>((($B137*2.71^(BL$1*$N137)*($D137/1000)*($O137+$P137)/$D137))/((1+'Instruktion Kostnad nytta'!$C$37)^BL$1))</f>
        <v>39.39532718194527</v>
      </c>
      <c r="BM137" s="45">
        <f>((($B137*2.71^(BM$1*$N137)*($D137/1000)*($O137+$P137)/$D137))/((1+'Instruktion Kostnad nytta'!$C$37)^BM$1))</f>
        <v>39.795468203670062</v>
      </c>
      <c r="BN137" s="45">
        <f>((($B137*2.71^(BN$1*$N137)*($D137/1000)*($O137+$P137)/$D137))/((1+'Instruktion Kostnad nytta'!$C$37)^BN$1))</f>
        <v>40.199673485009399</v>
      </c>
      <c r="BO137" s="45">
        <f>((($B137*2.71^(BO$1*$N137)*($D137/1000)*($O137+$P137)/$D137))/((1+'Instruktion Kostnad nytta'!$C$37)^BO$1))</f>
        <v>40.607984306925012</v>
      </c>
      <c r="BP137" s="45">
        <f>((($B137*2.71^(BP$1*$N137)*($D137/1000)*($O137+$P137)/$D137))/((1+'Instruktion Kostnad nytta'!$C$37)^BP$1))</f>
        <v>41.020442369672224</v>
      </c>
      <c r="BQ137" s="45">
        <f>((($B137*2.71^(BQ$1*$N137)*($D137/1000)*($O137+$P137)/$D137))/((1+'Instruktion Kostnad nytta'!$C$37)^BQ$1))</f>
        <v>41.437089797058633</v>
      </c>
      <c r="BR137" s="45">
        <f>((($B137*2.71^(BR$1*$N137)*($D137/1000)*($O137+$P137)/$D137))/((1+'Instruktion Kostnad nytta'!$C$37)^BR$1))</f>
        <v>41.857969140746285</v>
      </c>
      <c r="BS137" s="45">
        <f>((($B137*2.71^(BS$1*$N137)*($D137/1000)*($O137+$P137)/$D137))/((1+'Instruktion Kostnad nytta'!$C$37)^BS$1))</f>
        <v>42.283123384597289</v>
      </c>
      <c r="BT137" s="45">
        <f>((($B137*2.71^(BT$1*$N137)*($D137/1000)*($O137+$P137)/$D137))/((1+'Instruktion Kostnad nytta'!$C$37)^BT$1))</f>
        <v>42.712595949063832</v>
      </c>
      <c r="BU137" s="45">
        <f>((($B137*2.71^(BU$1*$N137)*($D137/1000)*($O137+$P137)/$D137))/((1+'Instruktion Kostnad nytta'!$C$37)^BU$1))</f>
        <v>43.146430695622549</v>
      </c>
      <c r="BV137" s="45">
        <f>((($B137*2.71^(BV$1*$N137)*($D137/1000)*($O137+$P137)/$D137))/((1+'Instruktion Kostnad nytta'!$C$37)^BV$1))</f>
        <v>43.584671931254093</v>
      </c>
      <c r="BW137" s="45">
        <f>((($B137*2.71^(BW$1*$N137)*($D137/1000)*($O137+$P137)/$D137))/((1+'Instruktion Kostnad nytta'!$C$37)^BW$1))</f>
        <v>44.02736441296814</v>
      </c>
      <c r="BX137" s="45">
        <f>((($B137*2.71^(BX$1*$N137)*($D137/1000)*($O137+$P137)/$D137))/((1+'Instruktion Kostnad nytta'!$C$37)^BX$1))</f>
        <v>44.474553352374357</v>
      </c>
      <c r="BY137" s="45">
        <f>((($B137*2.71^(BY$1*$N137)*($D137/1000)*($O137+$P137)/$D137))/((1+'Instruktion Kostnad nytta'!$C$37)^BY$1))</f>
        <v>44.926284420299801</v>
      </c>
      <c r="BZ137" s="45">
        <f>((($B137*2.71^(BZ$1*$N137)*($D137/1000)*($O137+$P137)/$D137))/((1+'Instruktion Kostnad nytta'!$C$37)^BZ$1))</f>
        <v>45.382603751453274</v>
      </c>
      <c r="CA137" s="45">
        <f>((($B137*2.71^(CA$1*$N137)*($D137/1000)*($O137+$P137)/$D137))/((1+'Instruktion Kostnad nytta'!$C$37)^CA$1))</f>
        <v>45.843557949136923</v>
      </c>
      <c r="CB137" s="45">
        <f>((($B137*2.71^(CB$1*$N137)*($D137/1000)*($O137+$P137)/$D137))/((1+'Instruktion Kostnad nytta'!$C$37)^CB$1))</f>
        <v>46.309194090005803</v>
      </c>
      <c r="CC137" s="45">
        <f>((($B137*2.71^(CC$1*$N137)*($D137/1000)*($O137+$P137)/$D137))/((1+'Instruktion Kostnad nytta'!$C$37)^CC$1))</f>
        <v>46.779559728875739</v>
      </c>
      <c r="CD137" s="45">
        <f>((($B137*2.71^(CD$1*$N137)*($D137/1000)*($O137+$P137)/$D137))/((1+'Instruktion Kostnad nytta'!$C$37)^CD$1))</f>
        <v>47.254702903580153</v>
      </c>
      <c r="CE137" s="45">
        <f>((($B137*2.71^(CE$1*$N137)*($D137/1000)*($O137+$P137)/$D137))/((1+'Instruktion Kostnad nytta'!$C$37)^CE$1))</f>
        <v>47.734672139875926</v>
      </c>
      <c r="CF137" s="45">
        <f>((($B137*2.71^(CF$1*$N137)*($D137/1000)*($O137+$P137)/$D137))/((1+'Instruktion Kostnad nytta'!$C$37)^CF$1))</f>
        <v>48.219516456399383</v>
      </c>
      <c r="CG137" s="45">
        <f>((($B137*2.71^(CG$1*$N137)*($D137/1000)*($O137+$P137)/$D137))/((1+'Instruktion Kostnad nytta'!$C$37)^CG$1))</f>
        <v>48.709285369672486</v>
      </c>
      <c r="CH137" s="45">
        <f>((($B137*2.71^(CH$1*$N137)*($D137/1000)*($O137+$P137)/$D137))/((1+'Instruktion Kostnad nytta'!$C$37)^CH$1))</f>
        <v>49.204028899159844</v>
      </c>
      <c r="CI137" s="45">
        <f>((($B137*2.71^(CI$1*$N137)*($D137/1000)*($O137+$P137)/$D137))/((1+'Instruktion Kostnad nytta'!$C$37)^CI$1))</f>
        <v>49.703797572377269</v>
      </c>
      <c r="CJ137" s="45">
        <f>((($B137*2.71^(CJ$1*$N137)*($D137/1000)*($O137+$P137)/$D137))/((1+'Instruktion Kostnad nytta'!$C$37)^CJ$1))</f>
        <v>50.208642430051853</v>
      </c>
      <c r="CK137" s="45">
        <f>((($B137*2.71^(CK$1*$N137)*($D137/1000)*($O137+$P137)/$D137))/((1+'Instruktion Kostnad nytta'!$C$37)^CK$1))</f>
        <v>50.718615031334977</v>
      </c>
      <c r="CL137" s="45">
        <f>((($B137*2.71^(CL$1*$N137)*($D137/1000)*($O137+$P137)/$D137))/((1+'Instruktion Kostnad nytta'!$C$37)^CL$1))</f>
        <v>51.233767459067714</v>
      </c>
      <c r="CM137" s="45">
        <f>((($B137*2.71^(CM$1*$N137)*($D137/1000)*($O137+$P137)/$D137))/((1+'Instruktion Kostnad nytta'!$C$37)^CM$1))</f>
        <v>51.754152325100151</v>
      </c>
      <c r="CN137" s="45">
        <f>((($B137*2.71^(CN$1*$N137)*($D137/1000)*($O137+$P137)/$D137))/((1+'Instruktion Kostnad nytta'!$C$37)^CN$1))</f>
        <v>52.279822775664641</v>
      </c>
      <c r="CO137" s="45">
        <f>((($B137*2.71^(CO$1*$N137)*($D137/1000)*($O137+$P137)/$D137))/((1+'Instruktion Kostnad nytta'!$C$37)^CO$1))</f>
        <v>52.81083249680313</v>
      </c>
      <c r="CP137" s="45">
        <f>((($B137*2.71^(CP$1*$N137)*($D137/1000)*($O137+$P137)/$D137))/((1+'Instruktion Kostnad nytta'!$C$37)^CP$1))</f>
        <v>53.34723571985068</v>
      </c>
      <c r="CQ137" s="45">
        <f>((($B137*2.71^(CQ$1*$N137)*($D137/1000)*($O137+$P137)/$D137))/((1+'Instruktion Kostnad nytta'!$C$37)^CQ$1))</f>
        <v>53.889087226973508</v>
      </c>
      <c r="CR137" s="45">
        <f>((($B137*2.71^(CR$1*$N137)*($D137/1000)*($O137+$P137)/$D137))/((1+'Instruktion Kostnad nytta'!$C$37)^CR$1))</f>
        <v>54.436442356764182</v>
      </c>
      <c r="CS137" s="45">
        <f>((($B137*2.71^(CS$1*$N137)*($D137/1000)*($O137+$P137)/$D137))/((1+'Instruktion Kostnad nytta'!$C$37)^CS$1))</f>
        <v>54.989357009892906</v>
      </c>
      <c r="CT137" s="45">
        <f>((($B137*2.71^(CT$1*$N137)*($D137/1000)*($O137+$P137)/$D137))/((1+'Instruktion Kostnad nytta'!$C$37)^CT$1))</f>
        <v>55.547887654816996</v>
      </c>
      <c r="CU137" s="45">
        <f>((($B137*2.71^(CU$1*$N137)*($D137/1000)*($O137+$P137)/$D137))/((1+'Instruktion Kostnad nytta'!$C$37)^CU$1))</f>
        <v>56.112091333547696</v>
      </c>
      <c r="CV137" s="45">
        <f>((($B137*2.71^(CV$1*$N137)*($D137/1000)*($O137+$P137)/$D137))/((1+'Instruktion Kostnad nytta'!$C$37)^CV$1))</f>
        <v>56.682025667475763</v>
      </c>
      <c r="CW137" s="45">
        <f>((($B137*2.71^(CW$1*$N137)*($D137/1000)*($O137+$P137)/$D137))/((1+'Instruktion Kostnad nytta'!$C$37)^CW$1))</f>
        <v>57.257748863256467</v>
      </c>
      <c r="CX137" s="45">
        <f>((($B137*2.71^(CX$1*$N137)*($D137/1000)*($O137+$P137)/$D137))/((1+'Instruktion Kostnad nytta'!$C$37)^CX$1))</f>
        <v>57.83931971875387</v>
      </c>
      <c r="CY137" s="45">
        <f>((($B137*2.71^(CY$1*$N137)*($D137/1000)*($O137+$P137)/$D137))/((1+'Instruktion Kostnad nytta'!$C$37)^CY$1))</f>
        <v>58.426797629046156</v>
      </c>
      <c r="CZ137" s="45">
        <f>((($B137*2.71^(CZ$1*$N137)*($D137/1000)*($O137+$P137)/$D137))/((1+'Instruktion Kostnad nytta'!$C$37)^CZ$1))</f>
        <v>59.020242592491172</v>
      </c>
      <c r="DA137" s="45">
        <f>((($B137*2.71^(DA$1*$N137)*($D137/1000)*($O137+$P137)/$D137))/((1+'Instruktion Kostnad nytta'!$C$37)^DA$1))</f>
        <v>59.61971521685431</v>
      </c>
      <c r="DB137" s="45">
        <f>((($B137*2.71^(DB$1*$N137)*($D137/1000)*($O137+$P137)/$D137))/((1+'Instruktion Kostnad nytta'!$C$37)^DB$1))</f>
        <v>60.225276725498077</v>
      </c>
      <c r="DC137" s="45">
        <f>((($B137*2.71^(DC$1*$N137)*($D137/1000)*($O137+$P137)/$D137))/((1+'Instruktion Kostnad nytta'!$C$37)^DC$1))</f>
        <v>60.836988963634859</v>
      </c>
      <c r="DD137" s="45">
        <f>((($B137*2.71^(DD$1*$N137)*($D137/1000)*($O137+$P137)/$D137))/((1+'Instruktion Kostnad nytta'!$C$37)^DD$1))</f>
        <v>61.454914404643155</v>
      </c>
      <c r="DE137" s="45">
        <f>((($B137*2.71^(DE$1*$N137)*($D137/1000)*($O137+$P137)/$D137))/((1+'Instruktion Kostnad nytta'!$C$37)^DE$1))</f>
        <v>62.079116156447682</v>
      </c>
      <c r="DF137" s="45">
        <f>((($B137*2.71^(DF$1*$N137)*($D137/1000)*($O137+$P137)/$D137))/((1+'Instruktion Kostnad nytta'!$C$37)^DF$1))</f>
        <v>62.70965796796483</v>
      </c>
      <c r="DG137" s="45">
        <f>((($B137*2.71^(DG$1*$N137)*($D137/1000)*($O137+$P137)/$D137))/((1+'Instruktion Kostnad nytta'!$C$37)^DG$1))</f>
        <v>63.346604235612872</v>
      </c>
      <c r="DH137" s="45">
        <f>((($B137*2.71^(DH$1*$N137)*($D137/1000)*($O137+$P137)/$D137))/((1+'Instruktion Kostnad nytta'!$C$37)^DH$1))</f>
        <v>63.990020009889072</v>
      </c>
      <c r="DI137" s="45">
        <f>((($B137*2.71^(DI$1*$N137)*($D137/1000)*($O137+$P137)/$D137))/((1+'Instruktion Kostnad nytta'!$C$37)^DI$1))</f>
        <v>64.639971002012857</v>
      </c>
      <c r="DJ137" s="45">
        <f>((($B137*2.71^(DJ$1*$N137)*($D137/1000)*($O137+$P137)/$D137))/((1+'Instruktion Kostnad nytta'!$C$37)^DJ$1))</f>
        <v>65.296523590637122</v>
      </c>
      <c r="DK137" s="45">
        <f>((($B137*2.71^(DK$1*$N137)*($D137/1000)*($O137+$P137)/$D137))/((1+'Instruktion Kostnad nytta'!$C$37)^DK$1))</f>
        <v>65.959744828627237</v>
      </c>
      <c r="DL137" s="45">
        <f>((($B137*2.71^(DL$1*$N137)*($D137/1000)*($O137+$P137)/$D137))/((1+'Instruktion Kostnad nytta'!$C$37)^DL$1))</f>
        <v>66.629702449909004</v>
      </c>
      <c r="DM137" s="45">
        <f>((($B137*2.71^(DM$1*$N137)*($D137/1000)*($O137+$P137)/$D137))/((1+'Instruktion Kostnad nytta'!$C$37)^DM$1))</f>
        <v>67.306464876386457</v>
      </c>
      <c r="DN137" s="45">
        <f>((($B137*2.71^(DN$1*$N137)*($D137/1000)*($O137+$P137)/$D137))/((1+'Instruktion Kostnad nytta'!$C$37)^DN$1))</f>
        <v>67.990101224929418</v>
      </c>
      <c r="DO137" s="45">
        <f>((($B137*2.71^(DO$1*$N137)*($D137/1000)*($O137+$P137)/$D137))/((1+'Instruktion Kostnad nytta'!$C$37)^DO$1))</f>
        <v>68.680681314432647</v>
      </c>
      <c r="DP137" s="45">
        <f>((($B137*2.71^(DP$1*$N137)*($D137/1000)*($O137+$P137)/$D137))/((1+'Instruktion Kostnad nytta'!$C$37)^DP$1))</f>
        <v>69.378275672946003</v>
      </c>
      <c r="DQ137" s="45">
        <f>((($B137*2.71^(DQ$1*$N137)*($D137/1000)*($O137+$P137)/$D137))/((1+'Instruktion Kostnad nytta'!$C$37)^DQ$1))</f>
        <v>70.082955544877592</v>
      </c>
      <c r="DR137" s="45">
        <f>((($B137*2.71^(DR$1*$N137)*($D137/1000)*($O137+$P137)/$D137))/((1+'Instruktion Kostnad nytta'!$C$37)^DR$1))</f>
        <v>70.794792898269904</v>
      </c>
      <c r="DS137" s="45">
        <f>((($B137*2.71^(DS$1*$N137)*($D137/1000)*($O137+$P137)/$D137))/((1+'Instruktion Kostnad nytta'!$C$37)^DS$1))</f>
        <v>71.513860432149713</v>
      </c>
      <c r="DT137" s="45">
        <f>((($B137*2.71^(DT$1*$N137)*($D137/1000)*($O137+$P137)/$D137))/((1+'Instruktion Kostnad nytta'!$C$37)^DT$1))</f>
        <v>72.240231583952706</v>
      </c>
      <c r="DU137" s="45">
        <f>((($B137*2.71^(DU$1*$N137)*($D137/1000)*($O137+$P137)/$D137))/((1+'Instruktion Kostnad nytta'!$C$37)^DU$1))</f>
        <v>72.973980537023593</v>
      </c>
      <c r="DV137" s="45">
        <f>((($B137*2.71^(DV$1*$N137)*($D137/1000)*($O137+$P137)/$D137))/((1+'Instruktion Kostnad nytta'!$C$37)^DV$1))</f>
        <v>73.715182228192504</v>
      </c>
      <c r="DW137" s="45">
        <f>((($B137*2.71^(DW$1*$N137)*($D137/1000)*($O137+$P137)/$D137))/((1+'Instruktion Kostnad nytta'!$C$37)^DW$1))</f>
        <v>74.463912355427894</v>
      </c>
      <c r="DX137" s="45">
        <f>((($B137*2.71^(DX$1*$N137)*($D137/1000)*($O137+$P137)/$D137))/((1+'Instruktion Kostnad nytta'!$C$37)^DX$1))</f>
        <v>75.220247385567816</v>
      </c>
      <c r="DY137" s="45">
        <f>((($B137*2.71^(DY$1*$N137)*($D137/1000)*($O137+$P137)/$D137))/((1+'Instruktion Kostnad nytta'!$C$37)^DY$1))</f>
        <v>75.984264562128971</v>
      </c>
      <c r="DZ137" s="45">
        <f>((($B137*2.71^(DZ$1*$N137)*($D137/1000)*($O137+$P137)/$D137))/((1+'Instruktion Kostnad nytta'!$C$37)^DZ$1))</f>
        <v>76.756041913195887</v>
      </c>
      <c r="EA137" s="45">
        <f>((($B137*2.71^(EA$1*$N137)*($D137/1000)*($O137+$P137)/$D137))/((1+'Instruktion Kostnad nytta'!$C$37)^EA$1))</f>
        <v>77.535658259389692</v>
      </c>
      <c r="EB137" s="45">
        <f>((($B137*2.71^(EB$1*$N137)*($D137/1000)*($O137+$P137)/$D137))/((1+'Instruktion Kostnad nytta'!$C$37)^EB$1))</f>
        <v>78.323193221917847</v>
      </c>
      <c r="EC137" s="45">
        <f>((($B137*2.71^(EC$1*$N137)*($D137/1000)*($O137+$P137)/$D137))/((1+'Instruktion Kostnad nytta'!$C$37)^EC$1))</f>
        <v>79.118727230705829</v>
      </c>
      <c r="ED137" s="45">
        <f>((($B137*2.71^(ED$1*$N137)*($D137/1000)*($O137+$P137)/$D137))/((1+'Instruktion Kostnad nytta'!$C$37)^ED$1))</f>
        <v>79.92234153261137</v>
      </c>
      <c r="EE137" s="45">
        <f>((($B137*2.71^(EE$1*$N137)*($D137/1000)*($O137+$P137)/$D137))/((1+'Instruktion Kostnad nytta'!$C$37)^EE$1))</f>
        <v>80.734118199722133</v>
      </c>
      <c r="EF137" s="45">
        <f>((($B137*2.71^(EF$1*$N137)*($D137/1000)*($O137+$P137)/$D137))/((1+'Instruktion Kostnad nytta'!$C$37)^EF$1))</f>
        <v>81.554140137737463</v>
      </c>
      <c r="EG137" s="45">
        <f>((($B137*2.71^(EG$1*$N137)*($D137/1000)*($O137+$P137)/$D137))/((1+'Instruktion Kostnad nytta'!$C$37)^EG$1))</f>
        <v>82.382491094435622</v>
      </c>
      <c r="EH137" s="45">
        <f>((($B137*2.71^(EH$1*$N137)*($D137/1000)*($O137+$P137)/$D137))/((1+'Instruktion Kostnad nytta'!$C$37)^EH$1))</f>
        <v>83.219255668226751</v>
      </c>
      <c r="EI137" s="45">
        <f>((($B137*2.71^(EI$1*$N137)*($D137/1000)*($O137+$P137)/$D137))/((1+'Instruktion Kostnad nytta'!$C$37)^EI$1))</f>
        <v>84.064519316792683</v>
      </c>
      <c r="EJ137" s="45">
        <f>((($B137*2.71^(EJ$1*$N137)*($D137/1000)*($O137+$P137)/$D137))/((1+'Instruktion Kostnad nytta'!$C$37)^EJ$1))</f>
        <v>84.918368365814985</v>
      </c>
      <c r="EK137" s="45">
        <f>((($B137*2.71^(EK$1*$N137)*($D137/1000)*($O137+$P137)/$D137))/((1+'Instruktion Kostnad nytta'!$C$37)^EK$1))</f>
        <v>85.780890017790796</v>
      </c>
      <c r="EL137" s="45">
        <f>((($B137*2.71^(EL$1*$N137)*($D137/1000)*($O137+$P137)/$D137))/((1+'Instruktion Kostnad nytta'!$C$37)^EL$1))</f>
        <v>86.65217236093919</v>
      </c>
    </row>
    <row r="138" spans="1:142" x14ac:dyDescent="0.25">
      <c r="A138" s="41">
        <v>140</v>
      </c>
      <c r="B138" s="59">
        <v>0.5</v>
      </c>
      <c r="C138" s="59">
        <v>15</v>
      </c>
      <c r="D138" s="60">
        <v>80</v>
      </c>
      <c r="E138" s="59">
        <v>1965</v>
      </c>
      <c r="F138" s="59" t="s">
        <v>98</v>
      </c>
      <c r="G138" s="59">
        <v>127</v>
      </c>
      <c r="H138" s="59" t="s">
        <v>46</v>
      </c>
      <c r="I138" s="59">
        <v>8</v>
      </c>
      <c r="J138" s="41">
        <v>0</v>
      </c>
      <c r="K138" s="41" t="s">
        <v>463</v>
      </c>
      <c r="L138" s="48">
        <f>'Instruktion Kostnad nytta'!C$19/D138+IF((IF(F138="A",'Instruktion Kostnad nytta'!C$25,0)+IF(G138&lt;500,'Instruktion Kostnad nytta'!C$20,('Instruktion Kostnad nytta'!C$20+'Instruktion Kostnad nytta'!C$21))+IF(G138&lt;700,0,('Instruktion Kostnad nytta'!C$22-'Instruktion Kostnad nytta'!C$21))+I138*'Instruktion Kostnad nytta'!C$23/D138)&lt;3000,3000,(IF(F138="A",'Instruktion Kostnad nytta'!C$25,0)+IF(G138&lt;500,'Instruktion Kostnad nytta'!C$20,('Instruktion Kostnad nytta'!C$20+'Instruktion Kostnad nytta'!C$21))+IF(G138&lt;700,0,('Instruktion Kostnad nytta'!C$22-'Instruktion Kostnad nytta'!C$21))+I138*'Instruktion Kostnad nytta'!C$23/D138))</f>
        <v>6875</v>
      </c>
      <c r="M138" s="50">
        <f t="shared" si="6"/>
        <v>6.25</v>
      </c>
      <c r="N138" s="49">
        <f>IF(H138="Gråjärn",'Instruktion Kostnad nytta'!C$32,IF(H138="segjärn",'Instruktion Kostnad nytta'!C$33,IF(H138="PVC",'Instruktion Kostnad nytta'!C$34,IF(H138="PE",'Instruktion Kostnad nytta'!C$35,IF(H138="ST",'Instruktion Kostnad nytta'!C$36,0)))))</f>
        <v>0.03</v>
      </c>
      <c r="O138" s="48">
        <f>IF(G138&lt;200,'Instruktion Kostnad nytta'!C$28,(IF(G138&lt;500,'Instruktion Kostnad nytta'!C$29,'Instruktion Kostnad nytta'!C$30)))</f>
        <v>45000</v>
      </c>
      <c r="P138" s="47">
        <v>4000</v>
      </c>
      <c r="Q138" s="46">
        <f t="shared" si="7"/>
        <v>-429.79509409760863</v>
      </c>
      <c r="R138" s="45">
        <f t="shared" si="8"/>
        <v>-6586.3040142958916</v>
      </c>
      <c r="S138" s="45">
        <f>((($B138*2.71^(S$1*$N138)*($D138/1000)*($O138+$P138)/$D138))/((1+'Instruktion Kostnad nytta'!$C$37)^S$1))</f>
        <v>25.000223905593113</v>
      </c>
      <c r="T138" s="45">
        <f>((($B138*2.71^(T$1*$N138)*($D138/1000)*($O138+$P138)/$D138))/((1+'Instruktion Kostnad nytta'!$C$37)^T$1))</f>
        <v>25.254152882771844</v>
      </c>
      <c r="U138" s="45">
        <f>((($B138*2.71^(U$1*$N138)*($D138/1000)*($O138+$P138)/$D138))/((1+'Instruktion Kostnad nytta'!$C$37)^U$1))</f>
        <v>25.510661033868949</v>
      </c>
      <c r="V138" s="45">
        <f>((($B138*2.71^(V$1*$N138)*($D138/1000)*($O138+$P138)/$D138))/((1+'Instruktion Kostnad nytta'!$C$37)^V$1))</f>
        <v>25.769774555729619</v>
      </c>
      <c r="W138" s="45">
        <f>((($B138*2.71^(W$1*$N138)*($D138/1000)*($O138+$P138)/$D138))/((1+'Instruktion Kostnad nytta'!$C$37)^W$1))</f>
        <v>26.031519911282167</v>
      </c>
      <c r="X138" s="45">
        <f>((($B138*2.71^(X$1*$N138)*($D138/1000)*($O138+$P138)/$D138))/((1+'Instruktion Kostnad nytta'!$C$37)^X$1))</f>
        <v>26.295923832240685</v>
      </c>
      <c r="Y138" s="45">
        <f>((($B138*2.71^(Y$1*$N138)*($D138/1000)*($O138+$P138)/$D138))/((1+'Instruktion Kostnad nytta'!$C$37)^Y$1))</f>
        <v>26.563013321835086</v>
      </c>
      <c r="Z138" s="45">
        <f>((($B138*2.71^(Z$1*$N138)*($D138/1000)*($O138+$P138)/$D138))/((1+'Instruktion Kostnad nytta'!$C$37)^Z$1))</f>
        <v>26.832815657568947</v>
      </c>
      <c r="AA138" s="45">
        <f>((($B138*2.71^(AA$1*$N138)*($D138/1000)*($O138+$P138)/$D138))/((1+'Instruktion Kostnad nytta'!$C$37)^AA$1))</f>
        <v>27.1053583940053</v>
      </c>
      <c r="AB138" s="45">
        <f>((($B138*2.71^(AB$1*$N138)*($D138/1000)*($O138+$P138)/$D138))/((1+'Instruktion Kostnad nytta'!$C$37)^AB$1))</f>
        <v>27.380669365580751</v>
      </c>
      <c r="AC138" s="45">
        <f>((($B138*2.71^(AC$1*$N138)*($D138/1000)*($O138+$P138)/$D138))/((1+'Instruktion Kostnad nytta'!$C$37)^AC$1))</f>
        <v>27.658776689448164</v>
      </c>
      <c r="AD138" s="45">
        <f>((($B138*2.71^(AD$1*$N138)*($D138/1000)*($O138+$P138)/$D138))/((1+'Instruktion Kostnad nytta'!$C$37)^AD$1))</f>
        <v>27.939708768348279</v>
      </c>
      <c r="AE138" s="45">
        <f>((($B138*2.71^(AE$1*$N138)*($D138/1000)*($O138+$P138)/$D138))/((1+'Instruktion Kostnad nytta'!$C$37)^AE$1))</f>
        <v>28.223494293510345</v>
      </c>
      <c r="AF138" s="45">
        <f>((($B138*2.71^(AF$1*$N138)*($D138/1000)*($O138+$P138)/$D138))/((1+'Instruktion Kostnad nytta'!$C$37)^AF$1))</f>
        <v>28.510162247582453</v>
      </c>
      <c r="AG138" s="45">
        <f>((($B138*2.71^(AG$1*$N138)*($D138/1000)*($O138+$P138)/$D138))/((1+'Instruktion Kostnad nytta'!$C$37)^AG$1))</f>
        <v>28.799741907591361</v>
      </c>
      <c r="AH138" s="45">
        <f>((($B138*2.71^(AH$1*$N138)*($D138/1000)*($O138+$P138)/$D138))/((1+'Instruktion Kostnad nytta'!$C$37)^AH$1))</f>
        <v>29.092262847932609</v>
      </c>
      <c r="AI138" s="45">
        <f>((($B138*2.71^(AI$1*$N138)*($D138/1000)*($O138+$P138)/$D138))/((1+'Instruktion Kostnad nytta'!$C$37)^AI$1))</f>
        <v>29.38775494339091</v>
      </c>
      <c r="AJ138" s="45">
        <f>((($B138*2.71^(AJ$1*$N138)*($D138/1000)*($O138+$P138)/$D138))/((1+'Instruktion Kostnad nytta'!$C$37)^AJ$1))</f>
        <v>29.686248372191148</v>
      </c>
      <c r="AK138" s="45">
        <f>((($B138*2.71^(AK$1*$N138)*($D138/1000)*($O138+$P138)/$D138))/((1+'Instruktion Kostnad nytta'!$C$37)^AK$1))</f>
        <v>29.987773619080546</v>
      </c>
      <c r="AL138" s="45">
        <f>((($B138*2.71^(AL$1*$N138)*($D138/1000)*($O138+$P138)/$D138))/((1+'Instruktion Kostnad nytta'!$C$37)^AL$1))</f>
        <v>30.292361478441951</v>
      </c>
      <c r="AM138" s="45">
        <f>((($B138*2.71^(AM$1*$N138)*($D138/1000)*($O138+$P138)/$D138))/((1+'Instruktion Kostnad nytta'!$C$37)^AM$1))</f>
        <v>30.600043057438853</v>
      </c>
      <c r="AN138" s="45">
        <f>((($B138*2.71^(AN$1*$N138)*($D138/1000)*($O138+$P138)/$D138))/((1+'Instruktion Kostnad nytta'!$C$37)^AN$1))</f>
        <v>30.91084977919234</v>
      </c>
      <c r="AO138" s="45">
        <f>((($B138*2.71^(AO$1*$N138)*($D138/1000)*($O138+$P138)/$D138))/((1+'Instruktion Kostnad nytta'!$C$37)^AO$1))</f>
        <v>31.224813385990259</v>
      </c>
      <c r="AP138" s="45">
        <f>((($B138*2.71^(AP$1*$N138)*($D138/1000)*($O138+$P138)/$D138))/((1+'Instruktion Kostnad nytta'!$C$37)^AP$1))</f>
        <v>31.541965942529057</v>
      </c>
      <c r="AQ138" s="45">
        <f>((($B138*2.71^(AQ$1*$N138)*($D138/1000)*($O138+$P138)/$D138))/((1+'Instruktion Kostnad nytta'!$C$37)^AQ$1))</f>
        <v>31.862339839188468</v>
      </c>
      <c r="AR138" s="45">
        <f>((($B138*2.71^(AR$1*$N138)*($D138/1000)*($O138+$P138)/$D138))/((1+'Instruktion Kostnad nytta'!$C$37)^AR$1))</f>
        <v>32.185967795339536</v>
      </c>
      <c r="AS138" s="45">
        <f>((($B138*2.71^(AS$1*$N138)*($D138/1000)*($O138+$P138)/$D138))/((1+'Instruktion Kostnad nytta'!$C$37)^AS$1))</f>
        <v>32.512882862686169</v>
      </c>
      <c r="AT138" s="45">
        <f>((($B138*2.71^(AT$1*$N138)*($D138/1000)*($O138+$P138)/$D138))/((1+'Instruktion Kostnad nytta'!$C$37)^AT$1))</f>
        <v>32.843118428640715</v>
      </c>
      <c r="AU138" s="45">
        <f>((($B138*2.71^(AU$1*$N138)*($D138/1000)*($O138+$P138)/$D138))/((1+'Instruktion Kostnad nytta'!$C$37)^AU$1))</f>
        <v>33.176708219733698</v>
      </c>
      <c r="AV138" s="45">
        <f>((($B138*2.71^(AV$1*$N138)*($D138/1000)*($O138+$P138)/$D138))/((1+'Instruktion Kostnad nytta'!$C$37)^AV$1))</f>
        <v>33.513686305058343</v>
      </c>
      <c r="AW138" s="45">
        <f>((($B138*2.71^(AW$1*$N138)*($D138/1000)*($O138+$P138)/$D138))/((1+'Instruktion Kostnad nytta'!$C$37)^AW$1))</f>
        <v>33.854087099749947</v>
      </c>
      <c r="AX138" s="45">
        <f>((($B138*2.71^(AX$1*$N138)*($D138/1000)*($O138+$P138)/$D138))/((1+'Instruktion Kostnad nytta'!$C$37)^AX$1))</f>
        <v>34.197945368500726</v>
      </c>
      <c r="AY138" s="45">
        <f>((($B138*2.71^(AY$1*$N138)*($D138/1000)*($O138+$P138)/$D138))/((1+'Instruktion Kostnad nytta'!$C$37)^AY$1))</f>
        <v>34.545296229110207</v>
      </c>
      <c r="AZ138" s="45">
        <f>((($B138*2.71^(AZ$1*$N138)*($D138/1000)*($O138+$P138)/$D138))/((1+'Instruktion Kostnad nytta'!$C$37)^AZ$1))</f>
        <v>34.896175156071806</v>
      </c>
      <c r="BA138" s="45">
        <f>((($B138*2.71^(BA$1*$N138)*($D138/1000)*($O138+$P138)/$D138))/((1+'Instruktion Kostnad nytta'!$C$37)^BA$1))</f>
        <v>35.250617984195777</v>
      </c>
      <c r="BB138" s="45">
        <f>((($B138*2.71^(BB$1*$N138)*($D138/1000)*($O138+$P138)/$D138))/((1+'Instruktion Kostnad nytta'!$C$37)^BB$1))</f>
        <v>35.608660912269002</v>
      </c>
      <c r="BC138" s="45">
        <f>((($B138*2.71^(BC$1*$N138)*($D138/1000)*($O138+$P138)/$D138))/((1+'Instruktion Kostnad nytta'!$C$37)^BC$1))</f>
        <v>35.970340506751896</v>
      </c>
      <c r="BD138" s="45">
        <f>((($B138*2.71^(BD$1*$N138)*($D138/1000)*($O138+$P138)/$D138))/((1+'Instruktion Kostnad nytta'!$C$37)^BD$1))</f>
        <v>36.335693705512931</v>
      </c>
      <c r="BE138" s="45">
        <f>((($B138*2.71^(BE$1*$N138)*($D138/1000)*($O138+$P138)/$D138))/((1+'Instruktion Kostnad nytta'!$C$37)^BE$1))</f>
        <v>36.704757821600943</v>
      </c>
      <c r="BF138" s="45">
        <f>((($B138*2.71^(BF$1*$N138)*($D138/1000)*($O138+$P138)/$D138))/((1+'Instruktion Kostnad nytta'!$C$37)^BF$1))</f>
        <v>37.077570547056048</v>
      </c>
      <c r="BG138" s="45">
        <f>((($B138*2.71^(BG$1*$N138)*($D138/1000)*($O138+$P138)/$D138))/((1+'Instruktion Kostnad nytta'!$C$37)^BG$1))</f>
        <v>37.454169956758932</v>
      </c>
      <c r="BH138" s="45">
        <f>((($B138*2.71^(BH$1*$N138)*($D138/1000)*($O138+$P138)/$D138))/((1+'Instruktion Kostnad nytta'!$C$37)^BH$1))</f>
        <v>37.83459451231942</v>
      </c>
      <c r="BI138" s="45">
        <f>((($B138*2.71^(BI$1*$N138)*($D138/1000)*($O138+$P138)/$D138))/((1+'Instruktion Kostnad nytta'!$C$37)^BI$1))</f>
        <v>38.218883066004558</v>
      </c>
      <c r="BJ138" s="45">
        <f>((($B138*2.71^(BJ$1*$N138)*($D138/1000)*($O138+$P138)/$D138))/((1+'Instruktion Kostnad nytta'!$C$37)^BJ$1))</f>
        <v>38.607074864706519</v>
      </c>
      <c r="BK138" s="45">
        <f>((($B138*2.71^(BK$1*$N138)*($D138/1000)*($O138+$P138)/$D138))/((1+'Instruktion Kostnad nytta'!$C$37)^BK$1))</f>
        <v>38.999209553950806</v>
      </c>
      <c r="BL138" s="45">
        <f>((($B138*2.71^(BL$1*$N138)*($D138/1000)*($O138+$P138)/$D138))/((1+'Instruktion Kostnad nytta'!$C$37)^BL$1))</f>
        <v>39.39532718194527</v>
      </c>
      <c r="BM138" s="45">
        <f>((($B138*2.71^(BM$1*$N138)*($D138/1000)*($O138+$P138)/$D138))/((1+'Instruktion Kostnad nytta'!$C$37)^BM$1))</f>
        <v>39.795468203670062</v>
      </c>
      <c r="BN138" s="45">
        <f>((($B138*2.71^(BN$1*$N138)*($D138/1000)*($O138+$P138)/$D138))/((1+'Instruktion Kostnad nytta'!$C$37)^BN$1))</f>
        <v>40.199673485009399</v>
      </c>
      <c r="BO138" s="45">
        <f>((($B138*2.71^(BO$1*$N138)*($D138/1000)*($O138+$P138)/$D138))/((1+'Instruktion Kostnad nytta'!$C$37)^BO$1))</f>
        <v>40.607984306925012</v>
      </c>
      <c r="BP138" s="45">
        <f>((($B138*2.71^(BP$1*$N138)*($D138/1000)*($O138+$P138)/$D138))/((1+'Instruktion Kostnad nytta'!$C$37)^BP$1))</f>
        <v>41.020442369672224</v>
      </c>
      <c r="BQ138" s="45">
        <f>((($B138*2.71^(BQ$1*$N138)*($D138/1000)*($O138+$P138)/$D138))/((1+'Instruktion Kostnad nytta'!$C$37)^BQ$1))</f>
        <v>41.437089797058633</v>
      </c>
      <c r="BR138" s="45">
        <f>((($B138*2.71^(BR$1*$N138)*($D138/1000)*($O138+$P138)/$D138))/((1+'Instruktion Kostnad nytta'!$C$37)^BR$1))</f>
        <v>41.857969140746285</v>
      </c>
      <c r="BS138" s="45">
        <f>((($B138*2.71^(BS$1*$N138)*($D138/1000)*($O138+$P138)/$D138))/((1+'Instruktion Kostnad nytta'!$C$37)^BS$1))</f>
        <v>42.283123384597289</v>
      </c>
      <c r="BT138" s="45">
        <f>((($B138*2.71^(BT$1*$N138)*($D138/1000)*($O138+$P138)/$D138))/((1+'Instruktion Kostnad nytta'!$C$37)^BT$1))</f>
        <v>42.712595949063832</v>
      </c>
      <c r="BU138" s="45">
        <f>((($B138*2.71^(BU$1*$N138)*($D138/1000)*($O138+$P138)/$D138))/((1+'Instruktion Kostnad nytta'!$C$37)^BU$1))</f>
        <v>43.146430695622549</v>
      </c>
      <c r="BV138" s="45">
        <f>((($B138*2.71^(BV$1*$N138)*($D138/1000)*($O138+$P138)/$D138))/((1+'Instruktion Kostnad nytta'!$C$37)^BV$1))</f>
        <v>43.584671931254093</v>
      </c>
      <c r="BW138" s="45">
        <f>((($B138*2.71^(BW$1*$N138)*($D138/1000)*($O138+$P138)/$D138))/((1+'Instruktion Kostnad nytta'!$C$37)^BW$1))</f>
        <v>44.02736441296814</v>
      </c>
      <c r="BX138" s="45">
        <f>((($B138*2.71^(BX$1*$N138)*($D138/1000)*($O138+$P138)/$D138))/((1+'Instruktion Kostnad nytta'!$C$37)^BX$1))</f>
        <v>44.474553352374357</v>
      </c>
      <c r="BY138" s="45">
        <f>((($B138*2.71^(BY$1*$N138)*($D138/1000)*($O138+$P138)/$D138))/((1+'Instruktion Kostnad nytta'!$C$37)^BY$1))</f>
        <v>44.926284420299801</v>
      </c>
      <c r="BZ138" s="45">
        <f>((($B138*2.71^(BZ$1*$N138)*($D138/1000)*($O138+$P138)/$D138))/((1+'Instruktion Kostnad nytta'!$C$37)^BZ$1))</f>
        <v>45.382603751453274</v>
      </c>
      <c r="CA138" s="45">
        <f>((($B138*2.71^(CA$1*$N138)*($D138/1000)*($O138+$P138)/$D138))/((1+'Instruktion Kostnad nytta'!$C$37)^CA$1))</f>
        <v>45.843557949136923</v>
      </c>
      <c r="CB138" s="45">
        <f>((($B138*2.71^(CB$1*$N138)*($D138/1000)*($O138+$P138)/$D138))/((1+'Instruktion Kostnad nytta'!$C$37)^CB$1))</f>
        <v>46.309194090005803</v>
      </c>
      <c r="CC138" s="45">
        <f>((($B138*2.71^(CC$1*$N138)*($D138/1000)*($O138+$P138)/$D138))/((1+'Instruktion Kostnad nytta'!$C$37)^CC$1))</f>
        <v>46.779559728875739</v>
      </c>
      <c r="CD138" s="45">
        <f>((($B138*2.71^(CD$1*$N138)*($D138/1000)*($O138+$P138)/$D138))/((1+'Instruktion Kostnad nytta'!$C$37)^CD$1))</f>
        <v>47.254702903580153</v>
      </c>
      <c r="CE138" s="45">
        <f>((($B138*2.71^(CE$1*$N138)*($D138/1000)*($O138+$P138)/$D138))/((1+'Instruktion Kostnad nytta'!$C$37)^CE$1))</f>
        <v>47.734672139875926</v>
      </c>
      <c r="CF138" s="45">
        <f>((($B138*2.71^(CF$1*$N138)*($D138/1000)*($O138+$P138)/$D138))/((1+'Instruktion Kostnad nytta'!$C$37)^CF$1))</f>
        <v>48.219516456399383</v>
      </c>
      <c r="CG138" s="45">
        <f>((($B138*2.71^(CG$1*$N138)*($D138/1000)*($O138+$P138)/$D138))/((1+'Instruktion Kostnad nytta'!$C$37)^CG$1))</f>
        <v>48.709285369672486</v>
      </c>
      <c r="CH138" s="45">
        <f>((($B138*2.71^(CH$1*$N138)*($D138/1000)*($O138+$P138)/$D138))/((1+'Instruktion Kostnad nytta'!$C$37)^CH$1))</f>
        <v>49.204028899159844</v>
      </c>
      <c r="CI138" s="45">
        <f>((($B138*2.71^(CI$1*$N138)*($D138/1000)*($O138+$P138)/$D138))/((1+'Instruktion Kostnad nytta'!$C$37)^CI$1))</f>
        <v>49.703797572377269</v>
      </c>
      <c r="CJ138" s="45">
        <f>((($B138*2.71^(CJ$1*$N138)*($D138/1000)*($O138+$P138)/$D138))/((1+'Instruktion Kostnad nytta'!$C$37)^CJ$1))</f>
        <v>50.208642430051853</v>
      </c>
      <c r="CK138" s="45">
        <f>((($B138*2.71^(CK$1*$N138)*($D138/1000)*($O138+$P138)/$D138))/((1+'Instruktion Kostnad nytta'!$C$37)^CK$1))</f>
        <v>50.718615031334977</v>
      </c>
      <c r="CL138" s="45">
        <f>((($B138*2.71^(CL$1*$N138)*($D138/1000)*($O138+$P138)/$D138))/((1+'Instruktion Kostnad nytta'!$C$37)^CL$1))</f>
        <v>51.233767459067714</v>
      </c>
      <c r="CM138" s="45">
        <f>((($B138*2.71^(CM$1*$N138)*($D138/1000)*($O138+$P138)/$D138))/((1+'Instruktion Kostnad nytta'!$C$37)^CM$1))</f>
        <v>51.754152325100151</v>
      </c>
      <c r="CN138" s="45">
        <f>((($B138*2.71^(CN$1*$N138)*($D138/1000)*($O138+$P138)/$D138))/((1+'Instruktion Kostnad nytta'!$C$37)^CN$1))</f>
        <v>52.279822775664641</v>
      </c>
      <c r="CO138" s="45">
        <f>((($B138*2.71^(CO$1*$N138)*($D138/1000)*($O138+$P138)/$D138))/((1+'Instruktion Kostnad nytta'!$C$37)^CO$1))</f>
        <v>52.81083249680313</v>
      </c>
      <c r="CP138" s="45">
        <f>((($B138*2.71^(CP$1*$N138)*($D138/1000)*($O138+$P138)/$D138))/((1+'Instruktion Kostnad nytta'!$C$37)^CP$1))</f>
        <v>53.34723571985068</v>
      </c>
      <c r="CQ138" s="45">
        <f>((($B138*2.71^(CQ$1*$N138)*($D138/1000)*($O138+$P138)/$D138))/((1+'Instruktion Kostnad nytta'!$C$37)^CQ$1))</f>
        <v>53.889087226973508</v>
      </c>
      <c r="CR138" s="45">
        <f>((($B138*2.71^(CR$1*$N138)*($D138/1000)*($O138+$P138)/$D138))/((1+'Instruktion Kostnad nytta'!$C$37)^CR$1))</f>
        <v>54.436442356764182</v>
      </c>
      <c r="CS138" s="45">
        <f>((($B138*2.71^(CS$1*$N138)*($D138/1000)*($O138+$P138)/$D138))/((1+'Instruktion Kostnad nytta'!$C$37)^CS$1))</f>
        <v>54.989357009892906</v>
      </c>
      <c r="CT138" s="45">
        <f>((($B138*2.71^(CT$1*$N138)*($D138/1000)*($O138+$P138)/$D138))/((1+'Instruktion Kostnad nytta'!$C$37)^CT$1))</f>
        <v>55.547887654816996</v>
      </c>
      <c r="CU138" s="45">
        <f>((($B138*2.71^(CU$1*$N138)*($D138/1000)*($O138+$P138)/$D138))/((1+'Instruktion Kostnad nytta'!$C$37)^CU$1))</f>
        <v>56.112091333547696</v>
      </c>
      <c r="CV138" s="45">
        <f>((($B138*2.71^(CV$1*$N138)*($D138/1000)*($O138+$P138)/$D138))/((1+'Instruktion Kostnad nytta'!$C$37)^CV$1))</f>
        <v>56.682025667475763</v>
      </c>
      <c r="CW138" s="45">
        <f>((($B138*2.71^(CW$1*$N138)*($D138/1000)*($O138+$P138)/$D138))/((1+'Instruktion Kostnad nytta'!$C$37)^CW$1))</f>
        <v>57.257748863256467</v>
      </c>
      <c r="CX138" s="45">
        <f>((($B138*2.71^(CX$1*$N138)*($D138/1000)*($O138+$P138)/$D138))/((1+'Instruktion Kostnad nytta'!$C$37)^CX$1))</f>
        <v>57.83931971875387</v>
      </c>
      <c r="CY138" s="45">
        <f>((($B138*2.71^(CY$1*$N138)*($D138/1000)*($O138+$P138)/$D138))/((1+'Instruktion Kostnad nytta'!$C$37)^CY$1))</f>
        <v>58.426797629046156</v>
      </c>
      <c r="CZ138" s="45">
        <f>((($B138*2.71^(CZ$1*$N138)*($D138/1000)*($O138+$P138)/$D138))/((1+'Instruktion Kostnad nytta'!$C$37)^CZ$1))</f>
        <v>59.020242592491172</v>
      </c>
      <c r="DA138" s="45">
        <f>((($B138*2.71^(DA$1*$N138)*($D138/1000)*($O138+$P138)/$D138))/((1+'Instruktion Kostnad nytta'!$C$37)^DA$1))</f>
        <v>59.61971521685431</v>
      </c>
      <c r="DB138" s="45">
        <f>((($B138*2.71^(DB$1*$N138)*($D138/1000)*($O138+$P138)/$D138))/((1+'Instruktion Kostnad nytta'!$C$37)^DB$1))</f>
        <v>60.225276725498077</v>
      </c>
      <c r="DC138" s="45">
        <f>((($B138*2.71^(DC$1*$N138)*($D138/1000)*($O138+$P138)/$D138))/((1+'Instruktion Kostnad nytta'!$C$37)^DC$1))</f>
        <v>60.836988963634859</v>
      </c>
      <c r="DD138" s="45">
        <f>((($B138*2.71^(DD$1*$N138)*($D138/1000)*($O138+$P138)/$D138))/((1+'Instruktion Kostnad nytta'!$C$37)^DD$1))</f>
        <v>61.454914404643155</v>
      </c>
      <c r="DE138" s="45">
        <f>((($B138*2.71^(DE$1*$N138)*($D138/1000)*($O138+$P138)/$D138))/((1+'Instruktion Kostnad nytta'!$C$37)^DE$1))</f>
        <v>62.079116156447682</v>
      </c>
      <c r="DF138" s="45">
        <f>((($B138*2.71^(DF$1*$N138)*($D138/1000)*($O138+$P138)/$D138))/((1+'Instruktion Kostnad nytta'!$C$37)^DF$1))</f>
        <v>62.70965796796483</v>
      </c>
      <c r="DG138" s="45">
        <f>((($B138*2.71^(DG$1*$N138)*($D138/1000)*($O138+$P138)/$D138))/((1+'Instruktion Kostnad nytta'!$C$37)^DG$1))</f>
        <v>63.346604235612872</v>
      </c>
      <c r="DH138" s="45">
        <f>((($B138*2.71^(DH$1*$N138)*($D138/1000)*($O138+$P138)/$D138))/((1+'Instruktion Kostnad nytta'!$C$37)^DH$1))</f>
        <v>63.990020009889072</v>
      </c>
      <c r="DI138" s="45">
        <f>((($B138*2.71^(DI$1*$N138)*($D138/1000)*($O138+$P138)/$D138))/((1+'Instruktion Kostnad nytta'!$C$37)^DI$1))</f>
        <v>64.639971002012857</v>
      </c>
      <c r="DJ138" s="45">
        <f>((($B138*2.71^(DJ$1*$N138)*($D138/1000)*($O138+$P138)/$D138))/((1+'Instruktion Kostnad nytta'!$C$37)^DJ$1))</f>
        <v>65.296523590637122</v>
      </c>
      <c r="DK138" s="45">
        <f>((($B138*2.71^(DK$1*$N138)*($D138/1000)*($O138+$P138)/$D138))/((1+'Instruktion Kostnad nytta'!$C$37)^DK$1))</f>
        <v>65.959744828627237</v>
      </c>
      <c r="DL138" s="45">
        <f>((($B138*2.71^(DL$1*$N138)*($D138/1000)*($O138+$P138)/$D138))/((1+'Instruktion Kostnad nytta'!$C$37)^DL$1))</f>
        <v>66.629702449909004</v>
      </c>
      <c r="DM138" s="45">
        <f>((($B138*2.71^(DM$1*$N138)*($D138/1000)*($O138+$P138)/$D138))/((1+'Instruktion Kostnad nytta'!$C$37)^DM$1))</f>
        <v>67.306464876386457</v>
      </c>
      <c r="DN138" s="45">
        <f>((($B138*2.71^(DN$1*$N138)*($D138/1000)*($O138+$P138)/$D138))/((1+'Instruktion Kostnad nytta'!$C$37)^DN$1))</f>
        <v>67.990101224929418</v>
      </c>
      <c r="DO138" s="45">
        <f>((($B138*2.71^(DO$1*$N138)*($D138/1000)*($O138+$P138)/$D138))/((1+'Instruktion Kostnad nytta'!$C$37)^DO$1))</f>
        <v>68.680681314432647</v>
      </c>
      <c r="DP138" s="45">
        <f>((($B138*2.71^(DP$1*$N138)*($D138/1000)*($O138+$P138)/$D138))/((1+'Instruktion Kostnad nytta'!$C$37)^DP$1))</f>
        <v>69.378275672946003</v>
      </c>
      <c r="DQ138" s="45">
        <f>((($B138*2.71^(DQ$1*$N138)*($D138/1000)*($O138+$P138)/$D138))/((1+'Instruktion Kostnad nytta'!$C$37)^DQ$1))</f>
        <v>70.082955544877592</v>
      </c>
      <c r="DR138" s="45">
        <f>((($B138*2.71^(DR$1*$N138)*($D138/1000)*($O138+$P138)/$D138))/((1+'Instruktion Kostnad nytta'!$C$37)^DR$1))</f>
        <v>70.794792898269904</v>
      </c>
      <c r="DS138" s="45">
        <f>((($B138*2.71^(DS$1*$N138)*($D138/1000)*($O138+$P138)/$D138))/((1+'Instruktion Kostnad nytta'!$C$37)^DS$1))</f>
        <v>71.513860432149713</v>
      </c>
      <c r="DT138" s="45">
        <f>((($B138*2.71^(DT$1*$N138)*($D138/1000)*($O138+$P138)/$D138))/((1+'Instruktion Kostnad nytta'!$C$37)^DT$1))</f>
        <v>72.240231583952706</v>
      </c>
      <c r="DU138" s="45">
        <f>((($B138*2.71^(DU$1*$N138)*($D138/1000)*($O138+$P138)/$D138))/((1+'Instruktion Kostnad nytta'!$C$37)^DU$1))</f>
        <v>72.973980537023593</v>
      </c>
      <c r="DV138" s="45">
        <f>((($B138*2.71^(DV$1*$N138)*($D138/1000)*($O138+$P138)/$D138))/((1+'Instruktion Kostnad nytta'!$C$37)^DV$1))</f>
        <v>73.715182228192504</v>
      </c>
      <c r="DW138" s="45">
        <f>((($B138*2.71^(DW$1*$N138)*($D138/1000)*($O138+$P138)/$D138))/((1+'Instruktion Kostnad nytta'!$C$37)^DW$1))</f>
        <v>74.463912355427894</v>
      </c>
      <c r="DX138" s="45">
        <f>((($B138*2.71^(DX$1*$N138)*($D138/1000)*($O138+$P138)/$D138))/((1+'Instruktion Kostnad nytta'!$C$37)^DX$1))</f>
        <v>75.220247385567816</v>
      </c>
      <c r="DY138" s="45">
        <f>((($B138*2.71^(DY$1*$N138)*($D138/1000)*($O138+$P138)/$D138))/((1+'Instruktion Kostnad nytta'!$C$37)^DY$1))</f>
        <v>75.984264562128971</v>
      </c>
      <c r="DZ138" s="45">
        <f>((($B138*2.71^(DZ$1*$N138)*($D138/1000)*($O138+$P138)/$D138))/((1+'Instruktion Kostnad nytta'!$C$37)^DZ$1))</f>
        <v>76.756041913195887</v>
      </c>
      <c r="EA138" s="45">
        <f>((($B138*2.71^(EA$1*$N138)*($D138/1000)*($O138+$P138)/$D138))/((1+'Instruktion Kostnad nytta'!$C$37)^EA$1))</f>
        <v>77.535658259389692</v>
      </c>
      <c r="EB138" s="45">
        <f>((($B138*2.71^(EB$1*$N138)*($D138/1000)*($O138+$P138)/$D138))/((1+'Instruktion Kostnad nytta'!$C$37)^EB$1))</f>
        <v>78.323193221917847</v>
      </c>
      <c r="EC138" s="45">
        <f>((($B138*2.71^(EC$1*$N138)*($D138/1000)*($O138+$P138)/$D138))/((1+'Instruktion Kostnad nytta'!$C$37)^EC$1))</f>
        <v>79.118727230705829</v>
      </c>
      <c r="ED138" s="45">
        <f>((($B138*2.71^(ED$1*$N138)*($D138/1000)*($O138+$P138)/$D138))/((1+'Instruktion Kostnad nytta'!$C$37)^ED$1))</f>
        <v>79.92234153261137</v>
      </c>
      <c r="EE138" s="45">
        <f>((($B138*2.71^(EE$1*$N138)*($D138/1000)*($O138+$P138)/$D138))/((1+'Instruktion Kostnad nytta'!$C$37)^EE$1))</f>
        <v>80.734118199722133</v>
      </c>
      <c r="EF138" s="45">
        <f>((($B138*2.71^(EF$1*$N138)*($D138/1000)*($O138+$P138)/$D138))/((1+'Instruktion Kostnad nytta'!$C$37)^EF$1))</f>
        <v>81.554140137737463</v>
      </c>
      <c r="EG138" s="45">
        <f>((($B138*2.71^(EG$1*$N138)*($D138/1000)*($O138+$P138)/$D138))/((1+'Instruktion Kostnad nytta'!$C$37)^EG$1))</f>
        <v>82.382491094435622</v>
      </c>
      <c r="EH138" s="45">
        <f>((($B138*2.71^(EH$1*$N138)*($D138/1000)*($O138+$P138)/$D138))/((1+'Instruktion Kostnad nytta'!$C$37)^EH$1))</f>
        <v>83.219255668226751</v>
      </c>
      <c r="EI138" s="45">
        <f>((($B138*2.71^(EI$1*$N138)*($D138/1000)*($O138+$P138)/$D138))/((1+'Instruktion Kostnad nytta'!$C$37)^EI$1))</f>
        <v>84.064519316792683</v>
      </c>
      <c r="EJ138" s="45">
        <f>((($B138*2.71^(EJ$1*$N138)*($D138/1000)*($O138+$P138)/$D138))/((1+'Instruktion Kostnad nytta'!$C$37)^EJ$1))</f>
        <v>84.918368365814985</v>
      </c>
      <c r="EK138" s="45">
        <f>((($B138*2.71^(EK$1*$N138)*($D138/1000)*($O138+$P138)/$D138))/((1+'Instruktion Kostnad nytta'!$C$37)^EK$1))</f>
        <v>85.780890017790796</v>
      </c>
      <c r="EL138" s="45">
        <f>((($B138*2.71^(EL$1*$N138)*($D138/1000)*($O138+$P138)/$D138))/((1+'Instruktion Kostnad nytta'!$C$37)^EL$1))</f>
        <v>86.65217236093919</v>
      </c>
    </row>
    <row r="139" spans="1:142" x14ac:dyDescent="0.25">
      <c r="A139" s="41">
        <v>141</v>
      </c>
      <c r="B139" s="59">
        <v>0.5</v>
      </c>
      <c r="C139" s="59">
        <v>15</v>
      </c>
      <c r="D139" s="60">
        <v>80</v>
      </c>
      <c r="E139" s="59">
        <v>1965</v>
      </c>
      <c r="F139" s="59" t="s">
        <v>98</v>
      </c>
      <c r="G139" s="59">
        <v>127</v>
      </c>
      <c r="H139" s="59" t="s">
        <v>46</v>
      </c>
      <c r="I139" s="59">
        <v>8</v>
      </c>
      <c r="J139" s="41">
        <v>0</v>
      </c>
      <c r="K139" s="41" t="s">
        <v>462</v>
      </c>
      <c r="L139" s="48">
        <f>'Instruktion Kostnad nytta'!C$19/D139+IF((IF(F139="A",'Instruktion Kostnad nytta'!C$25,0)+IF(G139&lt;500,'Instruktion Kostnad nytta'!C$20,('Instruktion Kostnad nytta'!C$20+'Instruktion Kostnad nytta'!C$21))+IF(G139&lt;700,0,('Instruktion Kostnad nytta'!C$22-'Instruktion Kostnad nytta'!C$21))+I139*'Instruktion Kostnad nytta'!C$23/D139)&lt;3000,3000,(IF(F139="A",'Instruktion Kostnad nytta'!C$25,0)+IF(G139&lt;500,'Instruktion Kostnad nytta'!C$20,('Instruktion Kostnad nytta'!C$20+'Instruktion Kostnad nytta'!C$21))+IF(G139&lt;700,0,('Instruktion Kostnad nytta'!C$22-'Instruktion Kostnad nytta'!C$21))+I139*'Instruktion Kostnad nytta'!C$23/D139))</f>
        <v>6875</v>
      </c>
      <c r="M139" s="50">
        <f t="shared" si="6"/>
        <v>6.25</v>
      </c>
      <c r="N139" s="49">
        <f>IF(H139="Gråjärn",'Instruktion Kostnad nytta'!C$32,IF(H139="segjärn",'Instruktion Kostnad nytta'!C$33,IF(H139="PVC",'Instruktion Kostnad nytta'!C$34,IF(H139="PE",'Instruktion Kostnad nytta'!C$35,IF(H139="ST",'Instruktion Kostnad nytta'!C$36,0)))))</f>
        <v>0.03</v>
      </c>
      <c r="O139" s="48">
        <f>IF(G139&lt;200,'Instruktion Kostnad nytta'!C$28,(IF(G139&lt;500,'Instruktion Kostnad nytta'!C$29,'Instruktion Kostnad nytta'!C$30)))</f>
        <v>45000</v>
      </c>
      <c r="P139" s="47">
        <v>4000</v>
      </c>
      <c r="Q139" s="46">
        <f t="shared" si="7"/>
        <v>-429.79509409760863</v>
      </c>
      <c r="R139" s="45">
        <f t="shared" si="8"/>
        <v>-6586.3040142958916</v>
      </c>
      <c r="S139" s="45">
        <f>((($B139*2.71^(S$1*$N139)*($D139/1000)*($O139+$P139)/$D139))/((1+'Instruktion Kostnad nytta'!$C$37)^S$1))</f>
        <v>25.000223905593113</v>
      </c>
      <c r="T139" s="45">
        <f>((($B139*2.71^(T$1*$N139)*($D139/1000)*($O139+$P139)/$D139))/((1+'Instruktion Kostnad nytta'!$C$37)^T$1))</f>
        <v>25.254152882771844</v>
      </c>
      <c r="U139" s="45">
        <f>((($B139*2.71^(U$1*$N139)*($D139/1000)*($O139+$P139)/$D139))/((1+'Instruktion Kostnad nytta'!$C$37)^U$1))</f>
        <v>25.510661033868949</v>
      </c>
      <c r="V139" s="45">
        <f>((($B139*2.71^(V$1*$N139)*($D139/1000)*($O139+$P139)/$D139))/((1+'Instruktion Kostnad nytta'!$C$37)^V$1))</f>
        <v>25.769774555729619</v>
      </c>
      <c r="W139" s="45">
        <f>((($B139*2.71^(W$1*$N139)*($D139/1000)*($O139+$P139)/$D139))/((1+'Instruktion Kostnad nytta'!$C$37)^W$1))</f>
        <v>26.031519911282167</v>
      </c>
      <c r="X139" s="45">
        <f>((($B139*2.71^(X$1*$N139)*($D139/1000)*($O139+$P139)/$D139))/((1+'Instruktion Kostnad nytta'!$C$37)^X$1))</f>
        <v>26.295923832240685</v>
      </c>
      <c r="Y139" s="45">
        <f>((($B139*2.71^(Y$1*$N139)*($D139/1000)*($O139+$P139)/$D139))/((1+'Instruktion Kostnad nytta'!$C$37)^Y$1))</f>
        <v>26.563013321835086</v>
      </c>
      <c r="Z139" s="45">
        <f>((($B139*2.71^(Z$1*$N139)*($D139/1000)*($O139+$P139)/$D139))/((1+'Instruktion Kostnad nytta'!$C$37)^Z$1))</f>
        <v>26.832815657568947</v>
      </c>
      <c r="AA139" s="45">
        <f>((($B139*2.71^(AA$1*$N139)*($D139/1000)*($O139+$P139)/$D139))/((1+'Instruktion Kostnad nytta'!$C$37)^AA$1))</f>
        <v>27.1053583940053</v>
      </c>
      <c r="AB139" s="45">
        <f>((($B139*2.71^(AB$1*$N139)*($D139/1000)*($O139+$P139)/$D139))/((1+'Instruktion Kostnad nytta'!$C$37)^AB$1))</f>
        <v>27.380669365580751</v>
      </c>
      <c r="AC139" s="45">
        <f>((($B139*2.71^(AC$1*$N139)*($D139/1000)*($O139+$P139)/$D139))/((1+'Instruktion Kostnad nytta'!$C$37)^AC$1))</f>
        <v>27.658776689448164</v>
      </c>
      <c r="AD139" s="45">
        <f>((($B139*2.71^(AD$1*$N139)*($D139/1000)*($O139+$P139)/$D139))/((1+'Instruktion Kostnad nytta'!$C$37)^AD$1))</f>
        <v>27.939708768348279</v>
      </c>
      <c r="AE139" s="45">
        <f>((($B139*2.71^(AE$1*$N139)*($D139/1000)*($O139+$P139)/$D139))/((1+'Instruktion Kostnad nytta'!$C$37)^AE$1))</f>
        <v>28.223494293510345</v>
      </c>
      <c r="AF139" s="45">
        <f>((($B139*2.71^(AF$1*$N139)*($D139/1000)*($O139+$P139)/$D139))/((1+'Instruktion Kostnad nytta'!$C$37)^AF$1))</f>
        <v>28.510162247582453</v>
      </c>
      <c r="AG139" s="45">
        <f>((($B139*2.71^(AG$1*$N139)*($D139/1000)*($O139+$P139)/$D139))/((1+'Instruktion Kostnad nytta'!$C$37)^AG$1))</f>
        <v>28.799741907591361</v>
      </c>
      <c r="AH139" s="45">
        <f>((($B139*2.71^(AH$1*$N139)*($D139/1000)*($O139+$P139)/$D139))/((1+'Instruktion Kostnad nytta'!$C$37)^AH$1))</f>
        <v>29.092262847932609</v>
      </c>
      <c r="AI139" s="45">
        <f>((($B139*2.71^(AI$1*$N139)*($D139/1000)*($O139+$P139)/$D139))/((1+'Instruktion Kostnad nytta'!$C$37)^AI$1))</f>
        <v>29.38775494339091</v>
      </c>
      <c r="AJ139" s="45">
        <f>((($B139*2.71^(AJ$1*$N139)*($D139/1000)*($O139+$P139)/$D139))/((1+'Instruktion Kostnad nytta'!$C$37)^AJ$1))</f>
        <v>29.686248372191148</v>
      </c>
      <c r="AK139" s="45">
        <f>((($B139*2.71^(AK$1*$N139)*($D139/1000)*($O139+$P139)/$D139))/((1+'Instruktion Kostnad nytta'!$C$37)^AK$1))</f>
        <v>29.987773619080546</v>
      </c>
      <c r="AL139" s="45">
        <f>((($B139*2.71^(AL$1*$N139)*($D139/1000)*($O139+$P139)/$D139))/((1+'Instruktion Kostnad nytta'!$C$37)^AL$1))</f>
        <v>30.292361478441951</v>
      </c>
      <c r="AM139" s="45">
        <f>((($B139*2.71^(AM$1*$N139)*($D139/1000)*($O139+$P139)/$D139))/((1+'Instruktion Kostnad nytta'!$C$37)^AM$1))</f>
        <v>30.600043057438853</v>
      </c>
      <c r="AN139" s="45">
        <f>((($B139*2.71^(AN$1*$N139)*($D139/1000)*($O139+$P139)/$D139))/((1+'Instruktion Kostnad nytta'!$C$37)^AN$1))</f>
        <v>30.91084977919234</v>
      </c>
      <c r="AO139" s="45">
        <f>((($B139*2.71^(AO$1*$N139)*($D139/1000)*($O139+$P139)/$D139))/((1+'Instruktion Kostnad nytta'!$C$37)^AO$1))</f>
        <v>31.224813385990259</v>
      </c>
      <c r="AP139" s="45">
        <f>((($B139*2.71^(AP$1*$N139)*($D139/1000)*($O139+$P139)/$D139))/((1+'Instruktion Kostnad nytta'!$C$37)^AP$1))</f>
        <v>31.541965942529057</v>
      </c>
      <c r="AQ139" s="45">
        <f>((($B139*2.71^(AQ$1*$N139)*($D139/1000)*($O139+$P139)/$D139))/((1+'Instruktion Kostnad nytta'!$C$37)^AQ$1))</f>
        <v>31.862339839188468</v>
      </c>
      <c r="AR139" s="45">
        <f>((($B139*2.71^(AR$1*$N139)*($D139/1000)*($O139+$P139)/$D139))/((1+'Instruktion Kostnad nytta'!$C$37)^AR$1))</f>
        <v>32.185967795339536</v>
      </c>
      <c r="AS139" s="45">
        <f>((($B139*2.71^(AS$1*$N139)*($D139/1000)*($O139+$P139)/$D139))/((1+'Instruktion Kostnad nytta'!$C$37)^AS$1))</f>
        <v>32.512882862686169</v>
      </c>
      <c r="AT139" s="45">
        <f>((($B139*2.71^(AT$1*$N139)*($D139/1000)*($O139+$P139)/$D139))/((1+'Instruktion Kostnad nytta'!$C$37)^AT$1))</f>
        <v>32.843118428640715</v>
      </c>
      <c r="AU139" s="45">
        <f>((($B139*2.71^(AU$1*$N139)*($D139/1000)*($O139+$P139)/$D139))/((1+'Instruktion Kostnad nytta'!$C$37)^AU$1))</f>
        <v>33.176708219733698</v>
      </c>
      <c r="AV139" s="45">
        <f>((($B139*2.71^(AV$1*$N139)*($D139/1000)*($O139+$P139)/$D139))/((1+'Instruktion Kostnad nytta'!$C$37)^AV$1))</f>
        <v>33.513686305058343</v>
      </c>
      <c r="AW139" s="45">
        <f>((($B139*2.71^(AW$1*$N139)*($D139/1000)*($O139+$P139)/$D139))/((1+'Instruktion Kostnad nytta'!$C$37)^AW$1))</f>
        <v>33.854087099749947</v>
      </c>
      <c r="AX139" s="45">
        <f>((($B139*2.71^(AX$1*$N139)*($D139/1000)*($O139+$P139)/$D139))/((1+'Instruktion Kostnad nytta'!$C$37)^AX$1))</f>
        <v>34.197945368500726</v>
      </c>
      <c r="AY139" s="45">
        <f>((($B139*2.71^(AY$1*$N139)*($D139/1000)*($O139+$P139)/$D139))/((1+'Instruktion Kostnad nytta'!$C$37)^AY$1))</f>
        <v>34.545296229110207</v>
      </c>
      <c r="AZ139" s="45">
        <f>((($B139*2.71^(AZ$1*$N139)*($D139/1000)*($O139+$P139)/$D139))/((1+'Instruktion Kostnad nytta'!$C$37)^AZ$1))</f>
        <v>34.896175156071806</v>
      </c>
      <c r="BA139" s="45">
        <f>((($B139*2.71^(BA$1*$N139)*($D139/1000)*($O139+$P139)/$D139))/((1+'Instruktion Kostnad nytta'!$C$37)^BA$1))</f>
        <v>35.250617984195777</v>
      </c>
      <c r="BB139" s="45">
        <f>((($B139*2.71^(BB$1*$N139)*($D139/1000)*($O139+$P139)/$D139))/((1+'Instruktion Kostnad nytta'!$C$37)^BB$1))</f>
        <v>35.608660912269002</v>
      </c>
      <c r="BC139" s="45">
        <f>((($B139*2.71^(BC$1*$N139)*($D139/1000)*($O139+$P139)/$D139))/((1+'Instruktion Kostnad nytta'!$C$37)^BC$1))</f>
        <v>35.970340506751896</v>
      </c>
      <c r="BD139" s="45">
        <f>((($B139*2.71^(BD$1*$N139)*($D139/1000)*($O139+$P139)/$D139))/((1+'Instruktion Kostnad nytta'!$C$37)^BD$1))</f>
        <v>36.335693705512931</v>
      </c>
      <c r="BE139" s="45">
        <f>((($B139*2.71^(BE$1*$N139)*($D139/1000)*($O139+$P139)/$D139))/((1+'Instruktion Kostnad nytta'!$C$37)^BE$1))</f>
        <v>36.704757821600943</v>
      </c>
      <c r="BF139" s="45">
        <f>((($B139*2.71^(BF$1*$N139)*($D139/1000)*($O139+$P139)/$D139))/((1+'Instruktion Kostnad nytta'!$C$37)^BF$1))</f>
        <v>37.077570547056048</v>
      </c>
      <c r="BG139" s="45">
        <f>((($B139*2.71^(BG$1*$N139)*($D139/1000)*($O139+$P139)/$D139))/((1+'Instruktion Kostnad nytta'!$C$37)^BG$1))</f>
        <v>37.454169956758932</v>
      </c>
      <c r="BH139" s="45">
        <f>((($B139*2.71^(BH$1*$N139)*($D139/1000)*($O139+$P139)/$D139))/((1+'Instruktion Kostnad nytta'!$C$37)^BH$1))</f>
        <v>37.83459451231942</v>
      </c>
      <c r="BI139" s="45">
        <f>((($B139*2.71^(BI$1*$N139)*($D139/1000)*($O139+$P139)/$D139))/((1+'Instruktion Kostnad nytta'!$C$37)^BI$1))</f>
        <v>38.218883066004558</v>
      </c>
      <c r="BJ139" s="45">
        <f>((($B139*2.71^(BJ$1*$N139)*($D139/1000)*($O139+$P139)/$D139))/((1+'Instruktion Kostnad nytta'!$C$37)^BJ$1))</f>
        <v>38.607074864706519</v>
      </c>
      <c r="BK139" s="45">
        <f>((($B139*2.71^(BK$1*$N139)*($D139/1000)*($O139+$P139)/$D139))/((1+'Instruktion Kostnad nytta'!$C$37)^BK$1))</f>
        <v>38.999209553950806</v>
      </c>
      <c r="BL139" s="45">
        <f>((($B139*2.71^(BL$1*$N139)*($D139/1000)*($O139+$P139)/$D139))/((1+'Instruktion Kostnad nytta'!$C$37)^BL$1))</f>
        <v>39.39532718194527</v>
      </c>
      <c r="BM139" s="45">
        <f>((($B139*2.71^(BM$1*$N139)*($D139/1000)*($O139+$P139)/$D139))/((1+'Instruktion Kostnad nytta'!$C$37)^BM$1))</f>
        <v>39.795468203670062</v>
      </c>
      <c r="BN139" s="45">
        <f>((($B139*2.71^(BN$1*$N139)*($D139/1000)*($O139+$P139)/$D139))/((1+'Instruktion Kostnad nytta'!$C$37)^BN$1))</f>
        <v>40.199673485009399</v>
      </c>
      <c r="BO139" s="45">
        <f>((($B139*2.71^(BO$1*$N139)*($D139/1000)*($O139+$P139)/$D139))/((1+'Instruktion Kostnad nytta'!$C$37)^BO$1))</f>
        <v>40.607984306925012</v>
      </c>
      <c r="BP139" s="45">
        <f>((($B139*2.71^(BP$1*$N139)*($D139/1000)*($O139+$P139)/$D139))/((1+'Instruktion Kostnad nytta'!$C$37)^BP$1))</f>
        <v>41.020442369672224</v>
      </c>
      <c r="BQ139" s="45">
        <f>((($B139*2.71^(BQ$1*$N139)*($D139/1000)*($O139+$P139)/$D139))/((1+'Instruktion Kostnad nytta'!$C$37)^BQ$1))</f>
        <v>41.437089797058633</v>
      </c>
      <c r="BR139" s="45">
        <f>((($B139*2.71^(BR$1*$N139)*($D139/1000)*($O139+$P139)/$D139))/((1+'Instruktion Kostnad nytta'!$C$37)^BR$1))</f>
        <v>41.857969140746285</v>
      </c>
      <c r="BS139" s="45">
        <f>((($B139*2.71^(BS$1*$N139)*($D139/1000)*($O139+$P139)/$D139))/((1+'Instruktion Kostnad nytta'!$C$37)^BS$1))</f>
        <v>42.283123384597289</v>
      </c>
      <c r="BT139" s="45">
        <f>((($B139*2.71^(BT$1*$N139)*($D139/1000)*($O139+$P139)/$D139))/((1+'Instruktion Kostnad nytta'!$C$37)^BT$1))</f>
        <v>42.712595949063832</v>
      </c>
      <c r="BU139" s="45">
        <f>((($B139*2.71^(BU$1*$N139)*($D139/1000)*($O139+$P139)/$D139))/((1+'Instruktion Kostnad nytta'!$C$37)^BU$1))</f>
        <v>43.146430695622549</v>
      </c>
      <c r="BV139" s="45">
        <f>((($B139*2.71^(BV$1*$N139)*($D139/1000)*($O139+$P139)/$D139))/((1+'Instruktion Kostnad nytta'!$C$37)^BV$1))</f>
        <v>43.584671931254093</v>
      </c>
      <c r="BW139" s="45">
        <f>((($B139*2.71^(BW$1*$N139)*($D139/1000)*($O139+$P139)/$D139))/((1+'Instruktion Kostnad nytta'!$C$37)^BW$1))</f>
        <v>44.02736441296814</v>
      </c>
      <c r="BX139" s="45">
        <f>((($B139*2.71^(BX$1*$N139)*($D139/1000)*($O139+$P139)/$D139))/((1+'Instruktion Kostnad nytta'!$C$37)^BX$1))</f>
        <v>44.474553352374357</v>
      </c>
      <c r="BY139" s="45">
        <f>((($B139*2.71^(BY$1*$N139)*($D139/1000)*($O139+$P139)/$D139))/((1+'Instruktion Kostnad nytta'!$C$37)^BY$1))</f>
        <v>44.926284420299801</v>
      </c>
      <c r="BZ139" s="45">
        <f>((($B139*2.71^(BZ$1*$N139)*($D139/1000)*($O139+$P139)/$D139))/((1+'Instruktion Kostnad nytta'!$C$37)^BZ$1))</f>
        <v>45.382603751453274</v>
      </c>
      <c r="CA139" s="45">
        <f>((($B139*2.71^(CA$1*$N139)*($D139/1000)*($O139+$P139)/$D139))/((1+'Instruktion Kostnad nytta'!$C$37)^CA$1))</f>
        <v>45.843557949136923</v>
      </c>
      <c r="CB139" s="45">
        <f>((($B139*2.71^(CB$1*$N139)*($D139/1000)*($O139+$P139)/$D139))/((1+'Instruktion Kostnad nytta'!$C$37)^CB$1))</f>
        <v>46.309194090005803</v>
      </c>
      <c r="CC139" s="45">
        <f>((($B139*2.71^(CC$1*$N139)*($D139/1000)*($O139+$P139)/$D139))/((1+'Instruktion Kostnad nytta'!$C$37)^CC$1))</f>
        <v>46.779559728875739</v>
      </c>
      <c r="CD139" s="45">
        <f>((($B139*2.71^(CD$1*$N139)*($D139/1000)*($O139+$P139)/$D139))/((1+'Instruktion Kostnad nytta'!$C$37)^CD$1))</f>
        <v>47.254702903580153</v>
      </c>
      <c r="CE139" s="45">
        <f>((($B139*2.71^(CE$1*$N139)*($D139/1000)*($O139+$P139)/$D139))/((1+'Instruktion Kostnad nytta'!$C$37)^CE$1))</f>
        <v>47.734672139875926</v>
      </c>
      <c r="CF139" s="45">
        <f>((($B139*2.71^(CF$1*$N139)*($D139/1000)*($O139+$P139)/$D139))/((1+'Instruktion Kostnad nytta'!$C$37)^CF$1))</f>
        <v>48.219516456399383</v>
      </c>
      <c r="CG139" s="45">
        <f>((($B139*2.71^(CG$1*$N139)*($D139/1000)*($O139+$P139)/$D139))/((1+'Instruktion Kostnad nytta'!$C$37)^CG$1))</f>
        <v>48.709285369672486</v>
      </c>
      <c r="CH139" s="45">
        <f>((($B139*2.71^(CH$1*$N139)*($D139/1000)*($O139+$P139)/$D139))/((1+'Instruktion Kostnad nytta'!$C$37)^CH$1))</f>
        <v>49.204028899159844</v>
      </c>
      <c r="CI139" s="45">
        <f>((($B139*2.71^(CI$1*$N139)*($D139/1000)*($O139+$P139)/$D139))/((1+'Instruktion Kostnad nytta'!$C$37)^CI$1))</f>
        <v>49.703797572377269</v>
      </c>
      <c r="CJ139" s="45">
        <f>((($B139*2.71^(CJ$1*$N139)*($D139/1000)*($O139+$P139)/$D139))/((1+'Instruktion Kostnad nytta'!$C$37)^CJ$1))</f>
        <v>50.208642430051853</v>
      </c>
      <c r="CK139" s="45">
        <f>((($B139*2.71^(CK$1*$N139)*($D139/1000)*($O139+$P139)/$D139))/((1+'Instruktion Kostnad nytta'!$C$37)^CK$1))</f>
        <v>50.718615031334977</v>
      </c>
      <c r="CL139" s="45">
        <f>((($B139*2.71^(CL$1*$N139)*($D139/1000)*($O139+$P139)/$D139))/((1+'Instruktion Kostnad nytta'!$C$37)^CL$1))</f>
        <v>51.233767459067714</v>
      </c>
      <c r="CM139" s="45">
        <f>((($B139*2.71^(CM$1*$N139)*($D139/1000)*($O139+$P139)/$D139))/((1+'Instruktion Kostnad nytta'!$C$37)^CM$1))</f>
        <v>51.754152325100151</v>
      </c>
      <c r="CN139" s="45">
        <f>((($B139*2.71^(CN$1*$N139)*($D139/1000)*($O139+$P139)/$D139))/((1+'Instruktion Kostnad nytta'!$C$37)^CN$1))</f>
        <v>52.279822775664641</v>
      </c>
      <c r="CO139" s="45">
        <f>((($B139*2.71^(CO$1*$N139)*($D139/1000)*($O139+$P139)/$D139))/((1+'Instruktion Kostnad nytta'!$C$37)^CO$1))</f>
        <v>52.81083249680313</v>
      </c>
      <c r="CP139" s="45">
        <f>((($B139*2.71^(CP$1*$N139)*($D139/1000)*($O139+$P139)/$D139))/((1+'Instruktion Kostnad nytta'!$C$37)^CP$1))</f>
        <v>53.34723571985068</v>
      </c>
      <c r="CQ139" s="45">
        <f>((($B139*2.71^(CQ$1*$N139)*($D139/1000)*($O139+$P139)/$D139))/((1+'Instruktion Kostnad nytta'!$C$37)^CQ$1))</f>
        <v>53.889087226973508</v>
      </c>
      <c r="CR139" s="45">
        <f>((($B139*2.71^(CR$1*$N139)*($D139/1000)*($O139+$P139)/$D139))/((1+'Instruktion Kostnad nytta'!$C$37)^CR$1))</f>
        <v>54.436442356764182</v>
      </c>
      <c r="CS139" s="45">
        <f>((($B139*2.71^(CS$1*$N139)*($D139/1000)*($O139+$P139)/$D139))/((1+'Instruktion Kostnad nytta'!$C$37)^CS$1))</f>
        <v>54.989357009892906</v>
      </c>
      <c r="CT139" s="45">
        <f>((($B139*2.71^(CT$1*$N139)*($D139/1000)*($O139+$P139)/$D139))/((1+'Instruktion Kostnad nytta'!$C$37)^CT$1))</f>
        <v>55.547887654816996</v>
      </c>
      <c r="CU139" s="45">
        <f>((($B139*2.71^(CU$1*$N139)*($D139/1000)*($O139+$P139)/$D139))/((1+'Instruktion Kostnad nytta'!$C$37)^CU$1))</f>
        <v>56.112091333547696</v>
      </c>
      <c r="CV139" s="45">
        <f>((($B139*2.71^(CV$1*$N139)*($D139/1000)*($O139+$P139)/$D139))/((1+'Instruktion Kostnad nytta'!$C$37)^CV$1))</f>
        <v>56.682025667475763</v>
      </c>
      <c r="CW139" s="45">
        <f>((($B139*2.71^(CW$1*$N139)*($D139/1000)*($O139+$P139)/$D139))/((1+'Instruktion Kostnad nytta'!$C$37)^CW$1))</f>
        <v>57.257748863256467</v>
      </c>
      <c r="CX139" s="45">
        <f>((($B139*2.71^(CX$1*$N139)*($D139/1000)*($O139+$P139)/$D139))/((1+'Instruktion Kostnad nytta'!$C$37)^CX$1))</f>
        <v>57.83931971875387</v>
      </c>
      <c r="CY139" s="45">
        <f>((($B139*2.71^(CY$1*$N139)*($D139/1000)*($O139+$P139)/$D139))/((1+'Instruktion Kostnad nytta'!$C$37)^CY$1))</f>
        <v>58.426797629046156</v>
      </c>
      <c r="CZ139" s="45">
        <f>((($B139*2.71^(CZ$1*$N139)*($D139/1000)*($O139+$P139)/$D139))/((1+'Instruktion Kostnad nytta'!$C$37)^CZ$1))</f>
        <v>59.020242592491172</v>
      </c>
      <c r="DA139" s="45">
        <f>((($B139*2.71^(DA$1*$N139)*($D139/1000)*($O139+$P139)/$D139))/((1+'Instruktion Kostnad nytta'!$C$37)^DA$1))</f>
        <v>59.61971521685431</v>
      </c>
      <c r="DB139" s="45">
        <f>((($B139*2.71^(DB$1*$N139)*($D139/1000)*($O139+$P139)/$D139))/((1+'Instruktion Kostnad nytta'!$C$37)^DB$1))</f>
        <v>60.225276725498077</v>
      </c>
      <c r="DC139" s="45">
        <f>((($B139*2.71^(DC$1*$N139)*($D139/1000)*($O139+$P139)/$D139))/((1+'Instruktion Kostnad nytta'!$C$37)^DC$1))</f>
        <v>60.836988963634859</v>
      </c>
      <c r="DD139" s="45">
        <f>((($B139*2.71^(DD$1*$N139)*($D139/1000)*($O139+$P139)/$D139))/((1+'Instruktion Kostnad nytta'!$C$37)^DD$1))</f>
        <v>61.454914404643155</v>
      </c>
      <c r="DE139" s="45">
        <f>((($B139*2.71^(DE$1*$N139)*($D139/1000)*($O139+$P139)/$D139))/((1+'Instruktion Kostnad nytta'!$C$37)^DE$1))</f>
        <v>62.079116156447682</v>
      </c>
      <c r="DF139" s="45">
        <f>((($B139*2.71^(DF$1*$N139)*($D139/1000)*($O139+$P139)/$D139))/((1+'Instruktion Kostnad nytta'!$C$37)^DF$1))</f>
        <v>62.70965796796483</v>
      </c>
      <c r="DG139" s="45">
        <f>((($B139*2.71^(DG$1*$N139)*($D139/1000)*($O139+$P139)/$D139))/((1+'Instruktion Kostnad nytta'!$C$37)^DG$1))</f>
        <v>63.346604235612872</v>
      </c>
      <c r="DH139" s="45">
        <f>((($B139*2.71^(DH$1*$N139)*($D139/1000)*($O139+$P139)/$D139))/((1+'Instruktion Kostnad nytta'!$C$37)^DH$1))</f>
        <v>63.990020009889072</v>
      </c>
      <c r="DI139" s="45">
        <f>((($B139*2.71^(DI$1*$N139)*($D139/1000)*($O139+$P139)/$D139))/((1+'Instruktion Kostnad nytta'!$C$37)^DI$1))</f>
        <v>64.639971002012857</v>
      </c>
      <c r="DJ139" s="45">
        <f>((($B139*2.71^(DJ$1*$N139)*($D139/1000)*($O139+$P139)/$D139))/((1+'Instruktion Kostnad nytta'!$C$37)^DJ$1))</f>
        <v>65.296523590637122</v>
      </c>
      <c r="DK139" s="45">
        <f>((($B139*2.71^(DK$1*$N139)*($D139/1000)*($O139+$P139)/$D139))/((1+'Instruktion Kostnad nytta'!$C$37)^DK$1))</f>
        <v>65.959744828627237</v>
      </c>
      <c r="DL139" s="45">
        <f>((($B139*2.71^(DL$1*$N139)*($D139/1000)*($O139+$P139)/$D139))/((1+'Instruktion Kostnad nytta'!$C$37)^DL$1))</f>
        <v>66.629702449909004</v>
      </c>
      <c r="DM139" s="45">
        <f>((($B139*2.71^(DM$1*$N139)*($D139/1000)*($O139+$P139)/$D139))/((1+'Instruktion Kostnad nytta'!$C$37)^DM$1))</f>
        <v>67.306464876386457</v>
      </c>
      <c r="DN139" s="45">
        <f>((($B139*2.71^(DN$1*$N139)*($D139/1000)*($O139+$P139)/$D139))/((1+'Instruktion Kostnad nytta'!$C$37)^DN$1))</f>
        <v>67.990101224929418</v>
      </c>
      <c r="DO139" s="45">
        <f>((($B139*2.71^(DO$1*$N139)*($D139/1000)*($O139+$P139)/$D139))/((1+'Instruktion Kostnad nytta'!$C$37)^DO$1))</f>
        <v>68.680681314432647</v>
      </c>
      <c r="DP139" s="45">
        <f>((($B139*2.71^(DP$1*$N139)*($D139/1000)*($O139+$P139)/$D139))/((1+'Instruktion Kostnad nytta'!$C$37)^DP$1))</f>
        <v>69.378275672946003</v>
      </c>
      <c r="DQ139" s="45">
        <f>((($B139*2.71^(DQ$1*$N139)*($D139/1000)*($O139+$P139)/$D139))/((1+'Instruktion Kostnad nytta'!$C$37)^DQ$1))</f>
        <v>70.082955544877592</v>
      </c>
      <c r="DR139" s="45">
        <f>((($B139*2.71^(DR$1*$N139)*($D139/1000)*($O139+$P139)/$D139))/((1+'Instruktion Kostnad nytta'!$C$37)^DR$1))</f>
        <v>70.794792898269904</v>
      </c>
      <c r="DS139" s="45">
        <f>((($B139*2.71^(DS$1*$N139)*($D139/1000)*($O139+$P139)/$D139))/((1+'Instruktion Kostnad nytta'!$C$37)^DS$1))</f>
        <v>71.513860432149713</v>
      </c>
      <c r="DT139" s="45">
        <f>((($B139*2.71^(DT$1*$N139)*($D139/1000)*($O139+$P139)/$D139))/((1+'Instruktion Kostnad nytta'!$C$37)^DT$1))</f>
        <v>72.240231583952706</v>
      </c>
      <c r="DU139" s="45">
        <f>((($B139*2.71^(DU$1*$N139)*($D139/1000)*($O139+$P139)/$D139))/((1+'Instruktion Kostnad nytta'!$C$37)^DU$1))</f>
        <v>72.973980537023593</v>
      </c>
      <c r="DV139" s="45">
        <f>((($B139*2.71^(DV$1*$N139)*($D139/1000)*($O139+$P139)/$D139))/((1+'Instruktion Kostnad nytta'!$C$37)^DV$1))</f>
        <v>73.715182228192504</v>
      </c>
      <c r="DW139" s="45">
        <f>((($B139*2.71^(DW$1*$N139)*($D139/1000)*($O139+$P139)/$D139))/((1+'Instruktion Kostnad nytta'!$C$37)^DW$1))</f>
        <v>74.463912355427894</v>
      </c>
      <c r="DX139" s="45">
        <f>((($B139*2.71^(DX$1*$N139)*($D139/1000)*($O139+$P139)/$D139))/((1+'Instruktion Kostnad nytta'!$C$37)^DX$1))</f>
        <v>75.220247385567816</v>
      </c>
      <c r="DY139" s="45">
        <f>((($B139*2.71^(DY$1*$N139)*($D139/1000)*($O139+$P139)/$D139))/((1+'Instruktion Kostnad nytta'!$C$37)^DY$1))</f>
        <v>75.984264562128971</v>
      </c>
      <c r="DZ139" s="45">
        <f>((($B139*2.71^(DZ$1*$N139)*($D139/1000)*($O139+$P139)/$D139))/((1+'Instruktion Kostnad nytta'!$C$37)^DZ$1))</f>
        <v>76.756041913195887</v>
      </c>
      <c r="EA139" s="45">
        <f>((($B139*2.71^(EA$1*$N139)*($D139/1000)*($O139+$P139)/$D139))/((1+'Instruktion Kostnad nytta'!$C$37)^EA$1))</f>
        <v>77.535658259389692</v>
      </c>
      <c r="EB139" s="45">
        <f>((($B139*2.71^(EB$1*$N139)*($D139/1000)*($O139+$P139)/$D139))/((1+'Instruktion Kostnad nytta'!$C$37)^EB$1))</f>
        <v>78.323193221917847</v>
      </c>
      <c r="EC139" s="45">
        <f>((($B139*2.71^(EC$1*$N139)*($D139/1000)*($O139+$P139)/$D139))/((1+'Instruktion Kostnad nytta'!$C$37)^EC$1))</f>
        <v>79.118727230705829</v>
      </c>
      <c r="ED139" s="45">
        <f>((($B139*2.71^(ED$1*$N139)*($D139/1000)*($O139+$P139)/$D139))/((1+'Instruktion Kostnad nytta'!$C$37)^ED$1))</f>
        <v>79.92234153261137</v>
      </c>
      <c r="EE139" s="45">
        <f>((($B139*2.71^(EE$1*$N139)*($D139/1000)*($O139+$P139)/$D139))/((1+'Instruktion Kostnad nytta'!$C$37)^EE$1))</f>
        <v>80.734118199722133</v>
      </c>
      <c r="EF139" s="45">
        <f>((($B139*2.71^(EF$1*$N139)*($D139/1000)*($O139+$P139)/$D139))/((1+'Instruktion Kostnad nytta'!$C$37)^EF$1))</f>
        <v>81.554140137737463</v>
      </c>
      <c r="EG139" s="45">
        <f>((($B139*2.71^(EG$1*$N139)*($D139/1000)*($O139+$P139)/$D139))/((1+'Instruktion Kostnad nytta'!$C$37)^EG$1))</f>
        <v>82.382491094435622</v>
      </c>
      <c r="EH139" s="45">
        <f>((($B139*2.71^(EH$1*$N139)*($D139/1000)*($O139+$P139)/$D139))/((1+'Instruktion Kostnad nytta'!$C$37)^EH$1))</f>
        <v>83.219255668226751</v>
      </c>
      <c r="EI139" s="45">
        <f>((($B139*2.71^(EI$1*$N139)*($D139/1000)*($O139+$P139)/$D139))/((1+'Instruktion Kostnad nytta'!$C$37)^EI$1))</f>
        <v>84.064519316792683</v>
      </c>
      <c r="EJ139" s="45">
        <f>((($B139*2.71^(EJ$1*$N139)*($D139/1000)*($O139+$P139)/$D139))/((1+'Instruktion Kostnad nytta'!$C$37)^EJ$1))</f>
        <v>84.918368365814985</v>
      </c>
      <c r="EK139" s="45">
        <f>((($B139*2.71^(EK$1*$N139)*($D139/1000)*($O139+$P139)/$D139))/((1+'Instruktion Kostnad nytta'!$C$37)^EK$1))</f>
        <v>85.780890017790796</v>
      </c>
      <c r="EL139" s="45">
        <f>((($B139*2.71^(EL$1*$N139)*($D139/1000)*($O139+$P139)/$D139))/((1+'Instruktion Kostnad nytta'!$C$37)^EL$1))</f>
        <v>86.65217236093919</v>
      </c>
    </row>
    <row r="140" spans="1:142" x14ac:dyDescent="0.25">
      <c r="A140" s="41">
        <v>142</v>
      </c>
      <c r="B140" s="59">
        <v>0.5</v>
      </c>
      <c r="C140" s="59">
        <v>15</v>
      </c>
      <c r="D140" s="60">
        <v>80</v>
      </c>
      <c r="E140" s="59">
        <v>1965</v>
      </c>
      <c r="F140" s="59" t="s">
        <v>98</v>
      </c>
      <c r="G140" s="59">
        <v>127</v>
      </c>
      <c r="H140" s="59" t="s">
        <v>46</v>
      </c>
      <c r="I140" s="59">
        <v>8</v>
      </c>
      <c r="J140" s="41">
        <v>0</v>
      </c>
      <c r="K140" s="41" t="s">
        <v>461</v>
      </c>
      <c r="L140" s="48">
        <f>'Instruktion Kostnad nytta'!C$19/D140+IF((IF(F140="A",'Instruktion Kostnad nytta'!C$25,0)+IF(G140&lt;500,'Instruktion Kostnad nytta'!C$20,('Instruktion Kostnad nytta'!C$20+'Instruktion Kostnad nytta'!C$21))+IF(G140&lt;700,0,('Instruktion Kostnad nytta'!C$22-'Instruktion Kostnad nytta'!C$21))+I140*'Instruktion Kostnad nytta'!C$23/D140)&lt;3000,3000,(IF(F140="A",'Instruktion Kostnad nytta'!C$25,0)+IF(G140&lt;500,'Instruktion Kostnad nytta'!C$20,('Instruktion Kostnad nytta'!C$20+'Instruktion Kostnad nytta'!C$21))+IF(G140&lt;700,0,('Instruktion Kostnad nytta'!C$22-'Instruktion Kostnad nytta'!C$21))+I140*'Instruktion Kostnad nytta'!C$23/D140))</f>
        <v>6875</v>
      </c>
      <c r="M140" s="50">
        <f t="shared" si="6"/>
        <v>6.25</v>
      </c>
      <c r="N140" s="49">
        <f>IF(H140="Gråjärn",'Instruktion Kostnad nytta'!C$32,IF(H140="segjärn",'Instruktion Kostnad nytta'!C$33,IF(H140="PVC",'Instruktion Kostnad nytta'!C$34,IF(H140="PE",'Instruktion Kostnad nytta'!C$35,IF(H140="ST",'Instruktion Kostnad nytta'!C$36,0)))))</f>
        <v>0.03</v>
      </c>
      <c r="O140" s="48">
        <f>IF(G140&lt;200,'Instruktion Kostnad nytta'!C$28,(IF(G140&lt;500,'Instruktion Kostnad nytta'!C$29,'Instruktion Kostnad nytta'!C$30)))</f>
        <v>45000</v>
      </c>
      <c r="P140" s="47">
        <v>4000</v>
      </c>
      <c r="Q140" s="46">
        <f t="shared" si="7"/>
        <v>-429.79509409760863</v>
      </c>
      <c r="R140" s="45">
        <f t="shared" si="8"/>
        <v>-6586.3040142958916</v>
      </c>
      <c r="S140" s="45">
        <f>((($B140*2.71^(S$1*$N140)*($D140/1000)*($O140+$P140)/$D140))/((1+'Instruktion Kostnad nytta'!$C$37)^S$1))</f>
        <v>25.000223905593113</v>
      </c>
      <c r="T140" s="45">
        <f>((($B140*2.71^(T$1*$N140)*($D140/1000)*($O140+$P140)/$D140))/((1+'Instruktion Kostnad nytta'!$C$37)^T$1))</f>
        <v>25.254152882771844</v>
      </c>
      <c r="U140" s="45">
        <f>((($B140*2.71^(U$1*$N140)*($D140/1000)*($O140+$P140)/$D140))/((1+'Instruktion Kostnad nytta'!$C$37)^U$1))</f>
        <v>25.510661033868949</v>
      </c>
      <c r="V140" s="45">
        <f>((($B140*2.71^(V$1*$N140)*($D140/1000)*($O140+$P140)/$D140))/((1+'Instruktion Kostnad nytta'!$C$37)^V$1))</f>
        <v>25.769774555729619</v>
      </c>
      <c r="W140" s="45">
        <f>((($B140*2.71^(W$1*$N140)*($D140/1000)*($O140+$P140)/$D140))/((1+'Instruktion Kostnad nytta'!$C$37)^W$1))</f>
        <v>26.031519911282167</v>
      </c>
      <c r="X140" s="45">
        <f>((($B140*2.71^(X$1*$N140)*($D140/1000)*($O140+$P140)/$D140))/((1+'Instruktion Kostnad nytta'!$C$37)^X$1))</f>
        <v>26.295923832240685</v>
      </c>
      <c r="Y140" s="45">
        <f>((($B140*2.71^(Y$1*$N140)*($D140/1000)*($O140+$P140)/$D140))/((1+'Instruktion Kostnad nytta'!$C$37)^Y$1))</f>
        <v>26.563013321835086</v>
      </c>
      <c r="Z140" s="45">
        <f>((($B140*2.71^(Z$1*$N140)*($D140/1000)*($O140+$P140)/$D140))/((1+'Instruktion Kostnad nytta'!$C$37)^Z$1))</f>
        <v>26.832815657568947</v>
      </c>
      <c r="AA140" s="45">
        <f>((($B140*2.71^(AA$1*$N140)*($D140/1000)*($O140+$P140)/$D140))/((1+'Instruktion Kostnad nytta'!$C$37)^AA$1))</f>
        <v>27.1053583940053</v>
      </c>
      <c r="AB140" s="45">
        <f>((($B140*2.71^(AB$1*$N140)*($D140/1000)*($O140+$P140)/$D140))/((1+'Instruktion Kostnad nytta'!$C$37)^AB$1))</f>
        <v>27.380669365580751</v>
      </c>
      <c r="AC140" s="45">
        <f>((($B140*2.71^(AC$1*$N140)*($D140/1000)*($O140+$P140)/$D140))/((1+'Instruktion Kostnad nytta'!$C$37)^AC$1))</f>
        <v>27.658776689448164</v>
      </c>
      <c r="AD140" s="45">
        <f>((($B140*2.71^(AD$1*$N140)*($D140/1000)*($O140+$P140)/$D140))/((1+'Instruktion Kostnad nytta'!$C$37)^AD$1))</f>
        <v>27.939708768348279</v>
      </c>
      <c r="AE140" s="45">
        <f>((($B140*2.71^(AE$1*$N140)*($D140/1000)*($O140+$P140)/$D140))/((1+'Instruktion Kostnad nytta'!$C$37)^AE$1))</f>
        <v>28.223494293510345</v>
      </c>
      <c r="AF140" s="45">
        <f>((($B140*2.71^(AF$1*$N140)*($D140/1000)*($O140+$P140)/$D140))/((1+'Instruktion Kostnad nytta'!$C$37)^AF$1))</f>
        <v>28.510162247582453</v>
      </c>
      <c r="AG140" s="45">
        <f>((($B140*2.71^(AG$1*$N140)*($D140/1000)*($O140+$P140)/$D140))/((1+'Instruktion Kostnad nytta'!$C$37)^AG$1))</f>
        <v>28.799741907591361</v>
      </c>
      <c r="AH140" s="45">
        <f>((($B140*2.71^(AH$1*$N140)*($D140/1000)*($O140+$P140)/$D140))/((1+'Instruktion Kostnad nytta'!$C$37)^AH$1))</f>
        <v>29.092262847932609</v>
      </c>
      <c r="AI140" s="45">
        <f>((($B140*2.71^(AI$1*$N140)*($D140/1000)*($O140+$P140)/$D140))/((1+'Instruktion Kostnad nytta'!$C$37)^AI$1))</f>
        <v>29.38775494339091</v>
      </c>
      <c r="AJ140" s="45">
        <f>((($B140*2.71^(AJ$1*$N140)*($D140/1000)*($O140+$P140)/$D140))/((1+'Instruktion Kostnad nytta'!$C$37)^AJ$1))</f>
        <v>29.686248372191148</v>
      </c>
      <c r="AK140" s="45">
        <f>((($B140*2.71^(AK$1*$N140)*($D140/1000)*($O140+$P140)/$D140))/((1+'Instruktion Kostnad nytta'!$C$37)^AK$1))</f>
        <v>29.987773619080546</v>
      </c>
      <c r="AL140" s="45">
        <f>((($B140*2.71^(AL$1*$N140)*($D140/1000)*($O140+$P140)/$D140))/((1+'Instruktion Kostnad nytta'!$C$37)^AL$1))</f>
        <v>30.292361478441951</v>
      </c>
      <c r="AM140" s="45">
        <f>((($B140*2.71^(AM$1*$N140)*($D140/1000)*($O140+$P140)/$D140))/((1+'Instruktion Kostnad nytta'!$C$37)^AM$1))</f>
        <v>30.600043057438853</v>
      </c>
      <c r="AN140" s="45">
        <f>((($B140*2.71^(AN$1*$N140)*($D140/1000)*($O140+$P140)/$D140))/((1+'Instruktion Kostnad nytta'!$C$37)^AN$1))</f>
        <v>30.91084977919234</v>
      </c>
      <c r="AO140" s="45">
        <f>((($B140*2.71^(AO$1*$N140)*($D140/1000)*($O140+$P140)/$D140))/((1+'Instruktion Kostnad nytta'!$C$37)^AO$1))</f>
        <v>31.224813385990259</v>
      </c>
      <c r="AP140" s="45">
        <f>((($B140*2.71^(AP$1*$N140)*($D140/1000)*($O140+$P140)/$D140))/((1+'Instruktion Kostnad nytta'!$C$37)^AP$1))</f>
        <v>31.541965942529057</v>
      </c>
      <c r="AQ140" s="45">
        <f>((($B140*2.71^(AQ$1*$N140)*($D140/1000)*($O140+$P140)/$D140))/((1+'Instruktion Kostnad nytta'!$C$37)^AQ$1))</f>
        <v>31.862339839188468</v>
      </c>
      <c r="AR140" s="45">
        <f>((($B140*2.71^(AR$1*$N140)*($D140/1000)*($O140+$P140)/$D140))/((1+'Instruktion Kostnad nytta'!$C$37)^AR$1))</f>
        <v>32.185967795339536</v>
      </c>
      <c r="AS140" s="45">
        <f>((($B140*2.71^(AS$1*$N140)*($D140/1000)*($O140+$P140)/$D140))/((1+'Instruktion Kostnad nytta'!$C$37)^AS$1))</f>
        <v>32.512882862686169</v>
      </c>
      <c r="AT140" s="45">
        <f>((($B140*2.71^(AT$1*$N140)*($D140/1000)*($O140+$P140)/$D140))/((1+'Instruktion Kostnad nytta'!$C$37)^AT$1))</f>
        <v>32.843118428640715</v>
      </c>
      <c r="AU140" s="45">
        <f>((($B140*2.71^(AU$1*$N140)*($D140/1000)*($O140+$P140)/$D140))/((1+'Instruktion Kostnad nytta'!$C$37)^AU$1))</f>
        <v>33.176708219733698</v>
      </c>
      <c r="AV140" s="45">
        <f>((($B140*2.71^(AV$1*$N140)*($D140/1000)*($O140+$P140)/$D140))/((1+'Instruktion Kostnad nytta'!$C$37)^AV$1))</f>
        <v>33.513686305058343</v>
      </c>
      <c r="AW140" s="45">
        <f>((($B140*2.71^(AW$1*$N140)*($D140/1000)*($O140+$P140)/$D140))/((1+'Instruktion Kostnad nytta'!$C$37)^AW$1))</f>
        <v>33.854087099749947</v>
      </c>
      <c r="AX140" s="45">
        <f>((($B140*2.71^(AX$1*$N140)*($D140/1000)*($O140+$P140)/$D140))/((1+'Instruktion Kostnad nytta'!$C$37)^AX$1))</f>
        <v>34.197945368500726</v>
      </c>
      <c r="AY140" s="45">
        <f>((($B140*2.71^(AY$1*$N140)*($D140/1000)*($O140+$P140)/$D140))/((1+'Instruktion Kostnad nytta'!$C$37)^AY$1))</f>
        <v>34.545296229110207</v>
      </c>
      <c r="AZ140" s="45">
        <f>((($B140*2.71^(AZ$1*$N140)*($D140/1000)*($O140+$P140)/$D140))/((1+'Instruktion Kostnad nytta'!$C$37)^AZ$1))</f>
        <v>34.896175156071806</v>
      </c>
      <c r="BA140" s="45">
        <f>((($B140*2.71^(BA$1*$N140)*($D140/1000)*($O140+$P140)/$D140))/((1+'Instruktion Kostnad nytta'!$C$37)^BA$1))</f>
        <v>35.250617984195777</v>
      </c>
      <c r="BB140" s="45">
        <f>((($B140*2.71^(BB$1*$N140)*($D140/1000)*($O140+$P140)/$D140))/((1+'Instruktion Kostnad nytta'!$C$37)^BB$1))</f>
        <v>35.608660912269002</v>
      </c>
      <c r="BC140" s="45">
        <f>((($B140*2.71^(BC$1*$N140)*($D140/1000)*($O140+$P140)/$D140))/((1+'Instruktion Kostnad nytta'!$C$37)^BC$1))</f>
        <v>35.970340506751896</v>
      </c>
      <c r="BD140" s="45">
        <f>((($B140*2.71^(BD$1*$N140)*($D140/1000)*($O140+$P140)/$D140))/((1+'Instruktion Kostnad nytta'!$C$37)^BD$1))</f>
        <v>36.335693705512931</v>
      </c>
      <c r="BE140" s="45">
        <f>((($B140*2.71^(BE$1*$N140)*($D140/1000)*($O140+$P140)/$D140))/((1+'Instruktion Kostnad nytta'!$C$37)^BE$1))</f>
        <v>36.704757821600943</v>
      </c>
      <c r="BF140" s="45">
        <f>((($B140*2.71^(BF$1*$N140)*($D140/1000)*($O140+$P140)/$D140))/((1+'Instruktion Kostnad nytta'!$C$37)^BF$1))</f>
        <v>37.077570547056048</v>
      </c>
      <c r="BG140" s="45">
        <f>((($B140*2.71^(BG$1*$N140)*($D140/1000)*($O140+$P140)/$D140))/((1+'Instruktion Kostnad nytta'!$C$37)^BG$1))</f>
        <v>37.454169956758932</v>
      </c>
      <c r="BH140" s="45">
        <f>((($B140*2.71^(BH$1*$N140)*($D140/1000)*($O140+$P140)/$D140))/((1+'Instruktion Kostnad nytta'!$C$37)^BH$1))</f>
        <v>37.83459451231942</v>
      </c>
      <c r="BI140" s="45">
        <f>((($B140*2.71^(BI$1*$N140)*($D140/1000)*($O140+$P140)/$D140))/((1+'Instruktion Kostnad nytta'!$C$37)^BI$1))</f>
        <v>38.218883066004558</v>
      </c>
      <c r="BJ140" s="45">
        <f>((($B140*2.71^(BJ$1*$N140)*($D140/1000)*($O140+$P140)/$D140))/((1+'Instruktion Kostnad nytta'!$C$37)^BJ$1))</f>
        <v>38.607074864706519</v>
      </c>
      <c r="BK140" s="45">
        <f>((($B140*2.71^(BK$1*$N140)*($D140/1000)*($O140+$P140)/$D140))/((1+'Instruktion Kostnad nytta'!$C$37)^BK$1))</f>
        <v>38.999209553950806</v>
      </c>
      <c r="BL140" s="45">
        <f>((($B140*2.71^(BL$1*$N140)*($D140/1000)*($O140+$P140)/$D140))/((1+'Instruktion Kostnad nytta'!$C$37)^BL$1))</f>
        <v>39.39532718194527</v>
      </c>
      <c r="BM140" s="45">
        <f>((($B140*2.71^(BM$1*$N140)*($D140/1000)*($O140+$P140)/$D140))/((1+'Instruktion Kostnad nytta'!$C$37)^BM$1))</f>
        <v>39.795468203670062</v>
      </c>
      <c r="BN140" s="45">
        <f>((($B140*2.71^(BN$1*$N140)*($D140/1000)*($O140+$P140)/$D140))/((1+'Instruktion Kostnad nytta'!$C$37)^BN$1))</f>
        <v>40.199673485009399</v>
      </c>
      <c r="BO140" s="45">
        <f>((($B140*2.71^(BO$1*$N140)*($D140/1000)*($O140+$P140)/$D140))/((1+'Instruktion Kostnad nytta'!$C$37)^BO$1))</f>
        <v>40.607984306925012</v>
      </c>
      <c r="BP140" s="45">
        <f>((($B140*2.71^(BP$1*$N140)*($D140/1000)*($O140+$P140)/$D140))/((1+'Instruktion Kostnad nytta'!$C$37)^BP$1))</f>
        <v>41.020442369672224</v>
      </c>
      <c r="BQ140" s="45">
        <f>((($B140*2.71^(BQ$1*$N140)*($D140/1000)*($O140+$P140)/$D140))/((1+'Instruktion Kostnad nytta'!$C$37)^BQ$1))</f>
        <v>41.437089797058633</v>
      </c>
      <c r="BR140" s="45">
        <f>((($B140*2.71^(BR$1*$N140)*($D140/1000)*($O140+$P140)/$D140))/((1+'Instruktion Kostnad nytta'!$C$37)^BR$1))</f>
        <v>41.857969140746285</v>
      </c>
      <c r="BS140" s="45">
        <f>((($B140*2.71^(BS$1*$N140)*($D140/1000)*($O140+$P140)/$D140))/((1+'Instruktion Kostnad nytta'!$C$37)^BS$1))</f>
        <v>42.283123384597289</v>
      </c>
      <c r="BT140" s="45">
        <f>((($B140*2.71^(BT$1*$N140)*($D140/1000)*($O140+$P140)/$D140))/((1+'Instruktion Kostnad nytta'!$C$37)^BT$1))</f>
        <v>42.712595949063832</v>
      </c>
      <c r="BU140" s="45">
        <f>((($B140*2.71^(BU$1*$N140)*($D140/1000)*($O140+$P140)/$D140))/((1+'Instruktion Kostnad nytta'!$C$37)^BU$1))</f>
        <v>43.146430695622549</v>
      </c>
      <c r="BV140" s="45">
        <f>((($B140*2.71^(BV$1*$N140)*($D140/1000)*($O140+$P140)/$D140))/((1+'Instruktion Kostnad nytta'!$C$37)^BV$1))</f>
        <v>43.584671931254093</v>
      </c>
      <c r="BW140" s="45">
        <f>((($B140*2.71^(BW$1*$N140)*($D140/1000)*($O140+$P140)/$D140))/((1+'Instruktion Kostnad nytta'!$C$37)^BW$1))</f>
        <v>44.02736441296814</v>
      </c>
      <c r="BX140" s="45">
        <f>((($B140*2.71^(BX$1*$N140)*($D140/1000)*($O140+$P140)/$D140))/((1+'Instruktion Kostnad nytta'!$C$37)^BX$1))</f>
        <v>44.474553352374357</v>
      </c>
      <c r="BY140" s="45">
        <f>((($B140*2.71^(BY$1*$N140)*($D140/1000)*($O140+$P140)/$D140))/((1+'Instruktion Kostnad nytta'!$C$37)^BY$1))</f>
        <v>44.926284420299801</v>
      </c>
      <c r="BZ140" s="45">
        <f>((($B140*2.71^(BZ$1*$N140)*($D140/1000)*($O140+$P140)/$D140))/((1+'Instruktion Kostnad nytta'!$C$37)^BZ$1))</f>
        <v>45.382603751453274</v>
      </c>
      <c r="CA140" s="45">
        <f>((($B140*2.71^(CA$1*$N140)*($D140/1000)*($O140+$P140)/$D140))/((1+'Instruktion Kostnad nytta'!$C$37)^CA$1))</f>
        <v>45.843557949136923</v>
      </c>
      <c r="CB140" s="45">
        <f>((($B140*2.71^(CB$1*$N140)*($D140/1000)*($O140+$P140)/$D140))/((1+'Instruktion Kostnad nytta'!$C$37)^CB$1))</f>
        <v>46.309194090005803</v>
      </c>
      <c r="CC140" s="45">
        <f>((($B140*2.71^(CC$1*$N140)*($D140/1000)*($O140+$P140)/$D140))/((1+'Instruktion Kostnad nytta'!$C$37)^CC$1))</f>
        <v>46.779559728875739</v>
      </c>
      <c r="CD140" s="45">
        <f>((($B140*2.71^(CD$1*$N140)*($D140/1000)*($O140+$P140)/$D140))/((1+'Instruktion Kostnad nytta'!$C$37)^CD$1))</f>
        <v>47.254702903580153</v>
      </c>
      <c r="CE140" s="45">
        <f>((($B140*2.71^(CE$1*$N140)*($D140/1000)*($O140+$P140)/$D140))/((1+'Instruktion Kostnad nytta'!$C$37)^CE$1))</f>
        <v>47.734672139875926</v>
      </c>
      <c r="CF140" s="45">
        <f>((($B140*2.71^(CF$1*$N140)*($D140/1000)*($O140+$P140)/$D140))/((1+'Instruktion Kostnad nytta'!$C$37)^CF$1))</f>
        <v>48.219516456399383</v>
      </c>
      <c r="CG140" s="45">
        <f>((($B140*2.71^(CG$1*$N140)*($D140/1000)*($O140+$P140)/$D140))/((1+'Instruktion Kostnad nytta'!$C$37)^CG$1))</f>
        <v>48.709285369672486</v>
      </c>
      <c r="CH140" s="45">
        <f>((($B140*2.71^(CH$1*$N140)*($D140/1000)*($O140+$P140)/$D140))/((1+'Instruktion Kostnad nytta'!$C$37)^CH$1))</f>
        <v>49.204028899159844</v>
      </c>
      <c r="CI140" s="45">
        <f>((($B140*2.71^(CI$1*$N140)*($D140/1000)*($O140+$P140)/$D140))/((1+'Instruktion Kostnad nytta'!$C$37)^CI$1))</f>
        <v>49.703797572377269</v>
      </c>
      <c r="CJ140" s="45">
        <f>((($B140*2.71^(CJ$1*$N140)*($D140/1000)*($O140+$P140)/$D140))/((1+'Instruktion Kostnad nytta'!$C$37)^CJ$1))</f>
        <v>50.208642430051853</v>
      </c>
      <c r="CK140" s="45">
        <f>((($B140*2.71^(CK$1*$N140)*($D140/1000)*($O140+$P140)/$D140))/((1+'Instruktion Kostnad nytta'!$C$37)^CK$1))</f>
        <v>50.718615031334977</v>
      </c>
      <c r="CL140" s="45">
        <f>((($B140*2.71^(CL$1*$N140)*($D140/1000)*($O140+$P140)/$D140))/((1+'Instruktion Kostnad nytta'!$C$37)^CL$1))</f>
        <v>51.233767459067714</v>
      </c>
      <c r="CM140" s="45">
        <f>((($B140*2.71^(CM$1*$N140)*($D140/1000)*($O140+$P140)/$D140))/((1+'Instruktion Kostnad nytta'!$C$37)^CM$1))</f>
        <v>51.754152325100151</v>
      </c>
      <c r="CN140" s="45">
        <f>((($B140*2.71^(CN$1*$N140)*($D140/1000)*($O140+$P140)/$D140))/((1+'Instruktion Kostnad nytta'!$C$37)^CN$1))</f>
        <v>52.279822775664641</v>
      </c>
      <c r="CO140" s="45">
        <f>((($B140*2.71^(CO$1*$N140)*($D140/1000)*($O140+$P140)/$D140))/((1+'Instruktion Kostnad nytta'!$C$37)^CO$1))</f>
        <v>52.81083249680313</v>
      </c>
      <c r="CP140" s="45">
        <f>((($B140*2.71^(CP$1*$N140)*($D140/1000)*($O140+$P140)/$D140))/((1+'Instruktion Kostnad nytta'!$C$37)^CP$1))</f>
        <v>53.34723571985068</v>
      </c>
      <c r="CQ140" s="45">
        <f>((($B140*2.71^(CQ$1*$N140)*($D140/1000)*($O140+$P140)/$D140))/((1+'Instruktion Kostnad nytta'!$C$37)^CQ$1))</f>
        <v>53.889087226973508</v>
      </c>
      <c r="CR140" s="45">
        <f>((($B140*2.71^(CR$1*$N140)*($D140/1000)*($O140+$P140)/$D140))/((1+'Instruktion Kostnad nytta'!$C$37)^CR$1))</f>
        <v>54.436442356764182</v>
      </c>
      <c r="CS140" s="45">
        <f>((($B140*2.71^(CS$1*$N140)*($D140/1000)*($O140+$P140)/$D140))/((1+'Instruktion Kostnad nytta'!$C$37)^CS$1))</f>
        <v>54.989357009892906</v>
      </c>
      <c r="CT140" s="45">
        <f>((($B140*2.71^(CT$1*$N140)*($D140/1000)*($O140+$P140)/$D140))/((1+'Instruktion Kostnad nytta'!$C$37)^CT$1))</f>
        <v>55.547887654816996</v>
      </c>
      <c r="CU140" s="45">
        <f>((($B140*2.71^(CU$1*$N140)*($D140/1000)*($O140+$P140)/$D140))/((1+'Instruktion Kostnad nytta'!$C$37)^CU$1))</f>
        <v>56.112091333547696</v>
      </c>
      <c r="CV140" s="45">
        <f>((($B140*2.71^(CV$1*$N140)*($D140/1000)*($O140+$P140)/$D140))/((1+'Instruktion Kostnad nytta'!$C$37)^CV$1))</f>
        <v>56.682025667475763</v>
      </c>
      <c r="CW140" s="45">
        <f>((($B140*2.71^(CW$1*$N140)*($D140/1000)*($O140+$P140)/$D140))/((1+'Instruktion Kostnad nytta'!$C$37)^CW$1))</f>
        <v>57.257748863256467</v>
      </c>
      <c r="CX140" s="45">
        <f>((($B140*2.71^(CX$1*$N140)*($D140/1000)*($O140+$P140)/$D140))/((1+'Instruktion Kostnad nytta'!$C$37)^CX$1))</f>
        <v>57.83931971875387</v>
      </c>
      <c r="CY140" s="45">
        <f>((($B140*2.71^(CY$1*$N140)*($D140/1000)*($O140+$P140)/$D140))/((1+'Instruktion Kostnad nytta'!$C$37)^CY$1))</f>
        <v>58.426797629046156</v>
      </c>
      <c r="CZ140" s="45">
        <f>((($B140*2.71^(CZ$1*$N140)*($D140/1000)*($O140+$P140)/$D140))/((1+'Instruktion Kostnad nytta'!$C$37)^CZ$1))</f>
        <v>59.020242592491172</v>
      </c>
      <c r="DA140" s="45">
        <f>((($B140*2.71^(DA$1*$N140)*($D140/1000)*($O140+$P140)/$D140))/((1+'Instruktion Kostnad nytta'!$C$37)^DA$1))</f>
        <v>59.61971521685431</v>
      </c>
      <c r="DB140" s="45">
        <f>((($B140*2.71^(DB$1*$N140)*($D140/1000)*($O140+$P140)/$D140))/((1+'Instruktion Kostnad nytta'!$C$37)^DB$1))</f>
        <v>60.225276725498077</v>
      </c>
      <c r="DC140" s="45">
        <f>((($B140*2.71^(DC$1*$N140)*($D140/1000)*($O140+$P140)/$D140))/((1+'Instruktion Kostnad nytta'!$C$37)^DC$1))</f>
        <v>60.836988963634859</v>
      </c>
      <c r="DD140" s="45">
        <f>((($B140*2.71^(DD$1*$N140)*($D140/1000)*($O140+$P140)/$D140))/((1+'Instruktion Kostnad nytta'!$C$37)^DD$1))</f>
        <v>61.454914404643155</v>
      </c>
      <c r="DE140" s="45">
        <f>((($B140*2.71^(DE$1*$N140)*($D140/1000)*($O140+$P140)/$D140))/((1+'Instruktion Kostnad nytta'!$C$37)^DE$1))</f>
        <v>62.079116156447682</v>
      </c>
      <c r="DF140" s="45">
        <f>((($B140*2.71^(DF$1*$N140)*($D140/1000)*($O140+$P140)/$D140))/((1+'Instruktion Kostnad nytta'!$C$37)^DF$1))</f>
        <v>62.70965796796483</v>
      </c>
      <c r="DG140" s="45">
        <f>((($B140*2.71^(DG$1*$N140)*($D140/1000)*($O140+$P140)/$D140))/((1+'Instruktion Kostnad nytta'!$C$37)^DG$1))</f>
        <v>63.346604235612872</v>
      </c>
      <c r="DH140" s="45">
        <f>((($B140*2.71^(DH$1*$N140)*($D140/1000)*($O140+$P140)/$D140))/((1+'Instruktion Kostnad nytta'!$C$37)^DH$1))</f>
        <v>63.990020009889072</v>
      </c>
      <c r="DI140" s="45">
        <f>((($B140*2.71^(DI$1*$N140)*($D140/1000)*($O140+$P140)/$D140))/((1+'Instruktion Kostnad nytta'!$C$37)^DI$1))</f>
        <v>64.639971002012857</v>
      </c>
      <c r="DJ140" s="45">
        <f>((($B140*2.71^(DJ$1*$N140)*($D140/1000)*($O140+$P140)/$D140))/((1+'Instruktion Kostnad nytta'!$C$37)^DJ$1))</f>
        <v>65.296523590637122</v>
      </c>
      <c r="DK140" s="45">
        <f>((($B140*2.71^(DK$1*$N140)*($D140/1000)*($O140+$P140)/$D140))/((1+'Instruktion Kostnad nytta'!$C$37)^DK$1))</f>
        <v>65.959744828627237</v>
      </c>
      <c r="DL140" s="45">
        <f>((($B140*2.71^(DL$1*$N140)*($D140/1000)*($O140+$P140)/$D140))/((1+'Instruktion Kostnad nytta'!$C$37)^DL$1))</f>
        <v>66.629702449909004</v>
      </c>
      <c r="DM140" s="45">
        <f>((($B140*2.71^(DM$1*$N140)*($D140/1000)*($O140+$P140)/$D140))/((1+'Instruktion Kostnad nytta'!$C$37)^DM$1))</f>
        <v>67.306464876386457</v>
      </c>
      <c r="DN140" s="45">
        <f>((($B140*2.71^(DN$1*$N140)*($D140/1000)*($O140+$P140)/$D140))/((1+'Instruktion Kostnad nytta'!$C$37)^DN$1))</f>
        <v>67.990101224929418</v>
      </c>
      <c r="DO140" s="45">
        <f>((($B140*2.71^(DO$1*$N140)*($D140/1000)*($O140+$P140)/$D140))/((1+'Instruktion Kostnad nytta'!$C$37)^DO$1))</f>
        <v>68.680681314432647</v>
      </c>
      <c r="DP140" s="45">
        <f>((($B140*2.71^(DP$1*$N140)*($D140/1000)*($O140+$P140)/$D140))/((1+'Instruktion Kostnad nytta'!$C$37)^DP$1))</f>
        <v>69.378275672946003</v>
      </c>
      <c r="DQ140" s="45">
        <f>((($B140*2.71^(DQ$1*$N140)*($D140/1000)*($O140+$P140)/$D140))/((1+'Instruktion Kostnad nytta'!$C$37)^DQ$1))</f>
        <v>70.082955544877592</v>
      </c>
      <c r="DR140" s="45">
        <f>((($B140*2.71^(DR$1*$N140)*($D140/1000)*($O140+$P140)/$D140))/((1+'Instruktion Kostnad nytta'!$C$37)^DR$1))</f>
        <v>70.794792898269904</v>
      </c>
      <c r="DS140" s="45">
        <f>((($B140*2.71^(DS$1*$N140)*($D140/1000)*($O140+$P140)/$D140))/((1+'Instruktion Kostnad nytta'!$C$37)^DS$1))</f>
        <v>71.513860432149713</v>
      </c>
      <c r="DT140" s="45">
        <f>((($B140*2.71^(DT$1*$N140)*($D140/1000)*($O140+$P140)/$D140))/((1+'Instruktion Kostnad nytta'!$C$37)^DT$1))</f>
        <v>72.240231583952706</v>
      </c>
      <c r="DU140" s="45">
        <f>((($B140*2.71^(DU$1*$N140)*($D140/1000)*($O140+$P140)/$D140))/((1+'Instruktion Kostnad nytta'!$C$37)^DU$1))</f>
        <v>72.973980537023593</v>
      </c>
      <c r="DV140" s="45">
        <f>((($B140*2.71^(DV$1*$N140)*($D140/1000)*($O140+$P140)/$D140))/((1+'Instruktion Kostnad nytta'!$C$37)^DV$1))</f>
        <v>73.715182228192504</v>
      </c>
      <c r="DW140" s="45">
        <f>((($B140*2.71^(DW$1*$N140)*($D140/1000)*($O140+$P140)/$D140))/((1+'Instruktion Kostnad nytta'!$C$37)^DW$1))</f>
        <v>74.463912355427894</v>
      </c>
      <c r="DX140" s="45">
        <f>((($B140*2.71^(DX$1*$N140)*($D140/1000)*($O140+$P140)/$D140))/((1+'Instruktion Kostnad nytta'!$C$37)^DX$1))</f>
        <v>75.220247385567816</v>
      </c>
      <c r="DY140" s="45">
        <f>((($B140*2.71^(DY$1*$N140)*($D140/1000)*($O140+$P140)/$D140))/((1+'Instruktion Kostnad nytta'!$C$37)^DY$1))</f>
        <v>75.984264562128971</v>
      </c>
      <c r="DZ140" s="45">
        <f>((($B140*2.71^(DZ$1*$N140)*($D140/1000)*($O140+$P140)/$D140))/((1+'Instruktion Kostnad nytta'!$C$37)^DZ$1))</f>
        <v>76.756041913195887</v>
      </c>
      <c r="EA140" s="45">
        <f>((($B140*2.71^(EA$1*$N140)*($D140/1000)*($O140+$P140)/$D140))/((1+'Instruktion Kostnad nytta'!$C$37)^EA$1))</f>
        <v>77.535658259389692</v>
      </c>
      <c r="EB140" s="45">
        <f>((($B140*2.71^(EB$1*$N140)*($D140/1000)*($O140+$P140)/$D140))/((1+'Instruktion Kostnad nytta'!$C$37)^EB$1))</f>
        <v>78.323193221917847</v>
      </c>
      <c r="EC140" s="45">
        <f>((($B140*2.71^(EC$1*$N140)*($D140/1000)*($O140+$P140)/$D140))/((1+'Instruktion Kostnad nytta'!$C$37)^EC$1))</f>
        <v>79.118727230705829</v>
      </c>
      <c r="ED140" s="45">
        <f>((($B140*2.71^(ED$1*$N140)*($D140/1000)*($O140+$P140)/$D140))/((1+'Instruktion Kostnad nytta'!$C$37)^ED$1))</f>
        <v>79.92234153261137</v>
      </c>
      <c r="EE140" s="45">
        <f>((($B140*2.71^(EE$1*$N140)*($D140/1000)*($O140+$P140)/$D140))/((1+'Instruktion Kostnad nytta'!$C$37)^EE$1))</f>
        <v>80.734118199722133</v>
      </c>
      <c r="EF140" s="45">
        <f>((($B140*2.71^(EF$1*$N140)*($D140/1000)*($O140+$P140)/$D140))/((1+'Instruktion Kostnad nytta'!$C$37)^EF$1))</f>
        <v>81.554140137737463</v>
      </c>
      <c r="EG140" s="45">
        <f>((($B140*2.71^(EG$1*$N140)*($D140/1000)*($O140+$P140)/$D140))/((1+'Instruktion Kostnad nytta'!$C$37)^EG$1))</f>
        <v>82.382491094435622</v>
      </c>
      <c r="EH140" s="45">
        <f>((($B140*2.71^(EH$1*$N140)*($D140/1000)*($O140+$P140)/$D140))/((1+'Instruktion Kostnad nytta'!$C$37)^EH$1))</f>
        <v>83.219255668226751</v>
      </c>
      <c r="EI140" s="45">
        <f>((($B140*2.71^(EI$1*$N140)*($D140/1000)*($O140+$P140)/$D140))/((1+'Instruktion Kostnad nytta'!$C$37)^EI$1))</f>
        <v>84.064519316792683</v>
      </c>
      <c r="EJ140" s="45">
        <f>((($B140*2.71^(EJ$1*$N140)*($D140/1000)*($O140+$P140)/$D140))/((1+'Instruktion Kostnad nytta'!$C$37)^EJ$1))</f>
        <v>84.918368365814985</v>
      </c>
      <c r="EK140" s="45">
        <f>((($B140*2.71^(EK$1*$N140)*($D140/1000)*($O140+$P140)/$D140))/((1+'Instruktion Kostnad nytta'!$C$37)^EK$1))</f>
        <v>85.780890017790796</v>
      </c>
      <c r="EL140" s="45">
        <f>((($B140*2.71^(EL$1*$N140)*($D140/1000)*($O140+$P140)/$D140))/((1+'Instruktion Kostnad nytta'!$C$37)^EL$1))</f>
        <v>86.65217236093919</v>
      </c>
    </row>
    <row r="141" spans="1:142" x14ac:dyDescent="0.25">
      <c r="A141" s="41">
        <v>143</v>
      </c>
      <c r="B141" s="59">
        <v>0.5</v>
      </c>
      <c r="C141" s="59">
        <v>15</v>
      </c>
      <c r="D141" s="60">
        <v>80</v>
      </c>
      <c r="E141" s="59">
        <v>1965</v>
      </c>
      <c r="F141" s="59" t="s">
        <v>98</v>
      </c>
      <c r="G141" s="59">
        <v>127</v>
      </c>
      <c r="H141" s="59" t="s">
        <v>46</v>
      </c>
      <c r="I141" s="59">
        <v>8</v>
      </c>
      <c r="J141" s="41">
        <v>0</v>
      </c>
      <c r="K141" s="41" t="s">
        <v>460</v>
      </c>
      <c r="L141" s="48">
        <f>'Instruktion Kostnad nytta'!C$19/D141+IF((IF(F141="A",'Instruktion Kostnad nytta'!C$25,0)+IF(G141&lt;500,'Instruktion Kostnad nytta'!C$20,('Instruktion Kostnad nytta'!C$20+'Instruktion Kostnad nytta'!C$21))+IF(G141&lt;700,0,('Instruktion Kostnad nytta'!C$22-'Instruktion Kostnad nytta'!C$21))+I141*'Instruktion Kostnad nytta'!C$23/D141)&lt;3000,3000,(IF(F141="A",'Instruktion Kostnad nytta'!C$25,0)+IF(G141&lt;500,'Instruktion Kostnad nytta'!C$20,('Instruktion Kostnad nytta'!C$20+'Instruktion Kostnad nytta'!C$21))+IF(G141&lt;700,0,('Instruktion Kostnad nytta'!C$22-'Instruktion Kostnad nytta'!C$21))+I141*'Instruktion Kostnad nytta'!C$23/D141))</f>
        <v>6875</v>
      </c>
      <c r="M141" s="50">
        <f t="shared" si="6"/>
        <v>6.25</v>
      </c>
      <c r="N141" s="49">
        <f>IF(H141="Gråjärn",'Instruktion Kostnad nytta'!C$32,IF(H141="segjärn",'Instruktion Kostnad nytta'!C$33,IF(H141="PVC",'Instruktion Kostnad nytta'!C$34,IF(H141="PE",'Instruktion Kostnad nytta'!C$35,IF(H141="ST",'Instruktion Kostnad nytta'!C$36,0)))))</f>
        <v>0.03</v>
      </c>
      <c r="O141" s="48">
        <f>IF(G141&lt;200,'Instruktion Kostnad nytta'!C$28,(IF(G141&lt;500,'Instruktion Kostnad nytta'!C$29,'Instruktion Kostnad nytta'!C$30)))</f>
        <v>45000</v>
      </c>
      <c r="P141" s="47">
        <v>4000</v>
      </c>
      <c r="Q141" s="46">
        <f t="shared" si="7"/>
        <v>-429.79509409760863</v>
      </c>
      <c r="R141" s="45">
        <f t="shared" si="8"/>
        <v>-6586.3040142958916</v>
      </c>
      <c r="S141" s="45">
        <f>((($B141*2.71^(S$1*$N141)*($D141/1000)*($O141+$P141)/$D141))/((1+'Instruktion Kostnad nytta'!$C$37)^S$1))</f>
        <v>25.000223905593113</v>
      </c>
      <c r="T141" s="45">
        <f>((($B141*2.71^(T$1*$N141)*($D141/1000)*($O141+$P141)/$D141))/((1+'Instruktion Kostnad nytta'!$C$37)^T$1))</f>
        <v>25.254152882771844</v>
      </c>
      <c r="U141" s="45">
        <f>((($B141*2.71^(U$1*$N141)*($D141/1000)*($O141+$P141)/$D141))/((1+'Instruktion Kostnad nytta'!$C$37)^U$1))</f>
        <v>25.510661033868949</v>
      </c>
      <c r="V141" s="45">
        <f>((($B141*2.71^(V$1*$N141)*($D141/1000)*($O141+$P141)/$D141))/((1+'Instruktion Kostnad nytta'!$C$37)^V$1))</f>
        <v>25.769774555729619</v>
      </c>
      <c r="W141" s="45">
        <f>((($B141*2.71^(W$1*$N141)*($D141/1000)*($O141+$P141)/$D141))/((1+'Instruktion Kostnad nytta'!$C$37)^W$1))</f>
        <v>26.031519911282167</v>
      </c>
      <c r="X141" s="45">
        <f>((($B141*2.71^(X$1*$N141)*($D141/1000)*($O141+$P141)/$D141))/((1+'Instruktion Kostnad nytta'!$C$37)^X$1))</f>
        <v>26.295923832240685</v>
      </c>
      <c r="Y141" s="45">
        <f>((($B141*2.71^(Y$1*$N141)*($D141/1000)*($O141+$P141)/$D141))/((1+'Instruktion Kostnad nytta'!$C$37)^Y$1))</f>
        <v>26.563013321835086</v>
      </c>
      <c r="Z141" s="45">
        <f>((($B141*2.71^(Z$1*$N141)*($D141/1000)*($O141+$P141)/$D141))/((1+'Instruktion Kostnad nytta'!$C$37)^Z$1))</f>
        <v>26.832815657568947</v>
      </c>
      <c r="AA141" s="45">
        <f>((($B141*2.71^(AA$1*$N141)*($D141/1000)*($O141+$P141)/$D141))/((1+'Instruktion Kostnad nytta'!$C$37)^AA$1))</f>
        <v>27.1053583940053</v>
      </c>
      <c r="AB141" s="45">
        <f>((($B141*2.71^(AB$1*$N141)*($D141/1000)*($O141+$P141)/$D141))/((1+'Instruktion Kostnad nytta'!$C$37)^AB$1))</f>
        <v>27.380669365580751</v>
      </c>
      <c r="AC141" s="45">
        <f>((($B141*2.71^(AC$1*$N141)*($D141/1000)*($O141+$P141)/$D141))/((1+'Instruktion Kostnad nytta'!$C$37)^AC$1))</f>
        <v>27.658776689448164</v>
      </c>
      <c r="AD141" s="45">
        <f>((($B141*2.71^(AD$1*$N141)*($D141/1000)*($O141+$P141)/$D141))/((1+'Instruktion Kostnad nytta'!$C$37)^AD$1))</f>
        <v>27.939708768348279</v>
      </c>
      <c r="AE141" s="45">
        <f>((($B141*2.71^(AE$1*$N141)*($D141/1000)*($O141+$P141)/$D141))/((1+'Instruktion Kostnad nytta'!$C$37)^AE$1))</f>
        <v>28.223494293510345</v>
      </c>
      <c r="AF141" s="45">
        <f>((($B141*2.71^(AF$1*$N141)*($D141/1000)*($O141+$P141)/$D141))/((1+'Instruktion Kostnad nytta'!$C$37)^AF$1))</f>
        <v>28.510162247582453</v>
      </c>
      <c r="AG141" s="45">
        <f>((($B141*2.71^(AG$1*$N141)*($D141/1000)*($O141+$P141)/$D141))/((1+'Instruktion Kostnad nytta'!$C$37)^AG$1))</f>
        <v>28.799741907591361</v>
      </c>
      <c r="AH141" s="45">
        <f>((($B141*2.71^(AH$1*$N141)*($D141/1000)*($O141+$P141)/$D141))/((1+'Instruktion Kostnad nytta'!$C$37)^AH$1))</f>
        <v>29.092262847932609</v>
      </c>
      <c r="AI141" s="45">
        <f>((($B141*2.71^(AI$1*$N141)*($D141/1000)*($O141+$P141)/$D141))/((1+'Instruktion Kostnad nytta'!$C$37)^AI$1))</f>
        <v>29.38775494339091</v>
      </c>
      <c r="AJ141" s="45">
        <f>((($B141*2.71^(AJ$1*$N141)*($D141/1000)*($O141+$P141)/$D141))/((1+'Instruktion Kostnad nytta'!$C$37)^AJ$1))</f>
        <v>29.686248372191148</v>
      </c>
      <c r="AK141" s="45">
        <f>((($B141*2.71^(AK$1*$N141)*($D141/1000)*($O141+$P141)/$D141))/((1+'Instruktion Kostnad nytta'!$C$37)^AK$1))</f>
        <v>29.987773619080546</v>
      </c>
      <c r="AL141" s="45">
        <f>((($B141*2.71^(AL$1*$N141)*($D141/1000)*($O141+$P141)/$D141))/((1+'Instruktion Kostnad nytta'!$C$37)^AL$1))</f>
        <v>30.292361478441951</v>
      </c>
      <c r="AM141" s="45">
        <f>((($B141*2.71^(AM$1*$N141)*($D141/1000)*($O141+$P141)/$D141))/((1+'Instruktion Kostnad nytta'!$C$37)^AM$1))</f>
        <v>30.600043057438853</v>
      </c>
      <c r="AN141" s="45">
        <f>((($B141*2.71^(AN$1*$N141)*($D141/1000)*($O141+$P141)/$D141))/((1+'Instruktion Kostnad nytta'!$C$37)^AN$1))</f>
        <v>30.91084977919234</v>
      </c>
      <c r="AO141" s="45">
        <f>((($B141*2.71^(AO$1*$N141)*($D141/1000)*($O141+$P141)/$D141))/((1+'Instruktion Kostnad nytta'!$C$37)^AO$1))</f>
        <v>31.224813385990259</v>
      </c>
      <c r="AP141" s="45">
        <f>((($B141*2.71^(AP$1*$N141)*($D141/1000)*($O141+$P141)/$D141))/((1+'Instruktion Kostnad nytta'!$C$37)^AP$1))</f>
        <v>31.541965942529057</v>
      </c>
      <c r="AQ141" s="45">
        <f>((($B141*2.71^(AQ$1*$N141)*($D141/1000)*($O141+$P141)/$D141))/((1+'Instruktion Kostnad nytta'!$C$37)^AQ$1))</f>
        <v>31.862339839188468</v>
      </c>
      <c r="AR141" s="45">
        <f>((($B141*2.71^(AR$1*$N141)*($D141/1000)*($O141+$P141)/$D141))/((1+'Instruktion Kostnad nytta'!$C$37)^AR$1))</f>
        <v>32.185967795339536</v>
      </c>
      <c r="AS141" s="45">
        <f>((($B141*2.71^(AS$1*$N141)*($D141/1000)*($O141+$P141)/$D141))/((1+'Instruktion Kostnad nytta'!$C$37)^AS$1))</f>
        <v>32.512882862686169</v>
      </c>
      <c r="AT141" s="45">
        <f>((($B141*2.71^(AT$1*$N141)*($D141/1000)*($O141+$P141)/$D141))/((1+'Instruktion Kostnad nytta'!$C$37)^AT$1))</f>
        <v>32.843118428640715</v>
      </c>
      <c r="AU141" s="45">
        <f>((($B141*2.71^(AU$1*$N141)*($D141/1000)*($O141+$P141)/$D141))/((1+'Instruktion Kostnad nytta'!$C$37)^AU$1))</f>
        <v>33.176708219733698</v>
      </c>
      <c r="AV141" s="45">
        <f>((($B141*2.71^(AV$1*$N141)*($D141/1000)*($O141+$P141)/$D141))/((1+'Instruktion Kostnad nytta'!$C$37)^AV$1))</f>
        <v>33.513686305058343</v>
      </c>
      <c r="AW141" s="45">
        <f>((($B141*2.71^(AW$1*$N141)*($D141/1000)*($O141+$P141)/$D141))/((1+'Instruktion Kostnad nytta'!$C$37)^AW$1))</f>
        <v>33.854087099749947</v>
      </c>
      <c r="AX141" s="45">
        <f>((($B141*2.71^(AX$1*$N141)*($D141/1000)*($O141+$P141)/$D141))/((1+'Instruktion Kostnad nytta'!$C$37)^AX$1))</f>
        <v>34.197945368500726</v>
      </c>
      <c r="AY141" s="45">
        <f>((($B141*2.71^(AY$1*$N141)*($D141/1000)*($O141+$P141)/$D141))/((1+'Instruktion Kostnad nytta'!$C$37)^AY$1))</f>
        <v>34.545296229110207</v>
      </c>
      <c r="AZ141" s="45">
        <f>((($B141*2.71^(AZ$1*$N141)*($D141/1000)*($O141+$P141)/$D141))/((1+'Instruktion Kostnad nytta'!$C$37)^AZ$1))</f>
        <v>34.896175156071806</v>
      </c>
      <c r="BA141" s="45">
        <f>((($B141*2.71^(BA$1*$N141)*($D141/1000)*($O141+$P141)/$D141))/((1+'Instruktion Kostnad nytta'!$C$37)^BA$1))</f>
        <v>35.250617984195777</v>
      </c>
      <c r="BB141" s="45">
        <f>((($B141*2.71^(BB$1*$N141)*($D141/1000)*($O141+$P141)/$D141))/((1+'Instruktion Kostnad nytta'!$C$37)^BB$1))</f>
        <v>35.608660912269002</v>
      </c>
      <c r="BC141" s="45">
        <f>((($B141*2.71^(BC$1*$N141)*($D141/1000)*($O141+$P141)/$D141))/((1+'Instruktion Kostnad nytta'!$C$37)^BC$1))</f>
        <v>35.970340506751896</v>
      </c>
      <c r="BD141" s="45">
        <f>((($B141*2.71^(BD$1*$N141)*($D141/1000)*($O141+$P141)/$D141))/((1+'Instruktion Kostnad nytta'!$C$37)^BD$1))</f>
        <v>36.335693705512931</v>
      </c>
      <c r="BE141" s="45">
        <f>((($B141*2.71^(BE$1*$N141)*($D141/1000)*($O141+$P141)/$D141))/((1+'Instruktion Kostnad nytta'!$C$37)^BE$1))</f>
        <v>36.704757821600943</v>
      </c>
      <c r="BF141" s="45">
        <f>((($B141*2.71^(BF$1*$N141)*($D141/1000)*($O141+$P141)/$D141))/((1+'Instruktion Kostnad nytta'!$C$37)^BF$1))</f>
        <v>37.077570547056048</v>
      </c>
      <c r="BG141" s="45">
        <f>((($B141*2.71^(BG$1*$N141)*($D141/1000)*($O141+$P141)/$D141))/((1+'Instruktion Kostnad nytta'!$C$37)^BG$1))</f>
        <v>37.454169956758932</v>
      </c>
      <c r="BH141" s="45">
        <f>((($B141*2.71^(BH$1*$N141)*($D141/1000)*($O141+$P141)/$D141))/((1+'Instruktion Kostnad nytta'!$C$37)^BH$1))</f>
        <v>37.83459451231942</v>
      </c>
      <c r="BI141" s="45">
        <f>((($B141*2.71^(BI$1*$N141)*($D141/1000)*($O141+$P141)/$D141))/((1+'Instruktion Kostnad nytta'!$C$37)^BI$1))</f>
        <v>38.218883066004558</v>
      </c>
      <c r="BJ141" s="45">
        <f>((($B141*2.71^(BJ$1*$N141)*($D141/1000)*($O141+$P141)/$D141))/((1+'Instruktion Kostnad nytta'!$C$37)^BJ$1))</f>
        <v>38.607074864706519</v>
      </c>
      <c r="BK141" s="45">
        <f>((($B141*2.71^(BK$1*$N141)*($D141/1000)*($O141+$P141)/$D141))/((1+'Instruktion Kostnad nytta'!$C$37)^BK$1))</f>
        <v>38.999209553950806</v>
      </c>
      <c r="BL141" s="45">
        <f>((($B141*2.71^(BL$1*$N141)*($D141/1000)*($O141+$P141)/$D141))/((1+'Instruktion Kostnad nytta'!$C$37)^BL$1))</f>
        <v>39.39532718194527</v>
      </c>
      <c r="BM141" s="45">
        <f>((($B141*2.71^(BM$1*$N141)*($D141/1000)*($O141+$P141)/$D141))/((1+'Instruktion Kostnad nytta'!$C$37)^BM$1))</f>
        <v>39.795468203670062</v>
      </c>
      <c r="BN141" s="45">
        <f>((($B141*2.71^(BN$1*$N141)*($D141/1000)*($O141+$P141)/$D141))/((1+'Instruktion Kostnad nytta'!$C$37)^BN$1))</f>
        <v>40.199673485009399</v>
      </c>
      <c r="BO141" s="45">
        <f>((($B141*2.71^(BO$1*$N141)*($D141/1000)*($O141+$P141)/$D141))/((1+'Instruktion Kostnad nytta'!$C$37)^BO$1))</f>
        <v>40.607984306925012</v>
      </c>
      <c r="BP141" s="45">
        <f>((($B141*2.71^(BP$1*$N141)*($D141/1000)*($O141+$P141)/$D141))/((1+'Instruktion Kostnad nytta'!$C$37)^BP$1))</f>
        <v>41.020442369672224</v>
      </c>
      <c r="BQ141" s="45">
        <f>((($B141*2.71^(BQ$1*$N141)*($D141/1000)*($O141+$P141)/$D141))/((1+'Instruktion Kostnad nytta'!$C$37)^BQ$1))</f>
        <v>41.437089797058633</v>
      </c>
      <c r="BR141" s="45">
        <f>((($B141*2.71^(BR$1*$N141)*($D141/1000)*($O141+$P141)/$D141))/((1+'Instruktion Kostnad nytta'!$C$37)^BR$1))</f>
        <v>41.857969140746285</v>
      </c>
      <c r="BS141" s="45">
        <f>((($B141*2.71^(BS$1*$N141)*($D141/1000)*($O141+$P141)/$D141))/((1+'Instruktion Kostnad nytta'!$C$37)^BS$1))</f>
        <v>42.283123384597289</v>
      </c>
      <c r="BT141" s="45">
        <f>((($B141*2.71^(BT$1*$N141)*($D141/1000)*($O141+$P141)/$D141))/((1+'Instruktion Kostnad nytta'!$C$37)^BT$1))</f>
        <v>42.712595949063832</v>
      </c>
      <c r="BU141" s="45">
        <f>((($B141*2.71^(BU$1*$N141)*($D141/1000)*($O141+$P141)/$D141))/((1+'Instruktion Kostnad nytta'!$C$37)^BU$1))</f>
        <v>43.146430695622549</v>
      </c>
      <c r="BV141" s="45">
        <f>((($B141*2.71^(BV$1*$N141)*($D141/1000)*($O141+$P141)/$D141))/((1+'Instruktion Kostnad nytta'!$C$37)^BV$1))</f>
        <v>43.584671931254093</v>
      </c>
      <c r="BW141" s="45">
        <f>((($B141*2.71^(BW$1*$N141)*($D141/1000)*($O141+$P141)/$D141))/((1+'Instruktion Kostnad nytta'!$C$37)^BW$1))</f>
        <v>44.02736441296814</v>
      </c>
      <c r="BX141" s="45">
        <f>((($B141*2.71^(BX$1*$N141)*($D141/1000)*($O141+$P141)/$D141))/((1+'Instruktion Kostnad nytta'!$C$37)^BX$1))</f>
        <v>44.474553352374357</v>
      </c>
      <c r="BY141" s="45">
        <f>((($B141*2.71^(BY$1*$N141)*($D141/1000)*($O141+$P141)/$D141))/((1+'Instruktion Kostnad nytta'!$C$37)^BY$1))</f>
        <v>44.926284420299801</v>
      </c>
      <c r="BZ141" s="45">
        <f>((($B141*2.71^(BZ$1*$N141)*($D141/1000)*($O141+$P141)/$D141))/((1+'Instruktion Kostnad nytta'!$C$37)^BZ$1))</f>
        <v>45.382603751453274</v>
      </c>
      <c r="CA141" s="45">
        <f>((($B141*2.71^(CA$1*$N141)*($D141/1000)*($O141+$P141)/$D141))/((1+'Instruktion Kostnad nytta'!$C$37)^CA$1))</f>
        <v>45.843557949136923</v>
      </c>
      <c r="CB141" s="45">
        <f>((($B141*2.71^(CB$1*$N141)*($D141/1000)*($O141+$P141)/$D141))/((1+'Instruktion Kostnad nytta'!$C$37)^CB$1))</f>
        <v>46.309194090005803</v>
      </c>
      <c r="CC141" s="45">
        <f>((($B141*2.71^(CC$1*$N141)*($D141/1000)*($O141+$P141)/$D141))/((1+'Instruktion Kostnad nytta'!$C$37)^CC$1))</f>
        <v>46.779559728875739</v>
      </c>
      <c r="CD141" s="45">
        <f>((($B141*2.71^(CD$1*$N141)*($D141/1000)*($O141+$P141)/$D141))/((1+'Instruktion Kostnad nytta'!$C$37)^CD$1))</f>
        <v>47.254702903580153</v>
      </c>
      <c r="CE141" s="45">
        <f>((($B141*2.71^(CE$1*$N141)*($D141/1000)*($O141+$P141)/$D141))/((1+'Instruktion Kostnad nytta'!$C$37)^CE$1))</f>
        <v>47.734672139875926</v>
      </c>
      <c r="CF141" s="45">
        <f>((($B141*2.71^(CF$1*$N141)*($D141/1000)*($O141+$P141)/$D141))/((1+'Instruktion Kostnad nytta'!$C$37)^CF$1))</f>
        <v>48.219516456399383</v>
      </c>
      <c r="CG141" s="45">
        <f>((($B141*2.71^(CG$1*$N141)*($D141/1000)*($O141+$P141)/$D141))/((1+'Instruktion Kostnad nytta'!$C$37)^CG$1))</f>
        <v>48.709285369672486</v>
      </c>
      <c r="CH141" s="45">
        <f>((($B141*2.71^(CH$1*$N141)*($D141/1000)*($O141+$P141)/$D141))/((1+'Instruktion Kostnad nytta'!$C$37)^CH$1))</f>
        <v>49.204028899159844</v>
      </c>
      <c r="CI141" s="45">
        <f>((($B141*2.71^(CI$1*$N141)*($D141/1000)*($O141+$P141)/$D141))/((1+'Instruktion Kostnad nytta'!$C$37)^CI$1))</f>
        <v>49.703797572377269</v>
      </c>
      <c r="CJ141" s="45">
        <f>((($B141*2.71^(CJ$1*$N141)*($D141/1000)*($O141+$P141)/$D141))/((1+'Instruktion Kostnad nytta'!$C$37)^CJ$1))</f>
        <v>50.208642430051853</v>
      </c>
      <c r="CK141" s="45">
        <f>((($B141*2.71^(CK$1*$N141)*($D141/1000)*($O141+$P141)/$D141))/((1+'Instruktion Kostnad nytta'!$C$37)^CK$1))</f>
        <v>50.718615031334977</v>
      </c>
      <c r="CL141" s="45">
        <f>((($B141*2.71^(CL$1*$N141)*($D141/1000)*($O141+$P141)/$D141))/((1+'Instruktion Kostnad nytta'!$C$37)^CL$1))</f>
        <v>51.233767459067714</v>
      </c>
      <c r="CM141" s="45">
        <f>((($B141*2.71^(CM$1*$N141)*($D141/1000)*($O141+$P141)/$D141))/((1+'Instruktion Kostnad nytta'!$C$37)^CM$1))</f>
        <v>51.754152325100151</v>
      </c>
      <c r="CN141" s="45">
        <f>((($B141*2.71^(CN$1*$N141)*($D141/1000)*($O141+$P141)/$D141))/((1+'Instruktion Kostnad nytta'!$C$37)^CN$1))</f>
        <v>52.279822775664641</v>
      </c>
      <c r="CO141" s="45">
        <f>((($B141*2.71^(CO$1*$N141)*($D141/1000)*($O141+$P141)/$D141))/((1+'Instruktion Kostnad nytta'!$C$37)^CO$1))</f>
        <v>52.81083249680313</v>
      </c>
      <c r="CP141" s="45">
        <f>((($B141*2.71^(CP$1*$N141)*($D141/1000)*($O141+$P141)/$D141))/((1+'Instruktion Kostnad nytta'!$C$37)^CP$1))</f>
        <v>53.34723571985068</v>
      </c>
      <c r="CQ141" s="45">
        <f>((($B141*2.71^(CQ$1*$N141)*($D141/1000)*($O141+$P141)/$D141))/((1+'Instruktion Kostnad nytta'!$C$37)^CQ$1))</f>
        <v>53.889087226973508</v>
      </c>
      <c r="CR141" s="45">
        <f>((($B141*2.71^(CR$1*$N141)*($D141/1000)*($O141+$P141)/$D141))/((1+'Instruktion Kostnad nytta'!$C$37)^CR$1))</f>
        <v>54.436442356764182</v>
      </c>
      <c r="CS141" s="45">
        <f>((($B141*2.71^(CS$1*$N141)*($D141/1000)*($O141+$P141)/$D141))/((1+'Instruktion Kostnad nytta'!$C$37)^CS$1))</f>
        <v>54.989357009892906</v>
      </c>
      <c r="CT141" s="45">
        <f>((($B141*2.71^(CT$1*$N141)*($D141/1000)*($O141+$P141)/$D141))/((1+'Instruktion Kostnad nytta'!$C$37)^CT$1))</f>
        <v>55.547887654816996</v>
      </c>
      <c r="CU141" s="45">
        <f>((($B141*2.71^(CU$1*$N141)*($D141/1000)*($O141+$P141)/$D141))/((1+'Instruktion Kostnad nytta'!$C$37)^CU$1))</f>
        <v>56.112091333547696</v>
      </c>
      <c r="CV141" s="45">
        <f>((($B141*2.71^(CV$1*$N141)*($D141/1000)*($O141+$P141)/$D141))/((1+'Instruktion Kostnad nytta'!$C$37)^CV$1))</f>
        <v>56.682025667475763</v>
      </c>
      <c r="CW141" s="45">
        <f>((($B141*2.71^(CW$1*$N141)*($D141/1000)*($O141+$P141)/$D141))/((1+'Instruktion Kostnad nytta'!$C$37)^CW$1))</f>
        <v>57.257748863256467</v>
      </c>
      <c r="CX141" s="45">
        <f>((($B141*2.71^(CX$1*$N141)*($D141/1000)*($O141+$P141)/$D141))/((1+'Instruktion Kostnad nytta'!$C$37)^CX$1))</f>
        <v>57.83931971875387</v>
      </c>
      <c r="CY141" s="45">
        <f>((($B141*2.71^(CY$1*$N141)*($D141/1000)*($O141+$P141)/$D141))/((1+'Instruktion Kostnad nytta'!$C$37)^CY$1))</f>
        <v>58.426797629046156</v>
      </c>
      <c r="CZ141" s="45">
        <f>((($B141*2.71^(CZ$1*$N141)*($D141/1000)*($O141+$P141)/$D141))/((1+'Instruktion Kostnad nytta'!$C$37)^CZ$1))</f>
        <v>59.020242592491172</v>
      </c>
      <c r="DA141" s="45">
        <f>((($B141*2.71^(DA$1*$N141)*($D141/1000)*($O141+$P141)/$D141))/((1+'Instruktion Kostnad nytta'!$C$37)^DA$1))</f>
        <v>59.61971521685431</v>
      </c>
      <c r="DB141" s="45">
        <f>((($B141*2.71^(DB$1*$N141)*($D141/1000)*($O141+$P141)/$D141))/((1+'Instruktion Kostnad nytta'!$C$37)^DB$1))</f>
        <v>60.225276725498077</v>
      </c>
      <c r="DC141" s="45">
        <f>((($B141*2.71^(DC$1*$N141)*($D141/1000)*($O141+$P141)/$D141))/((1+'Instruktion Kostnad nytta'!$C$37)^DC$1))</f>
        <v>60.836988963634859</v>
      </c>
      <c r="DD141" s="45">
        <f>((($B141*2.71^(DD$1*$N141)*($D141/1000)*($O141+$P141)/$D141))/((1+'Instruktion Kostnad nytta'!$C$37)^DD$1))</f>
        <v>61.454914404643155</v>
      </c>
      <c r="DE141" s="45">
        <f>((($B141*2.71^(DE$1*$N141)*($D141/1000)*($O141+$P141)/$D141))/((1+'Instruktion Kostnad nytta'!$C$37)^DE$1))</f>
        <v>62.079116156447682</v>
      </c>
      <c r="DF141" s="45">
        <f>((($B141*2.71^(DF$1*$N141)*($D141/1000)*($O141+$P141)/$D141))/((1+'Instruktion Kostnad nytta'!$C$37)^DF$1))</f>
        <v>62.70965796796483</v>
      </c>
      <c r="DG141" s="45">
        <f>((($B141*2.71^(DG$1*$N141)*($D141/1000)*($O141+$P141)/$D141))/((1+'Instruktion Kostnad nytta'!$C$37)^DG$1))</f>
        <v>63.346604235612872</v>
      </c>
      <c r="DH141" s="45">
        <f>((($B141*2.71^(DH$1*$N141)*($D141/1000)*($O141+$P141)/$D141))/((1+'Instruktion Kostnad nytta'!$C$37)^DH$1))</f>
        <v>63.990020009889072</v>
      </c>
      <c r="DI141" s="45">
        <f>((($B141*2.71^(DI$1*$N141)*($D141/1000)*($O141+$P141)/$D141))/((1+'Instruktion Kostnad nytta'!$C$37)^DI$1))</f>
        <v>64.639971002012857</v>
      </c>
      <c r="DJ141" s="45">
        <f>((($B141*2.71^(DJ$1*$N141)*($D141/1000)*($O141+$P141)/$D141))/((1+'Instruktion Kostnad nytta'!$C$37)^DJ$1))</f>
        <v>65.296523590637122</v>
      </c>
      <c r="DK141" s="45">
        <f>((($B141*2.71^(DK$1*$N141)*($D141/1000)*($O141+$P141)/$D141))/((1+'Instruktion Kostnad nytta'!$C$37)^DK$1))</f>
        <v>65.959744828627237</v>
      </c>
      <c r="DL141" s="45">
        <f>((($B141*2.71^(DL$1*$N141)*($D141/1000)*($O141+$P141)/$D141))/((1+'Instruktion Kostnad nytta'!$C$37)^DL$1))</f>
        <v>66.629702449909004</v>
      </c>
      <c r="DM141" s="45">
        <f>((($B141*2.71^(DM$1*$N141)*($D141/1000)*($O141+$P141)/$D141))/((1+'Instruktion Kostnad nytta'!$C$37)^DM$1))</f>
        <v>67.306464876386457</v>
      </c>
      <c r="DN141" s="45">
        <f>((($B141*2.71^(DN$1*$N141)*($D141/1000)*($O141+$P141)/$D141))/((1+'Instruktion Kostnad nytta'!$C$37)^DN$1))</f>
        <v>67.990101224929418</v>
      </c>
      <c r="DO141" s="45">
        <f>((($B141*2.71^(DO$1*$N141)*($D141/1000)*($O141+$P141)/$D141))/((1+'Instruktion Kostnad nytta'!$C$37)^DO$1))</f>
        <v>68.680681314432647</v>
      </c>
      <c r="DP141" s="45">
        <f>((($B141*2.71^(DP$1*$N141)*($D141/1000)*($O141+$P141)/$D141))/((1+'Instruktion Kostnad nytta'!$C$37)^DP$1))</f>
        <v>69.378275672946003</v>
      </c>
      <c r="DQ141" s="45">
        <f>((($B141*2.71^(DQ$1*$N141)*($D141/1000)*($O141+$P141)/$D141))/((1+'Instruktion Kostnad nytta'!$C$37)^DQ$1))</f>
        <v>70.082955544877592</v>
      </c>
      <c r="DR141" s="45">
        <f>((($B141*2.71^(DR$1*$N141)*($D141/1000)*($O141+$P141)/$D141))/((1+'Instruktion Kostnad nytta'!$C$37)^DR$1))</f>
        <v>70.794792898269904</v>
      </c>
      <c r="DS141" s="45">
        <f>((($B141*2.71^(DS$1*$N141)*($D141/1000)*($O141+$P141)/$D141))/((1+'Instruktion Kostnad nytta'!$C$37)^DS$1))</f>
        <v>71.513860432149713</v>
      </c>
      <c r="DT141" s="45">
        <f>((($B141*2.71^(DT$1*$N141)*($D141/1000)*($O141+$P141)/$D141))/((1+'Instruktion Kostnad nytta'!$C$37)^DT$1))</f>
        <v>72.240231583952706</v>
      </c>
      <c r="DU141" s="45">
        <f>((($B141*2.71^(DU$1*$N141)*($D141/1000)*($O141+$P141)/$D141))/((1+'Instruktion Kostnad nytta'!$C$37)^DU$1))</f>
        <v>72.973980537023593</v>
      </c>
      <c r="DV141" s="45">
        <f>((($B141*2.71^(DV$1*$N141)*($D141/1000)*($O141+$P141)/$D141))/((1+'Instruktion Kostnad nytta'!$C$37)^DV$1))</f>
        <v>73.715182228192504</v>
      </c>
      <c r="DW141" s="45">
        <f>((($B141*2.71^(DW$1*$N141)*($D141/1000)*($O141+$P141)/$D141))/((1+'Instruktion Kostnad nytta'!$C$37)^DW$1))</f>
        <v>74.463912355427894</v>
      </c>
      <c r="DX141" s="45">
        <f>((($B141*2.71^(DX$1*$N141)*($D141/1000)*($O141+$P141)/$D141))/((1+'Instruktion Kostnad nytta'!$C$37)^DX$1))</f>
        <v>75.220247385567816</v>
      </c>
      <c r="DY141" s="45">
        <f>((($B141*2.71^(DY$1*$N141)*($D141/1000)*($O141+$P141)/$D141))/((1+'Instruktion Kostnad nytta'!$C$37)^DY$1))</f>
        <v>75.984264562128971</v>
      </c>
      <c r="DZ141" s="45">
        <f>((($B141*2.71^(DZ$1*$N141)*($D141/1000)*($O141+$P141)/$D141))/((1+'Instruktion Kostnad nytta'!$C$37)^DZ$1))</f>
        <v>76.756041913195887</v>
      </c>
      <c r="EA141" s="45">
        <f>((($B141*2.71^(EA$1*$N141)*($D141/1000)*($O141+$P141)/$D141))/((1+'Instruktion Kostnad nytta'!$C$37)^EA$1))</f>
        <v>77.535658259389692</v>
      </c>
      <c r="EB141" s="45">
        <f>((($B141*2.71^(EB$1*$N141)*($D141/1000)*($O141+$P141)/$D141))/((1+'Instruktion Kostnad nytta'!$C$37)^EB$1))</f>
        <v>78.323193221917847</v>
      </c>
      <c r="EC141" s="45">
        <f>((($B141*2.71^(EC$1*$N141)*($D141/1000)*($O141+$P141)/$D141))/((1+'Instruktion Kostnad nytta'!$C$37)^EC$1))</f>
        <v>79.118727230705829</v>
      </c>
      <c r="ED141" s="45">
        <f>((($B141*2.71^(ED$1*$N141)*($D141/1000)*($O141+$P141)/$D141))/((1+'Instruktion Kostnad nytta'!$C$37)^ED$1))</f>
        <v>79.92234153261137</v>
      </c>
      <c r="EE141" s="45">
        <f>((($B141*2.71^(EE$1*$N141)*($D141/1000)*($O141+$P141)/$D141))/((1+'Instruktion Kostnad nytta'!$C$37)^EE$1))</f>
        <v>80.734118199722133</v>
      </c>
      <c r="EF141" s="45">
        <f>((($B141*2.71^(EF$1*$N141)*($D141/1000)*($O141+$P141)/$D141))/((1+'Instruktion Kostnad nytta'!$C$37)^EF$1))</f>
        <v>81.554140137737463</v>
      </c>
      <c r="EG141" s="45">
        <f>((($B141*2.71^(EG$1*$N141)*($D141/1000)*($O141+$P141)/$D141))/((1+'Instruktion Kostnad nytta'!$C$37)^EG$1))</f>
        <v>82.382491094435622</v>
      </c>
      <c r="EH141" s="45">
        <f>((($B141*2.71^(EH$1*$N141)*($D141/1000)*($O141+$P141)/$D141))/((1+'Instruktion Kostnad nytta'!$C$37)^EH$1))</f>
        <v>83.219255668226751</v>
      </c>
      <c r="EI141" s="45">
        <f>((($B141*2.71^(EI$1*$N141)*($D141/1000)*($O141+$P141)/$D141))/((1+'Instruktion Kostnad nytta'!$C$37)^EI$1))</f>
        <v>84.064519316792683</v>
      </c>
      <c r="EJ141" s="45">
        <f>((($B141*2.71^(EJ$1*$N141)*($D141/1000)*($O141+$P141)/$D141))/((1+'Instruktion Kostnad nytta'!$C$37)^EJ$1))</f>
        <v>84.918368365814985</v>
      </c>
      <c r="EK141" s="45">
        <f>((($B141*2.71^(EK$1*$N141)*($D141/1000)*($O141+$P141)/$D141))/((1+'Instruktion Kostnad nytta'!$C$37)^EK$1))</f>
        <v>85.780890017790796</v>
      </c>
      <c r="EL141" s="45">
        <f>((($B141*2.71^(EL$1*$N141)*($D141/1000)*($O141+$P141)/$D141))/((1+'Instruktion Kostnad nytta'!$C$37)^EL$1))</f>
        <v>86.65217236093919</v>
      </c>
    </row>
    <row r="142" spans="1:142" x14ac:dyDescent="0.25">
      <c r="A142" s="41">
        <v>144</v>
      </c>
      <c r="B142" s="59">
        <v>0.5</v>
      </c>
      <c r="C142" s="59">
        <v>15</v>
      </c>
      <c r="D142" s="60">
        <v>80</v>
      </c>
      <c r="E142" s="59">
        <v>1965</v>
      </c>
      <c r="F142" s="59" t="s">
        <v>98</v>
      </c>
      <c r="G142" s="59">
        <v>127</v>
      </c>
      <c r="H142" s="59" t="s">
        <v>46</v>
      </c>
      <c r="I142" s="59">
        <v>8</v>
      </c>
      <c r="J142" s="41">
        <v>0</v>
      </c>
      <c r="K142" s="41" t="s">
        <v>459</v>
      </c>
      <c r="L142" s="48">
        <f>'Instruktion Kostnad nytta'!C$19/D142+IF((IF(F142="A",'Instruktion Kostnad nytta'!C$25,0)+IF(G142&lt;500,'Instruktion Kostnad nytta'!C$20,('Instruktion Kostnad nytta'!C$20+'Instruktion Kostnad nytta'!C$21))+IF(G142&lt;700,0,('Instruktion Kostnad nytta'!C$22-'Instruktion Kostnad nytta'!C$21))+I142*'Instruktion Kostnad nytta'!C$23/D142)&lt;3000,3000,(IF(F142="A",'Instruktion Kostnad nytta'!C$25,0)+IF(G142&lt;500,'Instruktion Kostnad nytta'!C$20,('Instruktion Kostnad nytta'!C$20+'Instruktion Kostnad nytta'!C$21))+IF(G142&lt;700,0,('Instruktion Kostnad nytta'!C$22-'Instruktion Kostnad nytta'!C$21))+I142*'Instruktion Kostnad nytta'!C$23/D142))</f>
        <v>6875</v>
      </c>
      <c r="M142" s="50">
        <f t="shared" si="6"/>
        <v>6.25</v>
      </c>
      <c r="N142" s="49">
        <f>IF(H142="Gråjärn",'Instruktion Kostnad nytta'!C$32,IF(H142="segjärn",'Instruktion Kostnad nytta'!C$33,IF(H142="PVC",'Instruktion Kostnad nytta'!C$34,IF(H142="PE",'Instruktion Kostnad nytta'!C$35,IF(H142="ST",'Instruktion Kostnad nytta'!C$36,0)))))</f>
        <v>0.03</v>
      </c>
      <c r="O142" s="48">
        <f>IF(G142&lt;200,'Instruktion Kostnad nytta'!C$28,(IF(G142&lt;500,'Instruktion Kostnad nytta'!C$29,'Instruktion Kostnad nytta'!C$30)))</f>
        <v>45000</v>
      </c>
      <c r="P142" s="47">
        <v>4000</v>
      </c>
      <c r="Q142" s="46">
        <f t="shared" si="7"/>
        <v>-429.79509409760863</v>
      </c>
      <c r="R142" s="45">
        <f t="shared" si="8"/>
        <v>-6586.3040142958916</v>
      </c>
      <c r="S142" s="45">
        <f>((($B142*2.71^(S$1*$N142)*($D142/1000)*($O142+$P142)/$D142))/((1+'Instruktion Kostnad nytta'!$C$37)^S$1))</f>
        <v>25.000223905593113</v>
      </c>
      <c r="T142" s="45">
        <f>((($B142*2.71^(T$1*$N142)*($D142/1000)*($O142+$P142)/$D142))/((1+'Instruktion Kostnad nytta'!$C$37)^T$1))</f>
        <v>25.254152882771844</v>
      </c>
      <c r="U142" s="45">
        <f>((($B142*2.71^(U$1*$N142)*($D142/1000)*($O142+$P142)/$D142))/((1+'Instruktion Kostnad nytta'!$C$37)^U$1))</f>
        <v>25.510661033868949</v>
      </c>
      <c r="V142" s="45">
        <f>((($B142*2.71^(V$1*$N142)*($D142/1000)*($O142+$P142)/$D142))/((1+'Instruktion Kostnad nytta'!$C$37)^V$1))</f>
        <v>25.769774555729619</v>
      </c>
      <c r="W142" s="45">
        <f>((($B142*2.71^(W$1*$N142)*($D142/1000)*($O142+$P142)/$D142))/((1+'Instruktion Kostnad nytta'!$C$37)^W$1))</f>
        <v>26.031519911282167</v>
      </c>
      <c r="X142" s="45">
        <f>((($B142*2.71^(X$1*$N142)*($D142/1000)*($O142+$P142)/$D142))/((1+'Instruktion Kostnad nytta'!$C$37)^X$1))</f>
        <v>26.295923832240685</v>
      </c>
      <c r="Y142" s="45">
        <f>((($B142*2.71^(Y$1*$N142)*($D142/1000)*($O142+$P142)/$D142))/((1+'Instruktion Kostnad nytta'!$C$37)^Y$1))</f>
        <v>26.563013321835086</v>
      </c>
      <c r="Z142" s="45">
        <f>((($B142*2.71^(Z$1*$N142)*($D142/1000)*($O142+$P142)/$D142))/((1+'Instruktion Kostnad nytta'!$C$37)^Z$1))</f>
        <v>26.832815657568947</v>
      </c>
      <c r="AA142" s="45">
        <f>((($B142*2.71^(AA$1*$N142)*($D142/1000)*($O142+$P142)/$D142))/((1+'Instruktion Kostnad nytta'!$C$37)^AA$1))</f>
        <v>27.1053583940053</v>
      </c>
      <c r="AB142" s="45">
        <f>((($B142*2.71^(AB$1*$N142)*($D142/1000)*($O142+$P142)/$D142))/((1+'Instruktion Kostnad nytta'!$C$37)^AB$1))</f>
        <v>27.380669365580751</v>
      </c>
      <c r="AC142" s="45">
        <f>((($B142*2.71^(AC$1*$N142)*($D142/1000)*($O142+$P142)/$D142))/((1+'Instruktion Kostnad nytta'!$C$37)^AC$1))</f>
        <v>27.658776689448164</v>
      </c>
      <c r="AD142" s="45">
        <f>((($B142*2.71^(AD$1*$N142)*($D142/1000)*($O142+$P142)/$D142))/((1+'Instruktion Kostnad nytta'!$C$37)^AD$1))</f>
        <v>27.939708768348279</v>
      </c>
      <c r="AE142" s="45">
        <f>((($B142*2.71^(AE$1*$N142)*($D142/1000)*($O142+$P142)/$D142))/((1+'Instruktion Kostnad nytta'!$C$37)^AE$1))</f>
        <v>28.223494293510345</v>
      </c>
      <c r="AF142" s="45">
        <f>((($B142*2.71^(AF$1*$N142)*($D142/1000)*($O142+$P142)/$D142))/((1+'Instruktion Kostnad nytta'!$C$37)^AF$1))</f>
        <v>28.510162247582453</v>
      </c>
      <c r="AG142" s="45">
        <f>((($B142*2.71^(AG$1*$N142)*($D142/1000)*($O142+$P142)/$D142))/((1+'Instruktion Kostnad nytta'!$C$37)^AG$1))</f>
        <v>28.799741907591361</v>
      </c>
      <c r="AH142" s="45">
        <f>((($B142*2.71^(AH$1*$N142)*($D142/1000)*($O142+$P142)/$D142))/((1+'Instruktion Kostnad nytta'!$C$37)^AH$1))</f>
        <v>29.092262847932609</v>
      </c>
      <c r="AI142" s="45">
        <f>((($B142*2.71^(AI$1*$N142)*($D142/1000)*($O142+$P142)/$D142))/((1+'Instruktion Kostnad nytta'!$C$37)^AI$1))</f>
        <v>29.38775494339091</v>
      </c>
      <c r="AJ142" s="45">
        <f>((($B142*2.71^(AJ$1*$N142)*($D142/1000)*($O142+$P142)/$D142))/((1+'Instruktion Kostnad nytta'!$C$37)^AJ$1))</f>
        <v>29.686248372191148</v>
      </c>
      <c r="AK142" s="45">
        <f>((($B142*2.71^(AK$1*$N142)*($D142/1000)*($O142+$P142)/$D142))/((1+'Instruktion Kostnad nytta'!$C$37)^AK$1))</f>
        <v>29.987773619080546</v>
      </c>
      <c r="AL142" s="45">
        <f>((($B142*2.71^(AL$1*$N142)*($D142/1000)*($O142+$P142)/$D142))/((1+'Instruktion Kostnad nytta'!$C$37)^AL$1))</f>
        <v>30.292361478441951</v>
      </c>
      <c r="AM142" s="45">
        <f>((($B142*2.71^(AM$1*$N142)*($D142/1000)*($O142+$P142)/$D142))/((1+'Instruktion Kostnad nytta'!$C$37)^AM$1))</f>
        <v>30.600043057438853</v>
      </c>
      <c r="AN142" s="45">
        <f>((($B142*2.71^(AN$1*$N142)*($D142/1000)*($O142+$P142)/$D142))/((1+'Instruktion Kostnad nytta'!$C$37)^AN$1))</f>
        <v>30.91084977919234</v>
      </c>
      <c r="AO142" s="45">
        <f>((($B142*2.71^(AO$1*$N142)*($D142/1000)*($O142+$P142)/$D142))/((1+'Instruktion Kostnad nytta'!$C$37)^AO$1))</f>
        <v>31.224813385990259</v>
      </c>
      <c r="AP142" s="45">
        <f>((($B142*2.71^(AP$1*$N142)*($D142/1000)*($O142+$P142)/$D142))/((1+'Instruktion Kostnad nytta'!$C$37)^AP$1))</f>
        <v>31.541965942529057</v>
      </c>
      <c r="AQ142" s="45">
        <f>((($B142*2.71^(AQ$1*$N142)*($D142/1000)*($O142+$P142)/$D142))/((1+'Instruktion Kostnad nytta'!$C$37)^AQ$1))</f>
        <v>31.862339839188468</v>
      </c>
      <c r="AR142" s="45">
        <f>((($B142*2.71^(AR$1*$N142)*($D142/1000)*($O142+$P142)/$D142))/((1+'Instruktion Kostnad nytta'!$C$37)^AR$1))</f>
        <v>32.185967795339536</v>
      </c>
      <c r="AS142" s="45">
        <f>((($B142*2.71^(AS$1*$N142)*($D142/1000)*($O142+$P142)/$D142))/((1+'Instruktion Kostnad nytta'!$C$37)^AS$1))</f>
        <v>32.512882862686169</v>
      </c>
      <c r="AT142" s="45">
        <f>((($B142*2.71^(AT$1*$N142)*($D142/1000)*($O142+$P142)/$D142))/((1+'Instruktion Kostnad nytta'!$C$37)^AT$1))</f>
        <v>32.843118428640715</v>
      </c>
      <c r="AU142" s="45">
        <f>((($B142*2.71^(AU$1*$N142)*($D142/1000)*($O142+$P142)/$D142))/((1+'Instruktion Kostnad nytta'!$C$37)^AU$1))</f>
        <v>33.176708219733698</v>
      </c>
      <c r="AV142" s="45">
        <f>((($B142*2.71^(AV$1*$N142)*($D142/1000)*($O142+$P142)/$D142))/((1+'Instruktion Kostnad nytta'!$C$37)^AV$1))</f>
        <v>33.513686305058343</v>
      </c>
      <c r="AW142" s="45">
        <f>((($B142*2.71^(AW$1*$N142)*($D142/1000)*($O142+$P142)/$D142))/((1+'Instruktion Kostnad nytta'!$C$37)^AW$1))</f>
        <v>33.854087099749947</v>
      </c>
      <c r="AX142" s="45">
        <f>((($B142*2.71^(AX$1*$N142)*($D142/1000)*($O142+$P142)/$D142))/((1+'Instruktion Kostnad nytta'!$C$37)^AX$1))</f>
        <v>34.197945368500726</v>
      </c>
      <c r="AY142" s="45">
        <f>((($B142*2.71^(AY$1*$N142)*($D142/1000)*($O142+$P142)/$D142))/((1+'Instruktion Kostnad nytta'!$C$37)^AY$1))</f>
        <v>34.545296229110207</v>
      </c>
      <c r="AZ142" s="45">
        <f>((($B142*2.71^(AZ$1*$N142)*($D142/1000)*($O142+$P142)/$D142))/((1+'Instruktion Kostnad nytta'!$C$37)^AZ$1))</f>
        <v>34.896175156071806</v>
      </c>
      <c r="BA142" s="45">
        <f>((($B142*2.71^(BA$1*$N142)*($D142/1000)*($O142+$P142)/$D142))/((1+'Instruktion Kostnad nytta'!$C$37)^BA$1))</f>
        <v>35.250617984195777</v>
      </c>
      <c r="BB142" s="45">
        <f>((($B142*2.71^(BB$1*$N142)*($D142/1000)*($O142+$P142)/$D142))/((1+'Instruktion Kostnad nytta'!$C$37)^BB$1))</f>
        <v>35.608660912269002</v>
      </c>
      <c r="BC142" s="45">
        <f>((($B142*2.71^(BC$1*$N142)*($D142/1000)*($O142+$P142)/$D142))/((1+'Instruktion Kostnad nytta'!$C$37)^BC$1))</f>
        <v>35.970340506751896</v>
      </c>
      <c r="BD142" s="45">
        <f>((($B142*2.71^(BD$1*$N142)*($D142/1000)*($O142+$P142)/$D142))/((1+'Instruktion Kostnad nytta'!$C$37)^BD$1))</f>
        <v>36.335693705512931</v>
      </c>
      <c r="BE142" s="45">
        <f>((($B142*2.71^(BE$1*$N142)*($D142/1000)*($O142+$P142)/$D142))/((1+'Instruktion Kostnad nytta'!$C$37)^BE$1))</f>
        <v>36.704757821600943</v>
      </c>
      <c r="BF142" s="45">
        <f>((($B142*2.71^(BF$1*$N142)*($D142/1000)*($O142+$P142)/$D142))/((1+'Instruktion Kostnad nytta'!$C$37)^BF$1))</f>
        <v>37.077570547056048</v>
      </c>
      <c r="BG142" s="45">
        <f>((($B142*2.71^(BG$1*$N142)*($D142/1000)*($O142+$P142)/$D142))/((1+'Instruktion Kostnad nytta'!$C$37)^BG$1))</f>
        <v>37.454169956758932</v>
      </c>
      <c r="BH142" s="45">
        <f>((($B142*2.71^(BH$1*$N142)*($D142/1000)*($O142+$P142)/$D142))/((1+'Instruktion Kostnad nytta'!$C$37)^BH$1))</f>
        <v>37.83459451231942</v>
      </c>
      <c r="BI142" s="45">
        <f>((($B142*2.71^(BI$1*$N142)*($D142/1000)*($O142+$P142)/$D142))/((1+'Instruktion Kostnad nytta'!$C$37)^BI$1))</f>
        <v>38.218883066004558</v>
      </c>
      <c r="BJ142" s="45">
        <f>((($B142*2.71^(BJ$1*$N142)*($D142/1000)*($O142+$P142)/$D142))/((1+'Instruktion Kostnad nytta'!$C$37)^BJ$1))</f>
        <v>38.607074864706519</v>
      </c>
      <c r="BK142" s="45">
        <f>((($B142*2.71^(BK$1*$N142)*($D142/1000)*($O142+$P142)/$D142))/((1+'Instruktion Kostnad nytta'!$C$37)^BK$1))</f>
        <v>38.999209553950806</v>
      </c>
      <c r="BL142" s="45">
        <f>((($B142*2.71^(BL$1*$N142)*($D142/1000)*($O142+$P142)/$D142))/((1+'Instruktion Kostnad nytta'!$C$37)^BL$1))</f>
        <v>39.39532718194527</v>
      </c>
      <c r="BM142" s="45">
        <f>((($B142*2.71^(BM$1*$N142)*($D142/1000)*($O142+$P142)/$D142))/((1+'Instruktion Kostnad nytta'!$C$37)^BM$1))</f>
        <v>39.795468203670062</v>
      </c>
      <c r="BN142" s="45">
        <f>((($B142*2.71^(BN$1*$N142)*($D142/1000)*($O142+$P142)/$D142))/((1+'Instruktion Kostnad nytta'!$C$37)^BN$1))</f>
        <v>40.199673485009399</v>
      </c>
      <c r="BO142" s="45">
        <f>((($B142*2.71^(BO$1*$N142)*($D142/1000)*($O142+$P142)/$D142))/((1+'Instruktion Kostnad nytta'!$C$37)^BO$1))</f>
        <v>40.607984306925012</v>
      </c>
      <c r="BP142" s="45">
        <f>((($B142*2.71^(BP$1*$N142)*($D142/1000)*($O142+$P142)/$D142))/((1+'Instruktion Kostnad nytta'!$C$37)^BP$1))</f>
        <v>41.020442369672224</v>
      </c>
      <c r="BQ142" s="45">
        <f>((($B142*2.71^(BQ$1*$N142)*($D142/1000)*($O142+$P142)/$D142))/((1+'Instruktion Kostnad nytta'!$C$37)^BQ$1))</f>
        <v>41.437089797058633</v>
      </c>
      <c r="BR142" s="45">
        <f>((($B142*2.71^(BR$1*$N142)*($D142/1000)*($O142+$P142)/$D142))/((1+'Instruktion Kostnad nytta'!$C$37)^BR$1))</f>
        <v>41.857969140746285</v>
      </c>
      <c r="BS142" s="45">
        <f>((($B142*2.71^(BS$1*$N142)*($D142/1000)*($O142+$P142)/$D142))/((1+'Instruktion Kostnad nytta'!$C$37)^BS$1))</f>
        <v>42.283123384597289</v>
      </c>
      <c r="BT142" s="45">
        <f>((($B142*2.71^(BT$1*$N142)*($D142/1000)*($O142+$P142)/$D142))/((1+'Instruktion Kostnad nytta'!$C$37)^BT$1))</f>
        <v>42.712595949063832</v>
      </c>
      <c r="BU142" s="45">
        <f>((($B142*2.71^(BU$1*$N142)*($D142/1000)*($O142+$P142)/$D142))/((1+'Instruktion Kostnad nytta'!$C$37)^BU$1))</f>
        <v>43.146430695622549</v>
      </c>
      <c r="BV142" s="45">
        <f>((($B142*2.71^(BV$1*$N142)*($D142/1000)*($O142+$P142)/$D142))/((1+'Instruktion Kostnad nytta'!$C$37)^BV$1))</f>
        <v>43.584671931254093</v>
      </c>
      <c r="BW142" s="45">
        <f>((($B142*2.71^(BW$1*$N142)*($D142/1000)*($O142+$P142)/$D142))/((1+'Instruktion Kostnad nytta'!$C$37)^BW$1))</f>
        <v>44.02736441296814</v>
      </c>
      <c r="BX142" s="45">
        <f>((($B142*2.71^(BX$1*$N142)*($D142/1000)*($O142+$P142)/$D142))/((1+'Instruktion Kostnad nytta'!$C$37)^BX$1))</f>
        <v>44.474553352374357</v>
      </c>
      <c r="BY142" s="45">
        <f>((($B142*2.71^(BY$1*$N142)*($D142/1000)*($O142+$P142)/$D142))/((1+'Instruktion Kostnad nytta'!$C$37)^BY$1))</f>
        <v>44.926284420299801</v>
      </c>
      <c r="BZ142" s="45">
        <f>((($B142*2.71^(BZ$1*$N142)*($D142/1000)*($O142+$P142)/$D142))/((1+'Instruktion Kostnad nytta'!$C$37)^BZ$1))</f>
        <v>45.382603751453274</v>
      </c>
      <c r="CA142" s="45">
        <f>((($B142*2.71^(CA$1*$N142)*($D142/1000)*($O142+$P142)/$D142))/((1+'Instruktion Kostnad nytta'!$C$37)^CA$1))</f>
        <v>45.843557949136923</v>
      </c>
      <c r="CB142" s="45">
        <f>((($B142*2.71^(CB$1*$N142)*($D142/1000)*($O142+$P142)/$D142))/((1+'Instruktion Kostnad nytta'!$C$37)^CB$1))</f>
        <v>46.309194090005803</v>
      </c>
      <c r="CC142" s="45">
        <f>((($B142*2.71^(CC$1*$N142)*($D142/1000)*($O142+$P142)/$D142))/((1+'Instruktion Kostnad nytta'!$C$37)^CC$1))</f>
        <v>46.779559728875739</v>
      </c>
      <c r="CD142" s="45">
        <f>((($B142*2.71^(CD$1*$N142)*($D142/1000)*($O142+$P142)/$D142))/((1+'Instruktion Kostnad nytta'!$C$37)^CD$1))</f>
        <v>47.254702903580153</v>
      </c>
      <c r="CE142" s="45">
        <f>((($B142*2.71^(CE$1*$N142)*($D142/1000)*($O142+$P142)/$D142))/((1+'Instruktion Kostnad nytta'!$C$37)^CE$1))</f>
        <v>47.734672139875926</v>
      </c>
      <c r="CF142" s="45">
        <f>((($B142*2.71^(CF$1*$N142)*($D142/1000)*($O142+$P142)/$D142))/((1+'Instruktion Kostnad nytta'!$C$37)^CF$1))</f>
        <v>48.219516456399383</v>
      </c>
      <c r="CG142" s="45">
        <f>((($B142*2.71^(CG$1*$N142)*($D142/1000)*($O142+$P142)/$D142))/((1+'Instruktion Kostnad nytta'!$C$37)^CG$1))</f>
        <v>48.709285369672486</v>
      </c>
      <c r="CH142" s="45">
        <f>((($B142*2.71^(CH$1*$N142)*($D142/1000)*($O142+$P142)/$D142))/((1+'Instruktion Kostnad nytta'!$C$37)^CH$1))</f>
        <v>49.204028899159844</v>
      </c>
      <c r="CI142" s="45">
        <f>((($B142*2.71^(CI$1*$N142)*($D142/1000)*($O142+$P142)/$D142))/((1+'Instruktion Kostnad nytta'!$C$37)^CI$1))</f>
        <v>49.703797572377269</v>
      </c>
      <c r="CJ142" s="45">
        <f>((($B142*2.71^(CJ$1*$N142)*($D142/1000)*($O142+$P142)/$D142))/((1+'Instruktion Kostnad nytta'!$C$37)^CJ$1))</f>
        <v>50.208642430051853</v>
      </c>
      <c r="CK142" s="45">
        <f>((($B142*2.71^(CK$1*$N142)*($D142/1000)*($O142+$P142)/$D142))/((1+'Instruktion Kostnad nytta'!$C$37)^CK$1))</f>
        <v>50.718615031334977</v>
      </c>
      <c r="CL142" s="45">
        <f>((($B142*2.71^(CL$1*$N142)*($D142/1000)*($O142+$P142)/$D142))/((1+'Instruktion Kostnad nytta'!$C$37)^CL$1))</f>
        <v>51.233767459067714</v>
      </c>
      <c r="CM142" s="45">
        <f>((($B142*2.71^(CM$1*$N142)*($D142/1000)*($O142+$P142)/$D142))/((1+'Instruktion Kostnad nytta'!$C$37)^CM$1))</f>
        <v>51.754152325100151</v>
      </c>
      <c r="CN142" s="45">
        <f>((($B142*2.71^(CN$1*$N142)*($D142/1000)*($O142+$P142)/$D142))/((1+'Instruktion Kostnad nytta'!$C$37)^CN$1))</f>
        <v>52.279822775664641</v>
      </c>
      <c r="CO142" s="45">
        <f>((($B142*2.71^(CO$1*$N142)*($D142/1000)*($O142+$P142)/$D142))/((1+'Instruktion Kostnad nytta'!$C$37)^CO$1))</f>
        <v>52.81083249680313</v>
      </c>
      <c r="CP142" s="45">
        <f>((($B142*2.71^(CP$1*$N142)*($D142/1000)*($O142+$P142)/$D142))/((1+'Instruktion Kostnad nytta'!$C$37)^CP$1))</f>
        <v>53.34723571985068</v>
      </c>
      <c r="CQ142" s="45">
        <f>((($B142*2.71^(CQ$1*$N142)*($D142/1000)*($O142+$P142)/$D142))/((1+'Instruktion Kostnad nytta'!$C$37)^CQ$1))</f>
        <v>53.889087226973508</v>
      </c>
      <c r="CR142" s="45">
        <f>((($B142*2.71^(CR$1*$N142)*($D142/1000)*($O142+$P142)/$D142))/((1+'Instruktion Kostnad nytta'!$C$37)^CR$1))</f>
        <v>54.436442356764182</v>
      </c>
      <c r="CS142" s="45">
        <f>((($B142*2.71^(CS$1*$N142)*($D142/1000)*($O142+$P142)/$D142))/((1+'Instruktion Kostnad nytta'!$C$37)^CS$1))</f>
        <v>54.989357009892906</v>
      </c>
      <c r="CT142" s="45">
        <f>((($B142*2.71^(CT$1*$N142)*($D142/1000)*($O142+$P142)/$D142))/((1+'Instruktion Kostnad nytta'!$C$37)^CT$1))</f>
        <v>55.547887654816996</v>
      </c>
      <c r="CU142" s="45">
        <f>((($B142*2.71^(CU$1*$N142)*($D142/1000)*($O142+$P142)/$D142))/((1+'Instruktion Kostnad nytta'!$C$37)^CU$1))</f>
        <v>56.112091333547696</v>
      </c>
      <c r="CV142" s="45">
        <f>((($B142*2.71^(CV$1*$N142)*($D142/1000)*($O142+$P142)/$D142))/((1+'Instruktion Kostnad nytta'!$C$37)^CV$1))</f>
        <v>56.682025667475763</v>
      </c>
      <c r="CW142" s="45">
        <f>((($B142*2.71^(CW$1*$N142)*($D142/1000)*($O142+$P142)/$D142))/((1+'Instruktion Kostnad nytta'!$C$37)^CW$1))</f>
        <v>57.257748863256467</v>
      </c>
      <c r="CX142" s="45">
        <f>((($B142*2.71^(CX$1*$N142)*($D142/1000)*($O142+$P142)/$D142))/((1+'Instruktion Kostnad nytta'!$C$37)^CX$1))</f>
        <v>57.83931971875387</v>
      </c>
      <c r="CY142" s="45">
        <f>((($B142*2.71^(CY$1*$N142)*($D142/1000)*($O142+$P142)/$D142))/((1+'Instruktion Kostnad nytta'!$C$37)^CY$1))</f>
        <v>58.426797629046156</v>
      </c>
      <c r="CZ142" s="45">
        <f>((($B142*2.71^(CZ$1*$N142)*($D142/1000)*($O142+$P142)/$D142))/((1+'Instruktion Kostnad nytta'!$C$37)^CZ$1))</f>
        <v>59.020242592491172</v>
      </c>
      <c r="DA142" s="45">
        <f>((($B142*2.71^(DA$1*$N142)*($D142/1000)*($O142+$P142)/$D142))/((1+'Instruktion Kostnad nytta'!$C$37)^DA$1))</f>
        <v>59.61971521685431</v>
      </c>
      <c r="DB142" s="45">
        <f>((($B142*2.71^(DB$1*$N142)*($D142/1000)*($O142+$P142)/$D142))/((1+'Instruktion Kostnad nytta'!$C$37)^DB$1))</f>
        <v>60.225276725498077</v>
      </c>
      <c r="DC142" s="45">
        <f>((($B142*2.71^(DC$1*$N142)*($D142/1000)*($O142+$P142)/$D142))/((1+'Instruktion Kostnad nytta'!$C$37)^DC$1))</f>
        <v>60.836988963634859</v>
      </c>
      <c r="DD142" s="45">
        <f>((($B142*2.71^(DD$1*$N142)*($D142/1000)*($O142+$P142)/$D142))/((1+'Instruktion Kostnad nytta'!$C$37)^DD$1))</f>
        <v>61.454914404643155</v>
      </c>
      <c r="DE142" s="45">
        <f>((($B142*2.71^(DE$1*$N142)*($D142/1000)*($O142+$P142)/$D142))/((1+'Instruktion Kostnad nytta'!$C$37)^DE$1))</f>
        <v>62.079116156447682</v>
      </c>
      <c r="DF142" s="45">
        <f>((($B142*2.71^(DF$1*$N142)*($D142/1000)*($O142+$P142)/$D142))/((1+'Instruktion Kostnad nytta'!$C$37)^DF$1))</f>
        <v>62.70965796796483</v>
      </c>
      <c r="DG142" s="45">
        <f>((($B142*2.71^(DG$1*$N142)*($D142/1000)*($O142+$P142)/$D142))/((1+'Instruktion Kostnad nytta'!$C$37)^DG$1))</f>
        <v>63.346604235612872</v>
      </c>
      <c r="DH142" s="45">
        <f>((($B142*2.71^(DH$1*$N142)*($D142/1000)*($O142+$P142)/$D142))/((1+'Instruktion Kostnad nytta'!$C$37)^DH$1))</f>
        <v>63.990020009889072</v>
      </c>
      <c r="DI142" s="45">
        <f>((($B142*2.71^(DI$1*$N142)*($D142/1000)*($O142+$P142)/$D142))/((1+'Instruktion Kostnad nytta'!$C$37)^DI$1))</f>
        <v>64.639971002012857</v>
      </c>
      <c r="DJ142" s="45">
        <f>((($B142*2.71^(DJ$1*$N142)*($D142/1000)*($O142+$P142)/$D142))/((1+'Instruktion Kostnad nytta'!$C$37)^DJ$1))</f>
        <v>65.296523590637122</v>
      </c>
      <c r="DK142" s="45">
        <f>((($B142*2.71^(DK$1*$N142)*($D142/1000)*($O142+$P142)/$D142))/((1+'Instruktion Kostnad nytta'!$C$37)^DK$1))</f>
        <v>65.959744828627237</v>
      </c>
      <c r="DL142" s="45">
        <f>((($B142*2.71^(DL$1*$N142)*($D142/1000)*($O142+$P142)/$D142))/((1+'Instruktion Kostnad nytta'!$C$37)^DL$1))</f>
        <v>66.629702449909004</v>
      </c>
      <c r="DM142" s="45">
        <f>((($B142*2.71^(DM$1*$N142)*($D142/1000)*($O142+$P142)/$D142))/((1+'Instruktion Kostnad nytta'!$C$37)^DM$1))</f>
        <v>67.306464876386457</v>
      </c>
      <c r="DN142" s="45">
        <f>((($B142*2.71^(DN$1*$N142)*($D142/1000)*($O142+$P142)/$D142))/((1+'Instruktion Kostnad nytta'!$C$37)^DN$1))</f>
        <v>67.990101224929418</v>
      </c>
      <c r="DO142" s="45">
        <f>((($B142*2.71^(DO$1*$N142)*($D142/1000)*($O142+$P142)/$D142))/((1+'Instruktion Kostnad nytta'!$C$37)^DO$1))</f>
        <v>68.680681314432647</v>
      </c>
      <c r="DP142" s="45">
        <f>((($B142*2.71^(DP$1*$N142)*($D142/1000)*($O142+$P142)/$D142))/((1+'Instruktion Kostnad nytta'!$C$37)^DP$1))</f>
        <v>69.378275672946003</v>
      </c>
      <c r="DQ142" s="45">
        <f>((($B142*2.71^(DQ$1*$N142)*($D142/1000)*($O142+$P142)/$D142))/((1+'Instruktion Kostnad nytta'!$C$37)^DQ$1))</f>
        <v>70.082955544877592</v>
      </c>
      <c r="DR142" s="45">
        <f>((($B142*2.71^(DR$1*$N142)*($D142/1000)*($O142+$P142)/$D142))/((1+'Instruktion Kostnad nytta'!$C$37)^DR$1))</f>
        <v>70.794792898269904</v>
      </c>
      <c r="DS142" s="45">
        <f>((($B142*2.71^(DS$1*$N142)*($D142/1000)*($O142+$P142)/$D142))/((1+'Instruktion Kostnad nytta'!$C$37)^DS$1))</f>
        <v>71.513860432149713</v>
      </c>
      <c r="DT142" s="45">
        <f>((($B142*2.71^(DT$1*$N142)*($D142/1000)*($O142+$P142)/$D142))/((1+'Instruktion Kostnad nytta'!$C$37)^DT$1))</f>
        <v>72.240231583952706</v>
      </c>
      <c r="DU142" s="45">
        <f>((($B142*2.71^(DU$1*$N142)*($D142/1000)*($O142+$P142)/$D142))/((1+'Instruktion Kostnad nytta'!$C$37)^DU$1))</f>
        <v>72.973980537023593</v>
      </c>
      <c r="DV142" s="45">
        <f>((($B142*2.71^(DV$1*$N142)*($D142/1000)*($O142+$P142)/$D142))/((1+'Instruktion Kostnad nytta'!$C$37)^DV$1))</f>
        <v>73.715182228192504</v>
      </c>
      <c r="DW142" s="45">
        <f>((($B142*2.71^(DW$1*$N142)*($D142/1000)*($O142+$P142)/$D142))/((1+'Instruktion Kostnad nytta'!$C$37)^DW$1))</f>
        <v>74.463912355427894</v>
      </c>
      <c r="DX142" s="45">
        <f>((($B142*2.71^(DX$1*$N142)*($D142/1000)*($O142+$P142)/$D142))/((1+'Instruktion Kostnad nytta'!$C$37)^DX$1))</f>
        <v>75.220247385567816</v>
      </c>
      <c r="DY142" s="45">
        <f>((($B142*2.71^(DY$1*$N142)*($D142/1000)*($O142+$P142)/$D142))/((1+'Instruktion Kostnad nytta'!$C$37)^DY$1))</f>
        <v>75.984264562128971</v>
      </c>
      <c r="DZ142" s="45">
        <f>((($B142*2.71^(DZ$1*$N142)*($D142/1000)*($O142+$P142)/$D142))/((1+'Instruktion Kostnad nytta'!$C$37)^DZ$1))</f>
        <v>76.756041913195887</v>
      </c>
      <c r="EA142" s="45">
        <f>((($B142*2.71^(EA$1*$N142)*($D142/1000)*($O142+$P142)/$D142))/((1+'Instruktion Kostnad nytta'!$C$37)^EA$1))</f>
        <v>77.535658259389692</v>
      </c>
      <c r="EB142" s="45">
        <f>((($B142*2.71^(EB$1*$N142)*($D142/1000)*($O142+$P142)/$D142))/((1+'Instruktion Kostnad nytta'!$C$37)^EB$1))</f>
        <v>78.323193221917847</v>
      </c>
      <c r="EC142" s="45">
        <f>((($B142*2.71^(EC$1*$N142)*($D142/1000)*($O142+$P142)/$D142))/((1+'Instruktion Kostnad nytta'!$C$37)^EC$1))</f>
        <v>79.118727230705829</v>
      </c>
      <c r="ED142" s="45">
        <f>((($B142*2.71^(ED$1*$N142)*($D142/1000)*($O142+$P142)/$D142))/((1+'Instruktion Kostnad nytta'!$C$37)^ED$1))</f>
        <v>79.92234153261137</v>
      </c>
      <c r="EE142" s="45">
        <f>((($B142*2.71^(EE$1*$N142)*($D142/1000)*($O142+$P142)/$D142))/((1+'Instruktion Kostnad nytta'!$C$37)^EE$1))</f>
        <v>80.734118199722133</v>
      </c>
      <c r="EF142" s="45">
        <f>((($B142*2.71^(EF$1*$N142)*($D142/1000)*($O142+$P142)/$D142))/((1+'Instruktion Kostnad nytta'!$C$37)^EF$1))</f>
        <v>81.554140137737463</v>
      </c>
      <c r="EG142" s="45">
        <f>((($B142*2.71^(EG$1*$N142)*($D142/1000)*($O142+$P142)/$D142))/((1+'Instruktion Kostnad nytta'!$C$37)^EG$1))</f>
        <v>82.382491094435622</v>
      </c>
      <c r="EH142" s="45">
        <f>((($B142*2.71^(EH$1*$N142)*($D142/1000)*($O142+$P142)/$D142))/((1+'Instruktion Kostnad nytta'!$C$37)^EH$1))</f>
        <v>83.219255668226751</v>
      </c>
      <c r="EI142" s="45">
        <f>((($B142*2.71^(EI$1*$N142)*($D142/1000)*($O142+$P142)/$D142))/((1+'Instruktion Kostnad nytta'!$C$37)^EI$1))</f>
        <v>84.064519316792683</v>
      </c>
      <c r="EJ142" s="45">
        <f>((($B142*2.71^(EJ$1*$N142)*($D142/1000)*($O142+$P142)/$D142))/((1+'Instruktion Kostnad nytta'!$C$37)^EJ$1))</f>
        <v>84.918368365814985</v>
      </c>
      <c r="EK142" s="45">
        <f>((($B142*2.71^(EK$1*$N142)*($D142/1000)*($O142+$P142)/$D142))/((1+'Instruktion Kostnad nytta'!$C$37)^EK$1))</f>
        <v>85.780890017790796</v>
      </c>
      <c r="EL142" s="45">
        <f>((($B142*2.71^(EL$1*$N142)*($D142/1000)*($O142+$P142)/$D142))/((1+'Instruktion Kostnad nytta'!$C$37)^EL$1))</f>
        <v>86.65217236093919</v>
      </c>
    </row>
    <row r="143" spans="1:142" x14ac:dyDescent="0.25">
      <c r="A143" s="41">
        <v>145</v>
      </c>
      <c r="B143" s="59">
        <v>0.5</v>
      </c>
      <c r="C143" s="59">
        <v>15</v>
      </c>
      <c r="D143" s="60">
        <v>80</v>
      </c>
      <c r="E143" s="59">
        <v>1965</v>
      </c>
      <c r="F143" s="59" t="s">
        <v>98</v>
      </c>
      <c r="G143" s="59">
        <v>127</v>
      </c>
      <c r="H143" s="59" t="s">
        <v>46</v>
      </c>
      <c r="I143" s="59">
        <v>8</v>
      </c>
      <c r="J143" s="41">
        <v>0</v>
      </c>
      <c r="K143" s="41" t="s">
        <v>458</v>
      </c>
      <c r="L143" s="48">
        <f>'Instruktion Kostnad nytta'!C$19/D143+IF((IF(F143="A",'Instruktion Kostnad nytta'!C$25,0)+IF(G143&lt;500,'Instruktion Kostnad nytta'!C$20,('Instruktion Kostnad nytta'!C$20+'Instruktion Kostnad nytta'!C$21))+IF(G143&lt;700,0,('Instruktion Kostnad nytta'!C$22-'Instruktion Kostnad nytta'!C$21))+I143*'Instruktion Kostnad nytta'!C$23/D143)&lt;3000,3000,(IF(F143="A",'Instruktion Kostnad nytta'!C$25,0)+IF(G143&lt;500,'Instruktion Kostnad nytta'!C$20,('Instruktion Kostnad nytta'!C$20+'Instruktion Kostnad nytta'!C$21))+IF(G143&lt;700,0,('Instruktion Kostnad nytta'!C$22-'Instruktion Kostnad nytta'!C$21))+I143*'Instruktion Kostnad nytta'!C$23/D143))</f>
        <v>6875</v>
      </c>
      <c r="M143" s="50">
        <f t="shared" si="6"/>
        <v>6.25</v>
      </c>
      <c r="N143" s="49">
        <f>IF(H143="Gråjärn",'Instruktion Kostnad nytta'!C$32,IF(H143="segjärn",'Instruktion Kostnad nytta'!C$33,IF(H143="PVC",'Instruktion Kostnad nytta'!C$34,IF(H143="PE",'Instruktion Kostnad nytta'!C$35,IF(H143="ST",'Instruktion Kostnad nytta'!C$36,0)))))</f>
        <v>0.03</v>
      </c>
      <c r="O143" s="48">
        <f>IF(G143&lt;200,'Instruktion Kostnad nytta'!C$28,(IF(G143&lt;500,'Instruktion Kostnad nytta'!C$29,'Instruktion Kostnad nytta'!C$30)))</f>
        <v>45000</v>
      </c>
      <c r="P143" s="47">
        <v>4000</v>
      </c>
      <c r="Q143" s="46">
        <f t="shared" si="7"/>
        <v>-429.79509409760863</v>
      </c>
      <c r="R143" s="45">
        <f t="shared" si="8"/>
        <v>-6586.3040142958916</v>
      </c>
      <c r="S143" s="45">
        <f>((($B143*2.71^(S$1*$N143)*($D143/1000)*($O143+$P143)/$D143))/((1+'Instruktion Kostnad nytta'!$C$37)^S$1))</f>
        <v>25.000223905593113</v>
      </c>
      <c r="T143" s="45">
        <f>((($B143*2.71^(T$1*$N143)*($D143/1000)*($O143+$P143)/$D143))/((1+'Instruktion Kostnad nytta'!$C$37)^T$1))</f>
        <v>25.254152882771844</v>
      </c>
      <c r="U143" s="45">
        <f>((($B143*2.71^(U$1*$N143)*($D143/1000)*($O143+$P143)/$D143))/((1+'Instruktion Kostnad nytta'!$C$37)^U$1))</f>
        <v>25.510661033868949</v>
      </c>
      <c r="V143" s="45">
        <f>((($B143*2.71^(V$1*$N143)*($D143/1000)*($O143+$P143)/$D143))/((1+'Instruktion Kostnad nytta'!$C$37)^V$1))</f>
        <v>25.769774555729619</v>
      </c>
      <c r="W143" s="45">
        <f>((($B143*2.71^(W$1*$N143)*($D143/1000)*($O143+$P143)/$D143))/((1+'Instruktion Kostnad nytta'!$C$37)^W$1))</f>
        <v>26.031519911282167</v>
      </c>
      <c r="X143" s="45">
        <f>((($B143*2.71^(X$1*$N143)*($D143/1000)*($O143+$P143)/$D143))/((1+'Instruktion Kostnad nytta'!$C$37)^X$1))</f>
        <v>26.295923832240685</v>
      </c>
      <c r="Y143" s="45">
        <f>((($B143*2.71^(Y$1*$N143)*($D143/1000)*($O143+$P143)/$D143))/((1+'Instruktion Kostnad nytta'!$C$37)^Y$1))</f>
        <v>26.563013321835086</v>
      </c>
      <c r="Z143" s="45">
        <f>((($B143*2.71^(Z$1*$N143)*($D143/1000)*($O143+$P143)/$D143))/((1+'Instruktion Kostnad nytta'!$C$37)^Z$1))</f>
        <v>26.832815657568947</v>
      </c>
      <c r="AA143" s="45">
        <f>((($B143*2.71^(AA$1*$N143)*($D143/1000)*($O143+$P143)/$D143))/((1+'Instruktion Kostnad nytta'!$C$37)^AA$1))</f>
        <v>27.1053583940053</v>
      </c>
      <c r="AB143" s="45">
        <f>((($B143*2.71^(AB$1*$N143)*($D143/1000)*($O143+$P143)/$D143))/((1+'Instruktion Kostnad nytta'!$C$37)^AB$1))</f>
        <v>27.380669365580751</v>
      </c>
      <c r="AC143" s="45">
        <f>((($B143*2.71^(AC$1*$N143)*($D143/1000)*($O143+$P143)/$D143))/((1+'Instruktion Kostnad nytta'!$C$37)^AC$1))</f>
        <v>27.658776689448164</v>
      </c>
      <c r="AD143" s="45">
        <f>((($B143*2.71^(AD$1*$N143)*($D143/1000)*($O143+$P143)/$D143))/((1+'Instruktion Kostnad nytta'!$C$37)^AD$1))</f>
        <v>27.939708768348279</v>
      </c>
      <c r="AE143" s="45">
        <f>((($B143*2.71^(AE$1*$N143)*($D143/1000)*($O143+$P143)/$D143))/((1+'Instruktion Kostnad nytta'!$C$37)^AE$1))</f>
        <v>28.223494293510345</v>
      </c>
      <c r="AF143" s="45">
        <f>((($B143*2.71^(AF$1*$N143)*($D143/1000)*($O143+$P143)/$D143))/((1+'Instruktion Kostnad nytta'!$C$37)^AF$1))</f>
        <v>28.510162247582453</v>
      </c>
      <c r="AG143" s="45">
        <f>((($B143*2.71^(AG$1*$N143)*($D143/1000)*($O143+$P143)/$D143))/((1+'Instruktion Kostnad nytta'!$C$37)^AG$1))</f>
        <v>28.799741907591361</v>
      </c>
      <c r="AH143" s="45">
        <f>((($B143*2.71^(AH$1*$N143)*($D143/1000)*($O143+$P143)/$D143))/((1+'Instruktion Kostnad nytta'!$C$37)^AH$1))</f>
        <v>29.092262847932609</v>
      </c>
      <c r="AI143" s="45">
        <f>((($B143*2.71^(AI$1*$N143)*($D143/1000)*($O143+$P143)/$D143))/((1+'Instruktion Kostnad nytta'!$C$37)^AI$1))</f>
        <v>29.38775494339091</v>
      </c>
      <c r="AJ143" s="45">
        <f>((($B143*2.71^(AJ$1*$N143)*($D143/1000)*($O143+$P143)/$D143))/((1+'Instruktion Kostnad nytta'!$C$37)^AJ$1))</f>
        <v>29.686248372191148</v>
      </c>
      <c r="AK143" s="45">
        <f>((($B143*2.71^(AK$1*$N143)*($D143/1000)*($O143+$P143)/$D143))/((1+'Instruktion Kostnad nytta'!$C$37)^AK$1))</f>
        <v>29.987773619080546</v>
      </c>
      <c r="AL143" s="45">
        <f>((($B143*2.71^(AL$1*$N143)*($D143/1000)*($O143+$P143)/$D143))/((1+'Instruktion Kostnad nytta'!$C$37)^AL$1))</f>
        <v>30.292361478441951</v>
      </c>
      <c r="AM143" s="45">
        <f>((($B143*2.71^(AM$1*$N143)*($D143/1000)*($O143+$P143)/$D143))/((1+'Instruktion Kostnad nytta'!$C$37)^AM$1))</f>
        <v>30.600043057438853</v>
      </c>
      <c r="AN143" s="45">
        <f>((($B143*2.71^(AN$1*$N143)*($D143/1000)*($O143+$P143)/$D143))/((1+'Instruktion Kostnad nytta'!$C$37)^AN$1))</f>
        <v>30.91084977919234</v>
      </c>
      <c r="AO143" s="45">
        <f>((($B143*2.71^(AO$1*$N143)*($D143/1000)*($O143+$P143)/$D143))/((1+'Instruktion Kostnad nytta'!$C$37)^AO$1))</f>
        <v>31.224813385990259</v>
      </c>
      <c r="AP143" s="45">
        <f>((($B143*2.71^(AP$1*$N143)*($D143/1000)*($O143+$P143)/$D143))/((1+'Instruktion Kostnad nytta'!$C$37)^AP$1))</f>
        <v>31.541965942529057</v>
      </c>
      <c r="AQ143" s="45">
        <f>((($B143*2.71^(AQ$1*$N143)*($D143/1000)*($O143+$P143)/$D143))/((1+'Instruktion Kostnad nytta'!$C$37)^AQ$1))</f>
        <v>31.862339839188468</v>
      </c>
      <c r="AR143" s="45">
        <f>((($B143*2.71^(AR$1*$N143)*($D143/1000)*($O143+$P143)/$D143))/((1+'Instruktion Kostnad nytta'!$C$37)^AR$1))</f>
        <v>32.185967795339536</v>
      </c>
      <c r="AS143" s="45">
        <f>((($B143*2.71^(AS$1*$N143)*($D143/1000)*($O143+$P143)/$D143))/((1+'Instruktion Kostnad nytta'!$C$37)^AS$1))</f>
        <v>32.512882862686169</v>
      </c>
      <c r="AT143" s="45">
        <f>((($B143*2.71^(AT$1*$N143)*($D143/1000)*($O143+$P143)/$D143))/((1+'Instruktion Kostnad nytta'!$C$37)^AT$1))</f>
        <v>32.843118428640715</v>
      </c>
      <c r="AU143" s="45">
        <f>((($B143*2.71^(AU$1*$N143)*($D143/1000)*($O143+$P143)/$D143))/((1+'Instruktion Kostnad nytta'!$C$37)^AU$1))</f>
        <v>33.176708219733698</v>
      </c>
      <c r="AV143" s="45">
        <f>((($B143*2.71^(AV$1*$N143)*($D143/1000)*($O143+$P143)/$D143))/((1+'Instruktion Kostnad nytta'!$C$37)^AV$1))</f>
        <v>33.513686305058343</v>
      </c>
      <c r="AW143" s="45">
        <f>((($B143*2.71^(AW$1*$N143)*($D143/1000)*($O143+$P143)/$D143))/((1+'Instruktion Kostnad nytta'!$C$37)^AW$1))</f>
        <v>33.854087099749947</v>
      </c>
      <c r="AX143" s="45">
        <f>((($B143*2.71^(AX$1*$N143)*($D143/1000)*($O143+$P143)/$D143))/((1+'Instruktion Kostnad nytta'!$C$37)^AX$1))</f>
        <v>34.197945368500726</v>
      </c>
      <c r="AY143" s="45">
        <f>((($B143*2.71^(AY$1*$N143)*($D143/1000)*($O143+$P143)/$D143))/((1+'Instruktion Kostnad nytta'!$C$37)^AY$1))</f>
        <v>34.545296229110207</v>
      </c>
      <c r="AZ143" s="45">
        <f>((($B143*2.71^(AZ$1*$N143)*($D143/1000)*($O143+$P143)/$D143))/((1+'Instruktion Kostnad nytta'!$C$37)^AZ$1))</f>
        <v>34.896175156071806</v>
      </c>
      <c r="BA143" s="45">
        <f>((($B143*2.71^(BA$1*$N143)*($D143/1000)*($O143+$P143)/$D143))/((1+'Instruktion Kostnad nytta'!$C$37)^BA$1))</f>
        <v>35.250617984195777</v>
      </c>
      <c r="BB143" s="45">
        <f>((($B143*2.71^(BB$1*$N143)*($D143/1000)*($O143+$P143)/$D143))/((1+'Instruktion Kostnad nytta'!$C$37)^BB$1))</f>
        <v>35.608660912269002</v>
      </c>
      <c r="BC143" s="45">
        <f>((($B143*2.71^(BC$1*$N143)*($D143/1000)*($O143+$P143)/$D143))/((1+'Instruktion Kostnad nytta'!$C$37)^BC$1))</f>
        <v>35.970340506751896</v>
      </c>
      <c r="BD143" s="45">
        <f>((($B143*2.71^(BD$1*$N143)*($D143/1000)*($O143+$P143)/$D143))/((1+'Instruktion Kostnad nytta'!$C$37)^BD$1))</f>
        <v>36.335693705512931</v>
      </c>
      <c r="BE143" s="45">
        <f>((($B143*2.71^(BE$1*$N143)*($D143/1000)*($O143+$P143)/$D143))/((1+'Instruktion Kostnad nytta'!$C$37)^BE$1))</f>
        <v>36.704757821600943</v>
      </c>
      <c r="BF143" s="45">
        <f>((($B143*2.71^(BF$1*$N143)*($D143/1000)*($O143+$P143)/$D143))/((1+'Instruktion Kostnad nytta'!$C$37)^BF$1))</f>
        <v>37.077570547056048</v>
      </c>
      <c r="BG143" s="45">
        <f>((($B143*2.71^(BG$1*$N143)*($D143/1000)*($O143+$P143)/$D143))/((1+'Instruktion Kostnad nytta'!$C$37)^BG$1))</f>
        <v>37.454169956758932</v>
      </c>
      <c r="BH143" s="45">
        <f>((($B143*2.71^(BH$1*$N143)*($D143/1000)*($O143+$P143)/$D143))/((1+'Instruktion Kostnad nytta'!$C$37)^BH$1))</f>
        <v>37.83459451231942</v>
      </c>
      <c r="BI143" s="45">
        <f>((($B143*2.71^(BI$1*$N143)*($D143/1000)*($O143+$P143)/$D143))/((1+'Instruktion Kostnad nytta'!$C$37)^BI$1))</f>
        <v>38.218883066004558</v>
      </c>
      <c r="BJ143" s="45">
        <f>((($B143*2.71^(BJ$1*$N143)*($D143/1000)*($O143+$P143)/$D143))/((1+'Instruktion Kostnad nytta'!$C$37)^BJ$1))</f>
        <v>38.607074864706519</v>
      </c>
      <c r="BK143" s="45">
        <f>((($B143*2.71^(BK$1*$N143)*($D143/1000)*($O143+$P143)/$D143))/((1+'Instruktion Kostnad nytta'!$C$37)^BK$1))</f>
        <v>38.999209553950806</v>
      </c>
      <c r="BL143" s="45">
        <f>((($B143*2.71^(BL$1*$N143)*($D143/1000)*($O143+$P143)/$D143))/((1+'Instruktion Kostnad nytta'!$C$37)^BL$1))</f>
        <v>39.39532718194527</v>
      </c>
      <c r="BM143" s="45">
        <f>((($B143*2.71^(BM$1*$N143)*($D143/1000)*($O143+$P143)/$D143))/((1+'Instruktion Kostnad nytta'!$C$37)^BM$1))</f>
        <v>39.795468203670062</v>
      </c>
      <c r="BN143" s="45">
        <f>((($B143*2.71^(BN$1*$N143)*($D143/1000)*($O143+$P143)/$D143))/((1+'Instruktion Kostnad nytta'!$C$37)^BN$1))</f>
        <v>40.199673485009399</v>
      </c>
      <c r="BO143" s="45">
        <f>((($B143*2.71^(BO$1*$N143)*($D143/1000)*($O143+$P143)/$D143))/((1+'Instruktion Kostnad nytta'!$C$37)^BO$1))</f>
        <v>40.607984306925012</v>
      </c>
      <c r="BP143" s="45">
        <f>((($B143*2.71^(BP$1*$N143)*($D143/1000)*($O143+$P143)/$D143))/((1+'Instruktion Kostnad nytta'!$C$37)^BP$1))</f>
        <v>41.020442369672224</v>
      </c>
      <c r="BQ143" s="45">
        <f>((($B143*2.71^(BQ$1*$N143)*($D143/1000)*($O143+$P143)/$D143))/((1+'Instruktion Kostnad nytta'!$C$37)^BQ$1))</f>
        <v>41.437089797058633</v>
      </c>
      <c r="BR143" s="45">
        <f>((($B143*2.71^(BR$1*$N143)*($D143/1000)*($O143+$P143)/$D143))/((1+'Instruktion Kostnad nytta'!$C$37)^BR$1))</f>
        <v>41.857969140746285</v>
      </c>
      <c r="BS143" s="45">
        <f>((($B143*2.71^(BS$1*$N143)*($D143/1000)*($O143+$P143)/$D143))/((1+'Instruktion Kostnad nytta'!$C$37)^BS$1))</f>
        <v>42.283123384597289</v>
      </c>
      <c r="BT143" s="45">
        <f>((($B143*2.71^(BT$1*$N143)*($D143/1000)*($O143+$P143)/$D143))/((1+'Instruktion Kostnad nytta'!$C$37)^BT$1))</f>
        <v>42.712595949063832</v>
      </c>
      <c r="BU143" s="45">
        <f>((($B143*2.71^(BU$1*$N143)*($D143/1000)*($O143+$P143)/$D143))/((1+'Instruktion Kostnad nytta'!$C$37)^BU$1))</f>
        <v>43.146430695622549</v>
      </c>
      <c r="BV143" s="45">
        <f>((($B143*2.71^(BV$1*$N143)*($D143/1000)*($O143+$P143)/$D143))/((1+'Instruktion Kostnad nytta'!$C$37)^BV$1))</f>
        <v>43.584671931254093</v>
      </c>
      <c r="BW143" s="45">
        <f>((($B143*2.71^(BW$1*$N143)*($D143/1000)*($O143+$P143)/$D143))/((1+'Instruktion Kostnad nytta'!$C$37)^BW$1))</f>
        <v>44.02736441296814</v>
      </c>
      <c r="BX143" s="45">
        <f>((($B143*2.71^(BX$1*$N143)*($D143/1000)*($O143+$P143)/$D143))/((1+'Instruktion Kostnad nytta'!$C$37)^BX$1))</f>
        <v>44.474553352374357</v>
      </c>
      <c r="BY143" s="45">
        <f>((($B143*2.71^(BY$1*$N143)*($D143/1000)*($O143+$P143)/$D143))/((1+'Instruktion Kostnad nytta'!$C$37)^BY$1))</f>
        <v>44.926284420299801</v>
      </c>
      <c r="BZ143" s="45">
        <f>((($B143*2.71^(BZ$1*$N143)*($D143/1000)*($O143+$P143)/$D143))/((1+'Instruktion Kostnad nytta'!$C$37)^BZ$1))</f>
        <v>45.382603751453274</v>
      </c>
      <c r="CA143" s="45">
        <f>((($B143*2.71^(CA$1*$N143)*($D143/1000)*($O143+$P143)/$D143))/((1+'Instruktion Kostnad nytta'!$C$37)^CA$1))</f>
        <v>45.843557949136923</v>
      </c>
      <c r="CB143" s="45">
        <f>((($B143*2.71^(CB$1*$N143)*($D143/1000)*($O143+$P143)/$D143))/((1+'Instruktion Kostnad nytta'!$C$37)^CB$1))</f>
        <v>46.309194090005803</v>
      </c>
      <c r="CC143" s="45">
        <f>((($B143*2.71^(CC$1*$N143)*($D143/1000)*($O143+$P143)/$D143))/((1+'Instruktion Kostnad nytta'!$C$37)^CC$1))</f>
        <v>46.779559728875739</v>
      </c>
      <c r="CD143" s="45">
        <f>((($B143*2.71^(CD$1*$N143)*($D143/1000)*($O143+$P143)/$D143))/((1+'Instruktion Kostnad nytta'!$C$37)^CD$1))</f>
        <v>47.254702903580153</v>
      </c>
      <c r="CE143" s="45">
        <f>((($B143*2.71^(CE$1*$N143)*($D143/1000)*($O143+$P143)/$D143))/((1+'Instruktion Kostnad nytta'!$C$37)^CE$1))</f>
        <v>47.734672139875926</v>
      </c>
      <c r="CF143" s="45">
        <f>((($B143*2.71^(CF$1*$N143)*($D143/1000)*($O143+$P143)/$D143))/((1+'Instruktion Kostnad nytta'!$C$37)^CF$1))</f>
        <v>48.219516456399383</v>
      </c>
      <c r="CG143" s="45">
        <f>((($B143*2.71^(CG$1*$N143)*($D143/1000)*($O143+$P143)/$D143))/((1+'Instruktion Kostnad nytta'!$C$37)^CG$1))</f>
        <v>48.709285369672486</v>
      </c>
      <c r="CH143" s="45">
        <f>((($B143*2.71^(CH$1*$N143)*($D143/1000)*($O143+$P143)/$D143))/((1+'Instruktion Kostnad nytta'!$C$37)^CH$1))</f>
        <v>49.204028899159844</v>
      </c>
      <c r="CI143" s="45">
        <f>((($B143*2.71^(CI$1*$N143)*($D143/1000)*($O143+$P143)/$D143))/((1+'Instruktion Kostnad nytta'!$C$37)^CI$1))</f>
        <v>49.703797572377269</v>
      </c>
      <c r="CJ143" s="45">
        <f>((($B143*2.71^(CJ$1*$N143)*($D143/1000)*($O143+$P143)/$D143))/((1+'Instruktion Kostnad nytta'!$C$37)^CJ$1))</f>
        <v>50.208642430051853</v>
      </c>
      <c r="CK143" s="45">
        <f>((($B143*2.71^(CK$1*$N143)*($D143/1000)*($O143+$P143)/$D143))/((1+'Instruktion Kostnad nytta'!$C$37)^CK$1))</f>
        <v>50.718615031334977</v>
      </c>
      <c r="CL143" s="45">
        <f>((($B143*2.71^(CL$1*$N143)*($D143/1000)*($O143+$P143)/$D143))/((1+'Instruktion Kostnad nytta'!$C$37)^CL$1))</f>
        <v>51.233767459067714</v>
      </c>
      <c r="CM143" s="45">
        <f>((($B143*2.71^(CM$1*$N143)*($D143/1000)*($O143+$P143)/$D143))/((1+'Instruktion Kostnad nytta'!$C$37)^CM$1))</f>
        <v>51.754152325100151</v>
      </c>
      <c r="CN143" s="45">
        <f>((($B143*2.71^(CN$1*$N143)*($D143/1000)*($O143+$P143)/$D143))/((1+'Instruktion Kostnad nytta'!$C$37)^CN$1))</f>
        <v>52.279822775664641</v>
      </c>
      <c r="CO143" s="45">
        <f>((($B143*2.71^(CO$1*$N143)*($D143/1000)*($O143+$P143)/$D143))/((1+'Instruktion Kostnad nytta'!$C$37)^CO$1))</f>
        <v>52.81083249680313</v>
      </c>
      <c r="CP143" s="45">
        <f>((($B143*2.71^(CP$1*$N143)*($D143/1000)*($O143+$P143)/$D143))/((1+'Instruktion Kostnad nytta'!$C$37)^CP$1))</f>
        <v>53.34723571985068</v>
      </c>
      <c r="CQ143" s="45">
        <f>((($B143*2.71^(CQ$1*$N143)*($D143/1000)*($O143+$P143)/$D143))/((1+'Instruktion Kostnad nytta'!$C$37)^CQ$1))</f>
        <v>53.889087226973508</v>
      </c>
      <c r="CR143" s="45">
        <f>((($B143*2.71^(CR$1*$N143)*($D143/1000)*($O143+$P143)/$D143))/((1+'Instruktion Kostnad nytta'!$C$37)^CR$1))</f>
        <v>54.436442356764182</v>
      </c>
      <c r="CS143" s="45">
        <f>((($B143*2.71^(CS$1*$N143)*($D143/1000)*($O143+$P143)/$D143))/((1+'Instruktion Kostnad nytta'!$C$37)^CS$1))</f>
        <v>54.989357009892906</v>
      </c>
      <c r="CT143" s="45">
        <f>((($B143*2.71^(CT$1*$N143)*($D143/1000)*($O143+$P143)/$D143))/((1+'Instruktion Kostnad nytta'!$C$37)^CT$1))</f>
        <v>55.547887654816996</v>
      </c>
      <c r="CU143" s="45">
        <f>((($B143*2.71^(CU$1*$N143)*($D143/1000)*($O143+$P143)/$D143))/((1+'Instruktion Kostnad nytta'!$C$37)^CU$1))</f>
        <v>56.112091333547696</v>
      </c>
      <c r="CV143" s="45">
        <f>((($B143*2.71^(CV$1*$N143)*($D143/1000)*($O143+$P143)/$D143))/((1+'Instruktion Kostnad nytta'!$C$37)^CV$1))</f>
        <v>56.682025667475763</v>
      </c>
      <c r="CW143" s="45">
        <f>((($B143*2.71^(CW$1*$N143)*($D143/1000)*($O143+$P143)/$D143))/((1+'Instruktion Kostnad nytta'!$C$37)^CW$1))</f>
        <v>57.257748863256467</v>
      </c>
      <c r="CX143" s="45">
        <f>((($B143*2.71^(CX$1*$N143)*($D143/1000)*($O143+$P143)/$D143))/((1+'Instruktion Kostnad nytta'!$C$37)^CX$1))</f>
        <v>57.83931971875387</v>
      </c>
      <c r="CY143" s="45">
        <f>((($B143*2.71^(CY$1*$N143)*($D143/1000)*($O143+$P143)/$D143))/((1+'Instruktion Kostnad nytta'!$C$37)^CY$1))</f>
        <v>58.426797629046156</v>
      </c>
      <c r="CZ143" s="45">
        <f>((($B143*2.71^(CZ$1*$N143)*($D143/1000)*($O143+$P143)/$D143))/((1+'Instruktion Kostnad nytta'!$C$37)^CZ$1))</f>
        <v>59.020242592491172</v>
      </c>
      <c r="DA143" s="45">
        <f>((($B143*2.71^(DA$1*$N143)*($D143/1000)*($O143+$P143)/$D143))/((1+'Instruktion Kostnad nytta'!$C$37)^DA$1))</f>
        <v>59.61971521685431</v>
      </c>
      <c r="DB143" s="45">
        <f>((($B143*2.71^(DB$1*$N143)*($D143/1000)*($O143+$P143)/$D143))/((1+'Instruktion Kostnad nytta'!$C$37)^DB$1))</f>
        <v>60.225276725498077</v>
      </c>
      <c r="DC143" s="45">
        <f>((($B143*2.71^(DC$1*$N143)*($D143/1000)*($O143+$P143)/$D143))/((1+'Instruktion Kostnad nytta'!$C$37)^DC$1))</f>
        <v>60.836988963634859</v>
      </c>
      <c r="DD143" s="45">
        <f>((($B143*2.71^(DD$1*$N143)*($D143/1000)*($O143+$P143)/$D143))/((1+'Instruktion Kostnad nytta'!$C$37)^DD$1))</f>
        <v>61.454914404643155</v>
      </c>
      <c r="DE143" s="45">
        <f>((($B143*2.71^(DE$1*$N143)*($D143/1000)*($O143+$P143)/$D143))/((1+'Instruktion Kostnad nytta'!$C$37)^DE$1))</f>
        <v>62.079116156447682</v>
      </c>
      <c r="DF143" s="45">
        <f>((($B143*2.71^(DF$1*$N143)*($D143/1000)*($O143+$P143)/$D143))/((1+'Instruktion Kostnad nytta'!$C$37)^DF$1))</f>
        <v>62.70965796796483</v>
      </c>
      <c r="DG143" s="45">
        <f>((($B143*2.71^(DG$1*$N143)*($D143/1000)*($O143+$P143)/$D143))/((1+'Instruktion Kostnad nytta'!$C$37)^DG$1))</f>
        <v>63.346604235612872</v>
      </c>
      <c r="DH143" s="45">
        <f>((($B143*2.71^(DH$1*$N143)*($D143/1000)*($O143+$P143)/$D143))/((1+'Instruktion Kostnad nytta'!$C$37)^DH$1))</f>
        <v>63.990020009889072</v>
      </c>
      <c r="DI143" s="45">
        <f>((($B143*2.71^(DI$1*$N143)*($D143/1000)*($O143+$P143)/$D143))/((1+'Instruktion Kostnad nytta'!$C$37)^DI$1))</f>
        <v>64.639971002012857</v>
      </c>
      <c r="DJ143" s="45">
        <f>((($B143*2.71^(DJ$1*$N143)*($D143/1000)*($O143+$P143)/$D143))/((1+'Instruktion Kostnad nytta'!$C$37)^DJ$1))</f>
        <v>65.296523590637122</v>
      </c>
      <c r="DK143" s="45">
        <f>((($B143*2.71^(DK$1*$N143)*($D143/1000)*($O143+$P143)/$D143))/((1+'Instruktion Kostnad nytta'!$C$37)^DK$1))</f>
        <v>65.959744828627237</v>
      </c>
      <c r="DL143" s="45">
        <f>((($B143*2.71^(DL$1*$N143)*($D143/1000)*($O143+$P143)/$D143))/((1+'Instruktion Kostnad nytta'!$C$37)^DL$1))</f>
        <v>66.629702449909004</v>
      </c>
      <c r="DM143" s="45">
        <f>((($B143*2.71^(DM$1*$N143)*($D143/1000)*($O143+$P143)/$D143))/((1+'Instruktion Kostnad nytta'!$C$37)^DM$1))</f>
        <v>67.306464876386457</v>
      </c>
      <c r="DN143" s="45">
        <f>((($B143*2.71^(DN$1*$N143)*($D143/1000)*($O143+$P143)/$D143))/((1+'Instruktion Kostnad nytta'!$C$37)^DN$1))</f>
        <v>67.990101224929418</v>
      </c>
      <c r="DO143" s="45">
        <f>((($B143*2.71^(DO$1*$N143)*($D143/1000)*($O143+$P143)/$D143))/((1+'Instruktion Kostnad nytta'!$C$37)^DO$1))</f>
        <v>68.680681314432647</v>
      </c>
      <c r="DP143" s="45">
        <f>((($B143*2.71^(DP$1*$N143)*($D143/1000)*($O143+$P143)/$D143))/((1+'Instruktion Kostnad nytta'!$C$37)^DP$1))</f>
        <v>69.378275672946003</v>
      </c>
      <c r="DQ143" s="45">
        <f>((($B143*2.71^(DQ$1*$N143)*($D143/1000)*($O143+$P143)/$D143))/((1+'Instruktion Kostnad nytta'!$C$37)^DQ$1))</f>
        <v>70.082955544877592</v>
      </c>
      <c r="DR143" s="45">
        <f>((($B143*2.71^(DR$1*$N143)*($D143/1000)*($O143+$P143)/$D143))/((1+'Instruktion Kostnad nytta'!$C$37)^DR$1))</f>
        <v>70.794792898269904</v>
      </c>
      <c r="DS143" s="45">
        <f>((($B143*2.71^(DS$1*$N143)*($D143/1000)*($O143+$P143)/$D143))/((1+'Instruktion Kostnad nytta'!$C$37)^DS$1))</f>
        <v>71.513860432149713</v>
      </c>
      <c r="DT143" s="45">
        <f>((($B143*2.71^(DT$1*$N143)*($D143/1000)*($O143+$P143)/$D143))/((1+'Instruktion Kostnad nytta'!$C$37)^DT$1))</f>
        <v>72.240231583952706</v>
      </c>
      <c r="DU143" s="45">
        <f>((($B143*2.71^(DU$1*$N143)*($D143/1000)*($O143+$P143)/$D143))/((1+'Instruktion Kostnad nytta'!$C$37)^DU$1))</f>
        <v>72.973980537023593</v>
      </c>
      <c r="DV143" s="45">
        <f>((($B143*2.71^(DV$1*$N143)*($D143/1000)*($O143+$P143)/$D143))/((1+'Instruktion Kostnad nytta'!$C$37)^DV$1))</f>
        <v>73.715182228192504</v>
      </c>
      <c r="DW143" s="45">
        <f>((($B143*2.71^(DW$1*$N143)*($D143/1000)*($O143+$P143)/$D143))/((1+'Instruktion Kostnad nytta'!$C$37)^DW$1))</f>
        <v>74.463912355427894</v>
      </c>
      <c r="DX143" s="45">
        <f>((($B143*2.71^(DX$1*$N143)*($D143/1000)*($O143+$P143)/$D143))/((1+'Instruktion Kostnad nytta'!$C$37)^DX$1))</f>
        <v>75.220247385567816</v>
      </c>
      <c r="DY143" s="45">
        <f>((($B143*2.71^(DY$1*$N143)*($D143/1000)*($O143+$P143)/$D143))/((1+'Instruktion Kostnad nytta'!$C$37)^DY$1))</f>
        <v>75.984264562128971</v>
      </c>
      <c r="DZ143" s="45">
        <f>((($B143*2.71^(DZ$1*$N143)*($D143/1000)*($O143+$P143)/$D143))/((1+'Instruktion Kostnad nytta'!$C$37)^DZ$1))</f>
        <v>76.756041913195887</v>
      </c>
      <c r="EA143" s="45">
        <f>((($B143*2.71^(EA$1*$N143)*($D143/1000)*($O143+$P143)/$D143))/((1+'Instruktion Kostnad nytta'!$C$37)^EA$1))</f>
        <v>77.535658259389692</v>
      </c>
      <c r="EB143" s="45">
        <f>((($B143*2.71^(EB$1*$N143)*($D143/1000)*($O143+$P143)/$D143))/((1+'Instruktion Kostnad nytta'!$C$37)^EB$1))</f>
        <v>78.323193221917847</v>
      </c>
      <c r="EC143" s="45">
        <f>((($B143*2.71^(EC$1*$N143)*($D143/1000)*($O143+$P143)/$D143))/((1+'Instruktion Kostnad nytta'!$C$37)^EC$1))</f>
        <v>79.118727230705829</v>
      </c>
      <c r="ED143" s="45">
        <f>((($B143*2.71^(ED$1*$N143)*($D143/1000)*($O143+$P143)/$D143))/((1+'Instruktion Kostnad nytta'!$C$37)^ED$1))</f>
        <v>79.92234153261137</v>
      </c>
      <c r="EE143" s="45">
        <f>((($B143*2.71^(EE$1*$N143)*($D143/1000)*($O143+$P143)/$D143))/((1+'Instruktion Kostnad nytta'!$C$37)^EE$1))</f>
        <v>80.734118199722133</v>
      </c>
      <c r="EF143" s="45">
        <f>((($B143*2.71^(EF$1*$N143)*($D143/1000)*($O143+$P143)/$D143))/((1+'Instruktion Kostnad nytta'!$C$37)^EF$1))</f>
        <v>81.554140137737463</v>
      </c>
      <c r="EG143" s="45">
        <f>((($B143*2.71^(EG$1*$N143)*($D143/1000)*($O143+$P143)/$D143))/((1+'Instruktion Kostnad nytta'!$C$37)^EG$1))</f>
        <v>82.382491094435622</v>
      </c>
      <c r="EH143" s="45">
        <f>((($B143*2.71^(EH$1*$N143)*($D143/1000)*($O143+$P143)/$D143))/((1+'Instruktion Kostnad nytta'!$C$37)^EH$1))</f>
        <v>83.219255668226751</v>
      </c>
      <c r="EI143" s="45">
        <f>((($B143*2.71^(EI$1*$N143)*($D143/1000)*($O143+$P143)/$D143))/((1+'Instruktion Kostnad nytta'!$C$37)^EI$1))</f>
        <v>84.064519316792683</v>
      </c>
      <c r="EJ143" s="45">
        <f>((($B143*2.71^(EJ$1*$N143)*($D143/1000)*($O143+$P143)/$D143))/((1+'Instruktion Kostnad nytta'!$C$37)^EJ$1))</f>
        <v>84.918368365814985</v>
      </c>
      <c r="EK143" s="45">
        <f>((($B143*2.71^(EK$1*$N143)*($D143/1000)*($O143+$P143)/$D143))/((1+'Instruktion Kostnad nytta'!$C$37)^EK$1))</f>
        <v>85.780890017790796</v>
      </c>
      <c r="EL143" s="45">
        <f>((($B143*2.71^(EL$1*$N143)*($D143/1000)*($O143+$P143)/$D143))/((1+'Instruktion Kostnad nytta'!$C$37)^EL$1))</f>
        <v>86.65217236093919</v>
      </c>
    </row>
    <row r="144" spans="1:142" x14ac:dyDescent="0.25">
      <c r="A144" s="41">
        <v>146</v>
      </c>
      <c r="B144" s="59">
        <v>0.5</v>
      </c>
      <c r="C144" s="59">
        <v>15</v>
      </c>
      <c r="D144" s="60">
        <v>80</v>
      </c>
      <c r="E144" s="59">
        <v>1965</v>
      </c>
      <c r="F144" s="59" t="s">
        <v>98</v>
      </c>
      <c r="G144" s="59">
        <v>127</v>
      </c>
      <c r="H144" s="59" t="s">
        <v>46</v>
      </c>
      <c r="I144" s="59">
        <v>8</v>
      </c>
      <c r="J144" s="41">
        <v>0</v>
      </c>
      <c r="K144" s="41" t="s">
        <v>457</v>
      </c>
      <c r="L144" s="48">
        <f>'Instruktion Kostnad nytta'!C$19/D144+IF((IF(F144="A",'Instruktion Kostnad nytta'!C$25,0)+IF(G144&lt;500,'Instruktion Kostnad nytta'!C$20,('Instruktion Kostnad nytta'!C$20+'Instruktion Kostnad nytta'!C$21))+IF(G144&lt;700,0,('Instruktion Kostnad nytta'!C$22-'Instruktion Kostnad nytta'!C$21))+I144*'Instruktion Kostnad nytta'!C$23/D144)&lt;3000,3000,(IF(F144="A",'Instruktion Kostnad nytta'!C$25,0)+IF(G144&lt;500,'Instruktion Kostnad nytta'!C$20,('Instruktion Kostnad nytta'!C$20+'Instruktion Kostnad nytta'!C$21))+IF(G144&lt;700,0,('Instruktion Kostnad nytta'!C$22-'Instruktion Kostnad nytta'!C$21))+I144*'Instruktion Kostnad nytta'!C$23/D144))</f>
        <v>6875</v>
      </c>
      <c r="M144" s="50">
        <f t="shared" si="6"/>
        <v>6.25</v>
      </c>
      <c r="N144" s="49">
        <f>IF(H144="Gråjärn",'Instruktion Kostnad nytta'!C$32,IF(H144="segjärn",'Instruktion Kostnad nytta'!C$33,IF(H144="PVC",'Instruktion Kostnad nytta'!C$34,IF(H144="PE",'Instruktion Kostnad nytta'!C$35,IF(H144="ST",'Instruktion Kostnad nytta'!C$36,0)))))</f>
        <v>0.03</v>
      </c>
      <c r="O144" s="48">
        <f>IF(G144&lt;200,'Instruktion Kostnad nytta'!C$28,(IF(G144&lt;500,'Instruktion Kostnad nytta'!C$29,'Instruktion Kostnad nytta'!C$30)))</f>
        <v>45000</v>
      </c>
      <c r="P144" s="47">
        <v>4000</v>
      </c>
      <c r="Q144" s="46">
        <f t="shared" si="7"/>
        <v>-429.79509409760863</v>
      </c>
      <c r="R144" s="45">
        <f t="shared" si="8"/>
        <v>-6586.3040142958916</v>
      </c>
      <c r="S144" s="45">
        <f>((($B144*2.71^(S$1*$N144)*($D144/1000)*($O144+$P144)/$D144))/((1+'Instruktion Kostnad nytta'!$C$37)^S$1))</f>
        <v>25.000223905593113</v>
      </c>
      <c r="T144" s="45">
        <f>((($B144*2.71^(T$1*$N144)*($D144/1000)*($O144+$P144)/$D144))/((1+'Instruktion Kostnad nytta'!$C$37)^T$1))</f>
        <v>25.254152882771844</v>
      </c>
      <c r="U144" s="45">
        <f>((($B144*2.71^(U$1*$N144)*($D144/1000)*($O144+$P144)/$D144))/((1+'Instruktion Kostnad nytta'!$C$37)^U$1))</f>
        <v>25.510661033868949</v>
      </c>
      <c r="V144" s="45">
        <f>((($B144*2.71^(V$1*$N144)*($D144/1000)*($O144+$P144)/$D144))/((1+'Instruktion Kostnad nytta'!$C$37)^V$1))</f>
        <v>25.769774555729619</v>
      </c>
      <c r="W144" s="45">
        <f>((($B144*2.71^(W$1*$N144)*($D144/1000)*($O144+$P144)/$D144))/((1+'Instruktion Kostnad nytta'!$C$37)^W$1))</f>
        <v>26.031519911282167</v>
      </c>
      <c r="X144" s="45">
        <f>((($B144*2.71^(X$1*$N144)*($D144/1000)*($O144+$P144)/$D144))/((1+'Instruktion Kostnad nytta'!$C$37)^X$1))</f>
        <v>26.295923832240685</v>
      </c>
      <c r="Y144" s="45">
        <f>((($B144*2.71^(Y$1*$N144)*($D144/1000)*($O144+$P144)/$D144))/((1+'Instruktion Kostnad nytta'!$C$37)^Y$1))</f>
        <v>26.563013321835086</v>
      </c>
      <c r="Z144" s="45">
        <f>((($B144*2.71^(Z$1*$N144)*($D144/1000)*($O144+$P144)/$D144))/((1+'Instruktion Kostnad nytta'!$C$37)^Z$1))</f>
        <v>26.832815657568947</v>
      </c>
      <c r="AA144" s="45">
        <f>((($B144*2.71^(AA$1*$N144)*($D144/1000)*($O144+$P144)/$D144))/((1+'Instruktion Kostnad nytta'!$C$37)^AA$1))</f>
        <v>27.1053583940053</v>
      </c>
      <c r="AB144" s="45">
        <f>((($B144*2.71^(AB$1*$N144)*($D144/1000)*($O144+$P144)/$D144))/((1+'Instruktion Kostnad nytta'!$C$37)^AB$1))</f>
        <v>27.380669365580751</v>
      </c>
      <c r="AC144" s="45">
        <f>((($B144*2.71^(AC$1*$N144)*($D144/1000)*($O144+$P144)/$D144))/((1+'Instruktion Kostnad nytta'!$C$37)^AC$1))</f>
        <v>27.658776689448164</v>
      </c>
      <c r="AD144" s="45">
        <f>((($B144*2.71^(AD$1*$N144)*($D144/1000)*($O144+$P144)/$D144))/((1+'Instruktion Kostnad nytta'!$C$37)^AD$1))</f>
        <v>27.939708768348279</v>
      </c>
      <c r="AE144" s="45">
        <f>((($B144*2.71^(AE$1*$N144)*($D144/1000)*($O144+$P144)/$D144))/((1+'Instruktion Kostnad nytta'!$C$37)^AE$1))</f>
        <v>28.223494293510345</v>
      </c>
      <c r="AF144" s="45">
        <f>((($B144*2.71^(AF$1*$N144)*($D144/1000)*($O144+$P144)/$D144))/((1+'Instruktion Kostnad nytta'!$C$37)^AF$1))</f>
        <v>28.510162247582453</v>
      </c>
      <c r="AG144" s="45">
        <f>((($B144*2.71^(AG$1*$N144)*($D144/1000)*($O144+$P144)/$D144))/((1+'Instruktion Kostnad nytta'!$C$37)^AG$1))</f>
        <v>28.799741907591361</v>
      </c>
      <c r="AH144" s="45">
        <f>((($B144*2.71^(AH$1*$N144)*($D144/1000)*($O144+$P144)/$D144))/((1+'Instruktion Kostnad nytta'!$C$37)^AH$1))</f>
        <v>29.092262847932609</v>
      </c>
      <c r="AI144" s="45">
        <f>((($B144*2.71^(AI$1*$N144)*($D144/1000)*($O144+$P144)/$D144))/((1+'Instruktion Kostnad nytta'!$C$37)^AI$1))</f>
        <v>29.38775494339091</v>
      </c>
      <c r="AJ144" s="45">
        <f>((($B144*2.71^(AJ$1*$N144)*($D144/1000)*($O144+$P144)/$D144))/((1+'Instruktion Kostnad nytta'!$C$37)^AJ$1))</f>
        <v>29.686248372191148</v>
      </c>
      <c r="AK144" s="45">
        <f>((($B144*2.71^(AK$1*$N144)*($D144/1000)*($O144+$P144)/$D144))/((1+'Instruktion Kostnad nytta'!$C$37)^AK$1))</f>
        <v>29.987773619080546</v>
      </c>
      <c r="AL144" s="45">
        <f>((($B144*2.71^(AL$1*$N144)*($D144/1000)*($O144+$P144)/$D144))/((1+'Instruktion Kostnad nytta'!$C$37)^AL$1))</f>
        <v>30.292361478441951</v>
      </c>
      <c r="AM144" s="45">
        <f>((($B144*2.71^(AM$1*$N144)*($D144/1000)*($O144+$P144)/$D144))/((1+'Instruktion Kostnad nytta'!$C$37)^AM$1))</f>
        <v>30.600043057438853</v>
      </c>
      <c r="AN144" s="45">
        <f>((($B144*2.71^(AN$1*$N144)*($D144/1000)*($O144+$P144)/$D144))/((1+'Instruktion Kostnad nytta'!$C$37)^AN$1))</f>
        <v>30.91084977919234</v>
      </c>
      <c r="AO144" s="45">
        <f>((($B144*2.71^(AO$1*$N144)*($D144/1000)*($O144+$P144)/$D144))/((1+'Instruktion Kostnad nytta'!$C$37)^AO$1))</f>
        <v>31.224813385990259</v>
      </c>
      <c r="AP144" s="45">
        <f>((($B144*2.71^(AP$1*$N144)*($D144/1000)*($O144+$P144)/$D144))/((1+'Instruktion Kostnad nytta'!$C$37)^AP$1))</f>
        <v>31.541965942529057</v>
      </c>
      <c r="AQ144" s="45">
        <f>((($B144*2.71^(AQ$1*$N144)*($D144/1000)*($O144+$P144)/$D144))/((1+'Instruktion Kostnad nytta'!$C$37)^AQ$1))</f>
        <v>31.862339839188468</v>
      </c>
      <c r="AR144" s="45">
        <f>((($B144*2.71^(AR$1*$N144)*($D144/1000)*($O144+$P144)/$D144))/((1+'Instruktion Kostnad nytta'!$C$37)^AR$1))</f>
        <v>32.185967795339536</v>
      </c>
      <c r="AS144" s="45">
        <f>((($B144*2.71^(AS$1*$N144)*($D144/1000)*($O144+$P144)/$D144))/((1+'Instruktion Kostnad nytta'!$C$37)^AS$1))</f>
        <v>32.512882862686169</v>
      </c>
      <c r="AT144" s="45">
        <f>((($B144*2.71^(AT$1*$N144)*($D144/1000)*($O144+$P144)/$D144))/((1+'Instruktion Kostnad nytta'!$C$37)^AT$1))</f>
        <v>32.843118428640715</v>
      </c>
      <c r="AU144" s="45">
        <f>((($B144*2.71^(AU$1*$N144)*($D144/1000)*($O144+$P144)/$D144))/((1+'Instruktion Kostnad nytta'!$C$37)^AU$1))</f>
        <v>33.176708219733698</v>
      </c>
      <c r="AV144" s="45">
        <f>((($B144*2.71^(AV$1*$N144)*($D144/1000)*($O144+$P144)/$D144))/((1+'Instruktion Kostnad nytta'!$C$37)^AV$1))</f>
        <v>33.513686305058343</v>
      </c>
      <c r="AW144" s="45">
        <f>((($B144*2.71^(AW$1*$N144)*($D144/1000)*($O144+$P144)/$D144))/((1+'Instruktion Kostnad nytta'!$C$37)^AW$1))</f>
        <v>33.854087099749947</v>
      </c>
      <c r="AX144" s="45">
        <f>((($B144*2.71^(AX$1*$N144)*($D144/1000)*($O144+$P144)/$D144))/((1+'Instruktion Kostnad nytta'!$C$37)^AX$1))</f>
        <v>34.197945368500726</v>
      </c>
      <c r="AY144" s="45">
        <f>((($B144*2.71^(AY$1*$N144)*($D144/1000)*($O144+$P144)/$D144))/((1+'Instruktion Kostnad nytta'!$C$37)^AY$1))</f>
        <v>34.545296229110207</v>
      </c>
      <c r="AZ144" s="45">
        <f>((($B144*2.71^(AZ$1*$N144)*($D144/1000)*($O144+$P144)/$D144))/((1+'Instruktion Kostnad nytta'!$C$37)^AZ$1))</f>
        <v>34.896175156071806</v>
      </c>
      <c r="BA144" s="45">
        <f>((($B144*2.71^(BA$1*$N144)*($D144/1000)*($O144+$P144)/$D144))/((1+'Instruktion Kostnad nytta'!$C$37)^BA$1))</f>
        <v>35.250617984195777</v>
      </c>
      <c r="BB144" s="45">
        <f>((($B144*2.71^(BB$1*$N144)*($D144/1000)*($O144+$P144)/$D144))/((1+'Instruktion Kostnad nytta'!$C$37)^BB$1))</f>
        <v>35.608660912269002</v>
      </c>
      <c r="BC144" s="45">
        <f>((($B144*2.71^(BC$1*$N144)*($D144/1000)*($O144+$P144)/$D144))/((1+'Instruktion Kostnad nytta'!$C$37)^BC$1))</f>
        <v>35.970340506751896</v>
      </c>
      <c r="BD144" s="45">
        <f>((($B144*2.71^(BD$1*$N144)*($D144/1000)*($O144+$P144)/$D144))/((1+'Instruktion Kostnad nytta'!$C$37)^BD$1))</f>
        <v>36.335693705512931</v>
      </c>
      <c r="BE144" s="45">
        <f>((($B144*2.71^(BE$1*$N144)*($D144/1000)*($O144+$P144)/$D144))/((1+'Instruktion Kostnad nytta'!$C$37)^BE$1))</f>
        <v>36.704757821600943</v>
      </c>
      <c r="BF144" s="45">
        <f>((($B144*2.71^(BF$1*$N144)*($D144/1000)*($O144+$P144)/$D144))/((1+'Instruktion Kostnad nytta'!$C$37)^BF$1))</f>
        <v>37.077570547056048</v>
      </c>
      <c r="BG144" s="45">
        <f>((($B144*2.71^(BG$1*$N144)*($D144/1000)*($O144+$P144)/$D144))/((1+'Instruktion Kostnad nytta'!$C$37)^BG$1))</f>
        <v>37.454169956758932</v>
      </c>
      <c r="BH144" s="45">
        <f>((($B144*2.71^(BH$1*$N144)*($D144/1000)*($O144+$P144)/$D144))/((1+'Instruktion Kostnad nytta'!$C$37)^BH$1))</f>
        <v>37.83459451231942</v>
      </c>
      <c r="BI144" s="45">
        <f>((($B144*2.71^(BI$1*$N144)*($D144/1000)*($O144+$P144)/$D144))/((1+'Instruktion Kostnad nytta'!$C$37)^BI$1))</f>
        <v>38.218883066004558</v>
      </c>
      <c r="BJ144" s="45">
        <f>((($B144*2.71^(BJ$1*$N144)*($D144/1000)*($O144+$P144)/$D144))/((1+'Instruktion Kostnad nytta'!$C$37)^BJ$1))</f>
        <v>38.607074864706519</v>
      </c>
      <c r="BK144" s="45">
        <f>((($B144*2.71^(BK$1*$N144)*($D144/1000)*($O144+$P144)/$D144))/((1+'Instruktion Kostnad nytta'!$C$37)^BK$1))</f>
        <v>38.999209553950806</v>
      </c>
      <c r="BL144" s="45">
        <f>((($B144*2.71^(BL$1*$N144)*($D144/1000)*($O144+$P144)/$D144))/((1+'Instruktion Kostnad nytta'!$C$37)^BL$1))</f>
        <v>39.39532718194527</v>
      </c>
      <c r="BM144" s="45">
        <f>((($B144*2.71^(BM$1*$N144)*($D144/1000)*($O144+$P144)/$D144))/((1+'Instruktion Kostnad nytta'!$C$37)^BM$1))</f>
        <v>39.795468203670062</v>
      </c>
      <c r="BN144" s="45">
        <f>((($B144*2.71^(BN$1*$N144)*($D144/1000)*($O144+$P144)/$D144))/((1+'Instruktion Kostnad nytta'!$C$37)^BN$1))</f>
        <v>40.199673485009399</v>
      </c>
      <c r="BO144" s="45">
        <f>((($B144*2.71^(BO$1*$N144)*($D144/1000)*($O144+$P144)/$D144))/((1+'Instruktion Kostnad nytta'!$C$37)^BO$1))</f>
        <v>40.607984306925012</v>
      </c>
      <c r="BP144" s="45">
        <f>((($B144*2.71^(BP$1*$N144)*($D144/1000)*($O144+$P144)/$D144))/((1+'Instruktion Kostnad nytta'!$C$37)^BP$1))</f>
        <v>41.020442369672224</v>
      </c>
      <c r="BQ144" s="45">
        <f>((($B144*2.71^(BQ$1*$N144)*($D144/1000)*($O144+$P144)/$D144))/((1+'Instruktion Kostnad nytta'!$C$37)^BQ$1))</f>
        <v>41.437089797058633</v>
      </c>
      <c r="BR144" s="45">
        <f>((($B144*2.71^(BR$1*$N144)*($D144/1000)*($O144+$P144)/$D144))/((1+'Instruktion Kostnad nytta'!$C$37)^BR$1))</f>
        <v>41.857969140746285</v>
      </c>
      <c r="BS144" s="45">
        <f>((($B144*2.71^(BS$1*$N144)*($D144/1000)*($O144+$P144)/$D144))/((1+'Instruktion Kostnad nytta'!$C$37)^BS$1))</f>
        <v>42.283123384597289</v>
      </c>
      <c r="BT144" s="45">
        <f>((($B144*2.71^(BT$1*$N144)*($D144/1000)*($O144+$P144)/$D144))/((1+'Instruktion Kostnad nytta'!$C$37)^BT$1))</f>
        <v>42.712595949063832</v>
      </c>
      <c r="BU144" s="45">
        <f>((($B144*2.71^(BU$1*$N144)*($D144/1000)*($O144+$P144)/$D144))/((1+'Instruktion Kostnad nytta'!$C$37)^BU$1))</f>
        <v>43.146430695622549</v>
      </c>
      <c r="BV144" s="45">
        <f>((($B144*2.71^(BV$1*$N144)*($D144/1000)*($O144+$P144)/$D144))/((1+'Instruktion Kostnad nytta'!$C$37)^BV$1))</f>
        <v>43.584671931254093</v>
      </c>
      <c r="BW144" s="45">
        <f>((($B144*2.71^(BW$1*$N144)*($D144/1000)*($O144+$P144)/$D144))/((1+'Instruktion Kostnad nytta'!$C$37)^BW$1))</f>
        <v>44.02736441296814</v>
      </c>
      <c r="BX144" s="45">
        <f>((($B144*2.71^(BX$1*$N144)*($D144/1000)*($O144+$P144)/$D144))/((1+'Instruktion Kostnad nytta'!$C$37)^BX$1))</f>
        <v>44.474553352374357</v>
      </c>
      <c r="BY144" s="45">
        <f>((($B144*2.71^(BY$1*$N144)*($D144/1000)*($O144+$P144)/$D144))/((1+'Instruktion Kostnad nytta'!$C$37)^BY$1))</f>
        <v>44.926284420299801</v>
      </c>
      <c r="BZ144" s="45">
        <f>((($B144*2.71^(BZ$1*$N144)*($D144/1000)*($O144+$P144)/$D144))/((1+'Instruktion Kostnad nytta'!$C$37)^BZ$1))</f>
        <v>45.382603751453274</v>
      </c>
      <c r="CA144" s="45">
        <f>((($B144*2.71^(CA$1*$N144)*($D144/1000)*($O144+$P144)/$D144))/((1+'Instruktion Kostnad nytta'!$C$37)^CA$1))</f>
        <v>45.843557949136923</v>
      </c>
      <c r="CB144" s="45">
        <f>((($B144*2.71^(CB$1*$N144)*($D144/1000)*($O144+$P144)/$D144))/((1+'Instruktion Kostnad nytta'!$C$37)^CB$1))</f>
        <v>46.309194090005803</v>
      </c>
      <c r="CC144" s="45">
        <f>((($B144*2.71^(CC$1*$N144)*($D144/1000)*($O144+$P144)/$D144))/((1+'Instruktion Kostnad nytta'!$C$37)^CC$1))</f>
        <v>46.779559728875739</v>
      </c>
      <c r="CD144" s="45">
        <f>((($B144*2.71^(CD$1*$N144)*($D144/1000)*($O144+$P144)/$D144))/((1+'Instruktion Kostnad nytta'!$C$37)^CD$1))</f>
        <v>47.254702903580153</v>
      </c>
      <c r="CE144" s="45">
        <f>((($B144*2.71^(CE$1*$N144)*($D144/1000)*($O144+$P144)/$D144))/((1+'Instruktion Kostnad nytta'!$C$37)^CE$1))</f>
        <v>47.734672139875926</v>
      </c>
      <c r="CF144" s="45">
        <f>((($B144*2.71^(CF$1*$N144)*($D144/1000)*($O144+$P144)/$D144))/((1+'Instruktion Kostnad nytta'!$C$37)^CF$1))</f>
        <v>48.219516456399383</v>
      </c>
      <c r="CG144" s="45">
        <f>((($B144*2.71^(CG$1*$N144)*($D144/1000)*($O144+$P144)/$D144))/((1+'Instruktion Kostnad nytta'!$C$37)^CG$1))</f>
        <v>48.709285369672486</v>
      </c>
      <c r="CH144" s="45">
        <f>((($B144*2.71^(CH$1*$N144)*($D144/1000)*($O144+$P144)/$D144))/((1+'Instruktion Kostnad nytta'!$C$37)^CH$1))</f>
        <v>49.204028899159844</v>
      </c>
      <c r="CI144" s="45">
        <f>((($B144*2.71^(CI$1*$N144)*($D144/1000)*($O144+$P144)/$D144))/((1+'Instruktion Kostnad nytta'!$C$37)^CI$1))</f>
        <v>49.703797572377269</v>
      </c>
      <c r="CJ144" s="45">
        <f>((($B144*2.71^(CJ$1*$N144)*($D144/1000)*($O144+$P144)/$D144))/((1+'Instruktion Kostnad nytta'!$C$37)^CJ$1))</f>
        <v>50.208642430051853</v>
      </c>
      <c r="CK144" s="45">
        <f>((($B144*2.71^(CK$1*$N144)*($D144/1000)*($O144+$P144)/$D144))/((1+'Instruktion Kostnad nytta'!$C$37)^CK$1))</f>
        <v>50.718615031334977</v>
      </c>
      <c r="CL144" s="45">
        <f>((($B144*2.71^(CL$1*$N144)*($D144/1000)*($O144+$P144)/$D144))/((1+'Instruktion Kostnad nytta'!$C$37)^CL$1))</f>
        <v>51.233767459067714</v>
      </c>
      <c r="CM144" s="45">
        <f>((($B144*2.71^(CM$1*$N144)*($D144/1000)*($O144+$P144)/$D144))/((1+'Instruktion Kostnad nytta'!$C$37)^CM$1))</f>
        <v>51.754152325100151</v>
      </c>
      <c r="CN144" s="45">
        <f>((($B144*2.71^(CN$1*$N144)*($D144/1000)*($O144+$P144)/$D144))/((1+'Instruktion Kostnad nytta'!$C$37)^CN$1))</f>
        <v>52.279822775664641</v>
      </c>
      <c r="CO144" s="45">
        <f>((($B144*2.71^(CO$1*$N144)*($D144/1000)*($O144+$P144)/$D144))/((1+'Instruktion Kostnad nytta'!$C$37)^CO$1))</f>
        <v>52.81083249680313</v>
      </c>
      <c r="CP144" s="45">
        <f>((($B144*2.71^(CP$1*$N144)*($D144/1000)*($O144+$P144)/$D144))/((1+'Instruktion Kostnad nytta'!$C$37)^CP$1))</f>
        <v>53.34723571985068</v>
      </c>
      <c r="CQ144" s="45">
        <f>((($B144*2.71^(CQ$1*$N144)*($D144/1000)*($O144+$P144)/$D144))/((1+'Instruktion Kostnad nytta'!$C$37)^CQ$1))</f>
        <v>53.889087226973508</v>
      </c>
      <c r="CR144" s="45">
        <f>((($B144*2.71^(CR$1*$N144)*($D144/1000)*($O144+$P144)/$D144))/((1+'Instruktion Kostnad nytta'!$C$37)^CR$1))</f>
        <v>54.436442356764182</v>
      </c>
      <c r="CS144" s="45">
        <f>((($B144*2.71^(CS$1*$N144)*($D144/1000)*($O144+$P144)/$D144))/((1+'Instruktion Kostnad nytta'!$C$37)^CS$1))</f>
        <v>54.989357009892906</v>
      </c>
      <c r="CT144" s="45">
        <f>((($B144*2.71^(CT$1*$N144)*($D144/1000)*($O144+$P144)/$D144))/((1+'Instruktion Kostnad nytta'!$C$37)^CT$1))</f>
        <v>55.547887654816996</v>
      </c>
      <c r="CU144" s="45">
        <f>((($B144*2.71^(CU$1*$N144)*($D144/1000)*($O144+$P144)/$D144))/((1+'Instruktion Kostnad nytta'!$C$37)^CU$1))</f>
        <v>56.112091333547696</v>
      </c>
      <c r="CV144" s="45">
        <f>((($B144*2.71^(CV$1*$N144)*($D144/1000)*($O144+$P144)/$D144))/((1+'Instruktion Kostnad nytta'!$C$37)^CV$1))</f>
        <v>56.682025667475763</v>
      </c>
      <c r="CW144" s="45">
        <f>((($B144*2.71^(CW$1*$N144)*($D144/1000)*($O144+$P144)/$D144))/((1+'Instruktion Kostnad nytta'!$C$37)^CW$1))</f>
        <v>57.257748863256467</v>
      </c>
      <c r="CX144" s="45">
        <f>((($B144*2.71^(CX$1*$N144)*($D144/1000)*($O144+$P144)/$D144))/((1+'Instruktion Kostnad nytta'!$C$37)^CX$1))</f>
        <v>57.83931971875387</v>
      </c>
      <c r="CY144" s="45">
        <f>((($B144*2.71^(CY$1*$N144)*($D144/1000)*($O144+$P144)/$D144))/((1+'Instruktion Kostnad nytta'!$C$37)^CY$1))</f>
        <v>58.426797629046156</v>
      </c>
      <c r="CZ144" s="45">
        <f>((($B144*2.71^(CZ$1*$N144)*($D144/1000)*($O144+$P144)/$D144))/((1+'Instruktion Kostnad nytta'!$C$37)^CZ$1))</f>
        <v>59.020242592491172</v>
      </c>
      <c r="DA144" s="45">
        <f>((($B144*2.71^(DA$1*$N144)*($D144/1000)*($O144+$P144)/$D144))/((1+'Instruktion Kostnad nytta'!$C$37)^DA$1))</f>
        <v>59.61971521685431</v>
      </c>
      <c r="DB144" s="45">
        <f>((($B144*2.71^(DB$1*$N144)*($D144/1000)*($O144+$P144)/$D144))/((1+'Instruktion Kostnad nytta'!$C$37)^DB$1))</f>
        <v>60.225276725498077</v>
      </c>
      <c r="DC144" s="45">
        <f>((($B144*2.71^(DC$1*$N144)*($D144/1000)*($O144+$P144)/$D144))/((1+'Instruktion Kostnad nytta'!$C$37)^DC$1))</f>
        <v>60.836988963634859</v>
      </c>
      <c r="DD144" s="45">
        <f>((($B144*2.71^(DD$1*$N144)*($D144/1000)*($O144+$P144)/$D144))/((1+'Instruktion Kostnad nytta'!$C$37)^DD$1))</f>
        <v>61.454914404643155</v>
      </c>
      <c r="DE144" s="45">
        <f>((($B144*2.71^(DE$1*$N144)*($D144/1000)*($O144+$P144)/$D144))/((1+'Instruktion Kostnad nytta'!$C$37)^DE$1))</f>
        <v>62.079116156447682</v>
      </c>
      <c r="DF144" s="45">
        <f>((($B144*2.71^(DF$1*$N144)*($D144/1000)*($O144+$P144)/$D144))/((1+'Instruktion Kostnad nytta'!$C$37)^DF$1))</f>
        <v>62.70965796796483</v>
      </c>
      <c r="DG144" s="45">
        <f>((($B144*2.71^(DG$1*$N144)*($D144/1000)*($O144+$P144)/$D144))/((1+'Instruktion Kostnad nytta'!$C$37)^DG$1))</f>
        <v>63.346604235612872</v>
      </c>
      <c r="DH144" s="45">
        <f>((($B144*2.71^(DH$1*$N144)*($D144/1000)*($O144+$P144)/$D144))/((1+'Instruktion Kostnad nytta'!$C$37)^DH$1))</f>
        <v>63.990020009889072</v>
      </c>
      <c r="DI144" s="45">
        <f>((($B144*2.71^(DI$1*$N144)*($D144/1000)*($O144+$P144)/$D144))/((1+'Instruktion Kostnad nytta'!$C$37)^DI$1))</f>
        <v>64.639971002012857</v>
      </c>
      <c r="DJ144" s="45">
        <f>((($B144*2.71^(DJ$1*$N144)*($D144/1000)*($O144+$P144)/$D144))/((1+'Instruktion Kostnad nytta'!$C$37)^DJ$1))</f>
        <v>65.296523590637122</v>
      </c>
      <c r="DK144" s="45">
        <f>((($B144*2.71^(DK$1*$N144)*($D144/1000)*($O144+$P144)/$D144))/((1+'Instruktion Kostnad nytta'!$C$37)^DK$1))</f>
        <v>65.959744828627237</v>
      </c>
      <c r="DL144" s="45">
        <f>((($B144*2.71^(DL$1*$N144)*($D144/1000)*($O144+$P144)/$D144))/((1+'Instruktion Kostnad nytta'!$C$37)^DL$1))</f>
        <v>66.629702449909004</v>
      </c>
      <c r="DM144" s="45">
        <f>((($B144*2.71^(DM$1*$N144)*($D144/1000)*($O144+$P144)/$D144))/((1+'Instruktion Kostnad nytta'!$C$37)^DM$1))</f>
        <v>67.306464876386457</v>
      </c>
      <c r="DN144" s="45">
        <f>((($B144*2.71^(DN$1*$N144)*($D144/1000)*($O144+$P144)/$D144))/((1+'Instruktion Kostnad nytta'!$C$37)^DN$1))</f>
        <v>67.990101224929418</v>
      </c>
      <c r="DO144" s="45">
        <f>((($B144*2.71^(DO$1*$N144)*($D144/1000)*($O144+$P144)/$D144))/((1+'Instruktion Kostnad nytta'!$C$37)^DO$1))</f>
        <v>68.680681314432647</v>
      </c>
      <c r="DP144" s="45">
        <f>((($B144*2.71^(DP$1*$N144)*($D144/1000)*($O144+$P144)/$D144))/((1+'Instruktion Kostnad nytta'!$C$37)^DP$1))</f>
        <v>69.378275672946003</v>
      </c>
      <c r="DQ144" s="45">
        <f>((($B144*2.71^(DQ$1*$N144)*($D144/1000)*($O144+$P144)/$D144))/((1+'Instruktion Kostnad nytta'!$C$37)^DQ$1))</f>
        <v>70.082955544877592</v>
      </c>
      <c r="DR144" s="45">
        <f>((($B144*2.71^(DR$1*$N144)*($D144/1000)*($O144+$P144)/$D144))/((1+'Instruktion Kostnad nytta'!$C$37)^DR$1))</f>
        <v>70.794792898269904</v>
      </c>
      <c r="DS144" s="45">
        <f>((($B144*2.71^(DS$1*$N144)*($D144/1000)*($O144+$P144)/$D144))/((1+'Instruktion Kostnad nytta'!$C$37)^DS$1))</f>
        <v>71.513860432149713</v>
      </c>
      <c r="DT144" s="45">
        <f>((($B144*2.71^(DT$1*$N144)*($D144/1000)*($O144+$P144)/$D144))/((1+'Instruktion Kostnad nytta'!$C$37)^DT$1))</f>
        <v>72.240231583952706</v>
      </c>
      <c r="DU144" s="45">
        <f>((($B144*2.71^(DU$1*$N144)*($D144/1000)*($O144+$P144)/$D144))/((1+'Instruktion Kostnad nytta'!$C$37)^DU$1))</f>
        <v>72.973980537023593</v>
      </c>
      <c r="DV144" s="45">
        <f>((($B144*2.71^(DV$1*$N144)*($D144/1000)*($O144+$P144)/$D144))/((1+'Instruktion Kostnad nytta'!$C$37)^DV$1))</f>
        <v>73.715182228192504</v>
      </c>
      <c r="DW144" s="45">
        <f>((($B144*2.71^(DW$1*$N144)*($D144/1000)*($O144+$P144)/$D144))/((1+'Instruktion Kostnad nytta'!$C$37)^DW$1))</f>
        <v>74.463912355427894</v>
      </c>
      <c r="DX144" s="45">
        <f>((($B144*2.71^(DX$1*$N144)*($D144/1000)*($O144+$P144)/$D144))/((1+'Instruktion Kostnad nytta'!$C$37)^DX$1))</f>
        <v>75.220247385567816</v>
      </c>
      <c r="DY144" s="45">
        <f>((($B144*2.71^(DY$1*$N144)*($D144/1000)*($O144+$P144)/$D144))/((1+'Instruktion Kostnad nytta'!$C$37)^DY$1))</f>
        <v>75.984264562128971</v>
      </c>
      <c r="DZ144" s="45">
        <f>((($B144*2.71^(DZ$1*$N144)*($D144/1000)*($O144+$P144)/$D144))/((1+'Instruktion Kostnad nytta'!$C$37)^DZ$1))</f>
        <v>76.756041913195887</v>
      </c>
      <c r="EA144" s="45">
        <f>((($B144*2.71^(EA$1*$N144)*($D144/1000)*($O144+$P144)/$D144))/((1+'Instruktion Kostnad nytta'!$C$37)^EA$1))</f>
        <v>77.535658259389692</v>
      </c>
      <c r="EB144" s="45">
        <f>((($B144*2.71^(EB$1*$N144)*($D144/1000)*($O144+$P144)/$D144))/((1+'Instruktion Kostnad nytta'!$C$37)^EB$1))</f>
        <v>78.323193221917847</v>
      </c>
      <c r="EC144" s="45">
        <f>((($B144*2.71^(EC$1*$N144)*($D144/1000)*($O144+$P144)/$D144))/((1+'Instruktion Kostnad nytta'!$C$37)^EC$1))</f>
        <v>79.118727230705829</v>
      </c>
      <c r="ED144" s="45">
        <f>((($B144*2.71^(ED$1*$N144)*($D144/1000)*($O144+$P144)/$D144))/((1+'Instruktion Kostnad nytta'!$C$37)^ED$1))</f>
        <v>79.92234153261137</v>
      </c>
      <c r="EE144" s="45">
        <f>((($B144*2.71^(EE$1*$N144)*($D144/1000)*($O144+$P144)/$D144))/((1+'Instruktion Kostnad nytta'!$C$37)^EE$1))</f>
        <v>80.734118199722133</v>
      </c>
      <c r="EF144" s="45">
        <f>((($B144*2.71^(EF$1*$N144)*($D144/1000)*($O144+$P144)/$D144))/((1+'Instruktion Kostnad nytta'!$C$37)^EF$1))</f>
        <v>81.554140137737463</v>
      </c>
      <c r="EG144" s="45">
        <f>((($B144*2.71^(EG$1*$N144)*($D144/1000)*($O144+$P144)/$D144))/((1+'Instruktion Kostnad nytta'!$C$37)^EG$1))</f>
        <v>82.382491094435622</v>
      </c>
      <c r="EH144" s="45">
        <f>((($B144*2.71^(EH$1*$N144)*($D144/1000)*($O144+$P144)/$D144))/((1+'Instruktion Kostnad nytta'!$C$37)^EH$1))</f>
        <v>83.219255668226751</v>
      </c>
      <c r="EI144" s="45">
        <f>((($B144*2.71^(EI$1*$N144)*($D144/1000)*($O144+$P144)/$D144))/((1+'Instruktion Kostnad nytta'!$C$37)^EI$1))</f>
        <v>84.064519316792683</v>
      </c>
      <c r="EJ144" s="45">
        <f>((($B144*2.71^(EJ$1*$N144)*($D144/1000)*($O144+$P144)/$D144))/((1+'Instruktion Kostnad nytta'!$C$37)^EJ$1))</f>
        <v>84.918368365814985</v>
      </c>
      <c r="EK144" s="45">
        <f>((($B144*2.71^(EK$1*$N144)*($D144/1000)*($O144+$P144)/$D144))/((1+'Instruktion Kostnad nytta'!$C$37)^EK$1))</f>
        <v>85.780890017790796</v>
      </c>
      <c r="EL144" s="45">
        <f>((($B144*2.71^(EL$1*$N144)*($D144/1000)*($O144+$P144)/$D144))/((1+'Instruktion Kostnad nytta'!$C$37)^EL$1))</f>
        <v>86.65217236093919</v>
      </c>
    </row>
    <row r="145" spans="1:142" x14ac:dyDescent="0.25">
      <c r="A145" s="41">
        <v>147</v>
      </c>
      <c r="B145" s="59">
        <v>0.5</v>
      </c>
      <c r="C145" s="59">
        <v>15</v>
      </c>
      <c r="D145" s="60">
        <v>80</v>
      </c>
      <c r="E145" s="59">
        <v>1965</v>
      </c>
      <c r="F145" s="59" t="s">
        <v>98</v>
      </c>
      <c r="G145" s="59">
        <v>127</v>
      </c>
      <c r="H145" s="59" t="s">
        <v>46</v>
      </c>
      <c r="I145" s="59">
        <v>8</v>
      </c>
      <c r="J145" s="41">
        <v>0</v>
      </c>
      <c r="K145" s="41" t="s">
        <v>456</v>
      </c>
      <c r="L145" s="48">
        <f>'Instruktion Kostnad nytta'!C$19/D145+IF((IF(F145="A",'Instruktion Kostnad nytta'!C$25,0)+IF(G145&lt;500,'Instruktion Kostnad nytta'!C$20,('Instruktion Kostnad nytta'!C$20+'Instruktion Kostnad nytta'!C$21))+IF(G145&lt;700,0,('Instruktion Kostnad nytta'!C$22-'Instruktion Kostnad nytta'!C$21))+I145*'Instruktion Kostnad nytta'!C$23/D145)&lt;3000,3000,(IF(F145="A",'Instruktion Kostnad nytta'!C$25,0)+IF(G145&lt;500,'Instruktion Kostnad nytta'!C$20,('Instruktion Kostnad nytta'!C$20+'Instruktion Kostnad nytta'!C$21))+IF(G145&lt;700,0,('Instruktion Kostnad nytta'!C$22-'Instruktion Kostnad nytta'!C$21))+I145*'Instruktion Kostnad nytta'!C$23/D145))</f>
        <v>6875</v>
      </c>
      <c r="M145" s="50">
        <f t="shared" si="6"/>
        <v>6.25</v>
      </c>
      <c r="N145" s="49">
        <f>IF(H145="Gråjärn",'Instruktion Kostnad nytta'!C$32,IF(H145="segjärn",'Instruktion Kostnad nytta'!C$33,IF(H145="PVC",'Instruktion Kostnad nytta'!C$34,IF(H145="PE",'Instruktion Kostnad nytta'!C$35,IF(H145="ST",'Instruktion Kostnad nytta'!C$36,0)))))</f>
        <v>0.03</v>
      </c>
      <c r="O145" s="48">
        <f>IF(G145&lt;200,'Instruktion Kostnad nytta'!C$28,(IF(G145&lt;500,'Instruktion Kostnad nytta'!C$29,'Instruktion Kostnad nytta'!C$30)))</f>
        <v>45000</v>
      </c>
      <c r="P145" s="47">
        <v>4000</v>
      </c>
      <c r="Q145" s="46">
        <f t="shared" si="7"/>
        <v>-429.79509409760863</v>
      </c>
      <c r="R145" s="45">
        <f t="shared" si="8"/>
        <v>-6586.3040142958916</v>
      </c>
      <c r="S145" s="45">
        <f>((($B145*2.71^(S$1*$N145)*($D145/1000)*($O145+$P145)/$D145))/((1+'Instruktion Kostnad nytta'!$C$37)^S$1))</f>
        <v>25.000223905593113</v>
      </c>
      <c r="T145" s="45">
        <f>((($B145*2.71^(T$1*$N145)*($D145/1000)*($O145+$P145)/$D145))/((1+'Instruktion Kostnad nytta'!$C$37)^T$1))</f>
        <v>25.254152882771844</v>
      </c>
      <c r="U145" s="45">
        <f>((($B145*2.71^(U$1*$N145)*($D145/1000)*($O145+$P145)/$D145))/((1+'Instruktion Kostnad nytta'!$C$37)^U$1))</f>
        <v>25.510661033868949</v>
      </c>
      <c r="V145" s="45">
        <f>((($B145*2.71^(V$1*$N145)*($D145/1000)*($O145+$P145)/$D145))/((1+'Instruktion Kostnad nytta'!$C$37)^V$1))</f>
        <v>25.769774555729619</v>
      </c>
      <c r="W145" s="45">
        <f>((($B145*2.71^(W$1*$N145)*($D145/1000)*($O145+$P145)/$D145))/((1+'Instruktion Kostnad nytta'!$C$37)^W$1))</f>
        <v>26.031519911282167</v>
      </c>
      <c r="X145" s="45">
        <f>((($B145*2.71^(X$1*$N145)*($D145/1000)*($O145+$P145)/$D145))/((1+'Instruktion Kostnad nytta'!$C$37)^X$1))</f>
        <v>26.295923832240685</v>
      </c>
      <c r="Y145" s="45">
        <f>((($B145*2.71^(Y$1*$N145)*($D145/1000)*($O145+$P145)/$D145))/((1+'Instruktion Kostnad nytta'!$C$37)^Y$1))</f>
        <v>26.563013321835086</v>
      </c>
      <c r="Z145" s="45">
        <f>((($B145*2.71^(Z$1*$N145)*($D145/1000)*($O145+$P145)/$D145))/((1+'Instruktion Kostnad nytta'!$C$37)^Z$1))</f>
        <v>26.832815657568947</v>
      </c>
      <c r="AA145" s="45">
        <f>((($B145*2.71^(AA$1*$N145)*($D145/1000)*($O145+$P145)/$D145))/((1+'Instruktion Kostnad nytta'!$C$37)^AA$1))</f>
        <v>27.1053583940053</v>
      </c>
      <c r="AB145" s="45">
        <f>((($B145*2.71^(AB$1*$N145)*($D145/1000)*($O145+$P145)/$D145))/((1+'Instruktion Kostnad nytta'!$C$37)^AB$1))</f>
        <v>27.380669365580751</v>
      </c>
      <c r="AC145" s="45">
        <f>((($B145*2.71^(AC$1*$N145)*($D145/1000)*($O145+$P145)/$D145))/((1+'Instruktion Kostnad nytta'!$C$37)^AC$1))</f>
        <v>27.658776689448164</v>
      </c>
      <c r="AD145" s="45">
        <f>((($B145*2.71^(AD$1*$N145)*($D145/1000)*($O145+$P145)/$D145))/((1+'Instruktion Kostnad nytta'!$C$37)^AD$1))</f>
        <v>27.939708768348279</v>
      </c>
      <c r="AE145" s="45">
        <f>((($B145*2.71^(AE$1*$N145)*($D145/1000)*($O145+$P145)/$D145))/((1+'Instruktion Kostnad nytta'!$C$37)^AE$1))</f>
        <v>28.223494293510345</v>
      </c>
      <c r="AF145" s="45">
        <f>((($B145*2.71^(AF$1*$N145)*($D145/1000)*($O145+$P145)/$D145))/((1+'Instruktion Kostnad nytta'!$C$37)^AF$1))</f>
        <v>28.510162247582453</v>
      </c>
      <c r="AG145" s="45">
        <f>((($B145*2.71^(AG$1*$N145)*($D145/1000)*($O145+$P145)/$D145))/((1+'Instruktion Kostnad nytta'!$C$37)^AG$1))</f>
        <v>28.799741907591361</v>
      </c>
      <c r="AH145" s="45">
        <f>((($B145*2.71^(AH$1*$N145)*($D145/1000)*($O145+$P145)/$D145))/((1+'Instruktion Kostnad nytta'!$C$37)^AH$1))</f>
        <v>29.092262847932609</v>
      </c>
      <c r="AI145" s="45">
        <f>((($B145*2.71^(AI$1*$N145)*($D145/1000)*($O145+$P145)/$D145))/((1+'Instruktion Kostnad nytta'!$C$37)^AI$1))</f>
        <v>29.38775494339091</v>
      </c>
      <c r="AJ145" s="45">
        <f>((($B145*2.71^(AJ$1*$N145)*($D145/1000)*($O145+$P145)/$D145))/((1+'Instruktion Kostnad nytta'!$C$37)^AJ$1))</f>
        <v>29.686248372191148</v>
      </c>
      <c r="AK145" s="45">
        <f>((($B145*2.71^(AK$1*$N145)*($D145/1000)*($O145+$P145)/$D145))/((1+'Instruktion Kostnad nytta'!$C$37)^AK$1))</f>
        <v>29.987773619080546</v>
      </c>
      <c r="AL145" s="45">
        <f>((($B145*2.71^(AL$1*$N145)*($D145/1000)*($O145+$P145)/$D145))/((1+'Instruktion Kostnad nytta'!$C$37)^AL$1))</f>
        <v>30.292361478441951</v>
      </c>
      <c r="AM145" s="45">
        <f>((($B145*2.71^(AM$1*$N145)*($D145/1000)*($O145+$P145)/$D145))/((1+'Instruktion Kostnad nytta'!$C$37)^AM$1))</f>
        <v>30.600043057438853</v>
      </c>
      <c r="AN145" s="45">
        <f>((($B145*2.71^(AN$1*$N145)*($D145/1000)*($O145+$P145)/$D145))/((1+'Instruktion Kostnad nytta'!$C$37)^AN$1))</f>
        <v>30.91084977919234</v>
      </c>
      <c r="AO145" s="45">
        <f>((($B145*2.71^(AO$1*$N145)*($D145/1000)*($O145+$P145)/$D145))/((1+'Instruktion Kostnad nytta'!$C$37)^AO$1))</f>
        <v>31.224813385990259</v>
      </c>
      <c r="AP145" s="45">
        <f>((($B145*2.71^(AP$1*$N145)*($D145/1000)*($O145+$P145)/$D145))/((1+'Instruktion Kostnad nytta'!$C$37)^AP$1))</f>
        <v>31.541965942529057</v>
      </c>
      <c r="AQ145" s="45">
        <f>((($B145*2.71^(AQ$1*$N145)*($D145/1000)*($O145+$P145)/$D145))/((1+'Instruktion Kostnad nytta'!$C$37)^AQ$1))</f>
        <v>31.862339839188468</v>
      </c>
      <c r="AR145" s="45">
        <f>((($B145*2.71^(AR$1*$N145)*($D145/1000)*($O145+$P145)/$D145))/((1+'Instruktion Kostnad nytta'!$C$37)^AR$1))</f>
        <v>32.185967795339536</v>
      </c>
      <c r="AS145" s="45">
        <f>((($B145*2.71^(AS$1*$N145)*($D145/1000)*($O145+$P145)/$D145))/((1+'Instruktion Kostnad nytta'!$C$37)^AS$1))</f>
        <v>32.512882862686169</v>
      </c>
      <c r="AT145" s="45">
        <f>((($B145*2.71^(AT$1*$N145)*($D145/1000)*($O145+$P145)/$D145))/((1+'Instruktion Kostnad nytta'!$C$37)^AT$1))</f>
        <v>32.843118428640715</v>
      </c>
      <c r="AU145" s="45">
        <f>((($B145*2.71^(AU$1*$N145)*($D145/1000)*($O145+$P145)/$D145))/((1+'Instruktion Kostnad nytta'!$C$37)^AU$1))</f>
        <v>33.176708219733698</v>
      </c>
      <c r="AV145" s="45">
        <f>((($B145*2.71^(AV$1*$N145)*($D145/1000)*($O145+$P145)/$D145))/((1+'Instruktion Kostnad nytta'!$C$37)^AV$1))</f>
        <v>33.513686305058343</v>
      </c>
      <c r="AW145" s="45">
        <f>((($B145*2.71^(AW$1*$N145)*($D145/1000)*($O145+$P145)/$D145))/((1+'Instruktion Kostnad nytta'!$C$37)^AW$1))</f>
        <v>33.854087099749947</v>
      </c>
      <c r="AX145" s="45">
        <f>((($B145*2.71^(AX$1*$N145)*($D145/1000)*($O145+$P145)/$D145))/((1+'Instruktion Kostnad nytta'!$C$37)^AX$1))</f>
        <v>34.197945368500726</v>
      </c>
      <c r="AY145" s="45">
        <f>((($B145*2.71^(AY$1*$N145)*($D145/1000)*($O145+$P145)/$D145))/((1+'Instruktion Kostnad nytta'!$C$37)^AY$1))</f>
        <v>34.545296229110207</v>
      </c>
      <c r="AZ145" s="45">
        <f>((($B145*2.71^(AZ$1*$N145)*($D145/1000)*($O145+$P145)/$D145))/((1+'Instruktion Kostnad nytta'!$C$37)^AZ$1))</f>
        <v>34.896175156071806</v>
      </c>
      <c r="BA145" s="45">
        <f>((($B145*2.71^(BA$1*$N145)*($D145/1000)*($O145+$P145)/$D145))/((1+'Instruktion Kostnad nytta'!$C$37)^BA$1))</f>
        <v>35.250617984195777</v>
      </c>
      <c r="BB145" s="45">
        <f>((($B145*2.71^(BB$1*$N145)*($D145/1000)*($O145+$P145)/$D145))/((1+'Instruktion Kostnad nytta'!$C$37)^BB$1))</f>
        <v>35.608660912269002</v>
      </c>
      <c r="BC145" s="45">
        <f>((($B145*2.71^(BC$1*$N145)*($D145/1000)*($O145+$P145)/$D145))/((1+'Instruktion Kostnad nytta'!$C$37)^BC$1))</f>
        <v>35.970340506751896</v>
      </c>
      <c r="BD145" s="45">
        <f>((($B145*2.71^(BD$1*$N145)*($D145/1000)*($O145+$P145)/$D145))/((1+'Instruktion Kostnad nytta'!$C$37)^BD$1))</f>
        <v>36.335693705512931</v>
      </c>
      <c r="BE145" s="45">
        <f>((($B145*2.71^(BE$1*$N145)*($D145/1000)*($O145+$P145)/$D145))/((1+'Instruktion Kostnad nytta'!$C$37)^BE$1))</f>
        <v>36.704757821600943</v>
      </c>
      <c r="BF145" s="45">
        <f>((($B145*2.71^(BF$1*$N145)*($D145/1000)*($O145+$P145)/$D145))/((1+'Instruktion Kostnad nytta'!$C$37)^BF$1))</f>
        <v>37.077570547056048</v>
      </c>
      <c r="BG145" s="45">
        <f>((($B145*2.71^(BG$1*$N145)*($D145/1000)*($O145+$P145)/$D145))/((1+'Instruktion Kostnad nytta'!$C$37)^BG$1))</f>
        <v>37.454169956758932</v>
      </c>
      <c r="BH145" s="45">
        <f>((($B145*2.71^(BH$1*$N145)*($D145/1000)*($O145+$P145)/$D145))/((1+'Instruktion Kostnad nytta'!$C$37)^BH$1))</f>
        <v>37.83459451231942</v>
      </c>
      <c r="BI145" s="45">
        <f>((($B145*2.71^(BI$1*$N145)*($D145/1000)*($O145+$P145)/$D145))/((1+'Instruktion Kostnad nytta'!$C$37)^BI$1))</f>
        <v>38.218883066004558</v>
      </c>
      <c r="BJ145" s="45">
        <f>((($B145*2.71^(BJ$1*$N145)*($D145/1000)*($O145+$P145)/$D145))/((1+'Instruktion Kostnad nytta'!$C$37)^BJ$1))</f>
        <v>38.607074864706519</v>
      </c>
      <c r="BK145" s="45">
        <f>((($B145*2.71^(BK$1*$N145)*($D145/1000)*($O145+$P145)/$D145))/((1+'Instruktion Kostnad nytta'!$C$37)^BK$1))</f>
        <v>38.999209553950806</v>
      </c>
      <c r="BL145" s="45">
        <f>((($B145*2.71^(BL$1*$N145)*($D145/1000)*($O145+$P145)/$D145))/((1+'Instruktion Kostnad nytta'!$C$37)^BL$1))</f>
        <v>39.39532718194527</v>
      </c>
      <c r="BM145" s="45">
        <f>((($B145*2.71^(BM$1*$N145)*($D145/1000)*($O145+$P145)/$D145))/((1+'Instruktion Kostnad nytta'!$C$37)^BM$1))</f>
        <v>39.795468203670062</v>
      </c>
      <c r="BN145" s="45">
        <f>((($B145*2.71^(BN$1*$N145)*($D145/1000)*($O145+$P145)/$D145))/((1+'Instruktion Kostnad nytta'!$C$37)^BN$1))</f>
        <v>40.199673485009399</v>
      </c>
      <c r="BO145" s="45">
        <f>((($B145*2.71^(BO$1*$N145)*($D145/1000)*($O145+$P145)/$D145))/((1+'Instruktion Kostnad nytta'!$C$37)^BO$1))</f>
        <v>40.607984306925012</v>
      </c>
      <c r="BP145" s="45">
        <f>((($B145*2.71^(BP$1*$N145)*($D145/1000)*($O145+$P145)/$D145))/((1+'Instruktion Kostnad nytta'!$C$37)^BP$1))</f>
        <v>41.020442369672224</v>
      </c>
      <c r="BQ145" s="45">
        <f>((($B145*2.71^(BQ$1*$N145)*($D145/1000)*($O145+$P145)/$D145))/((1+'Instruktion Kostnad nytta'!$C$37)^BQ$1))</f>
        <v>41.437089797058633</v>
      </c>
      <c r="BR145" s="45">
        <f>((($B145*2.71^(BR$1*$N145)*($D145/1000)*($O145+$P145)/$D145))/((1+'Instruktion Kostnad nytta'!$C$37)^BR$1))</f>
        <v>41.857969140746285</v>
      </c>
      <c r="BS145" s="45">
        <f>((($B145*2.71^(BS$1*$N145)*($D145/1000)*($O145+$P145)/$D145))/((1+'Instruktion Kostnad nytta'!$C$37)^BS$1))</f>
        <v>42.283123384597289</v>
      </c>
      <c r="BT145" s="45">
        <f>((($B145*2.71^(BT$1*$N145)*($D145/1000)*($O145+$P145)/$D145))/((1+'Instruktion Kostnad nytta'!$C$37)^BT$1))</f>
        <v>42.712595949063832</v>
      </c>
      <c r="BU145" s="45">
        <f>((($B145*2.71^(BU$1*$N145)*($D145/1000)*($O145+$P145)/$D145))/((1+'Instruktion Kostnad nytta'!$C$37)^BU$1))</f>
        <v>43.146430695622549</v>
      </c>
      <c r="BV145" s="45">
        <f>((($B145*2.71^(BV$1*$N145)*($D145/1000)*($O145+$P145)/$D145))/((1+'Instruktion Kostnad nytta'!$C$37)^BV$1))</f>
        <v>43.584671931254093</v>
      </c>
      <c r="BW145" s="45">
        <f>((($B145*2.71^(BW$1*$N145)*($D145/1000)*($O145+$P145)/$D145))/((1+'Instruktion Kostnad nytta'!$C$37)^BW$1))</f>
        <v>44.02736441296814</v>
      </c>
      <c r="BX145" s="45">
        <f>((($B145*2.71^(BX$1*$N145)*($D145/1000)*($O145+$P145)/$D145))/((1+'Instruktion Kostnad nytta'!$C$37)^BX$1))</f>
        <v>44.474553352374357</v>
      </c>
      <c r="BY145" s="45">
        <f>((($B145*2.71^(BY$1*$N145)*($D145/1000)*($O145+$P145)/$D145))/((1+'Instruktion Kostnad nytta'!$C$37)^BY$1))</f>
        <v>44.926284420299801</v>
      </c>
      <c r="BZ145" s="45">
        <f>((($B145*2.71^(BZ$1*$N145)*($D145/1000)*($O145+$P145)/$D145))/((1+'Instruktion Kostnad nytta'!$C$37)^BZ$1))</f>
        <v>45.382603751453274</v>
      </c>
      <c r="CA145" s="45">
        <f>((($B145*2.71^(CA$1*$N145)*($D145/1000)*($O145+$P145)/$D145))/((1+'Instruktion Kostnad nytta'!$C$37)^CA$1))</f>
        <v>45.843557949136923</v>
      </c>
      <c r="CB145" s="45">
        <f>((($B145*2.71^(CB$1*$N145)*($D145/1000)*($O145+$P145)/$D145))/((1+'Instruktion Kostnad nytta'!$C$37)^CB$1))</f>
        <v>46.309194090005803</v>
      </c>
      <c r="CC145" s="45">
        <f>((($B145*2.71^(CC$1*$N145)*($D145/1000)*($O145+$P145)/$D145))/((1+'Instruktion Kostnad nytta'!$C$37)^CC$1))</f>
        <v>46.779559728875739</v>
      </c>
      <c r="CD145" s="45">
        <f>((($B145*2.71^(CD$1*$N145)*($D145/1000)*($O145+$P145)/$D145))/((1+'Instruktion Kostnad nytta'!$C$37)^CD$1))</f>
        <v>47.254702903580153</v>
      </c>
      <c r="CE145" s="45">
        <f>((($B145*2.71^(CE$1*$N145)*($D145/1000)*($O145+$P145)/$D145))/((1+'Instruktion Kostnad nytta'!$C$37)^CE$1))</f>
        <v>47.734672139875926</v>
      </c>
      <c r="CF145" s="45">
        <f>((($B145*2.71^(CF$1*$N145)*($D145/1000)*($O145+$P145)/$D145))/((1+'Instruktion Kostnad nytta'!$C$37)^CF$1))</f>
        <v>48.219516456399383</v>
      </c>
      <c r="CG145" s="45">
        <f>((($B145*2.71^(CG$1*$N145)*($D145/1000)*($O145+$P145)/$D145))/((1+'Instruktion Kostnad nytta'!$C$37)^CG$1))</f>
        <v>48.709285369672486</v>
      </c>
      <c r="CH145" s="45">
        <f>((($B145*2.71^(CH$1*$N145)*($D145/1000)*($O145+$P145)/$D145))/((1+'Instruktion Kostnad nytta'!$C$37)^CH$1))</f>
        <v>49.204028899159844</v>
      </c>
      <c r="CI145" s="45">
        <f>((($B145*2.71^(CI$1*$N145)*($D145/1000)*($O145+$P145)/$D145))/((1+'Instruktion Kostnad nytta'!$C$37)^CI$1))</f>
        <v>49.703797572377269</v>
      </c>
      <c r="CJ145" s="45">
        <f>((($B145*2.71^(CJ$1*$N145)*($D145/1000)*($O145+$P145)/$D145))/((1+'Instruktion Kostnad nytta'!$C$37)^CJ$1))</f>
        <v>50.208642430051853</v>
      </c>
      <c r="CK145" s="45">
        <f>((($B145*2.71^(CK$1*$N145)*($D145/1000)*($O145+$P145)/$D145))/((1+'Instruktion Kostnad nytta'!$C$37)^CK$1))</f>
        <v>50.718615031334977</v>
      </c>
      <c r="CL145" s="45">
        <f>((($B145*2.71^(CL$1*$N145)*($D145/1000)*($O145+$P145)/$D145))/((1+'Instruktion Kostnad nytta'!$C$37)^CL$1))</f>
        <v>51.233767459067714</v>
      </c>
      <c r="CM145" s="45">
        <f>((($B145*2.71^(CM$1*$N145)*($D145/1000)*($O145+$P145)/$D145))/((1+'Instruktion Kostnad nytta'!$C$37)^CM$1))</f>
        <v>51.754152325100151</v>
      </c>
      <c r="CN145" s="45">
        <f>((($B145*2.71^(CN$1*$N145)*($D145/1000)*($O145+$P145)/$D145))/((1+'Instruktion Kostnad nytta'!$C$37)^CN$1))</f>
        <v>52.279822775664641</v>
      </c>
      <c r="CO145" s="45">
        <f>((($B145*2.71^(CO$1*$N145)*($D145/1000)*($O145+$P145)/$D145))/((1+'Instruktion Kostnad nytta'!$C$37)^CO$1))</f>
        <v>52.81083249680313</v>
      </c>
      <c r="CP145" s="45">
        <f>((($B145*2.71^(CP$1*$N145)*($D145/1000)*($O145+$P145)/$D145))/((1+'Instruktion Kostnad nytta'!$C$37)^CP$1))</f>
        <v>53.34723571985068</v>
      </c>
      <c r="CQ145" s="45">
        <f>((($B145*2.71^(CQ$1*$N145)*($D145/1000)*($O145+$P145)/$D145))/((1+'Instruktion Kostnad nytta'!$C$37)^CQ$1))</f>
        <v>53.889087226973508</v>
      </c>
      <c r="CR145" s="45">
        <f>((($B145*2.71^(CR$1*$N145)*($D145/1000)*($O145+$P145)/$D145))/((1+'Instruktion Kostnad nytta'!$C$37)^CR$1))</f>
        <v>54.436442356764182</v>
      </c>
      <c r="CS145" s="45">
        <f>((($B145*2.71^(CS$1*$N145)*($D145/1000)*($O145+$P145)/$D145))/((1+'Instruktion Kostnad nytta'!$C$37)^CS$1))</f>
        <v>54.989357009892906</v>
      </c>
      <c r="CT145" s="45">
        <f>((($B145*2.71^(CT$1*$N145)*($D145/1000)*($O145+$P145)/$D145))/((1+'Instruktion Kostnad nytta'!$C$37)^CT$1))</f>
        <v>55.547887654816996</v>
      </c>
      <c r="CU145" s="45">
        <f>((($B145*2.71^(CU$1*$N145)*($D145/1000)*($O145+$P145)/$D145))/((1+'Instruktion Kostnad nytta'!$C$37)^CU$1))</f>
        <v>56.112091333547696</v>
      </c>
      <c r="CV145" s="45">
        <f>((($B145*2.71^(CV$1*$N145)*($D145/1000)*($O145+$P145)/$D145))/((1+'Instruktion Kostnad nytta'!$C$37)^CV$1))</f>
        <v>56.682025667475763</v>
      </c>
      <c r="CW145" s="45">
        <f>((($B145*2.71^(CW$1*$N145)*($D145/1000)*($O145+$P145)/$D145))/((1+'Instruktion Kostnad nytta'!$C$37)^CW$1))</f>
        <v>57.257748863256467</v>
      </c>
      <c r="CX145" s="45">
        <f>((($B145*2.71^(CX$1*$N145)*($D145/1000)*($O145+$P145)/$D145))/((1+'Instruktion Kostnad nytta'!$C$37)^CX$1))</f>
        <v>57.83931971875387</v>
      </c>
      <c r="CY145" s="45">
        <f>((($B145*2.71^(CY$1*$N145)*($D145/1000)*($O145+$P145)/$D145))/((1+'Instruktion Kostnad nytta'!$C$37)^CY$1))</f>
        <v>58.426797629046156</v>
      </c>
      <c r="CZ145" s="45">
        <f>((($B145*2.71^(CZ$1*$N145)*($D145/1000)*($O145+$P145)/$D145))/((1+'Instruktion Kostnad nytta'!$C$37)^CZ$1))</f>
        <v>59.020242592491172</v>
      </c>
      <c r="DA145" s="45">
        <f>((($B145*2.71^(DA$1*$N145)*($D145/1000)*($O145+$P145)/$D145))/((1+'Instruktion Kostnad nytta'!$C$37)^DA$1))</f>
        <v>59.61971521685431</v>
      </c>
      <c r="DB145" s="45">
        <f>((($B145*2.71^(DB$1*$N145)*($D145/1000)*($O145+$P145)/$D145))/((1+'Instruktion Kostnad nytta'!$C$37)^DB$1))</f>
        <v>60.225276725498077</v>
      </c>
      <c r="DC145" s="45">
        <f>((($B145*2.71^(DC$1*$N145)*($D145/1000)*($O145+$P145)/$D145))/((1+'Instruktion Kostnad nytta'!$C$37)^DC$1))</f>
        <v>60.836988963634859</v>
      </c>
      <c r="DD145" s="45">
        <f>((($B145*2.71^(DD$1*$N145)*($D145/1000)*($O145+$P145)/$D145))/((1+'Instruktion Kostnad nytta'!$C$37)^DD$1))</f>
        <v>61.454914404643155</v>
      </c>
      <c r="DE145" s="45">
        <f>((($B145*2.71^(DE$1*$N145)*($D145/1000)*($O145+$P145)/$D145))/((1+'Instruktion Kostnad nytta'!$C$37)^DE$1))</f>
        <v>62.079116156447682</v>
      </c>
      <c r="DF145" s="45">
        <f>((($B145*2.71^(DF$1*$N145)*($D145/1000)*($O145+$P145)/$D145))/((1+'Instruktion Kostnad nytta'!$C$37)^DF$1))</f>
        <v>62.70965796796483</v>
      </c>
      <c r="DG145" s="45">
        <f>((($B145*2.71^(DG$1*$N145)*($D145/1000)*($O145+$P145)/$D145))/((1+'Instruktion Kostnad nytta'!$C$37)^DG$1))</f>
        <v>63.346604235612872</v>
      </c>
      <c r="DH145" s="45">
        <f>((($B145*2.71^(DH$1*$N145)*($D145/1000)*($O145+$P145)/$D145))/((1+'Instruktion Kostnad nytta'!$C$37)^DH$1))</f>
        <v>63.990020009889072</v>
      </c>
      <c r="DI145" s="45">
        <f>((($B145*2.71^(DI$1*$N145)*($D145/1000)*($O145+$P145)/$D145))/((1+'Instruktion Kostnad nytta'!$C$37)^DI$1))</f>
        <v>64.639971002012857</v>
      </c>
      <c r="DJ145" s="45">
        <f>((($B145*2.71^(DJ$1*$N145)*($D145/1000)*($O145+$P145)/$D145))/((1+'Instruktion Kostnad nytta'!$C$37)^DJ$1))</f>
        <v>65.296523590637122</v>
      </c>
      <c r="DK145" s="45">
        <f>((($B145*2.71^(DK$1*$N145)*($D145/1000)*($O145+$P145)/$D145))/((1+'Instruktion Kostnad nytta'!$C$37)^DK$1))</f>
        <v>65.959744828627237</v>
      </c>
      <c r="DL145" s="45">
        <f>((($B145*2.71^(DL$1*$N145)*($D145/1000)*($O145+$P145)/$D145))/((1+'Instruktion Kostnad nytta'!$C$37)^DL$1))</f>
        <v>66.629702449909004</v>
      </c>
      <c r="DM145" s="45">
        <f>((($B145*2.71^(DM$1*$N145)*($D145/1000)*($O145+$P145)/$D145))/((1+'Instruktion Kostnad nytta'!$C$37)^DM$1))</f>
        <v>67.306464876386457</v>
      </c>
      <c r="DN145" s="45">
        <f>((($B145*2.71^(DN$1*$N145)*($D145/1000)*($O145+$P145)/$D145))/((1+'Instruktion Kostnad nytta'!$C$37)^DN$1))</f>
        <v>67.990101224929418</v>
      </c>
      <c r="DO145" s="45">
        <f>((($B145*2.71^(DO$1*$N145)*($D145/1000)*($O145+$P145)/$D145))/((1+'Instruktion Kostnad nytta'!$C$37)^DO$1))</f>
        <v>68.680681314432647</v>
      </c>
      <c r="DP145" s="45">
        <f>((($B145*2.71^(DP$1*$N145)*($D145/1000)*($O145+$P145)/$D145))/((1+'Instruktion Kostnad nytta'!$C$37)^DP$1))</f>
        <v>69.378275672946003</v>
      </c>
      <c r="DQ145" s="45">
        <f>((($B145*2.71^(DQ$1*$N145)*($D145/1000)*($O145+$P145)/$D145))/((1+'Instruktion Kostnad nytta'!$C$37)^DQ$1))</f>
        <v>70.082955544877592</v>
      </c>
      <c r="DR145" s="45">
        <f>((($B145*2.71^(DR$1*$N145)*($D145/1000)*($O145+$P145)/$D145))/((1+'Instruktion Kostnad nytta'!$C$37)^DR$1))</f>
        <v>70.794792898269904</v>
      </c>
      <c r="DS145" s="45">
        <f>((($B145*2.71^(DS$1*$N145)*($D145/1000)*($O145+$P145)/$D145))/((1+'Instruktion Kostnad nytta'!$C$37)^DS$1))</f>
        <v>71.513860432149713</v>
      </c>
      <c r="DT145" s="45">
        <f>((($B145*2.71^(DT$1*$N145)*($D145/1000)*($O145+$P145)/$D145))/((1+'Instruktion Kostnad nytta'!$C$37)^DT$1))</f>
        <v>72.240231583952706</v>
      </c>
      <c r="DU145" s="45">
        <f>((($B145*2.71^(DU$1*$N145)*($D145/1000)*($O145+$P145)/$D145))/((1+'Instruktion Kostnad nytta'!$C$37)^DU$1))</f>
        <v>72.973980537023593</v>
      </c>
      <c r="DV145" s="45">
        <f>((($B145*2.71^(DV$1*$N145)*($D145/1000)*($O145+$P145)/$D145))/((1+'Instruktion Kostnad nytta'!$C$37)^DV$1))</f>
        <v>73.715182228192504</v>
      </c>
      <c r="DW145" s="45">
        <f>((($B145*2.71^(DW$1*$N145)*($D145/1000)*($O145+$P145)/$D145))/((1+'Instruktion Kostnad nytta'!$C$37)^DW$1))</f>
        <v>74.463912355427894</v>
      </c>
      <c r="DX145" s="45">
        <f>((($B145*2.71^(DX$1*$N145)*($D145/1000)*($O145+$P145)/$D145))/((1+'Instruktion Kostnad nytta'!$C$37)^DX$1))</f>
        <v>75.220247385567816</v>
      </c>
      <c r="DY145" s="45">
        <f>((($B145*2.71^(DY$1*$N145)*($D145/1000)*($O145+$P145)/$D145))/((1+'Instruktion Kostnad nytta'!$C$37)^DY$1))</f>
        <v>75.984264562128971</v>
      </c>
      <c r="DZ145" s="45">
        <f>((($B145*2.71^(DZ$1*$N145)*($D145/1000)*($O145+$P145)/$D145))/((1+'Instruktion Kostnad nytta'!$C$37)^DZ$1))</f>
        <v>76.756041913195887</v>
      </c>
      <c r="EA145" s="45">
        <f>((($B145*2.71^(EA$1*$N145)*($D145/1000)*($O145+$P145)/$D145))/((1+'Instruktion Kostnad nytta'!$C$37)^EA$1))</f>
        <v>77.535658259389692</v>
      </c>
      <c r="EB145" s="45">
        <f>((($B145*2.71^(EB$1*$N145)*($D145/1000)*($O145+$P145)/$D145))/((1+'Instruktion Kostnad nytta'!$C$37)^EB$1))</f>
        <v>78.323193221917847</v>
      </c>
      <c r="EC145" s="45">
        <f>((($B145*2.71^(EC$1*$N145)*($D145/1000)*($O145+$P145)/$D145))/((1+'Instruktion Kostnad nytta'!$C$37)^EC$1))</f>
        <v>79.118727230705829</v>
      </c>
      <c r="ED145" s="45">
        <f>((($B145*2.71^(ED$1*$N145)*($D145/1000)*($O145+$P145)/$D145))/((1+'Instruktion Kostnad nytta'!$C$37)^ED$1))</f>
        <v>79.92234153261137</v>
      </c>
      <c r="EE145" s="45">
        <f>((($B145*2.71^(EE$1*$N145)*($D145/1000)*($O145+$P145)/$D145))/((1+'Instruktion Kostnad nytta'!$C$37)^EE$1))</f>
        <v>80.734118199722133</v>
      </c>
      <c r="EF145" s="45">
        <f>((($B145*2.71^(EF$1*$N145)*($D145/1000)*($O145+$P145)/$D145))/((1+'Instruktion Kostnad nytta'!$C$37)^EF$1))</f>
        <v>81.554140137737463</v>
      </c>
      <c r="EG145" s="45">
        <f>((($B145*2.71^(EG$1*$N145)*($D145/1000)*($O145+$P145)/$D145))/((1+'Instruktion Kostnad nytta'!$C$37)^EG$1))</f>
        <v>82.382491094435622</v>
      </c>
      <c r="EH145" s="45">
        <f>((($B145*2.71^(EH$1*$N145)*($D145/1000)*($O145+$P145)/$D145))/((1+'Instruktion Kostnad nytta'!$C$37)^EH$1))</f>
        <v>83.219255668226751</v>
      </c>
      <c r="EI145" s="45">
        <f>((($B145*2.71^(EI$1*$N145)*($D145/1000)*($O145+$P145)/$D145))/((1+'Instruktion Kostnad nytta'!$C$37)^EI$1))</f>
        <v>84.064519316792683</v>
      </c>
      <c r="EJ145" s="45">
        <f>((($B145*2.71^(EJ$1*$N145)*($D145/1000)*($O145+$P145)/$D145))/((1+'Instruktion Kostnad nytta'!$C$37)^EJ$1))</f>
        <v>84.918368365814985</v>
      </c>
      <c r="EK145" s="45">
        <f>((($B145*2.71^(EK$1*$N145)*($D145/1000)*($O145+$P145)/$D145))/((1+'Instruktion Kostnad nytta'!$C$37)^EK$1))</f>
        <v>85.780890017790796</v>
      </c>
      <c r="EL145" s="45">
        <f>((($B145*2.71^(EL$1*$N145)*($D145/1000)*($O145+$P145)/$D145))/((1+'Instruktion Kostnad nytta'!$C$37)^EL$1))</f>
        <v>86.65217236093919</v>
      </c>
    </row>
    <row r="146" spans="1:142" x14ac:dyDescent="0.25">
      <c r="A146" s="41">
        <v>148</v>
      </c>
      <c r="B146" s="59">
        <v>0.5</v>
      </c>
      <c r="C146" s="59">
        <v>15</v>
      </c>
      <c r="D146" s="60">
        <v>80</v>
      </c>
      <c r="E146" s="59">
        <v>1965</v>
      </c>
      <c r="F146" s="59" t="s">
        <v>98</v>
      </c>
      <c r="G146" s="59">
        <v>127</v>
      </c>
      <c r="H146" s="59" t="s">
        <v>46</v>
      </c>
      <c r="I146" s="59">
        <v>8</v>
      </c>
      <c r="J146" s="41">
        <v>0</v>
      </c>
      <c r="K146" s="41" t="s">
        <v>455</v>
      </c>
      <c r="L146" s="48">
        <f>'Instruktion Kostnad nytta'!C$19/D146+IF((IF(F146="A",'Instruktion Kostnad nytta'!C$25,0)+IF(G146&lt;500,'Instruktion Kostnad nytta'!C$20,('Instruktion Kostnad nytta'!C$20+'Instruktion Kostnad nytta'!C$21))+IF(G146&lt;700,0,('Instruktion Kostnad nytta'!C$22-'Instruktion Kostnad nytta'!C$21))+I146*'Instruktion Kostnad nytta'!C$23/D146)&lt;3000,3000,(IF(F146="A",'Instruktion Kostnad nytta'!C$25,0)+IF(G146&lt;500,'Instruktion Kostnad nytta'!C$20,('Instruktion Kostnad nytta'!C$20+'Instruktion Kostnad nytta'!C$21))+IF(G146&lt;700,0,('Instruktion Kostnad nytta'!C$22-'Instruktion Kostnad nytta'!C$21))+I146*'Instruktion Kostnad nytta'!C$23/D146))</f>
        <v>6875</v>
      </c>
      <c r="M146" s="50">
        <f t="shared" si="6"/>
        <v>6.25</v>
      </c>
      <c r="N146" s="49">
        <f>IF(H146="Gråjärn",'Instruktion Kostnad nytta'!C$32,IF(H146="segjärn",'Instruktion Kostnad nytta'!C$33,IF(H146="PVC",'Instruktion Kostnad nytta'!C$34,IF(H146="PE",'Instruktion Kostnad nytta'!C$35,IF(H146="ST",'Instruktion Kostnad nytta'!C$36,0)))))</f>
        <v>0.03</v>
      </c>
      <c r="O146" s="48">
        <f>IF(G146&lt;200,'Instruktion Kostnad nytta'!C$28,(IF(G146&lt;500,'Instruktion Kostnad nytta'!C$29,'Instruktion Kostnad nytta'!C$30)))</f>
        <v>45000</v>
      </c>
      <c r="P146" s="47">
        <v>4000</v>
      </c>
      <c r="Q146" s="46">
        <f t="shared" si="7"/>
        <v>-429.79509409760863</v>
      </c>
      <c r="R146" s="45">
        <f t="shared" si="8"/>
        <v>-6586.3040142958916</v>
      </c>
      <c r="S146" s="45">
        <f>((($B146*2.71^(S$1*$N146)*($D146/1000)*($O146+$P146)/$D146))/((1+'Instruktion Kostnad nytta'!$C$37)^S$1))</f>
        <v>25.000223905593113</v>
      </c>
      <c r="T146" s="45">
        <f>((($B146*2.71^(T$1*$N146)*($D146/1000)*($O146+$P146)/$D146))/((1+'Instruktion Kostnad nytta'!$C$37)^T$1))</f>
        <v>25.254152882771844</v>
      </c>
      <c r="U146" s="45">
        <f>((($B146*2.71^(U$1*$N146)*($D146/1000)*($O146+$P146)/$D146))/((1+'Instruktion Kostnad nytta'!$C$37)^U$1))</f>
        <v>25.510661033868949</v>
      </c>
      <c r="V146" s="45">
        <f>((($B146*2.71^(V$1*$N146)*($D146/1000)*($O146+$P146)/$D146))/((1+'Instruktion Kostnad nytta'!$C$37)^V$1))</f>
        <v>25.769774555729619</v>
      </c>
      <c r="W146" s="45">
        <f>((($B146*2.71^(W$1*$N146)*($D146/1000)*($O146+$P146)/$D146))/((1+'Instruktion Kostnad nytta'!$C$37)^W$1))</f>
        <v>26.031519911282167</v>
      </c>
      <c r="X146" s="45">
        <f>((($B146*2.71^(X$1*$N146)*($D146/1000)*($O146+$P146)/$D146))/((1+'Instruktion Kostnad nytta'!$C$37)^X$1))</f>
        <v>26.295923832240685</v>
      </c>
      <c r="Y146" s="45">
        <f>((($B146*2.71^(Y$1*$N146)*($D146/1000)*($O146+$P146)/$D146))/((1+'Instruktion Kostnad nytta'!$C$37)^Y$1))</f>
        <v>26.563013321835086</v>
      </c>
      <c r="Z146" s="45">
        <f>((($B146*2.71^(Z$1*$N146)*($D146/1000)*($O146+$P146)/$D146))/((1+'Instruktion Kostnad nytta'!$C$37)^Z$1))</f>
        <v>26.832815657568947</v>
      </c>
      <c r="AA146" s="45">
        <f>((($B146*2.71^(AA$1*$N146)*($D146/1000)*($O146+$P146)/$D146))/((1+'Instruktion Kostnad nytta'!$C$37)^AA$1))</f>
        <v>27.1053583940053</v>
      </c>
      <c r="AB146" s="45">
        <f>((($B146*2.71^(AB$1*$N146)*($D146/1000)*($O146+$P146)/$D146))/((1+'Instruktion Kostnad nytta'!$C$37)^AB$1))</f>
        <v>27.380669365580751</v>
      </c>
      <c r="AC146" s="45">
        <f>((($B146*2.71^(AC$1*$N146)*($D146/1000)*($O146+$P146)/$D146))/((1+'Instruktion Kostnad nytta'!$C$37)^AC$1))</f>
        <v>27.658776689448164</v>
      </c>
      <c r="AD146" s="45">
        <f>((($B146*2.71^(AD$1*$N146)*($D146/1000)*($O146+$P146)/$D146))/((1+'Instruktion Kostnad nytta'!$C$37)^AD$1))</f>
        <v>27.939708768348279</v>
      </c>
      <c r="AE146" s="45">
        <f>((($B146*2.71^(AE$1*$N146)*($D146/1000)*($O146+$P146)/$D146))/((1+'Instruktion Kostnad nytta'!$C$37)^AE$1))</f>
        <v>28.223494293510345</v>
      </c>
      <c r="AF146" s="45">
        <f>((($B146*2.71^(AF$1*$N146)*($D146/1000)*($O146+$P146)/$D146))/((1+'Instruktion Kostnad nytta'!$C$37)^AF$1))</f>
        <v>28.510162247582453</v>
      </c>
      <c r="AG146" s="45">
        <f>((($B146*2.71^(AG$1*$N146)*($D146/1000)*($O146+$P146)/$D146))/((1+'Instruktion Kostnad nytta'!$C$37)^AG$1))</f>
        <v>28.799741907591361</v>
      </c>
      <c r="AH146" s="45">
        <f>((($B146*2.71^(AH$1*$N146)*($D146/1000)*($O146+$P146)/$D146))/((1+'Instruktion Kostnad nytta'!$C$37)^AH$1))</f>
        <v>29.092262847932609</v>
      </c>
      <c r="AI146" s="45">
        <f>((($B146*2.71^(AI$1*$N146)*($D146/1000)*($O146+$P146)/$D146))/((1+'Instruktion Kostnad nytta'!$C$37)^AI$1))</f>
        <v>29.38775494339091</v>
      </c>
      <c r="AJ146" s="45">
        <f>((($B146*2.71^(AJ$1*$N146)*($D146/1000)*($O146+$P146)/$D146))/((1+'Instruktion Kostnad nytta'!$C$37)^AJ$1))</f>
        <v>29.686248372191148</v>
      </c>
      <c r="AK146" s="45">
        <f>((($B146*2.71^(AK$1*$N146)*($D146/1000)*($O146+$P146)/$D146))/((1+'Instruktion Kostnad nytta'!$C$37)^AK$1))</f>
        <v>29.987773619080546</v>
      </c>
      <c r="AL146" s="45">
        <f>((($B146*2.71^(AL$1*$N146)*($D146/1000)*($O146+$P146)/$D146))/((1+'Instruktion Kostnad nytta'!$C$37)^AL$1))</f>
        <v>30.292361478441951</v>
      </c>
      <c r="AM146" s="45">
        <f>((($B146*2.71^(AM$1*$N146)*($D146/1000)*($O146+$P146)/$D146))/((1+'Instruktion Kostnad nytta'!$C$37)^AM$1))</f>
        <v>30.600043057438853</v>
      </c>
      <c r="AN146" s="45">
        <f>((($B146*2.71^(AN$1*$N146)*($D146/1000)*($O146+$P146)/$D146))/((1+'Instruktion Kostnad nytta'!$C$37)^AN$1))</f>
        <v>30.91084977919234</v>
      </c>
      <c r="AO146" s="45">
        <f>((($B146*2.71^(AO$1*$N146)*($D146/1000)*($O146+$P146)/$D146))/((1+'Instruktion Kostnad nytta'!$C$37)^AO$1))</f>
        <v>31.224813385990259</v>
      </c>
      <c r="AP146" s="45">
        <f>((($B146*2.71^(AP$1*$N146)*($D146/1000)*($O146+$P146)/$D146))/((1+'Instruktion Kostnad nytta'!$C$37)^AP$1))</f>
        <v>31.541965942529057</v>
      </c>
      <c r="AQ146" s="45">
        <f>((($B146*2.71^(AQ$1*$N146)*($D146/1000)*($O146+$P146)/$D146))/((1+'Instruktion Kostnad nytta'!$C$37)^AQ$1))</f>
        <v>31.862339839188468</v>
      </c>
      <c r="AR146" s="45">
        <f>((($B146*2.71^(AR$1*$N146)*($D146/1000)*($O146+$P146)/$D146))/((1+'Instruktion Kostnad nytta'!$C$37)^AR$1))</f>
        <v>32.185967795339536</v>
      </c>
      <c r="AS146" s="45">
        <f>((($B146*2.71^(AS$1*$N146)*($D146/1000)*($O146+$P146)/$D146))/((1+'Instruktion Kostnad nytta'!$C$37)^AS$1))</f>
        <v>32.512882862686169</v>
      </c>
      <c r="AT146" s="45">
        <f>((($B146*2.71^(AT$1*$N146)*($D146/1000)*($O146+$P146)/$D146))/((1+'Instruktion Kostnad nytta'!$C$37)^AT$1))</f>
        <v>32.843118428640715</v>
      </c>
      <c r="AU146" s="45">
        <f>((($B146*2.71^(AU$1*$N146)*($D146/1000)*($O146+$P146)/$D146))/((1+'Instruktion Kostnad nytta'!$C$37)^AU$1))</f>
        <v>33.176708219733698</v>
      </c>
      <c r="AV146" s="45">
        <f>((($B146*2.71^(AV$1*$N146)*($D146/1000)*($O146+$P146)/$D146))/((1+'Instruktion Kostnad nytta'!$C$37)^AV$1))</f>
        <v>33.513686305058343</v>
      </c>
      <c r="AW146" s="45">
        <f>((($B146*2.71^(AW$1*$N146)*($D146/1000)*($O146+$P146)/$D146))/((1+'Instruktion Kostnad nytta'!$C$37)^AW$1))</f>
        <v>33.854087099749947</v>
      </c>
      <c r="AX146" s="45">
        <f>((($B146*2.71^(AX$1*$N146)*($D146/1000)*($O146+$P146)/$D146))/((1+'Instruktion Kostnad nytta'!$C$37)^AX$1))</f>
        <v>34.197945368500726</v>
      </c>
      <c r="AY146" s="45">
        <f>((($B146*2.71^(AY$1*$N146)*($D146/1000)*($O146+$P146)/$D146))/((1+'Instruktion Kostnad nytta'!$C$37)^AY$1))</f>
        <v>34.545296229110207</v>
      </c>
      <c r="AZ146" s="45">
        <f>((($B146*2.71^(AZ$1*$N146)*($D146/1000)*($O146+$P146)/$D146))/((1+'Instruktion Kostnad nytta'!$C$37)^AZ$1))</f>
        <v>34.896175156071806</v>
      </c>
      <c r="BA146" s="45">
        <f>((($B146*2.71^(BA$1*$N146)*($D146/1000)*($O146+$P146)/$D146))/((1+'Instruktion Kostnad nytta'!$C$37)^BA$1))</f>
        <v>35.250617984195777</v>
      </c>
      <c r="BB146" s="45">
        <f>((($B146*2.71^(BB$1*$N146)*($D146/1000)*($O146+$P146)/$D146))/((1+'Instruktion Kostnad nytta'!$C$37)^BB$1))</f>
        <v>35.608660912269002</v>
      </c>
      <c r="BC146" s="45">
        <f>((($B146*2.71^(BC$1*$N146)*($D146/1000)*($O146+$P146)/$D146))/((1+'Instruktion Kostnad nytta'!$C$37)^BC$1))</f>
        <v>35.970340506751896</v>
      </c>
      <c r="BD146" s="45">
        <f>((($B146*2.71^(BD$1*$N146)*($D146/1000)*($O146+$P146)/$D146))/((1+'Instruktion Kostnad nytta'!$C$37)^BD$1))</f>
        <v>36.335693705512931</v>
      </c>
      <c r="BE146" s="45">
        <f>((($B146*2.71^(BE$1*$N146)*($D146/1000)*($O146+$P146)/$D146))/((1+'Instruktion Kostnad nytta'!$C$37)^BE$1))</f>
        <v>36.704757821600943</v>
      </c>
      <c r="BF146" s="45">
        <f>((($B146*2.71^(BF$1*$N146)*($D146/1000)*($O146+$P146)/$D146))/((1+'Instruktion Kostnad nytta'!$C$37)^BF$1))</f>
        <v>37.077570547056048</v>
      </c>
      <c r="BG146" s="45">
        <f>((($B146*2.71^(BG$1*$N146)*($D146/1000)*($O146+$P146)/$D146))/((1+'Instruktion Kostnad nytta'!$C$37)^BG$1))</f>
        <v>37.454169956758932</v>
      </c>
      <c r="BH146" s="45">
        <f>((($B146*2.71^(BH$1*$N146)*($D146/1000)*($O146+$P146)/$D146))/((1+'Instruktion Kostnad nytta'!$C$37)^BH$1))</f>
        <v>37.83459451231942</v>
      </c>
      <c r="BI146" s="45">
        <f>((($B146*2.71^(BI$1*$N146)*($D146/1000)*($O146+$P146)/$D146))/((1+'Instruktion Kostnad nytta'!$C$37)^BI$1))</f>
        <v>38.218883066004558</v>
      </c>
      <c r="BJ146" s="45">
        <f>((($B146*2.71^(BJ$1*$N146)*($D146/1000)*($O146+$P146)/$D146))/((1+'Instruktion Kostnad nytta'!$C$37)^BJ$1))</f>
        <v>38.607074864706519</v>
      </c>
      <c r="BK146" s="45">
        <f>((($B146*2.71^(BK$1*$N146)*($D146/1000)*($O146+$P146)/$D146))/((1+'Instruktion Kostnad nytta'!$C$37)^BK$1))</f>
        <v>38.999209553950806</v>
      </c>
      <c r="BL146" s="45">
        <f>((($B146*2.71^(BL$1*$N146)*($D146/1000)*($O146+$P146)/$D146))/((1+'Instruktion Kostnad nytta'!$C$37)^BL$1))</f>
        <v>39.39532718194527</v>
      </c>
      <c r="BM146" s="45">
        <f>((($B146*2.71^(BM$1*$N146)*($D146/1000)*($O146+$P146)/$D146))/((1+'Instruktion Kostnad nytta'!$C$37)^BM$1))</f>
        <v>39.795468203670062</v>
      </c>
      <c r="BN146" s="45">
        <f>((($B146*2.71^(BN$1*$N146)*($D146/1000)*($O146+$P146)/$D146))/((1+'Instruktion Kostnad nytta'!$C$37)^BN$1))</f>
        <v>40.199673485009399</v>
      </c>
      <c r="BO146" s="45">
        <f>((($B146*2.71^(BO$1*$N146)*($D146/1000)*($O146+$P146)/$D146))/((1+'Instruktion Kostnad nytta'!$C$37)^BO$1))</f>
        <v>40.607984306925012</v>
      </c>
      <c r="BP146" s="45">
        <f>((($B146*2.71^(BP$1*$N146)*($D146/1000)*($O146+$P146)/$D146))/((1+'Instruktion Kostnad nytta'!$C$37)^BP$1))</f>
        <v>41.020442369672224</v>
      </c>
      <c r="BQ146" s="45">
        <f>((($B146*2.71^(BQ$1*$N146)*($D146/1000)*($O146+$P146)/$D146))/((1+'Instruktion Kostnad nytta'!$C$37)^BQ$1))</f>
        <v>41.437089797058633</v>
      </c>
      <c r="BR146" s="45">
        <f>((($B146*2.71^(BR$1*$N146)*($D146/1000)*($O146+$P146)/$D146))/((1+'Instruktion Kostnad nytta'!$C$37)^BR$1))</f>
        <v>41.857969140746285</v>
      </c>
      <c r="BS146" s="45">
        <f>((($B146*2.71^(BS$1*$N146)*($D146/1000)*($O146+$P146)/$D146))/((1+'Instruktion Kostnad nytta'!$C$37)^BS$1))</f>
        <v>42.283123384597289</v>
      </c>
      <c r="BT146" s="45">
        <f>((($B146*2.71^(BT$1*$N146)*($D146/1000)*($O146+$P146)/$D146))/((1+'Instruktion Kostnad nytta'!$C$37)^BT$1))</f>
        <v>42.712595949063832</v>
      </c>
      <c r="BU146" s="45">
        <f>((($B146*2.71^(BU$1*$N146)*($D146/1000)*($O146+$P146)/$D146))/((1+'Instruktion Kostnad nytta'!$C$37)^BU$1))</f>
        <v>43.146430695622549</v>
      </c>
      <c r="BV146" s="45">
        <f>((($B146*2.71^(BV$1*$N146)*($D146/1000)*($O146+$P146)/$D146))/((1+'Instruktion Kostnad nytta'!$C$37)^BV$1))</f>
        <v>43.584671931254093</v>
      </c>
      <c r="BW146" s="45">
        <f>((($B146*2.71^(BW$1*$N146)*($D146/1000)*($O146+$P146)/$D146))/((1+'Instruktion Kostnad nytta'!$C$37)^BW$1))</f>
        <v>44.02736441296814</v>
      </c>
      <c r="BX146" s="45">
        <f>((($B146*2.71^(BX$1*$N146)*($D146/1000)*($O146+$P146)/$D146))/((1+'Instruktion Kostnad nytta'!$C$37)^BX$1))</f>
        <v>44.474553352374357</v>
      </c>
      <c r="BY146" s="45">
        <f>((($B146*2.71^(BY$1*$N146)*($D146/1000)*($O146+$P146)/$D146))/((1+'Instruktion Kostnad nytta'!$C$37)^BY$1))</f>
        <v>44.926284420299801</v>
      </c>
      <c r="BZ146" s="45">
        <f>((($B146*2.71^(BZ$1*$N146)*($D146/1000)*($O146+$P146)/$D146))/((1+'Instruktion Kostnad nytta'!$C$37)^BZ$1))</f>
        <v>45.382603751453274</v>
      </c>
      <c r="CA146" s="45">
        <f>((($B146*2.71^(CA$1*$N146)*($D146/1000)*($O146+$P146)/$D146))/((1+'Instruktion Kostnad nytta'!$C$37)^CA$1))</f>
        <v>45.843557949136923</v>
      </c>
      <c r="CB146" s="45">
        <f>((($B146*2.71^(CB$1*$N146)*($D146/1000)*($O146+$P146)/$D146))/((1+'Instruktion Kostnad nytta'!$C$37)^CB$1))</f>
        <v>46.309194090005803</v>
      </c>
      <c r="CC146" s="45">
        <f>((($B146*2.71^(CC$1*$N146)*($D146/1000)*($O146+$P146)/$D146))/((1+'Instruktion Kostnad nytta'!$C$37)^CC$1))</f>
        <v>46.779559728875739</v>
      </c>
      <c r="CD146" s="45">
        <f>((($B146*2.71^(CD$1*$N146)*($D146/1000)*($O146+$P146)/$D146))/((1+'Instruktion Kostnad nytta'!$C$37)^CD$1))</f>
        <v>47.254702903580153</v>
      </c>
      <c r="CE146" s="45">
        <f>((($B146*2.71^(CE$1*$N146)*($D146/1000)*($O146+$P146)/$D146))/((1+'Instruktion Kostnad nytta'!$C$37)^CE$1))</f>
        <v>47.734672139875926</v>
      </c>
      <c r="CF146" s="45">
        <f>((($B146*2.71^(CF$1*$N146)*($D146/1000)*($O146+$P146)/$D146))/((1+'Instruktion Kostnad nytta'!$C$37)^CF$1))</f>
        <v>48.219516456399383</v>
      </c>
      <c r="CG146" s="45">
        <f>((($B146*2.71^(CG$1*$N146)*($D146/1000)*($O146+$P146)/$D146))/((1+'Instruktion Kostnad nytta'!$C$37)^CG$1))</f>
        <v>48.709285369672486</v>
      </c>
      <c r="CH146" s="45">
        <f>((($B146*2.71^(CH$1*$N146)*($D146/1000)*($O146+$P146)/$D146))/((1+'Instruktion Kostnad nytta'!$C$37)^CH$1))</f>
        <v>49.204028899159844</v>
      </c>
      <c r="CI146" s="45">
        <f>((($B146*2.71^(CI$1*$N146)*($D146/1000)*($O146+$P146)/$D146))/((1+'Instruktion Kostnad nytta'!$C$37)^CI$1))</f>
        <v>49.703797572377269</v>
      </c>
      <c r="CJ146" s="45">
        <f>((($B146*2.71^(CJ$1*$N146)*($D146/1000)*($O146+$P146)/$D146))/((1+'Instruktion Kostnad nytta'!$C$37)^CJ$1))</f>
        <v>50.208642430051853</v>
      </c>
      <c r="CK146" s="45">
        <f>((($B146*2.71^(CK$1*$N146)*($D146/1000)*($O146+$P146)/$D146))/((1+'Instruktion Kostnad nytta'!$C$37)^CK$1))</f>
        <v>50.718615031334977</v>
      </c>
      <c r="CL146" s="45">
        <f>((($B146*2.71^(CL$1*$N146)*($D146/1000)*($O146+$P146)/$D146))/((1+'Instruktion Kostnad nytta'!$C$37)^CL$1))</f>
        <v>51.233767459067714</v>
      </c>
      <c r="CM146" s="45">
        <f>((($B146*2.71^(CM$1*$N146)*($D146/1000)*($O146+$P146)/$D146))/((1+'Instruktion Kostnad nytta'!$C$37)^CM$1))</f>
        <v>51.754152325100151</v>
      </c>
      <c r="CN146" s="45">
        <f>((($B146*2.71^(CN$1*$N146)*($D146/1000)*($O146+$P146)/$D146))/((1+'Instruktion Kostnad nytta'!$C$37)^CN$1))</f>
        <v>52.279822775664641</v>
      </c>
      <c r="CO146" s="45">
        <f>((($B146*2.71^(CO$1*$N146)*($D146/1000)*($O146+$P146)/$D146))/((1+'Instruktion Kostnad nytta'!$C$37)^CO$1))</f>
        <v>52.81083249680313</v>
      </c>
      <c r="CP146" s="45">
        <f>((($B146*2.71^(CP$1*$N146)*($D146/1000)*($O146+$P146)/$D146))/((1+'Instruktion Kostnad nytta'!$C$37)^CP$1))</f>
        <v>53.34723571985068</v>
      </c>
      <c r="CQ146" s="45">
        <f>((($B146*2.71^(CQ$1*$N146)*($D146/1000)*($O146+$P146)/$D146))/((1+'Instruktion Kostnad nytta'!$C$37)^CQ$1))</f>
        <v>53.889087226973508</v>
      </c>
      <c r="CR146" s="45">
        <f>((($B146*2.71^(CR$1*$N146)*($D146/1000)*($O146+$P146)/$D146))/((1+'Instruktion Kostnad nytta'!$C$37)^CR$1))</f>
        <v>54.436442356764182</v>
      </c>
      <c r="CS146" s="45">
        <f>((($B146*2.71^(CS$1*$N146)*($D146/1000)*($O146+$P146)/$D146))/((1+'Instruktion Kostnad nytta'!$C$37)^CS$1))</f>
        <v>54.989357009892906</v>
      </c>
      <c r="CT146" s="45">
        <f>((($B146*2.71^(CT$1*$N146)*($D146/1000)*($O146+$P146)/$D146))/((1+'Instruktion Kostnad nytta'!$C$37)^CT$1))</f>
        <v>55.547887654816996</v>
      </c>
      <c r="CU146" s="45">
        <f>((($B146*2.71^(CU$1*$N146)*($D146/1000)*($O146+$P146)/$D146))/((1+'Instruktion Kostnad nytta'!$C$37)^CU$1))</f>
        <v>56.112091333547696</v>
      </c>
      <c r="CV146" s="45">
        <f>((($B146*2.71^(CV$1*$N146)*($D146/1000)*($O146+$P146)/$D146))/((1+'Instruktion Kostnad nytta'!$C$37)^CV$1))</f>
        <v>56.682025667475763</v>
      </c>
      <c r="CW146" s="45">
        <f>((($B146*2.71^(CW$1*$N146)*($D146/1000)*($O146+$P146)/$D146))/((1+'Instruktion Kostnad nytta'!$C$37)^CW$1))</f>
        <v>57.257748863256467</v>
      </c>
      <c r="CX146" s="45">
        <f>((($B146*2.71^(CX$1*$N146)*($D146/1000)*($O146+$P146)/$D146))/((1+'Instruktion Kostnad nytta'!$C$37)^CX$1))</f>
        <v>57.83931971875387</v>
      </c>
      <c r="CY146" s="45">
        <f>((($B146*2.71^(CY$1*$N146)*($D146/1000)*($O146+$P146)/$D146))/((1+'Instruktion Kostnad nytta'!$C$37)^CY$1))</f>
        <v>58.426797629046156</v>
      </c>
      <c r="CZ146" s="45">
        <f>((($B146*2.71^(CZ$1*$N146)*($D146/1000)*($O146+$P146)/$D146))/((1+'Instruktion Kostnad nytta'!$C$37)^CZ$1))</f>
        <v>59.020242592491172</v>
      </c>
      <c r="DA146" s="45">
        <f>((($B146*2.71^(DA$1*$N146)*($D146/1000)*($O146+$P146)/$D146))/((1+'Instruktion Kostnad nytta'!$C$37)^DA$1))</f>
        <v>59.61971521685431</v>
      </c>
      <c r="DB146" s="45">
        <f>((($B146*2.71^(DB$1*$N146)*($D146/1000)*($O146+$P146)/$D146))/((1+'Instruktion Kostnad nytta'!$C$37)^DB$1))</f>
        <v>60.225276725498077</v>
      </c>
      <c r="DC146" s="45">
        <f>((($B146*2.71^(DC$1*$N146)*($D146/1000)*($O146+$P146)/$D146))/((1+'Instruktion Kostnad nytta'!$C$37)^DC$1))</f>
        <v>60.836988963634859</v>
      </c>
      <c r="DD146" s="45">
        <f>((($B146*2.71^(DD$1*$N146)*($D146/1000)*($O146+$P146)/$D146))/((1+'Instruktion Kostnad nytta'!$C$37)^DD$1))</f>
        <v>61.454914404643155</v>
      </c>
      <c r="DE146" s="45">
        <f>((($B146*2.71^(DE$1*$N146)*($D146/1000)*($O146+$P146)/$D146))/((1+'Instruktion Kostnad nytta'!$C$37)^DE$1))</f>
        <v>62.079116156447682</v>
      </c>
      <c r="DF146" s="45">
        <f>((($B146*2.71^(DF$1*$N146)*($D146/1000)*($O146+$P146)/$D146))/((1+'Instruktion Kostnad nytta'!$C$37)^DF$1))</f>
        <v>62.70965796796483</v>
      </c>
      <c r="DG146" s="45">
        <f>((($B146*2.71^(DG$1*$N146)*($D146/1000)*($O146+$P146)/$D146))/((1+'Instruktion Kostnad nytta'!$C$37)^DG$1))</f>
        <v>63.346604235612872</v>
      </c>
      <c r="DH146" s="45">
        <f>((($B146*2.71^(DH$1*$N146)*($D146/1000)*($O146+$P146)/$D146))/((1+'Instruktion Kostnad nytta'!$C$37)^DH$1))</f>
        <v>63.990020009889072</v>
      </c>
      <c r="DI146" s="45">
        <f>((($B146*2.71^(DI$1*$N146)*($D146/1000)*($O146+$P146)/$D146))/((1+'Instruktion Kostnad nytta'!$C$37)^DI$1))</f>
        <v>64.639971002012857</v>
      </c>
      <c r="DJ146" s="45">
        <f>((($B146*2.71^(DJ$1*$N146)*($D146/1000)*($O146+$P146)/$D146))/((1+'Instruktion Kostnad nytta'!$C$37)^DJ$1))</f>
        <v>65.296523590637122</v>
      </c>
      <c r="DK146" s="45">
        <f>((($B146*2.71^(DK$1*$N146)*($D146/1000)*($O146+$P146)/$D146))/((1+'Instruktion Kostnad nytta'!$C$37)^DK$1))</f>
        <v>65.959744828627237</v>
      </c>
      <c r="DL146" s="45">
        <f>((($B146*2.71^(DL$1*$N146)*($D146/1000)*($O146+$P146)/$D146))/((1+'Instruktion Kostnad nytta'!$C$37)^DL$1))</f>
        <v>66.629702449909004</v>
      </c>
      <c r="DM146" s="45">
        <f>((($B146*2.71^(DM$1*$N146)*($D146/1000)*($O146+$P146)/$D146))/((1+'Instruktion Kostnad nytta'!$C$37)^DM$1))</f>
        <v>67.306464876386457</v>
      </c>
      <c r="DN146" s="45">
        <f>((($B146*2.71^(DN$1*$N146)*($D146/1000)*($O146+$P146)/$D146))/((1+'Instruktion Kostnad nytta'!$C$37)^DN$1))</f>
        <v>67.990101224929418</v>
      </c>
      <c r="DO146" s="45">
        <f>((($B146*2.71^(DO$1*$N146)*($D146/1000)*($O146+$P146)/$D146))/((1+'Instruktion Kostnad nytta'!$C$37)^DO$1))</f>
        <v>68.680681314432647</v>
      </c>
      <c r="DP146" s="45">
        <f>((($B146*2.71^(DP$1*$N146)*($D146/1000)*($O146+$P146)/$D146))/((1+'Instruktion Kostnad nytta'!$C$37)^DP$1))</f>
        <v>69.378275672946003</v>
      </c>
      <c r="DQ146" s="45">
        <f>((($B146*2.71^(DQ$1*$N146)*($D146/1000)*($O146+$P146)/$D146))/((1+'Instruktion Kostnad nytta'!$C$37)^DQ$1))</f>
        <v>70.082955544877592</v>
      </c>
      <c r="DR146" s="45">
        <f>((($B146*2.71^(DR$1*$N146)*($D146/1000)*($O146+$P146)/$D146))/((1+'Instruktion Kostnad nytta'!$C$37)^DR$1))</f>
        <v>70.794792898269904</v>
      </c>
      <c r="DS146" s="45">
        <f>((($B146*2.71^(DS$1*$N146)*($D146/1000)*($O146+$P146)/$D146))/((1+'Instruktion Kostnad nytta'!$C$37)^DS$1))</f>
        <v>71.513860432149713</v>
      </c>
      <c r="DT146" s="45">
        <f>((($B146*2.71^(DT$1*$N146)*($D146/1000)*($O146+$P146)/$D146))/((1+'Instruktion Kostnad nytta'!$C$37)^DT$1))</f>
        <v>72.240231583952706</v>
      </c>
      <c r="DU146" s="45">
        <f>((($B146*2.71^(DU$1*$N146)*($D146/1000)*($O146+$P146)/$D146))/((1+'Instruktion Kostnad nytta'!$C$37)^DU$1))</f>
        <v>72.973980537023593</v>
      </c>
      <c r="DV146" s="45">
        <f>((($B146*2.71^(DV$1*$N146)*($D146/1000)*($O146+$P146)/$D146))/((1+'Instruktion Kostnad nytta'!$C$37)^DV$1))</f>
        <v>73.715182228192504</v>
      </c>
      <c r="DW146" s="45">
        <f>((($B146*2.71^(DW$1*$N146)*($D146/1000)*($O146+$P146)/$D146))/((1+'Instruktion Kostnad nytta'!$C$37)^DW$1))</f>
        <v>74.463912355427894</v>
      </c>
      <c r="DX146" s="45">
        <f>((($B146*2.71^(DX$1*$N146)*($D146/1000)*($O146+$P146)/$D146))/((1+'Instruktion Kostnad nytta'!$C$37)^DX$1))</f>
        <v>75.220247385567816</v>
      </c>
      <c r="DY146" s="45">
        <f>((($B146*2.71^(DY$1*$N146)*($D146/1000)*($O146+$P146)/$D146))/((1+'Instruktion Kostnad nytta'!$C$37)^DY$1))</f>
        <v>75.984264562128971</v>
      </c>
      <c r="DZ146" s="45">
        <f>((($B146*2.71^(DZ$1*$N146)*($D146/1000)*($O146+$P146)/$D146))/((1+'Instruktion Kostnad nytta'!$C$37)^DZ$1))</f>
        <v>76.756041913195887</v>
      </c>
      <c r="EA146" s="45">
        <f>((($B146*2.71^(EA$1*$N146)*($D146/1000)*($O146+$P146)/$D146))/((1+'Instruktion Kostnad nytta'!$C$37)^EA$1))</f>
        <v>77.535658259389692</v>
      </c>
      <c r="EB146" s="45">
        <f>((($B146*2.71^(EB$1*$N146)*($D146/1000)*($O146+$P146)/$D146))/((1+'Instruktion Kostnad nytta'!$C$37)^EB$1))</f>
        <v>78.323193221917847</v>
      </c>
      <c r="EC146" s="45">
        <f>((($B146*2.71^(EC$1*$N146)*($D146/1000)*($O146+$P146)/$D146))/((1+'Instruktion Kostnad nytta'!$C$37)^EC$1))</f>
        <v>79.118727230705829</v>
      </c>
      <c r="ED146" s="45">
        <f>((($B146*2.71^(ED$1*$N146)*($D146/1000)*($O146+$P146)/$D146))/((1+'Instruktion Kostnad nytta'!$C$37)^ED$1))</f>
        <v>79.92234153261137</v>
      </c>
      <c r="EE146" s="45">
        <f>((($B146*2.71^(EE$1*$N146)*($D146/1000)*($O146+$P146)/$D146))/((1+'Instruktion Kostnad nytta'!$C$37)^EE$1))</f>
        <v>80.734118199722133</v>
      </c>
      <c r="EF146" s="45">
        <f>((($B146*2.71^(EF$1*$N146)*($D146/1000)*($O146+$P146)/$D146))/((1+'Instruktion Kostnad nytta'!$C$37)^EF$1))</f>
        <v>81.554140137737463</v>
      </c>
      <c r="EG146" s="45">
        <f>((($B146*2.71^(EG$1*$N146)*($D146/1000)*($O146+$P146)/$D146))/((1+'Instruktion Kostnad nytta'!$C$37)^EG$1))</f>
        <v>82.382491094435622</v>
      </c>
      <c r="EH146" s="45">
        <f>((($B146*2.71^(EH$1*$N146)*($D146/1000)*($O146+$P146)/$D146))/((1+'Instruktion Kostnad nytta'!$C$37)^EH$1))</f>
        <v>83.219255668226751</v>
      </c>
      <c r="EI146" s="45">
        <f>((($B146*2.71^(EI$1*$N146)*($D146/1000)*($O146+$P146)/$D146))/((1+'Instruktion Kostnad nytta'!$C$37)^EI$1))</f>
        <v>84.064519316792683</v>
      </c>
      <c r="EJ146" s="45">
        <f>((($B146*2.71^(EJ$1*$N146)*($D146/1000)*($O146+$P146)/$D146))/((1+'Instruktion Kostnad nytta'!$C$37)^EJ$1))</f>
        <v>84.918368365814985</v>
      </c>
      <c r="EK146" s="45">
        <f>((($B146*2.71^(EK$1*$N146)*($D146/1000)*($O146+$P146)/$D146))/((1+'Instruktion Kostnad nytta'!$C$37)^EK$1))</f>
        <v>85.780890017790796</v>
      </c>
      <c r="EL146" s="45">
        <f>((($B146*2.71^(EL$1*$N146)*($D146/1000)*($O146+$P146)/$D146))/((1+'Instruktion Kostnad nytta'!$C$37)^EL$1))</f>
        <v>86.65217236093919</v>
      </c>
    </row>
    <row r="147" spans="1:142" x14ac:dyDescent="0.25">
      <c r="A147" s="41">
        <v>149</v>
      </c>
      <c r="B147" s="59">
        <v>0.5</v>
      </c>
      <c r="C147" s="59">
        <v>15</v>
      </c>
      <c r="D147" s="60">
        <v>80</v>
      </c>
      <c r="E147" s="59">
        <v>1965</v>
      </c>
      <c r="F147" s="59" t="s">
        <v>98</v>
      </c>
      <c r="G147" s="59">
        <v>127</v>
      </c>
      <c r="H147" s="59" t="s">
        <v>46</v>
      </c>
      <c r="I147" s="59">
        <v>8</v>
      </c>
      <c r="J147" s="41">
        <v>0</v>
      </c>
      <c r="K147" s="41" t="s">
        <v>454</v>
      </c>
      <c r="L147" s="48">
        <f>'Instruktion Kostnad nytta'!C$19/D147+IF((IF(F147="A",'Instruktion Kostnad nytta'!C$25,0)+IF(G147&lt;500,'Instruktion Kostnad nytta'!C$20,('Instruktion Kostnad nytta'!C$20+'Instruktion Kostnad nytta'!C$21))+IF(G147&lt;700,0,('Instruktion Kostnad nytta'!C$22-'Instruktion Kostnad nytta'!C$21))+I147*'Instruktion Kostnad nytta'!C$23/D147)&lt;3000,3000,(IF(F147="A",'Instruktion Kostnad nytta'!C$25,0)+IF(G147&lt;500,'Instruktion Kostnad nytta'!C$20,('Instruktion Kostnad nytta'!C$20+'Instruktion Kostnad nytta'!C$21))+IF(G147&lt;700,0,('Instruktion Kostnad nytta'!C$22-'Instruktion Kostnad nytta'!C$21))+I147*'Instruktion Kostnad nytta'!C$23/D147))</f>
        <v>6875</v>
      </c>
      <c r="M147" s="50">
        <f t="shared" si="6"/>
        <v>6.25</v>
      </c>
      <c r="N147" s="49">
        <f>IF(H147="Gråjärn",'Instruktion Kostnad nytta'!C$32,IF(H147="segjärn",'Instruktion Kostnad nytta'!C$33,IF(H147="PVC",'Instruktion Kostnad nytta'!C$34,IF(H147="PE",'Instruktion Kostnad nytta'!C$35,IF(H147="ST",'Instruktion Kostnad nytta'!C$36,0)))))</f>
        <v>0.03</v>
      </c>
      <c r="O147" s="48">
        <f>IF(G147&lt;200,'Instruktion Kostnad nytta'!C$28,(IF(G147&lt;500,'Instruktion Kostnad nytta'!C$29,'Instruktion Kostnad nytta'!C$30)))</f>
        <v>45000</v>
      </c>
      <c r="P147" s="47">
        <v>4000</v>
      </c>
      <c r="Q147" s="46">
        <f t="shared" si="7"/>
        <v>-429.79509409760863</v>
      </c>
      <c r="R147" s="45">
        <f t="shared" si="8"/>
        <v>-6586.3040142958916</v>
      </c>
      <c r="S147" s="45">
        <f>((($B147*2.71^(S$1*$N147)*($D147/1000)*($O147+$P147)/$D147))/((1+'Instruktion Kostnad nytta'!$C$37)^S$1))</f>
        <v>25.000223905593113</v>
      </c>
      <c r="T147" s="45">
        <f>((($B147*2.71^(T$1*$N147)*($D147/1000)*($O147+$P147)/$D147))/((1+'Instruktion Kostnad nytta'!$C$37)^T$1))</f>
        <v>25.254152882771844</v>
      </c>
      <c r="U147" s="45">
        <f>((($B147*2.71^(U$1*$N147)*($D147/1000)*($O147+$P147)/$D147))/((1+'Instruktion Kostnad nytta'!$C$37)^U$1))</f>
        <v>25.510661033868949</v>
      </c>
      <c r="V147" s="45">
        <f>((($B147*2.71^(V$1*$N147)*($D147/1000)*($O147+$P147)/$D147))/((1+'Instruktion Kostnad nytta'!$C$37)^V$1))</f>
        <v>25.769774555729619</v>
      </c>
      <c r="W147" s="45">
        <f>((($B147*2.71^(W$1*$N147)*($D147/1000)*($O147+$P147)/$D147))/((1+'Instruktion Kostnad nytta'!$C$37)^W$1))</f>
        <v>26.031519911282167</v>
      </c>
      <c r="X147" s="45">
        <f>((($B147*2.71^(X$1*$N147)*($D147/1000)*($O147+$P147)/$D147))/((1+'Instruktion Kostnad nytta'!$C$37)^X$1))</f>
        <v>26.295923832240685</v>
      </c>
      <c r="Y147" s="45">
        <f>((($B147*2.71^(Y$1*$N147)*($D147/1000)*($O147+$P147)/$D147))/((1+'Instruktion Kostnad nytta'!$C$37)^Y$1))</f>
        <v>26.563013321835086</v>
      </c>
      <c r="Z147" s="45">
        <f>((($B147*2.71^(Z$1*$N147)*($D147/1000)*($O147+$P147)/$D147))/((1+'Instruktion Kostnad nytta'!$C$37)^Z$1))</f>
        <v>26.832815657568947</v>
      </c>
      <c r="AA147" s="45">
        <f>((($B147*2.71^(AA$1*$N147)*($D147/1000)*($O147+$P147)/$D147))/((1+'Instruktion Kostnad nytta'!$C$37)^AA$1))</f>
        <v>27.1053583940053</v>
      </c>
      <c r="AB147" s="45">
        <f>((($B147*2.71^(AB$1*$N147)*($D147/1000)*($O147+$P147)/$D147))/((1+'Instruktion Kostnad nytta'!$C$37)^AB$1))</f>
        <v>27.380669365580751</v>
      </c>
      <c r="AC147" s="45">
        <f>((($B147*2.71^(AC$1*$N147)*($D147/1000)*($O147+$P147)/$D147))/((1+'Instruktion Kostnad nytta'!$C$37)^AC$1))</f>
        <v>27.658776689448164</v>
      </c>
      <c r="AD147" s="45">
        <f>((($B147*2.71^(AD$1*$N147)*($D147/1000)*($O147+$P147)/$D147))/((1+'Instruktion Kostnad nytta'!$C$37)^AD$1))</f>
        <v>27.939708768348279</v>
      </c>
      <c r="AE147" s="45">
        <f>((($B147*2.71^(AE$1*$N147)*($D147/1000)*($O147+$P147)/$D147))/((1+'Instruktion Kostnad nytta'!$C$37)^AE$1))</f>
        <v>28.223494293510345</v>
      </c>
      <c r="AF147" s="45">
        <f>((($B147*2.71^(AF$1*$N147)*($D147/1000)*($O147+$P147)/$D147))/((1+'Instruktion Kostnad nytta'!$C$37)^AF$1))</f>
        <v>28.510162247582453</v>
      </c>
      <c r="AG147" s="45">
        <f>((($B147*2.71^(AG$1*$N147)*($D147/1000)*($O147+$P147)/$D147))/((1+'Instruktion Kostnad nytta'!$C$37)^AG$1))</f>
        <v>28.799741907591361</v>
      </c>
      <c r="AH147" s="45">
        <f>((($B147*2.71^(AH$1*$N147)*($D147/1000)*($O147+$P147)/$D147))/((1+'Instruktion Kostnad nytta'!$C$37)^AH$1))</f>
        <v>29.092262847932609</v>
      </c>
      <c r="AI147" s="45">
        <f>((($B147*2.71^(AI$1*$N147)*($D147/1000)*($O147+$P147)/$D147))/((1+'Instruktion Kostnad nytta'!$C$37)^AI$1))</f>
        <v>29.38775494339091</v>
      </c>
      <c r="AJ147" s="45">
        <f>((($B147*2.71^(AJ$1*$N147)*($D147/1000)*($O147+$P147)/$D147))/((1+'Instruktion Kostnad nytta'!$C$37)^AJ$1))</f>
        <v>29.686248372191148</v>
      </c>
      <c r="AK147" s="45">
        <f>((($B147*2.71^(AK$1*$N147)*($D147/1000)*($O147+$P147)/$D147))/((1+'Instruktion Kostnad nytta'!$C$37)^AK$1))</f>
        <v>29.987773619080546</v>
      </c>
      <c r="AL147" s="45">
        <f>((($B147*2.71^(AL$1*$N147)*($D147/1000)*($O147+$P147)/$D147))/((1+'Instruktion Kostnad nytta'!$C$37)^AL$1))</f>
        <v>30.292361478441951</v>
      </c>
      <c r="AM147" s="45">
        <f>((($B147*2.71^(AM$1*$N147)*($D147/1000)*($O147+$P147)/$D147))/((1+'Instruktion Kostnad nytta'!$C$37)^AM$1))</f>
        <v>30.600043057438853</v>
      </c>
      <c r="AN147" s="45">
        <f>((($B147*2.71^(AN$1*$N147)*($D147/1000)*($O147+$P147)/$D147))/((1+'Instruktion Kostnad nytta'!$C$37)^AN$1))</f>
        <v>30.91084977919234</v>
      </c>
      <c r="AO147" s="45">
        <f>((($B147*2.71^(AO$1*$N147)*($D147/1000)*($O147+$P147)/$D147))/((1+'Instruktion Kostnad nytta'!$C$37)^AO$1))</f>
        <v>31.224813385990259</v>
      </c>
      <c r="AP147" s="45">
        <f>((($B147*2.71^(AP$1*$N147)*($D147/1000)*($O147+$P147)/$D147))/((1+'Instruktion Kostnad nytta'!$C$37)^AP$1))</f>
        <v>31.541965942529057</v>
      </c>
      <c r="AQ147" s="45">
        <f>((($B147*2.71^(AQ$1*$N147)*($D147/1000)*($O147+$P147)/$D147))/((1+'Instruktion Kostnad nytta'!$C$37)^AQ$1))</f>
        <v>31.862339839188468</v>
      </c>
      <c r="AR147" s="45">
        <f>((($B147*2.71^(AR$1*$N147)*($D147/1000)*($O147+$P147)/$D147))/((1+'Instruktion Kostnad nytta'!$C$37)^AR$1))</f>
        <v>32.185967795339536</v>
      </c>
      <c r="AS147" s="45">
        <f>((($B147*2.71^(AS$1*$N147)*($D147/1000)*($O147+$P147)/$D147))/((1+'Instruktion Kostnad nytta'!$C$37)^AS$1))</f>
        <v>32.512882862686169</v>
      </c>
      <c r="AT147" s="45">
        <f>((($B147*2.71^(AT$1*$N147)*($D147/1000)*($O147+$P147)/$D147))/((1+'Instruktion Kostnad nytta'!$C$37)^AT$1))</f>
        <v>32.843118428640715</v>
      </c>
      <c r="AU147" s="45">
        <f>((($B147*2.71^(AU$1*$N147)*($D147/1000)*($O147+$P147)/$D147))/((1+'Instruktion Kostnad nytta'!$C$37)^AU$1))</f>
        <v>33.176708219733698</v>
      </c>
      <c r="AV147" s="45">
        <f>((($B147*2.71^(AV$1*$N147)*($D147/1000)*($O147+$P147)/$D147))/((1+'Instruktion Kostnad nytta'!$C$37)^AV$1))</f>
        <v>33.513686305058343</v>
      </c>
      <c r="AW147" s="45">
        <f>((($B147*2.71^(AW$1*$N147)*($D147/1000)*($O147+$P147)/$D147))/((1+'Instruktion Kostnad nytta'!$C$37)^AW$1))</f>
        <v>33.854087099749947</v>
      </c>
      <c r="AX147" s="45">
        <f>((($B147*2.71^(AX$1*$N147)*($D147/1000)*($O147+$P147)/$D147))/((1+'Instruktion Kostnad nytta'!$C$37)^AX$1))</f>
        <v>34.197945368500726</v>
      </c>
      <c r="AY147" s="45">
        <f>((($B147*2.71^(AY$1*$N147)*($D147/1000)*($O147+$P147)/$D147))/((1+'Instruktion Kostnad nytta'!$C$37)^AY$1))</f>
        <v>34.545296229110207</v>
      </c>
      <c r="AZ147" s="45">
        <f>((($B147*2.71^(AZ$1*$N147)*($D147/1000)*($O147+$P147)/$D147))/((1+'Instruktion Kostnad nytta'!$C$37)^AZ$1))</f>
        <v>34.896175156071806</v>
      </c>
      <c r="BA147" s="45">
        <f>((($B147*2.71^(BA$1*$N147)*($D147/1000)*($O147+$P147)/$D147))/((1+'Instruktion Kostnad nytta'!$C$37)^BA$1))</f>
        <v>35.250617984195777</v>
      </c>
      <c r="BB147" s="45">
        <f>((($B147*2.71^(BB$1*$N147)*($D147/1000)*($O147+$P147)/$D147))/((1+'Instruktion Kostnad nytta'!$C$37)^BB$1))</f>
        <v>35.608660912269002</v>
      </c>
      <c r="BC147" s="45">
        <f>((($B147*2.71^(BC$1*$N147)*($D147/1000)*($O147+$P147)/$D147))/((1+'Instruktion Kostnad nytta'!$C$37)^BC$1))</f>
        <v>35.970340506751896</v>
      </c>
      <c r="BD147" s="45">
        <f>((($B147*2.71^(BD$1*$N147)*($D147/1000)*($O147+$P147)/$D147))/((1+'Instruktion Kostnad nytta'!$C$37)^BD$1))</f>
        <v>36.335693705512931</v>
      </c>
      <c r="BE147" s="45">
        <f>((($B147*2.71^(BE$1*$N147)*($D147/1000)*($O147+$P147)/$D147))/((1+'Instruktion Kostnad nytta'!$C$37)^BE$1))</f>
        <v>36.704757821600943</v>
      </c>
      <c r="BF147" s="45">
        <f>((($B147*2.71^(BF$1*$N147)*($D147/1000)*($O147+$P147)/$D147))/((1+'Instruktion Kostnad nytta'!$C$37)^BF$1))</f>
        <v>37.077570547056048</v>
      </c>
      <c r="BG147" s="45">
        <f>((($B147*2.71^(BG$1*$N147)*($D147/1000)*($O147+$P147)/$D147))/((1+'Instruktion Kostnad nytta'!$C$37)^BG$1))</f>
        <v>37.454169956758932</v>
      </c>
      <c r="BH147" s="45">
        <f>((($B147*2.71^(BH$1*$N147)*($D147/1000)*($O147+$P147)/$D147))/((1+'Instruktion Kostnad nytta'!$C$37)^BH$1))</f>
        <v>37.83459451231942</v>
      </c>
      <c r="BI147" s="45">
        <f>((($B147*2.71^(BI$1*$N147)*($D147/1000)*($O147+$P147)/$D147))/((1+'Instruktion Kostnad nytta'!$C$37)^BI$1))</f>
        <v>38.218883066004558</v>
      </c>
      <c r="BJ147" s="45">
        <f>((($B147*2.71^(BJ$1*$N147)*($D147/1000)*($O147+$P147)/$D147))/((1+'Instruktion Kostnad nytta'!$C$37)^BJ$1))</f>
        <v>38.607074864706519</v>
      </c>
      <c r="BK147" s="45">
        <f>((($B147*2.71^(BK$1*$N147)*($D147/1000)*($O147+$P147)/$D147))/((1+'Instruktion Kostnad nytta'!$C$37)^BK$1))</f>
        <v>38.999209553950806</v>
      </c>
      <c r="BL147" s="45">
        <f>((($B147*2.71^(BL$1*$N147)*($D147/1000)*($O147+$P147)/$D147))/((1+'Instruktion Kostnad nytta'!$C$37)^BL$1))</f>
        <v>39.39532718194527</v>
      </c>
      <c r="BM147" s="45">
        <f>((($B147*2.71^(BM$1*$N147)*($D147/1000)*($O147+$P147)/$D147))/((1+'Instruktion Kostnad nytta'!$C$37)^BM$1))</f>
        <v>39.795468203670062</v>
      </c>
      <c r="BN147" s="45">
        <f>((($B147*2.71^(BN$1*$N147)*($D147/1000)*($O147+$P147)/$D147))/((1+'Instruktion Kostnad nytta'!$C$37)^BN$1))</f>
        <v>40.199673485009399</v>
      </c>
      <c r="BO147" s="45">
        <f>((($B147*2.71^(BO$1*$N147)*($D147/1000)*($O147+$P147)/$D147))/((1+'Instruktion Kostnad nytta'!$C$37)^BO$1))</f>
        <v>40.607984306925012</v>
      </c>
      <c r="BP147" s="45">
        <f>((($B147*2.71^(BP$1*$N147)*($D147/1000)*($O147+$P147)/$D147))/((1+'Instruktion Kostnad nytta'!$C$37)^BP$1))</f>
        <v>41.020442369672224</v>
      </c>
      <c r="BQ147" s="45">
        <f>((($B147*2.71^(BQ$1*$N147)*($D147/1000)*($O147+$P147)/$D147))/((1+'Instruktion Kostnad nytta'!$C$37)^BQ$1))</f>
        <v>41.437089797058633</v>
      </c>
      <c r="BR147" s="45">
        <f>((($B147*2.71^(BR$1*$N147)*($D147/1000)*($O147+$P147)/$D147))/((1+'Instruktion Kostnad nytta'!$C$37)^BR$1))</f>
        <v>41.857969140746285</v>
      </c>
      <c r="BS147" s="45">
        <f>((($B147*2.71^(BS$1*$N147)*($D147/1000)*($O147+$P147)/$D147))/((1+'Instruktion Kostnad nytta'!$C$37)^BS$1))</f>
        <v>42.283123384597289</v>
      </c>
      <c r="BT147" s="45">
        <f>((($B147*2.71^(BT$1*$N147)*($D147/1000)*($O147+$P147)/$D147))/((1+'Instruktion Kostnad nytta'!$C$37)^BT$1))</f>
        <v>42.712595949063832</v>
      </c>
      <c r="BU147" s="45">
        <f>((($B147*2.71^(BU$1*$N147)*($D147/1000)*($O147+$P147)/$D147))/((1+'Instruktion Kostnad nytta'!$C$37)^BU$1))</f>
        <v>43.146430695622549</v>
      </c>
      <c r="BV147" s="45">
        <f>((($B147*2.71^(BV$1*$N147)*($D147/1000)*($O147+$P147)/$D147))/((1+'Instruktion Kostnad nytta'!$C$37)^BV$1))</f>
        <v>43.584671931254093</v>
      </c>
      <c r="BW147" s="45">
        <f>((($B147*2.71^(BW$1*$N147)*($D147/1000)*($O147+$P147)/$D147))/((1+'Instruktion Kostnad nytta'!$C$37)^BW$1))</f>
        <v>44.02736441296814</v>
      </c>
      <c r="BX147" s="45">
        <f>((($B147*2.71^(BX$1*$N147)*($D147/1000)*($O147+$P147)/$D147))/((1+'Instruktion Kostnad nytta'!$C$37)^BX$1))</f>
        <v>44.474553352374357</v>
      </c>
      <c r="BY147" s="45">
        <f>((($B147*2.71^(BY$1*$N147)*($D147/1000)*($O147+$P147)/$D147))/((1+'Instruktion Kostnad nytta'!$C$37)^BY$1))</f>
        <v>44.926284420299801</v>
      </c>
      <c r="BZ147" s="45">
        <f>((($B147*2.71^(BZ$1*$N147)*($D147/1000)*($O147+$P147)/$D147))/((1+'Instruktion Kostnad nytta'!$C$37)^BZ$1))</f>
        <v>45.382603751453274</v>
      </c>
      <c r="CA147" s="45">
        <f>((($B147*2.71^(CA$1*$N147)*($D147/1000)*($O147+$P147)/$D147))/((1+'Instruktion Kostnad nytta'!$C$37)^CA$1))</f>
        <v>45.843557949136923</v>
      </c>
      <c r="CB147" s="45">
        <f>((($B147*2.71^(CB$1*$N147)*($D147/1000)*($O147+$P147)/$D147))/((1+'Instruktion Kostnad nytta'!$C$37)^CB$1))</f>
        <v>46.309194090005803</v>
      </c>
      <c r="CC147" s="45">
        <f>((($B147*2.71^(CC$1*$N147)*($D147/1000)*($O147+$P147)/$D147))/((1+'Instruktion Kostnad nytta'!$C$37)^CC$1))</f>
        <v>46.779559728875739</v>
      </c>
      <c r="CD147" s="45">
        <f>((($B147*2.71^(CD$1*$N147)*($D147/1000)*($O147+$P147)/$D147))/((1+'Instruktion Kostnad nytta'!$C$37)^CD$1))</f>
        <v>47.254702903580153</v>
      </c>
      <c r="CE147" s="45">
        <f>((($B147*2.71^(CE$1*$N147)*($D147/1000)*($O147+$P147)/$D147))/((1+'Instruktion Kostnad nytta'!$C$37)^CE$1))</f>
        <v>47.734672139875926</v>
      </c>
      <c r="CF147" s="45">
        <f>((($B147*2.71^(CF$1*$N147)*($D147/1000)*($O147+$P147)/$D147))/((1+'Instruktion Kostnad nytta'!$C$37)^CF$1))</f>
        <v>48.219516456399383</v>
      </c>
      <c r="CG147" s="45">
        <f>((($B147*2.71^(CG$1*$N147)*($D147/1000)*($O147+$P147)/$D147))/((1+'Instruktion Kostnad nytta'!$C$37)^CG$1))</f>
        <v>48.709285369672486</v>
      </c>
      <c r="CH147" s="45">
        <f>((($B147*2.71^(CH$1*$N147)*($D147/1000)*($O147+$P147)/$D147))/((1+'Instruktion Kostnad nytta'!$C$37)^CH$1))</f>
        <v>49.204028899159844</v>
      </c>
      <c r="CI147" s="45">
        <f>((($B147*2.71^(CI$1*$N147)*($D147/1000)*($O147+$P147)/$D147))/((1+'Instruktion Kostnad nytta'!$C$37)^CI$1))</f>
        <v>49.703797572377269</v>
      </c>
      <c r="CJ147" s="45">
        <f>((($B147*2.71^(CJ$1*$N147)*($D147/1000)*($O147+$P147)/$D147))/((1+'Instruktion Kostnad nytta'!$C$37)^CJ$1))</f>
        <v>50.208642430051853</v>
      </c>
      <c r="CK147" s="45">
        <f>((($B147*2.71^(CK$1*$N147)*($D147/1000)*($O147+$P147)/$D147))/((1+'Instruktion Kostnad nytta'!$C$37)^CK$1))</f>
        <v>50.718615031334977</v>
      </c>
      <c r="CL147" s="45">
        <f>((($B147*2.71^(CL$1*$N147)*($D147/1000)*($O147+$P147)/$D147))/((1+'Instruktion Kostnad nytta'!$C$37)^CL$1))</f>
        <v>51.233767459067714</v>
      </c>
      <c r="CM147" s="45">
        <f>((($B147*2.71^(CM$1*$N147)*($D147/1000)*($O147+$P147)/$D147))/((1+'Instruktion Kostnad nytta'!$C$37)^CM$1))</f>
        <v>51.754152325100151</v>
      </c>
      <c r="CN147" s="45">
        <f>((($B147*2.71^(CN$1*$N147)*($D147/1000)*($O147+$P147)/$D147))/((1+'Instruktion Kostnad nytta'!$C$37)^CN$1))</f>
        <v>52.279822775664641</v>
      </c>
      <c r="CO147" s="45">
        <f>((($B147*2.71^(CO$1*$N147)*($D147/1000)*($O147+$P147)/$D147))/((1+'Instruktion Kostnad nytta'!$C$37)^CO$1))</f>
        <v>52.81083249680313</v>
      </c>
      <c r="CP147" s="45">
        <f>((($B147*2.71^(CP$1*$N147)*($D147/1000)*($O147+$P147)/$D147))/((1+'Instruktion Kostnad nytta'!$C$37)^CP$1))</f>
        <v>53.34723571985068</v>
      </c>
      <c r="CQ147" s="45">
        <f>((($B147*2.71^(CQ$1*$N147)*($D147/1000)*($O147+$P147)/$D147))/((1+'Instruktion Kostnad nytta'!$C$37)^CQ$1))</f>
        <v>53.889087226973508</v>
      </c>
      <c r="CR147" s="45">
        <f>((($B147*2.71^(CR$1*$N147)*($D147/1000)*($O147+$P147)/$D147))/((1+'Instruktion Kostnad nytta'!$C$37)^CR$1))</f>
        <v>54.436442356764182</v>
      </c>
      <c r="CS147" s="45">
        <f>((($B147*2.71^(CS$1*$N147)*($D147/1000)*($O147+$P147)/$D147))/((1+'Instruktion Kostnad nytta'!$C$37)^CS$1))</f>
        <v>54.989357009892906</v>
      </c>
      <c r="CT147" s="45">
        <f>((($B147*2.71^(CT$1*$N147)*($D147/1000)*($O147+$P147)/$D147))/((1+'Instruktion Kostnad nytta'!$C$37)^CT$1))</f>
        <v>55.547887654816996</v>
      </c>
      <c r="CU147" s="45">
        <f>((($B147*2.71^(CU$1*$N147)*($D147/1000)*($O147+$P147)/$D147))/((1+'Instruktion Kostnad nytta'!$C$37)^CU$1))</f>
        <v>56.112091333547696</v>
      </c>
      <c r="CV147" s="45">
        <f>((($B147*2.71^(CV$1*$N147)*($D147/1000)*($O147+$P147)/$D147))/((1+'Instruktion Kostnad nytta'!$C$37)^CV$1))</f>
        <v>56.682025667475763</v>
      </c>
      <c r="CW147" s="45">
        <f>((($B147*2.71^(CW$1*$N147)*($D147/1000)*($O147+$P147)/$D147))/((1+'Instruktion Kostnad nytta'!$C$37)^CW$1))</f>
        <v>57.257748863256467</v>
      </c>
      <c r="CX147" s="45">
        <f>((($B147*2.71^(CX$1*$N147)*($D147/1000)*($O147+$P147)/$D147))/((1+'Instruktion Kostnad nytta'!$C$37)^CX$1))</f>
        <v>57.83931971875387</v>
      </c>
      <c r="CY147" s="45">
        <f>((($B147*2.71^(CY$1*$N147)*($D147/1000)*($O147+$P147)/$D147))/((1+'Instruktion Kostnad nytta'!$C$37)^CY$1))</f>
        <v>58.426797629046156</v>
      </c>
      <c r="CZ147" s="45">
        <f>((($B147*2.71^(CZ$1*$N147)*($D147/1000)*($O147+$P147)/$D147))/((1+'Instruktion Kostnad nytta'!$C$37)^CZ$1))</f>
        <v>59.020242592491172</v>
      </c>
      <c r="DA147" s="45">
        <f>((($B147*2.71^(DA$1*$N147)*($D147/1000)*($O147+$P147)/$D147))/((1+'Instruktion Kostnad nytta'!$C$37)^DA$1))</f>
        <v>59.61971521685431</v>
      </c>
      <c r="DB147" s="45">
        <f>((($B147*2.71^(DB$1*$N147)*($D147/1000)*($O147+$P147)/$D147))/((1+'Instruktion Kostnad nytta'!$C$37)^DB$1))</f>
        <v>60.225276725498077</v>
      </c>
      <c r="DC147" s="45">
        <f>((($B147*2.71^(DC$1*$N147)*($D147/1000)*($O147+$P147)/$D147))/((1+'Instruktion Kostnad nytta'!$C$37)^DC$1))</f>
        <v>60.836988963634859</v>
      </c>
      <c r="DD147" s="45">
        <f>((($B147*2.71^(DD$1*$N147)*($D147/1000)*($O147+$P147)/$D147))/((1+'Instruktion Kostnad nytta'!$C$37)^DD$1))</f>
        <v>61.454914404643155</v>
      </c>
      <c r="DE147" s="45">
        <f>((($B147*2.71^(DE$1*$N147)*($D147/1000)*($O147+$P147)/$D147))/((1+'Instruktion Kostnad nytta'!$C$37)^DE$1))</f>
        <v>62.079116156447682</v>
      </c>
      <c r="DF147" s="45">
        <f>((($B147*2.71^(DF$1*$N147)*($D147/1000)*($O147+$P147)/$D147))/((1+'Instruktion Kostnad nytta'!$C$37)^DF$1))</f>
        <v>62.70965796796483</v>
      </c>
      <c r="DG147" s="45">
        <f>((($B147*2.71^(DG$1*$N147)*($D147/1000)*($O147+$P147)/$D147))/((1+'Instruktion Kostnad nytta'!$C$37)^DG$1))</f>
        <v>63.346604235612872</v>
      </c>
      <c r="DH147" s="45">
        <f>((($B147*2.71^(DH$1*$N147)*($D147/1000)*($O147+$P147)/$D147))/((1+'Instruktion Kostnad nytta'!$C$37)^DH$1))</f>
        <v>63.990020009889072</v>
      </c>
      <c r="DI147" s="45">
        <f>((($B147*2.71^(DI$1*$N147)*($D147/1000)*($O147+$P147)/$D147))/((1+'Instruktion Kostnad nytta'!$C$37)^DI$1))</f>
        <v>64.639971002012857</v>
      </c>
      <c r="DJ147" s="45">
        <f>((($B147*2.71^(DJ$1*$N147)*($D147/1000)*($O147+$P147)/$D147))/((1+'Instruktion Kostnad nytta'!$C$37)^DJ$1))</f>
        <v>65.296523590637122</v>
      </c>
      <c r="DK147" s="45">
        <f>((($B147*2.71^(DK$1*$N147)*($D147/1000)*($O147+$P147)/$D147))/((1+'Instruktion Kostnad nytta'!$C$37)^DK$1))</f>
        <v>65.959744828627237</v>
      </c>
      <c r="DL147" s="45">
        <f>((($B147*2.71^(DL$1*$N147)*($D147/1000)*($O147+$P147)/$D147))/((1+'Instruktion Kostnad nytta'!$C$37)^DL$1))</f>
        <v>66.629702449909004</v>
      </c>
      <c r="DM147" s="45">
        <f>((($B147*2.71^(DM$1*$N147)*($D147/1000)*($O147+$P147)/$D147))/((1+'Instruktion Kostnad nytta'!$C$37)^DM$1))</f>
        <v>67.306464876386457</v>
      </c>
      <c r="DN147" s="45">
        <f>((($B147*2.71^(DN$1*$N147)*($D147/1000)*($O147+$P147)/$D147))/((1+'Instruktion Kostnad nytta'!$C$37)^DN$1))</f>
        <v>67.990101224929418</v>
      </c>
      <c r="DO147" s="45">
        <f>((($B147*2.71^(DO$1*$N147)*($D147/1000)*($O147+$P147)/$D147))/((1+'Instruktion Kostnad nytta'!$C$37)^DO$1))</f>
        <v>68.680681314432647</v>
      </c>
      <c r="DP147" s="45">
        <f>((($B147*2.71^(DP$1*$N147)*($D147/1000)*($O147+$P147)/$D147))/((1+'Instruktion Kostnad nytta'!$C$37)^DP$1))</f>
        <v>69.378275672946003</v>
      </c>
      <c r="DQ147" s="45">
        <f>((($B147*2.71^(DQ$1*$N147)*($D147/1000)*($O147+$P147)/$D147))/((1+'Instruktion Kostnad nytta'!$C$37)^DQ$1))</f>
        <v>70.082955544877592</v>
      </c>
      <c r="DR147" s="45">
        <f>((($B147*2.71^(DR$1*$N147)*($D147/1000)*($O147+$P147)/$D147))/((1+'Instruktion Kostnad nytta'!$C$37)^DR$1))</f>
        <v>70.794792898269904</v>
      </c>
      <c r="DS147" s="45">
        <f>((($B147*2.71^(DS$1*$N147)*($D147/1000)*($O147+$P147)/$D147))/((1+'Instruktion Kostnad nytta'!$C$37)^DS$1))</f>
        <v>71.513860432149713</v>
      </c>
      <c r="DT147" s="45">
        <f>((($B147*2.71^(DT$1*$N147)*($D147/1000)*($O147+$P147)/$D147))/((1+'Instruktion Kostnad nytta'!$C$37)^DT$1))</f>
        <v>72.240231583952706</v>
      </c>
      <c r="DU147" s="45">
        <f>((($B147*2.71^(DU$1*$N147)*($D147/1000)*($O147+$P147)/$D147))/((1+'Instruktion Kostnad nytta'!$C$37)^DU$1))</f>
        <v>72.973980537023593</v>
      </c>
      <c r="DV147" s="45">
        <f>((($B147*2.71^(DV$1*$N147)*($D147/1000)*($O147+$P147)/$D147))/((1+'Instruktion Kostnad nytta'!$C$37)^DV$1))</f>
        <v>73.715182228192504</v>
      </c>
      <c r="DW147" s="45">
        <f>((($B147*2.71^(DW$1*$N147)*($D147/1000)*($O147+$P147)/$D147))/((1+'Instruktion Kostnad nytta'!$C$37)^DW$1))</f>
        <v>74.463912355427894</v>
      </c>
      <c r="DX147" s="45">
        <f>((($B147*2.71^(DX$1*$N147)*($D147/1000)*($O147+$P147)/$D147))/((1+'Instruktion Kostnad nytta'!$C$37)^DX$1))</f>
        <v>75.220247385567816</v>
      </c>
      <c r="DY147" s="45">
        <f>((($B147*2.71^(DY$1*$N147)*($D147/1000)*($O147+$P147)/$D147))/((1+'Instruktion Kostnad nytta'!$C$37)^DY$1))</f>
        <v>75.984264562128971</v>
      </c>
      <c r="DZ147" s="45">
        <f>((($B147*2.71^(DZ$1*$N147)*($D147/1000)*($O147+$P147)/$D147))/((1+'Instruktion Kostnad nytta'!$C$37)^DZ$1))</f>
        <v>76.756041913195887</v>
      </c>
      <c r="EA147" s="45">
        <f>((($B147*2.71^(EA$1*$N147)*($D147/1000)*($O147+$P147)/$D147))/((1+'Instruktion Kostnad nytta'!$C$37)^EA$1))</f>
        <v>77.535658259389692</v>
      </c>
      <c r="EB147" s="45">
        <f>((($B147*2.71^(EB$1*$N147)*($D147/1000)*($O147+$P147)/$D147))/((1+'Instruktion Kostnad nytta'!$C$37)^EB$1))</f>
        <v>78.323193221917847</v>
      </c>
      <c r="EC147" s="45">
        <f>((($B147*2.71^(EC$1*$N147)*($D147/1000)*($O147+$P147)/$D147))/((1+'Instruktion Kostnad nytta'!$C$37)^EC$1))</f>
        <v>79.118727230705829</v>
      </c>
      <c r="ED147" s="45">
        <f>((($B147*2.71^(ED$1*$N147)*($D147/1000)*($O147+$P147)/$D147))/((1+'Instruktion Kostnad nytta'!$C$37)^ED$1))</f>
        <v>79.92234153261137</v>
      </c>
      <c r="EE147" s="45">
        <f>((($B147*2.71^(EE$1*$N147)*($D147/1000)*($O147+$P147)/$D147))/((1+'Instruktion Kostnad nytta'!$C$37)^EE$1))</f>
        <v>80.734118199722133</v>
      </c>
      <c r="EF147" s="45">
        <f>((($B147*2.71^(EF$1*$N147)*($D147/1000)*($O147+$P147)/$D147))/((1+'Instruktion Kostnad nytta'!$C$37)^EF$1))</f>
        <v>81.554140137737463</v>
      </c>
      <c r="EG147" s="45">
        <f>((($B147*2.71^(EG$1*$N147)*($D147/1000)*($O147+$P147)/$D147))/((1+'Instruktion Kostnad nytta'!$C$37)^EG$1))</f>
        <v>82.382491094435622</v>
      </c>
      <c r="EH147" s="45">
        <f>((($B147*2.71^(EH$1*$N147)*($D147/1000)*($O147+$P147)/$D147))/((1+'Instruktion Kostnad nytta'!$C$37)^EH$1))</f>
        <v>83.219255668226751</v>
      </c>
      <c r="EI147" s="45">
        <f>((($B147*2.71^(EI$1*$N147)*($D147/1000)*($O147+$P147)/$D147))/((1+'Instruktion Kostnad nytta'!$C$37)^EI$1))</f>
        <v>84.064519316792683</v>
      </c>
      <c r="EJ147" s="45">
        <f>((($B147*2.71^(EJ$1*$N147)*($D147/1000)*($O147+$P147)/$D147))/((1+'Instruktion Kostnad nytta'!$C$37)^EJ$1))</f>
        <v>84.918368365814985</v>
      </c>
      <c r="EK147" s="45">
        <f>((($B147*2.71^(EK$1*$N147)*($D147/1000)*($O147+$P147)/$D147))/((1+'Instruktion Kostnad nytta'!$C$37)^EK$1))</f>
        <v>85.780890017790796</v>
      </c>
      <c r="EL147" s="45">
        <f>((($B147*2.71^(EL$1*$N147)*($D147/1000)*($O147+$P147)/$D147))/((1+'Instruktion Kostnad nytta'!$C$37)^EL$1))</f>
        <v>86.65217236093919</v>
      </c>
    </row>
    <row r="148" spans="1:142" x14ac:dyDescent="0.25">
      <c r="A148" s="41">
        <v>150</v>
      </c>
      <c r="B148" s="59">
        <v>0.5</v>
      </c>
      <c r="C148" s="59">
        <v>15</v>
      </c>
      <c r="D148" s="60">
        <v>80</v>
      </c>
      <c r="E148" s="59">
        <v>1965</v>
      </c>
      <c r="F148" s="59" t="s">
        <v>98</v>
      </c>
      <c r="G148" s="59">
        <v>127</v>
      </c>
      <c r="H148" s="59" t="s">
        <v>46</v>
      </c>
      <c r="I148" s="59">
        <v>8</v>
      </c>
      <c r="J148" s="41">
        <v>0</v>
      </c>
      <c r="K148" s="41" t="s">
        <v>453</v>
      </c>
      <c r="L148" s="48">
        <f>'Instruktion Kostnad nytta'!C$19/D148+IF((IF(F148="A",'Instruktion Kostnad nytta'!C$25,0)+IF(G148&lt;500,'Instruktion Kostnad nytta'!C$20,('Instruktion Kostnad nytta'!C$20+'Instruktion Kostnad nytta'!C$21))+IF(G148&lt;700,0,('Instruktion Kostnad nytta'!C$22-'Instruktion Kostnad nytta'!C$21))+I148*'Instruktion Kostnad nytta'!C$23/D148)&lt;3000,3000,(IF(F148="A",'Instruktion Kostnad nytta'!C$25,0)+IF(G148&lt;500,'Instruktion Kostnad nytta'!C$20,('Instruktion Kostnad nytta'!C$20+'Instruktion Kostnad nytta'!C$21))+IF(G148&lt;700,0,('Instruktion Kostnad nytta'!C$22-'Instruktion Kostnad nytta'!C$21))+I148*'Instruktion Kostnad nytta'!C$23/D148))</f>
        <v>6875</v>
      </c>
      <c r="M148" s="50">
        <f t="shared" si="6"/>
        <v>6.25</v>
      </c>
      <c r="N148" s="49">
        <f>IF(H148="Gråjärn",'Instruktion Kostnad nytta'!C$32,IF(H148="segjärn",'Instruktion Kostnad nytta'!C$33,IF(H148="PVC",'Instruktion Kostnad nytta'!C$34,IF(H148="PE",'Instruktion Kostnad nytta'!C$35,IF(H148="ST",'Instruktion Kostnad nytta'!C$36,0)))))</f>
        <v>0.03</v>
      </c>
      <c r="O148" s="48">
        <f>IF(G148&lt;200,'Instruktion Kostnad nytta'!C$28,(IF(G148&lt;500,'Instruktion Kostnad nytta'!C$29,'Instruktion Kostnad nytta'!C$30)))</f>
        <v>45000</v>
      </c>
      <c r="P148" s="47">
        <v>4000</v>
      </c>
      <c r="Q148" s="46">
        <f t="shared" si="7"/>
        <v>-429.79509409760863</v>
      </c>
      <c r="R148" s="45">
        <f t="shared" si="8"/>
        <v>-6586.3040142958916</v>
      </c>
      <c r="S148" s="45">
        <f>((($B148*2.71^(S$1*$N148)*($D148/1000)*($O148+$P148)/$D148))/((1+'Instruktion Kostnad nytta'!$C$37)^S$1))</f>
        <v>25.000223905593113</v>
      </c>
      <c r="T148" s="45">
        <f>((($B148*2.71^(T$1*$N148)*($D148/1000)*($O148+$P148)/$D148))/((1+'Instruktion Kostnad nytta'!$C$37)^T$1))</f>
        <v>25.254152882771844</v>
      </c>
      <c r="U148" s="45">
        <f>((($B148*2.71^(U$1*$N148)*($D148/1000)*($O148+$P148)/$D148))/((1+'Instruktion Kostnad nytta'!$C$37)^U$1))</f>
        <v>25.510661033868949</v>
      </c>
      <c r="V148" s="45">
        <f>((($B148*2.71^(V$1*$N148)*($D148/1000)*($O148+$P148)/$D148))/((1+'Instruktion Kostnad nytta'!$C$37)^V$1))</f>
        <v>25.769774555729619</v>
      </c>
      <c r="W148" s="45">
        <f>((($B148*2.71^(W$1*$N148)*($D148/1000)*($O148+$P148)/$D148))/((1+'Instruktion Kostnad nytta'!$C$37)^W$1))</f>
        <v>26.031519911282167</v>
      </c>
      <c r="X148" s="45">
        <f>((($B148*2.71^(X$1*$N148)*($D148/1000)*($O148+$P148)/$D148))/((1+'Instruktion Kostnad nytta'!$C$37)^X$1))</f>
        <v>26.295923832240685</v>
      </c>
      <c r="Y148" s="45">
        <f>((($B148*2.71^(Y$1*$N148)*($D148/1000)*($O148+$P148)/$D148))/((1+'Instruktion Kostnad nytta'!$C$37)^Y$1))</f>
        <v>26.563013321835086</v>
      </c>
      <c r="Z148" s="45">
        <f>((($B148*2.71^(Z$1*$N148)*($D148/1000)*($O148+$P148)/$D148))/((1+'Instruktion Kostnad nytta'!$C$37)^Z$1))</f>
        <v>26.832815657568947</v>
      </c>
      <c r="AA148" s="45">
        <f>((($B148*2.71^(AA$1*$N148)*($D148/1000)*($O148+$P148)/$D148))/((1+'Instruktion Kostnad nytta'!$C$37)^AA$1))</f>
        <v>27.1053583940053</v>
      </c>
      <c r="AB148" s="45">
        <f>((($B148*2.71^(AB$1*$N148)*($D148/1000)*($O148+$P148)/$D148))/((1+'Instruktion Kostnad nytta'!$C$37)^AB$1))</f>
        <v>27.380669365580751</v>
      </c>
      <c r="AC148" s="45">
        <f>((($B148*2.71^(AC$1*$N148)*($D148/1000)*($O148+$P148)/$D148))/((1+'Instruktion Kostnad nytta'!$C$37)^AC$1))</f>
        <v>27.658776689448164</v>
      </c>
      <c r="AD148" s="45">
        <f>((($B148*2.71^(AD$1*$N148)*($D148/1000)*($O148+$P148)/$D148))/((1+'Instruktion Kostnad nytta'!$C$37)^AD$1))</f>
        <v>27.939708768348279</v>
      </c>
      <c r="AE148" s="45">
        <f>((($B148*2.71^(AE$1*$N148)*($D148/1000)*($O148+$P148)/$D148))/((1+'Instruktion Kostnad nytta'!$C$37)^AE$1))</f>
        <v>28.223494293510345</v>
      </c>
      <c r="AF148" s="45">
        <f>((($B148*2.71^(AF$1*$N148)*($D148/1000)*($O148+$P148)/$D148))/((1+'Instruktion Kostnad nytta'!$C$37)^AF$1))</f>
        <v>28.510162247582453</v>
      </c>
      <c r="AG148" s="45">
        <f>((($B148*2.71^(AG$1*$N148)*($D148/1000)*($O148+$P148)/$D148))/((1+'Instruktion Kostnad nytta'!$C$37)^AG$1))</f>
        <v>28.799741907591361</v>
      </c>
      <c r="AH148" s="45">
        <f>((($B148*2.71^(AH$1*$N148)*($D148/1000)*($O148+$P148)/$D148))/((1+'Instruktion Kostnad nytta'!$C$37)^AH$1))</f>
        <v>29.092262847932609</v>
      </c>
      <c r="AI148" s="45">
        <f>((($B148*2.71^(AI$1*$N148)*($D148/1000)*($O148+$P148)/$D148))/((1+'Instruktion Kostnad nytta'!$C$37)^AI$1))</f>
        <v>29.38775494339091</v>
      </c>
      <c r="AJ148" s="45">
        <f>((($B148*2.71^(AJ$1*$N148)*($D148/1000)*($O148+$P148)/$D148))/((1+'Instruktion Kostnad nytta'!$C$37)^AJ$1))</f>
        <v>29.686248372191148</v>
      </c>
      <c r="AK148" s="45">
        <f>((($B148*2.71^(AK$1*$N148)*($D148/1000)*($O148+$P148)/$D148))/((1+'Instruktion Kostnad nytta'!$C$37)^AK$1))</f>
        <v>29.987773619080546</v>
      </c>
      <c r="AL148" s="45">
        <f>((($B148*2.71^(AL$1*$N148)*($D148/1000)*($O148+$P148)/$D148))/((1+'Instruktion Kostnad nytta'!$C$37)^AL$1))</f>
        <v>30.292361478441951</v>
      </c>
      <c r="AM148" s="45">
        <f>((($B148*2.71^(AM$1*$N148)*($D148/1000)*($O148+$P148)/$D148))/((1+'Instruktion Kostnad nytta'!$C$37)^AM$1))</f>
        <v>30.600043057438853</v>
      </c>
      <c r="AN148" s="45">
        <f>((($B148*2.71^(AN$1*$N148)*($D148/1000)*($O148+$P148)/$D148))/((1+'Instruktion Kostnad nytta'!$C$37)^AN$1))</f>
        <v>30.91084977919234</v>
      </c>
      <c r="AO148" s="45">
        <f>((($B148*2.71^(AO$1*$N148)*($D148/1000)*($O148+$P148)/$D148))/((1+'Instruktion Kostnad nytta'!$C$37)^AO$1))</f>
        <v>31.224813385990259</v>
      </c>
      <c r="AP148" s="45">
        <f>((($B148*2.71^(AP$1*$N148)*($D148/1000)*($O148+$P148)/$D148))/((1+'Instruktion Kostnad nytta'!$C$37)^AP$1))</f>
        <v>31.541965942529057</v>
      </c>
      <c r="AQ148" s="45">
        <f>((($B148*2.71^(AQ$1*$N148)*($D148/1000)*($O148+$P148)/$D148))/((1+'Instruktion Kostnad nytta'!$C$37)^AQ$1))</f>
        <v>31.862339839188468</v>
      </c>
      <c r="AR148" s="45">
        <f>((($B148*2.71^(AR$1*$N148)*($D148/1000)*($O148+$P148)/$D148))/((1+'Instruktion Kostnad nytta'!$C$37)^AR$1))</f>
        <v>32.185967795339536</v>
      </c>
      <c r="AS148" s="45">
        <f>((($B148*2.71^(AS$1*$N148)*($D148/1000)*($O148+$P148)/$D148))/((1+'Instruktion Kostnad nytta'!$C$37)^AS$1))</f>
        <v>32.512882862686169</v>
      </c>
      <c r="AT148" s="45">
        <f>((($B148*2.71^(AT$1*$N148)*($D148/1000)*($O148+$P148)/$D148))/((1+'Instruktion Kostnad nytta'!$C$37)^AT$1))</f>
        <v>32.843118428640715</v>
      </c>
      <c r="AU148" s="45">
        <f>((($B148*2.71^(AU$1*$N148)*($D148/1000)*($O148+$P148)/$D148))/((1+'Instruktion Kostnad nytta'!$C$37)^AU$1))</f>
        <v>33.176708219733698</v>
      </c>
      <c r="AV148" s="45">
        <f>((($B148*2.71^(AV$1*$N148)*($D148/1000)*($O148+$P148)/$D148))/((1+'Instruktion Kostnad nytta'!$C$37)^AV$1))</f>
        <v>33.513686305058343</v>
      </c>
      <c r="AW148" s="45">
        <f>((($B148*2.71^(AW$1*$N148)*($D148/1000)*($O148+$P148)/$D148))/((1+'Instruktion Kostnad nytta'!$C$37)^AW$1))</f>
        <v>33.854087099749947</v>
      </c>
      <c r="AX148" s="45">
        <f>((($B148*2.71^(AX$1*$N148)*($D148/1000)*($O148+$P148)/$D148))/((1+'Instruktion Kostnad nytta'!$C$37)^AX$1))</f>
        <v>34.197945368500726</v>
      </c>
      <c r="AY148" s="45">
        <f>((($B148*2.71^(AY$1*$N148)*($D148/1000)*($O148+$P148)/$D148))/((1+'Instruktion Kostnad nytta'!$C$37)^AY$1))</f>
        <v>34.545296229110207</v>
      </c>
      <c r="AZ148" s="45">
        <f>((($B148*2.71^(AZ$1*$N148)*($D148/1000)*($O148+$P148)/$D148))/((1+'Instruktion Kostnad nytta'!$C$37)^AZ$1))</f>
        <v>34.896175156071806</v>
      </c>
      <c r="BA148" s="45">
        <f>((($B148*2.71^(BA$1*$N148)*($D148/1000)*($O148+$P148)/$D148))/((1+'Instruktion Kostnad nytta'!$C$37)^BA$1))</f>
        <v>35.250617984195777</v>
      </c>
      <c r="BB148" s="45">
        <f>((($B148*2.71^(BB$1*$N148)*($D148/1000)*($O148+$P148)/$D148))/((1+'Instruktion Kostnad nytta'!$C$37)^BB$1))</f>
        <v>35.608660912269002</v>
      </c>
      <c r="BC148" s="45">
        <f>((($B148*2.71^(BC$1*$N148)*($D148/1000)*($O148+$P148)/$D148))/((1+'Instruktion Kostnad nytta'!$C$37)^BC$1))</f>
        <v>35.970340506751896</v>
      </c>
      <c r="BD148" s="45">
        <f>((($B148*2.71^(BD$1*$N148)*($D148/1000)*($O148+$P148)/$D148))/((1+'Instruktion Kostnad nytta'!$C$37)^BD$1))</f>
        <v>36.335693705512931</v>
      </c>
      <c r="BE148" s="45">
        <f>((($B148*2.71^(BE$1*$N148)*($D148/1000)*($O148+$P148)/$D148))/((1+'Instruktion Kostnad nytta'!$C$37)^BE$1))</f>
        <v>36.704757821600943</v>
      </c>
      <c r="BF148" s="45">
        <f>((($B148*2.71^(BF$1*$N148)*($D148/1000)*($O148+$P148)/$D148))/((1+'Instruktion Kostnad nytta'!$C$37)^BF$1))</f>
        <v>37.077570547056048</v>
      </c>
      <c r="BG148" s="45">
        <f>((($B148*2.71^(BG$1*$N148)*($D148/1000)*($O148+$P148)/$D148))/((1+'Instruktion Kostnad nytta'!$C$37)^BG$1))</f>
        <v>37.454169956758932</v>
      </c>
      <c r="BH148" s="45">
        <f>((($B148*2.71^(BH$1*$N148)*($D148/1000)*($O148+$P148)/$D148))/((1+'Instruktion Kostnad nytta'!$C$37)^BH$1))</f>
        <v>37.83459451231942</v>
      </c>
      <c r="BI148" s="45">
        <f>((($B148*2.71^(BI$1*$N148)*($D148/1000)*($O148+$P148)/$D148))/((1+'Instruktion Kostnad nytta'!$C$37)^BI$1))</f>
        <v>38.218883066004558</v>
      </c>
      <c r="BJ148" s="45">
        <f>((($B148*2.71^(BJ$1*$N148)*($D148/1000)*($O148+$P148)/$D148))/((1+'Instruktion Kostnad nytta'!$C$37)^BJ$1))</f>
        <v>38.607074864706519</v>
      </c>
      <c r="BK148" s="45">
        <f>((($B148*2.71^(BK$1*$N148)*($D148/1000)*($O148+$P148)/$D148))/((1+'Instruktion Kostnad nytta'!$C$37)^BK$1))</f>
        <v>38.999209553950806</v>
      </c>
      <c r="BL148" s="45">
        <f>((($B148*2.71^(BL$1*$N148)*($D148/1000)*($O148+$P148)/$D148))/((1+'Instruktion Kostnad nytta'!$C$37)^BL$1))</f>
        <v>39.39532718194527</v>
      </c>
      <c r="BM148" s="45">
        <f>((($B148*2.71^(BM$1*$N148)*($D148/1000)*($O148+$P148)/$D148))/((1+'Instruktion Kostnad nytta'!$C$37)^BM$1))</f>
        <v>39.795468203670062</v>
      </c>
      <c r="BN148" s="45">
        <f>((($B148*2.71^(BN$1*$N148)*($D148/1000)*($O148+$P148)/$D148))/((1+'Instruktion Kostnad nytta'!$C$37)^BN$1))</f>
        <v>40.199673485009399</v>
      </c>
      <c r="BO148" s="45">
        <f>((($B148*2.71^(BO$1*$N148)*($D148/1000)*($O148+$P148)/$D148))/((1+'Instruktion Kostnad nytta'!$C$37)^BO$1))</f>
        <v>40.607984306925012</v>
      </c>
      <c r="BP148" s="45">
        <f>((($B148*2.71^(BP$1*$N148)*($D148/1000)*($O148+$P148)/$D148))/((1+'Instruktion Kostnad nytta'!$C$37)^BP$1))</f>
        <v>41.020442369672224</v>
      </c>
      <c r="BQ148" s="45">
        <f>((($B148*2.71^(BQ$1*$N148)*($D148/1000)*($O148+$P148)/$D148))/((1+'Instruktion Kostnad nytta'!$C$37)^BQ$1))</f>
        <v>41.437089797058633</v>
      </c>
      <c r="BR148" s="45">
        <f>((($B148*2.71^(BR$1*$N148)*($D148/1000)*($O148+$P148)/$D148))/((1+'Instruktion Kostnad nytta'!$C$37)^BR$1))</f>
        <v>41.857969140746285</v>
      </c>
      <c r="BS148" s="45">
        <f>((($B148*2.71^(BS$1*$N148)*($D148/1000)*($O148+$P148)/$D148))/((1+'Instruktion Kostnad nytta'!$C$37)^BS$1))</f>
        <v>42.283123384597289</v>
      </c>
      <c r="BT148" s="45">
        <f>((($B148*2.71^(BT$1*$N148)*($D148/1000)*($O148+$P148)/$D148))/((1+'Instruktion Kostnad nytta'!$C$37)^BT$1))</f>
        <v>42.712595949063832</v>
      </c>
      <c r="BU148" s="45">
        <f>((($B148*2.71^(BU$1*$N148)*($D148/1000)*($O148+$P148)/$D148))/((1+'Instruktion Kostnad nytta'!$C$37)^BU$1))</f>
        <v>43.146430695622549</v>
      </c>
      <c r="BV148" s="45">
        <f>((($B148*2.71^(BV$1*$N148)*($D148/1000)*($O148+$P148)/$D148))/((1+'Instruktion Kostnad nytta'!$C$37)^BV$1))</f>
        <v>43.584671931254093</v>
      </c>
      <c r="BW148" s="45">
        <f>((($B148*2.71^(BW$1*$N148)*($D148/1000)*($O148+$P148)/$D148))/((1+'Instruktion Kostnad nytta'!$C$37)^BW$1))</f>
        <v>44.02736441296814</v>
      </c>
      <c r="BX148" s="45">
        <f>((($B148*2.71^(BX$1*$N148)*($D148/1000)*($O148+$P148)/$D148))/((1+'Instruktion Kostnad nytta'!$C$37)^BX$1))</f>
        <v>44.474553352374357</v>
      </c>
      <c r="BY148" s="45">
        <f>((($B148*2.71^(BY$1*$N148)*($D148/1000)*($O148+$P148)/$D148))/((1+'Instruktion Kostnad nytta'!$C$37)^BY$1))</f>
        <v>44.926284420299801</v>
      </c>
      <c r="BZ148" s="45">
        <f>((($B148*2.71^(BZ$1*$N148)*($D148/1000)*($O148+$P148)/$D148))/((1+'Instruktion Kostnad nytta'!$C$37)^BZ$1))</f>
        <v>45.382603751453274</v>
      </c>
      <c r="CA148" s="45">
        <f>((($B148*2.71^(CA$1*$N148)*($D148/1000)*($O148+$P148)/$D148))/((1+'Instruktion Kostnad nytta'!$C$37)^CA$1))</f>
        <v>45.843557949136923</v>
      </c>
      <c r="CB148" s="45">
        <f>((($B148*2.71^(CB$1*$N148)*($D148/1000)*($O148+$P148)/$D148))/((1+'Instruktion Kostnad nytta'!$C$37)^CB$1))</f>
        <v>46.309194090005803</v>
      </c>
      <c r="CC148" s="45">
        <f>((($B148*2.71^(CC$1*$N148)*($D148/1000)*($O148+$P148)/$D148))/((1+'Instruktion Kostnad nytta'!$C$37)^CC$1))</f>
        <v>46.779559728875739</v>
      </c>
      <c r="CD148" s="45">
        <f>((($B148*2.71^(CD$1*$N148)*($D148/1000)*($O148+$P148)/$D148))/((1+'Instruktion Kostnad nytta'!$C$37)^CD$1))</f>
        <v>47.254702903580153</v>
      </c>
      <c r="CE148" s="45">
        <f>((($B148*2.71^(CE$1*$N148)*($D148/1000)*($O148+$P148)/$D148))/((1+'Instruktion Kostnad nytta'!$C$37)^CE$1))</f>
        <v>47.734672139875926</v>
      </c>
      <c r="CF148" s="45">
        <f>((($B148*2.71^(CF$1*$N148)*($D148/1000)*($O148+$P148)/$D148))/((1+'Instruktion Kostnad nytta'!$C$37)^CF$1))</f>
        <v>48.219516456399383</v>
      </c>
      <c r="CG148" s="45">
        <f>((($B148*2.71^(CG$1*$N148)*($D148/1000)*($O148+$P148)/$D148))/((1+'Instruktion Kostnad nytta'!$C$37)^CG$1))</f>
        <v>48.709285369672486</v>
      </c>
      <c r="CH148" s="45">
        <f>((($B148*2.71^(CH$1*$N148)*($D148/1000)*($O148+$P148)/$D148))/((1+'Instruktion Kostnad nytta'!$C$37)^CH$1))</f>
        <v>49.204028899159844</v>
      </c>
      <c r="CI148" s="45">
        <f>((($B148*2.71^(CI$1*$N148)*($D148/1000)*($O148+$P148)/$D148))/((1+'Instruktion Kostnad nytta'!$C$37)^CI$1))</f>
        <v>49.703797572377269</v>
      </c>
      <c r="CJ148" s="45">
        <f>((($B148*2.71^(CJ$1*$N148)*($D148/1000)*($O148+$P148)/$D148))/((1+'Instruktion Kostnad nytta'!$C$37)^CJ$1))</f>
        <v>50.208642430051853</v>
      </c>
      <c r="CK148" s="45">
        <f>((($B148*2.71^(CK$1*$N148)*($D148/1000)*($O148+$P148)/$D148))/((1+'Instruktion Kostnad nytta'!$C$37)^CK$1))</f>
        <v>50.718615031334977</v>
      </c>
      <c r="CL148" s="45">
        <f>((($B148*2.71^(CL$1*$N148)*($D148/1000)*($O148+$P148)/$D148))/((1+'Instruktion Kostnad nytta'!$C$37)^CL$1))</f>
        <v>51.233767459067714</v>
      </c>
      <c r="CM148" s="45">
        <f>((($B148*2.71^(CM$1*$N148)*($D148/1000)*($O148+$P148)/$D148))/((1+'Instruktion Kostnad nytta'!$C$37)^CM$1))</f>
        <v>51.754152325100151</v>
      </c>
      <c r="CN148" s="45">
        <f>((($B148*2.71^(CN$1*$N148)*($D148/1000)*($O148+$P148)/$D148))/((1+'Instruktion Kostnad nytta'!$C$37)^CN$1))</f>
        <v>52.279822775664641</v>
      </c>
      <c r="CO148" s="45">
        <f>((($B148*2.71^(CO$1*$N148)*($D148/1000)*($O148+$P148)/$D148))/((1+'Instruktion Kostnad nytta'!$C$37)^CO$1))</f>
        <v>52.81083249680313</v>
      </c>
      <c r="CP148" s="45">
        <f>((($B148*2.71^(CP$1*$N148)*($D148/1000)*($O148+$P148)/$D148))/((1+'Instruktion Kostnad nytta'!$C$37)^CP$1))</f>
        <v>53.34723571985068</v>
      </c>
      <c r="CQ148" s="45">
        <f>((($B148*2.71^(CQ$1*$N148)*($D148/1000)*($O148+$P148)/$D148))/((1+'Instruktion Kostnad nytta'!$C$37)^CQ$1))</f>
        <v>53.889087226973508</v>
      </c>
      <c r="CR148" s="45">
        <f>((($B148*2.71^(CR$1*$N148)*($D148/1000)*($O148+$P148)/$D148))/((1+'Instruktion Kostnad nytta'!$C$37)^CR$1))</f>
        <v>54.436442356764182</v>
      </c>
      <c r="CS148" s="45">
        <f>((($B148*2.71^(CS$1*$N148)*($D148/1000)*($O148+$P148)/$D148))/((1+'Instruktion Kostnad nytta'!$C$37)^CS$1))</f>
        <v>54.989357009892906</v>
      </c>
      <c r="CT148" s="45">
        <f>((($B148*2.71^(CT$1*$N148)*($D148/1000)*($O148+$P148)/$D148))/((1+'Instruktion Kostnad nytta'!$C$37)^CT$1))</f>
        <v>55.547887654816996</v>
      </c>
      <c r="CU148" s="45">
        <f>((($B148*2.71^(CU$1*$N148)*($D148/1000)*($O148+$P148)/$D148))/((1+'Instruktion Kostnad nytta'!$C$37)^CU$1))</f>
        <v>56.112091333547696</v>
      </c>
      <c r="CV148" s="45">
        <f>((($B148*2.71^(CV$1*$N148)*($D148/1000)*($O148+$P148)/$D148))/((1+'Instruktion Kostnad nytta'!$C$37)^CV$1))</f>
        <v>56.682025667475763</v>
      </c>
      <c r="CW148" s="45">
        <f>((($B148*2.71^(CW$1*$N148)*($D148/1000)*($O148+$P148)/$D148))/((1+'Instruktion Kostnad nytta'!$C$37)^CW$1))</f>
        <v>57.257748863256467</v>
      </c>
      <c r="CX148" s="45">
        <f>((($B148*2.71^(CX$1*$N148)*($D148/1000)*($O148+$P148)/$D148))/((1+'Instruktion Kostnad nytta'!$C$37)^CX$1))</f>
        <v>57.83931971875387</v>
      </c>
      <c r="CY148" s="45">
        <f>((($B148*2.71^(CY$1*$N148)*($D148/1000)*($O148+$P148)/$D148))/((1+'Instruktion Kostnad nytta'!$C$37)^CY$1))</f>
        <v>58.426797629046156</v>
      </c>
      <c r="CZ148" s="45">
        <f>((($B148*2.71^(CZ$1*$N148)*($D148/1000)*($O148+$P148)/$D148))/((1+'Instruktion Kostnad nytta'!$C$37)^CZ$1))</f>
        <v>59.020242592491172</v>
      </c>
      <c r="DA148" s="45">
        <f>((($B148*2.71^(DA$1*$N148)*($D148/1000)*($O148+$P148)/$D148))/((1+'Instruktion Kostnad nytta'!$C$37)^DA$1))</f>
        <v>59.61971521685431</v>
      </c>
      <c r="DB148" s="45">
        <f>((($B148*2.71^(DB$1*$N148)*($D148/1000)*($O148+$P148)/$D148))/((1+'Instruktion Kostnad nytta'!$C$37)^DB$1))</f>
        <v>60.225276725498077</v>
      </c>
      <c r="DC148" s="45">
        <f>((($B148*2.71^(DC$1*$N148)*($D148/1000)*($O148+$P148)/$D148))/((1+'Instruktion Kostnad nytta'!$C$37)^DC$1))</f>
        <v>60.836988963634859</v>
      </c>
      <c r="DD148" s="45">
        <f>((($B148*2.71^(DD$1*$N148)*($D148/1000)*($O148+$P148)/$D148))/((1+'Instruktion Kostnad nytta'!$C$37)^DD$1))</f>
        <v>61.454914404643155</v>
      </c>
      <c r="DE148" s="45">
        <f>((($B148*2.71^(DE$1*$N148)*($D148/1000)*($O148+$P148)/$D148))/((1+'Instruktion Kostnad nytta'!$C$37)^DE$1))</f>
        <v>62.079116156447682</v>
      </c>
      <c r="DF148" s="45">
        <f>((($B148*2.71^(DF$1*$N148)*($D148/1000)*($O148+$P148)/$D148))/((1+'Instruktion Kostnad nytta'!$C$37)^DF$1))</f>
        <v>62.70965796796483</v>
      </c>
      <c r="DG148" s="45">
        <f>((($B148*2.71^(DG$1*$N148)*($D148/1000)*($O148+$P148)/$D148))/((1+'Instruktion Kostnad nytta'!$C$37)^DG$1))</f>
        <v>63.346604235612872</v>
      </c>
      <c r="DH148" s="45">
        <f>((($B148*2.71^(DH$1*$N148)*($D148/1000)*($O148+$P148)/$D148))/((1+'Instruktion Kostnad nytta'!$C$37)^DH$1))</f>
        <v>63.990020009889072</v>
      </c>
      <c r="DI148" s="45">
        <f>((($B148*2.71^(DI$1*$N148)*($D148/1000)*($O148+$P148)/$D148))/((1+'Instruktion Kostnad nytta'!$C$37)^DI$1))</f>
        <v>64.639971002012857</v>
      </c>
      <c r="DJ148" s="45">
        <f>((($B148*2.71^(DJ$1*$N148)*($D148/1000)*($O148+$P148)/$D148))/((1+'Instruktion Kostnad nytta'!$C$37)^DJ$1))</f>
        <v>65.296523590637122</v>
      </c>
      <c r="DK148" s="45">
        <f>((($B148*2.71^(DK$1*$N148)*($D148/1000)*($O148+$P148)/$D148))/((1+'Instruktion Kostnad nytta'!$C$37)^DK$1))</f>
        <v>65.959744828627237</v>
      </c>
      <c r="DL148" s="45">
        <f>((($B148*2.71^(DL$1*$N148)*($D148/1000)*($O148+$P148)/$D148))/((1+'Instruktion Kostnad nytta'!$C$37)^DL$1))</f>
        <v>66.629702449909004</v>
      </c>
      <c r="DM148" s="45">
        <f>((($B148*2.71^(DM$1*$N148)*($D148/1000)*($O148+$P148)/$D148))/((1+'Instruktion Kostnad nytta'!$C$37)^DM$1))</f>
        <v>67.306464876386457</v>
      </c>
      <c r="DN148" s="45">
        <f>((($B148*2.71^(DN$1*$N148)*($D148/1000)*($O148+$P148)/$D148))/((1+'Instruktion Kostnad nytta'!$C$37)^DN$1))</f>
        <v>67.990101224929418</v>
      </c>
      <c r="DO148" s="45">
        <f>((($B148*2.71^(DO$1*$N148)*($D148/1000)*($O148+$P148)/$D148))/((1+'Instruktion Kostnad nytta'!$C$37)^DO$1))</f>
        <v>68.680681314432647</v>
      </c>
      <c r="DP148" s="45">
        <f>((($B148*2.71^(DP$1*$N148)*($D148/1000)*($O148+$P148)/$D148))/((1+'Instruktion Kostnad nytta'!$C$37)^DP$1))</f>
        <v>69.378275672946003</v>
      </c>
      <c r="DQ148" s="45">
        <f>((($B148*2.71^(DQ$1*$N148)*($D148/1000)*($O148+$P148)/$D148))/((1+'Instruktion Kostnad nytta'!$C$37)^DQ$1))</f>
        <v>70.082955544877592</v>
      </c>
      <c r="DR148" s="45">
        <f>((($B148*2.71^(DR$1*$N148)*($D148/1000)*($O148+$P148)/$D148))/((1+'Instruktion Kostnad nytta'!$C$37)^DR$1))</f>
        <v>70.794792898269904</v>
      </c>
      <c r="DS148" s="45">
        <f>((($B148*2.71^(DS$1*$N148)*($D148/1000)*($O148+$P148)/$D148))/((1+'Instruktion Kostnad nytta'!$C$37)^DS$1))</f>
        <v>71.513860432149713</v>
      </c>
      <c r="DT148" s="45">
        <f>((($B148*2.71^(DT$1*$N148)*($D148/1000)*($O148+$P148)/$D148))/((1+'Instruktion Kostnad nytta'!$C$37)^DT$1))</f>
        <v>72.240231583952706</v>
      </c>
      <c r="DU148" s="45">
        <f>((($B148*2.71^(DU$1*$N148)*($D148/1000)*($O148+$P148)/$D148))/((1+'Instruktion Kostnad nytta'!$C$37)^DU$1))</f>
        <v>72.973980537023593</v>
      </c>
      <c r="DV148" s="45">
        <f>((($B148*2.71^(DV$1*$N148)*($D148/1000)*($O148+$P148)/$D148))/((1+'Instruktion Kostnad nytta'!$C$37)^DV$1))</f>
        <v>73.715182228192504</v>
      </c>
      <c r="DW148" s="45">
        <f>((($B148*2.71^(DW$1*$N148)*($D148/1000)*($O148+$P148)/$D148))/((1+'Instruktion Kostnad nytta'!$C$37)^DW$1))</f>
        <v>74.463912355427894</v>
      </c>
      <c r="DX148" s="45">
        <f>((($B148*2.71^(DX$1*$N148)*($D148/1000)*($O148+$P148)/$D148))/((1+'Instruktion Kostnad nytta'!$C$37)^DX$1))</f>
        <v>75.220247385567816</v>
      </c>
      <c r="DY148" s="45">
        <f>((($B148*2.71^(DY$1*$N148)*($D148/1000)*($O148+$P148)/$D148))/((1+'Instruktion Kostnad nytta'!$C$37)^DY$1))</f>
        <v>75.984264562128971</v>
      </c>
      <c r="DZ148" s="45">
        <f>((($B148*2.71^(DZ$1*$N148)*($D148/1000)*($O148+$P148)/$D148))/((1+'Instruktion Kostnad nytta'!$C$37)^DZ$1))</f>
        <v>76.756041913195887</v>
      </c>
      <c r="EA148" s="45">
        <f>((($B148*2.71^(EA$1*$N148)*($D148/1000)*($O148+$P148)/$D148))/((1+'Instruktion Kostnad nytta'!$C$37)^EA$1))</f>
        <v>77.535658259389692</v>
      </c>
      <c r="EB148" s="45">
        <f>((($B148*2.71^(EB$1*$N148)*($D148/1000)*($O148+$P148)/$D148))/((1+'Instruktion Kostnad nytta'!$C$37)^EB$1))</f>
        <v>78.323193221917847</v>
      </c>
      <c r="EC148" s="45">
        <f>((($B148*2.71^(EC$1*$N148)*($D148/1000)*($O148+$P148)/$D148))/((1+'Instruktion Kostnad nytta'!$C$37)^EC$1))</f>
        <v>79.118727230705829</v>
      </c>
      <c r="ED148" s="45">
        <f>((($B148*2.71^(ED$1*$N148)*($D148/1000)*($O148+$P148)/$D148))/((1+'Instruktion Kostnad nytta'!$C$37)^ED$1))</f>
        <v>79.92234153261137</v>
      </c>
      <c r="EE148" s="45">
        <f>((($B148*2.71^(EE$1*$N148)*($D148/1000)*($O148+$P148)/$D148))/((1+'Instruktion Kostnad nytta'!$C$37)^EE$1))</f>
        <v>80.734118199722133</v>
      </c>
      <c r="EF148" s="45">
        <f>((($B148*2.71^(EF$1*$N148)*($D148/1000)*($O148+$P148)/$D148))/((1+'Instruktion Kostnad nytta'!$C$37)^EF$1))</f>
        <v>81.554140137737463</v>
      </c>
      <c r="EG148" s="45">
        <f>((($B148*2.71^(EG$1*$N148)*($D148/1000)*($O148+$P148)/$D148))/((1+'Instruktion Kostnad nytta'!$C$37)^EG$1))</f>
        <v>82.382491094435622</v>
      </c>
      <c r="EH148" s="45">
        <f>((($B148*2.71^(EH$1*$N148)*($D148/1000)*($O148+$P148)/$D148))/((1+'Instruktion Kostnad nytta'!$C$37)^EH$1))</f>
        <v>83.219255668226751</v>
      </c>
      <c r="EI148" s="45">
        <f>((($B148*2.71^(EI$1*$N148)*($D148/1000)*($O148+$P148)/$D148))/((1+'Instruktion Kostnad nytta'!$C$37)^EI$1))</f>
        <v>84.064519316792683</v>
      </c>
      <c r="EJ148" s="45">
        <f>((($B148*2.71^(EJ$1*$N148)*($D148/1000)*($O148+$P148)/$D148))/((1+'Instruktion Kostnad nytta'!$C$37)^EJ$1))</f>
        <v>84.918368365814985</v>
      </c>
      <c r="EK148" s="45">
        <f>((($B148*2.71^(EK$1*$N148)*($D148/1000)*($O148+$P148)/$D148))/((1+'Instruktion Kostnad nytta'!$C$37)^EK$1))</f>
        <v>85.780890017790796</v>
      </c>
      <c r="EL148" s="45">
        <f>((($B148*2.71^(EL$1*$N148)*($D148/1000)*($O148+$P148)/$D148))/((1+'Instruktion Kostnad nytta'!$C$37)^EL$1))</f>
        <v>86.65217236093919</v>
      </c>
    </row>
    <row r="149" spans="1:142" x14ac:dyDescent="0.25">
      <c r="A149" s="41">
        <v>151</v>
      </c>
      <c r="B149" s="59">
        <v>0.5</v>
      </c>
      <c r="C149" s="59">
        <v>15</v>
      </c>
      <c r="D149" s="60">
        <v>80</v>
      </c>
      <c r="E149" s="59">
        <v>1965</v>
      </c>
      <c r="F149" s="59" t="s">
        <v>98</v>
      </c>
      <c r="G149" s="59">
        <v>127</v>
      </c>
      <c r="H149" s="59" t="s">
        <v>46</v>
      </c>
      <c r="I149" s="59">
        <v>8</v>
      </c>
      <c r="J149" s="41">
        <v>0</v>
      </c>
      <c r="K149" s="41" t="s">
        <v>452</v>
      </c>
      <c r="L149" s="48">
        <f>'Instruktion Kostnad nytta'!C$19/D149+IF((IF(F149="A",'Instruktion Kostnad nytta'!C$25,0)+IF(G149&lt;500,'Instruktion Kostnad nytta'!C$20,('Instruktion Kostnad nytta'!C$20+'Instruktion Kostnad nytta'!C$21))+IF(G149&lt;700,0,('Instruktion Kostnad nytta'!C$22-'Instruktion Kostnad nytta'!C$21))+I149*'Instruktion Kostnad nytta'!C$23/D149)&lt;3000,3000,(IF(F149="A",'Instruktion Kostnad nytta'!C$25,0)+IF(G149&lt;500,'Instruktion Kostnad nytta'!C$20,('Instruktion Kostnad nytta'!C$20+'Instruktion Kostnad nytta'!C$21))+IF(G149&lt;700,0,('Instruktion Kostnad nytta'!C$22-'Instruktion Kostnad nytta'!C$21))+I149*'Instruktion Kostnad nytta'!C$23/D149))</f>
        <v>6875</v>
      </c>
      <c r="M149" s="50">
        <f t="shared" si="6"/>
        <v>6.25</v>
      </c>
      <c r="N149" s="49">
        <f>IF(H149="Gråjärn",'Instruktion Kostnad nytta'!C$32,IF(H149="segjärn",'Instruktion Kostnad nytta'!C$33,IF(H149="PVC",'Instruktion Kostnad nytta'!C$34,IF(H149="PE",'Instruktion Kostnad nytta'!C$35,IF(H149="ST",'Instruktion Kostnad nytta'!C$36,0)))))</f>
        <v>0.03</v>
      </c>
      <c r="O149" s="48">
        <f>IF(G149&lt;200,'Instruktion Kostnad nytta'!C$28,(IF(G149&lt;500,'Instruktion Kostnad nytta'!C$29,'Instruktion Kostnad nytta'!C$30)))</f>
        <v>45000</v>
      </c>
      <c r="P149" s="47">
        <v>4000</v>
      </c>
      <c r="Q149" s="46">
        <f t="shared" si="7"/>
        <v>-429.79509409760863</v>
      </c>
      <c r="R149" s="45">
        <f t="shared" si="8"/>
        <v>-6586.3040142958916</v>
      </c>
      <c r="S149" s="45">
        <f>((($B149*2.71^(S$1*$N149)*($D149/1000)*($O149+$P149)/$D149))/((1+'Instruktion Kostnad nytta'!$C$37)^S$1))</f>
        <v>25.000223905593113</v>
      </c>
      <c r="T149" s="45">
        <f>((($B149*2.71^(T$1*$N149)*($D149/1000)*($O149+$P149)/$D149))/((1+'Instruktion Kostnad nytta'!$C$37)^T$1))</f>
        <v>25.254152882771844</v>
      </c>
      <c r="U149" s="45">
        <f>((($B149*2.71^(U$1*$N149)*($D149/1000)*($O149+$P149)/$D149))/((1+'Instruktion Kostnad nytta'!$C$37)^U$1))</f>
        <v>25.510661033868949</v>
      </c>
      <c r="V149" s="45">
        <f>((($B149*2.71^(V$1*$N149)*($D149/1000)*($O149+$P149)/$D149))/((1+'Instruktion Kostnad nytta'!$C$37)^V$1))</f>
        <v>25.769774555729619</v>
      </c>
      <c r="W149" s="45">
        <f>((($B149*2.71^(W$1*$N149)*($D149/1000)*($O149+$P149)/$D149))/((1+'Instruktion Kostnad nytta'!$C$37)^W$1))</f>
        <v>26.031519911282167</v>
      </c>
      <c r="X149" s="45">
        <f>((($B149*2.71^(X$1*$N149)*($D149/1000)*($O149+$P149)/$D149))/((1+'Instruktion Kostnad nytta'!$C$37)^X$1))</f>
        <v>26.295923832240685</v>
      </c>
      <c r="Y149" s="45">
        <f>((($B149*2.71^(Y$1*$N149)*($D149/1000)*($O149+$P149)/$D149))/((1+'Instruktion Kostnad nytta'!$C$37)^Y$1))</f>
        <v>26.563013321835086</v>
      </c>
      <c r="Z149" s="45">
        <f>((($B149*2.71^(Z$1*$N149)*($D149/1000)*($O149+$P149)/$D149))/((1+'Instruktion Kostnad nytta'!$C$37)^Z$1))</f>
        <v>26.832815657568947</v>
      </c>
      <c r="AA149" s="45">
        <f>((($B149*2.71^(AA$1*$N149)*($D149/1000)*($O149+$P149)/$D149))/((1+'Instruktion Kostnad nytta'!$C$37)^AA$1))</f>
        <v>27.1053583940053</v>
      </c>
      <c r="AB149" s="45">
        <f>((($B149*2.71^(AB$1*$N149)*($D149/1000)*($O149+$P149)/$D149))/((1+'Instruktion Kostnad nytta'!$C$37)^AB$1))</f>
        <v>27.380669365580751</v>
      </c>
      <c r="AC149" s="45">
        <f>((($B149*2.71^(AC$1*$N149)*($D149/1000)*($O149+$P149)/$D149))/((1+'Instruktion Kostnad nytta'!$C$37)^AC$1))</f>
        <v>27.658776689448164</v>
      </c>
      <c r="AD149" s="45">
        <f>((($B149*2.71^(AD$1*$N149)*($D149/1000)*($O149+$P149)/$D149))/((1+'Instruktion Kostnad nytta'!$C$37)^AD$1))</f>
        <v>27.939708768348279</v>
      </c>
      <c r="AE149" s="45">
        <f>((($B149*2.71^(AE$1*$N149)*($D149/1000)*($O149+$P149)/$D149))/((1+'Instruktion Kostnad nytta'!$C$37)^AE$1))</f>
        <v>28.223494293510345</v>
      </c>
      <c r="AF149" s="45">
        <f>((($B149*2.71^(AF$1*$N149)*($D149/1000)*($O149+$P149)/$D149))/((1+'Instruktion Kostnad nytta'!$C$37)^AF$1))</f>
        <v>28.510162247582453</v>
      </c>
      <c r="AG149" s="45">
        <f>((($B149*2.71^(AG$1*$N149)*($D149/1000)*($O149+$P149)/$D149))/((1+'Instruktion Kostnad nytta'!$C$37)^AG$1))</f>
        <v>28.799741907591361</v>
      </c>
      <c r="AH149" s="45">
        <f>((($B149*2.71^(AH$1*$N149)*($D149/1000)*($O149+$P149)/$D149))/((1+'Instruktion Kostnad nytta'!$C$37)^AH$1))</f>
        <v>29.092262847932609</v>
      </c>
      <c r="AI149" s="45">
        <f>((($B149*2.71^(AI$1*$N149)*($D149/1000)*($O149+$P149)/$D149))/((1+'Instruktion Kostnad nytta'!$C$37)^AI$1))</f>
        <v>29.38775494339091</v>
      </c>
      <c r="AJ149" s="45">
        <f>((($B149*2.71^(AJ$1*$N149)*($D149/1000)*($O149+$P149)/$D149))/((1+'Instruktion Kostnad nytta'!$C$37)^AJ$1))</f>
        <v>29.686248372191148</v>
      </c>
      <c r="AK149" s="45">
        <f>((($B149*2.71^(AK$1*$N149)*($D149/1000)*($O149+$P149)/$D149))/((1+'Instruktion Kostnad nytta'!$C$37)^AK$1))</f>
        <v>29.987773619080546</v>
      </c>
      <c r="AL149" s="45">
        <f>((($B149*2.71^(AL$1*$N149)*($D149/1000)*($O149+$P149)/$D149))/((1+'Instruktion Kostnad nytta'!$C$37)^AL$1))</f>
        <v>30.292361478441951</v>
      </c>
      <c r="AM149" s="45">
        <f>((($B149*2.71^(AM$1*$N149)*($D149/1000)*($O149+$P149)/$D149))/((1+'Instruktion Kostnad nytta'!$C$37)^AM$1))</f>
        <v>30.600043057438853</v>
      </c>
      <c r="AN149" s="45">
        <f>((($B149*2.71^(AN$1*$N149)*($D149/1000)*($O149+$P149)/$D149))/((1+'Instruktion Kostnad nytta'!$C$37)^AN$1))</f>
        <v>30.91084977919234</v>
      </c>
      <c r="AO149" s="45">
        <f>((($B149*2.71^(AO$1*$N149)*($D149/1000)*($O149+$P149)/$D149))/((1+'Instruktion Kostnad nytta'!$C$37)^AO$1))</f>
        <v>31.224813385990259</v>
      </c>
      <c r="AP149" s="45">
        <f>((($B149*2.71^(AP$1*$N149)*($D149/1000)*($O149+$P149)/$D149))/((1+'Instruktion Kostnad nytta'!$C$37)^AP$1))</f>
        <v>31.541965942529057</v>
      </c>
      <c r="AQ149" s="45">
        <f>((($B149*2.71^(AQ$1*$N149)*($D149/1000)*($O149+$P149)/$D149))/((1+'Instruktion Kostnad nytta'!$C$37)^AQ$1))</f>
        <v>31.862339839188468</v>
      </c>
      <c r="AR149" s="45">
        <f>((($B149*2.71^(AR$1*$N149)*($D149/1000)*($O149+$P149)/$D149))/((1+'Instruktion Kostnad nytta'!$C$37)^AR$1))</f>
        <v>32.185967795339536</v>
      </c>
      <c r="AS149" s="45">
        <f>((($B149*2.71^(AS$1*$N149)*($D149/1000)*($O149+$P149)/$D149))/((1+'Instruktion Kostnad nytta'!$C$37)^AS$1))</f>
        <v>32.512882862686169</v>
      </c>
      <c r="AT149" s="45">
        <f>((($B149*2.71^(AT$1*$N149)*($D149/1000)*($O149+$P149)/$D149))/((1+'Instruktion Kostnad nytta'!$C$37)^AT$1))</f>
        <v>32.843118428640715</v>
      </c>
      <c r="AU149" s="45">
        <f>((($B149*2.71^(AU$1*$N149)*($D149/1000)*($O149+$P149)/$D149))/((1+'Instruktion Kostnad nytta'!$C$37)^AU$1))</f>
        <v>33.176708219733698</v>
      </c>
      <c r="AV149" s="45">
        <f>((($B149*2.71^(AV$1*$N149)*($D149/1000)*($O149+$P149)/$D149))/((1+'Instruktion Kostnad nytta'!$C$37)^AV$1))</f>
        <v>33.513686305058343</v>
      </c>
      <c r="AW149" s="45">
        <f>((($B149*2.71^(AW$1*$N149)*($D149/1000)*($O149+$P149)/$D149))/((1+'Instruktion Kostnad nytta'!$C$37)^AW$1))</f>
        <v>33.854087099749947</v>
      </c>
      <c r="AX149" s="45">
        <f>((($B149*2.71^(AX$1*$N149)*($D149/1000)*($O149+$P149)/$D149))/((1+'Instruktion Kostnad nytta'!$C$37)^AX$1))</f>
        <v>34.197945368500726</v>
      </c>
      <c r="AY149" s="45">
        <f>((($B149*2.71^(AY$1*$N149)*($D149/1000)*($O149+$P149)/$D149))/((1+'Instruktion Kostnad nytta'!$C$37)^AY$1))</f>
        <v>34.545296229110207</v>
      </c>
      <c r="AZ149" s="45">
        <f>((($B149*2.71^(AZ$1*$N149)*($D149/1000)*($O149+$P149)/$D149))/((1+'Instruktion Kostnad nytta'!$C$37)^AZ$1))</f>
        <v>34.896175156071806</v>
      </c>
      <c r="BA149" s="45">
        <f>((($B149*2.71^(BA$1*$N149)*($D149/1000)*($O149+$P149)/$D149))/((1+'Instruktion Kostnad nytta'!$C$37)^BA$1))</f>
        <v>35.250617984195777</v>
      </c>
      <c r="BB149" s="45">
        <f>((($B149*2.71^(BB$1*$N149)*($D149/1000)*($O149+$P149)/$D149))/((1+'Instruktion Kostnad nytta'!$C$37)^BB$1))</f>
        <v>35.608660912269002</v>
      </c>
      <c r="BC149" s="45">
        <f>((($B149*2.71^(BC$1*$N149)*($D149/1000)*($O149+$P149)/$D149))/((1+'Instruktion Kostnad nytta'!$C$37)^BC$1))</f>
        <v>35.970340506751896</v>
      </c>
      <c r="BD149" s="45">
        <f>((($B149*2.71^(BD$1*$N149)*($D149/1000)*($O149+$P149)/$D149))/((1+'Instruktion Kostnad nytta'!$C$37)^BD$1))</f>
        <v>36.335693705512931</v>
      </c>
      <c r="BE149" s="45">
        <f>((($B149*2.71^(BE$1*$N149)*($D149/1000)*($O149+$P149)/$D149))/((1+'Instruktion Kostnad nytta'!$C$37)^BE$1))</f>
        <v>36.704757821600943</v>
      </c>
      <c r="BF149" s="45">
        <f>((($B149*2.71^(BF$1*$N149)*($D149/1000)*($O149+$P149)/$D149))/((1+'Instruktion Kostnad nytta'!$C$37)^BF$1))</f>
        <v>37.077570547056048</v>
      </c>
      <c r="BG149" s="45">
        <f>((($B149*2.71^(BG$1*$N149)*($D149/1000)*($O149+$P149)/$D149))/((1+'Instruktion Kostnad nytta'!$C$37)^BG$1))</f>
        <v>37.454169956758932</v>
      </c>
      <c r="BH149" s="45">
        <f>((($B149*2.71^(BH$1*$N149)*($D149/1000)*($O149+$P149)/$D149))/((1+'Instruktion Kostnad nytta'!$C$37)^BH$1))</f>
        <v>37.83459451231942</v>
      </c>
      <c r="BI149" s="45">
        <f>((($B149*2.71^(BI$1*$N149)*($D149/1000)*($O149+$P149)/$D149))/((1+'Instruktion Kostnad nytta'!$C$37)^BI$1))</f>
        <v>38.218883066004558</v>
      </c>
      <c r="BJ149" s="45">
        <f>((($B149*2.71^(BJ$1*$N149)*($D149/1000)*($O149+$P149)/$D149))/((1+'Instruktion Kostnad nytta'!$C$37)^BJ$1))</f>
        <v>38.607074864706519</v>
      </c>
      <c r="BK149" s="45">
        <f>((($B149*2.71^(BK$1*$N149)*($D149/1000)*($O149+$P149)/$D149))/((1+'Instruktion Kostnad nytta'!$C$37)^BK$1))</f>
        <v>38.999209553950806</v>
      </c>
      <c r="BL149" s="45">
        <f>((($B149*2.71^(BL$1*$N149)*($D149/1000)*($O149+$P149)/$D149))/((1+'Instruktion Kostnad nytta'!$C$37)^BL$1))</f>
        <v>39.39532718194527</v>
      </c>
      <c r="BM149" s="45">
        <f>((($B149*2.71^(BM$1*$N149)*($D149/1000)*($O149+$P149)/$D149))/((1+'Instruktion Kostnad nytta'!$C$37)^BM$1))</f>
        <v>39.795468203670062</v>
      </c>
      <c r="BN149" s="45">
        <f>((($B149*2.71^(BN$1*$N149)*($D149/1000)*($O149+$P149)/$D149))/((1+'Instruktion Kostnad nytta'!$C$37)^BN$1))</f>
        <v>40.199673485009399</v>
      </c>
      <c r="BO149" s="45">
        <f>((($B149*2.71^(BO$1*$N149)*($D149/1000)*($O149+$P149)/$D149))/((1+'Instruktion Kostnad nytta'!$C$37)^BO$1))</f>
        <v>40.607984306925012</v>
      </c>
      <c r="BP149" s="45">
        <f>((($B149*2.71^(BP$1*$N149)*($D149/1000)*($O149+$P149)/$D149))/((1+'Instruktion Kostnad nytta'!$C$37)^BP$1))</f>
        <v>41.020442369672224</v>
      </c>
      <c r="BQ149" s="45">
        <f>((($B149*2.71^(BQ$1*$N149)*($D149/1000)*($O149+$P149)/$D149))/((1+'Instruktion Kostnad nytta'!$C$37)^BQ$1))</f>
        <v>41.437089797058633</v>
      </c>
      <c r="BR149" s="45">
        <f>((($B149*2.71^(BR$1*$N149)*($D149/1000)*($O149+$P149)/$D149))/((1+'Instruktion Kostnad nytta'!$C$37)^BR$1))</f>
        <v>41.857969140746285</v>
      </c>
      <c r="BS149" s="45">
        <f>((($B149*2.71^(BS$1*$N149)*($D149/1000)*($O149+$P149)/$D149))/((1+'Instruktion Kostnad nytta'!$C$37)^BS$1))</f>
        <v>42.283123384597289</v>
      </c>
      <c r="BT149" s="45">
        <f>((($B149*2.71^(BT$1*$N149)*($D149/1000)*($O149+$P149)/$D149))/((1+'Instruktion Kostnad nytta'!$C$37)^BT$1))</f>
        <v>42.712595949063832</v>
      </c>
      <c r="BU149" s="45">
        <f>((($B149*2.71^(BU$1*$N149)*($D149/1000)*($O149+$P149)/$D149))/((1+'Instruktion Kostnad nytta'!$C$37)^BU$1))</f>
        <v>43.146430695622549</v>
      </c>
      <c r="BV149" s="45">
        <f>((($B149*2.71^(BV$1*$N149)*($D149/1000)*($O149+$P149)/$D149))/((1+'Instruktion Kostnad nytta'!$C$37)^BV$1))</f>
        <v>43.584671931254093</v>
      </c>
      <c r="BW149" s="45">
        <f>((($B149*2.71^(BW$1*$N149)*($D149/1000)*($O149+$P149)/$D149))/((1+'Instruktion Kostnad nytta'!$C$37)^BW$1))</f>
        <v>44.02736441296814</v>
      </c>
      <c r="BX149" s="45">
        <f>((($B149*2.71^(BX$1*$N149)*($D149/1000)*($O149+$P149)/$D149))/((1+'Instruktion Kostnad nytta'!$C$37)^BX$1))</f>
        <v>44.474553352374357</v>
      </c>
      <c r="BY149" s="45">
        <f>((($B149*2.71^(BY$1*$N149)*($D149/1000)*($O149+$P149)/$D149))/((1+'Instruktion Kostnad nytta'!$C$37)^BY$1))</f>
        <v>44.926284420299801</v>
      </c>
      <c r="BZ149" s="45">
        <f>((($B149*2.71^(BZ$1*$N149)*($D149/1000)*($O149+$P149)/$D149))/((1+'Instruktion Kostnad nytta'!$C$37)^BZ$1))</f>
        <v>45.382603751453274</v>
      </c>
      <c r="CA149" s="45">
        <f>((($B149*2.71^(CA$1*$N149)*($D149/1000)*($O149+$P149)/$D149))/((1+'Instruktion Kostnad nytta'!$C$37)^CA$1))</f>
        <v>45.843557949136923</v>
      </c>
      <c r="CB149" s="45">
        <f>((($B149*2.71^(CB$1*$N149)*($D149/1000)*($O149+$P149)/$D149))/((1+'Instruktion Kostnad nytta'!$C$37)^CB$1))</f>
        <v>46.309194090005803</v>
      </c>
      <c r="CC149" s="45">
        <f>((($B149*2.71^(CC$1*$N149)*($D149/1000)*($O149+$P149)/$D149))/((1+'Instruktion Kostnad nytta'!$C$37)^CC$1))</f>
        <v>46.779559728875739</v>
      </c>
      <c r="CD149" s="45">
        <f>((($B149*2.71^(CD$1*$N149)*($D149/1000)*($O149+$P149)/$D149))/((1+'Instruktion Kostnad nytta'!$C$37)^CD$1))</f>
        <v>47.254702903580153</v>
      </c>
      <c r="CE149" s="45">
        <f>((($B149*2.71^(CE$1*$N149)*($D149/1000)*($O149+$P149)/$D149))/((1+'Instruktion Kostnad nytta'!$C$37)^CE$1))</f>
        <v>47.734672139875926</v>
      </c>
      <c r="CF149" s="45">
        <f>((($B149*2.71^(CF$1*$N149)*($D149/1000)*($O149+$P149)/$D149))/((1+'Instruktion Kostnad nytta'!$C$37)^CF$1))</f>
        <v>48.219516456399383</v>
      </c>
      <c r="CG149" s="45">
        <f>((($B149*2.71^(CG$1*$N149)*($D149/1000)*($O149+$P149)/$D149))/((1+'Instruktion Kostnad nytta'!$C$37)^CG$1))</f>
        <v>48.709285369672486</v>
      </c>
      <c r="CH149" s="45">
        <f>((($B149*2.71^(CH$1*$N149)*($D149/1000)*($O149+$P149)/$D149))/((1+'Instruktion Kostnad nytta'!$C$37)^CH$1))</f>
        <v>49.204028899159844</v>
      </c>
      <c r="CI149" s="45">
        <f>((($B149*2.71^(CI$1*$N149)*($D149/1000)*($O149+$P149)/$D149))/((1+'Instruktion Kostnad nytta'!$C$37)^CI$1))</f>
        <v>49.703797572377269</v>
      </c>
      <c r="CJ149" s="45">
        <f>((($B149*2.71^(CJ$1*$N149)*($D149/1000)*($O149+$P149)/$D149))/((1+'Instruktion Kostnad nytta'!$C$37)^CJ$1))</f>
        <v>50.208642430051853</v>
      </c>
      <c r="CK149" s="45">
        <f>((($B149*2.71^(CK$1*$N149)*($D149/1000)*($O149+$P149)/$D149))/((1+'Instruktion Kostnad nytta'!$C$37)^CK$1))</f>
        <v>50.718615031334977</v>
      </c>
      <c r="CL149" s="45">
        <f>((($B149*2.71^(CL$1*$N149)*($D149/1000)*($O149+$P149)/$D149))/((1+'Instruktion Kostnad nytta'!$C$37)^CL$1))</f>
        <v>51.233767459067714</v>
      </c>
      <c r="CM149" s="45">
        <f>((($B149*2.71^(CM$1*$N149)*($D149/1000)*($O149+$P149)/$D149))/((1+'Instruktion Kostnad nytta'!$C$37)^CM$1))</f>
        <v>51.754152325100151</v>
      </c>
      <c r="CN149" s="45">
        <f>((($B149*2.71^(CN$1*$N149)*($D149/1000)*($O149+$P149)/$D149))/((1+'Instruktion Kostnad nytta'!$C$37)^CN$1))</f>
        <v>52.279822775664641</v>
      </c>
      <c r="CO149" s="45">
        <f>((($B149*2.71^(CO$1*$N149)*($D149/1000)*($O149+$P149)/$D149))/((1+'Instruktion Kostnad nytta'!$C$37)^CO$1))</f>
        <v>52.81083249680313</v>
      </c>
      <c r="CP149" s="45">
        <f>((($B149*2.71^(CP$1*$N149)*($D149/1000)*($O149+$P149)/$D149))/((1+'Instruktion Kostnad nytta'!$C$37)^CP$1))</f>
        <v>53.34723571985068</v>
      </c>
      <c r="CQ149" s="45">
        <f>((($B149*2.71^(CQ$1*$N149)*($D149/1000)*($O149+$P149)/$D149))/((1+'Instruktion Kostnad nytta'!$C$37)^CQ$1))</f>
        <v>53.889087226973508</v>
      </c>
      <c r="CR149" s="45">
        <f>((($B149*2.71^(CR$1*$N149)*($D149/1000)*($O149+$P149)/$D149))/((1+'Instruktion Kostnad nytta'!$C$37)^CR$1))</f>
        <v>54.436442356764182</v>
      </c>
      <c r="CS149" s="45">
        <f>((($B149*2.71^(CS$1*$N149)*($D149/1000)*($O149+$P149)/$D149))/((1+'Instruktion Kostnad nytta'!$C$37)^CS$1))</f>
        <v>54.989357009892906</v>
      </c>
      <c r="CT149" s="45">
        <f>((($B149*2.71^(CT$1*$N149)*($D149/1000)*($O149+$P149)/$D149))/((1+'Instruktion Kostnad nytta'!$C$37)^CT$1))</f>
        <v>55.547887654816996</v>
      </c>
      <c r="CU149" s="45">
        <f>((($B149*2.71^(CU$1*$N149)*($D149/1000)*($O149+$P149)/$D149))/((1+'Instruktion Kostnad nytta'!$C$37)^CU$1))</f>
        <v>56.112091333547696</v>
      </c>
      <c r="CV149" s="45">
        <f>((($B149*2.71^(CV$1*$N149)*($D149/1000)*($O149+$P149)/$D149))/((1+'Instruktion Kostnad nytta'!$C$37)^CV$1))</f>
        <v>56.682025667475763</v>
      </c>
      <c r="CW149" s="45">
        <f>((($B149*2.71^(CW$1*$N149)*($D149/1000)*($O149+$P149)/$D149))/((1+'Instruktion Kostnad nytta'!$C$37)^CW$1))</f>
        <v>57.257748863256467</v>
      </c>
      <c r="CX149" s="45">
        <f>((($B149*2.71^(CX$1*$N149)*($D149/1000)*($O149+$P149)/$D149))/((1+'Instruktion Kostnad nytta'!$C$37)^CX$1))</f>
        <v>57.83931971875387</v>
      </c>
      <c r="CY149" s="45">
        <f>((($B149*2.71^(CY$1*$N149)*($D149/1000)*($O149+$P149)/$D149))/((1+'Instruktion Kostnad nytta'!$C$37)^CY$1))</f>
        <v>58.426797629046156</v>
      </c>
      <c r="CZ149" s="45">
        <f>((($B149*2.71^(CZ$1*$N149)*($D149/1000)*($O149+$P149)/$D149))/((1+'Instruktion Kostnad nytta'!$C$37)^CZ$1))</f>
        <v>59.020242592491172</v>
      </c>
      <c r="DA149" s="45">
        <f>((($B149*2.71^(DA$1*$N149)*($D149/1000)*($O149+$P149)/$D149))/((1+'Instruktion Kostnad nytta'!$C$37)^DA$1))</f>
        <v>59.61971521685431</v>
      </c>
      <c r="DB149" s="45">
        <f>((($B149*2.71^(DB$1*$N149)*($D149/1000)*($O149+$P149)/$D149))/((1+'Instruktion Kostnad nytta'!$C$37)^DB$1))</f>
        <v>60.225276725498077</v>
      </c>
      <c r="DC149" s="45">
        <f>((($B149*2.71^(DC$1*$N149)*($D149/1000)*($O149+$P149)/$D149))/((1+'Instruktion Kostnad nytta'!$C$37)^DC$1))</f>
        <v>60.836988963634859</v>
      </c>
      <c r="DD149" s="45">
        <f>((($B149*2.71^(DD$1*$N149)*($D149/1000)*($O149+$P149)/$D149))/((1+'Instruktion Kostnad nytta'!$C$37)^DD$1))</f>
        <v>61.454914404643155</v>
      </c>
      <c r="DE149" s="45">
        <f>((($B149*2.71^(DE$1*$N149)*($D149/1000)*($O149+$P149)/$D149))/((1+'Instruktion Kostnad nytta'!$C$37)^DE$1))</f>
        <v>62.079116156447682</v>
      </c>
      <c r="DF149" s="45">
        <f>((($B149*2.71^(DF$1*$N149)*($D149/1000)*($O149+$P149)/$D149))/((1+'Instruktion Kostnad nytta'!$C$37)^DF$1))</f>
        <v>62.70965796796483</v>
      </c>
      <c r="DG149" s="45">
        <f>((($B149*2.71^(DG$1*$N149)*($D149/1000)*($O149+$P149)/$D149))/((1+'Instruktion Kostnad nytta'!$C$37)^DG$1))</f>
        <v>63.346604235612872</v>
      </c>
      <c r="DH149" s="45">
        <f>((($B149*2.71^(DH$1*$N149)*($D149/1000)*($O149+$P149)/$D149))/((1+'Instruktion Kostnad nytta'!$C$37)^DH$1))</f>
        <v>63.990020009889072</v>
      </c>
      <c r="DI149" s="45">
        <f>((($B149*2.71^(DI$1*$N149)*($D149/1000)*($O149+$P149)/$D149))/((1+'Instruktion Kostnad nytta'!$C$37)^DI$1))</f>
        <v>64.639971002012857</v>
      </c>
      <c r="DJ149" s="45">
        <f>((($B149*2.71^(DJ$1*$N149)*($D149/1000)*($O149+$P149)/$D149))/((1+'Instruktion Kostnad nytta'!$C$37)^DJ$1))</f>
        <v>65.296523590637122</v>
      </c>
      <c r="DK149" s="45">
        <f>((($B149*2.71^(DK$1*$N149)*($D149/1000)*($O149+$P149)/$D149))/((1+'Instruktion Kostnad nytta'!$C$37)^DK$1))</f>
        <v>65.959744828627237</v>
      </c>
      <c r="DL149" s="45">
        <f>((($B149*2.71^(DL$1*$N149)*($D149/1000)*($O149+$P149)/$D149))/((1+'Instruktion Kostnad nytta'!$C$37)^DL$1))</f>
        <v>66.629702449909004</v>
      </c>
      <c r="DM149" s="45">
        <f>((($B149*2.71^(DM$1*$N149)*($D149/1000)*($O149+$P149)/$D149))/((1+'Instruktion Kostnad nytta'!$C$37)^DM$1))</f>
        <v>67.306464876386457</v>
      </c>
      <c r="DN149" s="45">
        <f>((($B149*2.71^(DN$1*$N149)*($D149/1000)*($O149+$P149)/$D149))/((1+'Instruktion Kostnad nytta'!$C$37)^DN$1))</f>
        <v>67.990101224929418</v>
      </c>
      <c r="DO149" s="45">
        <f>((($B149*2.71^(DO$1*$N149)*($D149/1000)*($O149+$P149)/$D149))/((1+'Instruktion Kostnad nytta'!$C$37)^DO$1))</f>
        <v>68.680681314432647</v>
      </c>
      <c r="DP149" s="45">
        <f>((($B149*2.71^(DP$1*$N149)*($D149/1000)*($O149+$P149)/$D149))/((1+'Instruktion Kostnad nytta'!$C$37)^DP$1))</f>
        <v>69.378275672946003</v>
      </c>
      <c r="DQ149" s="45">
        <f>((($B149*2.71^(DQ$1*$N149)*($D149/1000)*($O149+$P149)/$D149))/((1+'Instruktion Kostnad nytta'!$C$37)^DQ$1))</f>
        <v>70.082955544877592</v>
      </c>
      <c r="DR149" s="45">
        <f>((($B149*2.71^(DR$1*$N149)*($D149/1000)*($O149+$P149)/$D149))/((1+'Instruktion Kostnad nytta'!$C$37)^DR$1))</f>
        <v>70.794792898269904</v>
      </c>
      <c r="DS149" s="45">
        <f>((($B149*2.71^(DS$1*$N149)*($D149/1000)*($O149+$P149)/$D149))/((1+'Instruktion Kostnad nytta'!$C$37)^DS$1))</f>
        <v>71.513860432149713</v>
      </c>
      <c r="DT149" s="45">
        <f>((($B149*2.71^(DT$1*$N149)*($D149/1000)*($O149+$P149)/$D149))/((1+'Instruktion Kostnad nytta'!$C$37)^DT$1))</f>
        <v>72.240231583952706</v>
      </c>
      <c r="DU149" s="45">
        <f>((($B149*2.71^(DU$1*$N149)*($D149/1000)*($O149+$P149)/$D149))/((1+'Instruktion Kostnad nytta'!$C$37)^DU$1))</f>
        <v>72.973980537023593</v>
      </c>
      <c r="DV149" s="45">
        <f>((($B149*2.71^(DV$1*$N149)*($D149/1000)*($O149+$P149)/$D149))/((1+'Instruktion Kostnad nytta'!$C$37)^DV$1))</f>
        <v>73.715182228192504</v>
      </c>
      <c r="DW149" s="45">
        <f>((($B149*2.71^(DW$1*$N149)*($D149/1000)*($O149+$P149)/$D149))/((1+'Instruktion Kostnad nytta'!$C$37)^DW$1))</f>
        <v>74.463912355427894</v>
      </c>
      <c r="DX149" s="45">
        <f>((($B149*2.71^(DX$1*$N149)*($D149/1000)*($O149+$P149)/$D149))/((1+'Instruktion Kostnad nytta'!$C$37)^DX$1))</f>
        <v>75.220247385567816</v>
      </c>
      <c r="DY149" s="45">
        <f>((($B149*2.71^(DY$1*$N149)*($D149/1000)*($O149+$P149)/$D149))/((1+'Instruktion Kostnad nytta'!$C$37)^DY$1))</f>
        <v>75.984264562128971</v>
      </c>
      <c r="DZ149" s="45">
        <f>((($B149*2.71^(DZ$1*$N149)*($D149/1000)*($O149+$P149)/$D149))/((1+'Instruktion Kostnad nytta'!$C$37)^DZ$1))</f>
        <v>76.756041913195887</v>
      </c>
      <c r="EA149" s="45">
        <f>((($B149*2.71^(EA$1*$N149)*($D149/1000)*($O149+$P149)/$D149))/((1+'Instruktion Kostnad nytta'!$C$37)^EA$1))</f>
        <v>77.535658259389692</v>
      </c>
      <c r="EB149" s="45">
        <f>((($B149*2.71^(EB$1*$N149)*($D149/1000)*($O149+$P149)/$D149))/((1+'Instruktion Kostnad nytta'!$C$37)^EB$1))</f>
        <v>78.323193221917847</v>
      </c>
      <c r="EC149" s="45">
        <f>((($B149*2.71^(EC$1*$N149)*($D149/1000)*($O149+$P149)/$D149))/((1+'Instruktion Kostnad nytta'!$C$37)^EC$1))</f>
        <v>79.118727230705829</v>
      </c>
      <c r="ED149" s="45">
        <f>((($B149*2.71^(ED$1*$N149)*($D149/1000)*($O149+$P149)/$D149))/((1+'Instruktion Kostnad nytta'!$C$37)^ED$1))</f>
        <v>79.92234153261137</v>
      </c>
      <c r="EE149" s="45">
        <f>((($B149*2.71^(EE$1*$N149)*($D149/1000)*($O149+$P149)/$D149))/((1+'Instruktion Kostnad nytta'!$C$37)^EE$1))</f>
        <v>80.734118199722133</v>
      </c>
      <c r="EF149" s="45">
        <f>((($B149*2.71^(EF$1*$N149)*($D149/1000)*($O149+$P149)/$D149))/((1+'Instruktion Kostnad nytta'!$C$37)^EF$1))</f>
        <v>81.554140137737463</v>
      </c>
      <c r="EG149" s="45">
        <f>((($B149*2.71^(EG$1*$N149)*($D149/1000)*($O149+$P149)/$D149))/((1+'Instruktion Kostnad nytta'!$C$37)^EG$1))</f>
        <v>82.382491094435622</v>
      </c>
      <c r="EH149" s="45">
        <f>((($B149*2.71^(EH$1*$N149)*($D149/1000)*($O149+$P149)/$D149))/((1+'Instruktion Kostnad nytta'!$C$37)^EH$1))</f>
        <v>83.219255668226751</v>
      </c>
      <c r="EI149" s="45">
        <f>((($B149*2.71^(EI$1*$N149)*($D149/1000)*($O149+$P149)/$D149))/((1+'Instruktion Kostnad nytta'!$C$37)^EI$1))</f>
        <v>84.064519316792683</v>
      </c>
      <c r="EJ149" s="45">
        <f>((($B149*2.71^(EJ$1*$N149)*($D149/1000)*($O149+$P149)/$D149))/((1+'Instruktion Kostnad nytta'!$C$37)^EJ$1))</f>
        <v>84.918368365814985</v>
      </c>
      <c r="EK149" s="45">
        <f>((($B149*2.71^(EK$1*$N149)*($D149/1000)*($O149+$P149)/$D149))/((1+'Instruktion Kostnad nytta'!$C$37)^EK$1))</f>
        <v>85.780890017790796</v>
      </c>
      <c r="EL149" s="45">
        <f>((($B149*2.71^(EL$1*$N149)*($D149/1000)*($O149+$P149)/$D149))/((1+'Instruktion Kostnad nytta'!$C$37)^EL$1))</f>
        <v>86.65217236093919</v>
      </c>
    </row>
    <row r="150" spans="1:142" x14ac:dyDescent="0.25">
      <c r="A150" s="41">
        <v>152</v>
      </c>
      <c r="B150" s="59">
        <v>0.5</v>
      </c>
      <c r="C150" s="59">
        <v>15</v>
      </c>
      <c r="D150" s="60">
        <v>80</v>
      </c>
      <c r="E150" s="59">
        <v>1965</v>
      </c>
      <c r="F150" s="59" t="s">
        <v>98</v>
      </c>
      <c r="G150" s="59">
        <v>127</v>
      </c>
      <c r="H150" s="59" t="s">
        <v>46</v>
      </c>
      <c r="I150" s="59">
        <v>8</v>
      </c>
      <c r="J150" s="41">
        <v>0</v>
      </c>
      <c r="K150" s="41" t="s">
        <v>451</v>
      </c>
      <c r="L150" s="48">
        <f>'Instruktion Kostnad nytta'!C$19/D150+IF((IF(F150="A",'Instruktion Kostnad nytta'!C$25,0)+IF(G150&lt;500,'Instruktion Kostnad nytta'!C$20,('Instruktion Kostnad nytta'!C$20+'Instruktion Kostnad nytta'!C$21))+IF(G150&lt;700,0,('Instruktion Kostnad nytta'!C$22-'Instruktion Kostnad nytta'!C$21))+I150*'Instruktion Kostnad nytta'!C$23/D150)&lt;3000,3000,(IF(F150="A",'Instruktion Kostnad nytta'!C$25,0)+IF(G150&lt;500,'Instruktion Kostnad nytta'!C$20,('Instruktion Kostnad nytta'!C$20+'Instruktion Kostnad nytta'!C$21))+IF(G150&lt;700,0,('Instruktion Kostnad nytta'!C$22-'Instruktion Kostnad nytta'!C$21))+I150*'Instruktion Kostnad nytta'!C$23/D150))</f>
        <v>6875</v>
      </c>
      <c r="M150" s="50">
        <f t="shared" si="6"/>
        <v>6.25</v>
      </c>
      <c r="N150" s="49">
        <f>IF(H150="Gråjärn",'Instruktion Kostnad nytta'!C$32,IF(H150="segjärn",'Instruktion Kostnad nytta'!C$33,IF(H150="PVC",'Instruktion Kostnad nytta'!C$34,IF(H150="PE",'Instruktion Kostnad nytta'!C$35,IF(H150="ST",'Instruktion Kostnad nytta'!C$36,0)))))</f>
        <v>0.03</v>
      </c>
      <c r="O150" s="48">
        <f>IF(G150&lt;200,'Instruktion Kostnad nytta'!C$28,(IF(G150&lt;500,'Instruktion Kostnad nytta'!C$29,'Instruktion Kostnad nytta'!C$30)))</f>
        <v>45000</v>
      </c>
      <c r="P150" s="47">
        <v>4000</v>
      </c>
      <c r="Q150" s="46">
        <f t="shared" si="7"/>
        <v>-429.79509409760863</v>
      </c>
      <c r="R150" s="45">
        <f t="shared" si="8"/>
        <v>-6586.3040142958916</v>
      </c>
      <c r="S150" s="45">
        <f>((($B150*2.71^(S$1*$N150)*($D150/1000)*($O150+$P150)/$D150))/((1+'Instruktion Kostnad nytta'!$C$37)^S$1))</f>
        <v>25.000223905593113</v>
      </c>
      <c r="T150" s="45">
        <f>((($B150*2.71^(T$1*$N150)*($D150/1000)*($O150+$P150)/$D150))/((1+'Instruktion Kostnad nytta'!$C$37)^T$1))</f>
        <v>25.254152882771844</v>
      </c>
      <c r="U150" s="45">
        <f>((($B150*2.71^(U$1*$N150)*($D150/1000)*($O150+$P150)/$D150))/((1+'Instruktion Kostnad nytta'!$C$37)^U$1))</f>
        <v>25.510661033868949</v>
      </c>
      <c r="V150" s="45">
        <f>((($B150*2.71^(V$1*$N150)*($D150/1000)*($O150+$P150)/$D150))/((1+'Instruktion Kostnad nytta'!$C$37)^V$1))</f>
        <v>25.769774555729619</v>
      </c>
      <c r="W150" s="45">
        <f>((($B150*2.71^(W$1*$N150)*($D150/1000)*($O150+$P150)/$D150))/((1+'Instruktion Kostnad nytta'!$C$37)^W$1))</f>
        <v>26.031519911282167</v>
      </c>
      <c r="X150" s="45">
        <f>((($B150*2.71^(X$1*$N150)*($D150/1000)*($O150+$P150)/$D150))/((1+'Instruktion Kostnad nytta'!$C$37)^X$1))</f>
        <v>26.295923832240685</v>
      </c>
      <c r="Y150" s="45">
        <f>((($B150*2.71^(Y$1*$N150)*($D150/1000)*($O150+$P150)/$D150))/((1+'Instruktion Kostnad nytta'!$C$37)^Y$1))</f>
        <v>26.563013321835086</v>
      </c>
      <c r="Z150" s="45">
        <f>((($B150*2.71^(Z$1*$N150)*($D150/1000)*($O150+$P150)/$D150))/((1+'Instruktion Kostnad nytta'!$C$37)^Z$1))</f>
        <v>26.832815657568947</v>
      </c>
      <c r="AA150" s="45">
        <f>((($B150*2.71^(AA$1*$N150)*($D150/1000)*($O150+$P150)/$D150))/((1+'Instruktion Kostnad nytta'!$C$37)^AA$1))</f>
        <v>27.1053583940053</v>
      </c>
      <c r="AB150" s="45">
        <f>((($B150*2.71^(AB$1*$N150)*($D150/1000)*($O150+$P150)/$D150))/((1+'Instruktion Kostnad nytta'!$C$37)^AB$1))</f>
        <v>27.380669365580751</v>
      </c>
      <c r="AC150" s="45">
        <f>((($B150*2.71^(AC$1*$N150)*($D150/1000)*($O150+$P150)/$D150))/((1+'Instruktion Kostnad nytta'!$C$37)^AC$1))</f>
        <v>27.658776689448164</v>
      </c>
      <c r="AD150" s="45">
        <f>((($B150*2.71^(AD$1*$N150)*($D150/1000)*($O150+$P150)/$D150))/((1+'Instruktion Kostnad nytta'!$C$37)^AD$1))</f>
        <v>27.939708768348279</v>
      </c>
      <c r="AE150" s="45">
        <f>((($B150*2.71^(AE$1*$N150)*($D150/1000)*($O150+$P150)/$D150))/((1+'Instruktion Kostnad nytta'!$C$37)^AE$1))</f>
        <v>28.223494293510345</v>
      </c>
      <c r="AF150" s="45">
        <f>((($B150*2.71^(AF$1*$N150)*($D150/1000)*($O150+$P150)/$D150))/((1+'Instruktion Kostnad nytta'!$C$37)^AF$1))</f>
        <v>28.510162247582453</v>
      </c>
      <c r="AG150" s="45">
        <f>((($B150*2.71^(AG$1*$N150)*($D150/1000)*($O150+$P150)/$D150))/((1+'Instruktion Kostnad nytta'!$C$37)^AG$1))</f>
        <v>28.799741907591361</v>
      </c>
      <c r="AH150" s="45">
        <f>((($B150*2.71^(AH$1*$N150)*($D150/1000)*($O150+$P150)/$D150))/((1+'Instruktion Kostnad nytta'!$C$37)^AH$1))</f>
        <v>29.092262847932609</v>
      </c>
      <c r="AI150" s="45">
        <f>((($B150*2.71^(AI$1*$N150)*($D150/1000)*($O150+$P150)/$D150))/((1+'Instruktion Kostnad nytta'!$C$37)^AI$1))</f>
        <v>29.38775494339091</v>
      </c>
      <c r="AJ150" s="45">
        <f>((($B150*2.71^(AJ$1*$N150)*($D150/1000)*($O150+$P150)/$D150))/((1+'Instruktion Kostnad nytta'!$C$37)^AJ$1))</f>
        <v>29.686248372191148</v>
      </c>
      <c r="AK150" s="45">
        <f>((($B150*2.71^(AK$1*$N150)*($D150/1000)*($O150+$P150)/$D150))/((1+'Instruktion Kostnad nytta'!$C$37)^AK$1))</f>
        <v>29.987773619080546</v>
      </c>
      <c r="AL150" s="45">
        <f>((($B150*2.71^(AL$1*$N150)*($D150/1000)*($O150+$P150)/$D150))/((1+'Instruktion Kostnad nytta'!$C$37)^AL$1))</f>
        <v>30.292361478441951</v>
      </c>
      <c r="AM150" s="45">
        <f>((($B150*2.71^(AM$1*$N150)*($D150/1000)*($O150+$P150)/$D150))/((1+'Instruktion Kostnad nytta'!$C$37)^AM$1))</f>
        <v>30.600043057438853</v>
      </c>
      <c r="AN150" s="45">
        <f>((($B150*2.71^(AN$1*$N150)*($D150/1000)*($O150+$P150)/$D150))/((1+'Instruktion Kostnad nytta'!$C$37)^AN$1))</f>
        <v>30.91084977919234</v>
      </c>
      <c r="AO150" s="45">
        <f>((($B150*2.71^(AO$1*$N150)*($D150/1000)*($O150+$P150)/$D150))/((1+'Instruktion Kostnad nytta'!$C$37)^AO$1))</f>
        <v>31.224813385990259</v>
      </c>
      <c r="AP150" s="45">
        <f>((($B150*2.71^(AP$1*$N150)*($D150/1000)*($O150+$P150)/$D150))/((1+'Instruktion Kostnad nytta'!$C$37)^AP$1))</f>
        <v>31.541965942529057</v>
      </c>
      <c r="AQ150" s="45">
        <f>((($B150*2.71^(AQ$1*$N150)*($D150/1000)*($O150+$P150)/$D150))/((1+'Instruktion Kostnad nytta'!$C$37)^AQ$1))</f>
        <v>31.862339839188468</v>
      </c>
      <c r="AR150" s="45">
        <f>((($B150*2.71^(AR$1*$N150)*($D150/1000)*($O150+$P150)/$D150))/((1+'Instruktion Kostnad nytta'!$C$37)^AR$1))</f>
        <v>32.185967795339536</v>
      </c>
      <c r="AS150" s="45">
        <f>((($B150*2.71^(AS$1*$N150)*($D150/1000)*($O150+$P150)/$D150))/((1+'Instruktion Kostnad nytta'!$C$37)^AS$1))</f>
        <v>32.512882862686169</v>
      </c>
      <c r="AT150" s="45">
        <f>((($B150*2.71^(AT$1*$N150)*($D150/1000)*($O150+$P150)/$D150))/((1+'Instruktion Kostnad nytta'!$C$37)^AT$1))</f>
        <v>32.843118428640715</v>
      </c>
      <c r="AU150" s="45">
        <f>((($B150*2.71^(AU$1*$N150)*($D150/1000)*($O150+$P150)/$D150))/((1+'Instruktion Kostnad nytta'!$C$37)^AU$1))</f>
        <v>33.176708219733698</v>
      </c>
      <c r="AV150" s="45">
        <f>((($B150*2.71^(AV$1*$N150)*($D150/1000)*($O150+$P150)/$D150))/((1+'Instruktion Kostnad nytta'!$C$37)^AV$1))</f>
        <v>33.513686305058343</v>
      </c>
      <c r="AW150" s="45">
        <f>((($B150*2.71^(AW$1*$N150)*($D150/1000)*($O150+$P150)/$D150))/((1+'Instruktion Kostnad nytta'!$C$37)^AW$1))</f>
        <v>33.854087099749947</v>
      </c>
      <c r="AX150" s="45">
        <f>((($B150*2.71^(AX$1*$N150)*($D150/1000)*($O150+$P150)/$D150))/((1+'Instruktion Kostnad nytta'!$C$37)^AX$1))</f>
        <v>34.197945368500726</v>
      </c>
      <c r="AY150" s="45">
        <f>((($B150*2.71^(AY$1*$N150)*($D150/1000)*($O150+$P150)/$D150))/((1+'Instruktion Kostnad nytta'!$C$37)^AY$1))</f>
        <v>34.545296229110207</v>
      </c>
      <c r="AZ150" s="45">
        <f>((($B150*2.71^(AZ$1*$N150)*($D150/1000)*($O150+$P150)/$D150))/((1+'Instruktion Kostnad nytta'!$C$37)^AZ$1))</f>
        <v>34.896175156071806</v>
      </c>
      <c r="BA150" s="45">
        <f>((($B150*2.71^(BA$1*$N150)*($D150/1000)*($O150+$P150)/$D150))/((1+'Instruktion Kostnad nytta'!$C$37)^BA$1))</f>
        <v>35.250617984195777</v>
      </c>
      <c r="BB150" s="45">
        <f>((($B150*2.71^(BB$1*$N150)*($D150/1000)*($O150+$P150)/$D150))/((1+'Instruktion Kostnad nytta'!$C$37)^BB$1))</f>
        <v>35.608660912269002</v>
      </c>
      <c r="BC150" s="45">
        <f>((($B150*2.71^(BC$1*$N150)*($D150/1000)*($O150+$P150)/$D150))/((1+'Instruktion Kostnad nytta'!$C$37)^BC$1))</f>
        <v>35.970340506751896</v>
      </c>
      <c r="BD150" s="45">
        <f>((($B150*2.71^(BD$1*$N150)*($D150/1000)*($O150+$P150)/$D150))/((1+'Instruktion Kostnad nytta'!$C$37)^BD$1))</f>
        <v>36.335693705512931</v>
      </c>
      <c r="BE150" s="45">
        <f>((($B150*2.71^(BE$1*$N150)*($D150/1000)*($O150+$P150)/$D150))/((1+'Instruktion Kostnad nytta'!$C$37)^BE$1))</f>
        <v>36.704757821600943</v>
      </c>
      <c r="BF150" s="45">
        <f>((($B150*2.71^(BF$1*$N150)*($D150/1000)*($O150+$P150)/$D150))/((1+'Instruktion Kostnad nytta'!$C$37)^BF$1))</f>
        <v>37.077570547056048</v>
      </c>
      <c r="BG150" s="45">
        <f>((($B150*2.71^(BG$1*$N150)*($D150/1000)*($O150+$P150)/$D150))/((1+'Instruktion Kostnad nytta'!$C$37)^BG$1))</f>
        <v>37.454169956758932</v>
      </c>
      <c r="BH150" s="45">
        <f>((($B150*2.71^(BH$1*$N150)*($D150/1000)*($O150+$P150)/$D150))/((1+'Instruktion Kostnad nytta'!$C$37)^BH$1))</f>
        <v>37.83459451231942</v>
      </c>
      <c r="BI150" s="45">
        <f>((($B150*2.71^(BI$1*$N150)*($D150/1000)*($O150+$P150)/$D150))/((1+'Instruktion Kostnad nytta'!$C$37)^BI$1))</f>
        <v>38.218883066004558</v>
      </c>
      <c r="BJ150" s="45">
        <f>((($B150*2.71^(BJ$1*$N150)*($D150/1000)*($O150+$P150)/$D150))/((1+'Instruktion Kostnad nytta'!$C$37)^BJ$1))</f>
        <v>38.607074864706519</v>
      </c>
      <c r="BK150" s="45">
        <f>((($B150*2.71^(BK$1*$N150)*($D150/1000)*($O150+$P150)/$D150))/((1+'Instruktion Kostnad nytta'!$C$37)^BK$1))</f>
        <v>38.999209553950806</v>
      </c>
      <c r="BL150" s="45">
        <f>((($B150*2.71^(BL$1*$N150)*($D150/1000)*($O150+$P150)/$D150))/((1+'Instruktion Kostnad nytta'!$C$37)^BL$1))</f>
        <v>39.39532718194527</v>
      </c>
      <c r="BM150" s="45">
        <f>((($B150*2.71^(BM$1*$N150)*($D150/1000)*($O150+$P150)/$D150))/((1+'Instruktion Kostnad nytta'!$C$37)^BM$1))</f>
        <v>39.795468203670062</v>
      </c>
      <c r="BN150" s="45">
        <f>((($B150*2.71^(BN$1*$N150)*($D150/1000)*($O150+$P150)/$D150))/((1+'Instruktion Kostnad nytta'!$C$37)^BN$1))</f>
        <v>40.199673485009399</v>
      </c>
      <c r="BO150" s="45">
        <f>((($B150*2.71^(BO$1*$N150)*($D150/1000)*($O150+$P150)/$D150))/((1+'Instruktion Kostnad nytta'!$C$37)^BO$1))</f>
        <v>40.607984306925012</v>
      </c>
      <c r="BP150" s="45">
        <f>((($B150*2.71^(BP$1*$N150)*($D150/1000)*($O150+$P150)/$D150))/((1+'Instruktion Kostnad nytta'!$C$37)^BP$1))</f>
        <v>41.020442369672224</v>
      </c>
      <c r="BQ150" s="45">
        <f>((($B150*2.71^(BQ$1*$N150)*($D150/1000)*($O150+$P150)/$D150))/((1+'Instruktion Kostnad nytta'!$C$37)^BQ$1))</f>
        <v>41.437089797058633</v>
      </c>
      <c r="BR150" s="45">
        <f>((($B150*2.71^(BR$1*$N150)*($D150/1000)*($O150+$P150)/$D150))/((1+'Instruktion Kostnad nytta'!$C$37)^BR$1))</f>
        <v>41.857969140746285</v>
      </c>
      <c r="BS150" s="45">
        <f>((($B150*2.71^(BS$1*$N150)*($D150/1000)*($O150+$P150)/$D150))/((1+'Instruktion Kostnad nytta'!$C$37)^BS$1))</f>
        <v>42.283123384597289</v>
      </c>
      <c r="BT150" s="45">
        <f>((($B150*2.71^(BT$1*$N150)*($D150/1000)*($O150+$P150)/$D150))/((1+'Instruktion Kostnad nytta'!$C$37)^BT$1))</f>
        <v>42.712595949063832</v>
      </c>
      <c r="BU150" s="45">
        <f>((($B150*2.71^(BU$1*$N150)*($D150/1000)*($O150+$P150)/$D150))/((1+'Instruktion Kostnad nytta'!$C$37)^BU$1))</f>
        <v>43.146430695622549</v>
      </c>
      <c r="BV150" s="45">
        <f>((($B150*2.71^(BV$1*$N150)*($D150/1000)*($O150+$P150)/$D150))/((1+'Instruktion Kostnad nytta'!$C$37)^BV$1))</f>
        <v>43.584671931254093</v>
      </c>
      <c r="BW150" s="45">
        <f>((($B150*2.71^(BW$1*$N150)*($D150/1000)*($O150+$P150)/$D150))/((1+'Instruktion Kostnad nytta'!$C$37)^BW$1))</f>
        <v>44.02736441296814</v>
      </c>
      <c r="BX150" s="45">
        <f>((($B150*2.71^(BX$1*$N150)*($D150/1000)*($O150+$P150)/$D150))/((1+'Instruktion Kostnad nytta'!$C$37)^BX$1))</f>
        <v>44.474553352374357</v>
      </c>
      <c r="BY150" s="45">
        <f>((($B150*2.71^(BY$1*$N150)*($D150/1000)*($O150+$P150)/$D150))/((1+'Instruktion Kostnad nytta'!$C$37)^BY$1))</f>
        <v>44.926284420299801</v>
      </c>
      <c r="BZ150" s="45">
        <f>((($B150*2.71^(BZ$1*$N150)*($D150/1000)*($O150+$P150)/$D150))/((1+'Instruktion Kostnad nytta'!$C$37)^BZ$1))</f>
        <v>45.382603751453274</v>
      </c>
      <c r="CA150" s="45">
        <f>((($B150*2.71^(CA$1*$N150)*($D150/1000)*($O150+$P150)/$D150))/((1+'Instruktion Kostnad nytta'!$C$37)^CA$1))</f>
        <v>45.843557949136923</v>
      </c>
      <c r="CB150" s="45">
        <f>((($B150*2.71^(CB$1*$N150)*($D150/1000)*($O150+$P150)/$D150))/((1+'Instruktion Kostnad nytta'!$C$37)^CB$1))</f>
        <v>46.309194090005803</v>
      </c>
      <c r="CC150" s="45">
        <f>((($B150*2.71^(CC$1*$N150)*($D150/1000)*($O150+$P150)/$D150))/((1+'Instruktion Kostnad nytta'!$C$37)^CC$1))</f>
        <v>46.779559728875739</v>
      </c>
      <c r="CD150" s="45">
        <f>((($B150*2.71^(CD$1*$N150)*($D150/1000)*($O150+$P150)/$D150))/((1+'Instruktion Kostnad nytta'!$C$37)^CD$1))</f>
        <v>47.254702903580153</v>
      </c>
      <c r="CE150" s="45">
        <f>((($B150*2.71^(CE$1*$N150)*($D150/1000)*($O150+$P150)/$D150))/((1+'Instruktion Kostnad nytta'!$C$37)^CE$1))</f>
        <v>47.734672139875926</v>
      </c>
      <c r="CF150" s="45">
        <f>((($B150*2.71^(CF$1*$N150)*($D150/1000)*($O150+$P150)/$D150))/((1+'Instruktion Kostnad nytta'!$C$37)^CF$1))</f>
        <v>48.219516456399383</v>
      </c>
      <c r="CG150" s="45">
        <f>((($B150*2.71^(CG$1*$N150)*($D150/1000)*($O150+$P150)/$D150))/((1+'Instruktion Kostnad nytta'!$C$37)^CG$1))</f>
        <v>48.709285369672486</v>
      </c>
      <c r="CH150" s="45">
        <f>((($B150*2.71^(CH$1*$N150)*($D150/1000)*($O150+$P150)/$D150))/((1+'Instruktion Kostnad nytta'!$C$37)^CH$1))</f>
        <v>49.204028899159844</v>
      </c>
      <c r="CI150" s="45">
        <f>((($B150*2.71^(CI$1*$N150)*($D150/1000)*($O150+$P150)/$D150))/((1+'Instruktion Kostnad nytta'!$C$37)^CI$1))</f>
        <v>49.703797572377269</v>
      </c>
      <c r="CJ150" s="45">
        <f>((($B150*2.71^(CJ$1*$N150)*($D150/1000)*($O150+$P150)/$D150))/((1+'Instruktion Kostnad nytta'!$C$37)^CJ$1))</f>
        <v>50.208642430051853</v>
      </c>
      <c r="CK150" s="45">
        <f>((($B150*2.71^(CK$1*$N150)*($D150/1000)*($O150+$P150)/$D150))/((1+'Instruktion Kostnad nytta'!$C$37)^CK$1))</f>
        <v>50.718615031334977</v>
      </c>
      <c r="CL150" s="45">
        <f>((($B150*2.71^(CL$1*$N150)*($D150/1000)*($O150+$P150)/$D150))/((1+'Instruktion Kostnad nytta'!$C$37)^CL$1))</f>
        <v>51.233767459067714</v>
      </c>
      <c r="CM150" s="45">
        <f>((($B150*2.71^(CM$1*$N150)*($D150/1000)*($O150+$P150)/$D150))/((1+'Instruktion Kostnad nytta'!$C$37)^CM$1))</f>
        <v>51.754152325100151</v>
      </c>
      <c r="CN150" s="45">
        <f>((($B150*2.71^(CN$1*$N150)*($D150/1000)*($O150+$P150)/$D150))/((1+'Instruktion Kostnad nytta'!$C$37)^CN$1))</f>
        <v>52.279822775664641</v>
      </c>
      <c r="CO150" s="45">
        <f>((($B150*2.71^(CO$1*$N150)*($D150/1000)*($O150+$P150)/$D150))/((1+'Instruktion Kostnad nytta'!$C$37)^CO$1))</f>
        <v>52.81083249680313</v>
      </c>
      <c r="CP150" s="45">
        <f>((($B150*2.71^(CP$1*$N150)*($D150/1000)*($O150+$P150)/$D150))/((1+'Instruktion Kostnad nytta'!$C$37)^CP$1))</f>
        <v>53.34723571985068</v>
      </c>
      <c r="CQ150" s="45">
        <f>((($B150*2.71^(CQ$1*$N150)*($D150/1000)*($O150+$P150)/$D150))/((1+'Instruktion Kostnad nytta'!$C$37)^CQ$1))</f>
        <v>53.889087226973508</v>
      </c>
      <c r="CR150" s="45">
        <f>((($B150*2.71^(CR$1*$N150)*($D150/1000)*($O150+$P150)/$D150))/((1+'Instruktion Kostnad nytta'!$C$37)^CR$1))</f>
        <v>54.436442356764182</v>
      </c>
      <c r="CS150" s="45">
        <f>((($B150*2.71^(CS$1*$N150)*($D150/1000)*($O150+$P150)/$D150))/((1+'Instruktion Kostnad nytta'!$C$37)^CS$1))</f>
        <v>54.989357009892906</v>
      </c>
      <c r="CT150" s="45">
        <f>((($B150*2.71^(CT$1*$N150)*($D150/1000)*($O150+$P150)/$D150))/((1+'Instruktion Kostnad nytta'!$C$37)^CT$1))</f>
        <v>55.547887654816996</v>
      </c>
      <c r="CU150" s="45">
        <f>((($B150*2.71^(CU$1*$N150)*($D150/1000)*($O150+$P150)/$D150))/((1+'Instruktion Kostnad nytta'!$C$37)^CU$1))</f>
        <v>56.112091333547696</v>
      </c>
      <c r="CV150" s="45">
        <f>((($B150*2.71^(CV$1*$N150)*($D150/1000)*($O150+$P150)/$D150))/((1+'Instruktion Kostnad nytta'!$C$37)^CV$1))</f>
        <v>56.682025667475763</v>
      </c>
      <c r="CW150" s="45">
        <f>((($B150*2.71^(CW$1*$N150)*($D150/1000)*($O150+$P150)/$D150))/((1+'Instruktion Kostnad nytta'!$C$37)^CW$1))</f>
        <v>57.257748863256467</v>
      </c>
      <c r="CX150" s="45">
        <f>((($B150*2.71^(CX$1*$N150)*($D150/1000)*($O150+$P150)/$D150))/((1+'Instruktion Kostnad nytta'!$C$37)^CX$1))</f>
        <v>57.83931971875387</v>
      </c>
      <c r="CY150" s="45">
        <f>((($B150*2.71^(CY$1*$N150)*($D150/1000)*($O150+$P150)/$D150))/((1+'Instruktion Kostnad nytta'!$C$37)^CY$1))</f>
        <v>58.426797629046156</v>
      </c>
      <c r="CZ150" s="45">
        <f>((($B150*2.71^(CZ$1*$N150)*($D150/1000)*($O150+$P150)/$D150))/((1+'Instruktion Kostnad nytta'!$C$37)^CZ$1))</f>
        <v>59.020242592491172</v>
      </c>
      <c r="DA150" s="45">
        <f>((($B150*2.71^(DA$1*$N150)*($D150/1000)*($O150+$P150)/$D150))/((1+'Instruktion Kostnad nytta'!$C$37)^DA$1))</f>
        <v>59.61971521685431</v>
      </c>
      <c r="DB150" s="45">
        <f>((($B150*2.71^(DB$1*$N150)*($D150/1000)*($O150+$P150)/$D150))/((1+'Instruktion Kostnad nytta'!$C$37)^DB$1))</f>
        <v>60.225276725498077</v>
      </c>
      <c r="DC150" s="45">
        <f>((($B150*2.71^(DC$1*$N150)*($D150/1000)*($O150+$P150)/$D150))/((1+'Instruktion Kostnad nytta'!$C$37)^DC$1))</f>
        <v>60.836988963634859</v>
      </c>
      <c r="DD150" s="45">
        <f>((($B150*2.71^(DD$1*$N150)*($D150/1000)*($O150+$P150)/$D150))/((1+'Instruktion Kostnad nytta'!$C$37)^DD$1))</f>
        <v>61.454914404643155</v>
      </c>
      <c r="DE150" s="45">
        <f>((($B150*2.71^(DE$1*$N150)*($D150/1000)*($O150+$P150)/$D150))/((1+'Instruktion Kostnad nytta'!$C$37)^DE$1))</f>
        <v>62.079116156447682</v>
      </c>
      <c r="DF150" s="45">
        <f>((($B150*2.71^(DF$1*$N150)*($D150/1000)*($O150+$P150)/$D150))/((1+'Instruktion Kostnad nytta'!$C$37)^DF$1))</f>
        <v>62.70965796796483</v>
      </c>
      <c r="DG150" s="45">
        <f>((($B150*2.71^(DG$1*$N150)*($D150/1000)*($O150+$P150)/$D150))/((1+'Instruktion Kostnad nytta'!$C$37)^DG$1))</f>
        <v>63.346604235612872</v>
      </c>
      <c r="DH150" s="45">
        <f>((($B150*2.71^(DH$1*$N150)*($D150/1000)*($O150+$P150)/$D150))/((1+'Instruktion Kostnad nytta'!$C$37)^DH$1))</f>
        <v>63.990020009889072</v>
      </c>
      <c r="DI150" s="45">
        <f>((($B150*2.71^(DI$1*$N150)*($D150/1000)*($O150+$P150)/$D150))/((1+'Instruktion Kostnad nytta'!$C$37)^DI$1))</f>
        <v>64.639971002012857</v>
      </c>
      <c r="DJ150" s="45">
        <f>((($B150*2.71^(DJ$1*$N150)*($D150/1000)*($O150+$P150)/$D150))/((1+'Instruktion Kostnad nytta'!$C$37)^DJ$1))</f>
        <v>65.296523590637122</v>
      </c>
      <c r="DK150" s="45">
        <f>((($B150*2.71^(DK$1*$N150)*($D150/1000)*($O150+$P150)/$D150))/((1+'Instruktion Kostnad nytta'!$C$37)^DK$1))</f>
        <v>65.959744828627237</v>
      </c>
      <c r="DL150" s="45">
        <f>((($B150*2.71^(DL$1*$N150)*($D150/1000)*($O150+$P150)/$D150))/((1+'Instruktion Kostnad nytta'!$C$37)^DL$1))</f>
        <v>66.629702449909004</v>
      </c>
      <c r="DM150" s="45">
        <f>((($B150*2.71^(DM$1*$N150)*($D150/1000)*($O150+$P150)/$D150))/((1+'Instruktion Kostnad nytta'!$C$37)^DM$1))</f>
        <v>67.306464876386457</v>
      </c>
      <c r="DN150" s="45">
        <f>((($B150*2.71^(DN$1*$N150)*($D150/1000)*($O150+$P150)/$D150))/((1+'Instruktion Kostnad nytta'!$C$37)^DN$1))</f>
        <v>67.990101224929418</v>
      </c>
      <c r="DO150" s="45">
        <f>((($B150*2.71^(DO$1*$N150)*($D150/1000)*($O150+$P150)/$D150))/((1+'Instruktion Kostnad nytta'!$C$37)^DO$1))</f>
        <v>68.680681314432647</v>
      </c>
      <c r="DP150" s="45">
        <f>((($B150*2.71^(DP$1*$N150)*($D150/1000)*($O150+$P150)/$D150))/((1+'Instruktion Kostnad nytta'!$C$37)^DP$1))</f>
        <v>69.378275672946003</v>
      </c>
      <c r="DQ150" s="45">
        <f>((($B150*2.71^(DQ$1*$N150)*($D150/1000)*($O150+$P150)/$D150))/((1+'Instruktion Kostnad nytta'!$C$37)^DQ$1))</f>
        <v>70.082955544877592</v>
      </c>
      <c r="DR150" s="45">
        <f>((($B150*2.71^(DR$1*$N150)*($D150/1000)*($O150+$P150)/$D150))/((1+'Instruktion Kostnad nytta'!$C$37)^DR$1))</f>
        <v>70.794792898269904</v>
      </c>
      <c r="DS150" s="45">
        <f>((($B150*2.71^(DS$1*$N150)*($D150/1000)*($O150+$P150)/$D150))/((1+'Instruktion Kostnad nytta'!$C$37)^DS$1))</f>
        <v>71.513860432149713</v>
      </c>
      <c r="DT150" s="45">
        <f>((($B150*2.71^(DT$1*$N150)*($D150/1000)*($O150+$P150)/$D150))/((1+'Instruktion Kostnad nytta'!$C$37)^DT$1))</f>
        <v>72.240231583952706</v>
      </c>
      <c r="DU150" s="45">
        <f>((($B150*2.71^(DU$1*$N150)*($D150/1000)*($O150+$P150)/$D150))/((1+'Instruktion Kostnad nytta'!$C$37)^DU$1))</f>
        <v>72.973980537023593</v>
      </c>
      <c r="DV150" s="45">
        <f>((($B150*2.71^(DV$1*$N150)*($D150/1000)*($O150+$P150)/$D150))/((1+'Instruktion Kostnad nytta'!$C$37)^DV$1))</f>
        <v>73.715182228192504</v>
      </c>
      <c r="DW150" s="45">
        <f>((($B150*2.71^(DW$1*$N150)*($D150/1000)*($O150+$P150)/$D150))/((1+'Instruktion Kostnad nytta'!$C$37)^DW$1))</f>
        <v>74.463912355427894</v>
      </c>
      <c r="DX150" s="45">
        <f>((($B150*2.71^(DX$1*$N150)*($D150/1000)*($O150+$P150)/$D150))/((1+'Instruktion Kostnad nytta'!$C$37)^DX$1))</f>
        <v>75.220247385567816</v>
      </c>
      <c r="DY150" s="45">
        <f>((($B150*2.71^(DY$1*$N150)*($D150/1000)*($O150+$P150)/$D150))/((1+'Instruktion Kostnad nytta'!$C$37)^DY$1))</f>
        <v>75.984264562128971</v>
      </c>
      <c r="DZ150" s="45">
        <f>((($B150*2.71^(DZ$1*$N150)*($D150/1000)*($O150+$P150)/$D150))/((1+'Instruktion Kostnad nytta'!$C$37)^DZ$1))</f>
        <v>76.756041913195887</v>
      </c>
      <c r="EA150" s="45">
        <f>((($B150*2.71^(EA$1*$N150)*($D150/1000)*($O150+$P150)/$D150))/((1+'Instruktion Kostnad nytta'!$C$37)^EA$1))</f>
        <v>77.535658259389692</v>
      </c>
      <c r="EB150" s="45">
        <f>((($B150*2.71^(EB$1*$N150)*($D150/1000)*($O150+$P150)/$D150))/((1+'Instruktion Kostnad nytta'!$C$37)^EB$1))</f>
        <v>78.323193221917847</v>
      </c>
      <c r="EC150" s="45">
        <f>((($B150*2.71^(EC$1*$N150)*($D150/1000)*($O150+$P150)/$D150))/((1+'Instruktion Kostnad nytta'!$C$37)^EC$1))</f>
        <v>79.118727230705829</v>
      </c>
      <c r="ED150" s="45">
        <f>((($B150*2.71^(ED$1*$N150)*($D150/1000)*($O150+$P150)/$D150))/((1+'Instruktion Kostnad nytta'!$C$37)^ED$1))</f>
        <v>79.92234153261137</v>
      </c>
      <c r="EE150" s="45">
        <f>((($B150*2.71^(EE$1*$N150)*($D150/1000)*($O150+$P150)/$D150))/((1+'Instruktion Kostnad nytta'!$C$37)^EE$1))</f>
        <v>80.734118199722133</v>
      </c>
      <c r="EF150" s="45">
        <f>((($B150*2.71^(EF$1*$N150)*($D150/1000)*($O150+$P150)/$D150))/((1+'Instruktion Kostnad nytta'!$C$37)^EF$1))</f>
        <v>81.554140137737463</v>
      </c>
      <c r="EG150" s="45">
        <f>((($B150*2.71^(EG$1*$N150)*($D150/1000)*($O150+$P150)/$D150))/((1+'Instruktion Kostnad nytta'!$C$37)^EG$1))</f>
        <v>82.382491094435622</v>
      </c>
      <c r="EH150" s="45">
        <f>((($B150*2.71^(EH$1*$N150)*($D150/1000)*($O150+$P150)/$D150))/((1+'Instruktion Kostnad nytta'!$C$37)^EH$1))</f>
        <v>83.219255668226751</v>
      </c>
      <c r="EI150" s="45">
        <f>((($B150*2.71^(EI$1*$N150)*($D150/1000)*($O150+$P150)/$D150))/((1+'Instruktion Kostnad nytta'!$C$37)^EI$1))</f>
        <v>84.064519316792683</v>
      </c>
      <c r="EJ150" s="45">
        <f>((($B150*2.71^(EJ$1*$N150)*($D150/1000)*($O150+$P150)/$D150))/((1+'Instruktion Kostnad nytta'!$C$37)^EJ$1))</f>
        <v>84.918368365814985</v>
      </c>
      <c r="EK150" s="45">
        <f>((($B150*2.71^(EK$1*$N150)*($D150/1000)*($O150+$P150)/$D150))/((1+'Instruktion Kostnad nytta'!$C$37)^EK$1))</f>
        <v>85.780890017790796</v>
      </c>
      <c r="EL150" s="45">
        <f>((($B150*2.71^(EL$1*$N150)*($D150/1000)*($O150+$P150)/$D150))/((1+'Instruktion Kostnad nytta'!$C$37)^EL$1))</f>
        <v>86.65217236093919</v>
      </c>
    </row>
    <row r="151" spans="1:142" x14ac:dyDescent="0.25">
      <c r="A151" s="41">
        <v>153</v>
      </c>
      <c r="B151" s="59">
        <v>0.5</v>
      </c>
      <c r="C151" s="59">
        <v>15</v>
      </c>
      <c r="D151" s="60">
        <v>80</v>
      </c>
      <c r="E151" s="59">
        <v>1965</v>
      </c>
      <c r="F151" s="59" t="s">
        <v>98</v>
      </c>
      <c r="G151" s="59">
        <v>127</v>
      </c>
      <c r="H151" s="59" t="s">
        <v>46</v>
      </c>
      <c r="I151" s="59">
        <v>8</v>
      </c>
      <c r="J151" s="41">
        <v>0</v>
      </c>
      <c r="K151" s="41" t="s">
        <v>450</v>
      </c>
      <c r="L151" s="48">
        <f>'Instruktion Kostnad nytta'!C$19/D151+IF((IF(F151="A",'Instruktion Kostnad nytta'!C$25,0)+IF(G151&lt;500,'Instruktion Kostnad nytta'!C$20,('Instruktion Kostnad nytta'!C$20+'Instruktion Kostnad nytta'!C$21))+IF(G151&lt;700,0,('Instruktion Kostnad nytta'!C$22-'Instruktion Kostnad nytta'!C$21))+I151*'Instruktion Kostnad nytta'!C$23/D151)&lt;3000,3000,(IF(F151="A",'Instruktion Kostnad nytta'!C$25,0)+IF(G151&lt;500,'Instruktion Kostnad nytta'!C$20,('Instruktion Kostnad nytta'!C$20+'Instruktion Kostnad nytta'!C$21))+IF(G151&lt;700,0,('Instruktion Kostnad nytta'!C$22-'Instruktion Kostnad nytta'!C$21))+I151*'Instruktion Kostnad nytta'!C$23/D151))</f>
        <v>6875</v>
      </c>
      <c r="M151" s="50">
        <f t="shared" si="6"/>
        <v>6.25</v>
      </c>
      <c r="N151" s="49">
        <f>IF(H151="Gråjärn",'Instruktion Kostnad nytta'!C$32,IF(H151="segjärn",'Instruktion Kostnad nytta'!C$33,IF(H151="PVC",'Instruktion Kostnad nytta'!C$34,IF(H151="PE",'Instruktion Kostnad nytta'!C$35,IF(H151="ST",'Instruktion Kostnad nytta'!C$36,0)))))</f>
        <v>0.03</v>
      </c>
      <c r="O151" s="48">
        <f>IF(G151&lt;200,'Instruktion Kostnad nytta'!C$28,(IF(G151&lt;500,'Instruktion Kostnad nytta'!C$29,'Instruktion Kostnad nytta'!C$30)))</f>
        <v>45000</v>
      </c>
      <c r="P151" s="47">
        <v>4000</v>
      </c>
      <c r="Q151" s="46">
        <f t="shared" si="7"/>
        <v>-429.79509409760863</v>
      </c>
      <c r="R151" s="45">
        <f t="shared" si="8"/>
        <v>-6586.3040142958916</v>
      </c>
      <c r="S151" s="45">
        <f>((($B151*2.71^(S$1*$N151)*($D151/1000)*($O151+$P151)/$D151))/((1+'Instruktion Kostnad nytta'!$C$37)^S$1))</f>
        <v>25.000223905593113</v>
      </c>
      <c r="T151" s="45">
        <f>((($B151*2.71^(T$1*$N151)*($D151/1000)*($O151+$P151)/$D151))/((1+'Instruktion Kostnad nytta'!$C$37)^T$1))</f>
        <v>25.254152882771844</v>
      </c>
      <c r="U151" s="45">
        <f>((($B151*2.71^(U$1*$N151)*($D151/1000)*($O151+$P151)/$D151))/((1+'Instruktion Kostnad nytta'!$C$37)^U$1))</f>
        <v>25.510661033868949</v>
      </c>
      <c r="V151" s="45">
        <f>((($B151*2.71^(V$1*$N151)*($D151/1000)*($O151+$P151)/$D151))/((1+'Instruktion Kostnad nytta'!$C$37)^V$1))</f>
        <v>25.769774555729619</v>
      </c>
      <c r="W151" s="45">
        <f>((($B151*2.71^(W$1*$N151)*($D151/1000)*($O151+$P151)/$D151))/((1+'Instruktion Kostnad nytta'!$C$37)^W$1))</f>
        <v>26.031519911282167</v>
      </c>
      <c r="X151" s="45">
        <f>((($B151*2.71^(X$1*$N151)*($D151/1000)*($O151+$P151)/$D151))/((1+'Instruktion Kostnad nytta'!$C$37)^X$1))</f>
        <v>26.295923832240685</v>
      </c>
      <c r="Y151" s="45">
        <f>((($B151*2.71^(Y$1*$N151)*($D151/1000)*($O151+$P151)/$D151))/((1+'Instruktion Kostnad nytta'!$C$37)^Y$1))</f>
        <v>26.563013321835086</v>
      </c>
      <c r="Z151" s="45">
        <f>((($B151*2.71^(Z$1*$N151)*($D151/1000)*($O151+$P151)/$D151))/((1+'Instruktion Kostnad nytta'!$C$37)^Z$1))</f>
        <v>26.832815657568947</v>
      </c>
      <c r="AA151" s="45">
        <f>((($B151*2.71^(AA$1*$N151)*($D151/1000)*($O151+$P151)/$D151))/((1+'Instruktion Kostnad nytta'!$C$37)^AA$1))</f>
        <v>27.1053583940053</v>
      </c>
      <c r="AB151" s="45">
        <f>((($B151*2.71^(AB$1*$N151)*($D151/1000)*($O151+$P151)/$D151))/((1+'Instruktion Kostnad nytta'!$C$37)^AB$1))</f>
        <v>27.380669365580751</v>
      </c>
      <c r="AC151" s="45">
        <f>((($B151*2.71^(AC$1*$N151)*($D151/1000)*($O151+$P151)/$D151))/((1+'Instruktion Kostnad nytta'!$C$37)^AC$1))</f>
        <v>27.658776689448164</v>
      </c>
      <c r="AD151" s="45">
        <f>((($B151*2.71^(AD$1*$N151)*($D151/1000)*($O151+$P151)/$D151))/((1+'Instruktion Kostnad nytta'!$C$37)^AD$1))</f>
        <v>27.939708768348279</v>
      </c>
      <c r="AE151" s="45">
        <f>((($B151*2.71^(AE$1*$N151)*($D151/1000)*($O151+$P151)/$D151))/((1+'Instruktion Kostnad nytta'!$C$37)^AE$1))</f>
        <v>28.223494293510345</v>
      </c>
      <c r="AF151" s="45">
        <f>((($B151*2.71^(AF$1*$N151)*($D151/1000)*($O151+$P151)/$D151))/((1+'Instruktion Kostnad nytta'!$C$37)^AF$1))</f>
        <v>28.510162247582453</v>
      </c>
      <c r="AG151" s="45">
        <f>((($B151*2.71^(AG$1*$N151)*($D151/1000)*($O151+$P151)/$D151))/((1+'Instruktion Kostnad nytta'!$C$37)^AG$1))</f>
        <v>28.799741907591361</v>
      </c>
      <c r="AH151" s="45">
        <f>((($B151*2.71^(AH$1*$N151)*($D151/1000)*($O151+$P151)/$D151))/((1+'Instruktion Kostnad nytta'!$C$37)^AH$1))</f>
        <v>29.092262847932609</v>
      </c>
      <c r="AI151" s="45">
        <f>((($B151*2.71^(AI$1*$N151)*($D151/1000)*($O151+$P151)/$D151))/((1+'Instruktion Kostnad nytta'!$C$37)^AI$1))</f>
        <v>29.38775494339091</v>
      </c>
      <c r="AJ151" s="45">
        <f>((($B151*2.71^(AJ$1*$N151)*($D151/1000)*($O151+$P151)/$D151))/((1+'Instruktion Kostnad nytta'!$C$37)^AJ$1))</f>
        <v>29.686248372191148</v>
      </c>
      <c r="AK151" s="45">
        <f>((($B151*2.71^(AK$1*$N151)*($D151/1000)*($O151+$P151)/$D151))/((1+'Instruktion Kostnad nytta'!$C$37)^AK$1))</f>
        <v>29.987773619080546</v>
      </c>
      <c r="AL151" s="45">
        <f>((($B151*2.71^(AL$1*$N151)*($D151/1000)*($O151+$P151)/$D151))/((1+'Instruktion Kostnad nytta'!$C$37)^AL$1))</f>
        <v>30.292361478441951</v>
      </c>
      <c r="AM151" s="45">
        <f>((($B151*2.71^(AM$1*$N151)*($D151/1000)*($O151+$P151)/$D151))/((1+'Instruktion Kostnad nytta'!$C$37)^AM$1))</f>
        <v>30.600043057438853</v>
      </c>
      <c r="AN151" s="45">
        <f>((($B151*2.71^(AN$1*$N151)*($D151/1000)*($O151+$P151)/$D151))/((1+'Instruktion Kostnad nytta'!$C$37)^AN$1))</f>
        <v>30.91084977919234</v>
      </c>
      <c r="AO151" s="45">
        <f>((($B151*2.71^(AO$1*$N151)*($D151/1000)*($O151+$P151)/$D151))/((1+'Instruktion Kostnad nytta'!$C$37)^AO$1))</f>
        <v>31.224813385990259</v>
      </c>
      <c r="AP151" s="45">
        <f>((($B151*2.71^(AP$1*$N151)*($D151/1000)*($O151+$P151)/$D151))/((1+'Instruktion Kostnad nytta'!$C$37)^AP$1))</f>
        <v>31.541965942529057</v>
      </c>
      <c r="AQ151" s="45">
        <f>((($B151*2.71^(AQ$1*$N151)*($D151/1000)*($O151+$P151)/$D151))/((1+'Instruktion Kostnad nytta'!$C$37)^AQ$1))</f>
        <v>31.862339839188468</v>
      </c>
      <c r="AR151" s="45">
        <f>((($B151*2.71^(AR$1*$N151)*($D151/1000)*($O151+$P151)/$D151))/((1+'Instruktion Kostnad nytta'!$C$37)^AR$1))</f>
        <v>32.185967795339536</v>
      </c>
      <c r="AS151" s="45">
        <f>((($B151*2.71^(AS$1*$N151)*($D151/1000)*($O151+$P151)/$D151))/((1+'Instruktion Kostnad nytta'!$C$37)^AS$1))</f>
        <v>32.512882862686169</v>
      </c>
      <c r="AT151" s="45">
        <f>((($B151*2.71^(AT$1*$N151)*($D151/1000)*($O151+$P151)/$D151))/((1+'Instruktion Kostnad nytta'!$C$37)^AT$1))</f>
        <v>32.843118428640715</v>
      </c>
      <c r="AU151" s="45">
        <f>((($B151*2.71^(AU$1*$N151)*($D151/1000)*($O151+$P151)/$D151))/((1+'Instruktion Kostnad nytta'!$C$37)^AU$1))</f>
        <v>33.176708219733698</v>
      </c>
      <c r="AV151" s="45">
        <f>((($B151*2.71^(AV$1*$N151)*($D151/1000)*($O151+$P151)/$D151))/((1+'Instruktion Kostnad nytta'!$C$37)^AV$1))</f>
        <v>33.513686305058343</v>
      </c>
      <c r="AW151" s="45">
        <f>((($B151*2.71^(AW$1*$N151)*($D151/1000)*($O151+$P151)/$D151))/((1+'Instruktion Kostnad nytta'!$C$37)^AW$1))</f>
        <v>33.854087099749947</v>
      </c>
      <c r="AX151" s="45">
        <f>((($B151*2.71^(AX$1*$N151)*($D151/1000)*($O151+$P151)/$D151))/((1+'Instruktion Kostnad nytta'!$C$37)^AX$1))</f>
        <v>34.197945368500726</v>
      </c>
      <c r="AY151" s="45">
        <f>((($B151*2.71^(AY$1*$N151)*($D151/1000)*($O151+$P151)/$D151))/((1+'Instruktion Kostnad nytta'!$C$37)^AY$1))</f>
        <v>34.545296229110207</v>
      </c>
      <c r="AZ151" s="45">
        <f>((($B151*2.71^(AZ$1*$N151)*($D151/1000)*($O151+$P151)/$D151))/((1+'Instruktion Kostnad nytta'!$C$37)^AZ$1))</f>
        <v>34.896175156071806</v>
      </c>
      <c r="BA151" s="45">
        <f>((($B151*2.71^(BA$1*$N151)*($D151/1000)*($O151+$P151)/$D151))/((1+'Instruktion Kostnad nytta'!$C$37)^BA$1))</f>
        <v>35.250617984195777</v>
      </c>
      <c r="BB151" s="45">
        <f>((($B151*2.71^(BB$1*$N151)*($D151/1000)*($O151+$P151)/$D151))/((1+'Instruktion Kostnad nytta'!$C$37)^BB$1))</f>
        <v>35.608660912269002</v>
      </c>
      <c r="BC151" s="45">
        <f>((($B151*2.71^(BC$1*$N151)*($D151/1000)*($O151+$P151)/$D151))/((1+'Instruktion Kostnad nytta'!$C$37)^BC$1))</f>
        <v>35.970340506751896</v>
      </c>
      <c r="BD151" s="45">
        <f>((($B151*2.71^(BD$1*$N151)*($D151/1000)*($O151+$P151)/$D151))/((1+'Instruktion Kostnad nytta'!$C$37)^BD$1))</f>
        <v>36.335693705512931</v>
      </c>
      <c r="BE151" s="45">
        <f>((($B151*2.71^(BE$1*$N151)*($D151/1000)*($O151+$P151)/$D151))/((1+'Instruktion Kostnad nytta'!$C$37)^BE$1))</f>
        <v>36.704757821600943</v>
      </c>
      <c r="BF151" s="45">
        <f>((($B151*2.71^(BF$1*$N151)*($D151/1000)*($O151+$P151)/$D151))/((1+'Instruktion Kostnad nytta'!$C$37)^BF$1))</f>
        <v>37.077570547056048</v>
      </c>
      <c r="BG151" s="45">
        <f>((($B151*2.71^(BG$1*$N151)*($D151/1000)*($O151+$P151)/$D151))/((1+'Instruktion Kostnad nytta'!$C$37)^BG$1))</f>
        <v>37.454169956758932</v>
      </c>
      <c r="BH151" s="45">
        <f>((($B151*2.71^(BH$1*$N151)*($D151/1000)*($O151+$P151)/$D151))/((1+'Instruktion Kostnad nytta'!$C$37)^BH$1))</f>
        <v>37.83459451231942</v>
      </c>
      <c r="BI151" s="45">
        <f>((($B151*2.71^(BI$1*$N151)*($D151/1000)*($O151+$P151)/$D151))/((1+'Instruktion Kostnad nytta'!$C$37)^BI$1))</f>
        <v>38.218883066004558</v>
      </c>
      <c r="BJ151" s="45">
        <f>((($B151*2.71^(BJ$1*$N151)*($D151/1000)*($O151+$P151)/$D151))/((1+'Instruktion Kostnad nytta'!$C$37)^BJ$1))</f>
        <v>38.607074864706519</v>
      </c>
      <c r="BK151" s="45">
        <f>((($B151*2.71^(BK$1*$N151)*($D151/1000)*($O151+$P151)/$D151))/((1+'Instruktion Kostnad nytta'!$C$37)^BK$1))</f>
        <v>38.999209553950806</v>
      </c>
      <c r="BL151" s="45">
        <f>((($B151*2.71^(BL$1*$N151)*($D151/1000)*($O151+$P151)/$D151))/((1+'Instruktion Kostnad nytta'!$C$37)^BL$1))</f>
        <v>39.39532718194527</v>
      </c>
      <c r="BM151" s="45">
        <f>((($B151*2.71^(BM$1*$N151)*($D151/1000)*($O151+$P151)/$D151))/((1+'Instruktion Kostnad nytta'!$C$37)^BM$1))</f>
        <v>39.795468203670062</v>
      </c>
      <c r="BN151" s="45">
        <f>((($B151*2.71^(BN$1*$N151)*($D151/1000)*($O151+$P151)/$D151))/((1+'Instruktion Kostnad nytta'!$C$37)^BN$1))</f>
        <v>40.199673485009399</v>
      </c>
      <c r="BO151" s="45">
        <f>((($B151*2.71^(BO$1*$N151)*($D151/1000)*($O151+$P151)/$D151))/((1+'Instruktion Kostnad nytta'!$C$37)^BO$1))</f>
        <v>40.607984306925012</v>
      </c>
      <c r="BP151" s="45">
        <f>((($B151*2.71^(BP$1*$N151)*($D151/1000)*($O151+$P151)/$D151))/((1+'Instruktion Kostnad nytta'!$C$37)^BP$1))</f>
        <v>41.020442369672224</v>
      </c>
      <c r="BQ151" s="45">
        <f>((($B151*2.71^(BQ$1*$N151)*($D151/1000)*($O151+$P151)/$D151))/((1+'Instruktion Kostnad nytta'!$C$37)^BQ$1))</f>
        <v>41.437089797058633</v>
      </c>
      <c r="BR151" s="45">
        <f>((($B151*2.71^(BR$1*$N151)*($D151/1000)*($O151+$P151)/$D151))/((1+'Instruktion Kostnad nytta'!$C$37)^BR$1))</f>
        <v>41.857969140746285</v>
      </c>
      <c r="BS151" s="45">
        <f>((($B151*2.71^(BS$1*$N151)*($D151/1000)*($O151+$P151)/$D151))/((1+'Instruktion Kostnad nytta'!$C$37)^BS$1))</f>
        <v>42.283123384597289</v>
      </c>
      <c r="BT151" s="45">
        <f>((($B151*2.71^(BT$1*$N151)*($D151/1000)*($O151+$P151)/$D151))/((1+'Instruktion Kostnad nytta'!$C$37)^BT$1))</f>
        <v>42.712595949063832</v>
      </c>
      <c r="BU151" s="45">
        <f>((($B151*2.71^(BU$1*$N151)*($D151/1000)*($O151+$P151)/$D151))/((1+'Instruktion Kostnad nytta'!$C$37)^BU$1))</f>
        <v>43.146430695622549</v>
      </c>
      <c r="BV151" s="45">
        <f>((($B151*2.71^(BV$1*$N151)*($D151/1000)*($O151+$P151)/$D151))/((1+'Instruktion Kostnad nytta'!$C$37)^BV$1))</f>
        <v>43.584671931254093</v>
      </c>
      <c r="BW151" s="45">
        <f>((($B151*2.71^(BW$1*$N151)*($D151/1000)*($O151+$P151)/$D151))/((1+'Instruktion Kostnad nytta'!$C$37)^BW$1))</f>
        <v>44.02736441296814</v>
      </c>
      <c r="BX151" s="45">
        <f>((($B151*2.71^(BX$1*$N151)*($D151/1000)*($O151+$P151)/$D151))/((1+'Instruktion Kostnad nytta'!$C$37)^BX$1))</f>
        <v>44.474553352374357</v>
      </c>
      <c r="BY151" s="45">
        <f>((($B151*2.71^(BY$1*$N151)*($D151/1000)*($O151+$P151)/$D151))/((1+'Instruktion Kostnad nytta'!$C$37)^BY$1))</f>
        <v>44.926284420299801</v>
      </c>
      <c r="BZ151" s="45">
        <f>((($B151*2.71^(BZ$1*$N151)*($D151/1000)*($O151+$P151)/$D151))/((1+'Instruktion Kostnad nytta'!$C$37)^BZ$1))</f>
        <v>45.382603751453274</v>
      </c>
      <c r="CA151" s="45">
        <f>((($B151*2.71^(CA$1*$N151)*($D151/1000)*($O151+$P151)/$D151))/((1+'Instruktion Kostnad nytta'!$C$37)^CA$1))</f>
        <v>45.843557949136923</v>
      </c>
      <c r="CB151" s="45">
        <f>((($B151*2.71^(CB$1*$N151)*($D151/1000)*($O151+$P151)/$D151))/((1+'Instruktion Kostnad nytta'!$C$37)^CB$1))</f>
        <v>46.309194090005803</v>
      </c>
      <c r="CC151" s="45">
        <f>((($B151*2.71^(CC$1*$N151)*($D151/1000)*($O151+$P151)/$D151))/((1+'Instruktion Kostnad nytta'!$C$37)^CC$1))</f>
        <v>46.779559728875739</v>
      </c>
      <c r="CD151" s="45">
        <f>((($B151*2.71^(CD$1*$N151)*($D151/1000)*($O151+$P151)/$D151))/((1+'Instruktion Kostnad nytta'!$C$37)^CD$1))</f>
        <v>47.254702903580153</v>
      </c>
      <c r="CE151" s="45">
        <f>((($B151*2.71^(CE$1*$N151)*($D151/1000)*($O151+$P151)/$D151))/((1+'Instruktion Kostnad nytta'!$C$37)^CE$1))</f>
        <v>47.734672139875926</v>
      </c>
      <c r="CF151" s="45">
        <f>((($B151*2.71^(CF$1*$N151)*($D151/1000)*($O151+$P151)/$D151))/((1+'Instruktion Kostnad nytta'!$C$37)^CF$1))</f>
        <v>48.219516456399383</v>
      </c>
      <c r="CG151" s="45">
        <f>((($B151*2.71^(CG$1*$N151)*($D151/1000)*($O151+$P151)/$D151))/((1+'Instruktion Kostnad nytta'!$C$37)^CG$1))</f>
        <v>48.709285369672486</v>
      </c>
      <c r="CH151" s="45">
        <f>((($B151*2.71^(CH$1*$N151)*($D151/1000)*($O151+$P151)/$D151))/((1+'Instruktion Kostnad nytta'!$C$37)^CH$1))</f>
        <v>49.204028899159844</v>
      </c>
      <c r="CI151" s="45">
        <f>((($B151*2.71^(CI$1*$N151)*($D151/1000)*($O151+$P151)/$D151))/((1+'Instruktion Kostnad nytta'!$C$37)^CI$1))</f>
        <v>49.703797572377269</v>
      </c>
      <c r="CJ151" s="45">
        <f>((($B151*2.71^(CJ$1*$N151)*($D151/1000)*($O151+$P151)/$D151))/((1+'Instruktion Kostnad nytta'!$C$37)^CJ$1))</f>
        <v>50.208642430051853</v>
      </c>
      <c r="CK151" s="45">
        <f>((($B151*2.71^(CK$1*$N151)*($D151/1000)*($O151+$P151)/$D151))/((1+'Instruktion Kostnad nytta'!$C$37)^CK$1))</f>
        <v>50.718615031334977</v>
      </c>
      <c r="CL151" s="45">
        <f>((($B151*2.71^(CL$1*$N151)*($D151/1000)*($O151+$P151)/$D151))/((1+'Instruktion Kostnad nytta'!$C$37)^CL$1))</f>
        <v>51.233767459067714</v>
      </c>
      <c r="CM151" s="45">
        <f>((($B151*2.71^(CM$1*$N151)*($D151/1000)*($O151+$P151)/$D151))/((1+'Instruktion Kostnad nytta'!$C$37)^CM$1))</f>
        <v>51.754152325100151</v>
      </c>
      <c r="CN151" s="45">
        <f>((($B151*2.71^(CN$1*$N151)*($D151/1000)*($O151+$P151)/$D151))/((1+'Instruktion Kostnad nytta'!$C$37)^CN$1))</f>
        <v>52.279822775664641</v>
      </c>
      <c r="CO151" s="45">
        <f>((($B151*2.71^(CO$1*$N151)*($D151/1000)*($O151+$P151)/$D151))/((1+'Instruktion Kostnad nytta'!$C$37)^CO$1))</f>
        <v>52.81083249680313</v>
      </c>
      <c r="CP151" s="45">
        <f>((($B151*2.71^(CP$1*$N151)*($D151/1000)*($O151+$P151)/$D151))/((1+'Instruktion Kostnad nytta'!$C$37)^CP$1))</f>
        <v>53.34723571985068</v>
      </c>
      <c r="CQ151" s="45">
        <f>((($B151*2.71^(CQ$1*$N151)*($D151/1000)*($O151+$P151)/$D151))/((1+'Instruktion Kostnad nytta'!$C$37)^CQ$1))</f>
        <v>53.889087226973508</v>
      </c>
      <c r="CR151" s="45">
        <f>((($B151*2.71^(CR$1*$N151)*($D151/1000)*($O151+$P151)/$D151))/((1+'Instruktion Kostnad nytta'!$C$37)^CR$1))</f>
        <v>54.436442356764182</v>
      </c>
      <c r="CS151" s="45">
        <f>((($B151*2.71^(CS$1*$N151)*($D151/1000)*($O151+$P151)/$D151))/((1+'Instruktion Kostnad nytta'!$C$37)^CS$1))</f>
        <v>54.989357009892906</v>
      </c>
      <c r="CT151" s="45">
        <f>((($B151*2.71^(CT$1*$N151)*($D151/1000)*($O151+$P151)/$D151))/((1+'Instruktion Kostnad nytta'!$C$37)^CT$1))</f>
        <v>55.547887654816996</v>
      </c>
      <c r="CU151" s="45">
        <f>((($B151*2.71^(CU$1*$N151)*($D151/1000)*($O151+$P151)/$D151))/((1+'Instruktion Kostnad nytta'!$C$37)^CU$1))</f>
        <v>56.112091333547696</v>
      </c>
      <c r="CV151" s="45">
        <f>((($B151*2.71^(CV$1*$N151)*($D151/1000)*($O151+$P151)/$D151))/((1+'Instruktion Kostnad nytta'!$C$37)^CV$1))</f>
        <v>56.682025667475763</v>
      </c>
      <c r="CW151" s="45">
        <f>((($B151*2.71^(CW$1*$N151)*($D151/1000)*($O151+$P151)/$D151))/((1+'Instruktion Kostnad nytta'!$C$37)^CW$1))</f>
        <v>57.257748863256467</v>
      </c>
      <c r="CX151" s="45">
        <f>((($B151*2.71^(CX$1*$N151)*($D151/1000)*($O151+$P151)/$D151))/((1+'Instruktion Kostnad nytta'!$C$37)^CX$1))</f>
        <v>57.83931971875387</v>
      </c>
      <c r="CY151" s="45">
        <f>((($B151*2.71^(CY$1*$N151)*($D151/1000)*($O151+$P151)/$D151))/((1+'Instruktion Kostnad nytta'!$C$37)^CY$1))</f>
        <v>58.426797629046156</v>
      </c>
      <c r="CZ151" s="45">
        <f>((($B151*2.71^(CZ$1*$N151)*($D151/1000)*($O151+$P151)/$D151))/((1+'Instruktion Kostnad nytta'!$C$37)^CZ$1))</f>
        <v>59.020242592491172</v>
      </c>
      <c r="DA151" s="45">
        <f>((($B151*2.71^(DA$1*$N151)*($D151/1000)*($O151+$P151)/$D151))/((1+'Instruktion Kostnad nytta'!$C$37)^DA$1))</f>
        <v>59.61971521685431</v>
      </c>
      <c r="DB151" s="45">
        <f>((($B151*2.71^(DB$1*$N151)*($D151/1000)*($O151+$P151)/$D151))/((1+'Instruktion Kostnad nytta'!$C$37)^DB$1))</f>
        <v>60.225276725498077</v>
      </c>
      <c r="DC151" s="45">
        <f>((($B151*2.71^(DC$1*$N151)*($D151/1000)*($O151+$P151)/$D151))/((1+'Instruktion Kostnad nytta'!$C$37)^DC$1))</f>
        <v>60.836988963634859</v>
      </c>
      <c r="DD151" s="45">
        <f>((($B151*2.71^(DD$1*$N151)*($D151/1000)*($O151+$P151)/$D151))/((1+'Instruktion Kostnad nytta'!$C$37)^DD$1))</f>
        <v>61.454914404643155</v>
      </c>
      <c r="DE151" s="45">
        <f>((($B151*2.71^(DE$1*$N151)*($D151/1000)*($O151+$P151)/$D151))/((1+'Instruktion Kostnad nytta'!$C$37)^DE$1))</f>
        <v>62.079116156447682</v>
      </c>
      <c r="DF151" s="45">
        <f>((($B151*2.71^(DF$1*$N151)*($D151/1000)*($O151+$P151)/$D151))/((1+'Instruktion Kostnad nytta'!$C$37)^DF$1))</f>
        <v>62.70965796796483</v>
      </c>
      <c r="DG151" s="45">
        <f>((($B151*2.71^(DG$1*$N151)*($D151/1000)*($O151+$P151)/$D151))/((1+'Instruktion Kostnad nytta'!$C$37)^DG$1))</f>
        <v>63.346604235612872</v>
      </c>
      <c r="DH151" s="45">
        <f>((($B151*2.71^(DH$1*$N151)*($D151/1000)*($O151+$P151)/$D151))/((1+'Instruktion Kostnad nytta'!$C$37)^DH$1))</f>
        <v>63.990020009889072</v>
      </c>
      <c r="DI151" s="45">
        <f>((($B151*2.71^(DI$1*$N151)*($D151/1000)*($O151+$P151)/$D151))/((1+'Instruktion Kostnad nytta'!$C$37)^DI$1))</f>
        <v>64.639971002012857</v>
      </c>
      <c r="DJ151" s="45">
        <f>((($B151*2.71^(DJ$1*$N151)*($D151/1000)*($O151+$P151)/$D151))/((1+'Instruktion Kostnad nytta'!$C$37)^DJ$1))</f>
        <v>65.296523590637122</v>
      </c>
      <c r="DK151" s="45">
        <f>((($B151*2.71^(DK$1*$N151)*($D151/1000)*($O151+$P151)/$D151))/((1+'Instruktion Kostnad nytta'!$C$37)^DK$1))</f>
        <v>65.959744828627237</v>
      </c>
      <c r="DL151" s="45">
        <f>((($B151*2.71^(DL$1*$N151)*($D151/1000)*($O151+$P151)/$D151))/((1+'Instruktion Kostnad nytta'!$C$37)^DL$1))</f>
        <v>66.629702449909004</v>
      </c>
      <c r="DM151" s="45">
        <f>((($B151*2.71^(DM$1*$N151)*($D151/1000)*($O151+$P151)/$D151))/((1+'Instruktion Kostnad nytta'!$C$37)^DM$1))</f>
        <v>67.306464876386457</v>
      </c>
      <c r="DN151" s="45">
        <f>((($B151*2.71^(DN$1*$N151)*($D151/1000)*($O151+$P151)/$D151))/((1+'Instruktion Kostnad nytta'!$C$37)^DN$1))</f>
        <v>67.990101224929418</v>
      </c>
      <c r="DO151" s="45">
        <f>((($B151*2.71^(DO$1*$N151)*($D151/1000)*($O151+$P151)/$D151))/((1+'Instruktion Kostnad nytta'!$C$37)^DO$1))</f>
        <v>68.680681314432647</v>
      </c>
      <c r="DP151" s="45">
        <f>((($B151*2.71^(DP$1*$N151)*($D151/1000)*($O151+$P151)/$D151))/((1+'Instruktion Kostnad nytta'!$C$37)^DP$1))</f>
        <v>69.378275672946003</v>
      </c>
      <c r="DQ151" s="45">
        <f>((($B151*2.71^(DQ$1*$N151)*($D151/1000)*($O151+$P151)/$D151))/((1+'Instruktion Kostnad nytta'!$C$37)^DQ$1))</f>
        <v>70.082955544877592</v>
      </c>
      <c r="DR151" s="45">
        <f>((($B151*2.71^(DR$1*$N151)*($D151/1000)*($O151+$P151)/$D151))/((1+'Instruktion Kostnad nytta'!$C$37)^DR$1))</f>
        <v>70.794792898269904</v>
      </c>
      <c r="DS151" s="45">
        <f>((($B151*2.71^(DS$1*$N151)*($D151/1000)*($O151+$P151)/$D151))/((1+'Instruktion Kostnad nytta'!$C$37)^DS$1))</f>
        <v>71.513860432149713</v>
      </c>
      <c r="DT151" s="45">
        <f>((($B151*2.71^(DT$1*$N151)*($D151/1000)*($O151+$P151)/$D151))/((1+'Instruktion Kostnad nytta'!$C$37)^DT$1))</f>
        <v>72.240231583952706</v>
      </c>
      <c r="DU151" s="45">
        <f>((($B151*2.71^(DU$1*$N151)*($D151/1000)*($O151+$P151)/$D151))/((1+'Instruktion Kostnad nytta'!$C$37)^DU$1))</f>
        <v>72.973980537023593</v>
      </c>
      <c r="DV151" s="45">
        <f>((($B151*2.71^(DV$1*$N151)*($D151/1000)*($O151+$P151)/$D151))/((1+'Instruktion Kostnad nytta'!$C$37)^DV$1))</f>
        <v>73.715182228192504</v>
      </c>
      <c r="DW151" s="45">
        <f>((($B151*2.71^(DW$1*$N151)*($D151/1000)*($O151+$P151)/$D151))/((1+'Instruktion Kostnad nytta'!$C$37)^DW$1))</f>
        <v>74.463912355427894</v>
      </c>
      <c r="DX151" s="45">
        <f>((($B151*2.71^(DX$1*$N151)*($D151/1000)*($O151+$P151)/$D151))/((1+'Instruktion Kostnad nytta'!$C$37)^DX$1))</f>
        <v>75.220247385567816</v>
      </c>
      <c r="DY151" s="45">
        <f>((($B151*2.71^(DY$1*$N151)*($D151/1000)*($O151+$P151)/$D151))/((1+'Instruktion Kostnad nytta'!$C$37)^DY$1))</f>
        <v>75.984264562128971</v>
      </c>
      <c r="DZ151" s="45">
        <f>((($B151*2.71^(DZ$1*$N151)*($D151/1000)*($O151+$P151)/$D151))/((1+'Instruktion Kostnad nytta'!$C$37)^DZ$1))</f>
        <v>76.756041913195887</v>
      </c>
      <c r="EA151" s="45">
        <f>((($B151*2.71^(EA$1*$N151)*($D151/1000)*($O151+$P151)/$D151))/((1+'Instruktion Kostnad nytta'!$C$37)^EA$1))</f>
        <v>77.535658259389692</v>
      </c>
      <c r="EB151" s="45">
        <f>((($B151*2.71^(EB$1*$N151)*($D151/1000)*($O151+$P151)/$D151))/((1+'Instruktion Kostnad nytta'!$C$37)^EB$1))</f>
        <v>78.323193221917847</v>
      </c>
      <c r="EC151" s="45">
        <f>((($B151*2.71^(EC$1*$N151)*($D151/1000)*($O151+$P151)/$D151))/((1+'Instruktion Kostnad nytta'!$C$37)^EC$1))</f>
        <v>79.118727230705829</v>
      </c>
      <c r="ED151" s="45">
        <f>((($B151*2.71^(ED$1*$N151)*($D151/1000)*($O151+$P151)/$D151))/((1+'Instruktion Kostnad nytta'!$C$37)^ED$1))</f>
        <v>79.92234153261137</v>
      </c>
      <c r="EE151" s="45">
        <f>((($B151*2.71^(EE$1*$N151)*($D151/1000)*($O151+$P151)/$D151))/((1+'Instruktion Kostnad nytta'!$C$37)^EE$1))</f>
        <v>80.734118199722133</v>
      </c>
      <c r="EF151" s="45">
        <f>((($B151*2.71^(EF$1*$N151)*($D151/1000)*($O151+$P151)/$D151))/((1+'Instruktion Kostnad nytta'!$C$37)^EF$1))</f>
        <v>81.554140137737463</v>
      </c>
      <c r="EG151" s="45">
        <f>((($B151*2.71^(EG$1*$N151)*($D151/1000)*($O151+$P151)/$D151))/((1+'Instruktion Kostnad nytta'!$C$37)^EG$1))</f>
        <v>82.382491094435622</v>
      </c>
      <c r="EH151" s="45">
        <f>((($B151*2.71^(EH$1*$N151)*($D151/1000)*($O151+$P151)/$D151))/((1+'Instruktion Kostnad nytta'!$C$37)^EH$1))</f>
        <v>83.219255668226751</v>
      </c>
      <c r="EI151" s="45">
        <f>((($B151*2.71^(EI$1*$N151)*($D151/1000)*($O151+$P151)/$D151))/((1+'Instruktion Kostnad nytta'!$C$37)^EI$1))</f>
        <v>84.064519316792683</v>
      </c>
      <c r="EJ151" s="45">
        <f>((($B151*2.71^(EJ$1*$N151)*($D151/1000)*($O151+$P151)/$D151))/((1+'Instruktion Kostnad nytta'!$C$37)^EJ$1))</f>
        <v>84.918368365814985</v>
      </c>
      <c r="EK151" s="45">
        <f>((($B151*2.71^(EK$1*$N151)*($D151/1000)*($O151+$P151)/$D151))/((1+'Instruktion Kostnad nytta'!$C$37)^EK$1))</f>
        <v>85.780890017790796</v>
      </c>
      <c r="EL151" s="45">
        <f>((($B151*2.71^(EL$1*$N151)*($D151/1000)*($O151+$P151)/$D151))/((1+'Instruktion Kostnad nytta'!$C$37)^EL$1))</f>
        <v>86.65217236093919</v>
      </c>
    </row>
    <row r="152" spans="1:142" x14ac:dyDescent="0.25">
      <c r="A152" s="41">
        <v>154</v>
      </c>
      <c r="B152" s="59">
        <v>0.5</v>
      </c>
      <c r="C152" s="59">
        <v>15</v>
      </c>
      <c r="D152" s="60">
        <v>80</v>
      </c>
      <c r="E152" s="59">
        <v>1965</v>
      </c>
      <c r="F152" s="59" t="s">
        <v>98</v>
      </c>
      <c r="G152" s="59">
        <v>127</v>
      </c>
      <c r="H152" s="59" t="s">
        <v>46</v>
      </c>
      <c r="I152" s="59">
        <v>8</v>
      </c>
      <c r="J152" s="41">
        <v>0</v>
      </c>
      <c r="K152" s="41" t="s">
        <v>449</v>
      </c>
      <c r="L152" s="48">
        <f>'Instruktion Kostnad nytta'!C$19/D152+IF((IF(F152="A",'Instruktion Kostnad nytta'!C$25,0)+IF(G152&lt;500,'Instruktion Kostnad nytta'!C$20,('Instruktion Kostnad nytta'!C$20+'Instruktion Kostnad nytta'!C$21))+IF(G152&lt;700,0,('Instruktion Kostnad nytta'!C$22-'Instruktion Kostnad nytta'!C$21))+I152*'Instruktion Kostnad nytta'!C$23/D152)&lt;3000,3000,(IF(F152="A",'Instruktion Kostnad nytta'!C$25,0)+IF(G152&lt;500,'Instruktion Kostnad nytta'!C$20,('Instruktion Kostnad nytta'!C$20+'Instruktion Kostnad nytta'!C$21))+IF(G152&lt;700,0,('Instruktion Kostnad nytta'!C$22-'Instruktion Kostnad nytta'!C$21))+I152*'Instruktion Kostnad nytta'!C$23/D152))</f>
        <v>6875</v>
      </c>
      <c r="M152" s="50">
        <f t="shared" si="6"/>
        <v>6.25</v>
      </c>
      <c r="N152" s="49">
        <f>IF(H152="Gråjärn",'Instruktion Kostnad nytta'!C$32,IF(H152="segjärn",'Instruktion Kostnad nytta'!C$33,IF(H152="PVC",'Instruktion Kostnad nytta'!C$34,IF(H152="PE",'Instruktion Kostnad nytta'!C$35,IF(H152="ST",'Instruktion Kostnad nytta'!C$36,0)))))</f>
        <v>0.03</v>
      </c>
      <c r="O152" s="48">
        <f>IF(G152&lt;200,'Instruktion Kostnad nytta'!C$28,(IF(G152&lt;500,'Instruktion Kostnad nytta'!C$29,'Instruktion Kostnad nytta'!C$30)))</f>
        <v>45000</v>
      </c>
      <c r="P152" s="47">
        <v>4000</v>
      </c>
      <c r="Q152" s="46">
        <f t="shared" si="7"/>
        <v>-429.79509409760863</v>
      </c>
      <c r="R152" s="45">
        <f t="shared" si="8"/>
        <v>-6586.3040142958916</v>
      </c>
      <c r="S152" s="45">
        <f>((($B152*2.71^(S$1*$N152)*($D152/1000)*($O152+$P152)/$D152))/((1+'Instruktion Kostnad nytta'!$C$37)^S$1))</f>
        <v>25.000223905593113</v>
      </c>
      <c r="T152" s="45">
        <f>((($B152*2.71^(T$1*$N152)*($D152/1000)*($O152+$P152)/$D152))/((1+'Instruktion Kostnad nytta'!$C$37)^T$1))</f>
        <v>25.254152882771844</v>
      </c>
      <c r="U152" s="45">
        <f>((($B152*2.71^(U$1*$N152)*($D152/1000)*($O152+$P152)/$D152))/((1+'Instruktion Kostnad nytta'!$C$37)^U$1))</f>
        <v>25.510661033868949</v>
      </c>
      <c r="V152" s="45">
        <f>((($B152*2.71^(V$1*$N152)*($D152/1000)*($O152+$P152)/$D152))/((1+'Instruktion Kostnad nytta'!$C$37)^V$1))</f>
        <v>25.769774555729619</v>
      </c>
      <c r="W152" s="45">
        <f>((($B152*2.71^(W$1*$N152)*($D152/1000)*($O152+$P152)/$D152))/((1+'Instruktion Kostnad nytta'!$C$37)^W$1))</f>
        <v>26.031519911282167</v>
      </c>
      <c r="X152" s="45">
        <f>((($B152*2.71^(X$1*$N152)*($D152/1000)*($O152+$P152)/$D152))/((1+'Instruktion Kostnad nytta'!$C$37)^X$1))</f>
        <v>26.295923832240685</v>
      </c>
      <c r="Y152" s="45">
        <f>((($B152*2.71^(Y$1*$N152)*($D152/1000)*($O152+$P152)/$D152))/((1+'Instruktion Kostnad nytta'!$C$37)^Y$1))</f>
        <v>26.563013321835086</v>
      </c>
      <c r="Z152" s="45">
        <f>((($B152*2.71^(Z$1*$N152)*($D152/1000)*($O152+$P152)/$D152))/((1+'Instruktion Kostnad nytta'!$C$37)^Z$1))</f>
        <v>26.832815657568947</v>
      </c>
      <c r="AA152" s="45">
        <f>((($B152*2.71^(AA$1*$N152)*($D152/1000)*($O152+$P152)/$D152))/((1+'Instruktion Kostnad nytta'!$C$37)^AA$1))</f>
        <v>27.1053583940053</v>
      </c>
      <c r="AB152" s="45">
        <f>((($B152*2.71^(AB$1*$N152)*($D152/1000)*($O152+$P152)/$D152))/((1+'Instruktion Kostnad nytta'!$C$37)^AB$1))</f>
        <v>27.380669365580751</v>
      </c>
      <c r="AC152" s="45">
        <f>((($B152*2.71^(AC$1*$N152)*($D152/1000)*($O152+$P152)/$D152))/((1+'Instruktion Kostnad nytta'!$C$37)^AC$1))</f>
        <v>27.658776689448164</v>
      </c>
      <c r="AD152" s="45">
        <f>((($B152*2.71^(AD$1*$N152)*($D152/1000)*($O152+$P152)/$D152))/((1+'Instruktion Kostnad nytta'!$C$37)^AD$1))</f>
        <v>27.939708768348279</v>
      </c>
      <c r="AE152" s="45">
        <f>((($B152*2.71^(AE$1*$N152)*($D152/1000)*($O152+$P152)/$D152))/((1+'Instruktion Kostnad nytta'!$C$37)^AE$1))</f>
        <v>28.223494293510345</v>
      </c>
      <c r="AF152" s="45">
        <f>((($B152*2.71^(AF$1*$N152)*($D152/1000)*($O152+$P152)/$D152))/((1+'Instruktion Kostnad nytta'!$C$37)^AF$1))</f>
        <v>28.510162247582453</v>
      </c>
      <c r="AG152" s="45">
        <f>((($B152*2.71^(AG$1*$N152)*($D152/1000)*($O152+$P152)/$D152))/((1+'Instruktion Kostnad nytta'!$C$37)^AG$1))</f>
        <v>28.799741907591361</v>
      </c>
      <c r="AH152" s="45">
        <f>((($B152*2.71^(AH$1*$N152)*($D152/1000)*($O152+$P152)/$D152))/((1+'Instruktion Kostnad nytta'!$C$37)^AH$1))</f>
        <v>29.092262847932609</v>
      </c>
      <c r="AI152" s="45">
        <f>((($B152*2.71^(AI$1*$N152)*($D152/1000)*($O152+$P152)/$D152))/((1+'Instruktion Kostnad nytta'!$C$37)^AI$1))</f>
        <v>29.38775494339091</v>
      </c>
      <c r="AJ152" s="45">
        <f>((($B152*2.71^(AJ$1*$N152)*($D152/1000)*($O152+$P152)/$D152))/((1+'Instruktion Kostnad nytta'!$C$37)^AJ$1))</f>
        <v>29.686248372191148</v>
      </c>
      <c r="AK152" s="45">
        <f>((($B152*2.71^(AK$1*$N152)*($D152/1000)*($O152+$P152)/$D152))/((1+'Instruktion Kostnad nytta'!$C$37)^AK$1))</f>
        <v>29.987773619080546</v>
      </c>
      <c r="AL152" s="45">
        <f>((($B152*2.71^(AL$1*$N152)*($D152/1000)*($O152+$P152)/$D152))/((1+'Instruktion Kostnad nytta'!$C$37)^AL$1))</f>
        <v>30.292361478441951</v>
      </c>
      <c r="AM152" s="45">
        <f>((($B152*2.71^(AM$1*$N152)*($D152/1000)*($O152+$P152)/$D152))/((1+'Instruktion Kostnad nytta'!$C$37)^AM$1))</f>
        <v>30.600043057438853</v>
      </c>
      <c r="AN152" s="45">
        <f>((($B152*2.71^(AN$1*$N152)*($D152/1000)*($O152+$P152)/$D152))/((1+'Instruktion Kostnad nytta'!$C$37)^AN$1))</f>
        <v>30.91084977919234</v>
      </c>
      <c r="AO152" s="45">
        <f>((($B152*2.71^(AO$1*$N152)*($D152/1000)*($O152+$P152)/$D152))/((1+'Instruktion Kostnad nytta'!$C$37)^AO$1))</f>
        <v>31.224813385990259</v>
      </c>
      <c r="AP152" s="45">
        <f>((($B152*2.71^(AP$1*$N152)*($D152/1000)*($O152+$P152)/$D152))/((1+'Instruktion Kostnad nytta'!$C$37)^AP$1))</f>
        <v>31.541965942529057</v>
      </c>
      <c r="AQ152" s="45">
        <f>((($B152*2.71^(AQ$1*$N152)*($D152/1000)*($O152+$P152)/$D152))/((1+'Instruktion Kostnad nytta'!$C$37)^AQ$1))</f>
        <v>31.862339839188468</v>
      </c>
      <c r="AR152" s="45">
        <f>((($B152*2.71^(AR$1*$N152)*($D152/1000)*($O152+$P152)/$D152))/((1+'Instruktion Kostnad nytta'!$C$37)^AR$1))</f>
        <v>32.185967795339536</v>
      </c>
      <c r="AS152" s="45">
        <f>((($B152*2.71^(AS$1*$N152)*($D152/1000)*($O152+$P152)/$D152))/((1+'Instruktion Kostnad nytta'!$C$37)^AS$1))</f>
        <v>32.512882862686169</v>
      </c>
      <c r="AT152" s="45">
        <f>((($B152*2.71^(AT$1*$N152)*($D152/1000)*($O152+$P152)/$D152))/((1+'Instruktion Kostnad nytta'!$C$37)^AT$1))</f>
        <v>32.843118428640715</v>
      </c>
      <c r="AU152" s="45">
        <f>((($B152*2.71^(AU$1*$N152)*($D152/1000)*($O152+$P152)/$D152))/((1+'Instruktion Kostnad nytta'!$C$37)^AU$1))</f>
        <v>33.176708219733698</v>
      </c>
      <c r="AV152" s="45">
        <f>((($B152*2.71^(AV$1*$N152)*($D152/1000)*($O152+$P152)/$D152))/((1+'Instruktion Kostnad nytta'!$C$37)^AV$1))</f>
        <v>33.513686305058343</v>
      </c>
      <c r="AW152" s="45">
        <f>((($B152*2.71^(AW$1*$N152)*($D152/1000)*($O152+$P152)/$D152))/((1+'Instruktion Kostnad nytta'!$C$37)^AW$1))</f>
        <v>33.854087099749947</v>
      </c>
      <c r="AX152" s="45">
        <f>((($B152*2.71^(AX$1*$N152)*($D152/1000)*($O152+$P152)/$D152))/((1+'Instruktion Kostnad nytta'!$C$37)^AX$1))</f>
        <v>34.197945368500726</v>
      </c>
      <c r="AY152" s="45">
        <f>((($B152*2.71^(AY$1*$N152)*($D152/1000)*($O152+$P152)/$D152))/((1+'Instruktion Kostnad nytta'!$C$37)^AY$1))</f>
        <v>34.545296229110207</v>
      </c>
      <c r="AZ152" s="45">
        <f>((($B152*2.71^(AZ$1*$N152)*($D152/1000)*($O152+$P152)/$D152))/((1+'Instruktion Kostnad nytta'!$C$37)^AZ$1))</f>
        <v>34.896175156071806</v>
      </c>
      <c r="BA152" s="45">
        <f>((($B152*2.71^(BA$1*$N152)*($D152/1000)*($O152+$P152)/$D152))/((1+'Instruktion Kostnad nytta'!$C$37)^BA$1))</f>
        <v>35.250617984195777</v>
      </c>
      <c r="BB152" s="45">
        <f>((($B152*2.71^(BB$1*$N152)*($D152/1000)*($O152+$P152)/$D152))/((1+'Instruktion Kostnad nytta'!$C$37)^BB$1))</f>
        <v>35.608660912269002</v>
      </c>
      <c r="BC152" s="45">
        <f>((($B152*2.71^(BC$1*$N152)*($D152/1000)*($O152+$P152)/$D152))/((1+'Instruktion Kostnad nytta'!$C$37)^BC$1))</f>
        <v>35.970340506751896</v>
      </c>
      <c r="BD152" s="45">
        <f>((($B152*2.71^(BD$1*$N152)*($D152/1000)*($O152+$P152)/$D152))/((1+'Instruktion Kostnad nytta'!$C$37)^BD$1))</f>
        <v>36.335693705512931</v>
      </c>
      <c r="BE152" s="45">
        <f>((($B152*2.71^(BE$1*$N152)*($D152/1000)*($O152+$P152)/$D152))/((1+'Instruktion Kostnad nytta'!$C$37)^BE$1))</f>
        <v>36.704757821600943</v>
      </c>
      <c r="BF152" s="45">
        <f>((($B152*2.71^(BF$1*$N152)*($D152/1000)*($O152+$P152)/$D152))/((1+'Instruktion Kostnad nytta'!$C$37)^BF$1))</f>
        <v>37.077570547056048</v>
      </c>
      <c r="BG152" s="45">
        <f>((($B152*2.71^(BG$1*$N152)*($D152/1000)*($O152+$P152)/$D152))/((1+'Instruktion Kostnad nytta'!$C$37)^BG$1))</f>
        <v>37.454169956758932</v>
      </c>
      <c r="BH152" s="45">
        <f>((($B152*2.71^(BH$1*$N152)*($D152/1000)*($O152+$P152)/$D152))/((1+'Instruktion Kostnad nytta'!$C$37)^BH$1))</f>
        <v>37.83459451231942</v>
      </c>
      <c r="BI152" s="45">
        <f>((($B152*2.71^(BI$1*$N152)*($D152/1000)*($O152+$P152)/$D152))/((1+'Instruktion Kostnad nytta'!$C$37)^BI$1))</f>
        <v>38.218883066004558</v>
      </c>
      <c r="BJ152" s="45">
        <f>((($B152*2.71^(BJ$1*$N152)*($D152/1000)*($O152+$P152)/$D152))/((1+'Instruktion Kostnad nytta'!$C$37)^BJ$1))</f>
        <v>38.607074864706519</v>
      </c>
      <c r="BK152" s="45">
        <f>((($B152*2.71^(BK$1*$N152)*($D152/1000)*($O152+$P152)/$D152))/((1+'Instruktion Kostnad nytta'!$C$37)^BK$1))</f>
        <v>38.999209553950806</v>
      </c>
      <c r="BL152" s="45">
        <f>((($B152*2.71^(BL$1*$N152)*($D152/1000)*($O152+$P152)/$D152))/((1+'Instruktion Kostnad nytta'!$C$37)^BL$1))</f>
        <v>39.39532718194527</v>
      </c>
      <c r="BM152" s="45">
        <f>((($B152*2.71^(BM$1*$N152)*($D152/1000)*($O152+$P152)/$D152))/((1+'Instruktion Kostnad nytta'!$C$37)^BM$1))</f>
        <v>39.795468203670062</v>
      </c>
      <c r="BN152" s="45">
        <f>((($B152*2.71^(BN$1*$N152)*($D152/1000)*($O152+$P152)/$D152))/((1+'Instruktion Kostnad nytta'!$C$37)^BN$1))</f>
        <v>40.199673485009399</v>
      </c>
      <c r="BO152" s="45">
        <f>((($B152*2.71^(BO$1*$N152)*($D152/1000)*($O152+$P152)/$D152))/((1+'Instruktion Kostnad nytta'!$C$37)^BO$1))</f>
        <v>40.607984306925012</v>
      </c>
      <c r="BP152" s="45">
        <f>((($B152*2.71^(BP$1*$N152)*($D152/1000)*($O152+$P152)/$D152))/((1+'Instruktion Kostnad nytta'!$C$37)^BP$1))</f>
        <v>41.020442369672224</v>
      </c>
      <c r="BQ152" s="45">
        <f>((($B152*2.71^(BQ$1*$N152)*($D152/1000)*($O152+$P152)/$D152))/((1+'Instruktion Kostnad nytta'!$C$37)^BQ$1))</f>
        <v>41.437089797058633</v>
      </c>
      <c r="BR152" s="45">
        <f>((($B152*2.71^(BR$1*$N152)*($D152/1000)*($O152+$P152)/$D152))/((1+'Instruktion Kostnad nytta'!$C$37)^BR$1))</f>
        <v>41.857969140746285</v>
      </c>
      <c r="BS152" s="45">
        <f>((($B152*2.71^(BS$1*$N152)*($D152/1000)*($O152+$P152)/$D152))/((1+'Instruktion Kostnad nytta'!$C$37)^BS$1))</f>
        <v>42.283123384597289</v>
      </c>
      <c r="BT152" s="45">
        <f>((($B152*2.71^(BT$1*$N152)*($D152/1000)*($O152+$P152)/$D152))/((1+'Instruktion Kostnad nytta'!$C$37)^BT$1))</f>
        <v>42.712595949063832</v>
      </c>
      <c r="BU152" s="45">
        <f>((($B152*2.71^(BU$1*$N152)*($D152/1000)*($O152+$P152)/$D152))/((1+'Instruktion Kostnad nytta'!$C$37)^BU$1))</f>
        <v>43.146430695622549</v>
      </c>
      <c r="BV152" s="45">
        <f>((($B152*2.71^(BV$1*$N152)*($D152/1000)*($O152+$P152)/$D152))/((1+'Instruktion Kostnad nytta'!$C$37)^BV$1))</f>
        <v>43.584671931254093</v>
      </c>
      <c r="BW152" s="45">
        <f>((($B152*2.71^(BW$1*$N152)*($D152/1000)*($O152+$P152)/$D152))/((1+'Instruktion Kostnad nytta'!$C$37)^BW$1))</f>
        <v>44.02736441296814</v>
      </c>
      <c r="BX152" s="45">
        <f>((($B152*2.71^(BX$1*$N152)*($D152/1000)*($O152+$P152)/$D152))/((1+'Instruktion Kostnad nytta'!$C$37)^BX$1))</f>
        <v>44.474553352374357</v>
      </c>
      <c r="BY152" s="45">
        <f>((($B152*2.71^(BY$1*$N152)*($D152/1000)*($O152+$P152)/$D152))/((1+'Instruktion Kostnad nytta'!$C$37)^BY$1))</f>
        <v>44.926284420299801</v>
      </c>
      <c r="BZ152" s="45">
        <f>((($B152*2.71^(BZ$1*$N152)*($D152/1000)*($O152+$P152)/$D152))/((1+'Instruktion Kostnad nytta'!$C$37)^BZ$1))</f>
        <v>45.382603751453274</v>
      </c>
      <c r="CA152" s="45">
        <f>((($B152*2.71^(CA$1*$N152)*($D152/1000)*($O152+$P152)/$D152))/((1+'Instruktion Kostnad nytta'!$C$37)^CA$1))</f>
        <v>45.843557949136923</v>
      </c>
      <c r="CB152" s="45">
        <f>((($B152*2.71^(CB$1*$N152)*($D152/1000)*($O152+$P152)/$D152))/((1+'Instruktion Kostnad nytta'!$C$37)^CB$1))</f>
        <v>46.309194090005803</v>
      </c>
      <c r="CC152" s="45">
        <f>((($B152*2.71^(CC$1*$N152)*($D152/1000)*($O152+$P152)/$D152))/((1+'Instruktion Kostnad nytta'!$C$37)^CC$1))</f>
        <v>46.779559728875739</v>
      </c>
      <c r="CD152" s="45">
        <f>((($B152*2.71^(CD$1*$N152)*($D152/1000)*($O152+$P152)/$D152))/((1+'Instruktion Kostnad nytta'!$C$37)^CD$1))</f>
        <v>47.254702903580153</v>
      </c>
      <c r="CE152" s="45">
        <f>((($B152*2.71^(CE$1*$N152)*($D152/1000)*($O152+$P152)/$D152))/((1+'Instruktion Kostnad nytta'!$C$37)^CE$1))</f>
        <v>47.734672139875926</v>
      </c>
      <c r="CF152" s="45">
        <f>((($B152*2.71^(CF$1*$N152)*($D152/1000)*($O152+$P152)/$D152))/((1+'Instruktion Kostnad nytta'!$C$37)^CF$1))</f>
        <v>48.219516456399383</v>
      </c>
      <c r="CG152" s="45">
        <f>((($B152*2.71^(CG$1*$N152)*($D152/1000)*($O152+$P152)/$D152))/((1+'Instruktion Kostnad nytta'!$C$37)^CG$1))</f>
        <v>48.709285369672486</v>
      </c>
      <c r="CH152" s="45">
        <f>((($B152*2.71^(CH$1*$N152)*($D152/1000)*($O152+$P152)/$D152))/((1+'Instruktion Kostnad nytta'!$C$37)^CH$1))</f>
        <v>49.204028899159844</v>
      </c>
      <c r="CI152" s="45">
        <f>((($B152*2.71^(CI$1*$N152)*($D152/1000)*($O152+$P152)/$D152))/((1+'Instruktion Kostnad nytta'!$C$37)^CI$1))</f>
        <v>49.703797572377269</v>
      </c>
      <c r="CJ152" s="45">
        <f>((($B152*2.71^(CJ$1*$N152)*($D152/1000)*($O152+$P152)/$D152))/((1+'Instruktion Kostnad nytta'!$C$37)^CJ$1))</f>
        <v>50.208642430051853</v>
      </c>
      <c r="CK152" s="45">
        <f>((($B152*2.71^(CK$1*$N152)*($D152/1000)*($O152+$P152)/$D152))/((1+'Instruktion Kostnad nytta'!$C$37)^CK$1))</f>
        <v>50.718615031334977</v>
      </c>
      <c r="CL152" s="45">
        <f>((($B152*2.71^(CL$1*$N152)*($D152/1000)*($O152+$P152)/$D152))/((1+'Instruktion Kostnad nytta'!$C$37)^CL$1))</f>
        <v>51.233767459067714</v>
      </c>
      <c r="CM152" s="45">
        <f>((($B152*2.71^(CM$1*$N152)*($D152/1000)*($O152+$P152)/$D152))/((1+'Instruktion Kostnad nytta'!$C$37)^CM$1))</f>
        <v>51.754152325100151</v>
      </c>
      <c r="CN152" s="45">
        <f>((($B152*2.71^(CN$1*$N152)*($D152/1000)*($O152+$P152)/$D152))/((1+'Instruktion Kostnad nytta'!$C$37)^CN$1))</f>
        <v>52.279822775664641</v>
      </c>
      <c r="CO152" s="45">
        <f>((($B152*2.71^(CO$1*$N152)*($D152/1000)*($O152+$P152)/$D152))/((1+'Instruktion Kostnad nytta'!$C$37)^CO$1))</f>
        <v>52.81083249680313</v>
      </c>
      <c r="CP152" s="45">
        <f>((($B152*2.71^(CP$1*$N152)*($D152/1000)*($O152+$P152)/$D152))/((1+'Instruktion Kostnad nytta'!$C$37)^CP$1))</f>
        <v>53.34723571985068</v>
      </c>
      <c r="CQ152" s="45">
        <f>((($B152*2.71^(CQ$1*$N152)*($D152/1000)*($O152+$P152)/$D152))/((1+'Instruktion Kostnad nytta'!$C$37)^CQ$1))</f>
        <v>53.889087226973508</v>
      </c>
      <c r="CR152" s="45">
        <f>((($B152*2.71^(CR$1*$N152)*($D152/1000)*($O152+$P152)/$D152))/((1+'Instruktion Kostnad nytta'!$C$37)^CR$1))</f>
        <v>54.436442356764182</v>
      </c>
      <c r="CS152" s="45">
        <f>((($B152*2.71^(CS$1*$N152)*($D152/1000)*($O152+$P152)/$D152))/((1+'Instruktion Kostnad nytta'!$C$37)^CS$1))</f>
        <v>54.989357009892906</v>
      </c>
      <c r="CT152" s="45">
        <f>((($B152*2.71^(CT$1*$N152)*($D152/1000)*($O152+$P152)/$D152))/((1+'Instruktion Kostnad nytta'!$C$37)^CT$1))</f>
        <v>55.547887654816996</v>
      </c>
      <c r="CU152" s="45">
        <f>((($B152*2.71^(CU$1*$N152)*($D152/1000)*($O152+$P152)/$D152))/((1+'Instruktion Kostnad nytta'!$C$37)^CU$1))</f>
        <v>56.112091333547696</v>
      </c>
      <c r="CV152" s="45">
        <f>((($B152*2.71^(CV$1*$N152)*($D152/1000)*($O152+$P152)/$D152))/((1+'Instruktion Kostnad nytta'!$C$37)^CV$1))</f>
        <v>56.682025667475763</v>
      </c>
      <c r="CW152" s="45">
        <f>((($B152*2.71^(CW$1*$N152)*($D152/1000)*($O152+$P152)/$D152))/((1+'Instruktion Kostnad nytta'!$C$37)^CW$1))</f>
        <v>57.257748863256467</v>
      </c>
      <c r="CX152" s="45">
        <f>((($B152*2.71^(CX$1*$N152)*($D152/1000)*($O152+$P152)/$D152))/((1+'Instruktion Kostnad nytta'!$C$37)^CX$1))</f>
        <v>57.83931971875387</v>
      </c>
      <c r="CY152" s="45">
        <f>((($B152*2.71^(CY$1*$N152)*($D152/1000)*($O152+$P152)/$D152))/((1+'Instruktion Kostnad nytta'!$C$37)^CY$1))</f>
        <v>58.426797629046156</v>
      </c>
      <c r="CZ152" s="45">
        <f>((($B152*2.71^(CZ$1*$N152)*($D152/1000)*($O152+$P152)/$D152))/((1+'Instruktion Kostnad nytta'!$C$37)^CZ$1))</f>
        <v>59.020242592491172</v>
      </c>
      <c r="DA152" s="45">
        <f>((($B152*2.71^(DA$1*$N152)*($D152/1000)*($O152+$P152)/$D152))/((1+'Instruktion Kostnad nytta'!$C$37)^DA$1))</f>
        <v>59.61971521685431</v>
      </c>
      <c r="DB152" s="45">
        <f>((($B152*2.71^(DB$1*$N152)*($D152/1000)*($O152+$P152)/$D152))/((1+'Instruktion Kostnad nytta'!$C$37)^DB$1))</f>
        <v>60.225276725498077</v>
      </c>
      <c r="DC152" s="45">
        <f>((($B152*2.71^(DC$1*$N152)*($D152/1000)*($O152+$P152)/$D152))/((1+'Instruktion Kostnad nytta'!$C$37)^DC$1))</f>
        <v>60.836988963634859</v>
      </c>
      <c r="DD152" s="45">
        <f>((($B152*2.71^(DD$1*$N152)*($D152/1000)*($O152+$P152)/$D152))/((1+'Instruktion Kostnad nytta'!$C$37)^DD$1))</f>
        <v>61.454914404643155</v>
      </c>
      <c r="DE152" s="45">
        <f>((($B152*2.71^(DE$1*$N152)*($D152/1000)*($O152+$P152)/$D152))/((1+'Instruktion Kostnad nytta'!$C$37)^DE$1))</f>
        <v>62.079116156447682</v>
      </c>
      <c r="DF152" s="45">
        <f>((($B152*2.71^(DF$1*$N152)*($D152/1000)*($O152+$P152)/$D152))/((1+'Instruktion Kostnad nytta'!$C$37)^DF$1))</f>
        <v>62.70965796796483</v>
      </c>
      <c r="DG152" s="45">
        <f>((($B152*2.71^(DG$1*$N152)*($D152/1000)*($O152+$P152)/$D152))/((1+'Instruktion Kostnad nytta'!$C$37)^DG$1))</f>
        <v>63.346604235612872</v>
      </c>
      <c r="DH152" s="45">
        <f>((($B152*2.71^(DH$1*$N152)*($D152/1000)*($O152+$P152)/$D152))/((1+'Instruktion Kostnad nytta'!$C$37)^DH$1))</f>
        <v>63.990020009889072</v>
      </c>
      <c r="DI152" s="45">
        <f>((($B152*2.71^(DI$1*$N152)*($D152/1000)*($O152+$P152)/$D152))/((1+'Instruktion Kostnad nytta'!$C$37)^DI$1))</f>
        <v>64.639971002012857</v>
      </c>
      <c r="DJ152" s="45">
        <f>((($B152*2.71^(DJ$1*$N152)*($D152/1000)*($O152+$P152)/$D152))/((1+'Instruktion Kostnad nytta'!$C$37)^DJ$1))</f>
        <v>65.296523590637122</v>
      </c>
      <c r="DK152" s="45">
        <f>((($B152*2.71^(DK$1*$N152)*($D152/1000)*($O152+$P152)/$D152))/((1+'Instruktion Kostnad nytta'!$C$37)^DK$1))</f>
        <v>65.959744828627237</v>
      </c>
      <c r="DL152" s="45">
        <f>((($B152*2.71^(DL$1*$N152)*($D152/1000)*($O152+$P152)/$D152))/((1+'Instruktion Kostnad nytta'!$C$37)^DL$1))</f>
        <v>66.629702449909004</v>
      </c>
      <c r="DM152" s="45">
        <f>((($B152*2.71^(DM$1*$N152)*($D152/1000)*($O152+$P152)/$D152))/((1+'Instruktion Kostnad nytta'!$C$37)^DM$1))</f>
        <v>67.306464876386457</v>
      </c>
      <c r="DN152" s="45">
        <f>((($B152*2.71^(DN$1*$N152)*($D152/1000)*($O152+$P152)/$D152))/((1+'Instruktion Kostnad nytta'!$C$37)^DN$1))</f>
        <v>67.990101224929418</v>
      </c>
      <c r="DO152" s="45">
        <f>((($B152*2.71^(DO$1*$N152)*($D152/1000)*($O152+$P152)/$D152))/((1+'Instruktion Kostnad nytta'!$C$37)^DO$1))</f>
        <v>68.680681314432647</v>
      </c>
      <c r="DP152" s="45">
        <f>((($B152*2.71^(DP$1*$N152)*($D152/1000)*($O152+$P152)/$D152))/((1+'Instruktion Kostnad nytta'!$C$37)^DP$1))</f>
        <v>69.378275672946003</v>
      </c>
      <c r="DQ152" s="45">
        <f>((($B152*2.71^(DQ$1*$N152)*($D152/1000)*($O152+$P152)/$D152))/((1+'Instruktion Kostnad nytta'!$C$37)^DQ$1))</f>
        <v>70.082955544877592</v>
      </c>
      <c r="DR152" s="45">
        <f>((($B152*2.71^(DR$1*$N152)*($D152/1000)*($O152+$P152)/$D152))/((1+'Instruktion Kostnad nytta'!$C$37)^DR$1))</f>
        <v>70.794792898269904</v>
      </c>
      <c r="DS152" s="45">
        <f>((($B152*2.71^(DS$1*$N152)*($D152/1000)*($O152+$P152)/$D152))/((1+'Instruktion Kostnad nytta'!$C$37)^DS$1))</f>
        <v>71.513860432149713</v>
      </c>
      <c r="DT152" s="45">
        <f>((($B152*2.71^(DT$1*$N152)*($D152/1000)*($O152+$P152)/$D152))/((1+'Instruktion Kostnad nytta'!$C$37)^DT$1))</f>
        <v>72.240231583952706</v>
      </c>
      <c r="DU152" s="45">
        <f>((($B152*2.71^(DU$1*$N152)*($D152/1000)*($O152+$P152)/$D152))/((1+'Instruktion Kostnad nytta'!$C$37)^DU$1))</f>
        <v>72.973980537023593</v>
      </c>
      <c r="DV152" s="45">
        <f>((($B152*2.71^(DV$1*$N152)*($D152/1000)*($O152+$P152)/$D152))/((1+'Instruktion Kostnad nytta'!$C$37)^DV$1))</f>
        <v>73.715182228192504</v>
      </c>
      <c r="DW152" s="45">
        <f>((($B152*2.71^(DW$1*$N152)*($D152/1000)*($O152+$P152)/$D152))/((1+'Instruktion Kostnad nytta'!$C$37)^DW$1))</f>
        <v>74.463912355427894</v>
      </c>
      <c r="DX152" s="45">
        <f>((($B152*2.71^(DX$1*$N152)*($D152/1000)*($O152+$P152)/$D152))/((1+'Instruktion Kostnad nytta'!$C$37)^DX$1))</f>
        <v>75.220247385567816</v>
      </c>
      <c r="DY152" s="45">
        <f>((($B152*2.71^(DY$1*$N152)*($D152/1000)*($O152+$P152)/$D152))/((1+'Instruktion Kostnad nytta'!$C$37)^DY$1))</f>
        <v>75.984264562128971</v>
      </c>
      <c r="DZ152" s="45">
        <f>((($B152*2.71^(DZ$1*$N152)*($D152/1000)*($O152+$P152)/$D152))/((1+'Instruktion Kostnad nytta'!$C$37)^DZ$1))</f>
        <v>76.756041913195887</v>
      </c>
      <c r="EA152" s="45">
        <f>((($B152*2.71^(EA$1*$N152)*($D152/1000)*($O152+$P152)/$D152))/((1+'Instruktion Kostnad nytta'!$C$37)^EA$1))</f>
        <v>77.535658259389692</v>
      </c>
      <c r="EB152" s="45">
        <f>((($B152*2.71^(EB$1*$N152)*($D152/1000)*($O152+$P152)/$D152))/((1+'Instruktion Kostnad nytta'!$C$37)^EB$1))</f>
        <v>78.323193221917847</v>
      </c>
      <c r="EC152" s="45">
        <f>((($B152*2.71^(EC$1*$N152)*($D152/1000)*($O152+$P152)/$D152))/((1+'Instruktion Kostnad nytta'!$C$37)^EC$1))</f>
        <v>79.118727230705829</v>
      </c>
      <c r="ED152" s="45">
        <f>((($B152*2.71^(ED$1*$N152)*($D152/1000)*($O152+$P152)/$D152))/((1+'Instruktion Kostnad nytta'!$C$37)^ED$1))</f>
        <v>79.92234153261137</v>
      </c>
      <c r="EE152" s="45">
        <f>((($B152*2.71^(EE$1*$N152)*($D152/1000)*($O152+$P152)/$D152))/((1+'Instruktion Kostnad nytta'!$C$37)^EE$1))</f>
        <v>80.734118199722133</v>
      </c>
      <c r="EF152" s="45">
        <f>((($B152*2.71^(EF$1*$N152)*($D152/1000)*($O152+$P152)/$D152))/((1+'Instruktion Kostnad nytta'!$C$37)^EF$1))</f>
        <v>81.554140137737463</v>
      </c>
      <c r="EG152" s="45">
        <f>((($B152*2.71^(EG$1*$N152)*($D152/1000)*($O152+$P152)/$D152))/((1+'Instruktion Kostnad nytta'!$C$37)^EG$1))</f>
        <v>82.382491094435622</v>
      </c>
      <c r="EH152" s="45">
        <f>((($B152*2.71^(EH$1*$N152)*($D152/1000)*($O152+$P152)/$D152))/((1+'Instruktion Kostnad nytta'!$C$37)^EH$1))</f>
        <v>83.219255668226751</v>
      </c>
      <c r="EI152" s="45">
        <f>((($B152*2.71^(EI$1*$N152)*($D152/1000)*($O152+$P152)/$D152))/((1+'Instruktion Kostnad nytta'!$C$37)^EI$1))</f>
        <v>84.064519316792683</v>
      </c>
      <c r="EJ152" s="45">
        <f>((($B152*2.71^(EJ$1*$N152)*($D152/1000)*($O152+$P152)/$D152))/((1+'Instruktion Kostnad nytta'!$C$37)^EJ$1))</f>
        <v>84.918368365814985</v>
      </c>
      <c r="EK152" s="45">
        <f>((($B152*2.71^(EK$1*$N152)*($D152/1000)*($O152+$P152)/$D152))/((1+'Instruktion Kostnad nytta'!$C$37)^EK$1))</f>
        <v>85.780890017790796</v>
      </c>
      <c r="EL152" s="45">
        <f>((($B152*2.71^(EL$1*$N152)*($D152/1000)*($O152+$P152)/$D152))/((1+'Instruktion Kostnad nytta'!$C$37)^EL$1))</f>
        <v>86.65217236093919</v>
      </c>
    </row>
    <row r="153" spans="1:142" x14ac:dyDescent="0.25">
      <c r="A153" s="41">
        <v>155</v>
      </c>
      <c r="B153" s="59">
        <v>0.5</v>
      </c>
      <c r="C153" s="59">
        <v>15</v>
      </c>
      <c r="D153" s="60">
        <v>80</v>
      </c>
      <c r="E153" s="59">
        <v>1965</v>
      </c>
      <c r="F153" s="59" t="s">
        <v>98</v>
      </c>
      <c r="G153" s="59">
        <v>127</v>
      </c>
      <c r="H153" s="59" t="s">
        <v>46</v>
      </c>
      <c r="I153" s="59">
        <v>8</v>
      </c>
      <c r="J153" s="41">
        <v>0</v>
      </c>
      <c r="K153" s="41" t="s">
        <v>448</v>
      </c>
      <c r="L153" s="48">
        <f>'Instruktion Kostnad nytta'!C$19/D153+IF((IF(F153="A",'Instruktion Kostnad nytta'!C$25,0)+IF(G153&lt;500,'Instruktion Kostnad nytta'!C$20,('Instruktion Kostnad nytta'!C$20+'Instruktion Kostnad nytta'!C$21))+IF(G153&lt;700,0,('Instruktion Kostnad nytta'!C$22-'Instruktion Kostnad nytta'!C$21))+I153*'Instruktion Kostnad nytta'!C$23/D153)&lt;3000,3000,(IF(F153="A",'Instruktion Kostnad nytta'!C$25,0)+IF(G153&lt;500,'Instruktion Kostnad nytta'!C$20,('Instruktion Kostnad nytta'!C$20+'Instruktion Kostnad nytta'!C$21))+IF(G153&lt;700,0,('Instruktion Kostnad nytta'!C$22-'Instruktion Kostnad nytta'!C$21))+I153*'Instruktion Kostnad nytta'!C$23/D153))</f>
        <v>6875</v>
      </c>
      <c r="M153" s="50">
        <f t="shared" si="6"/>
        <v>6.25</v>
      </c>
      <c r="N153" s="49">
        <f>IF(H153="Gråjärn",'Instruktion Kostnad nytta'!C$32,IF(H153="segjärn",'Instruktion Kostnad nytta'!C$33,IF(H153="PVC",'Instruktion Kostnad nytta'!C$34,IF(H153="PE",'Instruktion Kostnad nytta'!C$35,IF(H153="ST",'Instruktion Kostnad nytta'!C$36,0)))))</f>
        <v>0.03</v>
      </c>
      <c r="O153" s="48">
        <f>IF(G153&lt;200,'Instruktion Kostnad nytta'!C$28,(IF(G153&lt;500,'Instruktion Kostnad nytta'!C$29,'Instruktion Kostnad nytta'!C$30)))</f>
        <v>45000</v>
      </c>
      <c r="P153" s="47">
        <v>4000</v>
      </c>
      <c r="Q153" s="46">
        <f t="shared" si="7"/>
        <v>-429.79509409760863</v>
      </c>
      <c r="R153" s="45">
        <f t="shared" si="8"/>
        <v>-6586.3040142958916</v>
      </c>
      <c r="S153" s="45">
        <f>((($B153*2.71^(S$1*$N153)*($D153/1000)*($O153+$P153)/$D153))/((1+'Instruktion Kostnad nytta'!$C$37)^S$1))</f>
        <v>25.000223905593113</v>
      </c>
      <c r="T153" s="45">
        <f>((($B153*2.71^(T$1*$N153)*($D153/1000)*($O153+$P153)/$D153))/((1+'Instruktion Kostnad nytta'!$C$37)^T$1))</f>
        <v>25.254152882771844</v>
      </c>
      <c r="U153" s="45">
        <f>((($B153*2.71^(U$1*$N153)*($D153/1000)*($O153+$P153)/$D153))/((1+'Instruktion Kostnad nytta'!$C$37)^U$1))</f>
        <v>25.510661033868949</v>
      </c>
      <c r="V153" s="45">
        <f>((($B153*2.71^(V$1*$N153)*($D153/1000)*($O153+$P153)/$D153))/((1+'Instruktion Kostnad nytta'!$C$37)^V$1))</f>
        <v>25.769774555729619</v>
      </c>
      <c r="W153" s="45">
        <f>((($B153*2.71^(W$1*$N153)*($D153/1000)*($O153+$P153)/$D153))/((1+'Instruktion Kostnad nytta'!$C$37)^W$1))</f>
        <v>26.031519911282167</v>
      </c>
      <c r="X153" s="45">
        <f>((($B153*2.71^(X$1*$N153)*($D153/1000)*($O153+$P153)/$D153))/((1+'Instruktion Kostnad nytta'!$C$37)^X$1))</f>
        <v>26.295923832240685</v>
      </c>
      <c r="Y153" s="45">
        <f>((($B153*2.71^(Y$1*$N153)*($D153/1000)*($O153+$P153)/$D153))/((1+'Instruktion Kostnad nytta'!$C$37)^Y$1))</f>
        <v>26.563013321835086</v>
      </c>
      <c r="Z153" s="45">
        <f>((($B153*2.71^(Z$1*$N153)*($D153/1000)*($O153+$P153)/$D153))/((1+'Instruktion Kostnad nytta'!$C$37)^Z$1))</f>
        <v>26.832815657568947</v>
      </c>
      <c r="AA153" s="45">
        <f>((($B153*2.71^(AA$1*$N153)*($D153/1000)*($O153+$P153)/$D153))/((1+'Instruktion Kostnad nytta'!$C$37)^AA$1))</f>
        <v>27.1053583940053</v>
      </c>
      <c r="AB153" s="45">
        <f>((($B153*2.71^(AB$1*$N153)*($D153/1000)*($O153+$P153)/$D153))/((1+'Instruktion Kostnad nytta'!$C$37)^AB$1))</f>
        <v>27.380669365580751</v>
      </c>
      <c r="AC153" s="45">
        <f>((($B153*2.71^(AC$1*$N153)*($D153/1000)*($O153+$P153)/$D153))/((1+'Instruktion Kostnad nytta'!$C$37)^AC$1))</f>
        <v>27.658776689448164</v>
      </c>
      <c r="AD153" s="45">
        <f>((($B153*2.71^(AD$1*$N153)*($D153/1000)*($O153+$P153)/$D153))/((1+'Instruktion Kostnad nytta'!$C$37)^AD$1))</f>
        <v>27.939708768348279</v>
      </c>
      <c r="AE153" s="45">
        <f>((($B153*2.71^(AE$1*$N153)*($D153/1000)*($O153+$P153)/$D153))/((1+'Instruktion Kostnad nytta'!$C$37)^AE$1))</f>
        <v>28.223494293510345</v>
      </c>
      <c r="AF153" s="45">
        <f>((($B153*2.71^(AF$1*$N153)*($D153/1000)*($O153+$P153)/$D153))/((1+'Instruktion Kostnad nytta'!$C$37)^AF$1))</f>
        <v>28.510162247582453</v>
      </c>
      <c r="AG153" s="45">
        <f>((($B153*2.71^(AG$1*$N153)*($D153/1000)*($O153+$P153)/$D153))/((1+'Instruktion Kostnad nytta'!$C$37)^AG$1))</f>
        <v>28.799741907591361</v>
      </c>
      <c r="AH153" s="45">
        <f>((($B153*2.71^(AH$1*$N153)*($D153/1000)*($O153+$P153)/$D153))/((1+'Instruktion Kostnad nytta'!$C$37)^AH$1))</f>
        <v>29.092262847932609</v>
      </c>
      <c r="AI153" s="45">
        <f>((($B153*2.71^(AI$1*$N153)*($D153/1000)*($O153+$P153)/$D153))/((1+'Instruktion Kostnad nytta'!$C$37)^AI$1))</f>
        <v>29.38775494339091</v>
      </c>
      <c r="AJ153" s="45">
        <f>((($B153*2.71^(AJ$1*$N153)*($D153/1000)*($O153+$P153)/$D153))/((1+'Instruktion Kostnad nytta'!$C$37)^AJ$1))</f>
        <v>29.686248372191148</v>
      </c>
      <c r="AK153" s="45">
        <f>((($B153*2.71^(AK$1*$N153)*($D153/1000)*($O153+$P153)/$D153))/((1+'Instruktion Kostnad nytta'!$C$37)^AK$1))</f>
        <v>29.987773619080546</v>
      </c>
      <c r="AL153" s="45">
        <f>((($B153*2.71^(AL$1*$N153)*($D153/1000)*($O153+$P153)/$D153))/((1+'Instruktion Kostnad nytta'!$C$37)^AL$1))</f>
        <v>30.292361478441951</v>
      </c>
      <c r="AM153" s="45">
        <f>((($B153*2.71^(AM$1*$N153)*($D153/1000)*($O153+$P153)/$D153))/((1+'Instruktion Kostnad nytta'!$C$37)^AM$1))</f>
        <v>30.600043057438853</v>
      </c>
      <c r="AN153" s="45">
        <f>((($B153*2.71^(AN$1*$N153)*($D153/1000)*($O153+$P153)/$D153))/((1+'Instruktion Kostnad nytta'!$C$37)^AN$1))</f>
        <v>30.91084977919234</v>
      </c>
      <c r="AO153" s="45">
        <f>((($B153*2.71^(AO$1*$N153)*($D153/1000)*($O153+$P153)/$D153))/((1+'Instruktion Kostnad nytta'!$C$37)^AO$1))</f>
        <v>31.224813385990259</v>
      </c>
      <c r="AP153" s="45">
        <f>((($B153*2.71^(AP$1*$N153)*($D153/1000)*($O153+$P153)/$D153))/((1+'Instruktion Kostnad nytta'!$C$37)^AP$1))</f>
        <v>31.541965942529057</v>
      </c>
      <c r="AQ153" s="45">
        <f>((($B153*2.71^(AQ$1*$N153)*($D153/1000)*($O153+$P153)/$D153))/((1+'Instruktion Kostnad nytta'!$C$37)^AQ$1))</f>
        <v>31.862339839188468</v>
      </c>
      <c r="AR153" s="45">
        <f>((($B153*2.71^(AR$1*$N153)*($D153/1000)*($O153+$P153)/$D153))/((1+'Instruktion Kostnad nytta'!$C$37)^AR$1))</f>
        <v>32.185967795339536</v>
      </c>
      <c r="AS153" s="45">
        <f>((($B153*2.71^(AS$1*$N153)*($D153/1000)*($O153+$P153)/$D153))/((1+'Instruktion Kostnad nytta'!$C$37)^AS$1))</f>
        <v>32.512882862686169</v>
      </c>
      <c r="AT153" s="45">
        <f>((($B153*2.71^(AT$1*$N153)*($D153/1000)*($O153+$P153)/$D153))/((1+'Instruktion Kostnad nytta'!$C$37)^AT$1))</f>
        <v>32.843118428640715</v>
      </c>
      <c r="AU153" s="45">
        <f>((($B153*2.71^(AU$1*$N153)*($D153/1000)*($O153+$P153)/$D153))/((1+'Instruktion Kostnad nytta'!$C$37)^AU$1))</f>
        <v>33.176708219733698</v>
      </c>
      <c r="AV153" s="45">
        <f>((($B153*2.71^(AV$1*$N153)*($D153/1000)*($O153+$P153)/$D153))/((1+'Instruktion Kostnad nytta'!$C$37)^AV$1))</f>
        <v>33.513686305058343</v>
      </c>
      <c r="AW153" s="45">
        <f>((($B153*2.71^(AW$1*$N153)*($D153/1000)*($O153+$P153)/$D153))/((1+'Instruktion Kostnad nytta'!$C$37)^AW$1))</f>
        <v>33.854087099749947</v>
      </c>
      <c r="AX153" s="45">
        <f>((($B153*2.71^(AX$1*$N153)*($D153/1000)*($O153+$P153)/$D153))/((1+'Instruktion Kostnad nytta'!$C$37)^AX$1))</f>
        <v>34.197945368500726</v>
      </c>
      <c r="AY153" s="45">
        <f>((($B153*2.71^(AY$1*$N153)*($D153/1000)*($O153+$P153)/$D153))/((1+'Instruktion Kostnad nytta'!$C$37)^AY$1))</f>
        <v>34.545296229110207</v>
      </c>
      <c r="AZ153" s="45">
        <f>((($B153*2.71^(AZ$1*$N153)*($D153/1000)*($O153+$P153)/$D153))/((1+'Instruktion Kostnad nytta'!$C$37)^AZ$1))</f>
        <v>34.896175156071806</v>
      </c>
      <c r="BA153" s="45">
        <f>((($B153*2.71^(BA$1*$N153)*($D153/1000)*($O153+$P153)/$D153))/((1+'Instruktion Kostnad nytta'!$C$37)^BA$1))</f>
        <v>35.250617984195777</v>
      </c>
      <c r="BB153" s="45">
        <f>((($B153*2.71^(BB$1*$N153)*($D153/1000)*($O153+$P153)/$D153))/((1+'Instruktion Kostnad nytta'!$C$37)^BB$1))</f>
        <v>35.608660912269002</v>
      </c>
      <c r="BC153" s="45">
        <f>((($B153*2.71^(BC$1*$N153)*($D153/1000)*($O153+$P153)/$D153))/((1+'Instruktion Kostnad nytta'!$C$37)^BC$1))</f>
        <v>35.970340506751896</v>
      </c>
      <c r="BD153" s="45">
        <f>((($B153*2.71^(BD$1*$N153)*($D153/1000)*($O153+$P153)/$D153))/((1+'Instruktion Kostnad nytta'!$C$37)^BD$1))</f>
        <v>36.335693705512931</v>
      </c>
      <c r="BE153" s="45">
        <f>((($B153*2.71^(BE$1*$N153)*($D153/1000)*($O153+$P153)/$D153))/((1+'Instruktion Kostnad nytta'!$C$37)^BE$1))</f>
        <v>36.704757821600943</v>
      </c>
      <c r="BF153" s="45">
        <f>((($B153*2.71^(BF$1*$N153)*($D153/1000)*($O153+$P153)/$D153))/((1+'Instruktion Kostnad nytta'!$C$37)^BF$1))</f>
        <v>37.077570547056048</v>
      </c>
      <c r="BG153" s="45">
        <f>((($B153*2.71^(BG$1*$N153)*($D153/1000)*($O153+$P153)/$D153))/((1+'Instruktion Kostnad nytta'!$C$37)^BG$1))</f>
        <v>37.454169956758932</v>
      </c>
      <c r="BH153" s="45">
        <f>((($B153*2.71^(BH$1*$N153)*($D153/1000)*($O153+$P153)/$D153))/((1+'Instruktion Kostnad nytta'!$C$37)^BH$1))</f>
        <v>37.83459451231942</v>
      </c>
      <c r="BI153" s="45">
        <f>((($B153*2.71^(BI$1*$N153)*($D153/1000)*($O153+$P153)/$D153))/((1+'Instruktion Kostnad nytta'!$C$37)^BI$1))</f>
        <v>38.218883066004558</v>
      </c>
      <c r="BJ153" s="45">
        <f>((($B153*2.71^(BJ$1*$N153)*($D153/1000)*($O153+$P153)/$D153))/((1+'Instruktion Kostnad nytta'!$C$37)^BJ$1))</f>
        <v>38.607074864706519</v>
      </c>
      <c r="BK153" s="45">
        <f>((($B153*2.71^(BK$1*$N153)*($D153/1000)*($O153+$P153)/$D153))/((1+'Instruktion Kostnad nytta'!$C$37)^BK$1))</f>
        <v>38.999209553950806</v>
      </c>
      <c r="BL153" s="45">
        <f>((($B153*2.71^(BL$1*$N153)*($D153/1000)*($O153+$P153)/$D153))/((1+'Instruktion Kostnad nytta'!$C$37)^BL$1))</f>
        <v>39.39532718194527</v>
      </c>
      <c r="BM153" s="45">
        <f>((($B153*2.71^(BM$1*$N153)*($D153/1000)*($O153+$P153)/$D153))/((1+'Instruktion Kostnad nytta'!$C$37)^BM$1))</f>
        <v>39.795468203670062</v>
      </c>
      <c r="BN153" s="45">
        <f>((($B153*2.71^(BN$1*$N153)*($D153/1000)*($O153+$P153)/$D153))/((1+'Instruktion Kostnad nytta'!$C$37)^BN$1))</f>
        <v>40.199673485009399</v>
      </c>
      <c r="BO153" s="45">
        <f>((($B153*2.71^(BO$1*$N153)*($D153/1000)*($O153+$P153)/$D153))/((1+'Instruktion Kostnad nytta'!$C$37)^BO$1))</f>
        <v>40.607984306925012</v>
      </c>
      <c r="BP153" s="45">
        <f>((($B153*2.71^(BP$1*$N153)*($D153/1000)*($O153+$P153)/$D153))/((1+'Instruktion Kostnad nytta'!$C$37)^BP$1))</f>
        <v>41.020442369672224</v>
      </c>
      <c r="BQ153" s="45">
        <f>((($B153*2.71^(BQ$1*$N153)*($D153/1000)*($O153+$P153)/$D153))/((1+'Instruktion Kostnad nytta'!$C$37)^BQ$1))</f>
        <v>41.437089797058633</v>
      </c>
      <c r="BR153" s="45">
        <f>((($B153*2.71^(BR$1*$N153)*($D153/1000)*($O153+$P153)/$D153))/((1+'Instruktion Kostnad nytta'!$C$37)^BR$1))</f>
        <v>41.857969140746285</v>
      </c>
      <c r="BS153" s="45">
        <f>((($B153*2.71^(BS$1*$N153)*($D153/1000)*($O153+$P153)/$D153))/((1+'Instruktion Kostnad nytta'!$C$37)^BS$1))</f>
        <v>42.283123384597289</v>
      </c>
      <c r="BT153" s="45">
        <f>((($B153*2.71^(BT$1*$N153)*($D153/1000)*($O153+$P153)/$D153))/((1+'Instruktion Kostnad nytta'!$C$37)^BT$1))</f>
        <v>42.712595949063832</v>
      </c>
      <c r="BU153" s="45">
        <f>((($B153*2.71^(BU$1*$N153)*($D153/1000)*($O153+$P153)/$D153))/((1+'Instruktion Kostnad nytta'!$C$37)^BU$1))</f>
        <v>43.146430695622549</v>
      </c>
      <c r="BV153" s="45">
        <f>((($B153*2.71^(BV$1*$N153)*($D153/1000)*($O153+$P153)/$D153))/((1+'Instruktion Kostnad nytta'!$C$37)^BV$1))</f>
        <v>43.584671931254093</v>
      </c>
      <c r="BW153" s="45">
        <f>((($B153*2.71^(BW$1*$N153)*($D153/1000)*($O153+$P153)/$D153))/((1+'Instruktion Kostnad nytta'!$C$37)^BW$1))</f>
        <v>44.02736441296814</v>
      </c>
      <c r="BX153" s="45">
        <f>((($B153*2.71^(BX$1*$N153)*($D153/1000)*($O153+$P153)/$D153))/((1+'Instruktion Kostnad nytta'!$C$37)^BX$1))</f>
        <v>44.474553352374357</v>
      </c>
      <c r="BY153" s="45">
        <f>((($B153*2.71^(BY$1*$N153)*($D153/1000)*($O153+$P153)/$D153))/((1+'Instruktion Kostnad nytta'!$C$37)^BY$1))</f>
        <v>44.926284420299801</v>
      </c>
      <c r="BZ153" s="45">
        <f>((($B153*2.71^(BZ$1*$N153)*($D153/1000)*($O153+$P153)/$D153))/((1+'Instruktion Kostnad nytta'!$C$37)^BZ$1))</f>
        <v>45.382603751453274</v>
      </c>
      <c r="CA153" s="45">
        <f>((($B153*2.71^(CA$1*$N153)*($D153/1000)*($O153+$P153)/$D153))/((1+'Instruktion Kostnad nytta'!$C$37)^CA$1))</f>
        <v>45.843557949136923</v>
      </c>
      <c r="CB153" s="45">
        <f>((($B153*2.71^(CB$1*$N153)*($D153/1000)*($O153+$P153)/$D153))/((1+'Instruktion Kostnad nytta'!$C$37)^CB$1))</f>
        <v>46.309194090005803</v>
      </c>
      <c r="CC153" s="45">
        <f>((($B153*2.71^(CC$1*$N153)*($D153/1000)*($O153+$P153)/$D153))/((1+'Instruktion Kostnad nytta'!$C$37)^CC$1))</f>
        <v>46.779559728875739</v>
      </c>
      <c r="CD153" s="45">
        <f>((($B153*2.71^(CD$1*$N153)*($D153/1000)*($O153+$P153)/$D153))/((1+'Instruktion Kostnad nytta'!$C$37)^CD$1))</f>
        <v>47.254702903580153</v>
      </c>
      <c r="CE153" s="45">
        <f>((($B153*2.71^(CE$1*$N153)*($D153/1000)*($O153+$P153)/$D153))/((1+'Instruktion Kostnad nytta'!$C$37)^CE$1))</f>
        <v>47.734672139875926</v>
      </c>
      <c r="CF153" s="45">
        <f>((($B153*2.71^(CF$1*$N153)*($D153/1000)*($O153+$P153)/$D153))/((1+'Instruktion Kostnad nytta'!$C$37)^CF$1))</f>
        <v>48.219516456399383</v>
      </c>
      <c r="CG153" s="45">
        <f>((($B153*2.71^(CG$1*$N153)*($D153/1000)*($O153+$P153)/$D153))/((1+'Instruktion Kostnad nytta'!$C$37)^CG$1))</f>
        <v>48.709285369672486</v>
      </c>
      <c r="CH153" s="45">
        <f>((($B153*2.71^(CH$1*$N153)*($D153/1000)*($O153+$P153)/$D153))/((1+'Instruktion Kostnad nytta'!$C$37)^CH$1))</f>
        <v>49.204028899159844</v>
      </c>
      <c r="CI153" s="45">
        <f>((($B153*2.71^(CI$1*$N153)*($D153/1000)*($O153+$P153)/$D153))/((1+'Instruktion Kostnad nytta'!$C$37)^CI$1))</f>
        <v>49.703797572377269</v>
      </c>
      <c r="CJ153" s="45">
        <f>((($B153*2.71^(CJ$1*$N153)*($D153/1000)*($O153+$P153)/$D153))/((1+'Instruktion Kostnad nytta'!$C$37)^CJ$1))</f>
        <v>50.208642430051853</v>
      </c>
      <c r="CK153" s="45">
        <f>((($B153*2.71^(CK$1*$N153)*($D153/1000)*($O153+$P153)/$D153))/((1+'Instruktion Kostnad nytta'!$C$37)^CK$1))</f>
        <v>50.718615031334977</v>
      </c>
      <c r="CL153" s="45">
        <f>((($B153*2.71^(CL$1*$N153)*($D153/1000)*($O153+$P153)/$D153))/((1+'Instruktion Kostnad nytta'!$C$37)^CL$1))</f>
        <v>51.233767459067714</v>
      </c>
      <c r="CM153" s="45">
        <f>((($B153*2.71^(CM$1*$N153)*($D153/1000)*($O153+$P153)/$D153))/((1+'Instruktion Kostnad nytta'!$C$37)^CM$1))</f>
        <v>51.754152325100151</v>
      </c>
      <c r="CN153" s="45">
        <f>((($B153*2.71^(CN$1*$N153)*($D153/1000)*($O153+$P153)/$D153))/((1+'Instruktion Kostnad nytta'!$C$37)^CN$1))</f>
        <v>52.279822775664641</v>
      </c>
      <c r="CO153" s="45">
        <f>((($B153*2.71^(CO$1*$N153)*($D153/1000)*($O153+$P153)/$D153))/((1+'Instruktion Kostnad nytta'!$C$37)^CO$1))</f>
        <v>52.81083249680313</v>
      </c>
      <c r="CP153" s="45">
        <f>((($B153*2.71^(CP$1*$N153)*($D153/1000)*($O153+$P153)/$D153))/((1+'Instruktion Kostnad nytta'!$C$37)^CP$1))</f>
        <v>53.34723571985068</v>
      </c>
      <c r="CQ153" s="45">
        <f>((($B153*2.71^(CQ$1*$N153)*($D153/1000)*($O153+$P153)/$D153))/((1+'Instruktion Kostnad nytta'!$C$37)^CQ$1))</f>
        <v>53.889087226973508</v>
      </c>
      <c r="CR153" s="45">
        <f>((($B153*2.71^(CR$1*$N153)*($D153/1000)*($O153+$P153)/$D153))/((1+'Instruktion Kostnad nytta'!$C$37)^CR$1))</f>
        <v>54.436442356764182</v>
      </c>
      <c r="CS153" s="45">
        <f>((($B153*2.71^(CS$1*$N153)*($D153/1000)*($O153+$P153)/$D153))/((1+'Instruktion Kostnad nytta'!$C$37)^CS$1))</f>
        <v>54.989357009892906</v>
      </c>
      <c r="CT153" s="45">
        <f>((($B153*2.71^(CT$1*$N153)*($D153/1000)*($O153+$P153)/$D153))/((1+'Instruktion Kostnad nytta'!$C$37)^CT$1))</f>
        <v>55.547887654816996</v>
      </c>
      <c r="CU153" s="45">
        <f>((($B153*2.71^(CU$1*$N153)*($D153/1000)*($O153+$P153)/$D153))/((1+'Instruktion Kostnad nytta'!$C$37)^CU$1))</f>
        <v>56.112091333547696</v>
      </c>
      <c r="CV153" s="45">
        <f>((($B153*2.71^(CV$1*$N153)*($D153/1000)*($O153+$P153)/$D153))/((1+'Instruktion Kostnad nytta'!$C$37)^CV$1))</f>
        <v>56.682025667475763</v>
      </c>
      <c r="CW153" s="45">
        <f>((($B153*2.71^(CW$1*$N153)*($D153/1000)*($O153+$P153)/$D153))/((1+'Instruktion Kostnad nytta'!$C$37)^CW$1))</f>
        <v>57.257748863256467</v>
      </c>
      <c r="CX153" s="45">
        <f>((($B153*2.71^(CX$1*$N153)*($D153/1000)*($O153+$P153)/$D153))/((1+'Instruktion Kostnad nytta'!$C$37)^CX$1))</f>
        <v>57.83931971875387</v>
      </c>
      <c r="CY153" s="45">
        <f>((($B153*2.71^(CY$1*$N153)*($D153/1000)*($O153+$P153)/$D153))/((1+'Instruktion Kostnad nytta'!$C$37)^CY$1))</f>
        <v>58.426797629046156</v>
      </c>
      <c r="CZ153" s="45">
        <f>((($B153*2.71^(CZ$1*$N153)*($D153/1000)*($O153+$P153)/$D153))/((1+'Instruktion Kostnad nytta'!$C$37)^CZ$1))</f>
        <v>59.020242592491172</v>
      </c>
      <c r="DA153" s="45">
        <f>((($B153*2.71^(DA$1*$N153)*($D153/1000)*($O153+$P153)/$D153))/((1+'Instruktion Kostnad nytta'!$C$37)^DA$1))</f>
        <v>59.61971521685431</v>
      </c>
      <c r="DB153" s="45">
        <f>((($B153*2.71^(DB$1*$N153)*($D153/1000)*($O153+$P153)/$D153))/((1+'Instruktion Kostnad nytta'!$C$37)^DB$1))</f>
        <v>60.225276725498077</v>
      </c>
      <c r="DC153" s="45">
        <f>((($B153*2.71^(DC$1*$N153)*($D153/1000)*($O153+$P153)/$D153))/((1+'Instruktion Kostnad nytta'!$C$37)^DC$1))</f>
        <v>60.836988963634859</v>
      </c>
      <c r="DD153" s="45">
        <f>((($B153*2.71^(DD$1*$N153)*($D153/1000)*($O153+$P153)/$D153))/((1+'Instruktion Kostnad nytta'!$C$37)^DD$1))</f>
        <v>61.454914404643155</v>
      </c>
      <c r="DE153" s="45">
        <f>((($B153*2.71^(DE$1*$N153)*($D153/1000)*($O153+$P153)/$D153))/((1+'Instruktion Kostnad nytta'!$C$37)^DE$1))</f>
        <v>62.079116156447682</v>
      </c>
      <c r="DF153" s="45">
        <f>((($B153*2.71^(DF$1*$N153)*($D153/1000)*($O153+$P153)/$D153))/((1+'Instruktion Kostnad nytta'!$C$37)^DF$1))</f>
        <v>62.70965796796483</v>
      </c>
      <c r="DG153" s="45">
        <f>((($B153*2.71^(DG$1*$N153)*($D153/1000)*($O153+$P153)/$D153))/((1+'Instruktion Kostnad nytta'!$C$37)^DG$1))</f>
        <v>63.346604235612872</v>
      </c>
      <c r="DH153" s="45">
        <f>((($B153*2.71^(DH$1*$N153)*($D153/1000)*($O153+$P153)/$D153))/((1+'Instruktion Kostnad nytta'!$C$37)^DH$1))</f>
        <v>63.990020009889072</v>
      </c>
      <c r="DI153" s="45">
        <f>((($B153*2.71^(DI$1*$N153)*($D153/1000)*($O153+$P153)/$D153))/((1+'Instruktion Kostnad nytta'!$C$37)^DI$1))</f>
        <v>64.639971002012857</v>
      </c>
      <c r="DJ153" s="45">
        <f>((($B153*2.71^(DJ$1*$N153)*($D153/1000)*($O153+$P153)/$D153))/((1+'Instruktion Kostnad nytta'!$C$37)^DJ$1))</f>
        <v>65.296523590637122</v>
      </c>
      <c r="DK153" s="45">
        <f>((($B153*2.71^(DK$1*$N153)*($D153/1000)*($O153+$P153)/$D153))/((1+'Instruktion Kostnad nytta'!$C$37)^DK$1))</f>
        <v>65.959744828627237</v>
      </c>
      <c r="DL153" s="45">
        <f>((($B153*2.71^(DL$1*$N153)*($D153/1000)*($O153+$P153)/$D153))/((1+'Instruktion Kostnad nytta'!$C$37)^DL$1))</f>
        <v>66.629702449909004</v>
      </c>
      <c r="DM153" s="45">
        <f>((($B153*2.71^(DM$1*$N153)*($D153/1000)*($O153+$P153)/$D153))/((1+'Instruktion Kostnad nytta'!$C$37)^DM$1))</f>
        <v>67.306464876386457</v>
      </c>
      <c r="DN153" s="45">
        <f>((($B153*2.71^(DN$1*$N153)*($D153/1000)*($O153+$P153)/$D153))/((1+'Instruktion Kostnad nytta'!$C$37)^DN$1))</f>
        <v>67.990101224929418</v>
      </c>
      <c r="DO153" s="45">
        <f>((($B153*2.71^(DO$1*$N153)*($D153/1000)*($O153+$P153)/$D153))/((1+'Instruktion Kostnad nytta'!$C$37)^DO$1))</f>
        <v>68.680681314432647</v>
      </c>
      <c r="DP153" s="45">
        <f>((($B153*2.71^(DP$1*$N153)*($D153/1000)*($O153+$P153)/$D153))/((1+'Instruktion Kostnad nytta'!$C$37)^DP$1))</f>
        <v>69.378275672946003</v>
      </c>
      <c r="DQ153" s="45">
        <f>((($B153*2.71^(DQ$1*$N153)*($D153/1000)*($O153+$P153)/$D153))/((1+'Instruktion Kostnad nytta'!$C$37)^DQ$1))</f>
        <v>70.082955544877592</v>
      </c>
      <c r="DR153" s="45">
        <f>((($B153*2.71^(DR$1*$N153)*($D153/1000)*($O153+$P153)/$D153))/((1+'Instruktion Kostnad nytta'!$C$37)^DR$1))</f>
        <v>70.794792898269904</v>
      </c>
      <c r="DS153" s="45">
        <f>((($B153*2.71^(DS$1*$N153)*($D153/1000)*($O153+$P153)/$D153))/((1+'Instruktion Kostnad nytta'!$C$37)^DS$1))</f>
        <v>71.513860432149713</v>
      </c>
      <c r="DT153" s="45">
        <f>((($B153*2.71^(DT$1*$N153)*($D153/1000)*($O153+$P153)/$D153))/((1+'Instruktion Kostnad nytta'!$C$37)^DT$1))</f>
        <v>72.240231583952706</v>
      </c>
      <c r="DU153" s="45">
        <f>((($B153*2.71^(DU$1*$N153)*($D153/1000)*($O153+$P153)/$D153))/((1+'Instruktion Kostnad nytta'!$C$37)^DU$1))</f>
        <v>72.973980537023593</v>
      </c>
      <c r="DV153" s="45">
        <f>((($B153*2.71^(DV$1*$N153)*($D153/1000)*($O153+$P153)/$D153))/((1+'Instruktion Kostnad nytta'!$C$37)^DV$1))</f>
        <v>73.715182228192504</v>
      </c>
      <c r="DW153" s="45">
        <f>((($B153*2.71^(DW$1*$N153)*($D153/1000)*($O153+$P153)/$D153))/((1+'Instruktion Kostnad nytta'!$C$37)^DW$1))</f>
        <v>74.463912355427894</v>
      </c>
      <c r="DX153" s="45">
        <f>((($B153*2.71^(DX$1*$N153)*($D153/1000)*($O153+$P153)/$D153))/((1+'Instruktion Kostnad nytta'!$C$37)^DX$1))</f>
        <v>75.220247385567816</v>
      </c>
      <c r="DY153" s="45">
        <f>((($B153*2.71^(DY$1*$N153)*($D153/1000)*($O153+$P153)/$D153))/((1+'Instruktion Kostnad nytta'!$C$37)^DY$1))</f>
        <v>75.984264562128971</v>
      </c>
      <c r="DZ153" s="45">
        <f>((($B153*2.71^(DZ$1*$N153)*($D153/1000)*($O153+$P153)/$D153))/((1+'Instruktion Kostnad nytta'!$C$37)^DZ$1))</f>
        <v>76.756041913195887</v>
      </c>
      <c r="EA153" s="45">
        <f>((($B153*2.71^(EA$1*$N153)*($D153/1000)*($O153+$P153)/$D153))/((1+'Instruktion Kostnad nytta'!$C$37)^EA$1))</f>
        <v>77.535658259389692</v>
      </c>
      <c r="EB153" s="45">
        <f>((($B153*2.71^(EB$1*$N153)*($D153/1000)*($O153+$P153)/$D153))/((1+'Instruktion Kostnad nytta'!$C$37)^EB$1))</f>
        <v>78.323193221917847</v>
      </c>
      <c r="EC153" s="45">
        <f>((($B153*2.71^(EC$1*$N153)*($D153/1000)*($O153+$P153)/$D153))/((1+'Instruktion Kostnad nytta'!$C$37)^EC$1))</f>
        <v>79.118727230705829</v>
      </c>
      <c r="ED153" s="45">
        <f>((($B153*2.71^(ED$1*$N153)*($D153/1000)*($O153+$P153)/$D153))/((1+'Instruktion Kostnad nytta'!$C$37)^ED$1))</f>
        <v>79.92234153261137</v>
      </c>
      <c r="EE153" s="45">
        <f>((($B153*2.71^(EE$1*$N153)*($D153/1000)*($O153+$P153)/$D153))/((1+'Instruktion Kostnad nytta'!$C$37)^EE$1))</f>
        <v>80.734118199722133</v>
      </c>
      <c r="EF153" s="45">
        <f>((($B153*2.71^(EF$1*$N153)*($D153/1000)*($O153+$P153)/$D153))/((1+'Instruktion Kostnad nytta'!$C$37)^EF$1))</f>
        <v>81.554140137737463</v>
      </c>
      <c r="EG153" s="45">
        <f>((($B153*2.71^(EG$1*$N153)*($D153/1000)*($O153+$P153)/$D153))/((1+'Instruktion Kostnad nytta'!$C$37)^EG$1))</f>
        <v>82.382491094435622</v>
      </c>
      <c r="EH153" s="45">
        <f>((($B153*2.71^(EH$1*$N153)*($D153/1000)*($O153+$P153)/$D153))/((1+'Instruktion Kostnad nytta'!$C$37)^EH$1))</f>
        <v>83.219255668226751</v>
      </c>
      <c r="EI153" s="45">
        <f>((($B153*2.71^(EI$1*$N153)*($D153/1000)*($O153+$P153)/$D153))/((1+'Instruktion Kostnad nytta'!$C$37)^EI$1))</f>
        <v>84.064519316792683</v>
      </c>
      <c r="EJ153" s="45">
        <f>((($B153*2.71^(EJ$1*$N153)*($D153/1000)*($O153+$P153)/$D153))/((1+'Instruktion Kostnad nytta'!$C$37)^EJ$1))</f>
        <v>84.918368365814985</v>
      </c>
      <c r="EK153" s="45">
        <f>((($B153*2.71^(EK$1*$N153)*($D153/1000)*($O153+$P153)/$D153))/((1+'Instruktion Kostnad nytta'!$C$37)^EK$1))</f>
        <v>85.780890017790796</v>
      </c>
      <c r="EL153" s="45">
        <f>((($B153*2.71^(EL$1*$N153)*($D153/1000)*($O153+$P153)/$D153))/((1+'Instruktion Kostnad nytta'!$C$37)^EL$1))</f>
        <v>86.65217236093919</v>
      </c>
    </row>
    <row r="154" spans="1:142" x14ac:dyDescent="0.25">
      <c r="A154" s="41">
        <v>156</v>
      </c>
      <c r="B154" s="59">
        <v>0.5</v>
      </c>
      <c r="C154" s="59">
        <v>15</v>
      </c>
      <c r="D154" s="60">
        <v>80</v>
      </c>
      <c r="E154" s="59">
        <v>1965</v>
      </c>
      <c r="F154" s="59" t="s">
        <v>98</v>
      </c>
      <c r="G154" s="59">
        <v>127</v>
      </c>
      <c r="H154" s="59" t="s">
        <v>46</v>
      </c>
      <c r="I154" s="59">
        <v>8</v>
      </c>
      <c r="J154" s="41">
        <v>0</v>
      </c>
      <c r="K154" s="41" t="s">
        <v>447</v>
      </c>
      <c r="L154" s="48">
        <f>'Instruktion Kostnad nytta'!C$19/D154+IF((IF(F154="A",'Instruktion Kostnad nytta'!C$25,0)+IF(G154&lt;500,'Instruktion Kostnad nytta'!C$20,('Instruktion Kostnad nytta'!C$20+'Instruktion Kostnad nytta'!C$21))+IF(G154&lt;700,0,('Instruktion Kostnad nytta'!C$22-'Instruktion Kostnad nytta'!C$21))+I154*'Instruktion Kostnad nytta'!C$23/D154)&lt;3000,3000,(IF(F154="A",'Instruktion Kostnad nytta'!C$25,0)+IF(G154&lt;500,'Instruktion Kostnad nytta'!C$20,('Instruktion Kostnad nytta'!C$20+'Instruktion Kostnad nytta'!C$21))+IF(G154&lt;700,0,('Instruktion Kostnad nytta'!C$22-'Instruktion Kostnad nytta'!C$21))+I154*'Instruktion Kostnad nytta'!C$23/D154))</f>
        <v>6875</v>
      </c>
      <c r="M154" s="50">
        <f t="shared" si="6"/>
        <v>6.25</v>
      </c>
      <c r="N154" s="49">
        <f>IF(H154="Gråjärn",'Instruktion Kostnad nytta'!C$32,IF(H154="segjärn",'Instruktion Kostnad nytta'!C$33,IF(H154="PVC",'Instruktion Kostnad nytta'!C$34,IF(H154="PE",'Instruktion Kostnad nytta'!C$35,IF(H154="ST",'Instruktion Kostnad nytta'!C$36,0)))))</f>
        <v>0.03</v>
      </c>
      <c r="O154" s="48">
        <f>IF(G154&lt;200,'Instruktion Kostnad nytta'!C$28,(IF(G154&lt;500,'Instruktion Kostnad nytta'!C$29,'Instruktion Kostnad nytta'!C$30)))</f>
        <v>45000</v>
      </c>
      <c r="P154" s="47">
        <v>4000</v>
      </c>
      <c r="Q154" s="46">
        <f t="shared" si="7"/>
        <v>-429.79509409760863</v>
      </c>
      <c r="R154" s="45">
        <f t="shared" si="8"/>
        <v>-6586.3040142958916</v>
      </c>
      <c r="S154" s="45">
        <f>((($B154*2.71^(S$1*$N154)*($D154/1000)*($O154+$P154)/$D154))/((1+'Instruktion Kostnad nytta'!$C$37)^S$1))</f>
        <v>25.000223905593113</v>
      </c>
      <c r="T154" s="45">
        <f>((($B154*2.71^(T$1*$N154)*($D154/1000)*($O154+$P154)/$D154))/((1+'Instruktion Kostnad nytta'!$C$37)^T$1))</f>
        <v>25.254152882771844</v>
      </c>
      <c r="U154" s="45">
        <f>((($B154*2.71^(U$1*$N154)*($D154/1000)*($O154+$P154)/$D154))/((1+'Instruktion Kostnad nytta'!$C$37)^U$1))</f>
        <v>25.510661033868949</v>
      </c>
      <c r="V154" s="45">
        <f>((($B154*2.71^(V$1*$N154)*($D154/1000)*($O154+$P154)/$D154))/((1+'Instruktion Kostnad nytta'!$C$37)^V$1))</f>
        <v>25.769774555729619</v>
      </c>
      <c r="W154" s="45">
        <f>((($B154*2.71^(W$1*$N154)*($D154/1000)*($O154+$P154)/$D154))/((1+'Instruktion Kostnad nytta'!$C$37)^W$1))</f>
        <v>26.031519911282167</v>
      </c>
      <c r="X154" s="45">
        <f>((($B154*2.71^(X$1*$N154)*($D154/1000)*($O154+$P154)/$D154))/((1+'Instruktion Kostnad nytta'!$C$37)^X$1))</f>
        <v>26.295923832240685</v>
      </c>
      <c r="Y154" s="45">
        <f>((($B154*2.71^(Y$1*$N154)*($D154/1000)*($O154+$P154)/$D154))/((1+'Instruktion Kostnad nytta'!$C$37)^Y$1))</f>
        <v>26.563013321835086</v>
      </c>
      <c r="Z154" s="45">
        <f>((($B154*2.71^(Z$1*$N154)*($D154/1000)*($O154+$P154)/$D154))/((1+'Instruktion Kostnad nytta'!$C$37)^Z$1))</f>
        <v>26.832815657568947</v>
      </c>
      <c r="AA154" s="45">
        <f>((($B154*2.71^(AA$1*$N154)*($D154/1000)*($O154+$P154)/$D154))/((1+'Instruktion Kostnad nytta'!$C$37)^AA$1))</f>
        <v>27.1053583940053</v>
      </c>
      <c r="AB154" s="45">
        <f>((($B154*2.71^(AB$1*$N154)*($D154/1000)*($O154+$P154)/$D154))/((1+'Instruktion Kostnad nytta'!$C$37)^AB$1))</f>
        <v>27.380669365580751</v>
      </c>
      <c r="AC154" s="45">
        <f>((($B154*2.71^(AC$1*$N154)*($D154/1000)*($O154+$P154)/$D154))/((1+'Instruktion Kostnad nytta'!$C$37)^AC$1))</f>
        <v>27.658776689448164</v>
      </c>
      <c r="AD154" s="45">
        <f>((($B154*2.71^(AD$1*$N154)*($D154/1000)*($O154+$P154)/$D154))/((1+'Instruktion Kostnad nytta'!$C$37)^AD$1))</f>
        <v>27.939708768348279</v>
      </c>
      <c r="AE154" s="45">
        <f>((($B154*2.71^(AE$1*$N154)*($D154/1000)*($O154+$P154)/$D154))/((1+'Instruktion Kostnad nytta'!$C$37)^AE$1))</f>
        <v>28.223494293510345</v>
      </c>
      <c r="AF154" s="45">
        <f>((($B154*2.71^(AF$1*$N154)*($D154/1000)*($O154+$P154)/$D154))/((1+'Instruktion Kostnad nytta'!$C$37)^AF$1))</f>
        <v>28.510162247582453</v>
      </c>
      <c r="AG154" s="45">
        <f>((($B154*2.71^(AG$1*$N154)*($D154/1000)*($O154+$P154)/$D154))/((1+'Instruktion Kostnad nytta'!$C$37)^AG$1))</f>
        <v>28.799741907591361</v>
      </c>
      <c r="AH154" s="45">
        <f>((($B154*2.71^(AH$1*$N154)*($D154/1000)*($O154+$P154)/$D154))/((1+'Instruktion Kostnad nytta'!$C$37)^AH$1))</f>
        <v>29.092262847932609</v>
      </c>
      <c r="AI154" s="45">
        <f>((($B154*2.71^(AI$1*$N154)*($D154/1000)*($O154+$P154)/$D154))/((1+'Instruktion Kostnad nytta'!$C$37)^AI$1))</f>
        <v>29.38775494339091</v>
      </c>
      <c r="AJ154" s="45">
        <f>((($B154*2.71^(AJ$1*$N154)*($D154/1000)*($O154+$P154)/$D154))/((1+'Instruktion Kostnad nytta'!$C$37)^AJ$1))</f>
        <v>29.686248372191148</v>
      </c>
      <c r="AK154" s="45">
        <f>((($B154*2.71^(AK$1*$N154)*($D154/1000)*($O154+$P154)/$D154))/((1+'Instruktion Kostnad nytta'!$C$37)^AK$1))</f>
        <v>29.987773619080546</v>
      </c>
      <c r="AL154" s="45">
        <f>((($B154*2.71^(AL$1*$N154)*($D154/1000)*($O154+$P154)/$D154))/((1+'Instruktion Kostnad nytta'!$C$37)^AL$1))</f>
        <v>30.292361478441951</v>
      </c>
      <c r="AM154" s="45">
        <f>((($B154*2.71^(AM$1*$N154)*($D154/1000)*($O154+$P154)/$D154))/((1+'Instruktion Kostnad nytta'!$C$37)^AM$1))</f>
        <v>30.600043057438853</v>
      </c>
      <c r="AN154" s="45">
        <f>((($B154*2.71^(AN$1*$N154)*($D154/1000)*($O154+$P154)/$D154))/((1+'Instruktion Kostnad nytta'!$C$37)^AN$1))</f>
        <v>30.91084977919234</v>
      </c>
      <c r="AO154" s="45">
        <f>((($B154*2.71^(AO$1*$N154)*($D154/1000)*($O154+$P154)/$D154))/((1+'Instruktion Kostnad nytta'!$C$37)^AO$1))</f>
        <v>31.224813385990259</v>
      </c>
      <c r="AP154" s="45">
        <f>((($B154*2.71^(AP$1*$N154)*($D154/1000)*($O154+$P154)/$D154))/((1+'Instruktion Kostnad nytta'!$C$37)^AP$1))</f>
        <v>31.541965942529057</v>
      </c>
      <c r="AQ154" s="45">
        <f>((($B154*2.71^(AQ$1*$N154)*($D154/1000)*($O154+$P154)/$D154))/((1+'Instruktion Kostnad nytta'!$C$37)^AQ$1))</f>
        <v>31.862339839188468</v>
      </c>
      <c r="AR154" s="45">
        <f>((($B154*2.71^(AR$1*$N154)*($D154/1000)*($O154+$P154)/$D154))/((1+'Instruktion Kostnad nytta'!$C$37)^AR$1))</f>
        <v>32.185967795339536</v>
      </c>
      <c r="AS154" s="45">
        <f>((($B154*2.71^(AS$1*$N154)*($D154/1000)*($O154+$P154)/$D154))/((1+'Instruktion Kostnad nytta'!$C$37)^AS$1))</f>
        <v>32.512882862686169</v>
      </c>
      <c r="AT154" s="45">
        <f>((($B154*2.71^(AT$1*$N154)*($D154/1000)*($O154+$P154)/$D154))/((1+'Instruktion Kostnad nytta'!$C$37)^AT$1))</f>
        <v>32.843118428640715</v>
      </c>
      <c r="AU154" s="45">
        <f>((($B154*2.71^(AU$1*$N154)*($D154/1000)*($O154+$P154)/$D154))/((1+'Instruktion Kostnad nytta'!$C$37)^AU$1))</f>
        <v>33.176708219733698</v>
      </c>
      <c r="AV154" s="45">
        <f>((($B154*2.71^(AV$1*$N154)*($D154/1000)*($O154+$P154)/$D154))/((1+'Instruktion Kostnad nytta'!$C$37)^AV$1))</f>
        <v>33.513686305058343</v>
      </c>
      <c r="AW154" s="45">
        <f>((($B154*2.71^(AW$1*$N154)*($D154/1000)*($O154+$P154)/$D154))/((1+'Instruktion Kostnad nytta'!$C$37)^AW$1))</f>
        <v>33.854087099749947</v>
      </c>
      <c r="AX154" s="45">
        <f>((($B154*2.71^(AX$1*$N154)*($D154/1000)*($O154+$P154)/$D154))/((1+'Instruktion Kostnad nytta'!$C$37)^AX$1))</f>
        <v>34.197945368500726</v>
      </c>
      <c r="AY154" s="45">
        <f>((($B154*2.71^(AY$1*$N154)*($D154/1000)*($O154+$P154)/$D154))/((1+'Instruktion Kostnad nytta'!$C$37)^AY$1))</f>
        <v>34.545296229110207</v>
      </c>
      <c r="AZ154" s="45">
        <f>((($B154*2.71^(AZ$1*$N154)*($D154/1000)*($O154+$P154)/$D154))/((1+'Instruktion Kostnad nytta'!$C$37)^AZ$1))</f>
        <v>34.896175156071806</v>
      </c>
      <c r="BA154" s="45">
        <f>((($B154*2.71^(BA$1*$N154)*($D154/1000)*($O154+$P154)/$D154))/((1+'Instruktion Kostnad nytta'!$C$37)^BA$1))</f>
        <v>35.250617984195777</v>
      </c>
      <c r="BB154" s="45">
        <f>((($B154*2.71^(BB$1*$N154)*($D154/1000)*($O154+$P154)/$D154))/((1+'Instruktion Kostnad nytta'!$C$37)^BB$1))</f>
        <v>35.608660912269002</v>
      </c>
      <c r="BC154" s="45">
        <f>((($B154*2.71^(BC$1*$N154)*($D154/1000)*($O154+$P154)/$D154))/((1+'Instruktion Kostnad nytta'!$C$37)^BC$1))</f>
        <v>35.970340506751896</v>
      </c>
      <c r="BD154" s="45">
        <f>((($B154*2.71^(BD$1*$N154)*($D154/1000)*($O154+$P154)/$D154))/((1+'Instruktion Kostnad nytta'!$C$37)^BD$1))</f>
        <v>36.335693705512931</v>
      </c>
      <c r="BE154" s="45">
        <f>((($B154*2.71^(BE$1*$N154)*($D154/1000)*($O154+$P154)/$D154))/((1+'Instruktion Kostnad nytta'!$C$37)^BE$1))</f>
        <v>36.704757821600943</v>
      </c>
      <c r="BF154" s="45">
        <f>((($B154*2.71^(BF$1*$N154)*($D154/1000)*($O154+$P154)/$D154))/((1+'Instruktion Kostnad nytta'!$C$37)^BF$1))</f>
        <v>37.077570547056048</v>
      </c>
      <c r="BG154" s="45">
        <f>((($B154*2.71^(BG$1*$N154)*($D154/1000)*($O154+$P154)/$D154))/((1+'Instruktion Kostnad nytta'!$C$37)^BG$1))</f>
        <v>37.454169956758932</v>
      </c>
      <c r="BH154" s="45">
        <f>((($B154*2.71^(BH$1*$N154)*($D154/1000)*($O154+$P154)/$D154))/((1+'Instruktion Kostnad nytta'!$C$37)^BH$1))</f>
        <v>37.83459451231942</v>
      </c>
      <c r="BI154" s="45">
        <f>((($B154*2.71^(BI$1*$N154)*($D154/1000)*($O154+$P154)/$D154))/((1+'Instruktion Kostnad nytta'!$C$37)^BI$1))</f>
        <v>38.218883066004558</v>
      </c>
      <c r="BJ154" s="45">
        <f>((($B154*2.71^(BJ$1*$N154)*($D154/1000)*($O154+$P154)/$D154))/((1+'Instruktion Kostnad nytta'!$C$37)^BJ$1))</f>
        <v>38.607074864706519</v>
      </c>
      <c r="BK154" s="45">
        <f>((($B154*2.71^(BK$1*$N154)*($D154/1000)*($O154+$P154)/$D154))/((1+'Instruktion Kostnad nytta'!$C$37)^BK$1))</f>
        <v>38.999209553950806</v>
      </c>
      <c r="BL154" s="45">
        <f>((($B154*2.71^(BL$1*$N154)*($D154/1000)*($O154+$P154)/$D154))/((1+'Instruktion Kostnad nytta'!$C$37)^BL$1))</f>
        <v>39.39532718194527</v>
      </c>
      <c r="BM154" s="45">
        <f>((($B154*2.71^(BM$1*$N154)*($D154/1000)*($O154+$P154)/$D154))/((1+'Instruktion Kostnad nytta'!$C$37)^BM$1))</f>
        <v>39.795468203670062</v>
      </c>
      <c r="BN154" s="45">
        <f>((($B154*2.71^(BN$1*$N154)*($D154/1000)*($O154+$P154)/$D154))/((1+'Instruktion Kostnad nytta'!$C$37)^BN$1))</f>
        <v>40.199673485009399</v>
      </c>
      <c r="BO154" s="45">
        <f>((($B154*2.71^(BO$1*$N154)*($D154/1000)*($O154+$P154)/$D154))/((1+'Instruktion Kostnad nytta'!$C$37)^BO$1))</f>
        <v>40.607984306925012</v>
      </c>
      <c r="BP154" s="45">
        <f>((($B154*2.71^(BP$1*$N154)*($D154/1000)*($O154+$P154)/$D154))/((1+'Instruktion Kostnad nytta'!$C$37)^BP$1))</f>
        <v>41.020442369672224</v>
      </c>
      <c r="BQ154" s="45">
        <f>((($B154*2.71^(BQ$1*$N154)*($D154/1000)*($O154+$P154)/$D154))/((1+'Instruktion Kostnad nytta'!$C$37)^BQ$1))</f>
        <v>41.437089797058633</v>
      </c>
      <c r="BR154" s="45">
        <f>((($B154*2.71^(BR$1*$N154)*($D154/1000)*($O154+$P154)/$D154))/((1+'Instruktion Kostnad nytta'!$C$37)^BR$1))</f>
        <v>41.857969140746285</v>
      </c>
      <c r="BS154" s="45">
        <f>((($B154*2.71^(BS$1*$N154)*($D154/1000)*($O154+$P154)/$D154))/((1+'Instruktion Kostnad nytta'!$C$37)^BS$1))</f>
        <v>42.283123384597289</v>
      </c>
      <c r="BT154" s="45">
        <f>((($B154*2.71^(BT$1*$N154)*($D154/1000)*($O154+$P154)/$D154))/((1+'Instruktion Kostnad nytta'!$C$37)^BT$1))</f>
        <v>42.712595949063832</v>
      </c>
      <c r="BU154" s="45">
        <f>((($B154*2.71^(BU$1*$N154)*($D154/1000)*($O154+$P154)/$D154))/((1+'Instruktion Kostnad nytta'!$C$37)^BU$1))</f>
        <v>43.146430695622549</v>
      </c>
      <c r="BV154" s="45">
        <f>((($B154*2.71^(BV$1*$N154)*($D154/1000)*($O154+$P154)/$D154))/((1+'Instruktion Kostnad nytta'!$C$37)^BV$1))</f>
        <v>43.584671931254093</v>
      </c>
      <c r="BW154" s="45">
        <f>((($B154*2.71^(BW$1*$N154)*($D154/1000)*($O154+$P154)/$D154))/((1+'Instruktion Kostnad nytta'!$C$37)^BW$1))</f>
        <v>44.02736441296814</v>
      </c>
      <c r="BX154" s="45">
        <f>((($B154*2.71^(BX$1*$N154)*($D154/1000)*($O154+$P154)/$D154))/((1+'Instruktion Kostnad nytta'!$C$37)^BX$1))</f>
        <v>44.474553352374357</v>
      </c>
      <c r="BY154" s="45">
        <f>((($B154*2.71^(BY$1*$N154)*($D154/1000)*($O154+$P154)/$D154))/((1+'Instruktion Kostnad nytta'!$C$37)^BY$1))</f>
        <v>44.926284420299801</v>
      </c>
      <c r="BZ154" s="45">
        <f>((($B154*2.71^(BZ$1*$N154)*($D154/1000)*($O154+$P154)/$D154))/((1+'Instruktion Kostnad nytta'!$C$37)^BZ$1))</f>
        <v>45.382603751453274</v>
      </c>
      <c r="CA154" s="45">
        <f>((($B154*2.71^(CA$1*$N154)*($D154/1000)*($O154+$P154)/$D154))/((1+'Instruktion Kostnad nytta'!$C$37)^CA$1))</f>
        <v>45.843557949136923</v>
      </c>
      <c r="CB154" s="45">
        <f>((($B154*2.71^(CB$1*$N154)*($D154/1000)*($O154+$P154)/$D154))/((1+'Instruktion Kostnad nytta'!$C$37)^CB$1))</f>
        <v>46.309194090005803</v>
      </c>
      <c r="CC154" s="45">
        <f>((($B154*2.71^(CC$1*$N154)*($D154/1000)*($O154+$P154)/$D154))/((1+'Instruktion Kostnad nytta'!$C$37)^CC$1))</f>
        <v>46.779559728875739</v>
      </c>
      <c r="CD154" s="45">
        <f>((($B154*2.71^(CD$1*$N154)*($D154/1000)*($O154+$P154)/$D154))/((1+'Instruktion Kostnad nytta'!$C$37)^CD$1))</f>
        <v>47.254702903580153</v>
      </c>
      <c r="CE154" s="45">
        <f>((($B154*2.71^(CE$1*$N154)*($D154/1000)*($O154+$P154)/$D154))/((1+'Instruktion Kostnad nytta'!$C$37)^CE$1))</f>
        <v>47.734672139875926</v>
      </c>
      <c r="CF154" s="45">
        <f>((($B154*2.71^(CF$1*$N154)*($D154/1000)*($O154+$P154)/$D154))/((1+'Instruktion Kostnad nytta'!$C$37)^CF$1))</f>
        <v>48.219516456399383</v>
      </c>
      <c r="CG154" s="45">
        <f>((($B154*2.71^(CG$1*$N154)*($D154/1000)*($O154+$P154)/$D154))/((1+'Instruktion Kostnad nytta'!$C$37)^CG$1))</f>
        <v>48.709285369672486</v>
      </c>
      <c r="CH154" s="45">
        <f>((($B154*2.71^(CH$1*$N154)*($D154/1000)*($O154+$P154)/$D154))/((1+'Instruktion Kostnad nytta'!$C$37)^CH$1))</f>
        <v>49.204028899159844</v>
      </c>
      <c r="CI154" s="45">
        <f>((($B154*2.71^(CI$1*$N154)*($D154/1000)*($O154+$P154)/$D154))/((1+'Instruktion Kostnad nytta'!$C$37)^CI$1))</f>
        <v>49.703797572377269</v>
      </c>
      <c r="CJ154" s="45">
        <f>((($B154*2.71^(CJ$1*$N154)*($D154/1000)*($O154+$P154)/$D154))/((1+'Instruktion Kostnad nytta'!$C$37)^CJ$1))</f>
        <v>50.208642430051853</v>
      </c>
      <c r="CK154" s="45">
        <f>((($B154*2.71^(CK$1*$N154)*($D154/1000)*($O154+$P154)/$D154))/((1+'Instruktion Kostnad nytta'!$C$37)^CK$1))</f>
        <v>50.718615031334977</v>
      </c>
      <c r="CL154" s="45">
        <f>((($B154*2.71^(CL$1*$N154)*($D154/1000)*($O154+$P154)/$D154))/((1+'Instruktion Kostnad nytta'!$C$37)^CL$1))</f>
        <v>51.233767459067714</v>
      </c>
      <c r="CM154" s="45">
        <f>((($B154*2.71^(CM$1*$N154)*($D154/1000)*($O154+$P154)/$D154))/((1+'Instruktion Kostnad nytta'!$C$37)^CM$1))</f>
        <v>51.754152325100151</v>
      </c>
      <c r="CN154" s="45">
        <f>((($B154*2.71^(CN$1*$N154)*($D154/1000)*($O154+$P154)/$D154))/((1+'Instruktion Kostnad nytta'!$C$37)^CN$1))</f>
        <v>52.279822775664641</v>
      </c>
      <c r="CO154" s="45">
        <f>((($B154*2.71^(CO$1*$N154)*($D154/1000)*($O154+$P154)/$D154))/((1+'Instruktion Kostnad nytta'!$C$37)^CO$1))</f>
        <v>52.81083249680313</v>
      </c>
      <c r="CP154" s="45">
        <f>((($B154*2.71^(CP$1*$N154)*($D154/1000)*($O154+$P154)/$D154))/((1+'Instruktion Kostnad nytta'!$C$37)^CP$1))</f>
        <v>53.34723571985068</v>
      </c>
      <c r="CQ154" s="45">
        <f>((($B154*2.71^(CQ$1*$N154)*($D154/1000)*($O154+$P154)/$D154))/((1+'Instruktion Kostnad nytta'!$C$37)^CQ$1))</f>
        <v>53.889087226973508</v>
      </c>
      <c r="CR154" s="45">
        <f>((($B154*2.71^(CR$1*$N154)*($D154/1000)*($O154+$P154)/$D154))/((1+'Instruktion Kostnad nytta'!$C$37)^CR$1))</f>
        <v>54.436442356764182</v>
      </c>
      <c r="CS154" s="45">
        <f>((($B154*2.71^(CS$1*$N154)*($D154/1000)*($O154+$P154)/$D154))/((1+'Instruktion Kostnad nytta'!$C$37)^CS$1))</f>
        <v>54.989357009892906</v>
      </c>
      <c r="CT154" s="45">
        <f>((($B154*2.71^(CT$1*$N154)*($D154/1000)*($O154+$P154)/$D154))/((1+'Instruktion Kostnad nytta'!$C$37)^CT$1))</f>
        <v>55.547887654816996</v>
      </c>
      <c r="CU154" s="45">
        <f>((($B154*2.71^(CU$1*$N154)*($D154/1000)*($O154+$P154)/$D154))/((1+'Instruktion Kostnad nytta'!$C$37)^CU$1))</f>
        <v>56.112091333547696</v>
      </c>
      <c r="CV154" s="45">
        <f>((($B154*2.71^(CV$1*$N154)*($D154/1000)*($O154+$P154)/$D154))/((1+'Instruktion Kostnad nytta'!$C$37)^CV$1))</f>
        <v>56.682025667475763</v>
      </c>
      <c r="CW154" s="45">
        <f>((($B154*2.71^(CW$1*$N154)*($D154/1000)*($O154+$P154)/$D154))/((1+'Instruktion Kostnad nytta'!$C$37)^CW$1))</f>
        <v>57.257748863256467</v>
      </c>
      <c r="CX154" s="45">
        <f>((($B154*2.71^(CX$1*$N154)*($D154/1000)*($O154+$P154)/$D154))/((1+'Instruktion Kostnad nytta'!$C$37)^CX$1))</f>
        <v>57.83931971875387</v>
      </c>
      <c r="CY154" s="45">
        <f>((($B154*2.71^(CY$1*$N154)*($D154/1000)*($O154+$P154)/$D154))/((1+'Instruktion Kostnad nytta'!$C$37)^CY$1))</f>
        <v>58.426797629046156</v>
      </c>
      <c r="CZ154" s="45">
        <f>((($B154*2.71^(CZ$1*$N154)*($D154/1000)*($O154+$P154)/$D154))/((1+'Instruktion Kostnad nytta'!$C$37)^CZ$1))</f>
        <v>59.020242592491172</v>
      </c>
      <c r="DA154" s="45">
        <f>((($B154*2.71^(DA$1*$N154)*($D154/1000)*($O154+$P154)/$D154))/((1+'Instruktion Kostnad nytta'!$C$37)^DA$1))</f>
        <v>59.61971521685431</v>
      </c>
      <c r="DB154" s="45">
        <f>((($B154*2.71^(DB$1*$N154)*($D154/1000)*($O154+$P154)/$D154))/((1+'Instruktion Kostnad nytta'!$C$37)^DB$1))</f>
        <v>60.225276725498077</v>
      </c>
      <c r="DC154" s="45">
        <f>((($B154*2.71^(DC$1*$N154)*($D154/1000)*($O154+$P154)/$D154))/((1+'Instruktion Kostnad nytta'!$C$37)^DC$1))</f>
        <v>60.836988963634859</v>
      </c>
      <c r="DD154" s="45">
        <f>((($B154*2.71^(DD$1*$N154)*($D154/1000)*($O154+$P154)/$D154))/((1+'Instruktion Kostnad nytta'!$C$37)^DD$1))</f>
        <v>61.454914404643155</v>
      </c>
      <c r="DE154" s="45">
        <f>((($B154*2.71^(DE$1*$N154)*($D154/1000)*($O154+$P154)/$D154))/((1+'Instruktion Kostnad nytta'!$C$37)^DE$1))</f>
        <v>62.079116156447682</v>
      </c>
      <c r="DF154" s="45">
        <f>((($B154*2.71^(DF$1*$N154)*($D154/1000)*($O154+$P154)/$D154))/((1+'Instruktion Kostnad nytta'!$C$37)^DF$1))</f>
        <v>62.70965796796483</v>
      </c>
      <c r="DG154" s="45">
        <f>((($B154*2.71^(DG$1*$N154)*($D154/1000)*($O154+$P154)/$D154))/((1+'Instruktion Kostnad nytta'!$C$37)^DG$1))</f>
        <v>63.346604235612872</v>
      </c>
      <c r="DH154" s="45">
        <f>((($B154*2.71^(DH$1*$N154)*($D154/1000)*($O154+$P154)/$D154))/((1+'Instruktion Kostnad nytta'!$C$37)^DH$1))</f>
        <v>63.990020009889072</v>
      </c>
      <c r="DI154" s="45">
        <f>((($B154*2.71^(DI$1*$N154)*($D154/1000)*($O154+$P154)/$D154))/((1+'Instruktion Kostnad nytta'!$C$37)^DI$1))</f>
        <v>64.639971002012857</v>
      </c>
      <c r="DJ154" s="45">
        <f>((($B154*2.71^(DJ$1*$N154)*($D154/1000)*($O154+$P154)/$D154))/((1+'Instruktion Kostnad nytta'!$C$37)^DJ$1))</f>
        <v>65.296523590637122</v>
      </c>
      <c r="DK154" s="45">
        <f>((($B154*2.71^(DK$1*$N154)*($D154/1000)*($O154+$P154)/$D154))/((1+'Instruktion Kostnad nytta'!$C$37)^DK$1))</f>
        <v>65.959744828627237</v>
      </c>
      <c r="DL154" s="45">
        <f>((($B154*2.71^(DL$1*$N154)*($D154/1000)*($O154+$P154)/$D154))/((1+'Instruktion Kostnad nytta'!$C$37)^DL$1))</f>
        <v>66.629702449909004</v>
      </c>
      <c r="DM154" s="45">
        <f>((($B154*2.71^(DM$1*$N154)*($D154/1000)*($O154+$P154)/$D154))/((1+'Instruktion Kostnad nytta'!$C$37)^DM$1))</f>
        <v>67.306464876386457</v>
      </c>
      <c r="DN154" s="45">
        <f>((($B154*2.71^(DN$1*$N154)*($D154/1000)*($O154+$P154)/$D154))/((1+'Instruktion Kostnad nytta'!$C$37)^DN$1))</f>
        <v>67.990101224929418</v>
      </c>
      <c r="DO154" s="45">
        <f>((($B154*2.71^(DO$1*$N154)*($D154/1000)*($O154+$P154)/$D154))/((1+'Instruktion Kostnad nytta'!$C$37)^DO$1))</f>
        <v>68.680681314432647</v>
      </c>
      <c r="DP154" s="45">
        <f>((($B154*2.71^(DP$1*$N154)*($D154/1000)*($O154+$P154)/$D154))/((1+'Instruktion Kostnad nytta'!$C$37)^DP$1))</f>
        <v>69.378275672946003</v>
      </c>
      <c r="DQ154" s="45">
        <f>((($B154*2.71^(DQ$1*$N154)*($D154/1000)*($O154+$P154)/$D154))/((1+'Instruktion Kostnad nytta'!$C$37)^DQ$1))</f>
        <v>70.082955544877592</v>
      </c>
      <c r="DR154" s="45">
        <f>((($B154*2.71^(DR$1*$N154)*($D154/1000)*($O154+$P154)/$D154))/((1+'Instruktion Kostnad nytta'!$C$37)^DR$1))</f>
        <v>70.794792898269904</v>
      </c>
      <c r="DS154" s="45">
        <f>((($B154*2.71^(DS$1*$N154)*($D154/1000)*($O154+$P154)/$D154))/((1+'Instruktion Kostnad nytta'!$C$37)^DS$1))</f>
        <v>71.513860432149713</v>
      </c>
      <c r="DT154" s="45">
        <f>((($B154*2.71^(DT$1*$N154)*($D154/1000)*($O154+$P154)/$D154))/((1+'Instruktion Kostnad nytta'!$C$37)^DT$1))</f>
        <v>72.240231583952706</v>
      </c>
      <c r="DU154" s="45">
        <f>((($B154*2.71^(DU$1*$N154)*($D154/1000)*($O154+$P154)/$D154))/((1+'Instruktion Kostnad nytta'!$C$37)^DU$1))</f>
        <v>72.973980537023593</v>
      </c>
      <c r="DV154" s="45">
        <f>((($B154*2.71^(DV$1*$N154)*($D154/1000)*($O154+$P154)/$D154))/((1+'Instruktion Kostnad nytta'!$C$37)^DV$1))</f>
        <v>73.715182228192504</v>
      </c>
      <c r="DW154" s="45">
        <f>((($B154*2.71^(DW$1*$N154)*($D154/1000)*($O154+$P154)/$D154))/((1+'Instruktion Kostnad nytta'!$C$37)^DW$1))</f>
        <v>74.463912355427894</v>
      </c>
      <c r="DX154" s="45">
        <f>((($B154*2.71^(DX$1*$N154)*($D154/1000)*($O154+$P154)/$D154))/((1+'Instruktion Kostnad nytta'!$C$37)^DX$1))</f>
        <v>75.220247385567816</v>
      </c>
      <c r="DY154" s="45">
        <f>((($B154*2.71^(DY$1*$N154)*($D154/1000)*($O154+$P154)/$D154))/((1+'Instruktion Kostnad nytta'!$C$37)^DY$1))</f>
        <v>75.984264562128971</v>
      </c>
      <c r="DZ154" s="45">
        <f>((($B154*2.71^(DZ$1*$N154)*($D154/1000)*($O154+$P154)/$D154))/((1+'Instruktion Kostnad nytta'!$C$37)^DZ$1))</f>
        <v>76.756041913195887</v>
      </c>
      <c r="EA154" s="45">
        <f>((($B154*2.71^(EA$1*$N154)*($D154/1000)*($O154+$P154)/$D154))/((1+'Instruktion Kostnad nytta'!$C$37)^EA$1))</f>
        <v>77.535658259389692</v>
      </c>
      <c r="EB154" s="45">
        <f>((($B154*2.71^(EB$1*$N154)*($D154/1000)*($O154+$P154)/$D154))/((1+'Instruktion Kostnad nytta'!$C$37)^EB$1))</f>
        <v>78.323193221917847</v>
      </c>
      <c r="EC154" s="45">
        <f>((($B154*2.71^(EC$1*$N154)*($D154/1000)*($O154+$P154)/$D154))/((1+'Instruktion Kostnad nytta'!$C$37)^EC$1))</f>
        <v>79.118727230705829</v>
      </c>
      <c r="ED154" s="45">
        <f>((($B154*2.71^(ED$1*$N154)*($D154/1000)*($O154+$P154)/$D154))/((1+'Instruktion Kostnad nytta'!$C$37)^ED$1))</f>
        <v>79.92234153261137</v>
      </c>
      <c r="EE154" s="45">
        <f>((($B154*2.71^(EE$1*$N154)*($D154/1000)*($O154+$P154)/$D154))/((1+'Instruktion Kostnad nytta'!$C$37)^EE$1))</f>
        <v>80.734118199722133</v>
      </c>
      <c r="EF154" s="45">
        <f>((($B154*2.71^(EF$1*$N154)*($D154/1000)*($O154+$P154)/$D154))/((1+'Instruktion Kostnad nytta'!$C$37)^EF$1))</f>
        <v>81.554140137737463</v>
      </c>
      <c r="EG154" s="45">
        <f>((($B154*2.71^(EG$1*$N154)*($D154/1000)*($O154+$P154)/$D154))/((1+'Instruktion Kostnad nytta'!$C$37)^EG$1))</f>
        <v>82.382491094435622</v>
      </c>
      <c r="EH154" s="45">
        <f>((($B154*2.71^(EH$1*$N154)*($D154/1000)*($O154+$P154)/$D154))/((1+'Instruktion Kostnad nytta'!$C$37)^EH$1))</f>
        <v>83.219255668226751</v>
      </c>
      <c r="EI154" s="45">
        <f>((($B154*2.71^(EI$1*$N154)*($D154/1000)*($O154+$P154)/$D154))/((1+'Instruktion Kostnad nytta'!$C$37)^EI$1))</f>
        <v>84.064519316792683</v>
      </c>
      <c r="EJ154" s="45">
        <f>((($B154*2.71^(EJ$1*$N154)*($D154/1000)*($O154+$P154)/$D154))/((1+'Instruktion Kostnad nytta'!$C$37)^EJ$1))</f>
        <v>84.918368365814985</v>
      </c>
      <c r="EK154" s="45">
        <f>((($B154*2.71^(EK$1*$N154)*($D154/1000)*($O154+$P154)/$D154))/((1+'Instruktion Kostnad nytta'!$C$37)^EK$1))</f>
        <v>85.780890017790796</v>
      </c>
      <c r="EL154" s="45">
        <f>((($B154*2.71^(EL$1*$N154)*($D154/1000)*($O154+$P154)/$D154))/((1+'Instruktion Kostnad nytta'!$C$37)^EL$1))</f>
        <v>86.65217236093919</v>
      </c>
    </row>
    <row r="155" spans="1:142" x14ac:dyDescent="0.25">
      <c r="A155" s="41">
        <v>157</v>
      </c>
      <c r="B155" s="59">
        <v>0.5</v>
      </c>
      <c r="C155" s="59">
        <v>15</v>
      </c>
      <c r="D155" s="60">
        <v>80</v>
      </c>
      <c r="E155" s="59">
        <v>1965</v>
      </c>
      <c r="F155" s="59" t="s">
        <v>98</v>
      </c>
      <c r="G155" s="59">
        <v>127</v>
      </c>
      <c r="H155" s="59" t="s">
        <v>46</v>
      </c>
      <c r="I155" s="59">
        <v>8</v>
      </c>
      <c r="J155" s="41">
        <v>0</v>
      </c>
      <c r="K155" s="41" t="s">
        <v>446</v>
      </c>
      <c r="L155" s="48">
        <f>'Instruktion Kostnad nytta'!C$19/D155+IF((IF(F155="A",'Instruktion Kostnad nytta'!C$25,0)+IF(G155&lt;500,'Instruktion Kostnad nytta'!C$20,('Instruktion Kostnad nytta'!C$20+'Instruktion Kostnad nytta'!C$21))+IF(G155&lt;700,0,('Instruktion Kostnad nytta'!C$22-'Instruktion Kostnad nytta'!C$21))+I155*'Instruktion Kostnad nytta'!C$23/D155)&lt;3000,3000,(IF(F155="A",'Instruktion Kostnad nytta'!C$25,0)+IF(G155&lt;500,'Instruktion Kostnad nytta'!C$20,('Instruktion Kostnad nytta'!C$20+'Instruktion Kostnad nytta'!C$21))+IF(G155&lt;700,0,('Instruktion Kostnad nytta'!C$22-'Instruktion Kostnad nytta'!C$21))+I155*'Instruktion Kostnad nytta'!C$23/D155))</f>
        <v>6875</v>
      </c>
      <c r="M155" s="50">
        <f t="shared" si="6"/>
        <v>6.25</v>
      </c>
      <c r="N155" s="49">
        <f>IF(H155="Gråjärn",'Instruktion Kostnad nytta'!C$32,IF(H155="segjärn",'Instruktion Kostnad nytta'!C$33,IF(H155="PVC",'Instruktion Kostnad nytta'!C$34,IF(H155="PE",'Instruktion Kostnad nytta'!C$35,IF(H155="ST",'Instruktion Kostnad nytta'!C$36,0)))))</f>
        <v>0.03</v>
      </c>
      <c r="O155" s="48">
        <f>IF(G155&lt;200,'Instruktion Kostnad nytta'!C$28,(IF(G155&lt;500,'Instruktion Kostnad nytta'!C$29,'Instruktion Kostnad nytta'!C$30)))</f>
        <v>45000</v>
      </c>
      <c r="P155" s="47">
        <v>4000</v>
      </c>
      <c r="Q155" s="46">
        <f t="shared" si="7"/>
        <v>-429.79509409760863</v>
      </c>
      <c r="R155" s="45">
        <f t="shared" si="8"/>
        <v>-6586.3040142958916</v>
      </c>
      <c r="S155" s="45">
        <f>((($B155*2.71^(S$1*$N155)*($D155/1000)*($O155+$P155)/$D155))/((1+'Instruktion Kostnad nytta'!$C$37)^S$1))</f>
        <v>25.000223905593113</v>
      </c>
      <c r="T155" s="45">
        <f>((($B155*2.71^(T$1*$N155)*($D155/1000)*($O155+$P155)/$D155))/((1+'Instruktion Kostnad nytta'!$C$37)^T$1))</f>
        <v>25.254152882771844</v>
      </c>
      <c r="U155" s="45">
        <f>((($B155*2.71^(U$1*$N155)*($D155/1000)*($O155+$P155)/$D155))/((1+'Instruktion Kostnad nytta'!$C$37)^U$1))</f>
        <v>25.510661033868949</v>
      </c>
      <c r="V155" s="45">
        <f>((($B155*2.71^(V$1*$N155)*($D155/1000)*($O155+$P155)/$D155))/((1+'Instruktion Kostnad nytta'!$C$37)^V$1))</f>
        <v>25.769774555729619</v>
      </c>
      <c r="W155" s="45">
        <f>((($B155*2.71^(W$1*$N155)*($D155/1000)*($O155+$P155)/$D155))/((1+'Instruktion Kostnad nytta'!$C$37)^W$1))</f>
        <v>26.031519911282167</v>
      </c>
      <c r="X155" s="45">
        <f>((($B155*2.71^(X$1*$N155)*($D155/1000)*($O155+$P155)/$D155))/((1+'Instruktion Kostnad nytta'!$C$37)^X$1))</f>
        <v>26.295923832240685</v>
      </c>
      <c r="Y155" s="45">
        <f>((($B155*2.71^(Y$1*$N155)*($D155/1000)*($O155+$P155)/$D155))/((1+'Instruktion Kostnad nytta'!$C$37)^Y$1))</f>
        <v>26.563013321835086</v>
      </c>
      <c r="Z155" s="45">
        <f>((($B155*2.71^(Z$1*$N155)*($D155/1000)*($O155+$P155)/$D155))/((1+'Instruktion Kostnad nytta'!$C$37)^Z$1))</f>
        <v>26.832815657568947</v>
      </c>
      <c r="AA155" s="45">
        <f>((($B155*2.71^(AA$1*$N155)*($D155/1000)*($O155+$P155)/$D155))/((1+'Instruktion Kostnad nytta'!$C$37)^AA$1))</f>
        <v>27.1053583940053</v>
      </c>
      <c r="AB155" s="45">
        <f>((($B155*2.71^(AB$1*$N155)*($D155/1000)*($O155+$P155)/$D155))/((1+'Instruktion Kostnad nytta'!$C$37)^AB$1))</f>
        <v>27.380669365580751</v>
      </c>
      <c r="AC155" s="45">
        <f>((($B155*2.71^(AC$1*$N155)*($D155/1000)*($O155+$P155)/$D155))/((1+'Instruktion Kostnad nytta'!$C$37)^AC$1))</f>
        <v>27.658776689448164</v>
      </c>
      <c r="AD155" s="45">
        <f>((($B155*2.71^(AD$1*$N155)*($D155/1000)*($O155+$P155)/$D155))/((1+'Instruktion Kostnad nytta'!$C$37)^AD$1))</f>
        <v>27.939708768348279</v>
      </c>
      <c r="AE155" s="45">
        <f>((($B155*2.71^(AE$1*$N155)*($D155/1000)*($O155+$P155)/$D155))/((1+'Instruktion Kostnad nytta'!$C$37)^AE$1))</f>
        <v>28.223494293510345</v>
      </c>
      <c r="AF155" s="45">
        <f>((($B155*2.71^(AF$1*$N155)*($D155/1000)*($O155+$P155)/$D155))/((1+'Instruktion Kostnad nytta'!$C$37)^AF$1))</f>
        <v>28.510162247582453</v>
      </c>
      <c r="AG155" s="45">
        <f>((($B155*2.71^(AG$1*$N155)*($D155/1000)*($O155+$P155)/$D155))/((1+'Instruktion Kostnad nytta'!$C$37)^AG$1))</f>
        <v>28.799741907591361</v>
      </c>
      <c r="AH155" s="45">
        <f>((($B155*2.71^(AH$1*$N155)*($D155/1000)*($O155+$P155)/$D155))/((1+'Instruktion Kostnad nytta'!$C$37)^AH$1))</f>
        <v>29.092262847932609</v>
      </c>
      <c r="AI155" s="45">
        <f>((($B155*2.71^(AI$1*$N155)*($D155/1000)*($O155+$P155)/$D155))/((1+'Instruktion Kostnad nytta'!$C$37)^AI$1))</f>
        <v>29.38775494339091</v>
      </c>
      <c r="AJ155" s="45">
        <f>((($B155*2.71^(AJ$1*$N155)*($D155/1000)*($O155+$P155)/$D155))/((1+'Instruktion Kostnad nytta'!$C$37)^AJ$1))</f>
        <v>29.686248372191148</v>
      </c>
      <c r="AK155" s="45">
        <f>((($B155*2.71^(AK$1*$N155)*($D155/1000)*($O155+$P155)/$D155))/((1+'Instruktion Kostnad nytta'!$C$37)^AK$1))</f>
        <v>29.987773619080546</v>
      </c>
      <c r="AL155" s="45">
        <f>((($B155*2.71^(AL$1*$N155)*($D155/1000)*($O155+$P155)/$D155))/((1+'Instruktion Kostnad nytta'!$C$37)^AL$1))</f>
        <v>30.292361478441951</v>
      </c>
      <c r="AM155" s="45">
        <f>((($B155*2.71^(AM$1*$N155)*($D155/1000)*($O155+$P155)/$D155))/((1+'Instruktion Kostnad nytta'!$C$37)^AM$1))</f>
        <v>30.600043057438853</v>
      </c>
      <c r="AN155" s="45">
        <f>((($B155*2.71^(AN$1*$N155)*($D155/1000)*($O155+$P155)/$D155))/((1+'Instruktion Kostnad nytta'!$C$37)^AN$1))</f>
        <v>30.91084977919234</v>
      </c>
      <c r="AO155" s="45">
        <f>((($B155*2.71^(AO$1*$N155)*($D155/1000)*($O155+$P155)/$D155))/((1+'Instruktion Kostnad nytta'!$C$37)^AO$1))</f>
        <v>31.224813385990259</v>
      </c>
      <c r="AP155" s="45">
        <f>((($B155*2.71^(AP$1*$N155)*($D155/1000)*($O155+$P155)/$D155))/((1+'Instruktion Kostnad nytta'!$C$37)^AP$1))</f>
        <v>31.541965942529057</v>
      </c>
      <c r="AQ155" s="45">
        <f>((($B155*2.71^(AQ$1*$N155)*($D155/1000)*($O155+$P155)/$D155))/((1+'Instruktion Kostnad nytta'!$C$37)^AQ$1))</f>
        <v>31.862339839188468</v>
      </c>
      <c r="AR155" s="45">
        <f>((($B155*2.71^(AR$1*$N155)*($D155/1000)*($O155+$P155)/$D155))/((1+'Instruktion Kostnad nytta'!$C$37)^AR$1))</f>
        <v>32.185967795339536</v>
      </c>
      <c r="AS155" s="45">
        <f>((($B155*2.71^(AS$1*$N155)*($D155/1000)*($O155+$P155)/$D155))/((1+'Instruktion Kostnad nytta'!$C$37)^AS$1))</f>
        <v>32.512882862686169</v>
      </c>
      <c r="AT155" s="45">
        <f>((($B155*2.71^(AT$1*$N155)*($D155/1000)*($O155+$P155)/$D155))/((1+'Instruktion Kostnad nytta'!$C$37)^AT$1))</f>
        <v>32.843118428640715</v>
      </c>
      <c r="AU155" s="45">
        <f>((($B155*2.71^(AU$1*$N155)*($D155/1000)*($O155+$P155)/$D155))/((1+'Instruktion Kostnad nytta'!$C$37)^AU$1))</f>
        <v>33.176708219733698</v>
      </c>
      <c r="AV155" s="45">
        <f>((($B155*2.71^(AV$1*$N155)*($D155/1000)*($O155+$P155)/$D155))/((1+'Instruktion Kostnad nytta'!$C$37)^AV$1))</f>
        <v>33.513686305058343</v>
      </c>
      <c r="AW155" s="45">
        <f>((($B155*2.71^(AW$1*$N155)*($D155/1000)*($O155+$P155)/$D155))/((1+'Instruktion Kostnad nytta'!$C$37)^AW$1))</f>
        <v>33.854087099749947</v>
      </c>
      <c r="AX155" s="45">
        <f>((($B155*2.71^(AX$1*$N155)*($D155/1000)*($O155+$P155)/$D155))/((1+'Instruktion Kostnad nytta'!$C$37)^AX$1))</f>
        <v>34.197945368500726</v>
      </c>
      <c r="AY155" s="45">
        <f>((($B155*2.71^(AY$1*$N155)*($D155/1000)*($O155+$P155)/$D155))/((1+'Instruktion Kostnad nytta'!$C$37)^AY$1))</f>
        <v>34.545296229110207</v>
      </c>
      <c r="AZ155" s="45">
        <f>((($B155*2.71^(AZ$1*$N155)*($D155/1000)*($O155+$P155)/$D155))/((1+'Instruktion Kostnad nytta'!$C$37)^AZ$1))</f>
        <v>34.896175156071806</v>
      </c>
      <c r="BA155" s="45">
        <f>((($B155*2.71^(BA$1*$N155)*($D155/1000)*($O155+$P155)/$D155))/((1+'Instruktion Kostnad nytta'!$C$37)^BA$1))</f>
        <v>35.250617984195777</v>
      </c>
      <c r="BB155" s="45">
        <f>((($B155*2.71^(BB$1*$N155)*($D155/1000)*($O155+$P155)/$D155))/((1+'Instruktion Kostnad nytta'!$C$37)^BB$1))</f>
        <v>35.608660912269002</v>
      </c>
      <c r="BC155" s="45">
        <f>((($B155*2.71^(BC$1*$N155)*($D155/1000)*($O155+$P155)/$D155))/((1+'Instruktion Kostnad nytta'!$C$37)^BC$1))</f>
        <v>35.970340506751896</v>
      </c>
      <c r="BD155" s="45">
        <f>((($B155*2.71^(BD$1*$N155)*($D155/1000)*($O155+$P155)/$D155))/((1+'Instruktion Kostnad nytta'!$C$37)^BD$1))</f>
        <v>36.335693705512931</v>
      </c>
      <c r="BE155" s="45">
        <f>((($B155*2.71^(BE$1*$N155)*($D155/1000)*($O155+$P155)/$D155))/((1+'Instruktion Kostnad nytta'!$C$37)^BE$1))</f>
        <v>36.704757821600943</v>
      </c>
      <c r="BF155" s="45">
        <f>((($B155*2.71^(BF$1*$N155)*($D155/1000)*($O155+$P155)/$D155))/((1+'Instruktion Kostnad nytta'!$C$37)^BF$1))</f>
        <v>37.077570547056048</v>
      </c>
      <c r="BG155" s="45">
        <f>((($B155*2.71^(BG$1*$N155)*($D155/1000)*($O155+$P155)/$D155))/((1+'Instruktion Kostnad nytta'!$C$37)^BG$1))</f>
        <v>37.454169956758932</v>
      </c>
      <c r="BH155" s="45">
        <f>((($B155*2.71^(BH$1*$N155)*($D155/1000)*($O155+$P155)/$D155))/((1+'Instruktion Kostnad nytta'!$C$37)^BH$1))</f>
        <v>37.83459451231942</v>
      </c>
      <c r="BI155" s="45">
        <f>((($B155*2.71^(BI$1*$N155)*($D155/1000)*($O155+$P155)/$D155))/((1+'Instruktion Kostnad nytta'!$C$37)^BI$1))</f>
        <v>38.218883066004558</v>
      </c>
      <c r="BJ155" s="45">
        <f>((($B155*2.71^(BJ$1*$N155)*($D155/1000)*($O155+$P155)/$D155))/((1+'Instruktion Kostnad nytta'!$C$37)^BJ$1))</f>
        <v>38.607074864706519</v>
      </c>
      <c r="BK155" s="45">
        <f>((($B155*2.71^(BK$1*$N155)*($D155/1000)*($O155+$P155)/$D155))/((1+'Instruktion Kostnad nytta'!$C$37)^BK$1))</f>
        <v>38.999209553950806</v>
      </c>
      <c r="BL155" s="45">
        <f>((($B155*2.71^(BL$1*$N155)*($D155/1000)*($O155+$P155)/$D155))/((1+'Instruktion Kostnad nytta'!$C$37)^BL$1))</f>
        <v>39.39532718194527</v>
      </c>
      <c r="BM155" s="45">
        <f>((($B155*2.71^(BM$1*$N155)*($D155/1000)*($O155+$P155)/$D155))/((1+'Instruktion Kostnad nytta'!$C$37)^BM$1))</f>
        <v>39.795468203670062</v>
      </c>
      <c r="BN155" s="45">
        <f>((($B155*2.71^(BN$1*$N155)*($D155/1000)*($O155+$P155)/$D155))/((1+'Instruktion Kostnad nytta'!$C$37)^BN$1))</f>
        <v>40.199673485009399</v>
      </c>
      <c r="BO155" s="45">
        <f>((($B155*2.71^(BO$1*$N155)*($D155/1000)*($O155+$P155)/$D155))/((1+'Instruktion Kostnad nytta'!$C$37)^BO$1))</f>
        <v>40.607984306925012</v>
      </c>
      <c r="BP155" s="45">
        <f>((($B155*2.71^(BP$1*$N155)*($D155/1000)*($O155+$P155)/$D155))/((1+'Instruktion Kostnad nytta'!$C$37)^BP$1))</f>
        <v>41.020442369672224</v>
      </c>
      <c r="BQ155" s="45">
        <f>((($B155*2.71^(BQ$1*$N155)*($D155/1000)*($O155+$P155)/$D155))/((1+'Instruktion Kostnad nytta'!$C$37)^BQ$1))</f>
        <v>41.437089797058633</v>
      </c>
      <c r="BR155" s="45">
        <f>((($B155*2.71^(BR$1*$N155)*($D155/1000)*($O155+$P155)/$D155))/((1+'Instruktion Kostnad nytta'!$C$37)^BR$1))</f>
        <v>41.857969140746285</v>
      </c>
      <c r="BS155" s="45">
        <f>((($B155*2.71^(BS$1*$N155)*($D155/1000)*($O155+$P155)/$D155))/((1+'Instruktion Kostnad nytta'!$C$37)^BS$1))</f>
        <v>42.283123384597289</v>
      </c>
      <c r="BT155" s="45">
        <f>((($B155*2.71^(BT$1*$N155)*($D155/1000)*($O155+$P155)/$D155))/((1+'Instruktion Kostnad nytta'!$C$37)^BT$1))</f>
        <v>42.712595949063832</v>
      </c>
      <c r="BU155" s="45">
        <f>((($B155*2.71^(BU$1*$N155)*($D155/1000)*($O155+$P155)/$D155))/((1+'Instruktion Kostnad nytta'!$C$37)^BU$1))</f>
        <v>43.146430695622549</v>
      </c>
      <c r="BV155" s="45">
        <f>((($B155*2.71^(BV$1*$N155)*($D155/1000)*($O155+$P155)/$D155))/((1+'Instruktion Kostnad nytta'!$C$37)^BV$1))</f>
        <v>43.584671931254093</v>
      </c>
      <c r="BW155" s="45">
        <f>((($B155*2.71^(BW$1*$N155)*($D155/1000)*($O155+$P155)/$D155))/((1+'Instruktion Kostnad nytta'!$C$37)^BW$1))</f>
        <v>44.02736441296814</v>
      </c>
      <c r="BX155" s="45">
        <f>((($B155*2.71^(BX$1*$N155)*($D155/1000)*($O155+$P155)/$D155))/((1+'Instruktion Kostnad nytta'!$C$37)^BX$1))</f>
        <v>44.474553352374357</v>
      </c>
      <c r="BY155" s="45">
        <f>((($B155*2.71^(BY$1*$N155)*($D155/1000)*($O155+$P155)/$D155))/((1+'Instruktion Kostnad nytta'!$C$37)^BY$1))</f>
        <v>44.926284420299801</v>
      </c>
      <c r="BZ155" s="45">
        <f>((($B155*2.71^(BZ$1*$N155)*($D155/1000)*($O155+$P155)/$D155))/((1+'Instruktion Kostnad nytta'!$C$37)^BZ$1))</f>
        <v>45.382603751453274</v>
      </c>
      <c r="CA155" s="45">
        <f>((($B155*2.71^(CA$1*$N155)*($D155/1000)*($O155+$P155)/$D155))/((1+'Instruktion Kostnad nytta'!$C$37)^CA$1))</f>
        <v>45.843557949136923</v>
      </c>
      <c r="CB155" s="45">
        <f>((($B155*2.71^(CB$1*$N155)*($D155/1000)*($O155+$P155)/$D155))/((1+'Instruktion Kostnad nytta'!$C$37)^CB$1))</f>
        <v>46.309194090005803</v>
      </c>
      <c r="CC155" s="45">
        <f>((($B155*2.71^(CC$1*$N155)*($D155/1000)*($O155+$P155)/$D155))/((1+'Instruktion Kostnad nytta'!$C$37)^CC$1))</f>
        <v>46.779559728875739</v>
      </c>
      <c r="CD155" s="45">
        <f>((($B155*2.71^(CD$1*$N155)*($D155/1000)*($O155+$P155)/$D155))/((1+'Instruktion Kostnad nytta'!$C$37)^CD$1))</f>
        <v>47.254702903580153</v>
      </c>
      <c r="CE155" s="45">
        <f>((($B155*2.71^(CE$1*$N155)*($D155/1000)*($O155+$P155)/$D155))/((1+'Instruktion Kostnad nytta'!$C$37)^CE$1))</f>
        <v>47.734672139875926</v>
      </c>
      <c r="CF155" s="45">
        <f>((($B155*2.71^(CF$1*$N155)*($D155/1000)*($O155+$P155)/$D155))/((1+'Instruktion Kostnad nytta'!$C$37)^CF$1))</f>
        <v>48.219516456399383</v>
      </c>
      <c r="CG155" s="45">
        <f>((($B155*2.71^(CG$1*$N155)*($D155/1000)*($O155+$P155)/$D155))/((1+'Instruktion Kostnad nytta'!$C$37)^CG$1))</f>
        <v>48.709285369672486</v>
      </c>
      <c r="CH155" s="45">
        <f>((($B155*2.71^(CH$1*$N155)*($D155/1000)*($O155+$P155)/$D155))/((1+'Instruktion Kostnad nytta'!$C$37)^CH$1))</f>
        <v>49.204028899159844</v>
      </c>
      <c r="CI155" s="45">
        <f>((($B155*2.71^(CI$1*$N155)*($D155/1000)*($O155+$P155)/$D155))/((1+'Instruktion Kostnad nytta'!$C$37)^CI$1))</f>
        <v>49.703797572377269</v>
      </c>
      <c r="CJ155" s="45">
        <f>((($B155*2.71^(CJ$1*$N155)*($D155/1000)*($O155+$P155)/$D155))/((1+'Instruktion Kostnad nytta'!$C$37)^CJ$1))</f>
        <v>50.208642430051853</v>
      </c>
      <c r="CK155" s="45">
        <f>((($B155*2.71^(CK$1*$N155)*($D155/1000)*($O155+$P155)/$D155))/((1+'Instruktion Kostnad nytta'!$C$37)^CK$1))</f>
        <v>50.718615031334977</v>
      </c>
      <c r="CL155" s="45">
        <f>((($B155*2.71^(CL$1*$N155)*($D155/1000)*($O155+$P155)/$D155))/((1+'Instruktion Kostnad nytta'!$C$37)^CL$1))</f>
        <v>51.233767459067714</v>
      </c>
      <c r="CM155" s="45">
        <f>((($B155*2.71^(CM$1*$N155)*($D155/1000)*($O155+$P155)/$D155))/((1+'Instruktion Kostnad nytta'!$C$37)^CM$1))</f>
        <v>51.754152325100151</v>
      </c>
      <c r="CN155" s="45">
        <f>((($B155*2.71^(CN$1*$N155)*($D155/1000)*($O155+$P155)/$D155))/((1+'Instruktion Kostnad nytta'!$C$37)^CN$1))</f>
        <v>52.279822775664641</v>
      </c>
      <c r="CO155" s="45">
        <f>((($B155*2.71^(CO$1*$N155)*($D155/1000)*($O155+$P155)/$D155))/((1+'Instruktion Kostnad nytta'!$C$37)^CO$1))</f>
        <v>52.81083249680313</v>
      </c>
      <c r="CP155" s="45">
        <f>((($B155*2.71^(CP$1*$N155)*($D155/1000)*($O155+$P155)/$D155))/((1+'Instruktion Kostnad nytta'!$C$37)^CP$1))</f>
        <v>53.34723571985068</v>
      </c>
      <c r="CQ155" s="45">
        <f>((($B155*2.71^(CQ$1*$N155)*($D155/1000)*($O155+$P155)/$D155))/((1+'Instruktion Kostnad nytta'!$C$37)^CQ$1))</f>
        <v>53.889087226973508</v>
      </c>
      <c r="CR155" s="45">
        <f>((($B155*2.71^(CR$1*$N155)*($D155/1000)*($O155+$P155)/$D155))/((1+'Instruktion Kostnad nytta'!$C$37)^CR$1))</f>
        <v>54.436442356764182</v>
      </c>
      <c r="CS155" s="45">
        <f>((($B155*2.71^(CS$1*$N155)*($D155/1000)*($O155+$P155)/$D155))/((1+'Instruktion Kostnad nytta'!$C$37)^CS$1))</f>
        <v>54.989357009892906</v>
      </c>
      <c r="CT155" s="45">
        <f>((($B155*2.71^(CT$1*$N155)*($D155/1000)*($O155+$P155)/$D155))/((1+'Instruktion Kostnad nytta'!$C$37)^CT$1))</f>
        <v>55.547887654816996</v>
      </c>
      <c r="CU155" s="45">
        <f>((($B155*2.71^(CU$1*$N155)*($D155/1000)*($O155+$P155)/$D155))/((1+'Instruktion Kostnad nytta'!$C$37)^CU$1))</f>
        <v>56.112091333547696</v>
      </c>
      <c r="CV155" s="45">
        <f>((($B155*2.71^(CV$1*$N155)*($D155/1000)*($O155+$P155)/$D155))/((1+'Instruktion Kostnad nytta'!$C$37)^CV$1))</f>
        <v>56.682025667475763</v>
      </c>
      <c r="CW155" s="45">
        <f>((($B155*2.71^(CW$1*$N155)*($D155/1000)*($O155+$P155)/$D155))/((1+'Instruktion Kostnad nytta'!$C$37)^CW$1))</f>
        <v>57.257748863256467</v>
      </c>
      <c r="CX155" s="45">
        <f>((($B155*2.71^(CX$1*$N155)*($D155/1000)*($O155+$P155)/$D155))/((1+'Instruktion Kostnad nytta'!$C$37)^CX$1))</f>
        <v>57.83931971875387</v>
      </c>
      <c r="CY155" s="45">
        <f>((($B155*2.71^(CY$1*$N155)*($D155/1000)*($O155+$P155)/$D155))/((1+'Instruktion Kostnad nytta'!$C$37)^CY$1))</f>
        <v>58.426797629046156</v>
      </c>
      <c r="CZ155" s="45">
        <f>((($B155*2.71^(CZ$1*$N155)*($D155/1000)*($O155+$P155)/$D155))/((1+'Instruktion Kostnad nytta'!$C$37)^CZ$1))</f>
        <v>59.020242592491172</v>
      </c>
      <c r="DA155" s="45">
        <f>((($B155*2.71^(DA$1*$N155)*($D155/1000)*($O155+$P155)/$D155))/((1+'Instruktion Kostnad nytta'!$C$37)^DA$1))</f>
        <v>59.61971521685431</v>
      </c>
      <c r="DB155" s="45">
        <f>((($B155*2.71^(DB$1*$N155)*($D155/1000)*($O155+$P155)/$D155))/((1+'Instruktion Kostnad nytta'!$C$37)^DB$1))</f>
        <v>60.225276725498077</v>
      </c>
      <c r="DC155" s="45">
        <f>((($B155*2.71^(DC$1*$N155)*($D155/1000)*($O155+$P155)/$D155))/((1+'Instruktion Kostnad nytta'!$C$37)^DC$1))</f>
        <v>60.836988963634859</v>
      </c>
      <c r="DD155" s="45">
        <f>((($B155*2.71^(DD$1*$N155)*($D155/1000)*($O155+$P155)/$D155))/((1+'Instruktion Kostnad nytta'!$C$37)^DD$1))</f>
        <v>61.454914404643155</v>
      </c>
      <c r="DE155" s="45">
        <f>((($B155*2.71^(DE$1*$N155)*($D155/1000)*($O155+$P155)/$D155))/((1+'Instruktion Kostnad nytta'!$C$37)^DE$1))</f>
        <v>62.079116156447682</v>
      </c>
      <c r="DF155" s="45">
        <f>((($B155*2.71^(DF$1*$N155)*($D155/1000)*($O155+$P155)/$D155))/((1+'Instruktion Kostnad nytta'!$C$37)^DF$1))</f>
        <v>62.70965796796483</v>
      </c>
      <c r="DG155" s="45">
        <f>((($B155*2.71^(DG$1*$N155)*($D155/1000)*($O155+$P155)/$D155))/((1+'Instruktion Kostnad nytta'!$C$37)^DG$1))</f>
        <v>63.346604235612872</v>
      </c>
      <c r="DH155" s="45">
        <f>((($B155*2.71^(DH$1*$N155)*($D155/1000)*($O155+$P155)/$D155))/((1+'Instruktion Kostnad nytta'!$C$37)^DH$1))</f>
        <v>63.990020009889072</v>
      </c>
      <c r="DI155" s="45">
        <f>((($B155*2.71^(DI$1*$N155)*($D155/1000)*($O155+$P155)/$D155))/((1+'Instruktion Kostnad nytta'!$C$37)^DI$1))</f>
        <v>64.639971002012857</v>
      </c>
      <c r="DJ155" s="45">
        <f>((($B155*2.71^(DJ$1*$N155)*($D155/1000)*($O155+$P155)/$D155))/((1+'Instruktion Kostnad nytta'!$C$37)^DJ$1))</f>
        <v>65.296523590637122</v>
      </c>
      <c r="DK155" s="45">
        <f>((($B155*2.71^(DK$1*$N155)*($D155/1000)*($O155+$P155)/$D155))/((1+'Instruktion Kostnad nytta'!$C$37)^DK$1))</f>
        <v>65.959744828627237</v>
      </c>
      <c r="DL155" s="45">
        <f>((($B155*2.71^(DL$1*$N155)*($D155/1000)*($O155+$P155)/$D155))/((1+'Instruktion Kostnad nytta'!$C$37)^DL$1))</f>
        <v>66.629702449909004</v>
      </c>
      <c r="DM155" s="45">
        <f>((($B155*2.71^(DM$1*$N155)*($D155/1000)*($O155+$P155)/$D155))/((1+'Instruktion Kostnad nytta'!$C$37)^DM$1))</f>
        <v>67.306464876386457</v>
      </c>
      <c r="DN155" s="45">
        <f>((($B155*2.71^(DN$1*$N155)*($D155/1000)*($O155+$P155)/$D155))/((1+'Instruktion Kostnad nytta'!$C$37)^DN$1))</f>
        <v>67.990101224929418</v>
      </c>
      <c r="DO155" s="45">
        <f>((($B155*2.71^(DO$1*$N155)*($D155/1000)*($O155+$P155)/$D155))/((1+'Instruktion Kostnad nytta'!$C$37)^DO$1))</f>
        <v>68.680681314432647</v>
      </c>
      <c r="DP155" s="45">
        <f>((($B155*2.71^(DP$1*$N155)*($D155/1000)*($O155+$P155)/$D155))/((1+'Instruktion Kostnad nytta'!$C$37)^DP$1))</f>
        <v>69.378275672946003</v>
      </c>
      <c r="DQ155" s="45">
        <f>((($B155*2.71^(DQ$1*$N155)*($D155/1000)*($O155+$P155)/$D155))/((1+'Instruktion Kostnad nytta'!$C$37)^DQ$1))</f>
        <v>70.082955544877592</v>
      </c>
      <c r="DR155" s="45">
        <f>((($B155*2.71^(DR$1*$N155)*($D155/1000)*($O155+$P155)/$D155))/((1+'Instruktion Kostnad nytta'!$C$37)^DR$1))</f>
        <v>70.794792898269904</v>
      </c>
      <c r="DS155" s="45">
        <f>((($B155*2.71^(DS$1*$N155)*($D155/1000)*($O155+$P155)/$D155))/((1+'Instruktion Kostnad nytta'!$C$37)^DS$1))</f>
        <v>71.513860432149713</v>
      </c>
      <c r="DT155" s="45">
        <f>((($B155*2.71^(DT$1*$N155)*($D155/1000)*($O155+$P155)/$D155))/((1+'Instruktion Kostnad nytta'!$C$37)^DT$1))</f>
        <v>72.240231583952706</v>
      </c>
      <c r="DU155" s="45">
        <f>((($B155*2.71^(DU$1*$N155)*($D155/1000)*($O155+$P155)/$D155))/((1+'Instruktion Kostnad nytta'!$C$37)^DU$1))</f>
        <v>72.973980537023593</v>
      </c>
      <c r="DV155" s="45">
        <f>((($B155*2.71^(DV$1*$N155)*($D155/1000)*($O155+$P155)/$D155))/((1+'Instruktion Kostnad nytta'!$C$37)^DV$1))</f>
        <v>73.715182228192504</v>
      </c>
      <c r="DW155" s="45">
        <f>((($B155*2.71^(DW$1*$N155)*($D155/1000)*($O155+$P155)/$D155))/((1+'Instruktion Kostnad nytta'!$C$37)^DW$1))</f>
        <v>74.463912355427894</v>
      </c>
      <c r="DX155" s="45">
        <f>((($B155*2.71^(DX$1*$N155)*($D155/1000)*($O155+$P155)/$D155))/((1+'Instruktion Kostnad nytta'!$C$37)^DX$1))</f>
        <v>75.220247385567816</v>
      </c>
      <c r="DY155" s="45">
        <f>((($B155*2.71^(DY$1*$N155)*($D155/1000)*($O155+$P155)/$D155))/((1+'Instruktion Kostnad nytta'!$C$37)^DY$1))</f>
        <v>75.984264562128971</v>
      </c>
      <c r="DZ155" s="45">
        <f>((($B155*2.71^(DZ$1*$N155)*($D155/1000)*($O155+$P155)/$D155))/((1+'Instruktion Kostnad nytta'!$C$37)^DZ$1))</f>
        <v>76.756041913195887</v>
      </c>
      <c r="EA155" s="45">
        <f>((($B155*2.71^(EA$1*$N155)*($D155/1000)*($O155+$P155)/$D155))/((1+'Instruktion Kostnad nytta'!$C$37)^EA$1))</f>
        <v>77.535658259389692</v>
      </c>
      <c r="EB155" s="45">
        <f>((($B155*2.71^(EB$1*$N155)*($D155/1000)*($O155+$P155)/$D155))/((1+'Instruktion Kostnad nytta'!$C$37)^EB$1))</f>
        <v>78.323193221917847</v>
      </c>
      <c r="EC155" s="45">
        <f>((($B155*2.71^(EC$1*$N155)*($D155/1000)*($O155+$P155)/$D155))/((1+'Instruktion Kostnad nytta'!$C$37)^EC$1))</f>
        <v>79.118727230705829</v>
      </c>
      <c r="ED155" s="45">
        <f>((($B155*2.71^(ED$1*$N155)*($D155/1000)*($O155+$P155)/$D155))/((1+'Instruktion Kostnad nytta'!$C$37)^ED$1))</f>
        <v>79.92234153261137</v>
      </c>
      <c r="EE155" s="45">
        <f>((($B155*2.71^(EE$1*$N155)*($D155/1000)*($O155+$P155)/$D155))/((1+'Instruktion Kostnad nytta'!$C$37)^EE$1))</f>
        <v>80.734118199722133</v>
      </c>
      <c r="EF155" s="45">
        <f>((($B155*2.71^(EF$1*$N155)*($D155/1000)*($O155+$P155)/$D155))/((1+'Instruktion Kostnad nytta'!$C$37)^EF$1))</f>
        <v>81.554140137737463</v>
      </c>
      <c r="EG155" s="45">
        <f>((($B155*2.71^(EG$1*$N155)*($D155/1000)*($O155+$P155)/$D155))/((1+'Instruktion Kostnad nytta'!$C$37)^EG$1))</f>
        <v>82.382491094435622</v>
      </c>
      <c r="EH155" s="45">
        <f>((($B155*2.71^(EH$1*$N155)*($D155/1000)*($O155+$P155)/$D155))/((1+'Instruktion Kostnad nytta'!$C$37)^EH$1))</f>
        <v>83.219255668226751</v>
      </c>
      <c r="EI155" s="45">
        <f>((($B155*2.71^(EI$1*$N155)*($D155/1000)*($O155+$P155)/$D155))/((1+'Instruktion Kostnad nytta'!$C$37)^EI$1))</f>
        <v>84.064519316792683</v>
      </c>
      <c r="EJ155" s="45">
        <f>((($B155*2.71^(EJ$1*$N155)*($D155/1000)*($O155+$P155)/$D155))/((1+'Instruktion Kostnad nytta'!$C$37)^EJ$1))</f>
        <v>84.918368365814985</v>
      </c>
      <c r="EK155" s="45">
        <f>((($B155*2.71^(EK$1*$N155)*($D155/1000)*($O155+$P155)/$D155))/((1+'Instruktion Kostnad nytta'!$C$37)^EK$1))</f>
        <v>85.780890017790796</v>
      </c>
      <c r="EL155" s="45">
        <f>((($B155*2.71^(EL$1*$N155)*($D155/1000)*($O155+$P155)/$D155))/((1+'Instruktion Kostnad nytta'!$C$37)^EL$1))</f>
        <v>86.65217236093919</v>
      </c>
    </row>
    <row r="156" spans="1:142" x14ac:dyDescent="0.25">
      <c r="A156" s="41">
        <v>158</v>
      </c>
      <c r="B156" s="59">
        <v>0.5</v>
      </c>
      <c r="C156" s="59">
        <v>15</v>
      </c>
      <c r="D156" s="60">
        <v>80</v>
      </c>
      <c r="E156" s="59">
        <v>1965</v>
      </c>
      <c r="F156" s="59" t="s">
        <v>98</v>
      </c>
      <c r="G156" s="59">
        <v>127</v>
      </c>
      <c r="H156" s="59" t="s">
        <v>46</v>
      </c>
      <c r="I156" s="59">
        <v>8</v>
      </c>
      <c r="J156" s="41">
        <v>0</v>
      </c>
      <c r="K156" s="41" t="s">
        <v>445</v>
      </c>
      <c r="L156" s="48">
        <f>'Instruktion Kostnad nytta'!C$19/D156+IF((IF(F156="A",'Instruktion Kostnad nytta'!C$25,0)+IF(G156&lt;500,'Instruktion Kostnad nytta'!C$20,('Instruktion Kostnad nytta'!C$20+'Instruktion Kostnad nytta'!C$21))+IF(G156&lt;700,0,('Instruktion Kostnad nytta'!C$22-'Instruktion Kostnad nytta'!C$21))+I156*'Instruktion Kostnad nytta'!C$23/D156)&lt;3000,3000,(IF(F156="A",'Instruktion Kostnad nytta'!C$25,0)+IF(G156&lt;500,'Instruktion Kostnad nytta'!C$20,('Instruktion Kostnad nytta'!C$20+'Instruktion Kostnad nytta'!C$21))+IF(G156&lt;700,0,('Instruktion Kostnad nytta'!C$22-'Instruktion Kostnad nytta'!C$21))+I156*'Instruktion Kostnad nytta'!C$23/D156))</f>
        <v>6875</v>
      </c>
      <c r="M156" s="50">
        <f t="shared" si="6"/>
        <v>6.25</v>
      </c>
      <c r="N156" s="49">
        <f>IF(H156="Gråjärn",'Instruktion Kostnad nytta'!C$32,IF(H156="segjärn",'Instruktion Kostnad nytta'!C$33,IF(H156="PVC",'Instruktion Kostnad nytta'!C$34,IF(H156="PE",'Instruktion Kostnad nytta'!C$35,IF(H156="ST",'Instruktion Kostnad nytta'!C$36,0)))))</f>
        <v>0.03</v>
      </c>
      <c r="O156" s="48">
        <f>IF(G156&lt;200,'Instruktion Kostnad nytta'!C$28,(IF(G156&lt;500,'Instruktion Kostnad nytta'!C$29,'Instruktion Kostnad nytta'!C$30)))</f>
        <v>45000</v>
      </c>
      <c r="P156" s="47">
        <v>4000</v>
      </c>
      <c r="Q156" s="46">
        <f t="shared" si="7"/>
        <v>-429.79509409760863</v>
      </c>
      <c r="R156" s="45">
        <f t="shared" si="8"/>
        <v>-6586.3040142958916</v>
      </c>
      <c r="S156" s="45">
        <f>((($B156*2.71^(S$1*$N156)*($D156/1000)*($O156+$P156)/$D156))/((1+'Instruktion Kostnad nytta'!$C$37)^S$1))</f>
        <v>25.000223905593113</v>
      </c>
      <c r="T156" s="45">
        <f>((($B156*2.71^(T$1*$N156)*($D156/1000)*($O156+$P156)/$D156))/((1+'Instruktion Kostnad nytta'!$C$37)^T$1))</f>
        <v>25.254152882771844</v>
      </c>
      <c r="U156" s="45">
        <f>((($B156*2.71^(U$1*$N156)*($D156/1000)*($O156+$P156)/$D156))/((1+'Instruktion Kostnad nytta'!$C$37)^U$1))</f>
        <v>25.510661033868949</v>
      </c>
      <c r="V156" s="45">
        <f>((($B156*2.71^(V$1*$N156)*($D156/1000)*($O156+$P156)/$D156))/((1+'Instruktion Kostnad nytta'!$C$37)^V$1))</f>
        <v>25.769774555729619</v>
      </c>
      <c r="W156" s="45">
        <f>((($B156*2.71^(W$1*$N156)*($D156/1000)*($O156+$P156)/$D156))/((1+'Instruktion Kostnad nytta'!$C$37)^W$1))</f>
        <v>26.031519911282167</v>
      </c>
      <c r="X156" s="45">
        <f>((($B156*2.71^(X$1*$N156)*($D156/1000)*($O156+$P156)/$D156))/((1+'Instruktion Kostnad nytta'!$C$37)^X$1))</f>
        <v>26.295923832240685</v>
      </c>
      <c r="Y156" s="45">
        <f>((($B156*2.71^(Y$1*$N156)*($D156/1000)*($O156+$P156)/$D156))/((1+'Instruktion Kostnad nytta'!$C$37)^Y$1))</f>
        <v>26.563013321835086</v>
      </c>
      <c r="Z156" s="45">
        <f>((($B156*2.71^(Z$1*$N156)*($D156/1000)*($O156+$P156)/$D156))/((1+'Instruktion Kostnad nytta'!$C$37)^Z$1))</f>
        <v>26.832815657568947</v>
      </c>
      <c r="AA156" s="45">
        <f>((($B156*2.71^(AA$1*$N156)*($D156/1000)*($O156+$P156)/$D156))/((1+'Instruktion Kostnad nytta'!$C$37)^AA$1))</f>
        <v>27.1053583940053</v>
      </c>
      <c r="AB156" s="45">
        <f>((($B156*2.71^(AB$1*$N156)*($D156/1000)*($O156+$P156)/$D156))/((1+'Instruktion Kostnad nytta'!$C$37)^AB$1))</f>
        <v>27.380669365580751</v>
      </c>
      <c r="AC156" s="45">
        <f>((($B156*2.71^(AC$1*$N156)*($D156/1000)*($O156+$P156)/$D156))/((1+'Instruktion Kostnad nytta'!$C$37)^AC$1))</f>
        <v>27.658776689448164</v>
      </c>
      <c r="AD156" s="45">
        <f>((($B156*2.71^(AD$1*$N156)*($D156/1000)*($O156+$P156)/$D156))/((1+'Instruktion Kostnad nytta'!$C$37)^AD$1))</f>
        <v>27.939708768348279</v>
      </c>
      <c r="AE156" s="45">
        <f>((($B156*2.71^(AE$1*$N156)*($D156/1000)*($O156+$P156)/$D156))/((1+'Instruktion Kostnad nytta'!$C$37)^AE$1))</f>
        <v>28.223494293510345</v>
      </c>
      <c r="AF156" s="45">
        <f>((($B156*2.71^(AF$1*$N156)*($D156/1000)*($O156+$P156)/$D156))/((1+'Instruktion Kostnad nytta'!$C$37)^AF$1))</f>
        <v>28.510162247582453</v>
      </c>
      <c r="AG156" s="45">
        <f>((($B156*2.71^(AG$1*$N156)*($D156/1000)*($O156+$P156)/$D156))/((1+'Instruktion Kostnad nytta'!$C$37)^AG$1))</f>
        <v>28.799741907591361</v>
      </c>
      <c r="AH156" s="45">
        <f>((($B156*2.71^(AH$1*$N156)*($D156/1000)*($O156+$P156)/$D156))/((1+'Instruktion Kostnad nytta'!$C$37)^AH$1))</f>
        <v>29.092262847932609</v>
      </c>
      <c r="AI156" s="45">
        <f>((($B156*2.71^(AI$1*$N156)*($D156/1000)*($O156+$P156)/$D156))/((1+'Instruktion Kostnad nytta'!$C$37)^AI$1))</f>
        <v>29.38775494339091</v>
      </c>
      <c r="AJ156" s="45">
        <f>((($B156*2.71^(AJ$1*$N156)*($D156/1000)*($O156+$P156)/$D156))/((1+'Instruktion Kostnad nytta'!$C$37)^AJ$1))</f>
        <v>29.686248372191148</v>
      </c>
      <c r="AK156" s="45">
        <f>((($B156*2.71^(AK$1*$N156)*($D156/1000)*($O156+$P156)/$D156))/((1+'Instruktion Kostnad nytta'!$C$37)^AK$1))</f>
        <v>29.987773619080546</v>
      </c>
      <c r="AL156" s="45">
        <f>((($B156*2.71^(AL$1*$N156)*($D156/1000)*($O156+$P156)/$D156))/((1+'Instruktion Kostnad nytta'!$C$37)^AL$1))</f>
        <v>30.292361478441951</v>
      </c>
      <c r="AM156" s="45">
        <f>((($B156*2.71^(AM$1*$N156)*($D156/1000)*($O156+$P156)/$D156))/((1+'Instruktion Kostnad nytta'!$C$37)^AM$1))</f>
        <v>30.600043057438853</v>
      </c>
      <c r="AN156" s="45">
        <f>((($B156*2.71^(AN$1*$N156)*($D156/1000)*($O156+$P156)/$D156))/((1+'Instruktion Kostnad nytta'!$C$37)^AN$1))</f>
        <v>30.91084977919234</v>
      </c>
      <c r="AO156" s="45">
        <f>((($B156*2.71^(AO$1*$N156)*($D156/1000)*($O156+$P156)/$D156))/((1+'Instruktion Kostnad nytta'!$C$37)^AO$1))</f>
        <v>31.224813385990259</v>
      </c>
      <c r="AP156" s="45">
        <f>((($B156*2.71^(AP$1*$N156)*($D156/1000)*($O156+$P156)/$D156))/((1+'Instruktion Kostnad nytta'!$C$37)^AP$1))</f>
        <v>31.541965942529057</v>
      </c>
      <c r="AQ156" s="45">
        <f>((($B156*2.71^(AQ$1*$N156)*($D156/1000)*($O156+$P156)/$D156))/((1+'Instruktion Kostnad nytta'!$C$37)^AQ$1))</f>
        <v>31.862339839188468</v>
      </c>
      <c r="AR156" s="45">
        <f>((($B156*2.71^(AR$1*$N156)*($D156/1000)*($O156+$P156)/$D156))/((1+'Instruktion Kostnad nytta'!$C$37)^AR$1))</f>
        <v>32.185967795339536</v>
      </c>
      <c r="AS156" s="45">
        <f>((($B156*2.71^(AS$1*$N156)*($D156/1000)*($O156+$P156)/$D156))/((1+'Instruktion Kostnad nytta'!$C$37)^AS$1))</f>
        <v>32.512882862686169</v>
      </c>
      <c r="AT156" s="45">
        <f>((($B156*2.71^(AT$1*$N156)*($D156/1000)*($O156+$P156)/$D156))/((1+'Instruktion Kostnad nytta'!$C$37)^AT$1))</f>
        <v>32.843118428640715</v>
      </c>
      <c r="AU156" s="45">
        <f>((($B156*2.71^(AU$1*$N156)*($D156/1000)*($O156+$P156)/$D156))/((1+'Instruktion Kostnad nytta'!$C$37)^AU$1))</f>
        <v>33.176708219733698</v>
      </c>
      <c r="AV156" s="45">
        <f>((($B156*2.71^(AV$1*$N156)*($D156/1000)*($O156+$P156)/$D156))/((1+'Instruktion Kostnad nytta'!$C$37)^AV$1))</f>
        <v>33.513686305058343</v>
      </c>
      <c r="AW156" s="45">
        <f>((($B156*2.71^(AW$1*$N156)*($D156/1000)*($O156+$P156)/$D156))/((1+'Instruktion Kostnad nytta'!$C$37)^AW$1))</f>
        <v>33.854087099749947</v>
      </c>
      <c r="AX156" s="45">
        <f>((($B156*2.71^(AX$1*$N156)*($D156/1000)*($O156+$P156)/$D156))/((1+'Instruktion Kostnad nytta'!$C$37)^AX$1))</f>
        <v>34.197945368500726</v>
      </c>
      <c r="AY156" s="45">
        <f>((($B156*2.71^(AY$1*$N156)*($D156/1000)*($O156+$P156)/$D156))/((1+'Instruktion Kostnad nytta'!$C$37)^AY$1))</f>
        <v>34.545296229110207</v>
      </c>
      <c r="AZ156" s="45">
        <f>((($B156*2.71^(AZ$1*$N156)*($D156/1000)*($O156+$P156)/$D156))/((1+'Instruktion Kostnad nytta'!$C$37)^AZ$1))</f>
        <v>34.896175156071806</v>
      </c>
      <c r="BA156" s="45">
        <f>((($B156*2.71^(BA$1*$N156)*($D156/1000)*($O156+$P156)/$D156))/((1+'Instruktion Kostnad nytta'!$C$37)^BA$1))</f>
        <v>35.250617984195777</v>
      </c>
      <c r="BB156" s="45">
        <f>((($B156*2.71^(BB$1*$N156)*($D156/1000)*($O156+$P156)/$D156))/((1+'Instruktion Kostnad nytta'!$C$37)^BB$1))</f>
        <v>35.608660912269002</v>
      </c>
      <c r="BC156" s="45">
        <f>((($B156*2.71^(BC$1*$N156)*($D156/1000)*($O156+$P156)/$D156))/((1+'Instruktion Kostnad nytta'!$C$37)^BC$1))</f>
        <v>35.970340506751896</v>
      </c>
      <c r="BD156" s="45">
        <f>((($B156*2.71^(BD$1*$N156)*($D156/1000)*($O156+$P156)/$D156))/((1+'Instruktion Kostnad nytta'!$C$37)^BD$1))</f>
        <v>36.335693705512931</v>
      </c>
      <c r="BE156" s="45">
        <f>((($B156*2.71^(BE$1*$N156)*($D156/1000)*($O156+$P156)/$D156))/((1+'Instruktion Kostnad nytta'!$C$37)^BE$1))</f>
        <v>36.704757821600943</v>
      </c>
      <c r="BF156" s="45">
        <f>((($B156*2.71^(BF$1*$N156)*($D156/1000)*($O156+$P156)/$D156))/((1+'Instruktion Kostnad nytta'!$C$37)^BF$1))</f>
        <v>37.077570547056048</v>
      </c>
      <c r="BG156" s="45">
        <f>((($B156*2.71^(BG$1*$N156)*($D156/1000)*($O156+$P156)/$D156))/((1+'Instruktion Kostnad nytta'!$C$37)^BG$1))</f>
        <v>37.454169956758932</v>
      </c>
      <c r="BH156" s="45">
        <f>((($B156*2.71^(BH$1*$N156)*($D156/1000)*($O156+$P156)/$D156))/((1+'Instruktion Kostnad nytta'!$C$37)^BH$1))</f>
        <v>37.83459451231942</v>
      </c>
      <c r="BI156" s="45">
        <f>((($B156*2.71^(BI$1*$N156)*($D156/1000)*($O156+$P156)/$D156))/((1+'Instruktion Kostnad nytta'!$C$37)^BI$1))</f>
        <v>38.218883066004558</v>
      </c>
      <c r="BJ156" s="45">
        <f>((($B156*2.71^(BJ$1*$N156)*($D156/1000)*($O156+$P156)/$D156))/((1+'Instruktion Kostnad nytta'!$C$37)^BJ$1))</f>
        <v>38.607074864706519</v>
      </c>
      <c r="BK156" s="45">
        <f>((($B156*2.71^(BK$1*$N156)*($D156/1000)*($O156+$P156)/$D156))/((1+'Instruktion Kostnad nytta'!$C$37)^BK$1))</f>
        <v>38.999209553950806</v>
      </c>
      <c r="BL156" s="45">
        <f>((($B156*2.71^(BL$1*$N156)*($D156/1000)*($O156+$P156)/$D156))/((1+'Instruktion Kostnad nytta'!$C$37)^BL$1))</f>
        <v>39.39532718194527</v>
      </c>
      <c r="BM156" s="45">
        <f>((($B156*2.71^(BM$1*$N156)*($D156/1000)*($O156+$P156)/$D156))/((1+'Instruktion Kostnad nytta'!$C$37)^BM$1))</f>
        <v>39.795468203670062</v>
      </c>
      <c r="BN156" s="45">
        <f>((($B156*2.71^(BN$1*$N156)*($D156/1000)*($O156+$P156)/$D156))/((1+'Instruktion Kostnad nytta'!$C$37)^BN$1))</f>
        <v>40.199673485009399</v>
      </c>
      <c r="BO156" s="45">
        <f>((($B156*2.71^(BO$1*$N156)*($D156/1000)*($O156+$P156)/$D156))/((1+'Instruktion Kostnad nytta'!$C$37)^BO$1))</f>
        <v>40.607984306925012</v>
      </c>
      <c r="BP156" s="45">
        <f>((($B156*2.71^(BP$1*$N156)*($D156/1000)*($O156+$P156)/$D156))/((1+'Instruktion Kostnad nytta'!$C$37)^BP$1))</f>
        <v>41.020442369672224</v>
      </c>
      <c r="BQ156" s="45">
        <f>((($B156*2.71^(BQ$1*$N156)*($D156/1000)*($O156+$P156)/$D156))/((1+'Instruktion Kostnad nytta'!$C$37)^BQ$1))</f>
        <v>41.437089797058633</v>
      </c>
      <c r="BR156" s="45">
        <f>((($B156*2.71^(BR$1*$N156)*($D156/1000)*($O156+$P156)/$D156))/((1+'Instruktion Kostnad nytta'!$C$37)^BR$1))</f>
        <v>41.857969140746285</v>
      </c>
      <c r="BS156" s="45">
        <f>((($B156*2.71^(BS$1*$N156)*($D156/1000)*($O156+$P156)/$D156))/((1+'Instruktion Kostnad nytta'!$C$37)^BS$1))</f>
        <v>42.283123384597289</v>
      </c>
      <c r="BT156" s="45">
        <f>((($B156*2.71^(BT$1*$N156)*($D156/1000)*($O156+$P156)/$D156))/((1+'Instruktion Kostnad nytta'!$C$37)^BT$1))</f>
        <v>42.712595949063832</v>
      </c>
      <c r="BU156" s="45">
        <f>((($B156*2.71^(BU$1*$N156)*($D156/1000)*($O156+$P156)/$D156))/((1+'Instruktion Kostnad nytta'!$C$37)^BU$1))</f>
        <v>43.146430695622549</v>
      </c>
      <c r="BV156" s="45">
        <f>((($B156*2.71^(BV$1*$N156)*($D156/1000)*($O156+$P156)/$D156))/((1+'Instruktion Kostnad nytta'!$C$37)^BV$1))</f>
        <v>43.584671931254093</v>
      </c>
      <c r="BW156" s="45">
        <f>((($B156*2.71^(BW$1*$N156)*($D156/1000)*($O156+$P156)/$D156))/((1+'Instruktion Kostnad nytta'!$C$37)^BW$1))</f>
        <v>44.02736441296814</v>
      </c>
      <c r="BX156" s="45">
        <f>((($B156*2.71^(BX$1*$N156)*($D156/1000)*($O156+$P156)/$D156))/((1+'Instruktion Kostnad nytta'!$C$37)^BX$1))</f>
        <v>44.474553352374357</v>
      </c>
      <c r="BY156" s="45">
        <f>((($B156*2.71^(BY$1*$N156)*($D156/1000)*($O156+$P156)/$D156))/((1+'Instruktion Kostnad nytta'!$C$37)^BY$1))</f>
        <v>44.926284420299801</v>
      </c>
      <c r="BZ156" s="45">
        <f>((($B156*2.71^(BZ$1*$N156)*($D156/1000)*($O156+$P156)/$D156))/((1+'Instruktion Kostnad nytta'!$C$37)^BZ$1))</f>
        <v>45.382603751453274</v>
      </c>
      <c r="CA156" s="45">
        <f>((($B156*2.71^(CA$1*$N156)*($D156/1000)*($O156+$P156)/$D156))/((1+'Instruktion Kostnad nytta'!$C$37)^CA$1))</f>
        <v>45.843557949136923</v>
      </c>
      <c r="CB156" s="45">
        <f>((($B156*2.71^(CB$1*$N156)*($D156/1000)*($O156+$P156)/$D156))/((1+'Instruktion Kostnad nytta'!$C$37)^CB$1))</f>
        <v>46.309194090005803</v>
      </c>
      <c r="CC156" s="45">
        <f>((($B156*2.71^(CC$1*$N156)*($D156/1000)*($O156+$P156)/$D156))/((1+'Instruktion Kostnad nytta'!$C$37)^CC$1))</f>
        <v>46.779559728875739</v>
      </c>
      <c r="CD156" s="45">
        <f>((($B156*2.71^(CD$1*$N156)*($D156/1000)*($O156+$P156)/$D156))/((1+'Instruktion Kostnad nytta'!$C$37)^CD$1))</f>
        <v>47.254702903580153</v>
      </c>
      <c r="CE156" s="45">
        <f>((($B156*2.71^(CE$1*$N156)*($D156/1000)*($O156+$P156)/$D156))/((1+'Instruktion Kostnad nytta'!$C$37)^CE$1))</f>
        <v>47.734672139875926</v>
      </c>
      <c r="CF156" s="45">
        <f>((($B156*2.71^(CF$1*$N156)*($D156/1000)*($O156+$P156)/$D156))/((1+'Instruktion Kostnad nytta'!$C$37)^CF$1))</f>
        <v>48.219516456399383</v>
      </c>
      <c r="CG156" s="45">
        <f>((($B156*2.71^(CG$1*$N156)*($D156/1000)*($O156+$P156)/$D156))/((1+'Instruktion Kostnad nytta'!$C$37)^CG$1))</f>
        <v>48.709285369672486</v>
      </c>
      <c r="CH156" s="45">
        <f>((($B156*2.71^(CH$1*$N156)*($D156/1000)*($O156+$P156)/$D156))/((1+'Instruktion Kostnad nytta'!$C$37)^CH$1))</f>
        <v>49.204028899159844</v>
      </c>
      <c r="CI156" s="45">
        <f>((($B156*2.71^(CI$1*$N156)*($D156/1000)*($O156+$P156)/$D156))/((1+'Instruktion Kostnad nytta'!$C$37)^CI$1))</f>
        <v>49.703797572377269</v>
      </c>
      <c r="CJ156" s="45">
        <f>((($B156*2.71^(CJ$1*$N156)*($D156/1000)*($O156+$P156)/$D156))/((1+'Instruktion Kostnad nytta'!$C$37)^CJ$1))</f>
        <v>50.208642430051853</v>
      </c>
      <c r="CK156" s="45">
        <f>((($B156*2.71^(CK$1*$N156)*($D156/1000)*($O156+$P156)/$D156))/((1+'Instruktion Kostnad nytta'!$C$37)^CK$1))</f>
        <v>50.718615031334977</v>
      </c>
      <c r="CL156" s="45">
        <f>((($B156*2.71^(CL$1*$N156)*($D156/1000)*($O156+$P156)/$D156))/((1+'Instruktion Kostnad nytta'!$C$37)^CL$1))</f>
        <v>51.233767459067714</v>
      </c>
      <c r="CM156" s="45">
        <f>((($B156*2.71^(CM$1*$N156)*($D156/1000)*($O156+$P156)/$D156))/((1+'Instruktion Kostnad nytta'!$C$37)^CM$1))</f>
        <v>51.754152325100151</v>
      </c>
      <c r="CN156" s="45">
        <f>((($B156*2.71^(CN$1*$N156)*($D156/1000)*($O156+$P156)/$D156))/((1+'Instruktion Kostnad nytta'!$C$37)^CN$1))</f>
        <v>52.279822775664641</v>
      </c>
      <c r="CO156" s="45">
        <f>((($B156*2.71^(CO$1*$N156)*($D156/1000)*($O156+$P156)/$D156))/((1+'Instruktion Kostnad nytta'!$C$37)^CO$1))</f>
        <v>52.81083249680313</v>
      </c>
      <c r="CP156" s="45">
        <f>((($B156*2.71^(CP$1*$N156)*($D156/1000)*($O156+$P156)/$D156))/((1+'Instruktion Kostnad nytta'!$C$37)^CP$1))</f>
        <v>53.34723571985068</v>
      </c>
      <c r="CQ156" s="45">
        <f>((($B156*2.71^(CQ$1*$N156)*($D156/1000)*($O156+$P156)/$D156))/((1+'Instruktion Kostnad nytta'!$C$37)^CQ$1))</f>
        <v>53.889087226973508</v>
      </c>
      <c r="CR156" s="45">
        <f>((($B156*2.71^(CR$1*$N156)*($D156/1000)*($O156+$P156)/$D156))/((1+'Instruktion Kostnad nytta'!$C$37)^CR$1))</f>
        <v>54.436442356764182</v>
      </c>
      <c r="CS156" s="45">
        <f>((($B156*2.71^(CS$1*$N156)*($D156/1000)*($O156+$P156)/$D156))/((1+'Instruktion Kostnad nytta'!$C$37)^CS$1))</f>
        <v>54.989357009892906</v>
      </c>
      <c r="CT156" s="45">
        <f>((($B156*2.71^(CT$1*$N156)*($D156/1000)*($O156+$P156)/$D156))/((1+'Instruktion Kostnad nytta'!$C$37)^CT$1))</f>
        <v>55.547887654816996</v>
      </c>
      <c r="CU156" s="45">
        <f>((($B156*2.71^(CU$1*$N156)*($D156/1000)*($O156+$P156)/$D156))/((1+'Instruktion Kostnad nytta'!$C$37)^CU$1))</f>
        <v>56.112091333547696</v>
      </c>
      <c r="CV156" s="45">
        <f>((($B156*2.71^(CV$1*$N156)*($D156/1000)*($O156+$P156)/$D156))/((1+'Instruktion Kostnad nytta'!$C$37)^CV$1))</f>
        <v>56.682025667475763</v>
      </c>
      <c r="CW156" s="45">
        <f>((($B156*2.71^(CW$1*$N156)*($D156/1000)*($O156+$P156)/$D156))/((1+'Instruktion Kostnad nytta'!$C$37)^CW$1))</f>
        <v>57.257748863256467</v>
      </c>
      <c r="CX156" s="45">
        <f>((($B156*2.71^(CX$1*$N156)*($D156/1000)*($O156+$P156)/$D156))/((1+'Instruktion Kostnad nytta'!$C$37)^CX$1))</f>
        <v>57.83931971875387</v>
      </c>
      <c r="CY156" s="45">
        <f>((($B156*2.71^(CY$1*$N156)*($D156/1000)*($O156+$P156)/$D156))/((1+'Instruktion Kostnad nytta'!$C$37)^CY$1))</f>
        <v>58.426797629046156</v>
      </c>
      <c r="CZ156" s="45">
        <f>((($B156*2.71^(CZ$1*$N156)*($D156/1000)*($O156+$P156)/$D156))/((1+'Instruktion Kostnad nytta'!$C$37)^CZ$1))</f>
        <v>59.020242592491172</v>
      </c>
      <c r="DA156" s="45">
        <f>((($B156*2.71^(DA$1*$N156)*($D156/1000)*($O156+$P156)/$D156))/((1+'Instruktion Kostnad nytta'!$C$37)^DA$1))</f>
        <v>59.61971521685431</v>
      </c>
      <c r="DB156" s="45">
        <f>((($B156*2.71^(DB$1*$N156)*($D156/1000)*($O156+$P156)/$D156))/((1+'Instruktion Kostnad nytta'!$C$37)^DB$1))</f>
        <v>60.225276725498077</v>
      </c>
      <c r="DC156" s="45">
        <f>((($B156*2.71^(DC$1*$N156)*($D156/1000)*($O156+$P156)/$D156))/((1+'Instruktion Kostnad nytta'!$C$37)^DC$1))</f>
        <v>60.836988963634859</v>
      </c>
      <c r="DD156" s="45">
        <f>((($B156*2.71^(DD$1*$N156)*($D156/1000)*($O156+$P156)/$D156))/((1+'Instruktion Kostnad nytta'!$C$37)^DD$1))</f>
        <v>61.454914404643155</v>
      </c>
      <c r="DE156" s="45">
        <f>((($B156*2.71^(DE$1*$N156)*($D156/1000)*($O156+$P156)/$D156))/((1+'Instruktion Kostnad nytta'!$C$37)^DE$1))</f>
        <v>62.079116156447682</v>
      </c>
      <c r="DF156" s="45">
        <f>((($B156*2.71^(DF$1*$N156)*($D156/1000)*($O156+$P156)/$D156))/((1+'Instruktion Kostnad nytta'!$C$37)^DF$1))</f>
        <v>62.70965796796483</v>
      </c>
      <c r="DG156" s="45">
        <f>((($B156*2.71^(DG$1*$N156)*($D156/1000)*($O156+$P156)/$D156))/((1+'Instruktion Kostnad nytta'!$C$37)^DG$1))</f>
        <v>63.346604235612872</v>
      </c>
      <c r="DH156" s="45">
        <f>((($B156*2.71^(DH$1*$N156)*($D156/1000)*($O156+$P156)/$D156))/((1+'Instruktion Kostnad nytta'!$C$37)^DH$1))</f>
        <v>63.990020009889072</v>
      </c>
      <c r="DI156" s="45">
        <f>((($B156*2.71^(DI$1*$N156)*($D156/1000)*($O156+$P156)/$D156))/((1+'Instruktion Kostnad nytta'!$C$37)^DI$1))</f>
        <v>64.639971002012857</v>
      </c>
      <c r="DJ156" s="45">
        <f>((($B156*2.71^(DJ$1*$N156)*($D156/1000)*($O156+$P156)/$D156))/((1+'Instruktion Kostnad nytta'!$C$37)^DJ$1))</f>
        <v>65.296523590637122</v>
      </c>
      <c r="DK156" s="45">
        <f>((($B156*2.71^(DK$1*$N156)*($D156/1000)*($O156+$P156)/$D156))/((1+'Instruktion Kostnad nytta'!$C$37)^DK$1))</f>
        <v>65.959744828627237</v>
      </c>
      <c r="DL156" s="45">
        <f>((($B156*2.71^(DL$1*$N156)*($D156/1000)*($O156+$P156)/$D156))/((1+'Instruktion Kostnad nytta'!$C$37)^DL$1))</f>
        <v>66.629702449909004</v>
      </c>
      <c r="DM156" s="45">
        <f>((($B156*2.71^(DM$1*$N156)*($D156/1000)*($O156+$P156)/$D156))/((1+'Instruktion Kostnad nytta'!$C$37)^DM$1))</f>
        <v>67.306464876386457</v>
      </c>
      <c r="DN156" s="45">
        <f>((($B156*2.71^(DN$1*$N156)*($D156/1000)*($O156+$P156)/$D156))/((1+'Instruktion Kostnad nytta'!$C$37)^DN$1))</f>
        <v>67.990101224929418</v>
      </c>
      <c r="DO156" s="45">
        <f>((($B156*2.71^(DO$1*$N156)*($D156/1000)*($O156+$P156)/$D156))/((1+'Instruktion Kostnad nytta'!$C$37)^DO$1))</f>
        <v>68.680681314432647</v>
      </c>
      <c r="DP156" s="45">
        <f>((($B156*2.71^(DP$1*$N156)*($D156/1000)*($O156+$P156)/$D156))/((1+'Instruktion Kostnad nytta'!$C$37)^DP$1))</f>
        <v>69.378275672946003</v>
      </c>
      <c r="DQ156" s="45">
        <f>((($B156*2.71^(DQ$1*$N156)*($D156/1000)*($O156+$P156)/$D156))/((1+'Instruktion Kostnad nytta'!$C$37)^DQ$1))</f>
        <v>70.082955544877592</v>
      </c>
      <c r="DR156" s="45">
        <f>((($B156*2.71^(DR$1*$N156)*($D156/1000)*($O156+$P156)/$D156))/((1+'Instruktion Kostnad nytta'!$C$37)^DR$1))</f>
        <v>70.794792898269904</v>
      </c>
      <c r="DS156" s="45">
        <f>((($B156*2.71^(DS$1*$N156)*($D156/1000)*($O156+$P156)/$D156))/((1+'Instruktion Kostnad nytta'!$C$37)^DS$1))</f>
        <v>71.513860432149713</v>
      </c>
      <c r="DT156" s="45">
        <f>((($B156*2.71^(DT$1*$N156)*($D156/1000)*($O156+$P156)/$D156))/((1+'Instruktion Kostnad nytta'!$C$37)^DT$1))</f>
        <v>72.240231583952706</v>
      </c>
      <c r="DU156" s="45">
        <f>((($B156*2.71^(DU$1*$N156)*($D156/1000)*($O156+$P156)/$D156))/((1+'Instruktion Kostnad nytta'!$C$37)^DU$1))</f>
        <v>72.973980537023593</v>
      </c>
      <c r="DV156" s="45">
        <f>((($B156*2.71^(DV$1*$N156)*($D156/1000)*($O156+$P156)/$D156))/((1+'Instruktion Kostnad nytta'!$C$37)^DV$1))</f>
        <v>73.715182228192504</v>
      </c>
      <c r="DW156" s="45">
        <f>((($B156*2.71^(DW$1*$N156)*($D156/1000)*($O156+$P156)/$D156))/((1+'Instruktion Kostnad nytta'!$C$37)^DW$1))</f>
        <v>74.463912355427894</v>
      </c>
      <c r="DX156" s="45">
        <f>((($B156*2.71^(DX$1*$N156)*($D156/1000)*($O156+$P156)/$D156))/((1+'Instruktion Kostnad nytta'!$C$37)^DX$1))</f>
        <v>75.220247385567816</v>
      </c>
      <c r="DY156" s="45">
        <f>((($B156*2.71^(DY$1*$N156)*($D156/1000)*($O156+$P156)/$D156))/((1+'Instruktion Kostnad nytta'!$C$37)^DY$1))</f>
        <v>75.984264562128971</v>
      </c>
      <c r="DZ156" s="45">
        <f>((($B156*2.71^(DZ$1*$N156)*($D156/1000)*($O156+$P156)/$D156))/((1+'Instruktion Kostnad nytta'!$C$37)^DZ$1))</f>
        <v>76.756041913195887</v>
      </c>
      <c r="EA156" s="45">
        <f>((($B156*2.71^(EA$1*$N156)*($D156/1000)*($O156+$P156)/$D156))/((1+'Instruktion Kostnad nytta'!$C$37)^EA$1))</f>
        <v>77.535658259389692</v>
      </c>
      <c r="EB156" s="45">
        <f>((($B156*2.71^(EB$1*$N156)*($D156/1000)*($O156+$P156)/$D156))/((1+'Instruktion Kostnad nytta'!$C$37)^EB$1))</f>
        <v>78.323193221917847</v>
      </c>
      <c r="EC156" s="45">
        <f>((($B156*2.71^(EC$1*$N156)*($D156/1000)*($O156+$P156)/$D156))/((1+'Instruktion Kostnad nytta'!$C$37)^EC$1))</f>
        <v>79.118727230705829</v>
      </c>
      <c r="ED156" s="45">
        <f>((($B156*2.71^(ED$1*$N156)*($D156/1000)*($O156+$P156)/$D156))/((1+'Instruktion Kostnad nytta'!$C$37)^ED$1))</f>
        <v>79.92234153261137</v>
      </c>
      <c r="EE156" s="45">
        <f>((($B156*2.71^(EE$1*$N156)*($D156/1000)*($O156+$P156)/$D156))/((1+'Instruktion Kostnad nytta'!$C$37)^EE$1))</f>
        <v>80.734118199722133</v>
      </c>
      <c r="EF156" s="45">
        <f>((($B156*2.71^(EF$1*$N156)*($D156/1000)*($O156+$P156)/$D156))/((1+'Instruktion Kostnad nytta'!$C$37)^EF$1))</f>
        <v>81.554140137737463</v>
      </c>
      <c r="EG156" s="45">
        <f>((($B156*2.71^(EG$1*$N156)*($D156/1000)*($O156+$P156)/$D156))/((1+'Instruktion Kostnad nytta'!$C$37)^EG$1))</f>
        <v>82.382491094435622</v>
      </c>
      <c r="EH156" s="45">
        <f>((($B156*2.71^(EH$1*$N156)*($D156/1000)*($O156+$P156)/$D156))/((1+'Instruktion Kostnad nytta'!$C$37)^EH$1))</f>
        <v>83.219255668226751</v>
      </c>
      <c r="EI156" s="45">
        <f>((($B156*2.71^(EI$1*$N156)*($D156/1000)*($O156+$P156)/$D156))/((1+'Instruktion Kostnad nytta'!$C$37)^EI$1))</f>
        <v>84.064519316792683</v>
      </c>
      <c r="EJ156" s="45">
        <f>((($B156*2.71^(EJ$1*$N156)*($D156/1000)*($O156+$P156)/$D156))/((1+'Instruktion Kostnad nytta'!$C$37)^EJ$1))</f>
        <v>84.918368365814985</v>
      </c>
      <c r="EK156" s="45">
        <f>((($B156*2.71^(EK$1*$N156)*($D156/1000)*($O156+$P156)/$D156))/((1+'Instruktion Kostnad nytta'!$C$37)^EK$1))</f>
        <v>85.780890017790796</v>
      </c>
      <c r="EL156" s="45">
        <f>((($B156*2.71^(EL$1*$N156)*($D156/1000)*($O156+$P156)/$D156))/((1+'Instruktion Kostnad nytta'!$C$37)^EL$1))</f>
        <v>86.65217236093919</v>
      </c>
    </row>
    <row r="157" spans="1:142" x14ac:dyDescent="0.25">
      <c r="A157" s="41">
        <v>159</v>
      </c>
      <c r="B157" s="59">
        <v>0.5</v>
      </c>
      <c r="C157" s="59">
        <v>15</v>
      </c>
      <c r="D157" s="60">
        <v>80</v>
      </c>
      <c r="E157" s="59">
        <v>1965</v>
      </c>
      <c r="F157" s="59" t="s">
        <v>98</v>
      </c>
      <c r="G157" s="59">
        <v>127</v>
      </c>
      <c r="H157" s="59" t="s">
        <v>46</v>
      </c>
      <c r="I157" s="59">
        <v>8</v>
      </c>
      <c r="J157" s="41">
        <v>0</v>
      </c>
      <c r="K157" s="41" t="s">
        <v>444</v>
      </c>
      <c r="L157" s="48">
        <f>'Instruktion Kostnad nytta'!C$19/D157+IF((IF(F157="A",'Instruktion Kostnad nytta'!C$25,0)+IF(G157&lt;500,'Instruktion Kostnad nytta'!C$20,('Instruktion Kostnad nytta'!C$20+'Instruktion Kostnad nytta'!C$21))+IF(G157&lt;700,0,('Instruktion Kostnad nytta'!C$22-'Instruktion Kostnad nytta'!C$21))+I157*'Instruktion Kostnad nytta'!C$23/D157)&lt;3000,3000,(IF(F157="A",'Instruktion Kostnad nytta'!C$25,0)+IF(G157&lt;500,'Instruktion Kostnad nytta'!C$20,('Instruktion Kostnad nytta'!C$20+'Instruktion Kostnad nytta'!C$21))+IF(G157&lt;700,0,('Instruktion Kostnad nytta'!C$22-'Instruktion Kostnad nytta'!C$21))+I157*'Instruktion Kostnad nytta'!C$23/D157))</f>
        <v>6875</v>
      </c>
      <c r="M157" s="50">
        <f t="shared" si="6"/>
        <v>6.25</v>
      </c>
      <c r="N157" s="49">
        <f>IF(H157="Gråjärn",'Instruktion Kostnad nytta'!C$32,IF(H157="segjärn",'Instruktion Kostnad nytta'!C$33,IF(H157="PVC",'Instruktion Kostnad nytta'!C$34,IF(H157="PE",'Instruktion Kostnad nytta'!C$35,IF(H157="ST",'Instruktion Kostnad nytta'!C$36,0)))))</f>
        <v>0.03</v>
      </c>
      <c r="O157" s="48">
        <f>IF(G157&lt;200,'Instruktion Kostnad nytta'!C$28,(IF(G157&lt;500,'Instruktion Kostnad nytta'!C$29,'Instruktion Kostnad nytta'!C$30)))</f>
        <v>45000</v>
      </c>
      <c r="P157" s="47">
        <v>4000</v>
      </c>
      <c r="Q157" s="46">
        <f t="shared" si="7"/>
        <v>-429.79509409760863</v>
      </c>
      <c r="R157" s="45">
        <f t="shared" si="8"/>
        <v>-6586.3040142958916</v>
      </c>
      <c r="S157" s="45">
        <f>((($B157*2.71^(S$1*$N157)*($D157/1000)*($O157+$P157)/$D157))/((1+'Instruktion Kostnad nytta'!$C$37)^S$1))</f>
        <v>25.000223905593113</v>
      </c>
      <c r="T157" s="45">
        <f>((($B157*2.71^(T$1*$N157)*($D157/1000)*($O157+$P157)/$D157))/((1+'Instruktion Kostnad nytta'!$C$37)^T$1))</f>
        <v>25.254152882771844</v>
      </c>
      <c r="U157" s="45">
        <f>((($B157*2.71^(U$1*$N157)*($D157/1000)*($O157+$P157)/$D157))/((1+'Instruktion Kostnad nytta'!$C$37)^U$1))</f>
        <v>25.510661033868949</v>
      </c>
      <c r="V157" s="45">
        <f>((($B157*2.71^(V$1*$N157)*($D157/1000)*($O157+$P157)/$D157))/((1+'Instruktion Kostnad nytta'!$C$37)^V$1))</f>
        <v>25.769774555729619</v>
      </c>
      <c r="W157" s="45">
        <f>((($B157*2.71^(W$1*$N157)*($D157/1000)*($O157+$P157)/$D157))/((1+'Instruktion Kostnad nytta'!$C$37)^W$1))</f>
        <v>26.031519911282167</v>
      </c>
      <c r="X157" s="45">
        <f>((($B157*2.71^(X$1*$N157)*($D157/1000)*($O157+$P157)/$D157))/((1+'Instruktion Kostnad nytta'!$C$37)^X$1))</f>
        <v>26.295923832240685</v>
      </c>
      <c r="Y157" s="45">
        <f>((($B157*2.71^(Y$1*$N157)*($D157/1000)*($O157+$P157)/$D157))/((1+'Instruktion Kostnad nytta'!$C$37)^Y$1))</f>
        <v>26.563013321835086</v>
      </c>
      <c r="Z157" s="45">
        <f>((($B157*2.71^(Z$1*$N157)*($D157/1000)*($O157+$P157)/$D157))/((1+'Instruktion Kostnad nytta'!$C$37)^Z$1))</f>
        <v>26.832815657568947</v>
      </c>
      <c r="AA157" s="45">
        <f>((($B157*2.71^(AA$1*$N157)*($D157/1000)*($O157+$P157)/$D157))/((1+'Instruktion Kostnad nytta'!$C$37)^AA$1))</f>
        <v>27.1053583940053</v>
      </c>
      <c r="AB157" s="45">
        <f>((($B157*2.71^(AB$1*$N157)*($D157/1000)*($O157+$P157)/$D157))/((1+'Instruktion Kostnad nytta'!$C$37)^AB$1))</f>
        <v>27.380669365580751</v>
      </c>
      <c r="AC157" s="45">
        <f>((($B157*2.71^(AC$1*$N157)*($D157/1000)*($O157+$P157)/$D157))/((1+'Instruktion Kostnad nytta'!$C$37)^AC$1))</f>
        <v>27.658776689448164</v>
      </c>
      <c r="AD157" s="45">
        <f>((($B157*2.71^(AD$1*$N157)*($D157/1000)*($O157+$P157)/$D157))/((1+'Instruktion Kostnad nytta'!$C$37)^AD$1))</f>
        <v>27.939708768348279</v>
      </c>
      <c r="AE157" s="45">
        <f>((($B157*2.71^(AE$1*$N157)*($D157/1000)*($O157+$P157)/$D157))/((1+'Instruktion Kostnad nytta'!$C$37)^AE$1))</f>
        <v>28.223494293510345</v>
      </c>
      <c r="AF157" s="45">
        <f>((($B157*2.71^(AF$1*$N157)*($D157/1000)*($O157+$P157)/$D157))/((1+'Instruktion Kostnad nytta'!$C$37)^AF$1))</f>
        <v>28.510162247582453</v>
      </c>
      <c r="AG157" s="45">
        <f>((($B157*2.71^(AG$1*$N157)*($D157/1000)*($O157+$P157)/$D157))/((1+'Instruktion Kostnad nytta'!$C$37)^AG$1))</f>
        <v>28.799741907591361</v>
      </c>
      <c r="AH157" s="45">
        <f>((($B157*2.71^(AH$1*$N157)*($D157/1000)*($O157+$P157)/$D157))/((1+'Instruktion Kostnad nytta'!$C$37)^AH$1))</f>
        <v>29.092262847932609</v>
      </c>
      <c r="AI157" s="45">
        <f>((($B157*2.71^(AI$1*$N157)*($D157/1000)*($O157+$P157)/$D157))/((1+'Instruktion Kostnad nytta'!$C$37)^AI$1))</f>
        <v>29.38775494339091</v>
      </c>
      <c r="AJ157" s="45">
        <f>((($B157*2.71^(AJ$1*$N157)*($D157/1000)*($O157+$P157)/$D157))/((1+'Instruktion Kostnad nytta'!$C$37)^AJ$1))</f>
        <v>29.686248372191148</v>
      </c>
      <c r="AK157" s="45">
        <f>((($B157*2.71^(AK$1*$N157)*($D157/1000)*($O157+$P157)/$D157))/((1+'Instruktion Kostnad nytta'!$C$37)^AK$1))</f>
        <v>29.987773619080546</v>
      </c>
      <c r="AL157" s="45">
        <f>((($B157*2.71^(AL$1*$N157)*($D157/1000)*($O157+$P157)/$D157))/((1+'Instruktion Kostnad nytta'!$C$37)^AL$1))</f>
        <v>30.292361478441951</v>
      </c>
      <c r="AM157" s="45">
        <f>((($B157*2.71^(AM$1*$N157)*($D157/1000)*($O157+$P157)/$D157))/((1+'Instruktion Kostnad nytta'!$C$37)^AM$1))</f>
        <v>30.600043057438853</v>
      </c>
      <c r="AN157" s="45">
        <f>((($B157*2.71^(AN$1*$N157)*($D157/1000)*($O157+$P157)/$D157))/((1+'Instruktion Kostnad nytta'!$C$37)^AN$1))</f>
        <v>30.91084977919234</v>
      </c>
      <c r="AO157" s="45">
        <f>((($B157*2.71^(AO$1*$N157)*($D157/1000)*($O157+$P157)/$D157))/((1+'Instruktion Kostnad nytta'!$C$37)^AO$1))</f>
        <v>31.224813385990259</v>
      </c>
      <c r="AP157" s="45">
        <f>((($B157*2.71^(AP$1*$N157)*($D157/1000)*($O157+$P157)/$D157))/((1+'Instruktion Kostnad nytta'!$C$37)^AP$1))</f>
        <v>31.541965942529057</v>
      </c>
      <c r="AQ157" s="45">
        <f>((($B157*2.71^(AQ$1*$N157)*($D157/1000)*($O157+$P157)/$D157))/((1+'Instruktion Kostnad nytta'!$C$37)^AQ$1))</f>
        <v>31.862339839188468</v>
      </c>
      <c r="AR157" s="45">
        <f>((($B157*2.71^(AR$1*$N157)*($D157/1000)*($O157+$P157)/$D157))/((1+'Instruktion Kostnad nytta'!$C$37)^AR$1))</f>
        <v>32.185967795339536</v>
      </c>
      <c r="AS157" s="45">
        <f>((($B157*2.71^(AS$1*$N157)*($D157/1000)*($O157+$P157)/$D157))/((1+'Instruktion Kostnad nytta'!$C$37)^AS$1))</f>
        <v>32.512882862686169</v>
      </c>
      <c r="AT157" s="45">
        <f>((($B157*2.71^(AT$1*$N157)*($D157/1000)*($O157+$P157)/$D157))/((1+'Instruktion Kostnad nytta'!$C$37)^AT$1))</f>
        <v>32.843118428640715</v>
      </c>
      <c r="AU157" s="45">
        <f>((($B157*2.71^(AU$1*$N157)*($D157/1000)*($O157+$P157)/$D157))/((1+'Instruktion Kostnad nytta'!$C$37)^AU$1))</f>
        <v>33.176708219733698</v>
      </c>
      <c r="AV157" s="45">
        <f>((($B157*2.71^(AV$1*$N157)*($D157/1000)*($O157+$P157)/$D157))/((1+'Instruktion Kostnad nytta'!$C$37)^AV$1))</f>
        <v>33.513686305058343</v>
      </c>
      <c r="AW157" s="45">
        <f>((($B157*2.71^(AW$1*$N157)*($D157/1000)*($O157+$P157)/$D157))/((1+'Instruktion Kostnad nytta'!$C$37)^AW$1))</f>
        <v>33.854087099749947</v>
      </c>
      <c r="AX157" s="45">
        <f>((($B157*2.71^(AX$1*$N157)*($D157/1000)*($O157+$P157)/$D157))/((1+'Instruktion Kostnad nytta'!$C$37)^AX$1))</f>
        <v>34.197945368500726</v>
      </c>
      <c r="AY157" s="45">
        <f>((($B157*2.71^(AY$1*$N157)*($D157/1000)*($O157+$P157)/$D157))/((1+'Instruktion Kostnad nytta'!$C$37)^AY$1))</f>
        <v>34.545296229110207</v>
      </c>
      <c r="AZ157" s="45">
        <f>((($B157*2.71^(AZ$1*$N157)*($D157/1000)*($O157+$P157)/$D157))/((1+'Instruktion Kostnad nytta'!$C$37)^AZ$1))</f>
        <v>34.896175156071806</v>
      </c>
      <c r="BA157" s="45">
        <f>((($B157*2.71^(BA$1*$N157)*($D157/1000)*($O157+$P157)/$D157))/((1+'Instruktion Kostnad nytta'!$C$37)^BA$1))</f>
        <v>35.250617984195777</v>
      </c>
      <c r="BB157" s="45">
        <f>((($B157*2.71^(BB$1*$N157)*($D157/1000)*($O157+$P157)/$D157))/((1+'Instruktion Kostnad nytta'!$C$37)^BB$1))</f>
        <v>35.608660912269002</v>
      </c>
      <c r="BC157" s="45">
        <f>((($B157*2.71^(BC$1*$N157)*($D157/1000)*($O157+$P157)/$D157))/((1+'Instruktion Kostnad nytta'!$C$37)^BC$1))</f>
        <v>35.970340506751896</v>
      </c>
      <c r="BD157" s="45">
        <f>((($B157*2.71^(BD$1*$N157)*($D157/1000)*($O157+$P157)/$D157))/((1+'Instruktion Kostnad nytta'!$C$37)^BD$1))</f>
        <v>36.335693705512931</v>
      </c>
      <c r="BE157" s="45">
        <f>((($B157*2.71^(BE$1*$N157)*($D157/1000)*($O157+$P157)/$D157))/((1+'Instruktion Kostnad nytta'!$C$37)^BE$1))</f>
        <v>36.704757821600943</v>
      </c>
      <c r="BF157" s="45">
        <f>((($B157*2.71^(BF$1*$N157)*($D157/1000)*($O157+$P157)/$D157))/((1+'Instruktion Kostnad nytta'!$C$37)^BF$1))</f>
        <v>37.077570547056048</v>
      </c>
      <c r="BG157" s="45">
        <f>((($B157*2.71^(BG$1*$N157)*($D157/1000)*($O157+$P157)/$D157))/((1+'Instruktion Kostnad nytta'!$C$37)^BG$1))</f>
        <v>37.454169956758932</v>
      </c>
      <c r="BH157" s="45">
        <f>((($B157*2.71^(BH$1*$N157)*($D157/1000)*($O157+$P157)/$D157))/((1+'Instruktion Kostnad nytta'!$C$37)^BH$1))</f>
        <v>37.83459451231942</v>
      </c>
      <c r="BI157" s="45">
        <f>((($B157*2.71^(BI$1*$N157)*($D157/1000)*($O157+$P157)/$D157))/((1+'Instruktion Kostnad nytta'!$C$37)^BI$1))</f>
        <v>38.218883066004558</v>
      </c>
      <c r="BJ157" s="45">
        <f>((($B157*2.71^(BJ$1*$N157)*($D157/1000)*($O157+$P157)/$D157))/((1+'Instruktion Kostnad nytta'!$C$37)^BJ$1))</f>
        <v>38.607074864706519</v>
      </c>
      <c r="BK157" s="45">
        <f>((($B157*2.71^(BK$1*$N157)*($D157/1000)*($O157+$P157)/$D157))/((1+'Instruktion Kostnad nytta'!$C$37)^BK$1))</f>
        <v>38.999209553950806</v>
      </c>
      <c r="BL157" s="45">
        <f>((($B157*2.71^(BL$1*$N157)*($D157/1000)*($O157+$P157)/$D157))/((1+'Instruktion Kostnad nytta'!$C$37)^BL$1))</f>
        <v>39.39532718194527</v>
      </c>
      <c r="BM157" s="45">
        <f>((($B157*2.71^(BM$1*$N157)*($D157/1000)*($O157+$P157)/$D157))/((1+'Instruktion Kostnad nytta'!$C$37)^BM$1))</f>
        <v>39.795468203670062</v>
      </c>
      <c r="BN157" s="45">
        <f>((($B157*2.71^(BN$1*$N157)*($D157/1000)*($O157+$P157)/$D157))/((1+'Instruktion Kostnad nytta'!$C$37)^BN$1))</f>
        <v>40.199673485009399</v>
      </c>
      <c r="BO157" s="45">
        <f>((($B157*2.71^(BO$1*$N157)*($D157/1000)*($O157+$P157)/$D157))/((1+'Instruktion Kostnad nytta'!$C$37)^BO$1))</f>
        <v>40.607984306925012</v>
      </c>
      <c r="BP157" s="45">
        <f>((($B157*2.71^(BP$1*$N157)*($D157/1000)*($O157+$P157)/$D157))/((1+'Instruktion Kostnad nytta'!$C$37)^BP$1))</f>
        <v>41.020442369672224</v>
      </c>
      <c r="BQ157" s="45">
        <f>((($B157*2.71^(BQ$1*$N157)*($D157/1000)*($O157+$P157)/$D157))/((1+'Instruktion Kostnad nytta'!$C$37)^BQ$1))</f>
        <v>41.437089797058633</v>
      </c>
      <c r="BR157" s="45">
        <f>((($B157*2.71^(BR$1*$N157)*($D157/1000)*($O157+$P157)/$D157))/((1+'Instruktion Kostnad nytta'!$C$37)^BR$1))</f>
        <v>41.857969140746285</v>
      </c>
      <c r="BS157" s="45">
        <f>((($B157*2.71^(BS$1*$N157)*($D157/1000)*($O157+$P157)/$D157))/((1+'Instruktion Kostnad nytta'!$C$37)^BS$1))</f>
        <v>42.283123384597289</v>
      </c>
      <c r="BT157" s="45">
        <f>((($B157*2.71^(BT$1*$N157)*($D157/1000)*($O157+$P157)/$D157))/((1+'Instruktion Kostnad nytta'!$C$37)^BT$1))</f>
        <v>42.712595949063832</v>
      </c>
      <c r="BU157" s="45">
        <f>((($B157*2.71^(BU$1*$N157)*($D157/1000)*($O157+$P157)/$D157))/((1+'Instruktion Kostnad nytta'!$C$37)^BU$1))</f>
        <v>43.146430695622549</v>
      </c>
      <c r="BV157" s="45">
        <f>((($B157*2.71^(BV$1*$N157)*($D157/1000)*($O157+$P157)/$D157))/((1+'Instruktion Kostnad nytta'!$C$37)^BV$1))</f>
        <v>43.584671931254093</v>
      </c>
      <c r="BW157" s="45">
        <f>((($B157*2.71^(BW$1*$N157)*($D157/1000)*($O157+$P157)/$D157))/((1+'Instruktion Kostnad nytta'!$C$37)^BW$1))</f>
        <v>44.02736441296814</v>
      </c>
      <c r="BX157" s="45">
        <f>((($B157*2.71^(BX$1*$N157)*($D157/1000)*($O157+$P157)/$D157))/((1+'Instruktion Kostnad nytta'!$C$37)^BX$1))</f>
        <v>44.474553352374357</v>
      </c>
      <c r="BY157" s="45">
        <f>((($B157*2.71^(BY$1*$N157)*($D157/1000)*($O157+$P157)/$D157))/((1+'Instruktion Kostnad nytta'!$C$37)^BY$1))</f>
        <v>44.926284420299801</v>
      </c>
      <c r="BZ157" s="45">
        <f>((($B157*2.71^(BZ$1*$N157)*($D157/1000)*($O157+$P157)/$D157))/((1+'Instruktion Kostnad nytta'!$C$37)^BZ$1))</f>
        <v>45.382603751453274</v>
      </c>
      <c r="CA157" s="45">
        <f>((($B157*2.71^(CA$1*$N157)*($D157/1000)*($O157+$P157)/$D157))/((1+'Instruktion Kostnad nytta'!$C$37)^CA$1))</f>
        <v>45.843557949136923</v>
      </c>
      <c r="CB157" s="45">
        <f>((($B157*2.71^(CB$1*$N157)*($D157/1000)*($O157+$P157)/$D157))/((1+'Instruktion Kostnad nytta'!$C$37)^CB$1))</f>
        <v>46.309194090005803</v>
      </c>
      <c r="CC157" s="45">
        <f>((($B157*2.71^(CC$1*$N157)*($D157/1000)*($O157+$P157)/$D157))/((1+'Instruktion Kostnad nytta'!$C$37)^CC$1))</f>
        <v>46.779559728875739</v>
      </c>
      <c r="CD157" s="45">
        <f>((($B157*2.71^(CD$1*$N157)*($D157/1000)*($O157+$P157)/$D157))/((1+'Instruktion Kostnad nytta'!$C$37)^CD$1))</f>
        <v>47.254702903580153</v>
      </c>
      <c r="CE157" s="45">
        <f>((($B157*2.71^(CE$1*$N157)*($D157/1000)*($O157+$P157)/$D157))/((1+'Instruktion Kostnad nytta'!$C$37)^CE$1))</f>
        <v>47.734672139875926</v>
      </c>
      <c r="CF157" s="45">
        <f>((($B157*2.71^(CF$1*$N157)*($D157/1000)*($O157+$P157)/$D157))/((1+'Instruktion Kostnad nytta'!$C$37)^CF$1))</f>
        <v>48.219516456399383</v>
      </c>
      <c r="CG157" s="45">
        <f>((($B157*2.71^(CG$1*$N157)*($D157/1000)*($O157+$P157)/$D157))/((1+'Instruktion Kostnad nytta'!$C$37)^CG$1))</f>
        <v>48.709285369672486</v>
      </c>
      <c r="CH157" s="45">
        <f>((($B157*2.71^(CH$1*$N157)*($D157/1000)*($O157+$P157)/$D157))/((1+'Instruktion Kostnad nytta'!$C$37)^CH$1))</f>
        <v>49.204028899159844</v>
      </c>
      <c r="CI157" s="45">
        <f>((($B157*2.71^(CI$1*$N157)*($D157/1000)*($O157+$P157)/$D157))/((1+'Instruktion Kostnad nytta'!$C$37)^CI$1))</f>
        <v>49.703797572377269</v>
      </c>
      <c r="CJ157" s="45">
        <f>((($B157*2.71^(CJ$1*$N157)*($D157/1000)*($O157+$P157)/$D157))/((1+'Instruktion Kostnad nytta'!$C$37)^CJ$1))</f>
        <v>50.208642430051853</v>
      </c>
      <c r="CK157" s="45">
        <f>((($B157*2.71^(CK$1*$N157)*($D157/1000)*($O157+$P157)/$D157))/((1+'Instruktion Kostnad nytta'!$C$37)^CK$1))</f>
        <v>50.718615031334977</v>
      </c>
      <c r="CL157" s="45">
        <f>((($B157*2.71^(CL$1*$N157)*($D157/1000)*($O157+$P157)/$D157))/((1+'Instruktion Kostnad nytta'!$C$37)^CL$1))</f>
        <v>51.233767459067714</v>
      </c>
      <c r="CM157" s="45">
        <f>((($B157*2.71^(CM$1*$N157)*($D157/1000)*($O157+$P157)/$D157))/((1+'Instruktion Kostnad nytta'!$C$37)^CM$1))</f>
        <v>51.754152325100151</v>
      </c>
      <c r="CN157" s="45">
        <f>((($B157*2.71^(CN$1*$N157)*($D157/1000)*($O157+$P157)/$D157))/((1+'Instruktion Kostnad nytta'!$C$37)^CN$1))</f>
        <v>52.279822775664641</v>
      </c>
      <c r="CO157" s="45">
        <f>((($B157*2.71^(CO$1*$N157)*($D157/1000)*($O157+$P157)/$D157))/((1+'Instruktion Kostnad nytta'!$C$37)^CO$1))</f>
        <v>52.81083249680313</v>
      </c>
      <c r="CP157" s="45">
        <f>((($B157*2.71^(CP$1*$N157)*($D157/1000)*($O157+$P157)/$D157))/((1+'Instruktion Kostnad nytta'!$C$37)^CP$1))</f>
        <v>53.34723571985068</v>
      </c>
      <c r="CQ157" s="45">
        <f>((($B157*2.71^(CQ$1*$N157)*($D157/1000)*($O157+$P157)/$D157))/((1+'Instruktion Kostnad nytta'!$C$37)^CQ$1))</f>
        <v>53.889087226973508</v>
      </c>
      <c r="CR157" s="45">
        <f>((($B157*2.71^(CR$1*$N157)*($D157/1000)*($O157+$P157)/$D157))/((1+'Instruktion Kostnad nytta'!$C$37)^CR$1))</f>
        <v>54.436442356764182</v>
      </c>
      <c r="CS157" s="45">
        <f>((($B157*2.71^(CS$1*$N157)*($D157/1000)*($O157+$P157)/$D157))/((1+'Instruktion Kostnad nytta'!$C$37)^CS$1))</f>
        <v>54.989357009892906</v>
      </c>
      <c r="CT157" s="45">
        <f>((($B157*2.71^(CT$1*$N157)*($D157/1000)*($O157+$P157)/$D157))/((1+'Instruktion Kostnad nytta'!$C$37)^CT$1))</f>
        <v>55.547887654816996</v>
      </c>
      <c r="CU157" s="45">
        <f>((($B157*2.71^(CU$1*$N157)*($D157/1000)*($O157+$P157)/$D157))/((1+'Instruktion Kostnad nytta'!$C$37)^CU$1))</f>
        <v>56.112091333547696</v>
      </c>
      <c r="CV157" s="45">
        <f>((($B157*2.71^(CV$1*$N157)*($D157/1000)*($O157+$P157)/$D157))/((1+'Instruktion Kostnad nytta'!$C$37)^CV$1))</f>
        <v>56.682025667475763</v>
      </c>
      <c r="CW157" s="45">
        <f>((($B157*2.71^(CW$1*$N157)*($D157/1000)*($O157+$P157)/$D157))/((1+'Instruktion Kostnad nytta'!$C$37)^CW$1))</f>
        <v>57.257748863256467</v>
      </c>
      <c r="CX157" s="45">
        <f>((($B157*2.71^(CX$1*$N157)*($D157/1000)*($O157+$P157)/$D157))/((1+'Instruktion Kostnad nytta'!$C$37)^CX$1))</f>
        <v>57.83931971875387</v>
      </c>
      <c r="CY157" s="45">
        <f>((($B157*2.71^(CY$1*$N157)*($D157/1000)*($O157+$P157)/$D157))/((1+'Instruktion Kostnad nytta'!$C$37)^CY$1))</f>
        <v>58.426797629046156</v>
      </c>
      <c r="CZ157" s="45">
        <f>((($B157*2.71^(CZ$1*$N157)*($D157/1000)*($O157+$P157)/$D157))/((1+'Instruktion Kostnad nytta'!$C$37)^CZ$1))</f>
        <v>59.020242592491172</v>
      </c>
      <c r="DA157" s="45">
        <f>((($B157*2.71^(DA$1*$N157)*($D157/1000)*($O157+$P157)/$D157))/((1+'Instruktion Kostnad nytta'!$C$37)^DA$1))</f>
        <v>59.61971521685431</v>
      </c>
      <c r="DB157" s="45">
        <f>((($B157*2.71^(DB$1*$N157)*($D157/1000)*($O157+$P157)/$D157))/((1+'Instruktion Kostnad nytta'!$C$37)^DB$1))</f>
        <v>60.225276725498077</v>
      </c>
      <c r="DC157" s="45">
        <f>((($B157*2.71^(DC$1*$N157)*($D157/1000)*($O157+$P157)/$D157))/((1+'Instruktion Kostnad nytta'!$C$37)^DC$1))</f>
        <v>60.836988963634859</v>
      </c>
      <c r="DD157" s="45">
        <f>((($B157*2.71^(DD$1*$N157)*($D157/1000)*($O157+$P157)/$D157))/((1+'Instruktion Kostnad nytta'!$C$37)^DD$1))</f>
        <v>61.454914404643155</v>
      </c>
      <c r="DE157" s="45">
        <f>((($B157*2.71^(DE$1*$N157)*($D157/1000)*($O157+$P157)/$D157))/((1+'Instruktion Kostnad nytta'!$C$37)^DE$1))</f>
        <v>62.079116156447682</v>
      </c>
      <c r="DF157" s="45">
        <f>((($B157*2.71^(DF$1*$N157)*($D157/1000)*($O157+$P157)/$D157))/((1+'Instruktion Kostnad nytta'!$C$37)^DF$1))</f>
        <v>62.70965796796483</v>
      </c>
      <c r="DG157" s="45">
        <f>((($B157*2.71^(DG$1*$N157)*($D157/1000)*($O157+$P157)/$D157))/((1+'Instruktion Kostnad nytta'!$C$37)^DG$1))</f>
        <v>63.346604235612872</v>
      </c>
      <c r="DH157" s="45">
        <f>((($B157*2.71^(DH$1*$N157)*($D157/1000)*($O157+$P157)/$D157))/((1+'Instruktion Kostnad nytta'!$C$37)^DH$1))</f>
        <v>63.990020009889072</v>
      </c>
      <c r="DI157" s="45">
        <f>((($B157*2.71^(DI$1*$N157)*($D157/1000)*($O157+$P157)/$D157))/((1+'Instruktion Kostnad nytta'!$C$37)^DI$1))</f>
        <v>64.639971002012857</v>
      </c>
      <c r="DJ157" s="45">
        <f>((($B157*2.71^(DJ$1*$N157)*($D157/1000)*($O157+$P157)/$D157))/((1+'Instruktion Kostnad nytta'!$C$37)^DJ$1))</f>
        <v>65.296523590637122</v>
      </c>
      <c r="DK157" s="45">
        <f>((($B157*2.71^(DK$1*$N157)*($D157/1000)*($O157+$P157)/$D157))/((1+'Instruktion Kostnad nytta'!$C$37)^DK$1))</f>
        <v>65.959744828627237</v>
      </c>
      <c r="DL157" s="45">
        <f>((($B157*2.71^(DL$1*$N157)*($D157/1000)*($O157+$P157)/$D157))/((1+'Instruktion Kostnad nytta'!$C$37)^DL$1))</f>
        <v>66.629702449909004</v>
      </c>
      <c r="DM157" s="45">
        <f>((($B157*2.71^(DM$1*$N157)*($D157/1000)*($O157+$P157)/$D157))/((1+'Instruktion Kostnad nytta'!$C$37)^DM$1))</f>
        <v>67.306464876386457</v>
      </c>
      <c r="DN157" s="45">
        <f>((($B157*2.71^(DN$1*$N157)*($D157/1000)*($O157+$P157)/$D157))/((1+'Instruktion Kostnad nytta'!$C$37)^DN$1))</f>
        <v>67.990101224929418</v>
      </c>
      <c r="DO157" s="45">
        <f>((($B157*2.71^(DO$1*$N157)*($D157/1000)*($O157+$P157)/$D157))/((1+'Instruktion Kostnad nytta'!$C$37)^DO$1))</f>
        <v>68.680681314432647</v>
      </c>
      <c r="DP157" s="45">
        <f>((($B157*2.71^(DP$1*$N157)*($D157/1000)*($O157+$P157)/$D157))/((1+'Instruktion Kostnad nytta'!$C$37)^DP$1))</f>
        <v>69.378275672946003</v>
      </c>
      <c r="DQ157" s="45">
        <f>((($B157*2.71^(DQ$1*$N157)*($D157/1000)*($O157+$P157)/$D157))/((1+'Instruktion Kostnad nytta'!$C$37)^DQ$1))</f>
        <v>70.082955544877592</v>
      </c>
      <c r="DR157" s="45">
        <f>((($B157*2.71^(DR$1*$N157)*($D157/1000)*($O157+$P157)/$D157))/((1+'Instruktion Kostnad nytta'!$C$37)^DR$1))</f>
        <v>70.794792898269904</v>
      </c>
      <c r="DS157" s="45">
        <f>((($B157*2.71^(DS$1*$N157)*($D157/1000)*($O157+$P157)/$D157))/((1+'Instruktion Kostnad nytta'!$C$37)^DS$1))</f>
        <v>71.513860432149713</v>
      </c>
      <c r="DT157" s="45">
        <f>((($B157*2.71^(DT$1*$N157)*($D157/1000)*($O157+$P157)/$D157))/((1+'Instruktion Kostnad nytta'!$C$37)^DT$1))</f>
        <v>72.240231583952706</v>
      </c>
      <c r="DU157" s="45">
        <f>((($B157*2.71^(DU$1*$N157)*($D157/1000)*($O157+$P157)/$D157))/((1+'Instruktion Kostnad nytta'!$C$37)^DU$1))</f>
        <v>72.973980537023593</v>
      </c>
      <c r="DV157" s="45">
        <f>((($B157*2.71^(DV$1*$N157)*($D157/1000)*($O157+$P157)/$D157))/((1+'Instruktion Kostnad nytta'!$C$37)^DV$1))</f>
        <v>73.715182228192504</v>
      </c>
      <c r="DW157" s="45">
        <f>((($B157*2.71^(DW$1*$N157)*($D157/1000)*($O157+$P157)/$D157))/((1+'Instruktion Kostnad nytta'!$C$37)^DW$1))</f>
        <v>74.463912355427894</v>
      </c>
      <c r="DX157" s="45">
        <f>((($B157*2.71^(DX$1*$N157)*($D157/1000)*($O157+$P157)/$D157))/((1+'Instruktion Kostnad nytta'!$C$37)^DX$1))</f>
        <v>75.220247385567816</v>
      </c>
      <c r="DY157" s="45">
        <f>((($B157*2.71^(DY$1*$N157)*($D157/1000)*($O157+$P157)/$D157))/((1+'Instruktion Kostnad nytta'!$C$37)^DY$1))</f>
        <v>75.984264562128971</v>
      </c>
      <c r="DZ157" s="45">
        <f>((($B157*2.71^(DZ$1*$N157)*($D157/1000)*($O157+$P157)/$D157))/((1+'Instruktion Kostnad nytta'!$C$37)^DZ$1))</f>
        <v>76.756041913195887</v>
      </c>
      <c r="EA157" s="45">
        <f>((($B157*2.71^(EA$1*$N157)*($D157/1000)*($O157+$P157)/$D157))/((1+'Instruktion Kostnad nytta'!$C$37)^EA$1))</f>
        <v>77.535658259389692</v>
      </c>
      <c r="EB157" s="45">
        <f>((($B157*2.71^(EB$1*$N157)*($D157/1000)*($O157+$P157)/$D157))/((1+'Instruktion Kostnad nytta'!$C$37)^EB$1))</f>
        <v>78.323193221917847</v>
      </c>
      <c r="EC157" s="45">
        <f>((($B157*2.71^(EC$1*$N157)*($D157/1000)*($O157+$P157)/$D157))/((1+'Instruktion Kostnad nytta'!$C$37)^EC$1))</f>
        <v>79.118727230705829</v>
      </c>
      <c r="ED157" s="45">
        <f>((($B157*2.71^(ED$1*$N157)*($D157/1000)*($O157+$P157)/$D157))/((1+'Instruktion Kostnad nytta'!$C$37)^ED$1))</f>
        <v>79.92234153261137</v>
      </c>
      <c r="EE157" s="45">
        <f>((($B157*2.71^(EE$1*$N157)*($D157/1000)*($O157+$P157)/$D157))/((1+'Instruktion Kostnad nytta'!$C$37)^EE$1))</f>
        <v>80.734118199722133</v>
      </c>
      <c r="EF157" s="45">
        <f>((($B157*2.71^(EF$1*$N157)*($D157/1000)*($O157+$P157)/$D157))/((1+'Instruktion Kostnad nytta'!$C$37)^EF$1))</f>
        <v>81.554140137737463</v>
      </c>
      <c r="EG157" s="45">
        <f>((($B157*2.71^(EG$1*$N157)*($D157/1000)*($O157+$P157)/$D157))/((1+'Instruktion Kostnad nytta'!$C$37)^EG$1))</f>
        <v>82.382491094435622</v>
      </c>
      <c r="EH157" s="45">
        <f>((($B157*2.71^(EH$1*$N157)*($D157/1000)*($O157+$P157)/$D157))/((1+'Instruktion Kostnad nytta'!$C$37)^EH$1))</f>
        <v>83.219255668226751</v>
      </c>
      <c r="EI157" s="45">
        <f>((($B157*2.71^(EI$1*$N157)*($D157/1000)*($O157+$P157)/$D157))/((1+'Instruktion Kostnad nytta'!$C$37)^EI$1))</f>
        <v>84.064519316792683</v>
      </c>
      <c r="EJ157" s="45">
        <f>((($B157*2.71^(EJ$1*$N157)*($D157/1000)*($O157+$P157)/$D157))/((1+'Instruktion Kostnad nytta'!$C$37)^EJ$1))</f>
        <v>84.918368365814985</v>
      </c>
      <c r="EK157" s="45">
        <f>((($B157*2.71^(EK$1*$N157)*($D157/1000)*($O157+$P157)/$D157))/((1+'Instruktion Kostnad nytta'!$C$37)^EK$1))</f>
        <v>85.780890017790796</v>
      </c>
      <c r="EL157" s="45">
        <f>((($B157*2.71^(EL$1*$N157)*($D157/1000)*($O157+$P157)/$D157))/((1+'Instruktion Kostnad nytta'!$C$37)^EL$1))</f>
        <v>86.65217236093919</v>
      </c>
    </row>
    <row r="158" spans="1:142" x14ac:dyDescent="0.25">
      <c r="A158" s="41">
        <v>160</v>
      </c>
      <c r="B158" s="59">
        <v>0.5</v>
      </c>
      <c r="C158" s="59">
        <v>15</v>
      </c>
      <c r="D158" s="60">
        <v>80</v>
      </c>
      <c r="E158" s="59">
        <v>1965</v>
      </c>
      <c r="F158" s="59" t="s">
        <v>98</v>
      </c>
      <c r="G158" s="59">
        <v>127</v>
      </c>
      <c r="H158" s="59" t="s">
        <v>46</v>
      </c>
      <c r="I158" s="59">
        <v>8</v>
      </c>
      <c r="J158" s="41">
        <v>0</v>
      </c>
      <c r="K158" s="41" t="s">
        <v>443</v>
      </c>
      <c r="L158" s="48">
        <f>'Instruktion Kostnad nytta'!C$19/D158+IF((IF(F158="A",'Instruktion Kostnad nytta'!C$25,0)+IF(G158&lt;500,'Instruktion Kostnad nytta'!C$20,('Instruktion Kostnad nytta'!C$20+'Instruktion Kostnad nytta'!C$21))+IF(G158&lt;700,0,('Instruktion Kostnad nytta'!C$22-'Instruktion Kostnad nytta'!C$21))+I158*'Instruktion Kostnad nytta'!C$23/D158)&lt;3000,3000,(IF(F158="A",'Instruktion Kostnad nytta'!C$25,0)+IF(G158&lt;500,'Instruktion Kostnad nytta'!C$20,('Instruktion Kostnad nytta'!C$20+'Instruktion Kostnad nytta'!C$21))+IF(G158&lt;700,0,('Instruktion Kostnad nytta'!C$22-'Instruktion Kostnad nytta'!C$21))+I158*'Instruktion Kostnad nytta'!C$23/D158))</f>
        <v>6875</v>
      </c>
      <c r="M158" s="50">
        <f t="shared" si="6"/>
        <v>6.25</v>
      </c>
      <c r="N158" s="49">
        <f>IF(H158="Gråjärn",'Instruktion Kostnad nytta'!C$32,IF(H158="segjärn",'Instruktion Kostnad nytta'!C$33,IF(H158="PVC",'Instruktion Kostnad nytta'!C$34,IF(H158="PE",'Instruktion Kostnad nytta'!C$35,IF(H158="ST",'Instruktion Kostnad nytta'!C$36,0)))))</f>
        <v>0.03</v>
      </c>
      <c r="O158" s="48">
        <f>IF(G158&lt;200,'Instruktion Kostnad nytta'!C$28,(IF(G158&lt;500,'Instruktion Kostnad nytta'!C$29,'Instruktion Kostnad nytta'!C$30)))</f>
        <v>45000</v>
      </c>
      <c r="P158" s="47">
        <v>4000</v>
      </c>
      <c r="Q158" s="46">
        <f t="shared" si="7"/>
        <v>-429.79509409760863</v>
      </c>
      <c r="R158" s="45">
        <f t="shared" si="8"/>
        <v>-6586.3040142958916</v>
      </c>
      <c r="S158" s="45">
        <f>((($B158*2.71^(S$1*$N158)*($D158/1000)*($O158+$P158)/$D158))/((1+'Instruktion Kostnad nytta'!$C$37)^S$1))</f>
        <v>25.000223905593113</v>
      </c>
      <c r="T158" s="45">
        <f>((($B158*2.71^(T$1*$N158)*($D158/1000)*($O158+$P158)/$D158))/((1+'Instruktion Kostnad nytta'!$C$37)^T$1))</f>
        <v>25.254152882771844</v>
      </c>
      <c r="U158" s="45">
        <f>((($B158*2.71^(U$1*$N158)*($D158/1000)*($O158+$P158)/$D158))/((1+'Instruktion Kostnad nytta'!$C$37)^U$1))</f>
        <v>25.510661033868949</v>
      </c>
      <c r="V158" s="45">
        <f>((($B158*2.71^(V$1*$N158)*($D158/1000)*($O158+$P158)/$D158))/((1+'Instruktion Kostnad nytta'!$C$37)^V$1))</f>
        <v>25.769774555729619</v>
      </c>
      <c r="W158" s="45">
        <f>((($B158*2.71^(W$1*$N158)*($D158/1000)*($O158+$P158)/$D158))/((1+'Instruktion Kostnad nytta'!$C$37)^W$1))</f>
        <v>26.031519911282167</v>
      </c>
      <c r="X158" s="45">
        <f>((($B158*2.71^(X$1*$N158)*($D158/1000)*($O158+$P158)/$D158))/((1+'Instruktion Kostnad nytta'!$C$37)^X$1))</f>
        <v>26.295923832240685</v>
      </c>
      <c r="Y158" s="45">
        <f>((($B158*2.71^(Y$1*$N158)*($D158/1000)*($O158+$P158)/$D158))/((1+'Instruktion Kostnad nytta'!$C$37)^Y$1))</f>
        <v>26.563013321835086</v>
      </c>
      <c r="Z158" s="45">
        <f>((($B158*2.71^(Z$1*$N158)*($D158/1000)*($O158+$P158)/$D158))/((1+'Instruktion Kostnad nytta'!$C$37)^Z$1))</f>
        <v>26.832815657568947</v>
      </c>
      <c r="AA158" s="45">
        <f>((($B158*2.71^(AA$1*$N158)*($D158/1000)*($O158+$P158)/$D158))/((1+'Instruktion Kostnad nytta'!$C$37)^AA$1))</f>
        <v>27.1053583940053</v>
      </c>
      <c r="AB158" s="45">
        <f>((($B158*2.71^(AB$1*$N158)*($D158/1000)*($O158+$P158)/$D158))/((1+'Instruktion Kostnad nytta'!$C$37)^AB$1))</f>
        <v>27.380669365580751</v>
      </c>
      <c r="AC158" s="45">
        <f>((($B158*2.71^(AC$1*$N158)*($D158/1000)*($O158+$P158)/$D158))/((1+'Instruktion Kostnad nytta'!$C$37)^AC$1))</f>
        <v>27.658776689448164</v>
      </c>
      <c r="AD158" s="45">
        <f>((($B158*2.71^(AD$1*$N158)*($D158/1000)*($O158+$P158)/$D158))/((1+'Instruktion Kostnad nytta'!$C$37)^AD$1))</f>
        <v>27.939708768348279</v>
      </c>
      <c r="AE158" s="45">
        <f>((($B158*2.71^(AE$1*$N158)*($D158/1000)*($O158+$P158)/$D158))/((1+'Instruktion Kostnad nytta'!$C$37)^AE$1))</f>
        <v>28.223494293510345</v>
      </c>
      <c r="AF158" s="45">
        <f>((($B158*2.71^(AF$1*$N158)*($D158/1000)*($O158+$P158)/$D158))/((1+'Instruktion Kostnad nytta'!$C$37)^AF$1))</f>
        <v>28.510162247582453</v>
      </c>
      <c r="AG158" s="45">
        <f>((($B158*2.71^(AG$1*$N158)*($D158/1000)*($O158+$P158)/$D158))/((1+'Instruktion Kostnad nytta'!$C$37)^AG$1))</f>
        <v>28.799741907591361</v>
      </c>
      <c r="AH158" s="45">
        <f>((($B158*2.71^(AH$1*$N158)*($D158/1000)*($O158+$P158)/$D158))/((1+'Instruktion Kostnad nytta'!$C$37)^AH$1))</f>
        <v>29.092262847932609</v>
      </c>
      <c r="AI158" s="45">
        <f>((($B158*2.71^(AI$1*$N158)*($D158/1000)*($O158+$P158)/$D158))/((1+'Instruktion Kostnad nytta'!$C$37)^AI$1))</f>
        <v>29.38775494339091</v>
      </c>
      <c r="AJ158" s="45">
        <f>((($B158*2.71^(AJ$1*$N158)*($D158/1000)*($O158+$P158)/$D158))/((1+'Instruktion Kostnad nytta'!$C$37)^AJ$1))</f>
        <v>29.686248372191148</v>
      </c>
      <c r="AK158" s="45">
        <f>((($B158*2.71^(AK$1*$N158)*($D158/1000)*($O158+$P158)/$D158))/((1+'Instruktion Kostnad nytta'!$C$37)^AK$1))</f>
        <v>29.987773619080546</v>
      </c>
      <c r="AL158" s="45">
        <f>((($B158*2.71^(AL$1*$N158)*($D158/1000)*($O158+$P158)/$D158))/((1+'Instruktion Kostnad nytta'!$C$37)^AL$1))</f>
        <v>30.292361478441951</v>
      </c>
      <c r="AM158" s="45">
        <f>((($B158*2.71^(AM$1*$N158)*($D158/1000)*($O158+$P158)/$D158))/((1+'Instruktion Kostnad nytta'!$C$37)^AM$1))</f>
        <v>30.600043057438853</v>
      </c>
      <c r="AN158" s="45">
        <f>((($B158*2.71^(AN$1*$N158)*($D158/1000)*($O158+$P158)/$D158))/((1+'Instruktion Kostnad nytta'!$C$37)^AN$1))</f>
        <v>30.91084977919234</v>
      </c>
      <c r="AO158" s="45">
        <f>((($B158*2.71^(AO$1*$N158)*($D158/1000)*($O158+$P158)/$D158))/((1+'Instruktion Kostnad nytta'!$C$37)^AO$1))</f>
        <v>31.224813385990259</v>
      </c>
      <c r="AP158" s="45">
        <f>((($B158*2.71^(AP$1*$N158)*($D158/1000)*($O158+$P158)/$D158))/((1+'Instruktion Kostnad nytta'!$C$37)^AP$1))</f>
        <v>31.541965942529057</v>
      </c>
      <c r="AQ158" s="45">
        <f>((($B158*2.71^(AQ$1*$N158)*($D158/1000)*($O158+$P158)/$D158))/((1+'Instruktion Kostnad nytta'!$C$37)^AQ$1))</f>
        <v>31.862339839188468</v>
      </c>
      <c r="AR158" s="45">
        <f>((($B158*2.71^(AR$1*$N158)*($D158/1000)*($O158+$P158)/$D158))/((1+'Instruktion Kostnad nytta'!$C$37)^AR$1))</f>
        <v>32.185967795339536</v>
      </c>
      <c r="AS158" s="45">
        <f>((($B158*2.71^(AS$1*$N158)*($D158/1000)*($O158+$P158)/$D158))/((1+'Instruktion Kostnad nytta'!$C$37)^AS$1))</f>
        <v>32.512882862686169</v>
      </c>
      <c r="AT158" s="45">
        <f>((($B158*2.71^(AT$1*$N158)*($D158/1000)*($O158+$P158)/$D158))/((1+'Instruktion Kostnad nytta'!$C$37)^AT$1))</f>
        <v>32.843118428640715</v>
      </c>
      <c r="AU158" s="45">
        <f>((($B158*2.71^(AU$1*$N158)*($D158/1000)*($O158+$P158)/$D158))/((1+'Instruktion Kostnad nytta'!$C$37)^AU$1))</f>
        <v>33.176708219733698</v>
      </c>
      <c r="AV158" s="45">
        <f>((($B158*2.71^(AV$1*$N158)*($D158/1000)*($O158+$P158)/$D158))/((1+'Instruktion Kostnad nytta'!$C$37)^AV$1))</f>
        <v>33.513686305058343</v>
      </c>
      <c r="AW158" s="45">
        <f>((($B158*2.71^(AW$1*$N158)*($D158/1000)*($O158+$P158)/$D158))/((1+'Instruktion Kostnad nytta'!$C$37)^AW$1))</f>
        <v>33.854087099749947</v>
      </c>
      <c r="AX158" s="45">
        <f>((($B158*2.71^(AX$1*$N158)*($D158/1000)*($O158+$P158)/$D158))/((1+'Instruktion Kostnad nytta'!$C$37)^AX$1))</f>
        <v>34.197945368500726</v>
      </c>
      <c r="AY158" s="45">
        <f>((($B158*2.71^(AY$1*$N158)*($D158/1000)*($O158+$P158)/$D158))/((1+'Instruktion Kostnad nytta'!$C$37)^AY$1))</f>
        <v>34.545296229110207</v>
      </c>
      <c r="AZ158" s="45">
        <f>((($B158*2.71^(AZ$1*$N158)*($D158/1000)*($O158+$P158)/$D158))/((1+'Instruktion Kostnad nytta'!$C$37)^AZ$1))</f>
        <v>34.896175156071806</v>
      </c>
      <c r="BA158" s="45">
        <f>((($B158*2.71^(BA$1*$N158)*($D158/1000)*($O158+$P158)/$D158))/((1+'Instruktion Kostnad nytta'!$C$37)^BA$1))</f>
        <v>35.250617984195777</v>
      </c>
      <c r="BB158" s="45">
        <f>((($B158*2.71^(BB$1*$N158)*($D158/1000)*($O158+$P158)/$D158))/((1+'Instruktion Kostnad nytta'!$C$37)^BB$1))</f>
        <v>35.608660912269002</v>
      </c>
      <c r="BC158" s="45">
        <f>((($B158*2.71^(BC$1*$N158)*($D158/1000)*($O158+$P158)/$D158))/((1+'Instruktion Kostnad nytta'!$C$37)^BC$1))</f>
        <v>35.970340506751896</v>
      </c>
      <c r="BD158" s="45">
        <f>((($B158*2.71^(BD$1*$N158)*($D158/1000)*($O158+$P158)/$D158))/((1+'Instruktion Kostnad nytta'!$C$37)^BD$1))</f>
        <v>36.335693705512931</v>
      </c>
      <c r="BE158" s="45">
        <f>((($B158*2.71^(BE$1*$N158)*($D158/1000)*($O158+$P158)/$D158))/((1+'Instruktion Kostnad nytta'!$C$37)^BE$1))</f>
        <v>36.704757821600943</v>
      </c>
      <c r="BF158" s="45">
        <f>((($B158*2.71^(BF$1*$N158)*($D158/1000)*($O158+$P158)/$D158))/((1+'Instruktion Kostnad nytta'!$C$37)^BF$1))</f>
        <v>37.077570547056048</v>
      </c>
      <c r="BG158" s="45">
        <f>((($B158*2.71^(BG$1*$N158)*($D158/1000)*($O158+$P158)/$D158))/((1+'Instruktion Kostnad nytta'!$C$37)^BG$1))</f>
        <v>37.454169956758932</v>
      </c>
      <c r="BH158" s="45">
        <f>((($B158*2.71^(BH$1*$N158)*($D158/1000)*($O158+$P158)/$D158))/((1+'Instruktion Kostnad nytta'!$C$37)^BH$1))</f>
        <v>37.83459451231942</v>
      </c>
      <c r="BI158" s="45">
        <f>((($B158*2.71^(BI$1*$N158)*($D158/1000)*($O158+$P158)/$D158))/((1+'Instruktion Kostnad nytta'!$C$37)^BI$1))</f>
        <v>38.218883066004558</v>
      </c>
      <c r="BJ158" s="45">
        <f>((($B158*2.71^(BJ$1*$N158)*($D158/1000)*($O158+$P158)/$D158))/((1+'Instruktion Kostnad nytta'!$C$37)^BJ$1))</f>
        <v>38.607074864706519</v>
      </c>
      <c r="BK158" s="45">
        <f>((($B158*2.71^(BK$1*$N158)*($D158/1000)*($O158+$P158)/$D158))/((1+'Instruktion Kostnad nytta'!$C$37)^BK$1))</f>
        <v>38.999209553950806</v>
      </c>
      <c r="BL158" s="45">
        <f>((($B158*2.71^(BL$1*$N158)*($D158/1000)*($O158+$P158)/$D158))/((1+'Instruktion Kostnad nytta'!$C$37)^BL$1))</f>
        <v>39.39532718194527</v>
      </c>
      <c r="BM158" s="45">
        <f>((($B158*2.71^(BM$1*$N158)*($D158/1000)*($O158+$P158)/$D158))/((1+'Instruktion Kostnad nytta'!$C$37)^BM$1))</f>
        <v>39.795468203670062</v>
      </c>
      <c r="BN158" s="45">
        <f>((($B158*2.71^(BN$1*$N158)*($D158/1000)*($O158+$P158)/$D158))/((1+'Instruktion Kostnad nytta'!$C$37)^BN$1))</f>
        <v>40.199673485009399</v>
      </c>
      <c r="BO158" s="45">
        <f>((($B158*2.71^(BO$1*$N158)*($D158/1000)*($O158+$P158)/$D158))/((1+'Instruktion Kostnad nytta'!$C$37)^BO$1))</f>
        <v>40.607984306925012</v>
      </c>
      <c r="BP158" s="45">
        <f>((($B158*2.71^(BP$1*$N158)*($D158/1000)*($O158+$P158)/$D158))/((1+'Instruktion Kostnad nytta'!$C$37)^BP$1))</f>
        <v>41.020442369672224</v>
      </c>
      <c r="BQ158" s="45">
        <f>((($B158*2.71^(BQ$1*$N158)*($D158/1000)*($O158+$P158)/$D158))/((1+'Instruktion Kostnad nytta'!$C$37)^BQ$1))</f>
        <v>41.437089797058633</v>
      </c>
      <c r="BR158" s="45">
        <f>((($B158*2.71^(BR$1*$N158)*($D158/1000)*($O158+$P158)/$D158))/((1+'Instruktion Kostnad nytta'!$C$37)^BR$1))</f>
        <v>41.857969140746285</v>
      </c>
      <c r="BS158" s="45">
        <f>((($B158*2.71^(BS$1*$N158)*($D158/1000)*($O158+$P158)/$D158))/((1+'Instruktion Kostnad nytta'!$C$37)^BS$1))</f>
        <v>42.283123384597289</v>
      </c>
      <c r="BT158" s="45">
        <f>((($B158*2.71^(BT$1*$N158)*($D158/1000)*($O158+$P158)/$D158))/((1+'Instruktion Kostnad nytta'!$C$37)^BT$1))</f>
        <v>42.712595949063832</v>
      </c>
      <c r="BU158" s="45">
        <f>((($B158*2.71^(BU$1*$N158)*($D158/1000)*($O158+$P158)/$D158))/((1+'Instruktion Kostnad nytta'!$C$37)^BU$1))</f>
        <v>43.146430695622549</v>
      </c>
      <c r="BV158" s="45">
        <f>((($B158*2.71^(BV$1*$N158)*($D158/1000)*($O158+$P158)/$D158))/((1+'Instruktion Kostnad nytta'!$C$37)^BV$1))</f>
        <v>43.584671931254093</v>
      </c>
      <c r="BW158" s="45">
        <f>((($B158*2.71^(BW$1*$N158)*($D158/1000)*($O158+$P158)/$D158))/((1+'Instruktion Kostnad nytta'!$C$37)^BW$1))</f>
        <v>44.02736441296814</v>
      </c>
      <c r="BX158" s="45">
        <f>((($B158*2.71^(BX$1*$N158)*($D158/1000)*($O158+$P158)/$D158))/((1+'Instruktion Kostnad nytta'!$C$37)^BX$1))</f>
        <v>44.474553352374357</v>
      </c>
      <c r="BY158" s="45">
        <f>((($B158*2.71^(BY$1*$N158)*($D158/1000)*($O158+$P158)/$D158))/((1+'Instruktion Kostnad nytta'!$C$37)^BY$1))</f>
        <v>44.926284420299801</v>
      </c>
      <c r="BZ158" s="45">
        <f>((($B158*2.71^(BZ$1*$N158)*($D158/1000)*($O158+$P158)/$D158))/((1+'Instruktion Kostnad nytta'!$C$37)^BZ$1))</f>
        <v>45.382603751453274</v>
      </c>
      <c r="CA158" s="45">
        <f>((($B158*2.71^(CA$1*$N158)*($D158/1000)*($O158+$P158)/$D158))/((1+'Instruktion Kostnad nytta'!$C$37)^CA$1))</f>
        <v>45.843557949136923</v>
      </c>
      <c r="CB158" s="45">
        <f>((($B158*2.71^(CB$1*$N158)*($D158/1000)*($O158+$P158)/$D158))/((1+'Instruktion Kostnad nytta'!$C$37)^CB$1))</f>
        <v>46.309194090005803</v>
      </c>
      <c r="CC158" s="45">
        <f>((($B158*2.71^(CC$1*$N158)*($D158/1000)*($O158+$P158)/$D158))/((1+'Instruktion Kostnad nytta'!$C$37)^CC$1))</f>
        <v>46.779559728875739</v>
      </c>
      <c r="CD158" s="45">
        <f>((($B158*2.71^(CD$1*$N158)*($D158/1000)*($O158+$P158)/$D158))/((1+'Instruktion Kostnad nytta'!$C$37)^CD$1))</f>
        <v>47.254702903580153</v>
      </c>
      <c r="CE158" s="45">
        <f>((($B158*2.71^(CE$1*$N158)*($D158/1000)*($O158+$P158)/$D158))/((1+'Instruktion Kostnad nytta'!$C$37)^CE$1))</f>
        <v>47.734672139875926</v>
      </c>
      <c r="CF158" s="45">
        <f>((($B158*2.71^(CF$1*$N158)*($D158/1000)*($O158+$P158)/$D158))/((1+'Instruktion Kostnad nytta'!$C$37)^CF$1))</f>
        <v>48.219516456399383</v>
      </c>
      <c r="CG158" s="45">
        <f>((($B158*2.71^(CG$1*$N158)*($D158/1000)*($O158+$P158)/$D158))/((1+'Instruktion Kostnad nytta'!$C$37)^CG$1))</f>
        <v>48.709285369672486</v>
      </c>
      <c r="CH158" s="45">
        <f>((($B158*2.71^(CH$1*$N158)*($D158/1000)*($O158+$P158)/$D158))/((1+'Instruktion Kostnad nytta'!$C$37)^CH$1))</f>
        <v>49.204028899159844</v>
      </c>
      <c r="CI158" s="45">
        <f>((($B158*2.71^(CI$1*$N158)*($D158/1000)*($O158+$P158)/$D158))/((1+'Instruktion Kostnad nytta'!$C$37)^CI$1))</f>
        <v>49.703797572377269</v>
      </c>
      <c r="CJ158" s="45">
        <f>((($B158*2.71^(CJ$1*$N158)*($D158/1000)*($O158+$P158)/$D158))/((1+'Instruktion Kostnad nytta'!$C$37)^CJ$1))</f>
        <v>50.208642430051853</v>
      </c>
      <c r="CK158" s="45">
        <f>((($B158*2.71^(CK$1*$N158)*($D158/1000)*($O158+$P158)/$D158))/((1+'Instruktion Kostnad nytta'!$C$37)^CK$1))</f>
        <v>50.718615031334977</v>
      </c>
      <c r="CL158" s="45">
        <f>((($B158*2.71^(CL$1*$N158)*($D158/1000)*($O158+$P158)/$D158))/((1+'Instruktion Kostnad nytta'!$C$37)^CL$1))</f>
        <v>51.233767459067714</v>
      </c>
      <c r="CM158" s="45">
        <f>((($B158*2.71^(CM$1*$N158)*($D158/1000)*($O158+$P158)/$D158))/((1+'Instruktion Kostnad nytta'!$C$37)^CM$1))</f>
        <v>51.754152325100151</v>
      </c>
      <c r="CN158" s="45">
        <f>((($B158*2.71^(CN$1*$N158)*($D158/1000)*($O158+$P158)/$D158))/((1+'Instruktion Kostnad nytta'!$C$37)^CN$1))</f>
        <v>52.279822775664641</v>
      </c>
      <c r="CO158" s="45">
        <f>((($B158*2.71^(CO$1*$N158)*($D158/1000)*($O158+$P158)/$D158))/((1+'Instruktion Kostnad nytta'!$C$37)^CO$1))</f>
        <v>52.81083249680313</v>
      </c>
      <c r="CP158" s="45">
        <f>((($B158*2.71^(CP$1*$N158)*($D158/1000)*($O158+$P158)/$D158))/((1+'Instruktion Kostnad nytta'!$C$37)^CP$1))</f>
        <v>53.34723571985068</v>
      </c>
      <c r="CQ158" s="45">
        <f>((($B158*2.71^(CQ$1*$N158)*($D158/1000)*($O158+$P158)/$D158))/((1+'Instruktion Kostnad nytta'!$C$37)^CQ$1))</f>
        <v>53.889087226973508</v>
      </c>
      <c r="CR158" s="45">
        <f>((($B158*2.71^(CR$1*$N158)*($D158/1000)*($O158+$P158)/$D158))/((1+'Instruktion Kostnad nytta'!$C$37)^CR$1))</f>
        <v>54.436442356764182</v>
      </c>
      <c r="CS158" s="45">
        <f>((($B158*2.71^(CS$1*$N158)*($D158/1000)*($O158+$P158)/$D158))/((1+'Instruktion Kostnad nytta'!$C$37)^CS$1))</f>
        <v>54.989357009892906</v>
      </c>
      <c r="CT158" s="45">
        <f>((($B158*2.71^(CT$1*$N158)*($D158/1000)*($O158+$P158)/$D158))/((1+'Instruktion Kostnad nytta'!$C$37)^CT$1))</f>
        <v>55.547887654816996</v>
      </c>
      <c r="CU158" s="45">
        <f>((($B158*2.71^(CU$1*$N158)*($D158/1000)*($O158+$P158)/$D158))/((1+'Instruktion Kostnad nytta'!$C$37)^CU$1))</f>
        <v>56.112091333547696</v>
      </c>
      <c r="CV158" s="45">
        <f>((($B158*2.71^(CV$1*$N158)*($D158/1000)*($O158+$P158)/$D158))/((1+'Instruktion Kostnad nytta'!$C$37)^CV$1))</f>
        <v>56.682025667475763</v>
      </c>
      <c r="CW158" s="45">
        <f>((($B158*2.71^(CW$1*$N158)*($D158/1000)*($O158+$P158)/$D158))/((1+'Instruktion Kostnad nytta'!$C$37)^CW$1))</f>
        <v>57.257748863256467</v>
      </c>
      <c r="CX158" s="45">
        <f>((($B158*2.71^(CX$1*$N158)*($D158/1000)*($O158+$P158)/$D158))/((1+'Instruktion Kostnad nytta'!$C$37)^CX$1))</f>
        <v>57.83931971875387</v>
      </c>
      <c r="CY158" s="45">
        <f>((($B158*2.71^(CY$1*$N158)*($D158/1000)*($O158+$P158)/$D158))/((1+'Instruktion Kostnad nytta'!$C$37)^CY$1))</f>
        <v>58.426797629046156</v>
      </c>
      <c r="CZ158" s="45">
        <f>((($B158*2.71^(CZ$1*$N158)*($D158/1000)*($O158+$P158)/$D158))/((1+'Instruktion Kostnad nytta'!$C$37)^CZ$1))</f>
        <v>59.020242592491172</v>
      </c>
      <c r="DA158" s="45">
        <f>((($B158*2.71^(DA$1*$N158)*($D158/1000)*($O158+$P158)/$D158))/((1+'Instruktion Kostnad nytta'!$C$37)^DA$1))</f>
        <v>59.61971521685431</v>
      </c>
      <c r="DB158" s="45">
        <f>((($B158*2.71^(DB$1*$N158)*($D158/1000)*($O158+$P158)/$D158))/((1+'Instruktion Kostnad nytta'!$C$37)^DB$1))</f>
        <v>60.225276725498077</v>
      </c>
      <c r="DC158" s="45">
        <f>((($B158*2.71^(DC$1*$N158)*($D158/1000)*($O158+$P158)/$D158))/((1+'Instruktion Kostnad nytta'!$C$37)^DC$1))</f>
        <v>60.836988963634859</v>
      </c>
      <c r="DD158" s="45">
        <f>((($B158*2.71^(DD$1*$N158)*($D158/1000)*($O158+$P158)/$D158))/((1+'Instruktion Kostnad nytta'!$C$37)^DD$1))</f>
        <v>61.454914404643155</v>
      </c>
      <c r="DE158" s="45">
        <f>((($B158*2.71^(DE$1*$N158)*($D158/1000)*($O158+$P158)/$D158))/((1+'Instruktion Kostnad nytta'!$C$37)^DE$1))</f>
        <v>62.079116156447682</v>
      </c>
      <c r="DF158" s="45">
        <f>((($B158*2.71^(DF$1*$N158)*($D158/1000)*($O158+$P158)/$D158))/((1+'Instruktion Kostnad nytta'!$C$37)^DF$1))</f>
        <v>62.70965796796483</v>
      </c>
      <c r="DG158" s="45">
        <f>((($B158*2.71^(DG$1*$N158)*($D158/1000)*($O158+$P158)/$D158))/((1+'Instruktion Kostnad nytta'!$C$37)^DG$1))</f>
        <v>63.346604235612872</v>
      </c>
      <c r="DH158" s="45">
        <f>((($B158*2.71^(DH$1*$N158)*($D158/1000)*($O158+$P158)/$D158))/((1+'Instruktion Kostnad nytta'!$C$37)^DH$1))</f>
        <v>63.990020009889072</v>
      </c>
      <c r="DI158" s="45">
        <f>((($B158*2.71^(DI$1*$N158)*($D158/1000)*($O158+$P158)/$D158))/((1+'Instruktion Kostnad nytta'!$C$37)^DI$1))</f>
        <v>64.639971002012857</v>
      </c>
      <c r="DJ158" s="45">
        <f>((($B158*2.71^(DJ$1*$N158)*($D158/1000)*($O158+$P158)/$D158))/((1+'Instruktion Kostnad nytta'!$C$37)^DJ$1))</f>
        <v>65.296523590637122</v>
      </c>
      <c r="DK158" s="45">
        <f>((($B158*2.71^(DK$1*$N158)*($D158/1000)*($O158+$P158)/$D158))/((1+'Instruktion Kostnad nytta'!$C$37)^DK$1))</f>
        <v>65.959744828627237</v>
      </c>
      <c r="DL158" s="45">
        <f>((($B158*2.71^(DL$1*$N158)*($D158/1000)*($O158+$P158)/$D158))/((1+'Instruktion Kostnad nytta'!$C$37)^DL$1))</f>
        <v>66.629702449909004</v>
      </c>
      <c r="DM158" s="45">
        <f>((($B158*2.71^(DM$1*$N158)*($D158/1000)*($O158+$P158)/$D158))/((1+'Instruktion Kostnad nytta'!$C$37)^DM$1))</f>
        <v>67.306464876386457</v>
      </c>
      <c r="DN158" s="45">
        <f>((($B158*2.71^(DN$1*$N158)*($D158/1000)*($O158+$P158)/$D158))/((1+'Instruktion Kostnad nytta'!$C$37)^DN$1))</f>
        <v>67.990101224929418</v>
      </c>
      <c r="DO158" s="45">
        <f>((($B158*2.71^(DO$1*$N158)*($D158/1000)*($O158+$P158)/$D158))/((1+'Instruktion Kostnad nytta'!$C$37)^DO$1))</f>
        <v>68.680681314432647</v>
      </c>
      <c r="DP158" s="45">
        <f>((($B158*2.71^(DP$1*$N158)*($D158/1000)*($O158+$P158)/$D158))/((1+'Instruktion Kostnad nytta'!$C$37)^DP$1))</f>
        <v>69.378275672946003</v>
      </c>
      <c r="DQ158" s="45">
        <f>((($B158*2.71^(DQ$1*$N158)*($D158/1000)*($O158+$P158)/$D158))/((1+'Instruktion Kostnad nytta'!$C$37)^DQ$1))</f>
        <v>70.082955544877592</v>
      </c>
      <c r="DR158" s="45">
        <f>((($B158*2.71^(DR$1*$N158)*($D158/1000)*($O158+$P158)/$D158))/((1+'Instruktion Kostnad nytta'!$C$37)^DR$1))</f>
        <v>70.794792898269904</v>
      </c>
      <c r="DS158" s="45">
        <f>((($B158*2.71^(DS$1*$N158)*($D158/1000)*($O158+$P158)/$D158))/((1+'Instruktion Kostnad nytta'!$C$37)^DS$1))</f>
        <v>71.513860432149713</v>
      </c>
      <c r="DT158" s="45">
        <f>((($B158*2.71^(DT$1*$N158)*($D158/1000)*($O158+$P158)/$D158))/((1+'Instruktion Kostnad nytta'!$C$37)^DT$1))</f>
        <v>72.240231583952706</v>
      </c>
      <c r="DU158" s="45">
        <f>((($B158*2.71^(DU$1*$N158)*($D158/1000)*($O158+$P158)/$D158))/((1+'Instruktion Kostnad nytta'!$C$37)^DU$1))</f>
        <v>72.973980537023593</v>
      </c>
      <c r="DV158" s="45">
        <f>((($B158*2.71^(DV$1*$N158)*($D158/1000)*($O158+$P158)/$D158))/((1+'Instruktion Kostnad nytta'!$C$37)^DV$1))</f>
        <v>73.715182228192504</v>
      </c>
      <c r="DW158" s="45">
        <f>((($B158*2.71^(DW$1*$N158)*($D158/1000)*($O158+$P158)/$D158))/((1+'Instruktion Kostnad nytta'!$C$37)^DW$1))</f>
        <v>74.463912355427894</v>
      </c>
      <c r="DX158" s="45">
        <f>((($B158*2.71^(DX$1*$N158)*($D158/1000)*($O158+$P158)/$D158))/((1+'Instruktion Kostnad nytta'!$C$37)^DX$1))</f>
        <v>75.220247385567816</v>
      </c>
      <c r="DY158" s="45">
        <f>((($B158*2.71^(DY$1*$N158)*($D158/1000)*($O158+$P158)/$D158))/((1+'Instruktion Kostnad nytta'!$C$37)^DY$1))</f>
        <v>75.984264562128971</v>
      </c>
      <c r="DZ158" s="45">
        <f>((($B158*2.71^(DZ$1*$N158)*($D158/1000)*($O158+$P158)/$D158))/((1+'Instruktion Kostnad nytta'!$C$37)^DZ$1))</f>
        <v>76.756041913195887</v>
      </c>
      <c r="EA158" s="45">
        <f>((($B158*2.71^(EA$1*$N158)*($D158/1000)*($O158+$P158)/$D158))/((1+'Instruktion Kostnad nytta'!$C$37)^EA$1))</f>
        <v>77.535658259389692</v>
      </c>
      <c r="EB158" s="45">
        <f>((($B158*2.71^(EB$1*$N158)*($D158/1000)*($O158+$P158)/$D158))/((1+'Instruktion Kostnad nytta'!$C$37)^EB$1))</f>
        <v>78.323193221917847</v>
      </c>
      <c r="EC158" s="45">
        <f>((($B158*2.71^(EC$1*$N158)*($D158/1000)*($O158+$P158)/$D158))/((1+'Instruktion Kostnad nytta'!$C$37)^EC$1))</f>
        <v>79.118727230705829</v>
      </c>
      <c r="ED158" s="45">
        <f>((($B158*2.71^(ED$1*$N158)*($D158/1000)*($O158+$P158)/$D158))/((1+'Instruktion Kostnad nytta'!$C$37)^ED$1))</f>
        <v>79.92234153261137</v>
      </c>
      <c r="EE158" s="45">
        <f>((($B158*2.71^(EE$1*$N158)*($D158/1000)*($O158+$P158)/$D158))/((1+'Instruktion Kostnad nytta'!$C$37)^EE$1))</f>
        <v>80.734118199722133</v>
      </c>
      <c r="EF158" s="45">
        <f>((($B158*2.71^(EF$1*$N158)*($D158/1000)*($O158+$P158)/$D158))/((1+'Instruktion Kostnad nytta'!$C$37)^EF$1))</f>
        <v>81.554140137737463</v>
      </c>
      <c r="EG158" s="45">
        <f>((($B158*2.71^(EG$1*$N158)*($D158/1000)*($O158+$P158)/$D158))/((1+'Instruktion Kostnad nytta'!$C$37)^EG$1))</f>
        <v>82.382491094435622</v>
      </c>
      <c r="EH158" s="45">
        <f>((($B158*2.71^(EH$1*$N158)*($D158/1000)*($O158+$P158)/$D158))/((1+'Instruktion Kostnad nytta'!$C$37)^EH$1))</f>
        <v>83.219255668226751</v>
      </c>
      <c r="EI158" s="45">
        <f>((($B158*2.71^(EI$1*$N158)*($D158/1000)*($O158+$P158)/$D158))/((1+'Instruktion Kostnad nytta'!$C$37)^EI$1))</f>
        <v>84.064519316792683</v>
      </c>
      <c r="EJ158" s="45">
        <f>((($B158*2.71^(EJ$1*$N158)*($D158/1000)*($O158+$P158)/$D158))/((1+'Instruktion Kostnad nytta'!$C$37)^EJ$1))</f>
        <v>84.918368365814985</v>
      </c>
      <c r="EK158" s="45">
        <f>((($B158*2.71^(EK$1*$N158)*($D158/1000)*($O158+$P158)/$D158))/((1+'Instruktion Kostnad nytta'!$C$37)^EK$1))</f>
        <v>85.780890017790796</v>
      </c>
      <c r="EL158" s="45">
        <f>((($B158*2.71^(EL$1*$N158)*($D158/1000)*($O158+$P158)/$D158))/((1+'Instruktion Kostnad nytta'!$C$37)^EL$1))</f>
        <v>86.65217236093919</v>
      </c>
    </row>
    <row r="159" spans="1:142" x14ac:dyDescent="0.25">
      <c r="A159" s="41">
        <v>161</v>
      </c>
      <c r="B159" s="59">
        <v>0.5</v>
      </c>
      <c r="C159" s="59">
        <v>15</v>
      </c>
      <c r="D159" s="60">
        <v>80</v>
      </c>
      <c r="E159" s="59">
        <v>1965</v>
      </c>
      <c r="F159" s="59" t="s">
        <v>98</v>
      </c>
      <c r="G159" s="59">
        <v>127</v>
      </c>
      <c r="H159" s="59" t="s">
        <v>46</v>
      </c>
      <c r="I159" s="59">
        <v>8</v>
      </c>
      <c r="J159" s="41">
        <v>0</v>
      </c>
      <c r="K159" s="41" t="s">
        <v>442</v>
      </c>
      <c r="L159" s="48">
        <f>'Instruktion Kostnad nytta'!C$19/D159+IF((IF(F159="A",'Instruktion Kostnad nytta'!C$25,0)+IF(G159&lt;500,'Instruktion Kostnad nytta'!C$20,('Instruktion Kostnad nytta'!C$20+'Instruktion Kostnad nytta'!C$21))+IF(G159&lt;700,0,('Instruktion Kostnad nytta'!C$22-'Instruktion Kostnad nytta'!C$21))+I159*'Instruktion Kostnad nytta'!C$23/D159)&lt;3000,3000,(IF(F159="A",'Instruktion Kostnad nytta'!C$25,0)+IF(G159&lt;500,'Instruktion Kostnad nytta'!C$20,('Instruktion Kostnad nytta'!C$20+'Instruktion Kostnad nytta'!C$21))+IF(G159&lt;700,0,('Instruktion Kostnad nytta'!C$22-'Instruktion Kostnad nytta'!C$21))+I159*'Instruktion Kostnad nytta'!C$23/D159))</f>
        <v>6875</v>
      </c>
      <c r="M159" s="50">
        <f t="shared" si="6"/>
        <v>6.25</v>
      </c>
      <c r="N159" s="49">
        <f>IF(H159="Gråjärn",'Instruktion Kostnad nytta'!C$32,IF(H159="segjärn",'Instruktion Kostnad nytta'!C$33,IF(H159="PVC",'Instruktion Kostnad nytta'!C$34,IF(H159="PE",'Instruktion Kostnad nytta'!C$35,IF(H159="ST",'Instruktion Kostnad nytta'!C$36,0)))))</f>
        <v>0.03</v>
      </c>
      <c r="O159" s="48">
        <f>IF(G159&lt;200,'Instruktion Kostnad nytta'!C$28,(IF(G159&lt;500,'Instruktion Kostnad nytta'!C$29,'Instruktion Kostnad nytta'!C$30)))</f>
        <v>45000</v>
      </c>
      <c r="P159" s="47">
        <v>4000</v>
      </c>
      <c r="Q159" s="46">
        <f t="shared" si="7"/>
        <v>-429.79509409760863</v>
      </c>
      <c r="R159" s="45">
        <f t="shared" si="8"/>
        <v>-6586.3040142958916</v>
      </c>
      <c r="S159" s="45">
        <f>((($B159*2.71^(S$1*$N159)*($D159/1000)*($O159+$P159)/$D159))/((1+'Instruktion Kostnad nytta'!$C$37)^S$1))</f>
        <v>25.000223905593113</v>
      </c>
      <c r="T159" s="45">
        <f>((($B159*2.71^(T$1*$N159)*($D159/1000)*($O159+$P159)/$D159))/((1+'Instruktion Kostnad nytta'!$C$37)^T$1))</f>
        <v>25.254152882771844</v>
      </c>
      <c r="U159" s="45">
        <f>((($B159*2.71^(U$1*$N159)*($D159/1000)*($O159+$P159)/$D159))/((1+'Instruktion Kostnad nytta'!$C$37)^U$1))</f>
        <v>25.510661033868949</v>
      </c>
      <c r="V159" s="45">
        <f>((($B159*2.71^(V$1*$N159)*($D159/1000)*($O159+$P159)/$D159))/((1+'Instruktion Kostnad nytta'!$C$37)^V$1))</f>
        <v>25.769774555729619</v>
      </c>
      <c r="W159" s="45">
        <f>((($B159*2.71^(W$1*$N159)*($D159/1000)*($O159+$P159)/$D159))/((1+'Instruktion Kostnad nytta'!$C$37)^W$1))</f>
        <v>26.031519911282167</v>
      </c>
      <c r="X159" s="45">
        <f>((($B159*2.71^(X$1*$N159)*($D159/1000)*($O159+$P159)/$D159))/((1+'Instruktion Kostnad nytta'!$C$37)^X$1))</f>
        <v>26.295923832240685</v>
      </c>
      <c r="Y159" s="45">
        <f>((($B159*2.71^(Y$1*$N159)*($D159/1000)*($O159+$P159)/$D159))/((1+'Instruktion Kostnad nytta'!$C$37)^Y$1))</f>
        <v>26.563013321835086</v>
      </c>
      <c r="Z159" s="45">
        <f>((($B159*2.71^(Z$1*$N159)*($D159/1000)*($O159+$P159)/$D159))/((1+'Instruktion Kostnad nytta'!$C$37)^Z$1))</f>
        <v>26.832815657568947</v>
      </c>
      <c r="AA159" s="45">
        <f>((($B159*2.71^(AA$1*$N159)*($D159/1000)*($O159+$P159)/$D159))/((1+'Instruktion Kostnad nytta'!$C$37)^AA$1))</f>
        <v>27.1053583940053</v>
      </c>
      <c r="AB159" s="45">
        <f>((($B159*2.71^(AB$1*$N159)*($D159/1000)*($O159+$P159)/$D159))/((1+'Instruktion Kostnad nytta'!$C$37)^AB$1))</f>
        <v>27.380669365580751</v>
      </c>
      <c r="AC159" s="45">
        <f>((($B159*2.71^(AC$1*$N159)*($D159/1000)*($O159+$P159)/$D159))/((1+'Instruktion Kostnad nytta'!$C$37)^AC$1))</f>
        <v>27.658776689448164</v>
      </c>
      <c r="AD159" s="45">
        <f>((($B159*2.71^(AD$1*$N159)*($D159/1000)*($O159+$P159)/$D159))/((1+'Instruktion Kostnad nytta'!$C$37)^AD$1))</f>
        <v>27.939708768348279</v>
      </c>
      <c r="AE159" s="45">
        <f>((($B159*2.71^(AE$1*$N159)*($D159/1000)*($O159+$P159)/$D159))/((1+'Instruktion Kostnad nytta'!$C$37)^AE$1))</f>
        <v>28.223494293510345</v>
      </c>
      <c r="AF159" s="45">
        <f>((($B159*2.71^(AF$1*$N159)*($D159/1000)*($O159+$P159)/$D159))/((1+'Instruktion Kostnad nytta'!$C$37)^AF$1))</f>
        <v>28.510162247582453</v>
      </c>
      <c r="AG159" s="45">
        <f>((($B159*2.71^(AG$1*$N159)*($D159/1000)*($O159+$P159)/$D159))/((1+'Instruktion Kostnad nytta'!$C$37)^AG$1))</f>
        <v>28.799741907591361</v>
      </c>
      <c r="AH159" s="45">
        <f>((($B159*2.71^(AH$1*$N159)*($D159/1000)*($O159+$P159)/$D159))/((1+'Instruktion Kostnad nytta'!$C$37)^AH$1))</f>
        <v>29.092262847932609</v>
      </c>
      <c r="AI159" s="45">
        <f>((($B159*2.71^(AI$1*$N159)*($D159/1000)*($O159+$P159)/$D159))/((1+'Instruktion Kostnad nytta'!$C$37)^AI$1))</f>
        <v>29.38775494339091</v>
      </c>
      <c r="AJ159" s="45">
        <f>((($B159*2.71^(AJ$1*$N159)*($D159/1000)*($O159+$P159)/$D159))/((1+'Instruktion Kostnad nytta'!$C$37)^AJ$1))</f>
        <v>29.686248372191148</v>
      </c>
      <c r="AK159" s="45">
        <f>((($B159*2.71^(AK$1*$N159)*($D159/1000)*($O159+$P159)/$D159))/((1+'Instruktion Kostnad nytta'!$C$37)^AK$1))</f>
        <v>29.987773619080546</v>
      </c>
      <c r="AL159" s="45">
        <f>((($B159*2.71^(AL$1*$N159)*($D159/1000)*($O159+$P159)/$D159))/((1+'Instruktion Kostnad nytta'!$C$37)^AL$1))</f>
        <v>30.292361478441951</v>
      </c>
      <c r="AM159" s="45">
        <f>((($B159*2.71^(AM$1*$N159)*($D159/1000)*($O159+$P159)/$D159))/((1+'Instruktion Kostnad nytta'!$C$37)^AM$1))</f>
        <v>30.600043057438853</v>
      </c>
      <c r="AN159" s="45">
        <f>((($B159*2.71^(AN$1*$N159)*($D159/1000)*($O159+$P159)/$D159))/((1+'Instruktion Kostnad nytta'!$C$37)^AN$1))</f>
        <v>30.91084977919234</v>
      </c>
      <c r="AO159" s="45">
        <f>((($B159*2.71^(AO$1*$N159)*($D159/1000)*($O159+$P159)/$D159))/((1+'Instruktion Kostnad nytta'!$C$37)^AO$1))</f>
        <v>31.224813385990259</v>
      </c>
      <c r="AP159" s="45">
        <f>((($B159*2.71^(AP$1*$N159)*($D159/1000)*($O159+$P159)/$D159))/((1+'Instruktion Kostnad nytta'!$C$37)^AP$1))</f>
        <v>31.541965942529057</v>
      </c>
      <c r="AQ159" s="45">
        <f>((($B159*2.71^(AQ$1*$N159)*($D159/1000)*($O159+$P159)/$D159))/((1+'Instruktion Kostnad nytta'!$C$37)^AQ$1))</f>
        <v>31.862339839188468</v>
      </c>
      <c r="AR159" s="45">
        <f>((($B159*2.71^(AR$1*$N159)*($D159/1000)*($O159+$P159)/$D159))/((1+'Instruktion Kostnad nytta'!$C$37)^AR$1))</f>
        <v>32.185967795339536</v>
      </c>
      <c r="AS159" s="45">
        <f>((($B159*2.71^(AS$1*$N159)*($D159/1000)*($O159+$P159)/$D159))/((1+'Instruktion Kostnad nytta'!$C$37)^AS$1))</f>
        <v>32.512882862686169</v>
      </c>
      <c r="AT159" s="45">
        <f>((($B159*2.71^(AT$1*$N159)*($D159/1000)*($O159+$P159)/$D159))/((1+'Instruktion Kostnad nytta'!$C$37)^AT$1))</f>
        <v>32.843118428640715</v>
      </c>
      <c r="AU159" s="45">
        <f>((($B159*2.71^(AU$1*$N159)*($D159/1000)*($O159+$P159)/$D159))/((1+'Instruktion Kostnad nytta'!$C$37)^AU$1))</f>
        <v>33.176708219733698</v>
      </c>
      <c r="AV159" s="45">
        <f>((($B159*2.71^(AV$1*$N159)*($D159/1000)*($O159+$P159)/$D159))/((1+'Instruktion Kostnad nytta'!$C$37)^AV$1))</f>
        <v>33.513686305058343</v>
      </c>
      <c r="AW159" s="45">
        <f>((($B159*2.71^(AW$1*$N159)*($D159/1000)*($O159+$P159)/$D159))/((1+'Instruktion Kostnad nytta'!$C$37)^AW$1))</f>
        <v>33.854087099749947</v>
      </c>
      <c r="AX159" s="45">
        <f>((($B159*2.71^(AX$1*$N159)*($D159/1000)*($O159+$P159)/$D159))/((1+'Instruktion Kostnad nytta'!$C$37)^AX$1))</f>
        <v>34.197945368500726</v>
      </c>
      <c r="AY159" s="45">
        <f>((($B159*2.71^(AY$1*$N159)*($D159/1000)*($O159+$P159)/$D159))/((1+'Instruktion Kostnad nytta'!$C$37)^AY$1))</f>
        <v>34.545296229110207</v>
      </c>
      <c r="AZ159" s="45">
        <f>((($B159*2.71^(AZ$1*$N159)*($D159/1000)*($O159+$P159)/$D159))/((1+'Instruktion Kostnad nytta'!$C$37)^AZ$1))</f>
        <v>34.896175156071806</v>
      </c>
      <c r="BA159" s="45">
        <f>((($B159*2.71^(BA$1*$N159)*($D159/1000)*($O159+$P159)/$D159))/((1+'Instruktion Kostnad nytta'!$C$37)^BA$1))</f>
        <v>35.250617984195777</v>
      </c>
      <c r="BB159" s="45">
        <f>((($B159*2.71^(BB$1*$N159)*($D159/1000)*($O159+$P159)/$D159))/((1+'Instruktion Kostnad nytta'!$C$37)^BB$1))</f>
        <v>35.608660912269002</v>
      </c>
      <c r="BC159" s="45">
        <f>((($B159*2.71^(BC$1*$N159)*($D159/1000)*($O159+$P159)/$D159))/((1+'Instruktion Kostnad nytta'!$C$37)^BC$1))</f>
        <v>35.970340506751896</v>
      </c>
      <c r="BD159" s="45">
        <f>((($B159*2.71^(BD$1*$N159)*($D159/1000)*($O159+$P159)/$D159))/((1+'Instruktion Kostnad nytta'!$C$37)^BD$1))</f>
        <v>36.335693705512931</v>
      </c>
      <c r="BE159" s="45">
        <f>((($B159*2.71^(BE$1*$N159)*($D159/1000)*($O159+$P159)/$D159))/((1+'Instruktion Kostnad nytta'!$C$37)^BE$1))</f>
        <v>36.704757821600943</v>
      </c>
      <c r="BF159" s="45">
        <f>((($B159*2.71^(BF$1*$N159)*($D159/1000)*($O159+$P159)/$D159))/((1+'Instruktion Kostnad nytta'!$C$37)^BF$1))</f>
        <v>37.077570547056048</v>
      </c>
      <c r="BG159" s="45">
        <f>((($B159*2.71^(BG$1*$N159)*($D159/1000)*($O159+$P159)/$D159))/((1+'Instruktion Kostnad nytta'!$C$37)^BG$1))</f>
        <v>37.454169956758932</v>
      </c>
      <c r="BH159" s="45">
        <f>((($B159*2.71^(BH$1*$N159)*($D159/1000)*($O159+$P159)/$D159))/((1+'Instruktion Kostnad nytta'!$C$37)^BH$1))</f>
        <v>37.83459451231942</v>
      </c>
      <c r="BI159" s="45">
        <f>((($B159*2.71^(BI$1*$N159)*($D159/1000)*($O159+$P159)/$D159))/((1+'Instruktion Kostnad nytta'!$C$37)^BI$1))</f>
        <v>38.218883066004558</v>
      </c>
      <c r="BJ159" s="45">
        <f>((($B159*2.71^(BJ$1*$N159)*($D159/1000)*($O159+$P159)/$D159))/((1+'Instruktion Kostnad nytta'!$C$37)^BJ$1))</f>
        <v>38.607074864706519</v>
      </c>
      <c r="BK159" s="45">
        <f>((($B159*2.71^(BK$1*$N159)*($D159/1000)*($O159+$P159)/$D159))/((1+'Instruktion Kostnad nytta'!$C$37)^BK$1))</f>
        <v>38.999209553950806</v>
      </c>
      <c r="BL159" s="45">
        <f>((($B159*2.71^(BL$1*$N159)*($D159/1000)*($O159+$P159)/$D159))/((1+'Instruktion Kostnad nytta'!$C$37)^BL$1))</f>
        <v>39.39532718194527</v>
      </c>
      <c r="BM159" s="45">
        <f>((($B159*2.71^(BM$1*$N159)*($D159/1000)*($O159+$P159)/$D159))/((1+'Instruktion Kostnad nytta'!$C$37)^BM$1))</f>
        <v>39.795468203670062</v>
      </c>
      <c r="BN159" s="45">
        <f>((($B159*2.71^(BN$1*$N159)*($D159/1000)*($O159+$P159)/$D159))/((1+'Instruktion Kostnad nytta'!$C$37)^BN$1))</f>
        <v>40.199673485009399</v>
      </c>
      <c r="BO159" s="45">
        <f>((($B159*2.71^(BO$1*$N159)*($D159/1000)*($O159+$P159)/$D159))/((1+'Instruktion Kostnad nytta'!$C$37)^BO$1))</f>
        <v>40.607984306925012</v>
      </c>
      <c r="BP159" s="45">
        <f>((($B159*2.71^(BP$1*$N159)*($D159/1000)*($O159+$P159)/$D159))/((1+'Instruktion Kostnad nytta'!$C$37)^BP$1))</f>
        <v>41.020442369672224</v>
      </c>
      <c r="BQ159" s="45">
        <f>((($B159*2.71^(BQ$1*$N159)*($D159/1000)*($O159+$P159)/$D159))/((1+'Instruktion Kostnad nytta'!$C$37)^BQ$1))</f>
        <v>41.437089797058633</v>
      </c>
      <c r="BR159" s="45">
        <f>((($B159*2.71^(BR$1*$N159)*($D159/1000)*($O159+$P159)/$D159))/((1+'Instruktion Kostnad nytta'!$C$37)^BR$1))</f>
        <v>41.857969140746285</v>
      </c>
      <c r="BS159" s="45">
        <f>((($B159*2.71^(BS$1*$N159)*($D159/1000)*($O159+$P159)/$D159))/((1+'Instruktion Kostnad nytta'!$C$37)^BS$1))</f>
        <v>42.283123384597289</v>
      </c>
      <c r="BT159" s="45">
        <f>((($B159*2.71^(BT$1*$N159)*($D159/1000)*($O159+$P159)/$D159))/((1+'Instruktion Kostnad nytta'!$C$37)^BT$1))</f>
        <v>42.712595949063832</v>
      </c>
      <c r="BU159" s="45">
        <f>((($B159*2.71^(BU$1*$N159)*($D159/1000)*($O159+$P159)/$D159))/((1+'Instruktion Kostnad nytta'!$C$37)^BU$1))</f>
        <v>43.146430695622549</v>
      </c>
      <c r="BV159" s="45">
        <f>((($B159*2.71^(BV$1*$N159)*($D159/1000)*($O159+$P159)/$D159))/((1+'Instruktion Kostnad nytta'!$C$37)^BV$1))</f>
        <v>43.584671931254093</v>
      </c>
      <c r="BW159" s="45">
        <f>((($B159*2.71^(BW$1*$N159)*($D159/1000)*($O159+$P159)/$D159))/((1+'Instruktion Kostnad nytta'!$C$37)^BW$1))</f>
        <v>44.02736441296814</v>
      </c>
      <c r="BX159" s="45">
        <f>((($B159*2.71^(BX$1*$N159)*($D159/1000)*($O159+$P159)/$D159))/((1+'Instruktion Kostnad nytta'!$C$37)^BX$1))</f>
        <v>44.474553352374357</v>
      </c>
      <c r="BY159" s="45">
        <f>((($B159*2.71^(BY$1*$N159)*($D159/1000)*($O159+$P159)/$D159))/((1+'Instruktion Kostnad nytta'!$C$37)^BY$1))</f>
        <v>44.926284420299801</v>
      </c>
      <c r="BZ159" s="45">
        <f>((($B159*2.71^(BZ$1*$N159)*($D159/1000)*($O159+$P159)/$D159))/((1+'Instruktion Kostnad nytta'!$C$37)^BZ$1))</f>
        <v>45.382603751453274</v>
      </c>
      <c r="CA159" s="45">
        <f>((($B159*2.71^(CA$1*$N159)*($D159/1000)*($O159+$P159)/$D159))/((1+'Instruktion Kostnad nytta'!$C$37)^CA$1))</f>
        <v>45.843557949136923</v>
      </c>
      <c r="CB159" s="45">
        <f>((($B159*2.71^(CB$1*$N159)*($D159/1000)*($O159+$P159)/$D159))/((1+'Instruktion Kostnad nytta'!$C$37)^CB$1))</f>
        <v>46.309194090005803</v>
      </c>
      <c r="CC159" s="45">
        <f>((($B159*2.71^(CC$1*$N159)*($D159/1000)*($O159+$P159)/$D159))/((1+'Instruktion Kostnad nytta'!$C$37)^CC$1))</f>
        <v>46.779559728875739</v>
      </c>
      <c r="CD159" s="45">
        <f>((($B159*2.71^(CD$1*$N159)*($D159/1000)*($O159+$P159)/$D159))/((1+'Instruktion Kostnad nytta'!$C$37)^CD$1))</f>
        <v>47.254702903580153</v>
      </c>
      <c r="CE159" s="45">
        <f>((($B159*2.71^(CE$1*$N159)*($D159/1000)*($O159+$P159)/$D159))/((1+'Instruktion Kostnad nytta'!$C$37)^CE$1))</f>
        <v>47.734672139875926</v>
      </c>
      <c r="CF159" s="45">
        <f>((($B159*2.71^(CF$1*$N159)*($D159/1000)*($O159+$P159)/$D159))/((1+'Instruktion Kostnad nytta'!$C$37)^CF$1))</f>
        <v>48.219516456399383</v>
      </c>
      <c r="CG159" s="45">
        <f>((($B159*2.71^(CG$1*$N159)*($D159/1000)*($O159+$P159)/$D159))/((1+'Instruktion Kostnad nytta'!$C$37)^CG$1))</f>
        <v>48.709285369672486</v>
      </c>
      <c r="CH159" s="45">
        <f>((($B159*2.71^(CH$1*$N159)*($D159/1000)*($O159+$P159)/$D159))/((1+'Instruktion Kostnad nytta'!$C$37)^CH$1))</f>
        <v>49.204028899159844</v>
      </c>
      <c r="CI159" s="45">
        <f>((($B159*2.71^(CI$1*$N159)*($D159/1000)*($O159+$P159)/$D159))/((1+'Instruktion Kostnad nytta'!$C$37)^CI$1))</f>
        <v>49.703797572377269</v>
      </c>
      <c r="CJ159" s="45">
        <f>((($B159*2.71^(CJ$1*$N159)*($D159/1000)*($O159+$P159)/$D159))/((1+'Instruktion Kostnad nytta'!$C$37)^CJ$1))</f>
        <v>50.208642430051853</v>
      </c>
      <c r="CK159" s="45">
        <f>((($B159*2.71^(CK$1*$N159)*($D159/1000)*($O159+$P159)/$D159))/((1+'Instruktion Kostnad nytta'!$C$37)^CK$1))</f>
        <v>50.718615031334977</v>
      </c>
      <c r="CL159" s="45">
        <f>((($B159*2.71^(CL$1*$N159)*($D159/1000)*($O159+$P159)/$D159))/((1+'Instruktion Kostnad nytta'!$C$37)^CL$1))</f>
        <v>51.233767459067714</v>
      </c>
      <c r="CM159" s="45">
        <f>((($B159*2.71^(CM$1*$N159)*($D159/1000)*($O159+$P159)/$D159))/((1+'Instruktion Kostnad nytta'!$C$37)^CM$1))</f>
        <v>51.754152325100151</v>
      </c>
      <c r="CN159" s="45">
        <f>((($B159*2.71^(CN$1*$N159)*($D159/1000)*($O159+$P159)/$D159))/((1+'Instruktion Kostnad nytta'!$C$37)^CN$1))</f>
        <v>52.279822775664641</v>
      </c>
      <c r="CO159" s="45">
        <f>((($B159*2.71^(CO$1*$N159)*($D159/1000)*($O159+$P159)/$D159))/((1+'Instruktion Kostnad nytta'!$C$37)^CO$1))</f>
        <v>52.81083249680313</v>
      </c>
      <c r="CP159" s="45">
        <f>((($B159*2.71^(CP$1*$N159)*($D159/1000)*($O159+$P159)/$D159))/((1+'Instruktion Kostnad nytta'!$C$37)^CP$1))</f>
        <v>53.34723571985068</v>
      </c>
      <c r="CQ159" s="45">
        <f>((($B159*2.71^(CQ$1*$N159)*($D159/1000)*($O159+$P159)/$D159))/((1+'Instruktion Kostnad nytta'!$C$37)^CQ$1))</f>
        <v>53.889087226973508</v>
      </c>
      <c r="CR159" s="45">
        <f>((($B159*2.71^(CR$1*$N159)*($D159/1000)*($O159+$P159)/$D159))/((1+'Instruktion Kostnad nytta'!$C$37)^CR$1))</f>
        <v>54.436442356764182</v>
      </c>
      <c r="CS159" s="45">
        <f>((($B159*2.71^(CS$1*$N159)*($D159/1000)*($O159+$P159)/$D159))/((1+'Instruktion Kostnad nytta'!$C$37)^CS$1))</f>
        <v>54.989357009892906</v>
      </c>
      <c r="CT159" s="45">
        <f>((($B159*2.71^(CT$1*$N159)*($D159/1000)*($O159+$P159)/$D159))/((1+'Instruktion Kostnad nytta'!$C$37)^CT$1))</f>
        <v>55.547887654816996</v>
      </c>
      <c r="CU159" s="45">
        <f>((($B159*2.71^(CU$1*$N159)*($D159/1000)*($O159+$P159)/$D159))/((1+'Instruktion Kostnad nytta'!$C$37)^CU$1))</f>
        <v>56.112091333547696</v>
      </c>
      <c r="CV159" s="45">
        <f>((($B159*2.71^(CV$1*$N159)*($D159/1000)*($O159+$P159)/$D159))/((1+'Instruktion Kostnad nytta'!$C$37)^CV$1))</f>
        <v>56.682025667475763</v>
      </c>
      <c r="CW159" s="45">
        <f>((($B159*2.71^(CW$1*$N159)*($D159/1000)*($O159+$P159)/$D159))/((1+'Instruktion Kostnad nytta'!$C$37)^CW$1))</f>
        <v>57.257748863256467</v>
      </c>
      <c r="CX159" s="45">
        <f>((($B159*2.71^(CX$1*$N159)*($D159/1000)*($O159+$P159)/$D159))/((1+'Instruktion Kostnad nytta'!$C$37)^CX$1))</f>
        <v>57.83931971875387</v>
      </c>
      <c r="CY159" s="45">
        <f>((($B159*2.71^(CY$1*$N159)*($D159/1000)*($O159+$P159)/$D159))/((1+'Instruktion Kostnad nytta'!$C$37)^CY$1))</f>
        <v>58.426797629046156</v>
      </c>
      <c r="CZ159" s="45">
        <f>((($B159*2.71^(CZ$1*$N159)*($D159/1000)*($O159+$P159)/$D159))/((1+'Instruktion Kostnad nytta'!$C$37)^CZ$1))</f>
        <v>59.020242592491172</v>
      </c>
      <c r="DA159" s="45">
        <f>((($B159*2.71^(DA$1*$N159)*($D159/1000)*($O159+$P159)/$D159))/((1+'Instruktion Kostnad nytta'!$C$37)^DA$1))</f>
        <v>59.61971521685431</v>
      </c>
      <c r="DB159" s="45">
        <f>((($B159*2.71^(DB$1*$N159)*($D159/1000)*($O159+$P159)/$D159))/((1+'Instruktion Kostnad nytta'!$C$37)^DB$1))</f>
        <v>60.225276725498077</v>
      </c>
      <c r="DC159" s="45">
        <f>((($B159*2.71^(DC$1*$N159)*($D159/1000)*($O159+$P159)/$D159))/((1+'Instruktion Kostnad nytta'!$C$37)^DC$1))</f>
        <v>60.836988963634859</v>
      </c>
      <c r="DD159" s="45">
        <f>((($B159*2.71^(DD$1*$N159)*($D159/1000)*($O159+$P159)/$D159))/((1+'Instruktion Kostnad nytta'!$C$37)^DD$1))</f>
        <v>61.454914404643155</v>
      </c>
      <c r="DE159" s="45">
        <f>((($B159*2.71^(DE$1*$N159)*($D159/1000)*($O159+$P159)/$D159))/((1+'Instruktion Kostnad nytta'!$C$37)^DE$1))</f>
        <v>62.079116156447682</v>
      </c>
      <c r="DF159" s="45">
        <f>((($B159*2.71^(DF$1*$N159)*($D159/1000)*($O159+$P159)/$D159))/((1+'Instruktion Kostnad nytta'!$C$37)^DF$1))</f>
        <v>62.70965796796483</v>
      </c>
      <c r="DG159" s="45">
        <f>((($B159*2.71^(DG$1*$N159)*($D159/1000)*($O159+$P159)/$D159))/((1+'Instruktion Kostnad nytta'!$C$37)^DG$1))</f>
        <v>63.346604235612872</v>
      </c>
      <c r="DH159" s="45">
        <f>((($B159*2.71^(DH$1*$N159)*($D159/1000)*($O159+$P159)/$D159))/((1+'Instruktion Kostnad nytta'!$C$37)^DH$1))</f>
        <v>63.990020009889072</v>
      </c>
      <c r="DI159" s="45">
        <f>((($B159*2.71^(DI$1*$N159)*($D159/1000)*($O159+$P159)/$D159))/((1+'Instruktion Kostnad nytta'!$C$37)^DI$1))</f>
        <v>64.639971002012857</v>
      </c>
      <c r="DJ159" s="45">
        <f>((($B159*2.71^(DJ$1*$N159)*($D159/1000)*($O159+$P159)/$D159))/((1+'Instruktion Kostnad nytta'!$C$37)^DJ$1))</f>
        <v>65.296523590637122</v>
      </c>
      <c r="DK159" s="45">
        <f>((($B159*2.71^(DK$1*$N159)*($D159/1000)*($O159+$P159)/$D159))/((1+'Instruktion Kostnad nytta'!$C$37)^DK$1))</f>
        <v>65.959744828627237</v>
      </c>
      <c r="DL159" s="45">
        <f>((($B159*2.71^(DL$1*$N159)*($D159/1000)*($O159+$P159)/$D159))/((1+'Instruktion Kostnad nytta'!$C$37)^DL$1))</f>
        <v>66.629702449909004</v>
      </c>
      <c r="DM159" s="45">
        <f>((($B159*2.71^(DM$1*$N159)*($D159/1000)*($O159+$P159)/$D159))/((1+'Instruktion Kostnad nytta'!$C$37)^DM$1))</f>
        <v>67.306464876386457</v>
      </c>
      <c r="DN159" s="45">
        <f>((($B159*2.71^(DN$1*$N159)*($D159/1000)*($O159+$P159)/$D159))/((1+'Instruktion Kostnad nytta'!$C$37)^DN$1))</f>
        <v>67.990101224929418</v>
      </c>
      <c r="DO159" s="45">
        <f>((($B159*2.71^(DO$1*$N159)*($D159/1000)*($O159+$P159)/$D159))/((1+'Instruktion Kostnad nytta'!$C$37)^DO$1))</f>
        <v>68.680681314432647</v>
      </c>
      <c r="DP159" s="45">
        <f>((($B159*2.71^(DP$1*$N159)*($D159/1000)*($O159+$P159)/$D159))/((1+'Instruktion Kostnad nytta'!$C$37)^DP$1))</f>
        <v>69.378275672946003</v>
      </c>
      <c r="DQ159" s="45">
        <f>((($B159*2.71^(DQ$1*$N159)*($D159/1000)*($O159+$P159)/$D159))/((1+'Instruktion Kostnad nytta'!$C$37)^DQ$1))</f>
        <v>70.082955544877592</v>
      </c>
      <c r="DR159" s="45">
        <f>((($B159*2.71^(DR$1*$N159)*($D159/1000)*($O159+$P159)/$D159))/((1+'Instruktion Kostnad nytta'!$C$37)^DR$1))</f>
        <v>70.794792898269904</v>
      </c>
      <c r="DS159" s="45">
        <f>((($B159*2.71^(DS$1*$N159)*($D159/1000)*($O159+$P159)/$D159))/((1+'Instruktion Kostnad nytta'!$C$37)^DS$1))</f>
        <v>71.513860432149713</v>
      </c>
      <c r="DT159" s="45">
        <f>((($B159*2.71^(DT$1*$N159)*($D159/1000)*($O159+$P159)/$D159))/((1+'Instruktion Kostnad nytta'!$C$37)^DT$1))</f>
        <v>72.240231583952706</v>
      </c>
      <c r="DU159" s="45">
        <f>((($B159*2.71^(DU$1*$N159)*($D159/1000)*($O159+$P159)/$D159))/((1+'Instruktion Kostnad nytta'!$C$37)^DU$1))</f>
        <v>72.973980537023593</v>
      </c>
      <c r="DV159" s="45">
        <f>((($B159*2.71^(DV$1*$N159)*($D159/1000)*($O159+$P159)/$D159))/((1+'Instruktion Kostnad nytta'!$C$37)^DV$1))</f>
        <v>73.715182228192504</v>
      </c>
      <c r="DW159" s="45">
        <f>((($B159*2.71^(DW$1*$N159)*($D159/1000)*($O159+$P159)/$D159))/((1+'Instruktion Kostnad nytta'!$C$37)^DW$1))</f>
        <v>74.463912355427894</v>
      </c>
      <c r="DX159" s="45">
        <f>((($B159*2.71^(DX$1*$N159)*($D159/1000)*($O159+$P159)/$D159))/((1+'Instruktion Kostnad nytta'!$C$37)^DX$1))</f>
        <v>75.220247385567816</v>
      </c>
      <c r="DY159" s="45">
        <f>((($B159*2.71^(DY$1*$N159)*($D159/1000)*($O159+$P159)/$D159))/((1+'Instruktion Kostnad nytta'!$C$37)^DY$1))</f>
        <v>75.984264562128971</v>
      </c>
      <c r="DZ159" s="45">
        <f>((($B159*2.71^(DZ$1*$N159)*($D159/1000)*($O159+$P159)/$D159))/((1+'Instruktion Kostnad nytta'!$C$37)^DZ$1))</f>
        <v>76.756041913195887</v>
      </c>
      <c r="EA159" s="45">
        <f>((($B159*2.71^(EA$1*$N159)*($D159/1000)*($O159+$P159)/$D159))/((1+'Instruktion Kostnad nytta'!$C$37)^EA$1))</f>
        <v>77.535658259389692</v>
      </c>
      <c r="EB159" s="45">
        <f>((($B159*2.71^(EB$1*$N159)*($D159/1000)*($O159+$P159)/$D159))/((1+'Instruktion Kostnad nytta'!$C$37)^EB$1))</f>
        <v>78.323193221917847</v>
      </c>
      <c r="EC159" s="45">
        <f>((($B159*2.71^(EC$1*$N159)*($D159/1000)*($O159+$P159)/$D159))/((1+'Instruktion Kostnad nytta'!$C$37)^EC$1))</f>
        <v>79.118727230705829</v>
      </c>
      <c r="ED159" s="45">
        <f>((($B159*2.71^(ED$1*$N159)*($D159/1000)*($O159+$P159)/$D159))/((1+'Instruktion Kostnad nytta'!$C$37)^ED$1))</f>
        <v>79.92234153261137</v>
      </c>
      <c r="EE159" s="45">
        <f>((($B159*2.71^(EE$1*$N159)*($D159/1000)*($O159+$P159)/$D159))/((1+'Instruktion Kostnad nytta'!$C$37)^EE$1))</f>
        <v>80.734118199722133</v>
      </c>
      <c r="EF159" s="45">
        <f>((($B159*2.71^(EF$1*$N159)*($D159/1000)*($O159+$P159)/$D159))/((1+'Instruktion Kostnad nytta'!$C$37)^EF$1))</f>
        <v>81.554140137737463</v>
      </c>
      <c r="EG159" s="45">
        <f>((($B159*2.71^(EG$1*$N159)*($D159/1000)*($O159+$P159)/$D159))/((1+'Instruktion Kostnad nytta'!$C$37)^EG$1))</f>
        <v>82.382491094435622</v>
      </c>
      <c r="EH159" s="45">
        <f>((($B159*2.71^(EH$1*$N159)*($D159/1000)*($O159+$P159)/$D159))/((1+'Instruktion Kostnad nytta'!$C$37)^EH$1))</f>
        <v>83.219255668226751</v>
      </c>
      <c r="EI159" s="45">
        <f>((($B159*2.71^(EI$1*$N159)*($D159/1000)*($O159+$P159)/$D159))/((1+'Instruktion Kostnad nytta'!$C$37)^EI$1))</f>
        <v>84.064519316792683</v>
      </c>
      <c r="EJ159" s="45">
        <f>((($B159*2.71^(EJ$1*$N159)*($D159/1000)*($O159+$P159)/$D159))/((1+'Instruktion Kostnad nytta'!$C$37)^EJ$1))</f>
        <v>84.918368365814985</v>
      </c>
      <c r="EK159" s="45">
        <f>((($B159*2.71^(EK$1*$N159)*($D159/1000)*($O159+$P159)/$D159))/((1+'Instruktion Kostnad nytta'!$C$37)^EK$1))</f>
        <v>85.780890017790796</v>
      </c>
      <c r="EL159" s="45">
        <f>((($B159*2.71^(EL$1*$N159)*($D159/1000)*($O159+$P159)/$D159))/((1+'Instruktion Kostnad nytta'!$C$37)^EL$1))</f>
        <v>86.65217236093919</v>
      </c>
    </row>
    <row r="160" spans="1:142" x14ac:dyDescent="0.25">
      <c r="A160" s="41">
        <v>162</v>
      </c>
      <c r="B160" s="59">
        <v>0.5</v>
      </c>
      <c r="C160" s="59">
        <v>15</v>
      </c>
      <c r="D160" s="60">
        <v>80</v>
      </c>
      <c r="E160" s="59">
        <v>1965</v>
      </c>
      <c r="F160" s="59" t="s">
        <v>98</v>
      </c>
      <c r="G160" s="59">
        <v>127</v>
      </c>
      <c r="H160" s="59" t="s">
        <v>46</v>
      </c>
      <c r="I160" s="59">
        <v>8</v>
      </c>
      <c r="J160" s="41">
        <v>0</v>
      </c>
      <c r="K160" s="41" t="s">
        <v>441</v>
      </c>
      <c r="L160" s="48">
        <f>'Instruktion Kostnad nytta'!C$19/D160+IF((IF(F160="A",'Instruktion Kostnad nytta'!C$25,0)+IF(G160&lt;500,'Instruktion Kostnad nytta'!C$20,('Instruktion Kostnad nytta'!C$20+'Instruktion Kostnad nytta'!C$21))+IF(G160&lt;700,0,('Instruktion Kostnad nytta'!C$22-'Instruktion Kostnad nytta'!C$21))+I160*'Instruktion Kostnad nytta'!C$23/D160)&lt;3000,3000,(IF(F160="A",'Instruktion Kostnad nytta'!C$25,0)+IF(G160&lt;500,'Instruktion Kostnad nytta'!C$20,('Instruktion Kostnad nytta'!C$20+'Instruktion Kostnad nytta'!C$21))+IF(G160&lt;700,0,('Instruktion Kostnad nytta'!C$22-'Instruktion Kostnad nytta'!C$21))+I160*'Instruktion Kostnad nytta'!C$23/D160))</f>
        <v>6875</v>
      </c>
      <c r="M160" s="50">
        <f t="shared" si="6"/>
        <v>6.25</v>
      </c>
      <c r="N160" s="49">
        <f>IF(H160="Gråjärn",'Instruktion Kostnad nytta'!C$32,IF(H160="segjärn",'Instruktion Kostnad nytta'!C$33,IF(H160="PVC",'Instruktion Kostnad nytta'!C$34,IF(H160="PE",'Instruktion Kostnad nytta'!C$35,IF(H160="ST",'Instruktion Kostnad nytta'!C$36,0)))))</f>
        <v>0.03</v>
      </c>
      <c r="O160" s="48">
        <f>IF(G160&lt;200,'Instruktion Kostnad nytta'!C$28,(IF(G160&lt;500,'Instruktion Kostnad nytta'!C$29,'Instruktion Kostnad nytta'!C$30)))</f>
        <v>45000</v>
      </c>
      <c r="P160" s="47">
        <v>4000</v>
      </c>
      <c r="Q160" s="46">
        <f t="shared" si="7"/>
        <v>-429.79509409760863</v>
      </c>
      <c r="R160" s="45">
        <f t="shared" si="8"/>
        <v>-6586.3040142958916</v>
      </c>
      <c r="S160" s="45">
        <f>((($B160*2.71^(S$1*$N160)*($D160/1000)*($O160+$P160)/$D160))/((1+'Instruktion Kostnad nytta'!$C$37)^S$1))</f>
        <v>25.000223905593113</v>
      </c>
      <c r="T160" s="45">
        <f>((($B160*2.71^(T$1*$N160)*($D160/1000)*($O160+$P160)/$D160))/((1+'Instruktion Kostnad nytta'!$C$37)^T$1))</f>
        <v>25.254152882771844</v>
      </c>
      <c r="U160" s="45">
        <f>((($B160*2.71^(U$1*$N160)*($D160/1000)*($O160+$P160)/$D160))/((1+'Instruktion Kostnad nytta'!$C$37)^U$1))</f>
        <v>25.510661033868949</v>
      </c>
      <c r="V160" s="45">
        <f>((($B160*2.71^(V$1*$N160)*($D160/1000)*($O160+$P160)/$D160))/((1+'Instruktion Kostnad nytta'!$C$37)^V$1))</f>
        <v>25.769774555729619</v>
      </c>
      <c r="W160" s="45">
        <f>((($B160*2.71^(W$1*$N160)*($D160/1000)*($O160+$P160)/$D160))/((1+'Instruktion Kostnad nytta'!$C$37)^W$1))</f>
        <v>26.031519911282167</v>
      </c>
      <c r="X160" s="45">
        <f>((($B160*2.71^(X$1*$N160)*($D160/1000)*($O160+$P160)/$D160))/((1+'Instruktion Kostnad nytta'!$C$37)^X$1))</f>
        <v>26.295923832240685</v>
      </c>
      <c r="Y160" s="45">
        <f>((($B160*2.71^(Y$1*$N160)*($D160/1000)*($O160+$P160)/$D160))/((1+'Instruktion Kostnad nytta'!$C$37)^Y$1))</f>
        <v>26.563013321835086</v>
      </c>
      <c r="Z160" s="45">
        <f>((($B160*2.71^(Z$1*$N160)*($D160/1000)*($O160+$P160)/$D160))/((1+'Instruktion Kostnad nytta'!$C$37)^Z$1))</f>
        <v>26.832815657568947</v>
      </c>
      <c r="AA160" s="45">
        <f>((($B160*2.71^(AA$1*$N160)*($D160/1000)*($O160+$P160)/$D160))/((1+'Instruktion Kostnad nytta'!$C$37)^AA$1))</f>
        <v>27.1053583940053</v>
      </c>
      <c r="AB160" s="45">
        <f>((($B160*2.71^(AB$1*$N160)*($D160/1000)*($O160+$P160)/$D160))/((1+'Instruktion Kostnad nytta'!$C$37)^AB$1))</f>
        <v>27.380669365580751</v>
      </c>
      <c r="AC160" s="45">
        <f>((($B160*2.71^(AC$1*$N160)*($D160/1000)*($O160+$P160)/$D160))/((1+'Instruktion Kostnad nytta'!$C$37)^AC$1))</f>
        <v>27.658776689448164</v>
      </c>
      <c r="AD160" s="45">
        <f>((($B160*2.71^(AD$1*$N160)*($D160/1000)*($O160+$P160)/$D160))/((1+'Instruktion Kostnad nytta'!$C$37)^AD$1))</f>
        <v>27.939708768348279</v>
      </c>
      <c r="AE160" s="45">
        <f>((($B160*2.71^(AE$1*$N160)*($D160/1000)*($O160+$P160)/$D160))/((1+'Instruktion Kostnad nytta'!$C$37)^AE$1))</f>
        <v>28.223494293510345</v>
      </c>
      <c r="AF160" s="45">
        <f>((($B160*2.71^(AF$1*$N160)*($D160/1000)*($O160+$P160)/$D160))/((1+'Instruktion Kostnad nytta'!$C$37)^AF$1))</f>
        <v>28.510162247582453</v>
      </c>
      <c r="AG160" s="45">
        <f>((($B160*2.71^(AG$1*$N160)*($D160/1000)*($O160+$P160)/$D160))/((1+'Instruktion Kostnad nytta'!$C$37)^AG$1))</f>
        <v>28.799741907591361</v>
      </c>
      <c r="AH160" s="45">
        <f>((($B160*2.71^(AH$1*$N160)*($D160/1000)*($O160+$P160)/$D160))/((1+'Instruktion Kostnad nytta'!$C$37)^AH$1))</f>
        <v>29.092262847932609</v>
      </c>
      <c r="AI160" s="45">
        <f>((($B160*2.71^(AI$1*$N160)*($D160/1000)*($O160+$P160)/$D160))/((1+'Instruktion Kostnad nytta'!$C$37)^AI$1))</f>
        <v>29.38775494339091</v>
      </c>
      <c r="AJ160" s="45">
        <f>((($B160*2.71^(AJ$1*$N160)*($D160/1000)*($O160+$P160)/$D160))/((1+'Instruktion Kostnad nytta'!$C$37)^AJ$1))</f>
        <v>29.686248372191148</v>
      </c>
      <c r="AK160" s="45">
        <f>((($B160*2.71^(AK$1*$N160)*($D160/1000)*($O160+$P160)/$D160))/((1+'Instruktion Kostnad nytta'!$C$37)^AK$1))</f>
        <v>29.987773619080546</v>
      </c>
      <c r="AL160" s="45">
        <f>((($B160*2.71^(AL$1*$N160)*($D160/1000)*($O160+$P160)/$D160))/((1+'Instruktion Kostnad nytta'!$C$37)^AL$1))</f>
        <v>30.292361478441951</v>
      </c>
      <c r="AM160" s="45">
        <f>((($B160*2.71^(AM$1*$N160)*($D160/1000)*($O160+$P160)/$D160))/((1+'Instruktion Kostnad nytta'!$C$37)^AM$1))</f>
        <v>30.600043057438853</v>
      </c>
      <c r="AN160" s="45">
        <f>((($B160*2.71^(AN$1*$N160)*($D160/1000)*($O160+$P160)/$D160))/((1+'Instruktion Kostnad nytta'!$C$37)^AN$1))</f>
        <v>30.91084977919234</v>
      </c>
      <c r="AO160" s="45">
        <f>((($B160*2.71^(AO$1*$N160)*($D160/1000)*($O160+$P160)/$D160))/((1+'Instruktion Kostnad nytta'!$C$37)^AO$1))</f>
        <v>31.224813385990259</v>
      </c>
      <c r="AP160" s="45">
        <f>((($B160*2.71^(AP$1*$N160)*($D160/1000)*($O160+$P160)/$D160))/((1+'Instruktion Kostnad nytta'!$C$37)^AP$1))</f>
        <v>31.541965942529057</v>
      </c>
      <c r="AQ160" s="45">
        <f>((($B160*2.71^(AQ$1*$N160)*($D160/1000)*($O160+$P160)/$D160))/((1+'Instruktion Kostnad nytta'!$C$37)^AQ$1))</f>
        <v>31.862339839188468</v>
      </c>
      <c r="AR160" s="45">
        <f>((($B160*2.71^(AR$1*$N160)*($D160/1000)*($O160+$P160)/$D160))/((1+'Instruktion Kostnad nytta'!$C$37)^AR$1))</f>
        <v>32.185967795339536</v>
      </c>
      <c r="AS160" s="45">
        <f>((($B160*2.71^(AS$1*$N160)*($D160/1000)*($O160+$P160)/$D160))/((1+'Instruktion Kostnad nytta'!$C$37)^AS$1))</f>
        <v>32.512882862686169</v>
      </c>
      <c r="AT160" s="45">
        <f>((($B160*2.71^(AT$1*$N160)*($D160/1000)*($O160+$P160)/$D160))/((1+'Instruktion Kostnad nytta'!$C$37)^AT$1))</f>
        <v>32.843118428640715</v>
      </c>
      <c r="AU160" s="45">
        <f>((($B160*2.71^(AU$1*$N160)*($D160/1000)*($O160+$P160)/$D160))/((1+'Instruktion Kostnad nytta'!$C$37)^AU$1))</f>
        <v>33.176708219733698</v>
      </c>
      <c r="AV160" s="45">
        <f>((($B160*2.71^(AV$1*$N160)*($D160/1000)*($O160+$P160)/$D160))/((1+'Instruktion Kostnad nytta'!$C$37)^AV$1))</f>
        <v>33.513686305058343</v>
      </c>
      <c r="AW160" s="45">
        <f>((($B160*2.71^(AW$1*$N160)*($D160/1000)*($O160+$P160)/$D160))/((1+'Instruktion Kostnad nytta'!$C$37)^AW$1))</f>
        <v>33.854087099749947</v>
      </c>
      <c r="AX160" s="45">
        <f>((($B160*2.71^(AX$1*$N160)*($D160/1000)*($O160+$P160)/$D160))/((1+'Instruktion Kostnad nytta'!$C$37)^AX$1))</f>
        <v>34.197945368500726</v>
      </c>
      <c r="AY160" s="45">
        <f>((($B160*2.71^(AY$1*$N160)*($D160/1000)*($O160+$P160)/$D160))/((1+'Instruktion Kostnad nytta'!$C$37)^AY$1))</f>
        <v>34.545296229110207</v>
      </c>
      <c r="AZ160" s="45">
        <f>((($B160*2.71^(AZ$1*$N160)*($D160/1000)*($O160+$P160)/$D160))/((1+'Instruktion Kostnad nytta'!$C$37)^AZ$1))</f>
        <v>34.896175156071806</v>
      </c>
      <c r="BA160" s="45">
        <f>((($B160*2.71^(BA$1*$N160)*($D160/1000)*($O160+$P160)/$D160))/((1+'Instruktion Kostnad nytta'!$C$37)^BA$1))</f>
        <v>35.250617984195777</v>
      </c>
      <c r="BB160" s="45">
        <f>((($B160*2.71^(BB$1*$N160)*($D160/1000)*($O160+$P160)/$D160))/((1+'Instruktion Kostnad nytta'!$C$37)^BB$1))</f>
        <v>35.608660912269002</v>
      </c>
      <c r="BC160" s="45">
        <f>((($B160*2.71^(BC$1*$N160)*($D160/1000)*($O160+$P160)/$D160))/((1+'Instruktion Kostnad nytta'!$C$37)^BC$1))</f>
        <v>35.970340506751896</v>
      </c>
      <c r="BD160" s="45">
        <f>((($B160*2.71^(BD$1*$N160)*($D160/1000)*($O160+$P160)/$D160))/((1+'Instruktion Kostnad nytta'!$C$37)^BD$1))</f>
        <v>36.335693705512931</v>
      </c>
      <c r="BE160" s="45">
        <f>((($B160*2.71^(BE$1*$N160)*($D160/1000)*($O160+$P160)/$D160))/((1+'Instruktion Kostnad nytta'!$C$37)^BE$1))</f>
        <v>36.704757821600943</v>
      </c>
      <c r="BF160" s="45">
        <f>((($B160*2.71^(BF$1*$N160)*($D160/1000)*($O160+$P160)/$D160))/((1+'Instruktion Kostnad nytta'!$C$37)^BF$1))</f>
        <v>37.077570547056048</v>
      </c>
      <c r="BG160" s="45">
        <f>((($B160*2.71^(BG$1*$N160)*($D160/1000)*($O160+$P160)/$D160))/((1+'Instruktion Kostnad nytta'!$C$37)^BG$1))</f>
        <v>37.454169956758932</v>
      </c>
      <c r="BH160" s="45">
        <f>((($B160*2.71^(BH$1*$N160)*($D160/1000)*($O160+$P160)/$D160))/((1+'Instruktion Kostnad nytta'!$C$37)^BH$1))</f>
        <v>37.83459451231942</v>
      </c>
      <c r="BI160" s="45">
        <f>((($B160*2.71^(BI$1*$N160)*($D160/1000)*($O160+$P160)/$D160))/((1+'Instruktion Kostnad nytta'!$C$37)^BI$1))</f>
        <v>38.218883066004558</v>
      </c>
      <c r="BJ160" s="45">
        <f>((($B160*2.71^(BJ$1*$N160)*($D160/1000)*($O160+$P160)/$D160))/((1+'Instruktion Kostnad nytta'!$C$37)^BJ$1))</f>
        <v>38.607074864706519</v>
      </c>
      <c r="BK160" s="45">
        <f>((($B160*2.71^(BK$1*$N160)*($D160/1000)*($O160+$P160)/$D160))/((1+'Instruktion Kostnad nytta'!$C$37)^BK$1))</f>
        <v>38.999209553950806</v>
      </c>
      <c r="BL160" s="45">
        <f>((($B160*2.71^(BL$1*$N160)*($D160/1000)*($O160+$P160)/$D160))/((1+'Instruktion Kostnad nytta'!$C$37)^BL$1))</f>
        <v>39.39532718194527</v>
      </c>
      <c r="BM160" s="45">
        <f>((($B160*2.71^(BM$1*$N160)*($D160/1000)*($O160+$P160)/$D160))/((1+'Instruktion Kostnad nytta'!$C$37)^BM$1))</f>
        <v>39.795468203670062</v>
      </c>
      <c r="BN160" s="45">
        <f>((($B160*2.71^(BN$1*$N160)*($D160/1000)*($O160+$P160)/$D160))/((1+'Instruktion Kostnad nytta'!$C$37)^BN$1))</f>
        <v>40.199673485009399</v>
      </c>
      <c r="BO160" s="45">
        <f>((($B160*2.71^(BO$1*$N160)*($D160/1000)*($O160+$P160)/$D160))/((1+'Instruktion Kostnad nytta'!$C$37)^BO$1))</f>
        <v>40.607984306925012</v>
      </c>
      <c r="BP160" s="45">
        <f>((($B160*2.71^(BP$1*$N160)*($D160/1000)*($O160+$P160)/$D160))/((1+'Instruktion Kostnad nytta'!$C$37)^BP$1))</f>
        <v>41.020442369672224</v>
      </c>
      <c r="BQ160" s="45">
        <f>((($B160*2.71^(BQ$1*$N160)*($D160/1000)*($O160+$P160)/$D160))/((1+'Instruktion Kostnad nytta'!$C$37)^BQ$1))</f>
        <v>41.437089797058633</v>
      </c>
      <c r="BR160" s="45">
        <f>((($B160*2.71^(BR$1*$N160)*($D160/1000)*($O160+$P160)/$D160))/((1+'Instruktion Kostnad nytta'!$C$37)^BR$1))</f>
        <v>41.857969140746285</v>
      </c>
      <c r="BS160" s="45">
        <f>((($B160*2.71^(BS$1*$N160)*($D160/1000)*($O160+$P160)/$D160))/((1+'Instruktion Kostnad nytta'!$C$37)^BS$1))</f>
        <v>42.283123384597289</v>
      </c>
      <c r="BT160" s="45">
        <f>((($B160*2.71^(BT$1*$N160)*($D160/1000)*($O160+$P160)/$D160))/((1+'Instruktion Kostnad nytta'!$C$37)^BT$1))</f>
        <v>42.712595949063832</v>
      </c>
      <c r="BU160" s="45">
        <f>((($B160*2.71^(BU$1*$N160)*($D160/1000)*($O160+$P160)/$D160))/((1+'Instruktion Kostnad nytta'!$C$37)^BU$1))</f>
        <v>43.146430695622549</v>
      </c>
      <c r="BV160" s="45">
        <f>((($B160*2.71^(BV$1*$N160)*($D160/1000)*($O160+$P160)/$D160))/((1+'Instruktion Kostnad nytta'!$C$37)^BV$1))</f>
        <v>43.584671931254093</v>
      </c>
      <c r="BW160" s="45">
        <f>((($B160*2.71^(BW$1*$N160)*($D160/1000)*($O160+$P160)/$D160))/((1+'Instruktion Kostnad nytta'!$C$37)^BW$1))</f>
        <v>44.02736441296814</v>
      </c>
      <c r="BX160" s="45">
        <f>((($B160*2.71^(BX$1*$N160)*($D160/1000)*($O160+$P160)/$D160))/((1+'Instruktion Kostnad nytta'!$C$37)^BX$1))</f>
        <v>44.474553352374357</v>
      </c>
      <c r="BY160" s="45">
        <f>((($B160*2.71^(BY$1*$N160)*($D160/1000)*($O160+$P160)/$D160))/((1+'Instruktion Kostnad nytta'!$C$37)^BY$1))</f>
        <v>44.926284420299801</v>
      </c>
      <c r="BZ160" s="45">
        <f>((($B160*2.71^(BZ$1*$N160)*($D160/1000)*($O160+$P160)/$D160))/((1+'Instruktion Kostnad nytta'!$C$37)^BZ$1))</f>
        <v>45.382603751453274</v>
      </c>
      <c r="CA160" s="45">
        <f>((($B160*2.71^(CA$1*$N160)*($D160/1000)*($O160+$P160)/$D160))/((1+'Instruktion Kostnad nytta'!$C$37)^CA$1))</f>
        <v>45.843557949136923</v>
      </c>
      <c r="CB160" s="45">
        <f>((($B160*2.71^(CB$1*$N160)*($D160/1000)*($O160+$P160)/$D160))/((1+'Instruktion Kostnad nytta'!$C$37)^CB$1))</f>
        <v>46.309194090005803</v>
      </c>
      <c r="CC160" s="45">
        <f>((($B160*2.71^(CC$1*$N160)*($D160/1000)*($O160+$P160)/$D160))/((1+'Instruktion Kostnad nytta'!$C$37)^CC$1))</f>
        <v>46.779559728875739</v>
      </c>
      <c r="CD160" s="45">
        <f>((($B160*2.71^(CD$1*$N160)*($D160/1000)*($O160+$P160)/$D160))/((1+'Instruktion Kostnad nytta'!$C$37)^CD$1))</f>
        <v>47.254702903580153</v>
      </c>
      <c r="CE160" s="45">
        <f>((($B160*2.71^(CE$1*$N160)*($D160/1000)*($O160+$P160)/$D160))/((1+'Instruktion Kostnad nytta'!$C$37)^CE$1))</f>
        <v>47.734672139875926</v>
      </c>
      <c r="CF160" s="45">
        <f>((($B160*2.71^(CF$1*$N160)*($D160/1000)*($O160+$P160)/$D160))/((1+'Instruktion Kostnad nytta'!$C$37)^CF$1))</f>
        <v>48.219516456399383</v>
      </c>
      <c r="CG160" s="45">
        <f>((($B160*2.71^(CG$1*$N160)*($D160/1000)*($O160+$P160)/$D160))/((1+'Instruktion Kostnad nytta'!$C$37)^CG$1))</f>
        <v>48.709285369672486</v>
      </c>
      <c r="CH160" s="45">
        <f>((($B160*2.71^(CH$1*$N160)*($D160/1000)*($O160+$P160)/$D160))/((1+'Instruktion Kostnad nytta'!$C$37)^CH$1))</f>
        <v>49.204028899159844</v>
      </c>
      <c r="CI160" s="45">
        <f>((($B160*2.71^(CI$1*$N160)*($D160/1000)*($O160+$P160)/$D160))/((1+'Instruktion Kostnad nytta'!$C$37)^CI$1))</f>
        <v>49.703797572377269</v>
      </c>
      <c r="CJ160" s="45">
        <f>((($B160*2.71^(CJ$1*$N160)*($D160/1000)*($O160+$P160)/$D160))/((1+'Instruktion Kostnad nytta'!$C$37)^CJ$1))</f>
        <v>50.208642430051853</v>
      </c>
      <c r="CK160" s="45">
        <f>((($B160*2.71^(CK$1*$N160)*($D160/1000)*($O160+$P160)/$D160))/((1+'Instruktion Kostnad nytta'!$C$37)^CK$1))</f>
        <v>50.718615031334977</v>
      </c>
      <c r="CL160" s="45">
        <f>((($B160*2.71^(CL$1*$N160)*($D160/1000)*($O160+$P160)/$D160))/((1+'Instruktion Kostnad nytta'!$C$37)^CL$1))</f>
        <v>51.233767459067714</v>
      </c>
      <c r="CM160" s="45">
        <f>((($B160*2.71^(CM$1*$N160)*($D160/1000)*($O160+$P160)/$D160))/((1+'Instruktion Kostnad nytta'!$C$37)^CM$1))</f>
        <v>51.754152325100151</v>
      </c>
      <c r="CN160" s="45">
        <f>((($B160*2.71^(CN$1*$N160)*($D160/1000)*($O160+$P160)/$D160))/((1+'Instruktion Kostnad nytta'!$C$37)^CN$1))</f>
        <v>52.279822775664641</v>
      </c>
      <c r="CO160" s="45">
        <f>((($B160*2.71^(CO$1*$N160)*($D160/1000)*($O160+$P160)/$D160))/((1+'Instruktion Kostnad nytta'!$C$37)^CO$1))</f>
        <v>52.81083249680313</v>
      </c>
      <c r="CP160" s="45">
        <f>((($B160*2.71^(CP$1*$N160)*($D160/1000)*($O160+$P160)/$D160))/((1+'Instruktion Kostnad nytta'!$C$37)^CP$1))</f>
        <v>53.34723571985068</v>
      </c>
      <c r="CQ160" s="45">
        <f>((($B160*2.71^(CQ$1*$N160)*($D160/1000)*($O160+$P160)/$D160))/((1+'Instruktion Kostnad nytta'!$C$37)^CQ$1))</f>
        <v>53.889087226973508</v>
      </c>
      <c r="CR160" s="45">
        <f>((($B160*2.71^(CR$1*$N160)*($D160/1000)*($O160+$P160)/$D160))/((1+'Instruktion Kostnad nytta'!$C$37)^CR$1))</f>
        <v>54.436442356764182</v>
      </c>
      <c r="CS160" s="45">
        <f>((($B160*2.71^(CS$1*$N160)*($D160/1000)*($O160+$P160)/$D160))/((1+'Instruktion Kostnad nytta'!$C$37)^CS$1))</f>
        <v>54.989357009892906</v>
      </c>
      <c r="CT160" s="45">
        <f>((($B160*2.71^(CT$1*$N160)*($D160/1000)*($O160+$P160)/$D160))/((1+'Instruktion Kostnad nytta'!$C$37)^CT$1))</f>
        <v>55.547887654816996</v>
      </c>
      <c r="CU160" s="45">
        <f>((($B160*2.71^(CU$1*$N160)*($D160/1000)*($O160+$P160)/$D160))/((1+'Instruktion Kostnad nytta'!$C$37)^CU$1))</f>
        <v>56.112091333547696</v>
      </c>
      <c r="CV160" s="45">
        <f>((($B160*2.71^(CV$1*$N160)*($D160/1000)*($O160+$P160)/$D160))/((1+'Instruktion Kostnad nytta'!$C$37)^CV$1))</f>
        <v>56.682025667475763</v>
      </c>
      <c r="CW160" s="45">
        <f>((($B160*2.71^(CW$1*$N160)*($D160/1000)*($O160+$P160)/$D160))/((1+'Instruktion Kostnad nytta'!$C$37)^CW$1))</f>
        <v>57.257748863256467</v>
      </c>
      <c r="CX160" s="45">
        <f>((($B160*2.71^(CX$1*$N160)*($D160/1000)*($O160+$P160)/$D160))/((1+'Instruktion Kostnad nytta'!$C$37)^CX$1))</f>
        <v>57.83931971875387</v>
      </c>
      <c r="CY160" s="45">
        <f>((($B160*2.71^(CY$1*$N160)*($D160/1000)*($O160+$P160)/$D160))/((1+'Instruktion Kostnad nytta'!$C$37)^CY$1))</f>
        <v>58.426797629046156</v>
      </c>
      <c r="CZ160" s="45">
        <f>((($B160*2.71^(CZ$1*$N160)*($D160/1000)*($O160+$P160)/$D160))/((1+'Instruktion Kostnad nytta'!$C$37)^CZ$1))</f>
        <v>59.020242592491172</v>
      </c>
      <c r="DA160" s="45">
        <f>((($B160*2.71^(DA$1*$N160)*($D160/1000)*($O160+$P160)/$D160))/((1+'Instruktion Kostnad nytta'!$C$37)^DA$1))</f>
        <v>59.61971521685431</v>
      </c>
      <c r="DB160" s="45">
        <f>((($B160*2.71^(DB$1*$N160)*($D160/1000)*($O160+$P160)/$D160))/((1+'Instruktion Kostnad nytta'!$C$37)^DB$1))</f>
        <v>60.225276725498077</v>
      </c>
      <c r="DC160" s="45">
        <f>((($B160*2.71^(DC$1*$N160)*($D160/1000)*($O160+$P160)/$D160))/((1+'Instruktion Kostnad nytta'!$C$37)^DC$1))</f>
        <v>60.836988963634859</v>
      </c>
      <c r="DD160" s="45">
        <f>((($B160*2.71^(DD$1*$N160)*($D160/1000)*($O160+$P160)/$D160))/((1+'Instruktion Kostnad nytta'!$C$37)^DD$1))</f>
        <v>61.454914404643155</v>
      </c>
      <c r="DE160" s="45">
        <f>((($B160*2.71^(DE$1*$N160)*($D160/1000)*($O160+$P160)/$D160))/((1+'Instruktion Kostnad nytta'!$C$37)^DE$1))</f>
        <v>62.079116156447682</v>
      </c>
      <c r="DF160" s="45">
        <f>((($B160*2.71^(DF$1*$N160)*($D160/1000)*($O160+$P160)/$D160))/((1+'Instruktion Kostnad nytta'!$C$37)^DF$1))</f>
        <v>62.70965796796483</v>
      </c>
      <c r="DG160" s="45">
        <f>((($B160*2.71^(DG$1*$N160)*($D160/1000)*($O160+$P160)/$D160))/((1+'Instruktion Kostnad nytta'!$C$37)^DG$1))</f>
        <v>63.346604235612872</v>
      </c>
      <c r="DH160" s="45">
        <f>((($B160*2.71^(DH$1*$N160)*($D160/1000)*($O160+$P160)/$D160))/((1+'Instruktion Kostnad nytta'!$C$37)^DH$1))</f>
        <v>63.990020009889072</v>
      </c>
      <c r="DI160" s="45">
        <f>((($B160*2.71^(DI$1*$N160)*($D160/1000)*($O160+$P160)/$D160))/((1+'Instruktion Kostnad nytta'!$C$37)^DI$1))</f>
        <v>64.639971002012857</v>
      </c>
      <c r="DJ160" s="45">
        <f>((($B160*2.71^(DJ$1*$N160)*($D160/1000)*($O160+$P160)/$D160))/((1+'Instruktion Kostnad nytta'!$C$37)^DJ$1))</f>
        <v>65.296523590637122</v>
      </c>
      <c r="DK160" s="45">
        <f>((($B160*2.71^(DK$1*$N160)*($D160/1000)*($O160+$P160)/$D160))/((1+'Instruktion Kostnad nytta'!$C$37)^DK$1))</f>
        <v>65.959744828627237</v>
      </c>
      <c r="DL160" s="45">
        <f>((($B160*2.71^(DL$1*$N160)*($D160/1000)*($O160+$P160)/$D160))/((1+'Instruktion Kostnad nytta'!$C$37)^DL$1))</f>
        <v>66.629702449909004</v>
      </c>
      <c r="DM160" s="45">
        <f>((($B160*2.71^(DM$1*$N160)*($D160/1000)*($O160+$P160)/$D160))/((1+'Instruktion Kostnad nytta'!$C$37)^DM$1))</f>
        <v>67.306464876386457</v>
      </c>
      <c r="DN160" s="45">
        <f>((($B160*2.71^(DN$1*$N160)*($D160/1000)*($O160+$P160)/$D160))/((1+'Instruktion Kostnad nytta'!$C$37)^DN$1))</f>
        <v>67.990101224929418</v>
      </c>
      <c r="DO160" s="45">
        <f>((($B160*2.71^(DO$1*$N160)*($D160/1000)*($O160+$P160)/$D160))/((1+'Instruktion Kostnad nytta'!$C$37)^DO$1))</f>
        <v>68.680681314432647</v>
      </c>
      <c r="DP160" s="45">
        <f>((($B160*2.71^(DP$1*$N160)*($D160/1000)*($O160+$P160)/$D160))/((1+'Instruktion Kostnad nytta'!$C$37)^DP$1))</f>
        <v>69.378275672946003</v>
      </c>
      <c r="DQ160" s="45">
        <f>((($B160*2.71^(DQ$1*$N160)*($D160/1000)*($O160+$P160)/$D160))/((1+'Instruktion Kostnad nytta'!$C$37)^DQ$1))</f>
        <v>70.082955544877592</v>
      </c>
      <c r="DR160" s="45">
        <f>((($B160*2.71^(DR$1*$N160)*($D160/1000)*($O160+$P160)/$D160))/((1+'Instruktion Kostnad nytta'!$C$37)^DR$1))</f>
        <v>70.794792898269904</v>
      </c>
      <c r="DS160" s="45">
        <f>((($B160*2.71^(DS$1*$N160)*($D160/1000)*($O160+$P160)/$D160))/((1+'Instruktion Kostnad nytta'!$C$37)^DS$1))</f>
        <v>71.513860432149713</v>
      </c>
      <c r="DT160" s="45">
        <f>((($B160*2.71^(DT$1*$N160)*($D160/1000)*($O160+$P160)/$D160))/((1+'Instruktion Kostnad nytta'!$C$37)^DT$1))</f>
        <v>72.240231583952706</v>
      </c>
      <c r="DU160" s="45">
        <f>((($B160*2.71^(DU$1*$N160)*($D160/1000)*($O160+$P160)/$D160))/((1+'Instruktion Kostnad nytta'!$C$37)^DU$1))</f>
        <v>72.973980537023593</v>
      </c>
      <c r="DV160" s="45">
        <f>((($B160*2.71^(DV$1*$N160)*($D160/1000)*($O160+$P160)/$D160))/((1+'Instruktion Kostnad nytta'!$C$37)^DV$1))</f>
        <v>73.715182228192504</v>
      </c>
      <c r="DW160" s="45">
        <f>((($B160*2.71^(DW$1*$N160)*($D160/1000)*($O160+$P160)/$D160))/((1+'Instruktion Kostnad nytta'!$C$37)^DW$1))</f>
        <v>74.463912355427894</v>
      </c>
      <c r="DX160" s="45">
        <f>((($B160*2.71^(DX$1*$N160)*($D160/1000)*($O160+$P160)/$D160))/((1+'Instruktion Kostnad nytta'!$C$37)^DX$1))</f>
        <v>75.220247385567816</v>
      </c>
      <c r="DY160" s="45">
        <f>((($B160*2.71^(DY$1*$N160)*($D160/1000)*($O160+$P160)/$D160))/((1+'Instruktion Kostnad nytta'!$C$37)^DY$1))</f>
        <v>75.984264562128971</v>
      </c>
      <c r="DZ160" s="45">
        <f>((($B160*2.71^(DZ$1*$N160)*($D160/1000)*($O160+$P160)/$D160))/((1+'Instruktion Kostnad nytta'!$C$37)^DZ$1))</f>
        <v>76.756041913195887</v>
      </c>
      <c r="EA160" s="45">
        <f>((($B160*2.71^(EA$1*$N160)*($D160/1000)*($O160+$P160)/$D160))/((1+'Instruktion Kostnad nytta'!$C$37)^EA$1))</f>
        <v>77.535658259389692</v>
      </c>
      <c r="EB160" s="45">
        <f>((($B160*2.71^(EB$1*$N160)*($D160/1000)*($O160+$P160)/$D160))/((1+'Instruktion Kostnad nytta'!$C$37)^EB$1))</f>
        <v>78.323193221917847</v>
      </c>
      <c r="EC160" s="45">
        <f>((($B160*2.71^(EC$1*$N160)*($D160/1000)*($O160+$P160)/$D160))/((1+'Instruktion Kostnad nytta'!$C$37)^EC$1))</f>
        <v>79.118727230705829</v>
      </c>
      <c r="ED160" s="45">
        <f>((($B160*2.71^(ED$1*$N160)*($D160/1000)*($O160+$P160)/$D160))/((1+'Instruktion Kostnad nytta'!$C$37)^ED$1))</f>
        <v>79.92234153261137</v>
      </c>
      <c r="EE160" s="45">
        <f>((($B160*2.71^(EE$1*$N160)*($D160/1000)*($O160+$P160)/$D160))/((1+'Instruktion Kostnad nytta'!$C$37)^EE$1))</f>
        <v>80.734118199722133</v>
      </c>
      <c r="EF160" s="45">
        <f>((($B160*2.71^(EF$1*$N160)*($D160/1000)*($O160+$P160)/$D160))/((1+'Instruktion Kostnad nytta'!$C$37)^EF$1))</f>
        <v>81.554140137737463</v>
      </c>
      <c r="EG160" s="45">
        <f>((($B160*2.71^(EG$1*$N160)*($D160/1000)*($O160+$P160)/$D160))/((1+'Instruktion Kostnad nytta'!$C$37)^EG$1))</f>
        <v>82.382491094435622</v>
      </c>
      <c r="EH160" s="45">
        <f>((($B160*2.71^(EH$1*$N160)*($D160/1000)*($O160+$P160)/$D160))/((1+'Instruktion Kostnad nytta'!$C$37)^EH$1))</f>
        <v>83.219255668226751</v>
      </c>
      <c r="EI160" s="45">
        <f>((($B160*2.71^(EI$1*$N160)*($D160/1000)*($O160+$P160)/$D160))/((1+'Instruktion Kostnad nytta'!$C$37)^EI$1))</f>
        <v>84.064519316792683</v>
      </c>
      <c r="EJ160" s="45">
        <f>((($B160*2.71^(EJ$1*$N160)*($D160/1000)*($O160+$P160)/$D160))/((1+'Instruktion Kostnad nytta'!$C$37)^EJ$1))</f>
        <v>84.918368365814985</v>
      </c>
      <c r="EK160" s="45">
        <f>((($B160*2.71^(EK$1*$N160)*($D160/1000)*($O160+$P160)/$D160))/((1+'Instruktion Kostnad nytta'!$C$37)^EK$1))</f>
        <v>85.780890017790796</v>
      </c>
      <c r="EL160" s="45">
        <f>((($B160*2.71^(EL$1*$N160)*($D160/1000)*($O160+$P160)/$D160))/((1+'Instruktion Kostnad nytta'!$C$37)^EL$1))</f>
        <v>86.65217236093919</v>
      </c>
    </row>
    <row r="161" spans="1:142" x14ac:dyDescent="0.25">
      <c r="A161" s="41">
        <v>163</v>
      </c>
      <c r="B161" s="59">
        <v>0.5</v>
      </c>
      <c r="C161" s="59">
        <v>15</v>
      </c>
      <c r="D161" s="60">
        <v>80</v>
      </c>
      <c r="E161" s="59">
        <v>1965</v>
      </c>
      <c r="F161" s="59" t="s">
        <v>98</v>
      </c>
      <c r="G161" s="59">
        <v>127</v>
      </c>
      <c r="H161" s="59" t="s">
        <v>46</v>
      </c>
      <c r="I161" s="59">
        <v>8</v>
      </c>
      <c r="J161" s="41">
        <v>0</v>
      </c>
      <c r="K161" s="41" t="s">
        <v>440</v>
      </c>
      <c r="L161" s="48">
        <f>'Instruktion Kostnad nytta'!C$19/D161+IF((IF(F161="A",'Instruktion Kostnad nytta'!C$25,0)+IF(G161&lt;500,'Instruktion Kostnad nytta'!C$20,('Instruktion Kostnad nytta'!C$20+'Instruktion Kostnad nytta'!C$21))+IF(G161&lt;700,0,('Instruktion Kostnad nytta'!C$22-'Instruktion Kostnad nytta'!C$21))+I161*'Instruktion Kostnad nytta'!C$23/D161)&lt;3000,3000,(IF(F161="A",'Instruktion Kostnad nytta'!C$25,0)+IF(G161&lt;500,'Instruktion Kostnad nytta'!C$20,('Instruktion Kostnad nytta'!C$20+'Instruktion Kostnad nytta'!C$21))+IF(G161&lt;700,0,('Instruktion Kostnad nytta'!C$22-'Instruktion Kostnad nytta'!C$21))+I161*'Instruktion Kostnad nytta'!C$23/D161))</f>
        <v>6875</v>
      </c>
      <c r="M161" s="50">
        <f t="shared" si="6"/>
        <v>6.25</v>
      </c>
      <c r="N161" s="49">
        <f>IF(H161="Gråjärn",'Instruktion Kostnad nytta'!C$32,IF(H161="segjärn",'Instruktion Kostnad nytta'!C$33,IF(H161="PVC",'Instruktion Kostnad nytta'!C$34,IF(H161="PE",'Instruktion Kostnad nytta'!C$35,IF(H161="ST",'Instruktion Kostnad nytta'!C$36,0)))))</f>
        <v>0.03</v>
      </c>
      <c r="O161" s="48">
        <f>IF(G161&lt;200,'Instruktion Kostnad nytta'!C$28,(IF(G161&lt;500,'Instruktion Kostnad nytta'!C$29,'Instruktion Kostnad nytta'!C$30)))</f>
        <v>45000</v>
      </c>
      <c r="P161" s="47">
        <v>4000</v>
      </c>
      <c r="Q161" s="46">
        <f t="shared" si="7"/>
        <v>-429.79509409760863</v>
      </c>
      <c r="R161" s="45">
        <f t="shared" si="8"/>
        <v>-6586.3040142958916</v>
      </c>
      <c r="S161" s="45">
        <f>((($B161*2.71^(S$1*$N161)*($D161/1000)*($O161+$P161)/$D161))/((1+'Instruktion Kostnad nytta'!$C$37)^S$1))</f>
        <v>25.000223905593113</v>
      </c>
      <c r="T161" s="45">
        <f>((($B161*2.71^(T$1*$N161)*($D161/1000)*($O161+$P161)/$D161))/((1+'Instruktion Kostnad nytta'!$C$37)^T$1))</f>
        <v>25.254152882771844</v>
      </c>
      <c r="U161" s="45">
        <f>((($B161*2.71^(U$1*$N161)*($D161/1000)*($O161+$P161)/$D161))/((1+'Instruktion Kostnad nytta'!$C$37)^U$1))</f>
        <v>25.510661033868949</v>
      </c>
      <c r="V161" s="45">
        <f>((($B161*2.71^(V$1*$N161)*($D161/1000)*($O161+$P161)/$D161))/((1+'Instruktion Kostnad nytta'!$C$37)^V$1))</f>
        <v>25.769774555729619</v>
      </c>
      <c r="W161" s="45">
        <f>((($B161*2.71^(W$1*$N161)*($D161/1000)*($O161+$P161)/$D161))/((1+'Instruktion Kostnad nytta'!$C$37)^W$1))</f>
        <v>26.031519911282167</v>
      </c>
      <c r="X161" s="45">
        <f>((($B161*2.71^(X$1*$N161)*($D161/1000)*($O161+$P161)/$D161))/((1+'Instruktion Kostnad nytta'!$C$37)^X$1))</f>
        <v>26.295923832240685</v>
      </c>
      <c r="Y161" s="45">
        <f>((($B161*2.71^(Y$1*$N161)*($D161/1000)*($O161+$P161)/$D161))/((1+'Instruktion Kostnad nytta'!$C$37)^Y$1))</f>
        <v>26.563013321835086</v>
      </c>
      <c r="Z161" s="45">
        <f>((($B161*2.71^(Z$1*$N161)*($D161/1000)*($O161+$P161)/$D161))/((1+'Instruktion Kostnad nytta'!$C$37)^Z$1))</f>
        <v>26.832815657568947</v>
      </c>
      <c r="AA161" s="45">
        <f>((($B161*2.71^(AA$1*$N161)*($D161/1000)*($O161+$P161)/$D161))/((1+'Instruktion Kostnad nytta'!$C$37)^AA$1))</f>
        <v>27.1053583940053</v>
      </c>
      <c r="AB161" s="45">
        <f>((($B161*2.71^(AB$1*$N161)*($D161/1000)*($O161+$P161)/$D161))/((1+'Instruktion Kostnad nytta'!$C$37)^AB$1))</f>
        <v>27.380669365580751</v>
      </c>
      <c r="AC161" s="45">
        <f>((($B161*2.71^(AC$1*$N161)*($D161/1000)*($O161+$P161)/$D161))/((1+'Instruktion Kostnad nytta'!$C$37)^AC$1))</f>
        <v>27.658776689448164</v>
      </c>
      <c r="AD161" s="45">
        <f>((($B161*2.71^(AD$1*$N161)*($D161/1000)*($O161+$P161)/$D161))/((1+'Instruktion Kostnad nytta'!$C$37)^AD$1))</f>
        <v>27.939708768348279</v>
      </c>
      <c r="AE161" s="45">
        <f>((($B161*2.71^(AE$1*$N161)*($D161/1000)*($O161+$P161)/$D161))/((1+'Instruktion Kostnad nytta'!$C$37)^AE$1))</f>
        <v>28.223494293510345</v>
      </c>
      <c r="AF161" s="45">
        <f>((($B161*2.71^(AF$1*$N161)*($D161/1000)*($O161+$P161)/$D161))/((1+'Instruktion Kostnad nytta'!$C$37)^AF$1))</f>
        <v>28.510162247582453</v>
      </c>
      <c r="AG161" s="45">
        <f>((($B161*2.71^(AG$1*$N161)*($D161/1000)*($O161+$P161)/$D161))/((1+'Instruktion Kostnad nytta'!$C$37)^AG$1))</f>
        <v>28.799741907591361</v>
      </c>
      <c r="AH161" s="45">
        <f>((($B161*2.71^(AH$1*$N161)*($D161/1000)*($O161+$P161)/$D161))/((1+'Instruktion Kostnad nytta'!$C$37)^AH$1))</f>
        <v>29.092262847932609</v>
      </c>
      <c r="AI161" s="45">
        <f>((($B161*2.71^(AI$1*$N161)*($D161/1000)*($O161+$P161)/$D161))/((1+'Instruktion Kostnad nytta'!$C$37)^AI$1))</f>
        <v>29.38775494339091</v>
      </c>
      <c r="AJ161" s="45">
        <f>((($B161*2.71^(AJ$1*$N161)*($D161/1000)*($O161+$P161)/$D161))/((1+'Instruktion Kostnad nytta'!$C$37)^AJ$1))</f>
        <v>29.686248372191148</v>
      </c>
      <c r="AK161" s="45">
        <f>((($B161*2.71^(AK$1*$N161)*($D161/1000)*($O161+$P161)/$D161))/((1+'Instruktion Kostnad nytta'!$C$37)^AK$1))</f>
        <v>29.987773619080546</v>
      </c>
      <c r="AL161" s="45">
        <f>((($B161*2.71^(AL$1*$N161)*($D161/1000)*($O161+$P161)/$D161))/((1+'Instruktion Kostnad nytta'!$C$37)^AL$1))</f>
        <v>30.292361478441951</v>
      </c>
      <c r="AM161" s="45">
        <f>((($B161*2.71^(AM$1*$N161)*($D161/1000)*($O161+$P161)/$D161))/((1+'Instruktion Kostnad nytta'!$C$37)^AM$1))</f>
        <v>30.600043057438853</v>
      </c>
      <c r="AN161" s="45">
        <f>((($B161*2.71^(AN$1*$N161)*($D161/1000)*($O161+$P161)/$D161))/((1+'Instruktion Kostnad nytta'!$C$37)^AN$1))</f>
        <v>30.91084977919234</v>
      </c>
      <c r="AO161" s="45">
        <f>((($B161*2.71^(AO$1*$N161)*($D161/1000)*($O161+$P161)/$D161))/((1+'Instruktion Kostnad nytta'!$C$37)^AO$1))</f>
        <v>31.224813385990259</v>
      </c>
      <c r="AP161" s="45">
        <f>((($B161*2.71^(AP$1*$N161)*($D161/1000)*($O161+$P161)/$D161))/((1+'Instruktion Kostnad nytta'!$C$37)^AP$1))</f>
        <v>31.541965942529057</v>
      </c>
      <c r="AQ161" s="45">
        <f>((($B161*2.71^(AQ$1*$N161)*($D161/1000)*($O161+$P161)/$D161))/((1+'Instruktion Kostnad nytta'!$C$37)^AQ$1))</f>
        <v>31.862339839188468</v>
      </c>
      <c r="AR161" s="45">
        <f>((($B161*2.71^(AR$1*$N161)*($D161/1000)*($O161+$P161)/$D161))/((1+'Instruktion Kostnad nytta'!$C$37)^AR$1))</f>
        <v>32.185967795339536</v>
      </c>
      <c r="AS161" s="45">
        <f>((($B161*2.71^(AS$1*$N161)*($D161/1000)*($O161+$P161)/$D161))/((1+'Instruktion Kostnad nytta'!$C$37)^AS$1))</f>
        <v>32.512882862686169</v>
      </c>
      <c r="AT161" s="45">
        <f>((($B161*2.71^(AT$1*$N161)*($D161/1000)*($O161+$P161)/$D161))/((1+'Instruktion Kostnad nytta'!$C$37)^AT$1))</f>
        <v>32.843118428640715</v>
      </c>
      <c r="AU161" s="45">
        <f>((($B161*2.71^(AU$1*$N161)*($D161/1000)*($O161+$P161)/$D161))/((1+'Instruktion Kostnad nytta'!$C$37)^AU$1))</f>
        <v>33.176708219733698</v>
      </c>
      <c r="AV161" s="45">
        <f>((($B161*2.71^(AV$1*$N161)*($D161/1000)*($O161+$P161)/$D161))/((1+'Instruktion Kostnad nytta'!$C$37)^AV$1))</f>
        <v>33.513686305058343</v>
      </c>
      <c r="AW161" s="45">
        <f>((($B161*2.71^(AW$1*$N161)*($D161/1000)*($O161+$P161)/$D161))/((1+'Instruktion Kostnad nytta'!$C$37)^AW$1))</f>
        <v>33.854087099749947</v>
      </c>
      <c r="AX161" s="45">
        <f>((($B161*2.71^(AX$1*$N161)*($D161/1000)*($O161+$P161)/$D161))/((1+'Instruktion Kostnad nytta'!$C$37)^AX$1))</f>
        <v>34.197945368500726</v>
      </c>
      <c r="AY161" s="45">
        <f>((($B161*2.71^(AY$1*$N161)*($D161/1000)*($O161+$P161)/$D161))/((1+'Instruktion Kostnad nytta'!$C$37)^AY$1))</f>
        <v>34.545296229110207</v>
      </c>
      <c r="AZ161" s="45">
        <f>((($B161*2.71^(AZ$1*$N161)*($D161/1000)*($O161+$P161)/$D161))/((1+'Instruktion Kostnad nytta'!$C$37)^AZ$1))</f>
        <v>34.896175156071806</v>
      </c>
      <c r="BA161" s="45">
        <f>((($B161*2.71^(BA$1*$N161)*($D161/1000)*($O161+$P161)/$D161))/((1+'Instruktion Kostnad nytta'!$C$37)^BA$1))</f>
        <v>35.250617984195777</v>
      </c>
      <c r="BB161" s="45">
        <f>((($B161*2.71^(BB$1*$N161)*($D161/1000)*($O161+$P161)/$D161))/((1+'Instruktion Kostnad nytta'!$C$37)^BB$1))</f>
        <v>35.608660912269002</v>
      </c>
      <c r="BC161" s="45">
        <f>((($B161*2.71^(BC$1*$N161)*($D161/1000)*($O161+$P161)/$D161))/((1+'Instruktion Kostnad nytta'!$C$37)^BC$1))</f>
        <v>35.970340506751896</v>
      </c>
      <c r="BD161" s="45">
        <f>((($B161*2.71^(BD$1*$N161)*($D161/1000)*($O161+$P161)/$D161))/((1+'Instruktion Kostnad nytta'!$C$37)^BD$1))</f>
        <v>36.335693705512931</v>
      </c>
      <c r="BE161" s="45">
        <f>((($B161*2.71^(BE$1*$N161)*($D161/1000)*($O161+$P161)/$D161))/((1+'Instruktion Kostnad nytta'!$C$37)^BE$1))</f>
        <v>36.704757821600943</v>
      </c>
      <c r="BF161" s="45">
        <f>((($B161*2.71^(BF$1*$N161)*($D161/1000)*($O161+$P161)/$D161))/((1+'Instruktion Kostnad nytta'!$C$37)^BF$1))</f>
        <v>37.077570547056048</v>
      </c>
      <c r="BG161" s="45">
        <f>((($B161*2.71^(BG$1*$N161)*($D161/1000)*($O161+$P161)/$D161))/((1+'Instruktion Kostnad nytta'!$C$37)^BG$1))</f>
        <v>37.454169956758932</v>
      </c>
      <c r="BH161" s="45">
        <f>((($B161*2.71^(BH$1*$N161)*($D161/1000)*($O161+$P161)/$D161))/((1+'Instruktion Kostnad nytta'!$C$37)^BH$1))</f>
        <v>37.83459451231942</v>
      </c>
      <c r="BI161" s="45">
        <f>((($B161*2.71^(BI$1*$N161)*($D161/1000)*($O161+$P161)/$D161))/((1+'Instruktion Kostnad nytta'!$C$37)^BI$1))</f>
        <v>38.218883066004558</v>
      </c>
      <c r="BJ161" s="45">
        <f>((($B161*2.71^(BJ$1*$N161)*($D161/1000)*($O161+$P161)/$D161))/((1+'Instruktion Kostnad nytta'!$C$37)^BJ$1))</f>
        <v>38.607074864706519</v>
      </c>
      <c r="BK161" s="45">
        <f>((($B161*2.71^(BK$1*$N161)*($D161/1000)*($O161+$P161)/$D161))/((1+'Instruktion Kostnad nytta'!$C$37)^BK$1))</f>
        <v>38.999209553950806</v>
      </c>
      <c r="BL161" s="45">
        <f>((($B161*2.71^(BL$1*$N161)*($D161/1000)*($O161+$P161)/$D161))/((1+'Instruktion Kostnad nytta'!$C$37)^BL$1))</f>
        <v>39.39532718194527</v>
      </c>
      <c r="BM161" s="45">
        <f>((($B161*2.71^(BM$1*$N161)*($D161/1000)*($O161+$P161)/$D161))/((1+'Instruktion Kostnad nytta'!$C$37)^BM$1))</f>
        <v>39.795468203670062</v>
      </c>
      <c r="BN161" s="45">
        <f>((($B161*2.71^(BN$1*$N161)*($D161/1000)*($O161+$P161)/$D161))/((1+'Instruktion Kostnad nytta'!$C$37)^BN$1))</f>
        <v>40.199673485009399</v>
      </c>
      <c r="BO161" s="45">
        <f>((($B161*2.71^(BO$1*$N161)*($D161/1000)*($O161+$P161)/$D161))/((1+'Instruktion Kostnad nytta'!$C$37)^BO$1))</f>
        <v>40.607984306925012</v>
      </c>
      <c r="BP161" s="45">
        <f>((($B161*2.71^(BP$1*$N161)*($D161/1000)*($O161+$P161)/$D161))/((1+'Instruktion Kostnad nytta'!$C$37)^BP$1))</f>
        <v>41.020442369672224</v>
      </c>
      <c r="BQ161" s="45">
        <f>((($B161*2.71^(BQ$1*$N161)*($D161/1000)*($O161+$P161)/$D161))/((1+'Instruktion Kostnad nytta'!$C$37)^BQ$1))</f>
        <v>41.437089797058633</v>
      </c>
      <c r="BR161" s="45">
        <f>((($B161*2.71^(BR$1*$N161)*($D161/1000)*($O161+$P161)/$D161))/((1+'Instruktion Kostnad nytta'!$C$37)^BR$1))</f>
        <v>41.857969140746285</v>
      </c>
      <c r="BS161" s="45">
        <f>((($B161*2.71^(BS$1*$N161)*($D161/1000)*($O161+$P161)/$D161))/((1+'Instruktion Kostnad nytta'!$C$37)^BS$1))</f>
        <v>42.283123384597289</v>
      </c>
      <c r="BT161" s="45">
        <f>((($B161*2.71^(BT$1*$N161)*($D161/1000)*($O161+$P161)/$D161))/((1+'Instruktion Kostnad nytta'!$C$37)^BT$1))</f>
        <v>42.712595949063832</v>
      </c>
      <c r="BU161" s="45">
        <f>((($B161*2.71^(BU$1*$N161)*($D161/1000)*($O161+$P161)/$D161))/((1+'Instruktion Kostnad nytta'!$C$37)^BU$1))</f>
        <v>43.146430695622549</v>
      </c>
      <c r="BV161" s="45">
        <f>((($B161*2.71^(BV$1*$N161)*($D161/1000)*($O161+$P161)/$D161))/((1+'Instruktion Kostnad nytta'!$C$37)^BV$1))</f>
        <v>43.584671931254093</v>
      </c>
      <c r="BW161" s="45">
        <f>((($B161*2.71^(BW$1*$N161)*($D161/1000)*($O161+$P161)/$D161))/((1+'Instruktion Kostnad nytta'!$C$37)^BW$1))</f>
        <v>44.02736441296814</v>
      </c>
      <c r="BX161" s="45">
        <f>((($B161*2.71^(BX$1*$N161)*($D161/1000)*($O161+$P161)/$D161))/((1+'Instruktion Kostnad nytta'!$C$37)^BX$1))</f>
        <v>44.474553352374357</v>
      </c>
      <c r="BY161" s="45">
        <f>((($B161*2.71^(BY$1*$N161)*($D161/1000)*($O161+$P161)/$D161))/((1+'Instruktion Kostnad nytta'!$C$37)^BY$1))</f>
        <v>44.926284420299801</v>
      </c>
      <c r="BZ161" s="45">
        <f>((($B161*2.71^(BZ$1*$N161)*($D161/1000)*($O161+$P161)/$D161))/((1+'Instruktion Kostnad nytta'!$C$37)^BZ$1))</f>
        <v>45.382603751453274</v>
      </c>
      <c r="CA161" s="45">
        <f>((($B161*2.71^(CA$1*$N161)*($D161/1000)*($O161+$P161)/$D161))/((1+'Instruktion Kostnad nytta'!$C$37)^CA$1))</f>
        <v>45.843557949136923</v>
      </c>
      <c r="CB161" s="45">
        <f>((($B161*2.71^(CB$1*$N161)*($D161/1000)*($O161+$P161)/$D161))/((1+'Instruktion Kostnad nytta'!$C$37)^CB$1))</f>
        <v>46.309194090005803</v>
      </c>
      <c r="CC161" s="45">
        <f>((($B161*2.71^(CC$1*$N161)*($D161/1000)*($O161+$P161)/$D161))/((1+'Instruktion Kostnad nytta'!$C$37)^CC$1))</f>
        <v>46.779559728875739</v>
      </c>
      <c r="CD161" s="45">
        <f>((($B161*2.71^(CD$1*$N161)*($D161/1000)*($O161+$P161)/$D161))/((1+'Instruktion Kostnad nytta'!$C$37)^CD$1))</f>
        <v>47.254702903580153</v>
      </c>
      <c r="CE161" s="45">
        <f>((($B161*2.71^(CE$1*$N161)*($D161/1000)*($O161+$P161)/$D161))/((1+'Instruktion Kostnad nytta'!$C$37)^CE$1))</f>
        <v>47.734672139875926</v>
      </c>
      <c r="CF161" s="45">
        <f>((($B161*2.71^(CF$1*$N161)*($D161/1000)*($O161+$P161)/$D161))/((1+'Instruktion Kostnad nytta'!$C$37)^CF$1))</f>
        <v>48.219516456399383</v>
      </c>
      <c r="CG161" s="45">
        <f>((($B161*2.71^(CG$1*$N161)*($D161/1000)*($O161+$P161)/$D161))/((1+'Instruktion Kostnad nytta'!$C$37)^CG$1))</f>
        <v>48.709285369672486</v>
      </c>
      <c r="CH161" s="45">
        <f>((($B161*2.71^(CH$1*$N161)*($D161/1000)*($O161+$P161)/$D161))/((1+'Instruktion Kostnad nytta'!$C$37)^CH$1))</f>
        <v>49.204028899159844</v>
      </c>
      <c r="CI161" s="45">
        <f>((($B161*2.71^(CI$1*$N161)*($D161/1000)*($O161+$P161)/$D161))/((1+'Instruktion Kostnad nytta'!$C$37)^CI$1))</f>
        <v>49.703797572377269</v>
      </c>
      <c r="CJ161" s="45">
        <f>((($B161*2.71^(CJ$1*$N161)*($D161/1000)*($O161+$P161)/$D161))/((1+'Instruktion Kostnad nytta'!$C$37)^CJ$1))</f>
        <v>50.208642430051853</v>
      </c>
      <c r="CK161" s="45">
        <f>((($B161*2.71^(CK$1*$N161)*($D161/1000)*($O161+$P161)/$D161))/((1+'Instruktion Kostnad nytta'!$C$37)^CK$1))</f>
        <v>50.718615031334977</v>
      </c>
      <c r="CL161" s="45">
        <f>((($B161*2.71^(CL$1*$N161)*($D161/1000)*($O161+$P161)/$D161))/((1+'Instruktion Kostnad nytta'!$C$37)^CL$1))</f>
        <v>51.233767459067714</v>
      </c>
      <c r="CM161" s="45">
        <f>((($B161*2.71^(CM$1*$N161)*($D161/1000)*($O161+$P161)/$D161))/((1+'Instruktion Kostnad nytta'!$C$37)^CM$1))</f>
        <v>51.754152325100151</v>
      </c>
      <c r="CN161" s="45">
        <f>((($B161*2.71^(CN$1*$N161)*($D161/1000)*($O161+$P161)/$D161))/((1+'Instruktion Kostnad nytta'!$C$37)^CN$1))</f>
        <v>52.279822775664641</v>
      </c>
      <c r="CO161" s="45">
        <f>((($B161*2.71^(CO$1*$N161)*($D161/1000)*($O161+$P161)/$D161))/((1+'Instruktion Kostnad nytta'!$C$37)^CO$1))</f>
        <v>52.81083249680313</v>
      </c>
      <c r="CP161" s="45">
        <f>((($B161*2.71^(CP$1*$N161)*($D161/1000)*($O161+$P161)/$D161))/((1+'Instruktion Kostnad nytta'!$C$37)^CP$1))</f>
        <v>53.34723571985068</v>
      </c>
      <c r="CQ161" s="45">
        <f>((($B161*2.71^(CQ$1*$N161)*($D161/1000)*($O161+$P161)/$D161))/((1+'Instruktion Kostnad nytta'!$C$37)^CQ$1))</f>
        <v>53.889087226973508</v>
      </c>
      <c r="CR161" s="45">
        <f>((($B161*2.71^(CR$1*$N161)*($D161/1000)*($O161+$P161)/$D161))/((1+'Instruktion Kostnad nytta'!$C$37)^CR$1))</f>
        <v>54.436442356764182</v>
      </c>
      <c r="CS161" s="45">
        <f>((($B161*2.71^(CS$1*$N161)*($D161/1000)*($O161+$P161)/$D161))/((1+'Instruktion Kostnad nytta'!$C$37)^CS$1))</f>
        <v>54.989357009892906</v>
      </c>
      <c r="CT161" s="45">
        <f>((($B161*2.71^(CT$1*$N161)*($D161/1000)*($O161+$P161)/$D161))/((1+'Instruktion Kostnad nytta'!$C$37)^CT$1))</f>
        <v>55.547887654816996</v>
      </c>
      <c r="CU161" s="45">
        <f>((($B161*2.71^(CU$1*$N161)*($D161/1000)*($O161+$P161)/$D161))/((1+'Instruktion Kostnad nytta'!$C$37)^CU$1))</f>
        <v>56.112091333547696</v>
      </c>
      <c r="CV161" s="45">
        <f>((($B161*2.71^(CV$1*$N161)*($D161/1000)*($O161+$P161)/$D161))/((1+'Instruktion Kostnad nytta'!$C$37)^CV$1))</f>
        <v>56.682025667475763</v>
      </c>
      <c r="CW161" s="45">
        <f>((($B161*2.71^(CW$1*$N161)*($D161/1000)*($O161+$P161)/$D161))/((1+'Instruktion Kostnad nytta'!$C$37)^CW$1))</f>
        <v>57.257748863256467</v>
      </c>
      <c r="CX161" s="45">
        <f>((($B161*2.71^(CX$1*$N161)*($D161/1000)*($O161+$P161)/$D161))/((1+'Instruktion Kostnad nytta'!$C$37)^CX$1))</f>
        <v>57.83931971875387</v>
      </c>
      <c r="CY161" s="45">
        <f>((($B161*2.71^(CY$1*$N161)*($D161/1000)*($O161+$P161)/$D161))/((1+'Instruktion Kostnad nytta'!$C$37)^CY$1))</f>
        <v>58.426797629046156</v>
      </c>
      <c r="CZ161" s="45">
        <f>((($B161*2.71^(CZ$1*$N161)*($D161/1000)*($O161+$P161)/$D161))/((1+'Instruktion Kostnad nytta'!$C$37)^CZ$1))</f>
        <v>59.020242592491172</v>
      </c>
      <c r="DA161" s="45">
        <f>((($B161*2.71^(DA$1*$N161)*($D161/1000)*($O161+$P161)/$D161))/((1+'Instruktion Kostnad nytta'!$C$37)^DA$1))</f>
        <v>59.61971521685431</v>
      </c>
      <c r="DB161" s="45">
        <f>((($B161*2.71^(DB$1*$N161)*($D161/1000)*($O161+$P161)/$D161))/((1+'Instruktion Kostnad nytta'!$C$37)^DB$1))</f>
        <v>60.225276725498077</v>
      </c>
      <c r="DC161" s="45">
        <f>((($B161*2.71^(DC$1*$N161)*($D161/1000)*($O161+$P161)/$D161))/((1+'Instruktion Kostnad nytta'!$C$37)^DC$1))</f>
        <v>60.836988963634859</v>
      </c>
      <c r="DD161" s="45">
        <f>((($B161*2.71^(DD$1*$N161)*($D161/1000)*($O161+$P161)/$D161))/((1+'Instruktion Kostnad nytta'!$C$37)^DD$1))</f>
        <v>61.454914404643155</v>
      </c>
      <c r="DE161" s="45">
        <f>((($B161*2.71^(DE$1*$N161)*($D161/1000)*($O161+$P161)/$D161))/((1+'Instruktion Kostnad nytta'!$C$37)^DE$1))</f>
        <v>62.079116156447682</v>
      </c>
      <c r="DF161" s="45">
        <f>((($B161*2.71^(DF$1*$N161)*($D161/1000)*($O161+$P161)/$D161))/((1+'Instruktion Kostnad nytta'!$C$37)^DF$1))</f>
        <v>62.70965796796483</v>
      </c>
      <c r="DG161" s="45">
        <f>((($B161*2.71^(DG$1*$N161)*($D161/1000)*($O161+$P161)/$D161))/((1+'Instruktion Kostnad nytta'!$C$37)^DG$1))</f>
        <v>63.346604235612872</v>
      </c>
      <c r="DH161" s="45">
        <f>((($B161*2.71^(DH$1*$N161)*($D161/1000)*($O161+$P161)/$D161))/((1+'Instruktion Kostnad nytta'!$C$37)^DH$1))</f>
        <v>63.990020009889072</v>
      </c>
      <c r="DI161" s="45">
        <f>((($B161*2.71^(DI$1*$N161)*($D161/1000)*($O161+$P161)/$D161))/((1+'Instruktion Kostnad nytta'!$C$37)^DI$1))</f>
        <v>64.639971002012857</v>
      </c>
      <c r="DJ161" s="45">
        <f>((($B161*2.71^(DJ$1*$N161)*($D161/1000)*($O161+$P161)/$D161))/((1+'Instruktion Kostnad nytta'!$C$37)^DJ$1))</f>
        <v>65.296523590637122</v>
      </c>
      <c r="DK161" s="45">
        <f>((($B161*2.71^(DK$1*$N161)*($D161/1000)*($O161+$P161)/$D161))/((1+'Instruktion Kostnad nytta'!$C$37)^DK$1))</f>
        <v>65.959744828627237</v>
      </c>
      <c r="DL161" s="45">
        <f>((($B161*2.71^(DL$1*$N161)*($D161/1000)*($O161+$P161)/$D161))/((1+'Instruktion Kostnad nytta'!$C$37)^DL$1))</f>
        <v>66.629702449909004</v>
      </c>
      <c r="DM161" s="45">
        <f>((($B161*2.71^(DM$1*$N161)*($D161/1000)*($O161+$P161)/$D161))/((1+'Instruktion Kostnad nytta'!$C$37)^DM$1))</f>
        <v>67.306464876386457</v>
      </c>
      <c r="DN161" s="45">
        <f>((($B161*2.71^(DN$1*$N161)*($D161/1000)*($O161+$P161)/$D161))/((1+'Instruktion Kostnad nytta'!$C$37)^DN$1))</f>
        <v>67.990101224929418</v>
      </c>
      <c r="DO161" s="45">
        <f>((($B161*2.71^(DO$1*$N161)*($D161/1000)*($O161+$P161)/$D161))/((1+'Instruktion Kostnad nytta'!$C$37)^DO$1))</f>
        <v>68.680681314432647</v>
      </c>
      <c r="DP161" s="45">
        <f>((($B161*2.71^(DP$1*$N161)*($D161/1000)*($O161+$P161)/$D161))/((1+'Instruktion Kostnad nytta'!$C$37)^DP$1))</f>
        <v>69.378275672946003</v>
      </c>
      <c r="DQ161" s="45">
        <f>((($B161*2.71^(DQ$1*$N161)*($D161/1000)*($O161+$P161)/$D161))/((1+'Instruktion Kostnad nytta'!$C$37)^DQ$1))</f>
        <v>70.082955544877592</v>
      </c>
      <c r="DR161" s="45">
        <f>((($B161*2.71^(DR$1*$N161)*($D161/1000)*($O161+$P161)/$D161))/((1+'Instruktion Kostnad nytta'!$C$37)^DR$1))</f>
        <v>70.794792898269904</v>
      </c>
      <c r="DS161" s="45">
        <f>((($B161*2.71^(DS$1*$N161)*($D161/1000)*($O161+$P161)/$D161))/((1+'Instruktion Kostnad nytta'!$C$37)^DS$1))</f>
        <v>71.513860432149713</v>
      </c>
      <c r="DT161" s="45">
        <f>((($B161*2.71^(DT$1*$N161)*($D161/1000)*($O161+$P161)/$D161))/((1+'Instruktion Kostnad nytta'!$C$37)^DT$1))</f>
        <v>72.240231583952706</v>
      </c>
      <c r="DU161" s="45">
        <f>((($B161*2.71^(DU$1*$N161)*($D161/1000)*($O161+$P161)/$D161))/((1+'Instruktion Kostnad nytta'!$C$37)^DU$1))</f>
        <v>72.973980537023593</v>
      </c>
      <c r="DV161" s="45">
        <f>((($B161*2.71^(DV$1*$N161)*($D161/1000)*($O161+$P161)/$D161))/((1+'Instruktion Kostnad nytta'!$C$37)^DV$1))</f>
        <v>73.715182228192504</v>
      </c>
      <c r="DW161" s="45">
        <f>((($B161*2.71^(DW$1*$N161)*($D161/1000)*($O161+$P161)/$D161))/((1+'Instruktion Kostnad nytta'!$C$37)^DW$1))</f>
        <v>74.463912355427894</v>
      </c>
      <c r="DX161" s="45">
        <f>((($B161*2.71^(DX$1*$N161)*($D161/1000)*($O161+$P161)/$D161))/((1+'Instruktion Kostnad nytta'!$C$37)^DX$1))</f>
        <v>75.220247385567816</v>
      </c>
      <c r="DY161" s="45">
        <f>((($B161*2.71^(DY$1*$N161)*($D161/1000)*($O161+$P161)/$D161))/((1+'Instruktion Kostnad nytta'!$C$37)^DY$1))</f>
        <v>75.984264562128971</v>
      </c>
      <c r="DZ161" s="45">
        <f>((($B161*2.71^(DZ$1*$N161)*($D161/1000)*($O161+$P161)/$D161))/((1+'Instruktion Kostnad nytta'!$C$37)^DZ$1))</f>
        <v>76.756041913195887</v>
      </c>
      <c r="EA161" s="45">
        <f>((($B161*2.71^(EA$1*$N161)*($D161/1000)*($O161+$P161)/$D161))/((1+'Instruktion Kostnad nytta'!$C$37)^EA$1))</f>
        <v>77.535658259389692</v>
      </c>
      <c r="EB161" s="45">
        <f>((($B161*2.71^(EB$1*$N161)*($D161/1000)*($O161+$P161)/$D161))/((1+'Instruktion Kostnad nytta'!$C$37)^EB$1))</f>
        <v>78.323193221917847</v>
      </c>
      <c r="EC161" s="45">
        <f>((($B161*2.71^(EC$1*$N161)*($D161/1000)*($O161+$P161)/$D161))/((1+'Instruktion Kostnad nytta'!$C$37)^EC$1))</f>
        <v>79.118727230705829</v>
      </c>
      <c r="ED161" s="45">
        <f>((($B161*2.71^(ED$1*$N161)*($D161/1000)*($O161+$P161)/$D161))/((1+'Instruktion Kostnad nytta'!$C$37)^ED$1))</f>
        <v>79.92234153261137</v>
      </c>
      <c r="EE161" s="45">
        <f>((($B161*2.71^(EE$1*$N161)*($D161/1000)*($O161+$P161)/$D161))/((1+'Instruktion Kostnad nytta'!$C$37)^EE$1))</f>
        <v>80.734118199722133</v>
      </c>
      <c r="EF161" s="45">
        <f>((($B161*2.71^(EF$1*$N161)*($D161/1000)*($O161+$P161)/$D161))/((1+'Instruktion Kostnad nytta'!$C$37)^EF$1))</f>
        <v>81.554140137737463</v>
      </c>
      <c r="EG161" s="45">
        <f>((($B161*2.71^(EG$1*$N161)*($D161/1000)*($O161+$P161)/$D161))/((1+'Instruktion Kostnad nytta'!$C$37)^EG$1))</f>
        <v>82.382491094435622</v>
      </c>
      <c r="EH161" s="45">
        <f>((($B161*2.71^(EH$1*$N161)*($D161/1000)*($O161+$P161)/$D161))/((1+'Instruktion Kostnad nytta'!$C$37)^EH$1))</f>
        <v>83.219255668226751</v>
      </c>
      <c r="EI161" s="45">
        <f>((($B161*2.71^(EI$1*$N161)*($D161/1000)*($O161+$P161)/$D161))/((1+'Instruktion Kostnad nytta'!$C$37)^EI$1))</f>
        <v>84.064519316792683</v>
      </c>
      <c r="EJ161" s="45">
        <f>((($B161*2.71^(EJ$1*$N161)*($D161/1000)*($O161+$P161)/$D161))/((1+'Instruktion Kostnad nytta'!$C$37)^EJ$1))</f>
        <v>84.918368365814985</v>
      </c>
      <c r="EK161" s="45">
        <f>((($B161*2.71^(EK$1*$N161)*($D161/1000)*($O161+$P161)/$D161))/((1+'Instruktion Kostnad nytta'!$C$37)^EK$1))</f>
        <v>85.780890017790796</v>
      </c>
      <c r="EL161" s="45">
        <f>((($B161*2.71^(EL$1*$N161)*($D161/1000)*($O161+$P161)/$D161))/((1+'Instruktion Kostnad nytta'!$C$37)^EL$1))</f>
        <v>86.65217236093919</v>
      </c>
    </row>
    <row r="162" spans="1:142" x14ac:dyDescent="0.25">
      <c r="A162" s="41">
        <v>164</v>
      </c>
      <c r="B162" s="59">
        <v>0.5</v>
      </c>
      <c r="C162" s="59">
        <v>15</v>
      </c>
      <c r="D162" s="60">
        <v>80</v>
      </c>
      <c r="E162" s="59">
        <v>1965</v>
      </c>
      <c r="F162" s="59" t="s">
        <v>98</v>
      </c>
      <c r="G162" s="59">
        <v>127</v>
      </c>
      <c r="H162" s="59" t="s">
        <v>46</v>
      </c>
      <c r="I162" s="59">
        <v>8</v>
      </c>
      <c r="J162" s="41">
        <v>0</v>
      </c>
      <c r="K162" s="41" t="s">
        <v>439</v>
      </c>
      <c r="L162" s="48">
        <f>'Instruktion Kostnad nytta'!C$19/D162+IF((IF(F162="A",'Instruktion Kostnad nytta'!C$25,0)+IF(G162&lt;500,'Instruktion Kostnad nytta'!C$20,('Instruktion Kostnad nytta'!C$20+'Instruktion Kostnad nytta'!C$21))+IF(G162&lt;700,0,('Instruktion Kostnad nytta'!C$22-'Instruktion Kostnad nytta'!C$21))+I162*'Instruktion Kostnad nytta'!C$23/D162)&lt;3000,3000,(IF(F162="A",'Instruktion Kostnad nytta'!C$25,0)+IF(G162&lt;500,'Instruktion Kostnad nytta'!C$20,('Instruktion Kostnad nytta'!C$20+'Instruktion Kostnad nytta'!C$21))+IF(G162&lt;700,0,('Instruktion Kostnad nytta'!C$22-'Instruktion Kostnad nytta'!C$21))+I162*'Instruktion Kostnad nytta'!C$23/D162))</f>
        <v>6875</v>
      </c>
      <c r="M162" s="50">
        <f t="shared" si="6"/>
        <v>6.25</v>
      </c>
      <c r="N162" s="49">
        <f>IF(H162="Gråjärn",'Instruktion Kostnad nytta'!C$32,IF(H162="segjärn",'Instruktion Kostnad nytta'!C$33,IF(H162="PVC",'Instruktion Kostnad nytta'!C$34,IF(H162="PE",'Instruktion Kostnad nytta'!C$35,IF(H162="ST",'Instruktion Kostnad nytta'!C$36,0)))))</f>
        <v>0.03</v>
      </c>
      <c r="O162" s="48">
        <f>IF(G162&lt;200,'Instruktion Kostnad nytta'!C$28,(IF(G162&lt;500,'Instruktion Kostnad nytta'!C$29,'Instruktion Kostnad nytta'!C$30)))</f>
        <v>45000</v>
      </c>
      <c r="P162" s="47">
        <v>4000</v>
      </c>
      <c r="Q162" s="46">
        <f t="shared" si="7"/>
        <v>-429.79509409760863</v>
      </c>
      <c r="R162" s="45">
        <f t="shared" si="8"/>
        <v>-6586.3040142958916</v>
      </c>
      <c r="S162" s="45">
        <f>((($B162*2.71^(S$1*$N162)*($D162/1000)*($O162+$P162)/$D162))/((1+'Instruktion Kostnad nytta'!$C$37)^S$1))</f>
        <v>25.000223905593113</v>
      </c>
      <c r="T162" s="45">
        <f>((($B162*2.71^(T$1*$N162)*($D162/1000)*($O162+$P162)/$D162))/((1+'Instruktion Kostnad nytta'!$C$37)^T$1))</f>
        <v>25.254152882771844</v>
      </c>
      <c r="U162" s="45">
        <f>((($B162*2.71^(U$1*$N162)*($D162/1000)*($O162+$P162)/$D162))/((1+'Instruktion Kostnad nytta'!$C$37)^U$1))</f>
        <v>25.510661033868949</v>
      </c>
      <c r="V162" s="45">
        <f>((($B162*2.71^(V$1*$N162)*($D162/1000)*($O162+$P162)/$D162))/((1+'Instruktion Kostnad nytta'!$C$37)^V$1))</f>
        <v>25.769774555729619</v>
      </c>
      <c r="W162" s="45">
        <f>((($B162*2.71^(W$1*$N162)*($D162/1000)*($O162+$P162)/$D162))/((1+'Instruktion Kostnad nytta'!$C$37)^W$1))</f>
        <v>26.031519911282167</v>
      </c>
      <c r="X162" s="45">
        <f>((($B162*2.71^(X$1*$N162)*($D162/1000)*($O162+$P162)/$D162))/((1+'Instruktion Kostnad nytta'!$C$37)^X$1))</f>
        <v>26.295923832240685</v>
      </c>
      <c r="Y162" s="45">
        <f>((($B162*2.71^(Y$1*$N162)*($D162/1000)*($O162+$P162)/$D162))/((1+'Instruktion Kostnad nytta'!$C$37)^Y$1))</f>
        <v>26.563013321835086</v>
      </c>
      <c r="Z162" s="45">
        <f>((($B162*2.71^(Z$1*$N162)*($D162/1000)*($O162+$P162)/$D162))/((1+'Instruktion Kostnad nytta'!$C$37)^Z$1))</f>
        <v>26.832815657568947</v>
      </c>
      <c r="AA162" s="45">
        <f>((($B162*2.71^(AA$1*$N162)*($D162/1000)*($O162+$P162)/$D162))/((1+'Instruktion Kostnad nytta'!$C$37)^AA$1))</f>
        <v>27.1053583940053</v>
      </c>
      <c r="AB162" s="45">
        <f>((($B162*2.71^(AB$1*$N162)*($D162/1000)*($O162+$P162)/$D162))/((1+'Instruktion Kostnad nytta'!$C$37)^AB$1))</f>
        <v>27.380669365580751</v>
      </c>
      <c r="AC162" s="45">
        <f>((($B162*2.71^(AC$1*$N162)*($D162/1000)*($O162+$P162)/$D162))/((1+'Instruktion Kostnad nytta'!$C$37)^AC$1))</f>
        <v>27.658776689448164</v>
      </c>
      <c r="AD162" s="45">
        <f>((($B162*2.71^(AD$1*$N162)*($D162/1000)*($O162+$P162)/$D162))/((1+'Instruktion Kostnad nytta'!$C$37)^AD$1))</f>
        <v>27.939708768348279</v>
      </c>
      <c r="AE162" s="45">
        <f>((($B162*2.71^(AE$1*$N162)*($D162/1000)*($O162+$P162)/$D162))/((1+'Instruktion Kostnad nytta'!$C$37)^AE$1))</f>
        <v>28.223494293510345</v>
      </c>
      <c r="AF162" s="45">
        <f>((($B162*2.71^(AF$1*$N162)*($D162/1000)*($O162+$P162)/$D162))/((1+'Instruktion Kostnad nytta'!$C$37)^AF$1))</f>
        <v>28.510162247582453</v>
      </c>
      <c r="AG162" s="45">
        <f>((($B162*2.71^(AG$1*$N162)*($D162/1000)*($O162+$P162)/$D162))/((1+'Instruktion Kostnad nytta'!$C$37)^AG$1))</f>
        <v>28.799741907591361</v>
      </c>
      <c r="AH162" s="45">
        <f>((($B162*2.71^(AH$1*$N162)*($D162/1000)*($O162+$P162)/$D162))/((1+'Instruktion Kostnad nytta'!$C$37)^AH$1))</f>
        <v>29.092262847932609</v>
      </c>
      <c r="AI162" s="45">
        <f>((($B162*2.71^(AI$1*$N162)*($D162/1000)*($O162+$P162)/$D162))/((1+'Instruktion Kostnad nytta'!$C$37)^AI$1))</f>
        <v>29.38775494339091</v>
      </c>
      <c r="AJ162" s="45">
        <f>((($B162*2.71^(AJ$1*$N162)*($D162/1000)*($O162+$P162)/$D162))/((1+'Instruktion Kostnad nytta'!$C$37)^AJ$1))</f>
        <v>29.686248372191148</v>
      </c>
      <c r="AK162" s="45">
        <f>((($B162*2.71^(AK$1*$N162)*($D162/1000)*($O162+$P162)/$D162))/((1+'Instruktion Kostnad nytta'!$C$37)^AK$1))</f>
        <v>29.987773619080546</v>
      </c>
      <c r="AL162" s="45">
        <f>((($B162*2.71^(AL$1*$N162)*($D162/1000)*($O162+$P162)/$D162))/((1+'Instruktion Kostnad nytta'!$C$37)^AL$1))</f>
        <v>30.292361478441951</v>
      </c>
      <c r="AM162" s="45">
        <f>((($B162*2.71^(AM$1*$N162)*($D162/1000)*($O162+$P162)/$D162))/((1+'Instruktion Kostnad nytta'!$C$37)^AM$1))</f>
        <v>30.600043057438853</v>
      </c>
      <c r="AN162" s="45">
        <f>((($B162*2.71^(AN$1*$N162)*($D162/1000)*($O162+$P162)/$D162))/((1+'Instruktion Kostnad nytta'!$C$37)^AN$1))</f>
        <v>30.91084977919234</v>
      </c>
      <c r="AO162" s="45">
        <f>((($B162*2.71^(AO$1*$N162)*($D162/1000)*($O162+$P162)/$D162))/((1+'Instruktion Kostnad nytta'!$C$37)^AO$1))</f>
        <v>31.224813385990259</v>
      </c>
      <c r="AP162" s="45">
        <f>((($B162*2.71^(AP$1*$N162)*($D162/1000)*($O162+$P162)/$D162))/((1+'Instruktion Kostnad nytta'!$C$37)^AP$1))</f>
        <v>31.541965942529057</v>
      </c>
      <c r="AQ162" s="45">
        <f>((($B162*2.71^(AQ$1*$N162)*($D162/1000)*($O162+$P162)/$D162))/((1+'Instruktion Kostnad nytta'!$C$37)^AQ$1))</f>
        <v>31.862339839188468</v>
      </c>
      <c r="AR162" s="45">
        <f>((($B162*2.71^(AR$1*$N162)*($D162/1000)*($O162+$P162)/$D162))/((1+'Instruktion Kostnad nytta'!$C$37)^AR$1))</f>
        <v>32.185967795339536</v>
      </c>
      <c r="AS162" s="45">
        <f>((($B162*2.71^(AS$1*$N162)*($D162/1000)*($O162+$P162)/$D162))/((1+'Instruktion Kostnad nytta'!$C$37)^AS$1))</f>
        <v>32.512882862686169</v>
      </c>
      <c r="AT162" s="45">
        <f>((($B162*2.71^(AT$1*$N162)*($D162/1000)*($O162+$P162)/$D162))/((1+'Instruktion Kostnad nytta'!$C$37)^AT$1))</f>
        <v>32.843118428640715</v>
      </c>
      <c r="AU162" s="45">
        <f>((($B162*2.71^(AU$1*$N162)*($D162/1000)*($O162+$P162)/$D162))/((1+'Instruktion Kostnad nytta'!$C$37)^AU$1))</f>
        <v>33.176708219733698</v>
      </c>
      <c r="AV162" s="45">
        <f>((($B162*2.71^(AV$1*$N162)*($D162/1000)*($O162+$P162)/$D162))/((1+'Instruktion Kostnad nytta'!$C$37)^AV$1))</f>
        <v>33.513686305058343</v>
      </c>
      <c r="AW162" s="45">
        <f>((($B162*2.71^(AW$1*$N162)*($D162/1000)*($O162+$P162)/$D162))/((1+'Instruktion Kostnad nytta'!$C$37)^AW$1))</f>
        <v>33.854087099749947</v>
      </c>
      <c r="AX162" s="45">
        <f>((($B162*2.71^(AX$1*$N162)*($D162/1000)*($O162+$P162)/$D162))/((1+'Instruktion Kostnad nytta'!$C$37)^AX$1))</f>
        <v>34.197945368500726</v>
      </c>
      <c r="AY162" s="45">
        <f>((($B162*2.71^(AY$1*$N162)*($D162/1000)*($O162+$P162)/$D162))/((1+'Instruktion Kostnad nytta'!$C$37)^AY$1))</f>
        <v>34.545296229110207</v>
      </c>
      <c r="AZ162" s="45">
        <f>((($B162*2.71^(AZ$1*$N162)*($D162/1000)*($O162+$P162)/$D162))/((1+'Instruktion Kostnad nytta'!$C$37)^AZ$1))</f>
        <v>34.896175156071806</v>
      </c>
      <c r="BA162" s="45">
        <f>((($B162*2.71^(BA$1*$N162)*($D162/1000)*($O162+$P162)/$D162))/((1+'Instruktion Kostnad nytta'!$C$37)^BA$1))</f>
        <v>35.250617984195777</v>
      </c>
      <c r="BB162" s="45">
        <f>((($B162*2.71^(BB$1*$N162)*($D162/1000)*($O162+$P162)/$D162))/((1+'Instruktion Kostnad nytta'!$C$37)^BB$1))</f>
        <v>35.608660912269002</v>
      </c>
      <c r="BC162" s="45">
        <f>((($B162*2.71^(BC$1*$N162)*($D162/1000)*($O162+$P162)/$D162))/((1+'Instruktion Kostnad nytta'!$C$37)^BC$1))</f>
        <v>35.970340506751896</v>
      </c>
      <c r="BD162" s="45">
        <f>((($B162*2.71^(BD$1*$N162)*($D162/1000)*($O162+$P162)/$D162))/((1+'Instruktion Kostnad nytta'!$C$37)^BD$1))</f>
        <v>36.335693705512931</v>
      </c>
      <c r="BE162" s="45">
        <f>((($B162*2.71^(BE$1*$N162)*($D162/1000)*($O162+$P162)/$D162))/((1+'Instruktion Kostnad nytta'!$C$37)^BE$1))</f>
        <v>36.704757821600943</v>
      </c>
      <c r="BF162" s="45">
        <f>((($B162*2.71^(BF$1*$N162)*($D162/1000)*($O162+$P162)/$D162))/((1+'Instruktion Kostnad nytta'!$C$37)^BF$1))</f>
        <v>37.077570547056048</v>
      </c>
      <c r="BG162" s="45">
        <f>((($B162*2.71^(BG$1*$N162)*($D162/1000)*($O162+$P162)/$D162))/((1+'Instruktion Kostnad nytta'!$C$37)^BG$1))</f>
        <v>37.454169956758932</v>
      </c>
      <c r="BH162" s="45">
        <f>((($B162*2.71^(BH$1*$N162)*($D162/1000)*($O162+$P162)/$D162))/((1+'Instruktion Kostnad nytta'!$C$37)^BH$1))</f>
        <v>37.83459451231942</v>
      </c>
      <c r="BI162" s="45">
        <f>((($B162*2.71^(BI$1*$N162)*($D162/1000)*($O162+$P162)/$D162))/((1+'Instruktion Kostnad nytta'!$C$37)^BI$1))</f>
        <v>38.218883066004558</v>
      </c>
      <c r="BJ162" s="45">
        <f>((($B162*2.71^(BJ$1*$N162)*($D162/1000)*($O162+$P162)/$D162))/((1+'Instruktion Kostnad nytta'!$C$37)^BJ$1))</f>
        <v>38.607074864706519</v>
      </c>
      <c r="BK162" s="45">
        <f>((($B162*2.71^(BK$1*$N162)*($D162/1000)*($O162+$P162)/$D162))/((1+'Instruktion Kostnad nytta'!$C$37)^BK$1))</f>
        <v>38.999209553950806</v>
      </c>
      <c r="BL162" s="45">
        <f>((($B162*2.71^(BL$1*$N162)*($D162/1000)*($O162+$P162)/$D162))/((1+'Instruktion Kostnad nytta'!$C$37)^BL$1))</f>
        <v>39.39532718194527</v>
      </c>
      <c r="BM162" s="45">
        <f>((($B162*2.71^(BM$1*$N162)*($D162/1000)*($O162+$P162)/$D162))/((1+'Instruktion Kostnad nytta'!$C$37)^BM$1))</f>
        <v>39.795468203670062</v>
      </c>
      <c r="BN162" s="45">
        <f>((($B162*2.71^(BN$1*$N162)*($D162/1000)*($O162+$P162)/$D162))/((1+'Instruktion Kostnad nytta'!$C$37)^BN$1))</f>
        <v>40.199673485009399</v>
      </c>
      <c r="BO162" s="45">
        <f>((($B162*2.71^(BO$1*$N162)*($D162/1000)*($O162+$P162)/$D162))/((1+'Instruktion Kostnad nytta'!$C$37)^BO$1))</f>
        <v>40.607984306925012</v>
      </c>
      <c r="BP162" s="45">
        <f>((($B162*2.71^(BP$1*$N162)*($D162/1000)*($O162+$P162)/$D162))/((1+'Instruktion Kostnad nytta'!$C$37)^BP$1))</f>
        <v>41.020442369672224</v>
      </c>
      <c r="BQ162" s="45">
        <f>((($B162*2.71^(BQ$1*$N162)*($D162/1000)*($O162+$P162)/$D162))/((1+'Instruktion Kostnad nytta'!$C$37)^BQ$1))</f>
        <v>41.437089797058633</v>
      </c>
      <c r="BR162" s="45">
        <f>((($B162*2.71^(BR$1*$N162)*($D162/1000)*($O162+$P162)/$D162))/((1+'Instruktion Kostnad nytta'!$C$37)^BR$1))</f>
        <v>41.857969140746285</v>
      </c>
      <c r="BS162" s="45">
        <f>((($B162*2.71^(BS$1*$N162)*($D162/1000)*($O162+$P162)/$D162))/((1+'Instruktion Kostnad nytta'!$C$37)^BS$1))</f>
        <v>42.283123384597289</v>
      </c>
      <c r="BT162" s="45">
        <f>((($B162*2.71^(BT$1*$N162)*($D162/1000)*($O162+$P162)/$D162))/((1+'Instruktion Kostnad nytta'!$C$37)^BT$1))</f>
        <v>42.712595949063832</v>
      </c>
      <c r="BU162" s="45">
        <f>((($B162*2.71^(BU$1*$N162)*($D162/1000)*($O162+$P162)/$D162))/((1+'Instruktion Kostnad nytta'!$C$37)^BU$1))</f>
        <v>43.146430695622549</v>
      </c>
      <c r="BV162" s="45">
        <f>((($B162*2.71^(BV$1*$N162)*($D162/1000)*($O162+$P162)/$D162))/((1+'Instruktion Kostnad nytta'!$C$37)^BV$1))</f>
        <v>43.584671931254093</v>
      </c>
      <c r="BW162" s="45">
        <f>((($B162*2.71^(BW$1*$N162)*($D162/1000)*($O162+$P162)/$D162))/((1+'Instruktion Kostnad nytta'!$C$37)^BW$1))</f>
        <v>44.02736441296814</v>
      </c>
      <c r="BX162" s="45">
        <f>((($B162*2.71^(BX$1*$N162)*($D162/1000)*($O162+$P162)/$D162))/((1+'Instruktion Kostnad nytta'!$C$37)^BX$1))</f>
        <v>44.474553352374357</v>
      </c>
      <c r="BY162" s="45">
        <f>((($B162*2.71^(BY$1*$N162)*($D162/1000)*($O162+$P162)/$D162))/((1+'Instruktion Kostnad nytta'!$C$37)^BY$1))</f>
        <v>44.926284420299801</v>
      </c>
      <c r="BZ162" s="45">
        <f>((($B162*2.71^(BZ$1*$N162)*($D162/1000)*($O162+$P162)/$D162))/((1+'Instruktion Kostnad nytta'!$C$37)^BZ$1))</f>
        <v>45.382603751453274</v>
      </c>
      <c r="CA162" s="45">
        <f>((($B162*2.71^(CA$1*$N162)*($D162/1000)*($O162+$P162)/$D162))/((1+'Instruktion Kostnad nytta'!$C$37)^CA$1))</f>
        <v>45.843557949136923</v>
      </c>
      <c r="CB162" s="45">
        <f>((($B162*2.71^(CB$1*$N162)*($D162/1000)*($O162+$P162)/$D162))/((1+'Instruktion Kostnad nytta'!$C$37)^CB$1))</f>
        <v>46.309194090005803</v>
      </c>
      <c r="CC162" s="45">
        <f>((($B162*2.71^(CC$1*$N162)*($D162/1000)*($O162+$P162)/$D162))/((1+'Instruktion Kostnad nytta'!$C$37)^CC$1))</f>
        <v>46.779559728875739</v>
      </c>
      <c r="CD162" s="45">
        <f>((($B162*2.71^(CD$1*$N162)*($D162/1000)*($O162+$P162)/$D162))/((1+'Instruktion Kostnad nytta'!$C$37)^CD$1))</f>
        <v>47.254702903580153</v>
      </c>
      <c r="CE162" s="45">
        <f>((($B162*2.71^(CE$1*$N162)*($D162/1000)*($O162+$P162)/$D162))/((1+'Instruktion Kostnad nytta'!$C$37)^CE$1))</f>
        <v>47.734672139875926</v>
      </c>
      <c r="CF162" s="45">
        <f>((($B162*2.71^(CF$1*$N162)*($D162/1000)*($O162+$P162)/$D162))/((1+'Instruktion Kostnad nytta'!$C$37)^CF$1))</f>
        <v>48.219516456399383</v>
      </c>
      <c r="CG162" s="45">
        <f>((($B162*2.71^(CG$1*$N162)*($D162/1000)*($O162+$P162)/$D162))/((1+'Instruktion Kostnad nytta'!$C$37)^CG$1))</f>
        <v>48.709285369672486</v>
      </c>
      <c r="CH162" s="45">
        <f>((($B162*2.71^(CH$1*$N162)*($D162/1000)*($O162+$P162)/$D162))/((1+'Instruktion Kostnad nytta'!$C$37)^CH$1))</f>
        <v>49.204028899159844</v>
      </c>
      <c r="CI162" s="45">
        <f>((($B162*2.71^(CI$1*$N162)*($D162/1000)*($O162+$P162)/$D162))/((1+'Instruktion Kostnad nytta'!$C$37)^CI$1))</f>
        <v>49.703797572377269</v>
      </c>
      <c r="CJ162" s="45">
        <f>((($B162*2.71^(CJ$1*$N162)*($D162/1000)*($O162+$P162)/$D162))/((1+'Instruktion Kostnad nytta'!$C$37)^CJ$1))</f>
        <v>50.208642430051853</v>
      </c>
      <c r="CK162" s="45">
        <f>((($B162*2.71^(CK$1*$N162)*($D162/1000)*($O162+$P162)/$D162))/((1+'Instruktion Kostnad nytta'!$C$37)^CK$1))</f>
        <v>50.718615031334977</v>
      </c>
      <c r="CL162" s="45">
        <f>((($B162*2.71^(CL$1*$N162)*($D162/1000)*($O162+$P162)/$D162))/((1+'Instruktion Kostnad nytta'!$C$37)^CL$1))</f>
        <v>51.233767459067714</v>
      </c>
      <c r="CM162" s="45">
        <f>((($B162*2.71^(CM$1*$N162)*($D162/1000)*($O162+$P162)/$D162))/((1+'Instruktion Kostnad nytta'!$C$37)^CM$1))</f>
        <v>51.754152325100151</v>
      </c>
      <c r="CN162" s="45">
        <f>((($B162*2.71^(CN$1*$N162)*($D162/1000)*($O162+$P162)/$D162))/((1+'Instruktion Kostnad nytta'!$C$37)^CN$1))</f>
        <v>52.279822775664641</v>
      </c>
      <c r="CO162" s="45">
        <f>((($B162*2.71^(CO$1*$N162)*($D162/1000)*($O162+$P162)/$D162))/((1+'Instruktion Kostnad nytta'!$C$37)^CO$1))</f>
        <v>52.81083249680313</v>
      </c>
      <c r="CP162" s="45">
        <f>((($B162*2.71^(CP$1*$N162)*($D162/1000)*($O162+$P162)/$D162))/((1+'Instruktion Kostnad nytta'!$C$37)^CP$1))</f>
        <v>53.34723571985068</v>
      </c>
      <c r="CQ162" s="45">
        <f>((($B162*2.71^(CQ$1*$N162)*($D162/1000)*($O162+$P162)/$D162))/((1+'Instruktion Kostnad nytta'!$C$37)^CQ$1))</f>
        <v>53.889087226973508</v>
      </c>
      <c r="CR162" s="45">
        <f>((($B162*2.71^(CR$1*$N162)*($D162/1000)*($O162+$P162)/$D162))/((1+'Instruktion Kostnad nytta'!$C$37)^CR$1))</f>
        <v>54.436442356764182</v>
      </c>
      <c r="CS162" s="45">
        <f>((($B162*2.71^(CS$1*$N162)*($D162/1000)*($O162+$P162)/$D162))/((1+'Instruktion Kostnad nytta'!$C$37)^CS$1))</f>
        <v>54.989357009892906</v>
      </c>
      <c r="CT162" s="45">
        <f>((($B162*2.71^(CT$1*$N162)*($D162/1000)*($O162+$P162)/$D162))/((1+'Instruktion Kostnad nytta'!$C$37)^CT$1))</f>
        <v>55.547887654816996</v>
      </c>
      <c r="CU162" s="45">
        <f>((($B162*2.71^(CU$1*$N162)*($D162/1000)*($O162+$P162)/$D162))/((1+'Instruktion Kostnad nytta'!$C$37)^CU$1))</f>
        <v>56.112091333547696</v>
      </c>
      <c r="CV162" s="45">
        <f>((($B162*2.71^(CV$1*$N162)*($D162/1000)*($O162+$P162)/$D162))/((1+'Instruktion Kostnad nytta'!$C$37)^CV$1))</f>
        <v>56.682025667475763</v>
      </c>
      <c r="CW162" s="45">
        <f>((($B162*2.71^(CW$1*$N162)*($D162/1000)*($O162+$P162)/$D162))/((1+'Instruktion Kostnad nytta'!$C$37)^CW$1))</f>
        <v>57.257748863256467</v>
      </c>
      <c r="CX162" s="45">
        <f>((($B162*2.71^(CX$1*$N162)*($D162/1000)*($O162+$P162)/$D162))/((1+'Instruktion Kostnad nytta'!$C$37)^CX$1))</f>
        <v>57.83931971875387</v>
      </c>
      <c r="CY162" s="45">
        <f>((($B162*2.71^(CY$1*$N162)*($D162/1000)*($O162+$P162)/$D162))/((1+'Instruktion Kostnad nytta'!$C$37)^CY$1))</f>
        <v>58.426797629046156</v>
      </c>
      <c r="CZ162" s="45">
        <f>((($B162*2.71^(CZ$1*$N162)*($D162/1000)*($O162+$P162)/$D162))/((1+'Instruktion Kostnad nytta'!$C$37)^CZ$1))</f>
        <v>59.020242592491172</v>
      </c>
      <c r="DA162" s="45">
        <f>((($B162*2.71^(DA$1*$N162)*($D162/1000)*($O162+$P162)/$D162))/((1+'Instruktion Kostnad nytta'!$C$37)^DA$1))</f>
        <v>59.61971521685431</v>
      </c>
      <c r="DB162" s="45">
        <f>((($B162*2.71^(DB$1*$N162)*($D162/1000)*($O162+$P162)/$D162))/((1+'Instruktion Kostnad nytta'!$C$37)^DB$1))</f>
        <v>60.225276725498077</v>
      </c>
      <c r="DC162" s="45">
        <f>((($B162*2.71^(DC$1*$N162)*($D162/1000)*($O162+$P162)/$D162))/((1+'Instruktion Kostnad nytta'!$C$37)^DC$1))</f>
        <v>60.836988963634859</v>
      </c>
      <c r="DD162" s="45">
        <f>((($B162*2.71^(DD$1*$N162)*($D162/1000)*($O162+$P162)/$D162))/((1+'Instruktion Kostnad nytta'!$C$37)^DD$1))</f>
        <v>61.454914404643155</v>
      </c>
      <c r="DE162" s="45">
        <f>((($B162*2.71^(DE$1*$N162)*($D162/1000)*($O162+$P162)/$D162))/((1+'Instruktion Kostnad nytta'!$C$37)^DE$1))</f>
        <v>62.079116156447682</v>
      </c>
      <c r="DF162" s="45">
        <f>((($B162*2.71^(DF$1*$N162)*($D162/1000)*($O162+$P162)/$D162))/((1+'Instruktion Kostnad nytta'!$C$37)^DF$1))</f>
        <v>62.70965796796483</v>
      </c>
      <c r="DG162" s="45">
        <f>((($B162*2.71^(DG$1*$N162)*($D162/1000)*($O162+$P162)/$D162))/((1+'Instruktion Kostnad nytta'!$C$37)^DG$1))</f>
        <v>63.346604235612872</v>
      </c>
      <c r="DH162" s="45">
        <f>((($B162*2.71^(DH$1*$N162)*($D162/1000)*($O162+$P162)/$D162))/((1+'Instruktion Kostnad nytta'!$C$37)^DH$1))</f>
        <v>63.990020009889072</v>
      </c>
      <c r="DI162" s="45">
        <f>((($B162*2.71^(DI$1*$N162)*($D162/1000)*($O162+$P162)/$D162))/((1+'Instruktion Kostnad nytta'!$C$37)^DI$1))</f>
        <v>64.639971002012857</v>
      </c>
      <c r="DJ162" s="45">
        <f>((($B162*2.71^(DJ$1*$N162)*($D162/1000)*($O162+$P162)/$D162))/((1+'Instruktion Kostnad nytta'!$C$37)^DJ$1))</f>
        <v>65.296523590637122</v>
      </c>
      <c r="DK162" s="45">
        <f>((($B162*2.71^(DK$1*$N162)*($D162/1000)*($O162+$P162)/$D162))/((1+'Instruktion Kostnad nytta'!$C$37)^DK$1))</f>
        <v>65.959744828627237</v>
      </c>
      <c r="DL162" s="45">
        <f>((($B162*2.71^(DL$1*$N162)*($D162/1000)*($O162+$P162)/$D162))/((1+'Instruktion Kostnad nytta'!$C$37)^DL$1))</f>
        <v>66.629702449909004</v>
      </c>
      <c r="DM162" s="45">
        <f>((($B162*2.71^(DM$1*$N162)*($D162/1000)*($O162+$P162)/$D162))/((1+'Instruktion Kostnad nytta'!$C$37)^DM$1))</f>
        <v>67.306464876386457</v>
      </c>
      <c r="DN162" s="45">
        <f>((($B162*2.71^(DN$1*$N162)*($D162/1000)*($O162+$P162)/$D162))/((1+'Instruktion Kostnad nytta'!$C$37)^DN$1))</f>
        <v>67.990101224929418</v>
      </c>
      <c r="DO162" s="45">
        <f>((($B162*2.71^(DO$1*$N162)*($D162/1000)*($O162+$P162)/$D162))/((1+'Instruktion Kostnad nytta'!$C$37)^DO$1))</f>
        <v>68.680681314432647</v>
      </c>
      <c r="DP162" s="45">
        <f>((($B162*2.71^(DP$1*$N162)*($D162/1000)*($O162+$P162)/$D162))/((1+'Instruktion Kostnad nytta'!$C$37)^DP$1))</f>
        <v>69.378275672946003</v>
      </c>
      <c r="DQ162" s="45">
        <f>((($B162*2.71^(DQ$1*$N162)*($D162/1000)*($O162+$P162)/$D162))/((1+'Instruktion Kostnad nytta'!$C$37)^DQ$1))</f>
        <v>70.082955544877592</v>
      </c>
      <c r="DR162" s="45">
        <f>((($B162*2.71^(DR$1*$N162)*($D162/1000)*($O162+$P162)/$D162))/((1+'Instruktion Kostnad nytta'!$C$37)^DR$1))</f>
        <v>70.794792898269904</v>
      </c>
      <c r="DS162" s="45">
        <f>((($B162*2.71^(DS$1*$N162)*($D162/1000)*($O162+$P162)/$D162))/((1+'Instruktion Kostnad nytta'!$C$37)^DS$1))</f>
        <v>71.513860432149713</v>
      </c>
      <c r="DT162" s="45">
        <f>((($B162*2.71^(DT$1*$N162)*($D162/1000)*($O162+$P162)/$D162))/((1+'Instruktion Kostnad nytta'!$C$37)^DT$1))</f>
        <v>72.240231583952706</v>
      </c>
      <c r="DU162" s="45">
        <f>((($B162*2.71^(DU$1*$N162)*($D162/1000)*($O162+$P162)/$D162))/((1+'Instruktion Kostnad nytta'!$C$37)^DU$1))</f>
        <v>72.973980537023593</v>
      </c>
      <c r="DV162" s="45">
        <f>((($B162*2.71^(DV$1*$N162)*($D162/1000)*($O162+$P162)/$D162))/((1+'Instruktion Kostnad nytta'!$C$37)^DV$1))</f>
        <v>73.715182228192504</v>
      </c>
      <c r="DW162" s="45">
        <f>((($B162*2.71^(DW$1*$N162)*($D162/1000)*($O162+$P162)/$D162))/((1+'Instruktion Kostnad nytta'!$C$37)^DW$1))</f>
        <v>74.463912355427894</v>
      </c>
      <c r="DX162" s="45">
        <f>((($B162*2.71^(DX$1*$N162)*($D162/1000)*($O162+$P162)/$D162))/((1+'Instruktion Kostnad nytta'!$C$37)^DX$1))</f>
        <v>75.220247385567816</v>
      </c>
      <c r="DY162" s="45">
        <f>((($B162*2.71^(DY$1*$N162)*($D162/1000)*($O162+$P162)/$D162))/((1+'Instruktion Kostnad nytta'!$C$37)^DY$1))</f>
        <v>75.984264562128971</v>
      </c>
      <c r="DZ162" s="45">
        <f>((($B162*2.71^(DZ$1*$N162)*($D162/1000)*($O162+$P162)/$D162))/((1+'Instruktion Kostnad nytta'!$C$37)^DZ$1))</f>
        <v>76.756041913195887</v>
      </c>
      <c r="EA162" s="45">
        <f>((($B162*2.71^(EA$1*$N162)*($D162/1000)*($O162+$P162)/$D162))/((1+'Instruktion Kostnad nytta'!$C$37)^EA$1))</f>
        <v>77.535658259389692</v>
      </c>
      <c r="EB162" s="45">
        <f>((($B162*2.71^(EB$1*$N162)*($D162/1000)*($O162+$P162)/$D162))/((1+'Instruktion Kostnad nytta'!$C$37)^EB$1))</f>
        <v>78.323193221917847</v>
      </c>
      <c r="EC162" s="45">
        <f>((($B162*2.71^(EC$1*$N162)*($D162/1000)*($O162+$P162)/$D162))/((1+'Instruktion Kostnad nytta'!$C$37)^EC$1))</f>
        <v>79.118727230705829</v>
      </c>
      <c r="ED162" s="45">
        <f>((($B162*2.71^(ED$1*$N162)*($D162/1000)*($O162+$P162)/$D162))/((1+'Instruktion Kostnad nytta'!$C$37)^ED$1))</f>
        <v>79.92234153261137</v>
      </c>
      <c r="EE162" s="45">
        <f>((($B162*2.71^(EE$1*$N162)*($D162/1000)*($O162+$P162)/$D162))/((1+'Instruktion Kostnad nytta'!$C$37)^EE$1))</f>
        <v>80.734118199722133</v>
      </c>
      <c r="EF162" s="45">
        <f>((($B162*2.71^(EF$1*$N162)*($D162/1000)*($O162+$P162)/$D162))/((1+'Instruktion Kostnad nytta'!$C$37)^EF$1))</f>
        <v>81.554140137737463</v>
      </c>
      <c r="EG162" s="45">
        <f>((($B162*2.71^(EG$1*$N162)*($D162/1000)*($O162+$P162)/$D162))/((1+'Instruktion Kostnad nytta'!$C$37)^EG$1))</f>
        <v>82.382491094435622</v>
      </c>
      <c r="EH162" s="45">
        <f>((($B162*2.71^(EH$1*$N162)*($D162/1000)*($O162+$P162)/$D162))/((1+'Instruktion Kostnad nytta'!$C$37)^EH$1))</f>
        <v>83.219255668226751</v>
      </c>
      <c r="EI162" s="45">
        <f>((($B162*2.71^(EI$1*$N162)*($D162/1000)*($O162+$P162)/$D162))/((1+'Instruktion Kostnad nytta'!$C$37)^EI$1))</f>
        <v>84.064519316792683</v>
      </c>
      <c r="EJ162" s="45">
        <f>((($B162*2.71^(EJ$1*$N162)*($D162/1000)*($O162+$P162)/$D162))/((1+'Instruktion Kostnad nytta'!$C$37)^EJ$1))</f>
        <v>84.918368365814985</v>
      </c>
      <c r="EK162" s="45">
        <f>((($B162*2.71^(EK$1*$N162)*($D162/1000)*($O162+$P162)/$D162))/((1+'Instruktion Kostnad nytta'!$C$37)^EK$1))</f>
        <v>85.780890017790796</v>
      </c>
      <c r="EL162" s="45">
        <f>((($B162*2.71^(EL$1*$N162)*($D162/1000)*($O162+$P162)/$D162))/((1+'Instruktion Kostnad nytta'!$C$37)^EL$1))</f>
        <v>86.65217236093919</v>
      </c>
    </row>
    <row r="163" spans="1:142" x14ac:dyDescent="0.25">
      <c r="A163" s="41">
        <v>165</v>
      </c>
      <c r="B163" s="59">
        <v>0.5</v>
      </c>
      <c r="C163" s="59">
        <v>15</v>
      </c>
      <c r="D163" s="60">
        <v>80</v>
      </c>
      <c r="E163" s="59">
        <v>1965</v>
      </c>
      <c r="F163" s="59" t="s">
        <v>98</v>
      </c>
      <c r="G163" s="59">
        <v>127</v>
      </c>
      <c r="H163" s="59" t="s">
        <v>46</v>
      </c>
      <c r="I163" s="59">
        <v>8</v>
      </c>
      <c r="J163" s="41">
        <v>0</v>
      </c>
      <c r="K163" s="41" t="s">
        <v>438</v>
      </c>
      <c r="L163" s="48">
        <f>'Instruktion Kostnad nytta'!C$19/D163+IF((IF(F163="A",'Instruktion Kostnad nytta'!C$25,0)+IF(G163&lt;500,'Instruktion Kostnad nytta'!C$20,('Instruktion Kostnad nytta'!C$20+'Instruktion Kostnad nytta'!C$21))+IF(G163&lt;700,0,('Instruktion Kostnad nytta'!C$22-'Instruktion Kostnad nytta'!C$21))+I163*'Instruktion Kostnad nytta'!C$23/D163)&lt;3000,3000,(IF(F163="A",'Instruktion Kostnad nytta'!C$25,0)+IF(G163&lt;500,'Instruktion Kostnad nytta'!C$20,('Instruktion Kostnad nytta'!C$20+'Instruktion Kostnad nytta'!C$21))+IF(G163&lt;700,0,('Instruktion Kostnad nytta'!C$22-'Instruktion Kostnad nytta'!C$21))+I163*'Instruktion Kostnad nytta'!C$23/D163))</f>
        <v>6875</v>
      </c>
      <c r="M163" s="50">
        <f t="shared" si="6"/>
        <v>6.25</v>
      </c>
      <c r="N163" s="49">
        <f>IF(H163="Gråjärn",'Instruktion Kostnad nytta'!C$32,IF(H163="segjärn",'Instruktion Kostnad nytta'!C$33,IF(H163="PVC",'Instruktion Kostnad nytta'!C$34,IF(H163="PE",'Instruktion Kostnad nytta'!C$35,IF(H163="ST",'Instruktion Kostnad nytta'!C$36,0)))))</f>
        <v>0.03</v>
      </c>
      <c r="O163" s="48">
        <f>IF(G163&lt;200,'Instruktion Kostnad nytta'!C$28,(IF(G163&lt;500,'Instruktion Kostnad nytta'!C$29,'Instruktion Kostnad nytta'!C$30)))</f>
        <v>45000</v>
      </c>
      <c r="P163" s="47">
        <v>4000</v>
      </c>
      <c r="Q163" s="46">
        <f t="shared" si="7"/>
        <v>-429.79509409760863</v>
      </c>
      <c r="R163" s="45">
        <f t="shared" si="8"/>
        <v>-6586.3040142958916</v>
      </c>
      <c r="S163" s="45">
        <f>((($B163*2.71^(S$1*$N163)*($D163/1000)*($O163+$P163)/$D163))/((1+'Instruktion Kostnad nytta'!$C$37)^S$1))</f>
        <v>25.000223905593113</v>
      </c>
      <c r="T163" s="45">
        <f>((($B163*2.71^(T$1*$N163)*($D163/1000)*($O163+$P163)/$D163))/((1+'Instruktion Kostnad nytta'!$C$37)^T$1))</f>
        <v>25.254152882771844</v>
      </c>
      <c r="U163" s="45">
        <f>((($B163*2.71^(U$1*$N163)*($D163/1000)*($O163+$P163)/$D163))/((1+'Instruktion Kostnad nytta'!$C$37)^U$1))</f>
        <v>25.510661033868949</v>
      </c>
      <c r="V163" s="45">
        <f>((($B163*2.71^(V$1*$N163)*($D163/1000)*($O163+$P163)/$D163))/((1+'Instruktion Kostnad nytta'!$C$37)^V$1))</f>
        <v>25.769774555729619</v>
      </c>
      <c r="W163" s="45">
        <f>((($B163*2.71^(W$1*$N163)*($D163/1000)*($O163+$P163)/$D163))/((1+'Instruktion Kostnad nytta'!$C$37)^W$1))</f>
        <v>26.031519911282167</v>
      </c>
      <c r="X163" s="45">
        <f>((($B163*2.71^(X$1*$N163)*($D163/1000)*($O163+$P163)/$D163))/((1+'Instruktion Kostnad nytta'!$C$37)^X$1))</f>
        <v>26.295923832240685</v>
      </c>
      <c r="Y163" s="45">
        <f>((($B163*2.71^(Y$1*$N163)*($D163/1000)*($O163+$P163)/$D163))/((1+'Instruktion Kostnad nytta'!$C$37)^Y$1))</f>
        <v>26.563013321835086</v>
      </c>
      <c r="Z163" s="45">
        <f>((($B163*2.71^(Z$1*$N163)*($D163/1000)*($O163+$P163)/$D163))/((1+'Instruktion Kostnad nytta'!$C$37)^Z$1))</f>
        <v>26.832815657568947</v>
      </c>
      <c r="AA163" s="45">
        <f>((($B163*2.71^(AA$1*$N163)*($D163/1000)*($O163+$P163)/$D163))/((1+'Instruktion Kostnad nytta'!$C$37)^AA$1))</f>
        <v>27.1053583940053</v>
      </c>
      <c r="AB163" s="45">
        <f>((($B163*2.71^(AB$1*$N163)*($D163/1000)*($O163+$P163)/$D163))/((1+'Instruktion Kostnad nytta'!$C$37)^AB$1))</f>
        <v>27.380669365580751</v>
      </c>
      <c r="AC163" s="45">
        <f>((($B163*2.71^(AC$1*$N163)*($D163/1000)*($O163+$P163)/$D163))/((1+'Instruktion Kostnad nytta'!$C$37)^AC$1))</f>
        <v>27.658776689448164</v>
      </c>
      <c r="AD163" s="45">
        <f>((($B163*2.71^(AD$1*$N163)*($D163/1000)*($O163+$P163)/$D163))/((1+'Instruktion Kostnad nytta'!$C$37)^AD$1))</f>
        <v>27.939708768348279</v>
      </c>
      <c r="AE163" s="45">
        <f>((($B163*2.71^(AE$1*$N163)*($D163/1000)*($O163+$P163)/$D163))/((1+'Instruktion Kostnad nytta'!$C$37)^AE$1))</f>
        <v>28.223494293510345</v>
      </c>
      <c r="AF163" s="45">
        <f>((($B163*2.71^(AF$1*$N163)*($D163/1000)*($O163+$P163)/$D163))/((1+'Instruktion Kostnad nytta'!$C$37)^AF$1))</f>
        <v>28.510162247582453</v>
      </c>
      <c r="AG163" s="45">
        <f>((($B163*2.71^(AG$1*$N163)*($D163/1000)*($O163+$P163)/$D163))/((1+'Instruktion Kostnad nytta'!$C$37)^AG$1))</f>
        <v>28.799741907591361</v>
      </c>
      <c r="AH163" s="45">
        <f>((($B163*2.71^(AH$1*$N163)*($D163/1000)*($O163+$P163)/$D163))/((1+'Instruktion Kostnad nytta'!$C$37)^AH$1))</f>
        <v>29.092262847932609</v>
      </c>
      <c r="AI163" s="45">
        <f>((($B163*2.71^(AI$1*$N163)*($D163/1000)*($O163+$P163)/$D163))/((1+'Instruktion Kostnad nytta'!$C$37)^AI$1))</f>
        <v>29.38775494339091</v>
      </c>
      <c r="AJ163" s="45">
        <f>((($B163*2.71^(AJ$1*$N163)*($D163/1000)*($O163+$P163)/$D163))/((1+'Instruktion Kostnad nytta'!$C$37)^AJ$1))</f>
        <v>29.686248372191148</v>
      </c>
      <c r="AK163" s="45">
        <f>((($B163*2.71^(AK$1*$N163)*($D163/1000)*($O163+$P163)/$D163))/((1+'Instruktion Kostnad nytta'!$C$37)^AK$1))</f>
        <v>29.987773619080546</v>
      </c>
      <c r="AL163" s="45">
        <f>((($B163*2.71^(AL$1*$N163)*($D163/1000)*($O163+$P163)/$D163))/((1+'Instruktion Kostnad nytta'!$C$37)^AL$1))</f>
        <v>30.292361478441951</v>
      </c>
      <c r="AM163" s="45">
        <f>((($B163*2.71^(AM$1*$N163)*($D163/1000)*($O163+$P163)/$D163))/((1+'Instruktion Kostnad nytta'!$C$37)^AM$1))</f>
        <v>30.600043057438853</v>
      </c>
      <c r="AN163" s="45">
        <f>((($B163*2.71^(AN$1*$N163)*($D163/1000)*($O163+$P163)/$D163))/((1+'Instruktion Kostnad nytta'!$C$37)^AN$1))</f>
        <v>30.91084977919234</v>
      </c>
      <c r="AO163" s="45">
        <f>((($B163*2.71^(AO$1*$N163)*($D163/1000)*($O163+$P163)/$D163))/((1+'Instruktion Kostnad nytta'!$C$37)^AO$1))</f>
        <v>31.224813385990259</v>
      </c>
      <c r="AP163" s="45">
        <f>((($B163*2.71^(AP$1*$N163)*($D163/1000)*($O163+$P163)/$D163))/((1+'Instruktion Kostnad nytta'!$C$37)^AP$1))</f>
        <v>31.541965942529057</v>
      </c>
      <c r="AQ163" s="45">
        <f>((($B163*2.71^(AQ$1*$N163)*($D163/1000)*($O163+$P163)/$D163))/((1+'Instruktion Kostnad nytta'!$C$37)^AQ$1))</f>
        <v>31.862339839188468</v>
      </c>
      <c r="AR163" s="45">
        <f>((($B163*2.71^(AR$1*$N163)*($D163/1000)*($O163+$P163)/$D163))/((1+'Instruktion Kostnad nytta'!$C$37)^AR$1))</f>
        <v>32.185967795339536</v>
      </c>
      <c r="AS163" s="45">
        <f>((($B163*2.71^(AS$1*$N163)*($D163/1000)*($O163+$P163)/$D163))/((1+'Instruktion Kostnad nytta'!$C$37)^AS$1))</f>
        <v>32.512882862686169</v>
      </c>
      <c r="AT163" s="45">
        <f>((($B163*2.71^(AT$1*$N163)*($D163/1000)*($O163+$P163)/$D163))/((1+'Instruktion Kostnad nytta'!$C$37)^AT$1))</f>
        <v>32.843118428640715</v>
      </c>
      <c r="AU163" s="45">
        <f>((($B163*2.71^(AU$1*$N163)*($D163/1000)*($O163+$P163)/$D163))/((1+'Instruktion Kostnad nytta'!$C$37)^AU$1))</f>
        <v>33.176708219733698</v>
      </c>
      <c r="AV163" s="45">
        <f>((($B163*2.71^(AV$1*$N163)*($D163/1000)*($O163+$P163)/$D163))/((1+'Instruktion Kostnad nytta'!$C$37)^AV$1))</f>
        <v>33.513686305058343</v>
      </c>
      <c r="AW163" s="45">
        <f>((($B163*2.71^(AW$1*$N163)*($D163/1000)*($O163+$P163)/$D163))/((1+'Instruktion Kostnad nytta'!$C$37)^AW$1))</f>
        <v>33.854087099749947</v>
      </c>
      <c r="AX163" s="45">
        <f>((($B163*2.71^(AX$1*$N163)*($D163/1000)*($O163+$P163)/$D163))/((1+'Instruktion Kostnad nytta'!$C$37)^AX$1))</f>
        <v>34.197945368500726</v>
      </c>
      <c r="AY163" s="45">
        <f>((($B163*2.71^(AY$1*$N163)*($D163/1000)*($O163+$P163)/$D163))/((1+'Instruktion Kostnad nytta'!$C$37)^AY$1))</f>
        <v>34.545296229110207</v>
      </c>
      <c r="AZ163" s="45">
        <f>((($B163*2.71^(AZ$1*$N163)*($D163/1000)*($O163+$P163)/$D163))/((1+'Instruktion Kostnad nytta'!$C$37)^AZ$1))</f>
        <v>34.896175156071806</v>
      </c>
      <c r="BA163" s="45">
        <f>((($B163*2.71^(BA$1*$N163)*($D163/1000)*($O163+$P163)/$D163))/((1+'Instruktion Kostnad nytta'!$C$37)^BA$1))</f>
        <v>35.250617984195777</v>
      </c>
      <c r="BB163" s="45">
        <f>((($B163*2.71^(BB$1*$N163)*($D163/1000)*($O163+$P163)/$D163))/((1+'Instruktion Kostnad nytta'!$C$37)^BB$1))</f>
        <v>35.608660912269002</v>
      </c>
      <c r="BC163" s="45">
        <f>((($B163*2.71^(BC$1*$N163)*($D163/1000)*($O163+$P163)/$D163))/((1+'Instruktion Kostnad nytta'!$C$37)^BC$1))</f>
        <v>35.970340506751896</v>
      </c>
      <c r="BD163" s="45">
        <f>((($B163*2.71^(BD$1*$N163)*($D163/1000)*($O163+$P163)/$D163))/((1+'Instruktion Kostnad nytta'!$C$37)^BD$1))</f>
        <v>36.335693705512931</v>
      </c>
      <c r="BE163" s="45">
        <f>((($B163*2.71^(BE$1*$N163)*($D163/1000)*($O163+$P163)/$D163))/((1+'Instruktion Kostnad nytta'!$C$37)^BE$1))</f>
        <v>36.704757821600943</v>
      </c>
      <c r="BF163" s="45">
        <f>((($B163*2.71^(BF$1*$N163)*($D163/1000)*($O163+$P163)/$D163))/((1+'Instruktion Kostnad nytta'!$C$37)^BF$1))</f>
        <v>37.077570547056048</v>
      </c>
      <c r="BG163" s="45">
        <f>((($B163*2.71^(BG$1*$N163)*($D163/1000)*($O163+$P163)/$D163))/((1+'Instruktion Kostnad nytta'!$C$37)^BG$1))</f>
        <v>37.454169956758932</v>
      </c>
      <c r="BH163" s="45">
        <f>((($B163*2.71^(BH$1*$N163)*($D163/1000)*($O163+$P163)/$D163))/((1+'Instruktion Kostnad nytta'!$C$37)^BH$1))</f>
        <v>37.83459451231942</v>
      </c>
      <c r="BI163" s="45">
        <f>((($B163*2.71^(BI$1*$N163)*($D163/1000)*($O163+$P163)/$D163))/((1+'Instruktion Kostnad nytta'!$C$37)^BI$1))</f>
        <v>38.218883066004558</v>
      </c>
      <c r="BJ163" s="45">
        <f>((($B163*2.71^(BJ$1*$N163)*($D163/1000)*($O163+$P163)/$D163))/((1+'Instruktion Kostnad nytta'!$C$37)^BJ$1))</f>
        <v>38.607074864706519</v>
      </c>
      <c r="BK163" s="45">
        <f>((($B163*2.71^(BK$1*$N163)*($D163/1000)*($O163+$P163)/$D163))/((1+'Instruktion Kostnad nytta'!$C$37)^BK$1))</f>
        <v>38.999209553950806</v>
      </c>
      <c r="BL163" s="45">
        <f>((($B163*2.71^(BL$1*$N163)*($D163/1000)*($O163+$P163)/$D163))/((1+'Instruktion Kostnad nytta'!$C$37)^BL$1))</f>
        <v>39.39532718194527</v>
      </c>
      <c r="BM163" s="45">
        <f>((($B163*2.71^(BM$1*$N163)*($D163/1000)*($O163+$P163)/$D163))/((1+'Instruktion Kostnad nytta'!$C$37)^BM$1))</f>
        <v>39.795468203670062</v>
      </c>
      <c r="BN163" s="45">
        <f>((($B163*2.71^(BN$1*$N163)*($D163/1000)*($O163+$P163)/$D163))/((1+'Instruktion Kostnad nytta'!$C$37)^BN$1))</f>
        <v>40.199673485009399</v>
      </c>
      <c r="BO163" s="45">
        <f>((($B163*2.71^(BO$1*$N163)*($D163/1000)*($O163+$P163)/$D163))/((1+'Instruktion Kostnad nytta'!$C$37)^BO$1))</f>
        <v>40.607984306925012</v>
      </c>
      <c r="BP163" s="45">
        <f>((($B163*2.71^(BP$1*$N163)*($D163/1000)*($O163+$P163)/$D163))/((1+'Instruktion Kostnad nytta'!$C$37)^BP$1))</f>
        <v>41.020442369672224</v>
      </c>
      <c r="BQ163" s="45">
        <f>((($B163*2.71^(BQ$1*$N163)*($D163/1000)*($O163+$P163)/$D163))/((1+'Instruktion Kostnad nytta'!$C$37)^BQ$1))</f>
        <v>41.437089797058633</v>
      </c>
      <c r="BR163" s="45">
        <f>((($B163*2.71^(BR$1*$N163)*($D163/1000)*($O163+$P163)/$D163))/((1+'Instruktion Kostnad nytta'!$C$37)^BR$1))</f>
        <v>41.857969140746285</v>
      </c>
      <c r="BS163" s="45">
        <f>((($B163*2.71^(BS$1*$N163)*($D163/1000)*($O163+$P163)/$D163))/((1+'Instruktion Kostnad nytta'!$C$37)^BS$1))</f>
        <v>42.283123384597289</v>
      </c>
      <c r="BT163" s="45">
        <f>((($B163*2.71^(BT$1*$N163)*($D163/1000)*($O163+$P163)/$D163))/((1+'Instruktion Kostnad nytta'!$C$37)^BT$1))</f>
        <v>42.712595949063832</v>
      </c>
      <c r="BU163" s="45">
        <f>((($B163*2.71^(BU$1*$N163)*($D163/1000)*($O163+$P163)/$D163))/((1+'Instruktion Kostnad nytta'!$C$37)^BU$1))</f>
        <v>43.146430695622549</v>
      </c>
      <c r="BV163" s="45">
        <f>((($B163*2.71^(BV$1*$N163)*($D163/1000)*($O163+$P163)/$D163))/((1+'Instruktion Kostnad nytta'!$C$37)^BV$1))</f>
        <v>43.584671931254093</v>
      </c>
      <c r="BW163" s="45">
        <f>((($B163*2.71^(BW$1*$N163)*($D163/1000)*($O163+$P163)/$D163))/((1+'Instruktion Kostnad nytta'!$C$37)^BW$1))</f>
        <v>44.02736441296814</v>
      </c>
      <c r="BX163" s="45">
        <f>((($B163*2.71^(BX$1*$N163)*($D163/1000)*($O163+$P163)/$D163))/((1+'Instruktion Kostnad nytta'!$C$37)^BX$1))</f>
        <v>44.474553352374357</v>
      </c>
      <c r="BY163" s="45">
        <f>((($B163*2.71^(BY$1*$N163)*($D163/1000)*($O163+$P163)/$D163))/((1+'Instruktion Kostnad nytta'!$C$37)^BY$1))</f>
        <v>44.926284420299801</v>
      </c>
      <c r="BZ163" s="45">
        <f>((($B163*2.71^(BZ$1*$N163)*($D163/1000)*($O163+$P163)/$D163))/((1+'Instruktion Kostnad nytta'!$C$37)^BZ$1))</f>
        <v>45.382603751453274</v>
      </c>
      <c r="CA163" s="45">
        <f>((($B163*2.71^(CA$1*$N163)*($D163/1000)*($O163+$P163)/$D163))/((1+'Instruktion Kostnad nytta'!$C$37)^CA$1))</f>
        <v>45.843557949136923</v>
      </c>
      <c r="CB163" s="45">
        <f>((($B163*2.71^(CB$1*$N163)*($D163/1000)*($O163+$P163)/$D163))/((1+'Instruktion Kostnad nytta'!$C$37)^CB$1))</f>
        <v>46.309194090005803</v>
      </c>
      <c r="CC163" s="45">
        <f>((($B163*2.71^(CC$1*$N163)*($D163/1000)*($O163+$P163)/$D163))/((1+'Instruktion Kostnad nytta'!$C$37)^CC$1))</f>
        <v>46.779559728875739</v>
      </c>
      <c r="CD163" s="45">
        <f>((($B163*2.71^(CD$1*$N163)*($D163/1000)*($O163+$P163)/$D163))/((1+'Instruktion Kostnad nytta'!$C$37)^CD$1))</f>
        <v>47.254702903580153</v>
      </c>
      <c r="CE163" s="45">
        <f>((($B163*2.71^(CE$1*$N163)*($D163/1000)*($O163+$P163)/$D163))/((1+'Instruktion Kostnad nytta'!$C$37)^CE$1))</f>
        <v>47.734672139875926</v>
      </c>
      <c r="CF163" s="45">
        <f>((($B163*2.71^(CF$1*$N163)*($D163/1000)*($O163+$P163)/$D163))/((1+'Instruktion Kostnad nytta'!$C$37)^CF$1))</f>
        <v>48.219516456399383</v>
      </c>
      <c r="CG163" s="45">
        <f>((($B163*2.71^(CG$1*$N163)*($D163/1000)*($O163+$P163)/$D163))/((1+'Instruktion Kostnad nytta'!$C$37)^CG$1))</f>
        <v>48.709285369672486</v>
      </c>
      <c r="CH163" s="45">
        <f>((($B163*2.71^(CH$1*$N163)*($D163/1000)*($O163+$P163)/$D163))/((1+'Instruktion Kostnad nytta'!$C$37)^CH$1))</f>
        <v>49.204028899159844</v>
      </c>
      <c r="CI163" s="45">
        <f>((($B163*2.71^(CI$1*$N163)*($D163/1000)*($O163+$P163)/$D163))/((1+'Instruktion Kostnad nytta'!$C$37)^CI$1))</f>
        <v>49.703797572377269</v>
      </c>
      <c r="CJ163" s="45">
        <f>((($B163*2.71^(CJ$1*$N163)*($D163/1000)*($O163+$P163)/$D163))/((1+'Instruktion Kostnad nytta'!$C$37)^CJ$1))</f>
        <v>50.208642430051853</v>
      </c>
      <c r="CK163" s="45">
        <f>((($B163*2.71^(CK$1*$N163)*($D163/1000)*($O163+$P163)/$D163))/((1+'Instruktion Kostnad nytta'!$C$37)^CK$1))</f>
        <v>50.718615031334977</v>
      </c>
      <c r="CL163" s="45">
        <f>((($B163*2.71^(CL$1*$N163)*($D163/1000)*($O163+$P163)/$D163))/((1+'Instruktion Kostnad nytta'!$C$37)^CL$1))</f>
        <v>51.233767459067714</v>
      </c>
      <c r="CM163" s="45">
        <f>((($B163*2.71^(CM$1*$N163)*($D163/1000)*($O163+$P163)/$D163))/((1+'Instruktion Kostnad nytta'!$C$37)^CM$1))</f>
        <v>51.754152325100151</v>
      </c>
      <c r="CN163" s="45">
        <f>((($B163*2.71^(CN$1*$N163)*($D163/1000)*($O163+$P163)/$D163))/((1+'Instruktion Kostnad nytta'!$C$37)^CN$1))</f>
        <v>52.279822775664641</v>
      </c>
      <c r="CO163" s="45">
        <f>((($B163*2.71^(CO$1*$N163)*($D163/1000)*($O163+$P163)/$D163))/((1+'Instruktion Kostnad nytta'!$C$37)^CO$1))</f>
        <v>52.81083249680313</v>
      </c>
      <c r="CP163" s="45">
        <f>((($B163*2.71^(CP$1*$N163)*($D163/1000)*($O163+$P163)/$D163))/((1+'Instruktion Kostnad nytta'!$C$37)^CP$1))</f>
        <v>53.34723571985068</v>
      </c>
      <c r="CQ163" s="45">
        <f>((($B163*2.71^(CQ$1*$N163)*($D163/1000)*($O163+$P163)/$D163))/((1+'Instruktion Kostnad nytta'!$C$37)^CQ$1))</f>
        <v>53.889087226973508</v>
      </c>
      <c r="CR163" s="45">
        <f>((($B163*2.71^(CR$1*$N163)*($D163/1000)*($O163+$P163)/$D163))/((1+'Instruktion Kostnad nytta'!$C$37)^CR$1))</f>
        <v>54.436442356764182</v>
      </c>
      <c r="CS163" s="45">
        <f>((($B163*2.71^(CS$1*$N163)*($D163/1000)*($O163+$P163)/$D163))/((1+'Instruktion Kostnad nytta'!$C$37)^CS$1))</f>
        <v>54.989357009892906</v>
      </c>
      <c r="CT163" s="45">
        <f>((($B163*2.71^(CT$1*$N163)*($D163/1000)*($O163+$P163)/$D163))/((1+'Instruktion Kostnad nytta'!$C$37)^CT$1))</f>
        <v>55.547887654816996</v>
      </c>
      <c r="CU163" s="45">
        <f>((($B163*2.71^(CU$1*$N163)*($D163/1000)*($O163+$P163)/$D163))/((1+'Instruktion Kostnad nytta'!$C$37)^CU$1))</f>
        <v>56.112091333547696</v>
      </c>
      <c r="CV163" s="45">
        <f>((($B163*2.71^(CV$1*$N163)*($D163/1000)*($O163+$P163)/$D163))/((1+'Instruktion Kostnad nytta'!$C$37)^CV$1))</f>
        <v>56.682025667475763</v>
      </c>
      <c r="CW163" s="45">
        <f>((($B163*2.71^(CW$1*$N163)*($D163/1000)*($O163+$P163)/$D163))/((1+'Instruktion Kostnad nytta'!$C$37)^CW$1))</f>
        <v>57.257748863256467</v>
      </c>
      <c r="CX163" s="45">
        <f>((($B163*2.71^(CX$1*$N163)*($D163/1000)*($O163+$P163)/$D163))/((1+'Instruktion Kostnad nytta'!$C$37)^CX$1))</f>
        <v>57.83931971875387</v>
      </c>
      <c r="CY163" s="45">
        <f>((($B163*2.71^(CY$1*$N163)*($D163/1000)*($O163+$P163)/$D163))/((1+'Instruktion Kostnad nytta'!$C$37)^CY$1))</f>
        <v>58.426797629046156</v>
      </c>
      <c r="CZ163" s="45">
        <f>((($B163*2.71^(CZ$1*$N163)*($D163/1000)*($O163+$P163)/$D163))/((1+'Instruktion Kostnad nytta'!$C$37)^CZ$1))</f>
        <v>59.020242592491172</v>
      </c>
      <c r="DA163" s="45">
        <f>((($B163*2.71^(DA$1*$N163)*($D163/1000)*($O163+$P163)/$D163))/((1+'Instruktion Kostnad nytta'!$C$37)^DA$1))</f>
        <v>59.61971521685431</v>
      </c>
      <c r="DB163" s="45">
        <f>((($B163*2.71^(DB$1*$N163)*($D163/1000)*($O163+$P163)/$D163))/((1+'Instruktion Kostnad nytta'!$C$37)^DB$1))</f>
        <v>60.225276725498077</v>
      </c>
      <c r="DC163" s="45">
        <f>((($B163*2.71^(DC$1*$N163)*($D163/1000)*($O163+$P163)/$D163))/((1+'Instruktion Kostnad nytta'!$C$37)^DC$1))</f>
        <v>60.836988963634859</v>
      </c>
      <c r="DD163" s="45">
        <f>((($B163*2.71^(DD$1*$N163)*($D163/1000)*($O163+$P163)/$D163))/((1+'Instruktion Kostnad nytta'!$C$37)^DD$1))</f>
        <v>61.454914404643155</v>
      </c>
      <c r="DE163" s="45">
        <f>((($B163*2.71^(DE$1*$N163)*($D163/1000)*($O163+$P163)/$D163))/((1+'Instruktion Kostnad nytta'!$C$37)^DE$1))</f>
        <v>62.079116156447682</v>
      </c>
      <c r="DF163" s="45">
        <f>((($B163*2.71^(DF$1*$N163)*($D163/1000)*($O163+$P163)/$D163))/((1+'Instruktion Kostnad nytta'!$C$37)^DF$1))</f>
        <v>62.70965796796483</v>
      </c>
      <c r="DG163" s="45">
        <f>((($B163*2.71^(DG$1*$N163)*($D163/1000)*($O163+$P163)/$D163))/((1+'Instruktion Kostnad nytta'!$C$37)^DG$1))</f>
        <v>63.346604235612872</v>
      </c>
      <c r="DH163" s="45">
        <f>((($B163*2.71^(DH$1*$N163)*($D163/1000)*($O163+$P163)/$D163))/((1+'Instruktion Kostnad nytta'!$C$37)^DH$1))</f>
        <v>63.990020009889072</v>
      </c>
      <c r="DI163" s="45">
        <f>((($B163*2.71^(DI$1*$N163)*($D163/1000)*($O163+$P163)/$D163))/((1+'Instruktion Kostnad nytta'!$C$37)^DI$1))</f>
        <v>64.639971002012857</v>
      </c>
      <c r="DJ163" s="45">
        <f>((($B163*2.71^(DJ$1*$N163)*($D163/1000)*($O163+$P163)/$D163))/((1+'Instruktion Kostnad nytta'!$C$37)^DJ$1))</f>
        <v>65.296523590637122</v>
      </c>
      <c r="DK163" s="45">
        <f>((($B163*2.71^(DK$1*$N163)*($D163/1000)*($O163+$P163)/$D163))/((1+'Instruktion Kostnad nytta'!$C$37)^DK$1))</f>
        <v>65.959744828627237</v>
      </c>
      <c r="DL163" s="45">
        <f>((($B163*2.71^(DL$1*$N163)*($D163/1000)*($O163+$P163)/$D163))/((1+'Instruktion Kostnad nytta'!$C$37)^DL$1))</f>
        <v>66.629702449909004</v>
      </c>
      <c r="DM163" s="45">
        <f>((($B163*2.71^(DM$1*$N163)*($D163/1000)*($O163+$P163)/$D163))/((1+'Instruktion Kostnad nytta'!$C$37)^DM$1))</f>
        <v>67.306464876386457</v>
      </c>
      <c r="DN163" s="45">
        <f>((($B163*2.71^(DN$1*$N163)*($D163/1000)*($O163+$P163)/$D163))/((1+'Instruktion Kostnad nytta'!$C$37)^DN$1))</f>
        <v>67.990101224929418</v>
      </c>
      <c r="DO163" s="45">
        <f>((($B163*2.71^(DO$1*$N163)*($D163/1000)*($O163+$P163)/$D163))/((1+'Instruktion Kostnad nytta'!$C$37)^DO$1))</f>
        <v>68.680681314432647</v>
      </c>
      <c r="DP163" s="45">
        <f>((($B163*2.71^(DP$1*$N163)*($D163/1000)*($O163+$P163)/$D163))/((1+'Instruktion Kostnad nytta'!$C$37)^DP$1))</f>
        <v>69.378275672946003</v>
      </c>
      <c r="DQ163" s="45">
        <f>((($B163*2.71^(DQ$1*$N163)*($D163/1000)*($O163+$P163)/$D163))/((1+'Instruktion Kostnad nytta'!$C$37)^DQ$1))</f>
        <v>70.082955544877592</v>
      </c>
      <c r="DR163" s="45">
        <f>((($B163*2.71^(DR$1*$N163)*($D163/1000)*($O163+$P163)/$D163))/((1+'Instruktion Kostnad nytta'!$C$37)^DR$1))</f>
        <v>70.794792898269904</v>
      </c>
      <c r="DS163" s="45">
        <f>((($B163*2.71^(DS$1*$N163)*($D163/1000)*($O163+$P163)/$D163))/((1+'Instruktion Kostnad nytta'!$C$37)^DS$1))</f>
        <v>71.513860432149713</v>
      </c>
      <c r="DT163" s="45">
        <f>((($B163*2.71^(DT$1*$N163)*($D163/1000)*($O163+$P163)/$D163))/((1+'Instruktion Kostnad nytta'!$C$37)^DT$1))</f>
        <v>72.240231583952706</v>
      </c>
      <c r="DU163" s="45">
        <f>((($B163*2.71^(DU$1*$N163)*($D163/1000)*($O163+$P163)/$D163))/((1+'Instruktion Kostnad nytta'!$C$37)^DU$1))</f>
        <v>72.973980537023593</v>
      </c>
      <c r="DV163" s="45">
        <f>((($B163*2.71^(DV$1*$N163)*($D163/1000)*($O163+$P163)/$D163))/((1+'Instruktion Kostnad nytta'!$C$37)^DV$1))</f>
        <v>73.715182228192504</v>
      </c>
      <c r="DW163" s="45">
        <f>((($B163*2.71^(DW$1*$N163)*($D163/1000)*($O163+$P163)/$D163))/((1+'Instruktion Kostnad nytta'!$C$37)^DW$1))</f>
        <v>74.463912355427894</v>
      </c>
      <c r="DX163" s="45">
        <f>((($B163*2.71^(DX$1*$N163)*($D163/1000)*($O163+$P163)/$D163))/((1+'Instruktion Kostnad nytta'!$C$37)^DX$1))</f>
        <v>75.220247385567816</v>
      </c>
      <c r="DY163" s="45">
        <f>((($B163*2.71^(DY$1*$N163)*($D163/1000)*($O163+$P163)/$D163))/((1+'Instruktion Kostnad nytta'!$C$37)^DY$1))</f>
        <v>75.984264562128971</v>
      </c>
      <c r="DZ163" s="45">
        <f>((($B163*2.71^(DZ$1*$N163)*($D163/1000)*($O163+$P163)/$D163))/((1+'Instruktion Kostnad nytta'!$C$37)^DZ$1))</f>
        <v>76.756041913195887</v>
      </c>
      <c r="EA163" s="45">
        <f>((($B163*2.71^(EA$1*$N163)*($D163/1000)*($O163+$P163)/$D163))/((1+'Instruktion Kostnad nytta'!$C$37)^EA$1))</f>
        <v>77.535658259389692</v>
      </c>
      <c r="EB163" s="45">
        <f>((($B163*2.71^(EB$1*$N163)*($D163/1000)*($O163+$P163)/$D163))/((1+'Instruktion Kostnad nytta'!$C$37)^EB$1))</f>
        <v>78.323193221917847</v>
      </c>
      <c r="EC163" s="45">
        <f>((($B163*2.71^(EC$1*$N163)*($D163/1000)*($O163+$P163)/$D163))/((1+'Instruktion Kostnad nytta'!$C$37)^EC$1))</f>
        <v>79.118727230705829</v>
      </c>
      <c r="ED163" s="45">
        <f>((($B163*2.71^(ED$1*$N163)*($D163/1000)*($O163+$P163)/$D163))/((1+'Instruktion Kostnad nytta'!$C$37)^ED$1))</f>
        <v>79.92234153261137</v>
      </c>
      <c r="EE163" s="45">
        <f>((($B163*2.71^(EE$1*$N163)*($D163/1000)*($O163+$P163)/$D163))/((1+'Instruktion Kostnad nytta'!$C$37)^EE$1))</f>
        <v>80.734118199722133</v>
      </c>
      <c r="EF163" s="45">
        <f>((($B163*2.71^(EF$1*$N163)*($D163/1000)*($O163+$P163)/$D163))/((1+'Instruktion Kostnad nytta'!$C$37)^EF$1))</f>
        <v>81.554140137737463</v>
      </c>
      <c r="EG163" s="45">
        <f>((($B163*2.71^(EG$1*$N163)*($D163/1000)*($O163+$P163)/$D163))/((1+'Instruktion Kostnad nytta'!$C$37)^EG$1))</f>
        <v>82.382491094435622</v>
      </c>
      <c r="EH163" s="45">
        <f>((($B163*2.71^(EH$1*$N163)*($D163/1000)*($O163+$P163)/$D163))/((1+'Instruktion Kostnad nytta'!$C$37)^EH$1))</f>
        <v>83.219255668226751</v>
      </c>
      <c r="EI163" s="45">
        <f>((($B163*2.71^(EI$1*$N163)*($D163/1000)*($O163+$P163)/$D163))/((1+'Instruktion Kostnad nytta'!$C$37)^EI$1))</f>
        <v>84.064519316792683</v>
      </c>
      <c r="EJ163" s="45">
        <f>((($B163*2.71^(EJ$1*$N163)*($D163/1000)*($O163+$P163)/$D163))/((1+'Instruktion Kostnad nytta'!$C$37)^EJ$1))</f>
        <v>84.918368365814985</v>
      </c>
      <c r="EK163" s="45">
        <f>((($B163*2.71^(EK$1*$N163)*($D163/1000)*($O163+$P163)/$D163))/((1+'Instruktion Kostnad nytta'!$C$37)^EK$1))</f>
        <v>85.780890017790796</v>
      </c>
      <c r="EL163" s="45">
        <f>((($B163*2.71^(EL$1*$N163)*($D163/1000)*($O163+$P163)/$D163))/((1+'Instruktion Kostnad nytta'!$C$37)^EL$1))</f>
        <v>86.65217236093919</v>
      </c>
    </row>
    <row r="164" spans="1:142" x14ac:dyDescent="0.25">
      <c r="A164" s="41">
        <v>166</v>
      </c>
      <c r="B164" s="59">
        <v>0.5</v>
      </c>
      <c r="C164" s="59">
        <v>15</v>
      </c>
      <c r="D164" s="60">
        <v>80</v>
      </c>
      <c r="E164" s="59">
        <v>1965</v>
      </c>
      <c r="F164" s="59" t="s">
        <v>98</v>
      </c>
      <c r="G164" s="59">
        <v>127</v>
      </c>
      <c r="H164" s="59" t="s">
        <v>46</v>
      </c>
      <c r="I164" s="59">
        <v>8</v>
      </c>
      <c r="J164" s="41">
        <v>0</v>
      </c>
      <c r="K164" s="41" t="s">
        <v>437</v>
      </c>
      <c r="L164" s="48">
        <f>'Instruktion Kostnad nytta'!C$19/D164+IF((IF(F164="A",'Instruktion Kostnad nytta'!C$25,0)+IF(G164&lt;500,'Instruktion Kostnad nytta'!C$20,('Instruktion Kostnad nytta'!C$20+'Instruktion Kostnad nytta'!C$21))+IF(G164&lt;700,0,('Instruktion Kostnad nytta'!C$22-'Instruktion Kostnad nytta'!C$21))+I164*'Instruktion Kostnad nytta'!C$23/D164)&lt;3000,3000,(IF(F164="A",'Instruktion Kostnad nytta'!C$25,0)+IF(G164&lt;500,'Instruktion Kostnad nytta'!C$20,('Instruktion Kostnad nytta'!C$20+'Instruktion Kostnad nytta'!C$21))+IF(G164&lt;700,0,('Instruktion Kostnad nytta'!C$22-'Instruktion Kostnad nytta'!C$21))+I164*'Instruktion Kostnad nytta'!C$23/D164))</f>
        <v>6875</v>
      </c>
      <c r="M164" s="50">
        <f t="shared" si="6"/>
        <v>6.25</v>
      </c>
      <c r="N164" s="49">
        <f>IF(H164="Gråjärn",'Instruktion Kostnad nytta'!C$32,IF(H164="segjärn",'Instruktion Kostnad nytta'!C$33,IF(H164="PVC",'Instruktion Kostnad nytta'!C$34,IF(H164="PE",'Instruktion Kostnad nytta'!C$35,IF(H164="ST",'Instruktion Kostnad nytta'!C$36,0)))))</f>
        <v>0.03</v>
      </c>
      <c r="O164" s="48">
        <f>IF(G164&lt;200,'Instruktion Kostnad nytta'!C$28,(IF(G164&lt;500,'Instruktion Kostnad nytta'!C$29,'Instruktion Kostnad nytta'!C$30)))</f>
        <v>45000</v>
      </c>
      <c r="P164" s="47">
        <v>4000</v>
      </c>
      <c r="Q164" s="46">
        <f t="shared" si="7"/>
        <v>-429.79509409760863</v>
      </c>
      <c r="R164" s="45">
        <f t="shared" si="8"/>
        <v>-6586.3040142958916</v>
      </c>
      <c r="S164" s="45">
        <f>((($B164*2.71^(S$1*$N164)*($D164/1000)*($O164+$P164)/$D164))/((1+'Instruktion Kostnad nytta'!$C$37)^S$1))</f>
        <v>25.000223905593113</v>
      </c>
      <c r="T164" s="45">
        <f>((($B164*2.71^(T$1*$N164)*($D164/1000)*($O164+$P164)/$D164))/((1+'Instruktion Kostnad nytta'!$C$37)^T$1))</f>
        <v>25.254152882771844</v>
      </c>
      <c r="U164" s="45">
        <f>((($B164*2.71^(U$1*$N164)*($D164/1000)*($O164+$P164)/$D164))/((1+'Instruktion Kostnad nytta'!$C$37)^U$1))</f>
        <v>25.510661033868949</v>
      </c>
      <c r="V164" s="45">
        <f>((($B164*2.71^(V$1*$N164)*($D164/1000)*($O164+$P164)/$D164))/((1+'Instruktion Kostnad nytta'!$C$37)^V$1))</f>
        <v>25.769774555729619</v>
      </c>
      <c r="W164" s="45">
        <f>((($B164*2.71^(W$1*$N164)*($D164/1000)*($O164+$P164)/$D164))/((1+'Instruktion Kostnad nytta'!$C$37)^W$1))</f>
        <v>26.031519911282167</v>
      </c>
      <c r="X164" s="45">
        <f>((($B164*2.71^(X$1*$N164)*($D164/1000)*($O164+$P164)/$D164))/((1+'Instruktion Kostnad nytta'!$C$37)^X$1))</f>
        <v>26.295923832240685</v>
      </c>
      <c r="Y164" s="45">
        <f>((($B164*2.71^(Y$1*$N164)*($D164/1000)*($O164+$P164)/$D164))/((1+'Instruktion Kostnad nytta'!$C$37)^Y$1))</f>
        <v>26.563013321835086</v>
      </c>
      <c r="Z164" s="45">
        <f>((($B164*2.71^(Z$1*$N164)*($D164/1000)*($O164+$P164)/$D164))/((1+'Instruktion Kostnad nytta'!$C$37)^Z$1))</f>
        <v>26.832815657568947</v>
      </c>
      <c r="AA164" s="45">
        <f>((($B164*2.71^(AA$1*$N164)*($D164/1000)*($O164+$P164)/$D164))/((1+'Instruktion Kostnad nytta'!$C$37)^AA$1))</f>
        <v>27.1053583940053</v>
      </c>
      <c r="AB164" s="45">
        <f>((($B164*2.71^(AB$1*$N164)*($D164/1000)*($O164+$P164)/$D164))/((1+'Instruktion Kostnad nytta'!$C$37)^AB$1))</f>
        <v>27.380669365580751</v>
      </c>
      <c r="AC164" s="45">
        <f>((($B164*2.71^(AC$1*$N164)*($D164/1000)*($O164+$P164)/$D164))/((1+'Instruktion Kostnad nytta'!$C$37)^AC$1))</f>
        <v>27.658776689448164</v>
      </c>
      <c r="AD164" s="45">
        <f>((($B164*2.71^(AD$1*$N164)*($D164/1000)*($O164+$P164)/$D164))/((1+'Instruktion Kostnad nytta'!$C$37)^AD$1))</f>
        <v>27.939708768348279</v>
      </c>
      <c r="AE164" s="45">
        <f>((($B164*2.71^(AE$1*$N164)*($D164/1000)*($O164+$P164)/$D164))/((1+'Instruktion Kostnad nytta'!$C$37)^AE$1))</f>
        <v>28.223494293510345</v>
      </c>
      <c r="AF164" s="45">
        <f>((($B164*2.71^(AF$1*$N164)*($D164/1000)*($O164+$P164)/$D164))/((1+'Instruktion Kostnad nytta'!$C$37)^AF$1))</f>
        <v>28.510162247582453</v>
      </c>
      <c r="AG164" s="45">
        <f>((($B164*2.71^(AG$1*$N164)*($D164/1000)*($O164+$P164)/$D164))/((1+'Instruktion Kostnad nytta'!$C$37)^AG$1))</f>
        <v>28.799741907591361</v>
      </c>
      <c r="AH164" s="45">
        <f>((($B164*2.71^(AH$1*$N164)*($D164/1000)*($O164+$P164)/$D164))/((1+'Instruktion Kostnad nytta'!$C$37)^AH$1))</f>
        <v>29.092262847932609</v>
      </c>
      <c r="AI164" s="45">
        <f>((($B164*2.71^(AI$1*$N164)*($D164/1000)*($O164+$P164)/$D164))/((1+'Instruktion Kostnad nytta'!$C$37)^AI$1))</f>
        <v>29.38775494339091</v>
      </c>
      <c r="AJ164" s="45">
        <f>((($B164*2.71^(AJ$1*$N164)*($D164/1000)*($O164+$P164)/$D164))/((1+'Instruktion Kostnad nytta'!$C$37)^AJ$1))</f>
        <v>29.686248372191148</v>
      </c>
      <c r="AK164" s="45">
        <f>((($B164*2.71^(AK$1*$N164)*($D164/1000)*($O164+$P164)/$D164))/((1+'Instruktion Kostnad nytta'!$C$37)^AK$1))</f>
        <v>29.987773619080546</v>
      </c>
      <c r="AL164" s="45">
        <f>((($B164*2.71^(AL$1*$N164)*($D164/1000)*($O164+$P164)/$D164))/((1+'Instruktion Kostnad nytta'!$C$37)^AL$1))</f>
        <v>30.292361478441951</v>
      </c>
      <c r="AM164" s="45">
        <f>((($B164*2.71^(AM$1*$N164)*($D164/1000)*($O164+$P164)/$D164))/((1+'Instruktion Kostnad nytta'!$C$37)^AM$1))</f>
        <v>30.600043057438853</v>
      </c>
      <c r="AN164" s="45">
        <f>((($B164*2.71^(AN$1*$N164)*($D164/1000)*($O164+$P164)/$D164))/((1+'Instruktion Kostnad nytta'!$C$37)^AN$1))</f>
        <v>30.91084977919234</v>
      </c>
      <c r="AO164" s="45">
        <f>((($B164*2.71^(AO$1*$N164)*($D164/1000)*($O164+$P164)/$D164))/((1+'Instruktion Kostnad nytta'!$C$37)^AO$1))</f>
        <v>31.224813385990259</v>
      </c>
      <c r="AP164" s="45">
        <f>((($B164*2.71^(AP$1*$N164)*($D164/1000)*($O164+$P164)/$D164))/((1+'Instruktion Kostnad nytta'!$C$37)^AP$1))</f>
        <v>31.541965942529057</v>
      </c>
      <c r="AQ164" s="45">
        <f>((($B164*2.71^(AQ$1*$N164)*($D164/1000)*($O164+$P164)/$D164))/((1+'Instruktion Kostnad nytta'!$C$37)^AQ$1))</f>
        <v>31.862339839188468</v>
      </c>
      <c r="AR164" s="45">
        <f>((($B164*2.71^(AR$1*$N164)*($D164/1000)*($O164+$P164)/$D164))/((1+'Instruktion Kostnad nytta'!$C$37)^AR$1))</f>
        <v>32.185967795339536</v>
      </c>
      <c r="AS164" s="45">
        <f>((($B164*2.71^(AS$1*$N164)*($D164/1000)*($O164+$P164)/$D164))/((1+'Instruktion Kostnad nytta'!$C$37)^AS$1))</f>
        <v>32.512882862686169</v>
      </c>
      <c r="AT164" s="45">
        <f>((($B164*2.71^(AT$1*$N164)*($D164/1000)*($O164+$P164)/$D164))/((1+'Instruktion Kostnad nytta'!$C$37)^AT$1))</f>
        <v>32.843118428640715</v>
      </c>
      <c r="AU164" s="45">
        <f>((($B164*2.71^(AU$1*$N164)*($D164/1000)*($O164+$P164)/$D164))/((1+'Instruktion Kostnad nytta'!$C$37)^AU$1))</f>
        <v>33.176708219733698</v>
      </c>
      <c r="AV164" s="45">
        <f>((($B164*2.71^(AV$1*$N164)*($D164/1000)*($O164+$P164)/$D164))/((1+'Instruktion Kostnad nytta'!$C$37)^AV$1))</f>
        <v>33.513686305058343</v>
      </c>
      <c r="AW164" s="45">
        <f>((($B164*2.71^(AW$1*$N164)*($D164/1000)*($O164+$P164)/$D164))/((1+'Instruktion Kostnad nytta'!$C$37)^AW$1))</f>
        <v>33.854087099749947</v>
      </c>
      <c r="AX164" s="45">
        <f>((($B164*2.71^(AX$1*$N164)*($D164/1000)*($O164+$P164)/$D164))/((1+'Instruktion Kostnad nytta'!$C$37)^AX$1))</f>
        <v>34.197945368500726</v>
      </c>
      <c r="AY164" s="45">
        <f>((($B164*2.71^(AY$1*$N164)*($D164/1000)*($O164+$P164)/$D164))/((1+'Instruktion Kostnad nytta'!$C$37)^AY$1))</f>
        <v>34.545296229110207</v>
      </c>
      <c r="AZ164" s="45">
        <f>((($B164*2.71^(AZ$1*$N164)*($D164/1000)*($O164+$P164)/$D164))/((1+'Instruktion Kostnad nytta'!$C$37)^AZ$1))</f>
        <v>34.896175156071806</v>
      </c>
      <c r="BA164" s="45">
        <f>((($B164*2.71^(BA$1*$N164)*($D164/1000)*($O164+$P164)/$D164))/((1+'Instruktion Kostnad nytta'!$C$37)^BA$1))</f>
        <v>35.250617984195777</v>
      </c>
      <c r="BB164" s="45">
        <f>((($B164*2.71^(BB$1*$N164)*($D164/1000)*($O164+$P164)/$D164))/((1+'Instruktion Kostnad nytta'!$C$37)^BB$1))</f>
        <v>35.608660912269002</v>
      </c>
      <c r="BC164" s="45">
        <f>((($B164*2.71^(BC$1*$N164)*($D164/1000)*($O164+$P164)/$D164))/((1+'Instruktion Kostnad nytta'!$C$37)^BC$1))</f>
        <v>35.970340506751896</v>
      </c>
      <c r="BD164" s="45">
        <f>((($B164*2.71^(BD$1*$N164)*($D164/1000)*($O164+$P164)/$D164))/((1+'Instruktion Kostnad nytta'!$C$37)^BD$1))</f>
        <v>36.335693705512931</v>
      </c>
      <c r="BE164" s="45">
        <f>((($B164*2.71^(BE$1*$N164)*($D164/1000)*($O164+$P164)/$D164))/((1+'Instruktion Kostnad nytta'!$C$37)^BE$1))</f>
        <v>36.704757821600943</v>
      </c>
      <c r="BF164" s="45">
        <f>((($B164*2.71^(BF$1*$N164)*($D164/1000)*($O164+$P164)/$D164))/((1+'Instruktion Kostnad nytta'!$C$37)^BF$1))</f>
        <v>37.077570547056048</v>
      </c>
      <c r="BG164" s="45">
        <f>((($B164*2.71^(BG$1*$N164)*($D164/1000)*($O164+$P164)/$D164))/((1+'Instruktion Kostnad nytta'!$C$37)^BG$1))</f>
        <v>37.454169956758932</v>
      </c>
      <c r="BH164" s="45">
        <f>((($B164*2.71^(BH$1*$N164)*($D164/1000)*($O164+$P164)/$D164))/((1+'Instruktion Kostnad nytta'!$C$37)^BH$1))</f>
        <v>37.83459451231942</v>
      </c>
      <c r="BI164" s="45">
        <f>((($B164*2.71^(BI$1*$N164)*($D164/1000)*($O164+$P164)/$D164))/((1+'Instruktion Kostnad nytta'!$C$37)^BI$1))</f>
        <v>38.218883066004558</v>
      </c>
      <c r="BJ164" s="45">
        <f>((($B164*2.71^(BJ$1*$N164)*($D164/1000)*($O164+$P164)/$D164))/((1+'Instruktion Kostnad nytta'!$C$37)^BJ$1))</f>
        <v>38.607074864706519</v>
      </c>
      <c r="BK164" s="45">
        <f>((($B164*2.71^(BK$1*$N164)*($D164/1000)*($O164+$P164)/$D164))/((1+'Instruktion Kostnad nytta'!$C$37)^BK$1))</f>
        <v>38.999209553950806</v>
      </c>
      <c r="BL164" s="45">
        <f>((($B164*2.71^(BL$1*$N164)*($D164/1000)*($O164+$P164)/$D164))/((1+'Instruktion Kostnad nytta'!$C$37)^BL$1))</f>
        <v>39.39532718194527</v>
      </c>
      <c r="BM164" s="45">
        <f>((($B164*2.71^(BM$1*$N164)*($D164/1000)*($O164+$P164)/$D164))/((1+'Instruktion Kostnad nytta'!$C$37)^BM$1))</f>
        <v>39.795468203670062</v>
      </c>
      <c r="BN164" s="45">
        <f>((($B164*2.71^(BN$1*$N164)*($D164/1000)*($O164+$P164)/$D164))/((1+'Instruktion Kostnad nytta'!$C$37)^BN$1))</f>
        <v>40.199673485009399</v>
      </c>
      <c r="BO164" s="45">
        <f>((($B164*2.71^(BO$1*$N164)*($D164/1000)*($O164+$P164)/$D164))/((1+'Instruktion Kostnad nytta'!$C$37)^BO$1))</f>
        <v>40.607984306925012</v>
      </c>
      <c r="BP164" s="45">
        <f>((($B164*2.71^(BP$1*$N164)*($D164/1000)*($O164+$P164)/$D164))/((1+'Instruktion Kostnad nytta'!$C$37)^BP$1))</f>
        <v>41.020442369672224</v>
      </c>
      <c r="BQ164" s="45">
        <f>((($B164*2.71^(BQ$1*$N164)*($D164/1000)*($O164+$P164)/$D164))/((1+'Instruktion Kostnad nytta'!$C$37)^BQ$1))</f>
        <v>41.437089797058633</v>
      </c>
      <c r="BR164" s="45">
        <f>((($B164*2.71^(BR$1*$N164)*($D164/1000)*($O164+$P164)/$D164))/((1+'Instruktion Kostnad nytta'!$C$37)^BR$1))</f>
        <v>41.857969140746285</v>
      </c>
      <c r="BS164" s="45">
        <f>((($B164*2.71^(BS$1*$N164)*($D164/1000)*($O164+$P164)/$D164))/((1+'Instruktion Kostnad nytta'!$C$37)^BS$1))</f>
        <v>42.283123384597289</v>
      </c>
      <c r="BT164" s="45">
        <f>((($B164*2.71^(BT$1*$N164)*($D164/1000)*($O164+$P164)/$D164))/((1+'Instruktion Kostnad nytta'!$C$37)^BT$1))</f>
        <v>42.712595949063832</v>
      </c>
      <c r="BU164" s="45">
        <f>((($B164*2.71^(BU$1*$N164)*($D164/1000)*($O164+$P164)/$D164))/((1+'Instruktion Kostnad nytta'!$C$37)^BU$1))</f>
        <v>43.146430695622549</v>
      </c>
      <c r="BV164" s="45">
        <f>((($B164*2.71^(BV$1*$N164)*($D164/1000)*($O164+$P164)/$D164))/((1+'Instruktion Kostnad nytta'!$C$37)^BV$1))</f>
        <v>43.584671931254093</v>
      </c>
      <c r="BW164" s="45">
        <f>((($B164*2.71^(BW$1*$N164)*($D164/1000)*($O164+$P164)/$D164))/((1+'Instruktion Kostnad nytta'!$C$37)^BW$1))</f>
        <v>44.02736441296814</v>
      </c>
      <c r="BX164" s="45">
        <f>((($B164*2.71^(BX$1*$N164)*($D164/1000)*($O164+$P164)/$D164))/((1+'Instruktion Kostnad nytta'!$C$37)^BX$1))</f>
        <v>44.474553352374357</v>
      </c>
      <c r="BY164" s="45">
        <f>((($B164*2.71^(BY$1*$N164)*($D164/1000)*($O164+$P164)/$D164))/((1+'Instruktion Kostnad nytta'!$C$37)^BY$1))</f>
        <v>44.926284420299801</v>
      </c>
      <c r="BZ164" s="45">
        <f>((($B164*2.71^(BZ$1*$N164)*($D164/1000)*($O164+$P164)/$D164))/((1+'Instruktion Kostnad nytta'!$C$37)^BZ$1))</f>
        <v>45.382603751453274</v>
      </c>
      <c r="CA164" s="45">
        <f>((($B164*2.71^(CA$1*$N164)*($D164/1000)*($O164+$P164)/$D164))/((1+'Instruktion Kostnad nytta'!$C$37)^CA$1))</f>
        <v>45.843557949136923</v>
      </c>
      <c r="CB164" s="45">
        <f>((($B164*2.71^(CB$1*$N164)*($D164/1000)*($O164+$P164)/$D164))/((1+'Instruktion Kostnad nytta'!$C$37)^CB$1))</f>
        <v>46.309194090005803</v>
      </c>
      <c r="CC164" s="45">
        <f>((($B164*2.71^(CC$1*$N164)*($D164/1000)*($O164+$P164)/$D164))/((1+'Instruktion Kostnad nytta'!$C$37)^CC$1))</f>
        <v>46.779559728875739</v>
      </c>
      <c r="CD164" s="45">
        <f>((($B164*2.71^(CD$1*$N164)*($D164/1000)*($O164+$P164)/$D164))/((1+'Instruktion Kostnad nytta'!$C$37)^CD$1))</f>
        <v>47.254702903580153</v>
      </c>
      <c r="CE164" s="45">
        <f>((($B164*2.71^(CE$1*$N164)*($D164/1000)*($O164+$P164)/$D164))/((1+'Instruktion Kostnad nytta'!$C$37)^CE$1))</f>
        <v>47.734672139875926</v>
      </c>
      <c r="CF164" s="45">
        <f>((($B164*2.71^(CF$1*$N164)*($D164/1000)*($O164+$P164)/$D164))/((1+'Instruktion Kostnad nytta'!$C$37)^CF$1))</f>
        <v>48.219516456399383</v>
      </c>
      <c r="CG164" s="45">
        <f>((($B164*2.71^(CG$1*$N164)*($D164/1000)*($O164+$P164)/$D164))/((1+'Instruktion Kostnad nytta'!$C$37)^CG$1))</f>
        <v>48.709285369672486</v>
      </c>
      <c r="CH164" s="45">
        <f>((($B164*2.71^(CH$1*$N164)*($D164/1000)*($O164+$P164)/$D164))/((1+'Instruktion Kostnad nytta'!$C$37)^CH$1))</f>
        <v>49.204028899159844</v>
      </c>
      <c r="CI164" s="45">
        <f>((($B164*2.71^(CI$1*$N164)*($D164/1000)*($O164+$P164)/$D164))/((1+'Instruktion Kostnad nytta'!$C$37)^CI$1))</f>
        <v>49.703797572377269</v>
      </c>
      <c r="CJ164" s="45">
        <f>((($B164*2.71^(CJ$1*$N164)*($D164/1000)*($O164+$P164)/$D164))/((1+'Instruktion Kostnad nytta'!$C$37)^CJ$1))</f>
        <v>50.208642430051853</v>
      </c>
      <c r="CK164" s="45">
        <f>((($B164*2.71^(CK$1*$N164)*($D164/1000)*($O164+$P164)/$D164))/((1+'Instruktion Kostnad nytta'!$C$37)^CK$1))</f>
        <v>50.718615031334977</v>
      </c>
      <c r="CL164" s="45">
        <f>((($B164*2.71^(CL$1*$N164)*($D164/1000)*($O164+$P164)/$D164))/((1+'Instruktion Kostnad nytta'!$C$37)^CL$1))</f>
        <v>51.233767459067714</v>
      </c>
      <c r="CM164" s="45">
        <f>((($B164*2.71^(CM$1*$N164)*($D164/1000)*($O164+$P164)/$D164))/((1+'Instruktion Kostnad nytta'!$C$37)^CM$1))</f>
        <v>51.754152325100151</v>
      </c>
      <c r="CN164" s="45">
        <f>((($B164*2.71^(CN$1*$N164)*($D164/1000)*($O164+$P164)/$D164))/((1+'Instruktion Kostnad nytta'!$C$37)^CN$1))</f>
        <v>52.279822775664641</v>
      </c>
      <c r="CO164" s="45">
        <f>((($B164*2.71^(CO$1*$N164)*($D164/1000)*($O164+$P164)/$D164))/((1+'Instruktion Kostnad nytta'!$C$37)^CO$1))</f>
        <v>52.81083249680313</v>
      </c>
      <c r="CP164" s="45">
        <f>((($B164*2.71^(CP$1*$N164)*($D164/1000)*($O164+$P164)/$D164))/((1+'Instruktion Kostnad nytta'!$C$37)^CP$1))</f>
        <v>53.34723571985068</v>
      </c>
      <c r="CQ164" s="45">
        <f>((($B164*2.71^(CQ$1*$N164)*($D164/1000)*($O164+$P164)/$D164))/((1+'Instruktion Kostnad nytta'!$C$37)^CQ$1))</f>
        <v>53.889087226973508</v>
      </c>
      <c r="CR164" s="45">
        <f>((($B164*2.71^(CR$1*$N164)*($D164/1000)*($O164+$P164)/$D164))/((1+'Instruktion Kostnad nytta'!$C$37)^CR$1))</f>
        <v>54.436442356764182</v>
      </c>
      <c r="CS164" s="45">
        <f>((($B164*2.71^(CS$1*$N164)*($D164/1000)*($O164+$P164)/$D164))/((1+'Instruktion Kostnad nytta'!$C$37)^CS$1))</f>
        <v>54.989357009892906</v>
      </c>
      <c r="CT164" s="45">
        <f>((($B164*2.71^(CT$1*$N164)*($D164/1000)*($O164+$P164)/$D164))/((1+'Instruktion Kostnad nytta'!$C$37)^CT$1))</f>
        <v>55.547887654816996</v>
      </c>
      <c r="CU164" s="45">
        <f>((($B164*2.71^(CU$1*$N164)*($D164/1000)*($O164+$P164)/$D164))/((1+'Instruktion Kostnad nytta'!$C$37)^CU$1))</f>
        <v>56.112091333547696</v>
      </c>
      <c r="CV164" s="45">
        <f>((($B164*2.71^(CV$1*$N164)*($D164/1000)*($O164+$P164)/$D164))/((1+'Instruktion Kostnad nytta'!$C$37)^CV$1))</f>
        <v>56.682025667475763</v>
      </c>
      <c r="CW164" s="45">
        <f>((($B164*2.71^(CW$1*$N164)*($D164/1000)*($O164+$P164)/$D164))/((1+'Instruktion Kostnad nytta'!$C$37)^CW$1))</f>
        <v>57.257748863256467</v>
      </c>
      <c r="CX164" s="45">
        <f>((($B164*2.71^(CX$1*$N164)*($D164/1000)*($O164+$P164)/$D164))/((1+'Instruktion Kostnad nytta'!$C$37)^CX$1))</f>
        <v>57.83931971875387</v>
      </c>
      <c r="CY164" s="45">
        <f>((($B164*2.71^(CY$1*$N164)*($D164/1000)*($O164+$P164)/$D164))/((1+'Instruktion Kostnad nytta'!$C$37)^CY$1))</f>
        <v>58.426797629046156</v>
      </c>
      <c r="CZ164" s="45">
        <f>((($B164*2.71^(CZ$1*$N164)*($D164/1000)*($O164+$P164)/$D164))/((1+'Instruktion Kostnad nytta'!$C$37)^CZ$1))</f>
        <v>59.020242592491172</v>
      </c>
      <c r="DA164" s="45">
        <f>((($B164*2.71^(DA$1*$N164)*($D164/1000)*($O164+$P164)/$D164))/((1+'Instruktion Kostnad nytta'!$C$37)^DA$1))</f>
        <v>59.61971521685431</v>
      </c>
      <c r="DB164" s="45">
        <f>((($B164*2.71^(DB$1*$N164)*($D164/1000)*($O164+$P164)/$D164))/((1+'Instruktion Kostnad nytta'!$C$37)^DB$1))</f>
        <v>60.225276725498077</v>
      </c>
      <c r="DC164" s="45">
        <f>((($B164*2.71^(DC$1*$N164)*($D164/1000)*($O164+$P164)/$D164))/((1+'Instruktion Kostnad nytta'!$C$37)^DC$1))</f>
        <v>60.836988963634859</v>
      </c>
      <c r="DD164" s="45">
        <f>((($B164*2.71^(DD$1*$N164)*($D164/1000)*($O164+$P164)/$D164))/((1+'Instruktion Kostnad nytta'!$C$37)^DD$1))</f>
        <v>61.454914404643155</v>
      </c>
      <c r="DE164" s="45">
        <f>((($B164*2.71^(DE$1*$N164)*($D164/1000)*($O164+$P164)/$D164))/((1+'Instruktion Kostnad nytta'!$C$37)^DE$1))</f>
        <v>62.079116156447682</v>
      </c>
      <c r="DF164" s="45">
        <f>((($B164*2.71^(DF$1*$N164)*($D164/1000)*($O164+$P164)/$D164))/((1+'Instruktion Kostnad nytta'!$C$37)^DF$1))</f>
        <v>62.70965796796483</v>
      </c>
      <c r="DG164" s="45">
        <f>((($B164*2.71^(DG$1*$N164)*($D164/1000)*($O164+$P164)/$D164))/((1+'Instruktion Kostnad nytta'!$C$37)^DG$1))</f>
        <v>63.346604235612872</v>
      </c>
      <c r="DH164" s="45">
        <f>((($B164*2.71^(DH$1*$N164)*($D164/1000)*($O164+$P164)/$D164))/((1+'Instruktion Kostnad nytta'!$C$37)^DH$1))</f>
        <v>63.990020009889072</v>
      </c>
      <c r="DI164" s="45">
        <f>((($B164*2.71^(DI$1*$N164)*($D164/1000)*($O164+$P164)/$D164))/((1+'Instruktion Kostnad nytta'!$C$37)^DI$1))</f>
        <v>64.639971002012857</v>
      </c>
      <c r="DJ164" s="45">
        <f>((($B164*2.71^(DJ$1*$N164)*($D164/1000)*($O164+$P164)/$D164))/((1+'Instruktion Kostnad nytta'!$C$37)^DJ$1))</f>
        <v>65.296523590637122</v>
      </c>
      <c r="DK164" s="45">
        <f>((($B164*2.71^(DK$1*$N164)*($D164/1000)*($O164+$P164)/$D164))/((1+'Instruktion Kostnad nytta'!$C$37)^DK$1))</f>
        <v>65.959744828627237</v>
      </c>
      <c r="DL164" s="45">
        <f>((($B164*2.71^(DL$1*$N164)*($D164/1000)*($O164+$P164)/$D164))/((1+'Instruktion Kostnad nytta'!$C$37)^DL$1))</f>
        <v>66.629702449909004</v>
      </c>
      <c r="DM164" s="45">
        <f>((($B164*2.71^(DM$1*$N164)*($D164/1000)*($O164+$P164)/$D164))/((1+'Instruktion Kostnad nytta'!$C$37)^DM$1))</f>
        <v>67.306464876386457</v>
      </c>
      <c r="DN164" s="45">
        <f>((($B164*2.71^(DN$1*$N164)*($D164/1000)*($O164+$P164)/$D164))/((1+'Instruktion Kostnad nytta'!$C$37)^DN$1))</f>
        <v>67.990101224929418</v>
      </c>
      <c r="DO164" s="45">
        <f>((($B164*2.71^(DO$1*$N164)*($D164/1000)*($O164+$P164)/$D164))/((1+'Instruktion Kostnad nytta'!$C$37)^DO$1))</f>
        <v>68.680681314432647</v>
      </c>
      <c r="DP164" s="45">
        <f>((($B164*2.71^(DP$1*$N164)*($D164/1000)*($O164+$P164)/$D164))/((1+'Instruktion Kostnad nytta'!$C$37)^DP$1))</f>
        <v>69.378275672946003</v>
      </c>
      <c r="DQ164" s="45">
        <f>((($B164*2.71^(DQ$1*$N164)*($D164/1000)*($O164+$P164)/$D164))/((1+'Instruktion Kostnad nytta'!$C$37)^DQ$1))</f>
        <v>70.082955544877592</v>
      </c>
      <c r="DR164" s="45">
        <f>((($B164*2.71^(DR$1*$N164)*($D164/1000)*($O164+$P164)/$D164))/((1+'Instruktion Kostnad nytta'!$C$37)^DR$1))</f>
        <v>70.794792898269904</v>
      </c>
      <c r="DS164" s="45">
        <f>((($B164*2.71^(DS$1*$N164)*($D164/1000)*($O164+$P164)/$D164))/((1+'Instruktion Kostnad nytta'!$C$37)^DS$1))</f>
        <v>71.513860432149713</v>
      </c>
      <c r="DT164" s="45">
        <f>((($B164*2.71^(DT$1*$N164)*($D164/1000)*($O164+$P164)/$D164))/((1+'Instruktion Kostnad nytta'!$C$37)^DT$1))</f>
        <v>72.240231583952706</v>
      </c>
      <c r="DU164" s="45">
        <f>((($B164*2.71^(DU$1*$N164)*($D164/1000)*($O164+$P164)/$D164))/((1+'Instruktion Kostnad nytta'!$C$37)^DU$1))</f>
        <v>72.973980537023593</v>
      </c>
      <c r="DV164" s="45">
        <f>((($B164*2.71^(DV$1*$N164)*($D164/1000)*($O164+$P164)/$D164))/((1+'Instruktion Kostnad nytta'!$C$37)^DV$1))</f>
        <v>73.715182228192504</v>
      </c>
      <c r="DW164" s="45">
        <f>((($B164*2.71^(DW$1*$N164)*($D164/1000)*($O164+$P164)/$D164))/((1+'Instruktion Kostnad nytta'!$C$37)^DW$1))</f>
        <v>74.463912355427894</v>
      </c>
      <c r="DX164" s="45">
        <f>((($B164*2.71^(DX$1*$N164)*($D164/1000)*($O164+$P164)/$D164))/((1+'Instruktion Kostnad nytta'!$C$37)^DX$1))</f>
        <v>75.220247385567816</v>
      </c>
      <c r="DY164" s="45">
        <f>((($B164*2.71^(DY$1*$N164)*($D164/1000)*($O164+$P164)/$D164))/((1+'Instruktion Kostnad nytta'!$C$37)^DY$1))</f>
        <v>75.984264562128971</v>
      </c>
      <c r="DZ164" s="45">
        <f>((($B164*2.71^(DZ$1*$N164)*($D164/1000)*($O164+$P164)/$D164))/((1+'Instruktion Kostnad nytta'!$C$37)^DZ$1))</f>
        <v>76.756041913195887</v>
      </c>
      <c r="EA164" s="45">
        <f>((($B164*2.71^(EA$1*$N164)*($D164/1000)*($O164+$P164)/$D164))/((1+'Instruktion Kostnad nytta'!$C$37)^EA$1))</f>
        <v>77.535658259389692</v>
      </c>
      <c r="EB164" s="45">
        <f>((($B164*2.71^(EB$1*$N164)*($D164/1000)*($O164+$P164)/$D164))/((1+'Instruktion Kostnad nytta'!$C$37)^EB$1))</f>
        <v>78.323193221917847</v>
      </c>
      <c r="EC164" s="45">
        <f>((($B164*2.71^(EC$1*$N164)*($D164/1000)*($O164+$P164)/$D164))/((1+'Instruktion Kostnad nytta'!$C$37)^EC$1))</f>
        <v>79.118727230705829</v>
      </c>
      <c r="ED164" s="45">
        <f>((($B164*2.71^(ED$1*$N164)*($D164/1000)*($O164+$P164)/$D164))/((1+'Instruktion Kostnad nytta'!$C$37)^ED$1))</f>
        <v>79.92234153261137</v>
      </c>
      <c r="EE164" s="45">
        <f>((($B164*2.71^(EE$1*$N164)*($D164/1000)*($O164+$P164)/$D164))/((1+'Instruktion Kostnad nytta'!$C$37)^EE$1))</f>
        <v>80.734118199722133</v>
      </c>
      <c r="EF164" s="45">
        <f>((($B164*2.71^(EF$1*$N164)*($D164/1000)*($O164+$P164)/$D164))/((1+'Instruktion Kostnad nytta'!$C$37)^EF$1))</f>
        <v>81.554140137737463</v>
      </c>
      <c r="EG164" s="45">
        <f>((($B164*2.71^(EG$1*$N164)*($D164/1000)*($O164+$P164)/$D164))/((1+'Instruktion Kostnad nytta'!$C$37)^EG$1))</f>
        <v>82.382491094435622</v>
      </c>
      <c r="EH164" s="45">
        <f>((($B164*2.71^(EH$1*$N164)*($D164/1000)*($O164+$P164)/$D164))/((1+'Instruktion Kostnad nytta'!$C$37)^EH$1))</f>
        <v>83.219255668226751</v>
      </c>
      <c r="EI164" s="45">
        <f>((($B164*2.71^(EI$1*$N164)*($D164/1000)*($O164+$P164)/$D164))/((1+'Instruktion Kostnad nytta'!$C$37)^EI$1))</f>
        <v>84.064519316792683</v>
      </c>
      <c r="EJ164" s="45">
        <f>((($B164*2.71^(EJ$1*$N164)*($D164/1000)*($O164+$P164)/$D164))/((1+'Instruktion Kostnad nytta'!$C$37)^EJ$1))</f>
        <v>84.918368365814985</v>
      </c>
      <c r="EK164" s="45">
        <f>((($B164*2.71^(EK$1*$N164)*($D164/1000)*($O164+$P164)/$D164))/((1+'Instruktion Kostnad nytta'!$C$37)^EK$1))</f>
        <v>85.780890017790796</v>
      </c>
      <c r="EL164" s="45">
        <f>((($B164*2.71^(EL$1*$N164)*($D164/1000)*($O164+$P164)/$D164))/((1+'Instruktion Kostnad nytta'!$C$37)^EL$1))</f>
        <v>86.65217236093919</v>
      </c>
    </row>
    <row r="165" spans="1:142" x14ac:dyDescent="0.25">
      <c r="A165" s="41">
        <v>167</v>
      </c>
      <c r="B165" s="59">
        <v>0.5</v>
      </c>
      <c r="C165" s="59">
        <v>15</v>
      </c>
      <c r="D165" s="60">
        <v>80</v>
      </c>
      <c r="E165" s="59">
        <v>1965</v>
      </c>
      <c r="F165" s="59" t="s">
        <v>98</v>
      </c>
      <c r="G165" s="59">
        <v>127</v>
      </c>
      <c r="H165" s="59" t="s">
        <v>46</v>
      </c>
      <c r="I165" s="59">
        <v>8</v>
      </c>
      <c r="J165" s="41">
        <v>0</v>
      </c>
      <c r="K165" s="41" t="s">
        <v>436</v>
      </c>
      <c r="L165" s="48">
        <f>'Instruktion Kostnad nytta'!C$19/D165+IF((IF(F165="A",'Instruktion Kostnad nytta'!C$25,0)+IF(G165&lt;500,'Instruktion Kostnad nytta'!C$20,('Instruktion Kostnad nytta'!C$20+'Instruktion Kostnad nytta'!C$21))+IF(G165&lt;700,0,('Instruktion Kostnad nytta'!C$22-'Instruktion Kostnad nytta'!C$21))+I165*'Instruktion Kostnad nytta'!C$23/D165)&lt;3000,3000,(IF(F165="A",'Instruktion Kostnad nytta'!C$25,0)+IF(G165&lt;500,'Instruktion Kostnad nytta'!C$20,('Instruktion Kostnad nytta'!C$20+'Instruktion Kostnad nytta'!C$21))+IF(G165&lt;700,0,('Instruktion Kostnad nytta'!C$22-'Instruktion Kostnad nytta'!C$21))+I165*'Instruktion Kostnad nytta'!C$23/D165))</f>
        <v>6875</v>
      </c>
      <c r="M165" s="50">
        <f t="shared" si="6"/>
        <v>6.25</v>
      </c>
      <c r="N165" s="49">
        <f>IF(H165="Gråjärn",'Instruktion Kostnad nytta'!C$32,IF(H165="segjärn",'Instruktion Kostnad nytta'!C$33,IF(H165="PVC",'Instruktion Kostnad nytta'!C$34,IF(H165="PE",'Instruktion Kostnad nytta'!C$35,IF(H165="ST",'Instruktion Kostnad nytta'!C$36,0)))))</f>
        <v>0.03</v>
      </c>
      <c r="O165" s="48">
        <f>IF(G165&lt;200,'Instruktion Kostnad nytta'!C$28,(IF(G165&lt;500,'Instruktion Kostnad nytta'!C$29,'Instruktion Kostnad nytta'!C$30)))</f>
        <v>45000</v>
      </c>
      <c r="P165" s="47">
        <v>4000</v>
      </c>
      <c r="Q165" s="46">
        <f t="shared" si="7"/>
        <v>-429.79509409760863</v>
      </c>
      <c r="R165" s="45">
        <f t="shared" si="8"/>
        <v>-6586.3040142958916</v>
      </c>
      <c r="S165" s="45">
        <f>((($B165*2.71^(S$1*$N165)*($D165/1000)*($O165+$P165)/$D165))/((1+'Instruktion Kostnad nytta'!$C$37)^S$1))</f>
        <v>25.000223905593113</v>
      </c>
      <c r="T165" s="45">
        <f>((($B165*2.71^(T$1*$N165)*($D165/1000)*($O165+$P165)/$D165))/((1+'Instruktion Kostnad nytta'!$C$37)^T$1))</f>
        <v>25.254152882771844</v>
      </c>
      <c r="U165" s="45">
        <f>((($B165*2.71^(U$1*$N165)*($D165/1000)*($O165+$P165)/$D165))/((1+'Instruktion Kostnad nytta'!$C$37)^U$1))</f>
        <v>25.510661033868949</v>
      </c>
      <c r="V165" s="45">
        <f>((($B165*2.71^(V$1*$N165)*($D165/1000)*($O165+$P165)/$D165))/((1+'Instruktion Kostnad nytta'!$C$37)^V$1))</f>
        <v>25.769774555729619</v>
      </c>
      <c r="W165" s="45">
        <f>((($B165*2.71^(W$1*$N165)*($D165/1000)*($O165+$P165)/$D165))/((1+'Instruktion Kostnad nytta'!$C$37)^W$1))</f>
        <v>26.031519911282167</v>
      </c>
      <c r="X165" s="45">
        <f>((($B165*2.71^(X$1*$N165)*($D165/1000)*($O165+$P165)/$D165))/((1+'Instruktion Kostnad nytta'!$C$37)^X$1))</f>
        <v>26.295923832240685</v>
      </c>
      <c r="Y165" s="45">
        <f>((($B165*2.71^(Y$1*$N165)*($D165/1000)*($O165+$P165)/$D165))/((1+'Instruktion Kostnad nytta'!$C$37)^Y$1))</f>
        <v>26.563013321835086</v>
      </c>
      <c r="Z165" s="45">
        <f>((($B165*2.71^(Z$1*$N165)*($D165/1000)*($O165+$P165)/$D165))/((1+'Instruktion Kostnad nytta'!$C$37)^Z$1))</f>
        <v>26.832815657568947</v>
      </c>
      <c r="AA165" s="45">
        <f>((($B165*2.71^(AA$1*$N165)*($D165/1000)*($O165+$P165)/$D165))/((1+'Instruktion Kostnad nytta'!$C$37)^AA$1))</f>
        <v>27.1053583940053</v>
      </c>
      <c r="AB165" s="45">
        <f>((($B165*2.71^(AB$1*$N165)*($D165/1000)*($O165+$P165)/$D165))/((1+'Instruktion Kostnad nytta'!$C$37)^AB$1))</f>
        <v>27.380669365580751</v>
      </c>
      <c r="AC165" s="45">
        <f>((($B165*2.71^(AC$1*$N165)*($D165/1000)*($O165+$P165)/$D165))/((1+'Instruktion Kostnad nytta'!$C$37)^AC$1))</f>
        <v>27.658776689448164</v>
      </c>
      <c r="AD165" s="45">
        <f>((($B165*2.71^(AD$1*$N165)*($D165/1000)*($O165+$P165)/$D165))/((1+'Instruktion Kostnad nytta'!$C$37)^AD$1))</f>
        <v>27.939708768348279</v>
      </c>
      <c r="AE165" s="45">
        <f>((($B165*2.71^(AE$1*$N165)*($D165/1000)*($O165+$P165)/$D165))/((1+'Instruktion Kostnad nytta'!$C$37)^AE$1))</f>
        <v>28.223494293510345</v>
      </c>
      <c r="AF165" s="45">
        <f>((($B165*2.71^(AF$1*$N165)*($D165/1000)*($O165+$P165)/$D165))/((1+'Instruktion Kostnad nytta'!$C$37)^AF$1))</f>
        <v>28.510162247582453</v>
      </c>
      <c r="AG165" s="45">
        <f>((($B165*2.71^(AG$1*$N165)*($D165/1000)*($O165+$P165)/$D165))/((1+'Instruktion Kostnad nytta'!$C$37)^AG$1))</f>
        <v>28.799741907591361</v>
      </c>
      <c r="AH165" s="45">
        <f>((($B165*2.71^(AH$1*$N165)*($D165/1000)*($O165+$P165)/$D165))/((1+'Instruktion Kostnad nytta'!$C$37)^AH$1))</f>
        <v>29.092262847932609</v>
      </c>
      <c r="AI165" s="45">
        <f>((($B165*2.71^(AI$1*$N165)*($D165/1000)*($O165+$P165)/$D165))/((1+'Instruktion Kostnad nytta'!$C$37)^AI$1))</f>
        <v>29.38775494339091</v>
      </c>
      <c r="AJ165" s="45">
        <f>((($B165*2.71^(AJ$1*$N165)*($D165/1000)*($O165+$P165)/$D165))/((1+'Instruktion Kostnad nytta'!$C$37)^AJ$1))</f>
        <v>29.686248372191148</v>
      </c>
      <c r="AK165" s="45">
        <f>((($B165*2.71^(AK$1*$N165)*($D165/1000)*($O165+$P165)/$D165))/((1+'Instruktion Kostnad nytta'!$C$37)^AK$1))</f>
        <v>29.987773619080546</v>
      </c>
      <c r="AL165" s="45">
        <f>((($B165*2.71^(AL$1*$N165)*($D165/1000)*($O165+$P165)/$D165))/((1+'Instruktion Kostnad nytta'!$C$37)^AL$1))</f>
        <v>30.292361478441951</v>
      </c>
      <c r="AM165" s="45">
        <f>((($B165*2.71^(AM$1*$N165)*($D165/1000)*($O165+$P165)/$D165))/((1+'Instruktion Kostnad nytta'!$C$37)^AM$1))</f>
        <v>30.600043057438853</v>
      </c>
      <c r="AN165" s="45">
        <f>((($B165*2.71^(AN$1*$N165)*($D165/1000)*($O165+$P165)/$D165))/((1+'Instruktion Kostnad nytta'!$C$37)^AN$1))</f>
        <v>30.91084977919234</v>
      </c>
      <c r="AO165" s="45">
        <f>((($B165*2.71^(AO$1*$N165)*($D165/1000)*($O165+$P165)/$D165))/((1+'Instruktion Kostnad nytta'!$C$37)^AO$1))</f>
        <v>31.224813385990259</v>
      </c>
      <c r="AP165" s="45">
        <f>((($B165*2.71^(AP$1*$N165)*($D165/1000)*($O165+$P165)/$D165))/((1+'Instruktion Kostnad nytta'!$C$37)^AP$1))</f>
        <v>31.541965942529057</v>
      </c>
      <c r="AQ165" s="45">
        <f>((($B165*2.71^(AQ$1*$N165)*($D165/1000)*($O165+$P165)/$D165))/((1+'Instruktion Kostnad nytta'!$C$37)^AQ$1))</f>
        <v>31.862339839188468</v>
      </c>
      <c r="AR165" s="45">
        <f>((($B165*2.71^(AR$1*$N165)*($D165/1000)*($O165+$P165)/$D165))/((1+'Instruktion Kostnad nytta'!$C$37)^AR$1))</f>
        <v>32.185967795339536</v>
      </c>
      <c r="AS165" s="45">
        <f>((($B165*2.71^(AS$1*$N165)*($D165/1000)*($O165+$P165)/$D165))/((1+'Instruktion Kostnad nytta'!$C$37)^AS$1))</f>
        <v>32.512882862686169</v>
      </c>
      <c r="AT165" s="45">
        <f>((($B165*2.71^(AT$1*$N165)*($D165/1000)*($O165+$P165)/$D165))/((1+'Instruktion Kostnad nytta'!$C$37)^AT$1))</f>
        <v>32.843118428640715</v>
      </c>
      <c r="AU165" s="45">
        <f>((($B165*2.71^(AU$1*$N165)*($D165/1000)*($O165+$P165)/$D165))/((1+'Instruktion Kostnad nytta'!$C$37)^AU$1))</f>
        <v>33.176708219733698</v>
      </c>
      <c r="AV165" s="45">
        <f>((($B165*2.71^(AV$1*$N165)*($D165/1000)*($O165+$P165)/$D165))/((1+'Instruktion Kostnad nytta'!$C$37)^AV$1))</f>
        <v>33.513686305058343</v>
      </c>
      <c r="AW165" s="45">
        <f>((($B165*2.71^(AW$1*$N165)*($D165/1000)*($O165+$P165)/$D165))/((1+'Instruktion Kostnad nytta'!$C$37)^AW$1))</f>
        <v>33.854087099749947</v>
      </c>
      <c r="AX165" s="45">
        <f>((($B165*2.71^(AX$1*$N165)*($D165/1000)*($O165+$P165)/$D165))/((1+'Instruktion Kostnad nytta'!$C$37)^AX$1))</f>
        <v>34.197945368500726</v>
      </c>
      <c r="AY165" s="45">
        <f>((($B165*2.71^(AY$1*$N165)*($D165/1000)*($O165+$P165)/$D165))/((1+'Instruktion Kostnad nytta'!$C$37)^AY$1))</f>
        <v>34.545296229110207</v>
      </c>
      <c r="AZ165" s="45">
        <f>((($B165*2.71^(AZ$1*$N165)*($D165/1000)*($O165+$P165)/$D165))/((1+'Instruktion Kostnad nytta'!$C$37)^AZ$1))</f>
        <v>34.896175156071806</v>
      </c>
      <c r="BA165" s="45">
        <f>((($B165*2.71^(BA$1*$N165)*($D165/1000)*($O165+$P165)/$D165))/((1+'Instruktion Kostnad nytta'!$C$37)^BA$1))</f>
        <v>35.250617984195777</v>
      </c>
      <c r="BB165" s="45">
        <f>((($B165*2.71^(BB$1*$N165)*($D165/1000)*($O165+$P165)/$D165))/((1+'Instruktion Kostnad nytta'!$C$37)^BB$1))</f>
        <v>35.608660912269002</v>
      </c>
      <c r="BC165" s="45">
        <f>((($B165*2.71^(BC$1*$N165)*($D165/1000)*($O165+$P165)/$D165))/((1+'Instruktion Kostnad nytta'!$C$37)^BC$1))</f>
        <v>35.970340506751896</v>
      </c>
      <c r="BD165" s="45">
        <f>((($B165*2.71^(BD$1*$N165)*($D165/1000)*($O165+$P165)/$D165))/((1+'Instruktion Kostnad nytta'!$C$37)^BD$1))</f>
        <v>36.335693705512931</v>
      </c>
      <c r="BE165" s="45">
        <f>((($B165*2.71^(BE$1*$N165)*($D165/1000)*($O165+$P165)/$D165))/((1+'Instruktion Kostnad nytta'!$C$37)^BE$1))</f>
        <v>36.704757821600943</v>
      </c>
      <c r="BF165" s="45">
        <f>((($B165*2.71^(BF$1*$N165)*($D165/1000)*($O165+$P165)/$D165))/((1+'Instruktion Kostnad nytta'!$C$37)^BF$1))</f>
        <v>37.077570547056048</v>
      </c>
      <c r="BG165" s="45">
        <f>((($B165*2.71^(BG$1*$N165)*($D165/1000)*($O165+$P165)/$D165))/((1+'Instruktion Kostnad nytta'!$C$37)^BG$1))</f>
        <v>37.454169956758932</v>
      </c>
      <c r="BH165" s="45">
        <f>((($B165*2.71^(BH$1*$N165)*($D165/1000)*($O165+$P165)/$D165))/((1+'Instruktion Kostnad nytta'!$C$37)^BH$1))</f>
        <v>37.83459451231942</v>
      </c>
      <c r="BI165" s="45">
        <f>((($B165*2.71^(BI$1*$N165)*($D165/1000)*($O165+$P165)/$D165))/((1+'Instruktion Kostnad nytta'!$C$37)^BI$1))</f>
        <v>38.218883066004558</v>
      </c>
      <c r="BJ165" s="45">
        <f>((($B165*2.71^(BJ$1*$N165)*($D165/1000)*($O165+$P165)/$D165))/((1+'Instruktion Kostnad nytta'!$C$37)^BJ$1))</f>
        <v>38.607074864706519</v>
      </c>
      <c r="BK165" s="45">
        <f>((($B165*2.71^(BK$1*$N165)*($D165/1000)*($O165+$P165)/$D165))/((1+'Instruktion Kostnad nytta'!$C$37)^BK$1))</f>
        <v>38.999209553950806</v>
      </c>
      <c r="BL165" s="45">
        <f>((($B165*2.71^(BL$1*$N165)*($D165/1000)*($O165+$P165)/$D165))/((1+'Instruktion Kostnad nytta'!$C$37)^BL$1))</f>
        <v>39.39532718194527</v>
      </c>
      <c r="BM165" s="45">
        <f>((($B165*2.71^(BM$1*$N165)*($D165/1000)*($O165+$P165)/$D165))/((1+'Instruktion Kostnad nytta'!$C$37)^BM$1))</f>
        <v>39.795468203670062</v>
      </c>
      <c r="BN165" s="45">
        <f>((($B165*2.71^(BN$1*$N165)*($D165/1000)*($O165+$P165)/$D165))/((1+'Instruktion Kostnad nytta'!$C$37)^BN$1))</f>
        <v>40.199673485009399</v>
      </c>
      <c r="BO165" s="45">
        <f>((($B165*2.71^(BO$1*$N165)*($D165/1000)*($O165+$P165)/$D165))/((1+'Instruktion Kostnad nytta'!$C$37)^BO$1))</f>
        <v>40.607984306925012</v>
      </c>
      <c r="BP165" s="45">
        <f>((($B165*2.71^(BP$1*$N165)*($D165/1000)*($O165+$P165)/$D165))/((1+'Instruktion Kostnad nytta'!$C$37)^BP$1))</f>
        <v>41.020442369672224</v>
      </c>
      <c r="BQ165" s="45">
        <f>((($B165*2.71^(BQ$1*$N165)*($D165/1000)*($O165+$P165)/$D165))/((1+'Instruktion Kostnad nytta'!$C$37)^BQ$1))</f>
        <v>41.437089797058633</v>
      </c>
      <c r="BR165" s="45">
        <f>((($B165*2.71^(BR$1*$N165)*($D165/1000)*($O165+$P165)/$D165))/((1+'Instruktion Kostnad nytta'!$C$37)^BR$1))</f>
        <v>41.857969140746285</v>
      </c>
      <c r="BS165" s="45">
        <f>((($B165*2.71^(BS$1*$N165)*($D165/1000)*($O165+$P165)/$D165))/((1+'Instruktion Kostnad nytta'!$C$37)^BS$1))</f>
        <v>42.283123384597289</v>
      </c>
      <c r="BT165" s="45">
        <f>((($B165*2.71^(BT$1*$N165)*($D165/1000)*($O165+$P165)/$D165))/((1+'Instruktion Kostnad nytta'!$C$37)^BT$1))</f>
        <v>42.712595949063832</v>
      </c>
      <c r="BU165" s="45">
        <f>((($B165*2.71^(BU$1*$N165)*($D165/1000)*($O165+$P165)/$D165))/((1+'Instruktion Kostnad nytta'!$C$37)^BU$1))</f>
        <v>43.146430695622549</v>
      </c>
      <c r="BV165" s="45">
        <f>((($B165*2.71^(BV$1*$N165)*($D165/1000)*($O165+$P165)/$D165))/((1+'Instruktion Kostnad nytta'!$C$37)^BV$1))</f>
        <v>43.584671931254093</v>
      </c>
      <c r="BW165" s="45">
        <f>((($B165*2.71^(BW$1*$N165)*($D165/1000)*($O165+$P165)/$D165))/((1+'Instruktion Kostnad nytta'!$C$37)^BW$1))</f>
        <v>44.02736441296814</v>
      </c>
      <c r="BX165" s="45">
        <f>((($B165*2.71^(BX$1*$N165)*($D165/1000)*($O165+$P165)/$D165))/((1+'Instruktion Kostnad nytta'!$C$37)^BX$1))</f>
        <v>44.474553352374357</v>
      </c>
      <c r="BY165" s="45">
        <f>((($B165*2.71^(BY$1*$N165)*($D165/1000)*($O165+$P165)/$D165))/((1+'Instruktion Kostnad nytta'!$C$37)^BY$1))</f>
        <v>44.926284420299801</v>
      </c>
      <c r="BZ165" s="45">
        <f>((($B165*2.71^(BZ$1*$N165)*($D165/1000)*($O165+$P165)/$D165))/((1+'Instruktion Kostnad nytta'!$C$37)^BZ$1))</f>
        <v>45.382603751453274</v>
      </c>
      <c r="CA165" s="45">
        <f>((($B165*2.71^(CA$1*$N165)*($D165/1000)*($O165+$P165)/$D165))/((1+'Instruktion Kostnad nytta'!$C$37)^CA$1))</f>
        <v>45.843557949136923</v>
      </c>
      <c r="CB165" s="45">
        <f>((($B165*2.71^(CB$1*$N165)*($D165/1000)*($O165+$P165)/$D165))/((1+'Instruktion Kostnad nytta'!$C$37)^CB$1))</f>
        <v>46.309194090005803</v>
      </c>
      <c r="CC165" s="45">
        <f>((($B165*2.71^(CC$1*$N165)*($D165/1000)*($O165+$P165)/$D165))/((1+'Instruktion Kostnad nytta'!$C$37)^CC$1))</f>
        <v>46.779559728875739</v>
      </c>
      <c r="CD165" s="45">
        <f>((($B165*2.71^(CD$1*$N165)*($D165/1000)*($O165+$P165)/$D165))/((1+'Instruktion Kostnad nytta'!$C$37)^CD$1))</f>
        <v>47.254702903580153</v>
      </c>
      <c r="CE165" s="45">
        <f>((($B165*2.71^(CE$1*$N165)*($D165/1000)*($O165+$P165)/$D165))/((1+'Instruktion Kostnad nytta'!$C$37)^CE$1))</f>
        <v>47.734672139875926</v>
      </c>
      <c r="CF165" s="45">
        <f>((($B165*2.71^(CF$1*$N165)*($D165/1000)*($O165+$P165)/$D165))/((1+'Instruktion Kostnad nytta'!$C$37)^CF$1))</f>
        <v>48.219516456399383</v>
      </c>
      <c r="CG165" s="45">
        <f>((($B165*2.71^(CG$1*$N165)*($D165/1000)*($O165+$P165)/$D165))/((1+'Instruktion Kostnad nytta'!$C$37)^CG$1))</f>
        <v>48.709285369672486</v>
      </c>
      <c r="CH165" s="45">
        <f>((($B165*2.71^(CH$1*$N165)*($D165/1000)*($O165+$P165)/$D165))/((1+'Instruktion Kostnad nytta'!$C$37)^CH$1))</f>
        <v>49.204028899159844</v>
      </c>
      <c r="CI165" s="45">
        <f>((($B165*2.71^(CI$1*$N165)*($D165/1000)*($O165+$P165)/$D165))/((1+'Instruktion Kostnad nytta'!$C$37)^CI$1))</f>
        <v>49.703797572377269</v>
      </c>
      <c r="CJ165" s="45">
        <f>((($B165*2.71^(CJ$1*$N165)*($D165/1000)*($O165+$P165)/$D165))/((1+'Instruktion Kostnad nytta'!$C$37)^CJ$1))</f>
        <v>50.208642430051853</v>
      </c>
      <c r="CK165" s="45">
        <f>((($B165*2.71^(CK$1*$N165)*($D165/1000)*($O165+$P165)/$D165))/((1+'Instruktion Kostnad nytta'!$C$37)^CK$1))</f>
        <v>50.718615031334977</v>
      </c>
      <c r="CL165" s="45">
        <f>((($B165*2.71^(CL$1*$N165)*($D165/1000)*($O165+$P165)/$D165))/((1+'Instruktion Kostnad nytta'!$C$37)^CL$1))</f>
        <v>51.233767459067714</v>
      </c>
      <c r="CM165" s="45">
        <f>((($B165*2.71^(CM$1*$N165)*($D165/1000)*($O165+$P165)/$D165))/((1+'Instruktion Kostnad nytta'!$C$37)^CM$1))</f>
        <v>51.754152325100151</v>
      </c>
      <c r="CN165" s="45">
        <f>((($B165*2.71^(CN$1*$N165)*($D165/1000)*($O165+$P165)/$D165))/((1+'Instruktion Kostnad nytta'!$C$37)^CN$1))</f>
        <v>52.279822775664641</v>
      </c>
      <c r="CO165" s="45">
        <f>((($B165*2.71^(CO$1*$N165)*($D165/1000)*($O165+$P165)/$D165))/((1+'Instruktion Kostnad nytta'!$C$37)^CO$1))</f>
        <v>52.81083249680313</v>
      </c>
      <c r="CP165" s="45">
        <f>((($B165*2.71^(CP$1*$N165)*($D165/1000)*($O165+$P165)/$D165))/((1+'Instruktion Kostnad nytta'!$C$37)^CP$1))</f>
        <v>53.34723571985068</v>
      </c>
      <c r="CQ165" s="45">
        <f>((($B165*2.71^(CQ$1*$N165)*($D165/1000)*($O165+$P165)/$D165))/((1+'Instruktion Kostnad nytta'!$C$37)^CQ$1))</f>
        <v>53.889087226973508</v>
      </c>
      <c r="CR165" s="45">
        <f>((($B165*2.71^(CR$1*$N165)*($D165/1000)*($O165+$P165)/$D165))/((1+'Instruktion Kostnad nytta'!$C$37)^CR$1))</f>
        <v>54.436442356764182</v>
      </c>
      <c r="CS165" s="45">
        <f>((($B165*2.71^(CS$1*$N165)*($D165/1000)*($O165+$P165)/$D165))/((1+'Instruktion Kostnad nytta'!$C$37)^CS$1))</f>
        <v>54.989357009892906</v>
      </c>
      <c r="CT165" s="45">
        <f>((($B165*2.71^(CT$1*$N165)*($D165/1000)*($O165+$P165)/$D165))/((1+'Instruktion Kostnad nytta'!$C$37)^CT$1))</f>
        <v>55.547887654816996</v>
      </c>
      <c r="CU165" s="45">
        <f>((($B165*2.71^(CU$1*$N165)*($D165/1000)*($O165+$P165)/$D165))/((1+'Instruktion Kostnad nytta'!$C$37)^CU$1))</f>
        <v>56.112091333547696</v>
      </c>
      <c r="CV165" s="45">
        <f>((($B165*2.71^(CV$1*$N165)*($D165/1000)*($O165+$P165)/$D165))/((1+'Instruktion Kostnad nytta'!$C$37)^CV$1))</f>
        <v>56.682025667475763</v>
      </c>
      <c r="CW165" s="45">
        <f>((($B165*2.71^(CW$1*$N165)*($D165/1000)*($O165+$P165)/$D165))/((1+'Instruktion Kostnad nytta'!$C$37)^CW$1))</f>
        <v>57.257748863256467</v>
      </c>
      <c r="CX165" s="45">
        <f>((($B165*2.71^(CX$1*$N165)*($D165/1000)*($O165+$P165)/$D165))/((1+'Instruktion Kostnad nytta'!$C$37)^CX$1))</f>
        <v>57.83931971875387</v>
      </c>
      <c r="CY165" s="45">
        <f>((($B165*2.71^(CY$1*$N165)*($D165/1000)*($O165+$P165)/$D165))/((1+'Instruktion Kostnad nytta'!$C$37)^CY$1))</f>
        <v>58.426797629046156</v>
      </c>
      <c r="CZ165" s="45">
        <f>((($B165*2.71^(CZ$1*$N165)*($D165/1000)*($O165+$P165)/$D165))/((1+'Instruktion Kostnad nytta'!$C$37)^CZ$1))</f>
        <v>59.020242592491172</v>
      </c>
      <c r="DA165" s="45">
        <f>((($B165*2.71^(DA$1*$N165)*($D165/1000)*($O165+$P165)/$D165))/((1+'Instruktion Kostnad nytta'!$C$37)^DA$1))</f>
        <v>59.61971521685431</v>
      </c>
      <c r="DB165" s="45">
        <f>((($B165*2.71^(DB$1*$N165)*($D165/1000)*($O165+$P165)/$D165))/((1+'Instruktion Kostnad nytta'!$C$37)^DB$1))</f>
        <v>60.225276725498077</v>
      </c>
      <c r="DC165" s="45">
        <f>((($B165*2.71^(DC$1*$N165)*($D165/1000)*($O165+$P165)/$D165))/((1+'Instruktion Kostnad nytta'!$C$37)^DC$1))</f>
        <v>60.836988963634859</v>
      </c>
      <c r="DD165" s="45">
        <f>((($B165*2.71^(DD$1*$N165)*($D165/1000)*($O165+$P165)/$D165))/((1+'Instruktion Kostnad nytta'!$C$37)^DD$1))</f>
        <v>61.454914404643155</v>
      </c>
      <c r="DE165" s="45">
        <f>((($B165*2.71^(DE$1*$N165)*($D165/1000)*($O165+$P165)/$D165))/((1+'Instruktion Kostnad nytta'!$C$37)^DE$1))</f>
        <v>62.079116156447682</v>
      </c>
      <c r="DF165" s="45">
        <f>((($B165*2.71^(DF$1*$N165)*($D165/1000)*($O165+$P165)/$D165))/((1+'Instruktion Kostnad nytta'!$C$37)^DF$1))</f>
        <v>62.70965796796483</v>
      </c>
      <c r="DG165" s="45">
        <f>((($B165*2.71^(DG$1*$N165)*($D165/1000)*($O165+$P165)/$D165))/((1+'Instruktion Kostnad nytta'!$C$37)^DG$1))</f>
        <v>63.346604235612872</v>
      </c>
      <c r="DH165" s="45">
        <f>((($B165*2.71^(DH$1*$N165)*($D165/1000)*($O165+$P165)/$D165))/((1+'Instruktion Kostnad nytta'!$C$37)^DH$1))</f>
        <v>63.990020009889072</v>
      </c>
      <c r="DI165" s="45">
        <f>((($B165*2.71^(DI$1*$N165)*($D165/1000)*($O165+$P165)/$D165))/((1+'Instruktion Kostnad nytta'!$C$37)^DI$1))</f>
        <v>64.639971002012857</v>
      </c>
      <c r="DJ165" s="45">
        <f>((($B165*2.71^(DJ$1*$N165)*($D165/1000)*($O165+$P165)/$D165))/((1+'Instruktion Kostnad nytta'!$C$37)^DJ$1))</f>
        <v>65.296523590637122</v>
      </c>
      <c r="DK165" s="45">
        <f>((($B165*2.71^(DK$1*$N165)*($D165/1000)*($O165+$P165)/$D165))/((1+'Instruktion Kostnad nytta'!$C$37)^DK$1))</f>
        <v>65.959744828627237</v>
      </c>
      <c r="DL165" s="45">
        <f>((($B165*2.71^(DL$1*$N165)*($D165/1000)*($O165+$P165)/$D165))/((1+'Instruktion Kostnad nytta'!$C$37)^DL$1))</f>
        <v>66.629702449909004</v>
      </c>
      <c r="DM165" s="45">
        <f>((($B165*2.71^(DM$1*$N165)*($D165/1000)*($O165+$P165)/$D165))/((1+'Instruktion Kostnad nytta'!$C$37)^DM$1))</f>
        <v>67.306464876386457</v>
      </c>
      <c r="DN165" s="45">
        <f>((($B165*2.71^(DN$1*$N165)*($D165/1000)*($O165+$P165)/$D165))/((1+'Instruktion Kostnad nytta'!$C$37)^DN$1))</f>
        <v>67.990101224929418</v>
      </c>
      <c r="DO165" s="45">
        <f>((($B165*2.71^(DO$1*$N165)*($D165/1000)*($O165+$P165)/$D165))/((1+'Instruktion Kostnad nytta'!$C$37)^DO$1))</f>
        <v>68.680681314432647</v>
      </c>
      <c r="DP165" s="45">
        <f>((($B165*2.71^(DP$1*$N165)*($D165/1000)*($O165+$P165)/$D165))/((1+'Instruktion Kostnad nytta'!$C$37)^DP$1))</f>
        <v>69.378275672946003</v>
      </c>
      <c r="DQ165" s="45">
        <f>((($B165*2.71^(DQ$1*$N165)*($D165/1000)*($O165+$P165)/$D165))/((1+'Instruktion Kostnad nytta'!$C$37)^DQ$1))</f>
        <v>70.082955544877592</v>
      </c>
      <c r="DR165" s="45">
        <f>((($B165*2.71^(DR$1*$N165)*($D165/1000)*($O165+$P165)/$D165))/((1+'Instruktion Kostnad nytta'!$C$37)^DR$1))</f>
        <v>70.794792898269904</v>
      </c>
      <c r="DS165" s="45">
        <f>((($B165*2.71^(DS$1*$N165)*($D165/1000)*($O165+$P165)/$D165))/((1+'Instruktion Kostnad nytta'!$C$37)^DS$1))</f>
        <v>71.513860432149713</v>
      </c>
      <c r="DT165" s="45">
        <f>((($B165*2.71^(DT$1*$N165)*($D165/1000)*($O165+$P165)/$D165))/((1+'Instruktion Kostnad nytta'!$C$37)^DT$1))</f>
        <v>72.240231583952706</v>
      </c>
      <c r="DU165" s="45">
        <f>((($B165*2.71^(DU$1*$N165)*($D165/1000)*($O165+$P165)/$D165))/((1+'Instruktion Kostnad nytta'!$C$37)^DU$1))</f>
        <v>72.973980537023593</v>
      </c>
      <c r="DV165" s="45">
        <f>((($B165*2.71^(DV$1*$N165)*($D165/1000)*($O165+$P165)/$D165))/((1+'Instruktion Kostnad nytta'!$C$37)^DV$1))</f>
        <v>73.715182228192504</v>
      </c>
      <c r="DW165" s="45">
        <f>((($B165*2.71^(DW$1*$N165)*($D165/1000)*($O165+$P165)/$D165))/((1+'Instruktion Kostnad nytta'!$C$37)^DW$1))</f>
        <v>74.463912355427894</v>
      </c>
      <c r="DX165" s="45">
        <f>((($B165*2.71^(DX$1*$N165)*($D165/1000)*($O165+$P165)/$D165))/((1+'Instruktion Kostnad nytta'!$C$37)^DX$1))</f>
        <v>75.220247385567816</v>
      </c>
      <c r="DY165" s="45">
        <f>((($B165*2.71^(DY$1*$N165)*($D165/1000)*($O165+$P165)/$D165))/((1+'Instruktion Kostnad nytta'!$C$37)^DY$1))</f>
        <v>75.984264562128971</v>
      </c>
      <c r="DZ165" s="45">
        <f>((($B165*2.71^(DZ$1*$N165)*($D165/1000)*($O165+$P165)/$D165))/((1+'Instruktion Kostnad nytta'!$C$37)^DZ$1))</f>
        <v>76.756041913195887</v>
      </c>
      <c r="EA165" s="45">
        <f>((($B165*2.71^(EA$1*$N165)*($D165/1000)*($O165+$P165)/$D165))/((1+'Instruktion Kostnad nytta'!$C$37)^EA$1))</f>
        <v>77.535658259389692</v>
      </c>
      <c r="EB165" s="45">
        <f>((($B165*2.71^(EB$1*$N165)*($D165/1000)*($O165+$P165)/$D165))/((1+'Instruktion Kostnad nytta'!$C$37)^EB$1))</f>
        <v>78.323193221917847</v>
      </c>
      <c r="EC165" s="45">
        <f>((($B165*2.71^(EC$1*$N165)*($D165/1000)*($O165+$P165)/$D165))/((1+'Instruktion Kostnad nytta'!$C$37)^EC$1))</f>
        <v>79.118727230705829</v>
      </c>
      <c r="ED165" s="45">
        <f>((($B165*2.71^(ED$1*$N165)*($D165/1000)*($O165+$P165)/$D165))/((1+'Instruktion Kostnad nytta'!$C$37)^ED$1))</f>
        <v>79.92234153261137</v>
      </c>
      <c r="EE165" s="45">
        <f>((($B165*2.71^(EE$1*$N165)*($D165/1000)*($O165+$P165)/$D165))/((1+'Instruktion Kostnad nytta'!$C$37)^EE$1))</f>
        <v>80.734118199722133</v>
      </c>
      <c r="EF165" s="45">
        <f>((($B165*2.71^(EF$1*$N165)*($D165/1000)*($O165+$P165)/$D165))/((1+'Instruktion Kostnad nytta'!$C$37)^EF$1))</f>
        <v>81.554140137737463</v>
      </c>
      <c r="EG165" s="45">
        <f>((($B165*2.71^(EG$1*$N165)*($D165/1000)*($O165+$P165)/$D165))/((1+'Instruktion Kostnad nytta'!$C$37)^EG$1))</f>
        <v>82.382491094435622</v>
      </c>
      <c r="EH165" s="45">
        <f>((($B165*2.71^(EH$1*$N165)*($D165/1000)*($O165+$P165)/$D165))/((1+'Instruktion Kostnad nytta'!$C$37)^EH$1))</f>
        <v>83.219255668226751</v>
      </c>
      <c r="EI165" s="45">
        <f>((($B165*2.71^(EI$1*$N165)*($D165/1000)*($O165+$P165)/$D165))/((1+'Instruktion Kostnad nytta'!$C$37)^EI$1))</f>
        <v>84.064519316792683</v>
      </c>
      <c r="EJ165" s="45">
        <f>((($B165*2.71^(EJ$1*$N165)*($D165/1000)*($O165+$P165)/$D165))/((1+'Instruktion Kostnad nytta'!$C$37)^EJ$1))</f>
        <v>84.918368365814985</v>
      </c>
      <c r="EK165" s="45">
        <f>((($B165*2.71^(EK$1*$N165)*($D165/1000)*($O165+$P165)/$D165))/((1+'Instruktion Kostnad nytta'!$C$37)^EK$1))</f>
        <v>85.780890017790796</v>
      </c>
      <c r="EL165" s="45">
        <f>((($B165*2.71^(EL$1*$N165)*($D165/1000)*($O165+$P165)/$D165))/((1+'Instruktion Kostnad nytta'!$C$37)^EL$1))</f>
        <v>86.65217236093919</v>
      </c>
    </row>
    <row r="166" spans="1:142" x14ac:dyDescent="0.25">
      <c r="A166" s="41">
        <v>168</v>
      </c>
      <c r="B166" s="59">
        <v>0.5</v>
      </c>
      <c r="C166" s="59">
        <v>15</v>
      </c>
      <c r="D166" s="60">
        <v>80</v>
      </c>
      <c r="E166" s="59">
        <v>1965</v>
      </c>
      <c r="F166" s="59" t="s">
        <v>98</v>
      </c>
      <c r="G166" s="59">
        <v>127</v>
      </c>
      <c r="H166" s="59" t="s">
        <v>46</v>
      </c>
      <c r="I166" s="59">
        <v>8</v>
      </c>
      <c r="J166" s="41">
        <v>0</v>
      </c>
      <c r="K166" s="41" t="s">
        <v>435</v>
      </c>
      <c r="L166" s="48">
        <f>'Instruktion Kostnad nytta'!C$19/D166+IF((IF(F166="A",'Instruktion Kostnad nytta'!C$25,0)+IF(G166&lt;500,'Instruktion Kostnad nytta'!C$20,('Instruktion Kostnad nytta'!C$20+'Instruktion Kostnad nytta'!C$21))+IF(G166&lt;700,0,('Instruktion Kostnad nytta'!C$22-'Instruktion Kostnad nytta'!C$21))+I166*'Instruktion Kostnad nytta'!C$23/D166)&lt;3000,3000,(IF(F166="A",'Instruktion Kostnad nytta'!C$25,0)+IF(G166&lt;500,'Instruktion Kostnad nytta'!C$20,('Instruktion Kostnad nytta'!C$20+'Instruktion Kostnad nytta'!C$21))+IF(G166&lt;700,0,('Instruktion Kostnad nytta'!C$22-'Instruktion Kostnad nytta'!C$21))+I166*'Instruktion Kostnad nytta'!C$23/D166))</f>
        <v>6875</v>
      </c>
      <c r="M166" s="50">
        <f t="shared" si="6"/>
        <v>6.25</v>
      </c>
      <c r="N166" s="49">
        <f>IF(H166="Gråjärn",'Instruktion Kostnad nytta'!C$32,IF(H166="segjärn",'Instruktion Kostnad nytta'!C$33,IF(H166="PVC",'Instruktion Kostnad nytta'!C$34,IF(H166="PE",'Instruktion Kostnad nytta'!C$35,IF(H166="ST",'Instruktion Kostnad nytta'!C$36,0)))))</f>
        <v>0.03</v>
      </c>
      <c r="O166" s="48">
        <f>IF(G166&lt;200,'Instruktion Kostnad nytta'!C$28,(IF(G166&lt;500,'Instruktion Kostnad nytta'!C$29,'Instruktion Kostnad nytta'!C$30)))</f>
        <v>45000</v>
      </c>
      <c r="P166" s="47">
        <v>4000</v>
      </c>
      <c r="Q166" s="46">
        <f t="shared" si="7"/>
        <v>-429.79509409760863</v>
      </c>
      <c r="R166" s="45">
        <f t="shared" si="8"/>
        <v>-6586.3040142958916</v>
      </c>
      <c r="S166" s="45">
        <f>((($B166*2.71^(S$1*$N166)*($D166/1000)*($O166+$P166)/$D166))/((1+'Instruktion Kostnad nytta'!$C$37)^S$1))</f>
        <v>25.000223905593113</v>
      </c>
      <c r="T166" s="45">
        <f>((($B166*2.71^(T$1*$N166)*($D166/1000)*($O166+$P166)/$D166))/((1+'Instruktion Kostnad nytta'!$C$37)^T$1))</f>
        <v>25.254152882771844</v>
      </c>
      <c r="U166" s="45">
        <f>((($B166*2.71^(U$1*$N166)*($D166/1000)*($O166+$P166)/$D166))/((1+'Instruktion Kostnad nytta'!$C$37)^U$1))</f>
        <v>25.510661033868949</v>
      </c>
      <c r="V166" s="45">
        <f>((($B166*2.71^(V$1*$N166)*($D166/1000)*($O166+$P166)/$D166))/((1+'Instruktion Kostnad nytta'!$C$37)^V$1))</f>
        <v>25.769774555729619</v>
      </c>
      <c r="W166" s="45">
        <f>((($B166*2.71^(W$1*$N166)*($D166/1000)*($O166+$P166)/$D166))/((1+'Instruktion Kostnad nytta'!$C$37)^W$1))</f>
        <v>26.031519911282167</v>
      </c>
      <c r="X166" s="45">
        <f>((($B166*2.71^(X$1*$N166)*($D166/1000)*($O166+$P166)/$D166))/((1+'Instruktion Kostnad nytta'!$C$37)^X$1))</f>
        <v>26.295923832240685</v>
      </c>
      <c r="Y166" s="45">
        <f>((($B166*2.71^(Y$1*$N166)*($D166/1000)*($O166+$P166)/$D166))/((1+'Instruktion Kostnad nytta'!$C$37)^Y$1))</f>
        <v>26.563013321835086</v>
      </c>
      <c r="Z166" s="45">
        <f>((($B166*2.71^(Z$1*$N166)*($D166/1000)*($O166+$P166)/$D166))/((1+'Instruktion Kostnad nytta'!$C$37)^Z$1))</f>
        <v>26.832815657568947</v>
      </c>
      <c r="AA166" s="45">
        <f>((($B166*2.71^(AA$1*$N166)*($D166/1000)*($O166+$P166)/$D166))/((1+'Instruktion Kostnad nytta'!$C$37)^AA$1))</f>
        <v>27.1053583940053</v>
      </c>
      <c r="AB166" s="45">
        <f>((($B166*2.71^(AB$1*$N166)*($D166/1000)*($O166+$P166)/$D166))/((1+'Instruktion Kostnad nytta'!$C$37)^AB$1))</f>
        <v>27.380669365580751</v>
      </c>
      <c r="AC166" s="45">
        <f>((($B166*2.71^(AC$1*$N166)*($D166/1000)*($O166+$P166)/$D166))/((1+'Instruktion Kostnad nytta'!$C$37)^AC$1))</f>
        <v>27.658776689448164</v>
      </c>
      <c r="AD166" s="45">
        <f>((($B166*2.71^(AD$1*$N166)*($D166/1000)*($O166+$P166)/$D166))/((1+'Instruktion Kostnad nytta'!$C$37)^AD$1))</f>
        <v>27.939708768348279</v>
      </c>
      <c r="AE166" s="45">
        <f>((($B166*2.71^(AE$1*$N166)*($D166/1000)*($O166+$P166)/$D166))/((1+'Instruktion Kostnad nytta'!$C$37)^AE$1))</f>
        <v>28.223494293510345</v>
      </c>
      <c r="AF166" s="45">
        <f>((($B166*2.71^(AF$1*$N166)*($D166/1000)*($O166+$P166)/$D166))/((1+'Instruktion Kostnad nytta'!$C$37)^AF$1))</f>
        <v>28.510162247582453</v>
      </c>
      <c r="AG166" s="45">
        <f>((($B166*2.71^(AG$1*$N166)*($D166/1000)*($O166+$P166)/$D166))/((1+'Instruktion Kostnad nytta'!$C$37)^AG$1))</f>
        <v>28.799741907591361</v>
      </c>
      <c r="AH166" s="45">
        <f>((($B166*2.71^(AH$1*$N166)*($D166/1000)*($O166+$P166)/$D166))/((1+'Instruktion Kostnad nytta'!$C$37)^AH$1))</f>
        <v>29.092262847932609</v>
      </c>
      <c r="AI166" s="45">
        <f>((($B166*2.71^(AI$1*$N166)*($D166/1000)*($O166+$P166)/$D166))/((1+'Instruktion Kostnad nytta'!$C$37)^AI$1))</f>
        <v>29.38775494339091</v>
      </c>
      <c r="AJ166" s="45">
        <f>((($B166*2.71^(AJ$1*$N166)*($D166/1000)*($O166+$P166)/$D166))/((1+'Instruktion Kostnad nytta'!$C$37)^AJ$1))</f>
        <v>29.686248372191148</v>
      </c>
      <c r="AK166" s="45">
        <f>((($B166*2.71^(AK$1*$N166)*($D166/1000)*($O166+$P166)/$D166))/((1+'Instruktion Kostnad nytta'!$C$37)^AK$1))</f>
        <v>29.987773619080546</v>
      </c>
      <c r="AL166" s="45">
        <f>((($B166*2.71^(AL$1*$N166)*($D166/1000)*($O166+$P166)/$D166))/((1+'Instruktion Kostnad nytta'!$C$37)^AL$1))</f>
        <v>30.292361478441951</v>
      </c>
      <c r="AM166" s="45">
        <f>((($B166*2.71^(AM$1*$N166)*($D166/1000)*($O166+$P166)/$D166))/((1+'Instruktion Kostnad nytta'!$C$37)^AM$1))</f>
        <v>30.600043057438853</v>
      </c>
      <c r="AN166" s="45">
        <f>((($B166*2.71^(AN$1*$N166)*($D166/1000)*($O166+$P166)/$D166))/((1+'Instruktion Kostnad nytta'!$C$37)^AN$1))</f>
        <v>30.91084977919234</v>
      </c>
      <c r="AO166" s="45">
        <f>((($B166*2.71^(AO$1*$N166)*($D166/1000)*($O166+$P166)/$D166))/((1+'Instruktion Kostnad nytta'!$C$37)^AO$1))</f>
        <v>31.224813385990259</v>
      </c>
      <c r="AP166" s="45">
        <f>((($B166*2.71^(AP$1*$N166)*($D166/1000)*($O166+$P166)/$D166))/((1+'Instruktion Kostnad nytta'!$C$37)^AP$1))</f>
        <v>31.541965942529057</v>
      </c>
      <c r="AQ166" s="45">
        <f>((($B166*2.71^(AQ$1*$N166)*($D166/1000)*($O166+$P166)/$D166))/((1+'Instruktion Kostnad nytta'!$C$37)^AQ$1))</f>
        <v>31.862339839188468</v>
      </c>
      <c r="AR166" s="45">
        <f>((($B166*2.71^(AR$1*$N166)*($D166/1000)*($O166+$P166)/$D166))/((1+'Instruktion Kostnad nytta'!$C$37)^AR$1))</f>
        <v>32.185967795339536</v>
      </c>
      <c r="AS166" s="45">
        <f>((($B166*2.71^(AS$1*$N166)*($D166/1000)*($O166+$P166)/$D166))/((1+'Instruktion Kostnad nytta'!$C$37)^AS$1))</f>
        <v>32.512882862686169</v>
      </c>
      <c r="AT166" s="45">
        <f>((($B166*2.71^(AT$1*$N166)*($D166/1000)*($O166+$P166)/$D166))/((1+'Instruktion Kostnad nytta'!$C$37)^AT$1))</f>
        <v>32.843118428640715</v>
      </c>
      <c r="AU166" s="45">
        <f>((($B166*2.71^(AU$1*$N166)*($D166/1000)*($O166+$P166)/$D166))/((1+'Instruktion Kostnad nytta'!$C$37)^AU$1))</f>
        <v>33.176708219733698</v>
      </c>
      <c r="AV166" s="45">
        <f>((($B166*2.71^(AV$1*$N166)*($D166/1000)*($O166+$P166)/$D166))/((1+'Instruktion Kostnad nytta'!$C$37)^AV$1))</f>
        <v>33.513686305058343</v>
      </c>
      <c r="AW166" s="45">
        <f>((($B166*2.71^(AW$1*$N166)*($D166/1000)*($O166+$P166)/$D166))/((1+'Instruktion Kostnad nytta'!$C$37)^AW$1))</f>
        <v>33.854087099749947</v>
      </c>
      <c r="AX166" s="45">
        <f>((($B166*2.71^(AX$1*$N166)*($D166/1000)*($O166+$P166)/$D166))/((1+'Instruktion Kostnad nytta'!$C$37)^AX$1))</f>
        <v>34.197945368500726</v>
      </c>
      <c r="AY166" s="45">
        <f>((($B166*2.71^(AY$1*$N166)*($D166/1000)*($O166+$P166)/$D166))/((1+'Instruktion Kostnad nytta'!$C$37)^AY$1))</f>
        <v>34.545296229110207</v>
      </c>
      <c r="AZ166" s="45">
        <f>((($B166*2.71^(AZ$1*$N166)*($D166/1000)*($O166+$P166)/$D166))/((1+'Instruktion Kostnad nytta'!$C$37)^AZ$1))</f>
        <v>34.896175156071806</v>
      </c>
      <c r="BA166" s="45">
        <f>((($B166*2.71^(BA$1*$N166)*($D166/1000)*($O166+$P166)/$D166))/((1+'Instruktion Kostnad nytta'!$C$37)^BA$1))</f>
        <v>35.250617984195777</v>
      </c>
      <c r="BB166" s="45">
        <f>((($B166*2.71^(BB$1*$N166)*($D166/1000)*($O166+$P166)/$D166))/((1+'Instruktion Kostnad nytta'!$C$37)^BB$1))</f>
        <v>35.608660912269002</v>
      </c>
      <c r="BC166" s="45">
        <f>((($B166*2.71^(BC$1*$N166)*($D166/1000)*($O166+$P166)/$D166))/((1+'Instruktion Kostnad nytta'!$C$37)^BC$1))</f>
        <v>35.970340506751896</v>
      </c>
      <c r="BD166" s="45">
        <f>((($B166*2.71^(BD$1*$N166)*($D166/1000)*($O166+$P166)/$D166))/((1+'Instruktion Kostnad nytta'!$C$37)^BD$1))</f>
        <v>36.335693705512931</v>
      </c>
      <c r="BE166" s="45">
        <f>((($B166*2.71^(BE$1*$N166)*($D166/1000)*($O166+$P166)/$D166))/((1+'Instruktion Kostnad nytta'!$C$37)^BE$1))</f>
        <v>36.704757821600943</v>
      </c>
      <c r="BF166" s="45">
        <f>((($B166*2.71^(BF$1*$N166)*($D166/1000)*($O166+$P166)/$D166))/((1+'Instruktion Kostnad nytta'!$C$37)^BF$1))</f>
        <v>37.077570547056048</v>
      </c>
      <c r="BG166" s="45">
        <f>((($B166*2.71^(BG$1*$N166)*($D166/1000)*($O166+$P166)/$D166))/((1+'Instruktion Kostnad nytta'!$C$37)^BG$1))</f>
        <v>37.454169956758932</v>
      </c>
      <c r="BH166" s="45">
        <f>((($B166*2.71^(BH$1*$N166)*($D166/1000)*($O166+$P166)/$D166))/((1+'Instruktion Kostnad nytta'!$C$37)^BH$1))</f>
        <v>37.83459451231942</v>
      </c>
      <c r="BI166" s="45">
        <f>((($B166*2.71^(BI$1*$N166)*($D166/1000)*($O166+$P166)/$D166))/((1+'Instruktion Kostnad nytta'!$C$37)^BI$1))</f>
        <v>38.218883066004558</v>
      </c>
      <c r="BJ166" s="45">
        <f>((($B166*2.71^(BJ$1*$N166)*($D166/1000)*($O166+$P166)/$D166))/((1+'Instruktion Kostnad nytta'!$C$37)^BJ$1))</f>
        <v>38.607074864706519</v>
      </c>
      <c r="BK166" s="45">
        <f>((($B166*2.71^(BK$1*$N166)*($D166/1000)*($O166+$P166)/$D166))/((1+'Instruktion Kostnad nytta'!$C$37)^BK$1))</f>
        <v>38.999209553950806</v>
      </c>
      <c r="BL166" s="45">
        <f>((($B166*2.71^(BL$1*$N166)*($D166/1000)*($O166+$P166)/$D166))/((1+'Instruktion Kostnad nytta'!$C$37)^BL$1))</f>
        <v>39.39532718194527</v>
      </c>
      <c r="BM166" s="45">
        <f>((($B166*2.71^(BM$1*$N166)*($D166/1000)*($O166+$P166)/$D166))/((1+'Instruktion Kostnad nytta'!$C$37)^BM$1))</f>
        <v>39.795468203670062</v>
      </c>
      <c r="BN166" s="45">
        <f>((($B166*2.71^(BN$1*$N166)*($D166/1000)*($O166+$P166)/$D166))/((1+'Instruktion Kostnad nytta'!$C$37)^BN$1))</f>
        <v>40.199673485009399</v>
      </c>
      <c r="BO166" s="45">
        <f>((($B166*2.71^(BO$1*$N166)*($D166/1000)*($O166+$P166)/$D166))/((1+'Instruktion Kostnad nytta'!$C$37)^BO$1))</f>
        <v>40.607984306925012</v>
      </c>
      <c r="BP166" s="45">
        <f>((($B166*2.71^(BP$1*$N166)*($D166/1000)*($O166+$P166)/$D166))/((1+'Instruktion Kostnad nytta'!$C$37)^BP$1))</f>
        <v>41.020442369672224</v>
      </c>
      <c r="BQ166" s="45">
        <f>((($B166*2.71^(BQ$1*$N166)*($D166/1000)*($O166+$P166)/$D166))/((1+'Instruktion Kostnad nytta'!$C$37)^BQ$1))</f>
        <v>41.437089797058633</v>
      </c>
      <c r="BR166" s="45">
        <f>((($B166*2.71^(BR$1*$N166)*($D166/1000)*($O166+$P166)/$D166))/((1+'Instruktion Kostnad nytta'!$C$37)^BR$1))</f>
        <v>41.857969140746285</v>
      </c>
      <c r="BS166" s="45">
        <f>((($B166*2.71^(BS$1*$N166)*($D166/1000)*($O166+$P166)/$D166))/((1+'Instruktion Kostnad nytta'!$C$37)^BS$1))</f>
        <v>42.283123384597289</v>
      </c>
      <c r="BT166" s="45">
        <f>((($B166*2.71^(BT$1*$N166)*($D166/1000)*($O166+$P166)/$D166))/((1+'Instruktion Kostnad nytta'!$C$37)^BT$1))</f>
        <v>42.712595949063832</v>
      </c>
      <c r="BU166" s="45">
        <f>((($B166*2.71^(BU$1*$N166)*($D166/1000)*($O166+$P166)/$D166))/((1+'Instruktion Kostnad nytta'!$C$37)^BU$1))</f>
        <v>43.146430695622549</v>
      </c>
      <c r="BV166" s="45">
        <f>((($B166*2.71^(BV$1*$N166)*($D166/1000)*($O166+$P166)/$D166))/((1+'Instruktion Kostnad nytta'!$C$37)^BV$1))</f>
        <v>43.584671931254093</v>
      </c>
      <c r="BW166" s="45">
        <f>((($B166*2.71^(BW$1*$N166)*($D166/1000)*($O166+$P166)/$D166))/((1+'Instruktion Kostnad nytta'!$C$37)^BW$1))</f>
        <v>44.02736441296814</v>
      </c>
      <c r="BX166" s="45">
        <f>((($B166*2.71^(BX$1*$N166)*($D166/1000)*($O166+$P166)/$D166))/((1+'Instruktion Kostnad nytta'!$C$37)^BX$1))</f>
        <v>44.474553352374357</v>
      </c>
      <c r="BY166" s="45">
        <f>((($B166*2.71^(BY$1*$N166)*($D166/1000)*($O166+$P166)/$D166))/((1+'Instruktion Kostnad nytta'!$C$37)^BY$1))</f>
        <v>44.926284420299801</v>
      </c>
      <c r="BZ166" s="45">
        <f>((($B166*2.71^(BZ$1*$N166)*($D166/1000)*($O166+$P166)/$D166))/((1+'Instruktion Kostnad nytta'!$C$37)^BZ$1))</f>
        <v>45.382603751453274</v>
      </c>
      <c r="CA166" s="45">
        <f>((($B166*2.71^(CA$1*$N166)*($D166/1000)*($O166+$P166)/$D166))/((1+'Instruktion Kostnad nytta'!$C$37)^CA$1))</f>
        <v>45.843557949136923</v>
      </c>
      <c r="CB166" s="45">
        <f>((($B166*2.71^(CB$1*$N166)*($D166/1000)*($O166+$P166)/$D166))/((1+'Instruktion Kostnad nytta'!$C$37)^CB$1))</f>
        <v>46.309194090005803</v>
      </c>
      <c r="CC166" s="45">
        <f>((($B166*2.71^(CC$1*$N166)*($D166/1000)*($O166+$P166)/$D166))/((1+'Instruktion Kostnad nytta'!$C$37)^CC$1))</f>
        <v>46.779559728875739</v>
      </c>
      <c r="CD166" s="45">
        <f>((($B166*2.71^(CD$1*$N166)*($D166/1000)*($O166+$P166)/$D166))/((1+'Instruktion Kostnad nytta'!$C$37)^CD$1))</f>
        <v>47.254702903580153</v>
      </c>
      <c r="CE166" s="45">
        <f>((($B166*2.71^(CE$1*$N166)*($D166/1000)*($O166+$P166)/$D166))/((1+'Instruktion Kostnad nytta'!$C$37)^CE$1))</f>
        <v>47.734672139875926</v>
      </c>
      <c r="CF166" s="45">
        <f>((($B166*2.71^(CF$1*$N166)*($D166/1000)*($O166+$P166)/$D166))/((1+'Instruktion Kostnad nytta'!$C$37)^CF$1))</f>
        <v>48.219516456399383</v>
      </c>
      <c r="CG166" s="45">
        <f>((($B166*2.71^(CG$1*$N166)*($D166/1000)*($O166+$P166)/$D166))/((1+'Instruktion Kostnad nytta'!$C$37)^CG$1))</f>
        <v>48.709285369672486</v>
      </c>
      <c r="CH166" s="45">
        <f>((($B166*2.71^(CH$1*$N166)*($D166/1000)*($O166+$P166)/$D166))/((1+'Instruktion Kostnad nytta'!$C$37)^CH$1))</f>
        <v>49.204028899159844</v>
      </c>
      <c r="CI166" s="45">
        <f>((($B166*2.71^(CI$1*$N166)*($D166/1000)*($O166+$P166)/$D166))/((1+'Instruktion Kostnad nytta'!$C$37)^CI$1))</f>
        <v>49.703797572377269</v>
      </c>
      <c r="CJ166" s="45">
        <f>((($B166*2.71^(CJ$1*$N166)*($D166/1000)*($O166+$P166)/$D166))/((1+'Instruktion Kostnad nytta'!$C$37)^CJ$1))</f>
        <v>50.208642430051853</v>
      </c>
      <c r="CK166" s="45">
        <f>((($B166*2.71^(CK$1*$N166)*($D166/1000)*($O166+$P166)/$D166))/((1+'Instruktion Kostnad nytta'!$C$37)^CK$1))</f>
        <v>50.718615031334977</v>
      </c>
      <c r="CL166" s="45">
        <f>((($B166*2.71^(CL$1*$N166)*($D166/1000)*($O166+$P166)/$D166))/((1+'Instruktion Kostnad nytta'!$C$37)^CL$1))</f>
        <v>51.233767459067714</v>
      </c>
      <c r="CM166" s="45">
        <f>((($B166*2.71^(CM$1*$N166)*($D166/1000)*($O166+$P166)/$D166))/((1+'Instruktion Kostnad nytta'!$C$37)^CM$1))</f>
        <v>51.754152325100151</v>
      </c>
      <c r="CN166" s="45">
        <f>((($B166*2.71^(CN$1*$N166)*($D166/1000)*($O166+$P166)/$D166))/((1+'Instruktion Kostnad nytta'!$C$37)^CN$1))</f>
        <v>52.279822775664641</v>
      </c>
      <c r="CO166" s="45">
        <f>((($B166*2.71^(CO$1*$N166)*($D166/1000)*($O166+$P166)/$D166))/((1+'Instruktion Kostnad nytta'!$C$37)^CO$1))</f>
        <v>52.81083249680313</v>
      </c>
      <c r="CP166" s="45">
        <f>((($B166*2.71^(CP$1*$N166)*($D166/1000)*($O166+$P166)/$D166))/((1+'Instruktion Kostnad nytta'!$C$37)^CP$1))</f>
        <v>53.34723571985068</v>
      </c>
      <c r="CQ166" s="45">
        <f>((($B166*2.71^(CQ$1*$N166)*($D166/1000)*($O166+$P166)/$D166))/((1+'Instruktion Kostnad nytta'!$C$37)^CQ$1))</f>
        <v>53.889087226973508</v>
      </c>
      <c r="CR166" s="45">
        <f>((($B166*2.71^(CR$1*$N166)*($D166/1000)*($O166+$P166)/$D166))/((1+'Instruktion Kostnad nytta'!$C$37)^CR$1))</f>
        <v>54.436442356764182</v>
      </c>
      <c r="CS166" s="45">
        <f>((($B166*2.71^(CS$1*$N166)*($D166/1000)*($O166+$P166)/$D166))/((1+'Instruktion Kostnad nytta'!$C$37)^CS$1))</f>
        <v>54.989357009892906</v>
      </c>
      <c r="CT166" s="45">
        <f>((($B166*2.71^(CT$1*$N166)*($D166/1000)*($O166+$P166)/$D166))/((1+'Instruktion Kostnad nytta'!$C$37)^CT$1))</f>
        <v>55.547887654816996</v>
      </c>
      <c r="CU166" s="45">
        <f>((($B166*2.71^(CU$1*$N166)*($D166/1000)*($O166+$P166)/$D166))/((1+'Instruktion Kostnad nytta'!$C$37)^CU$1))</f>
        <v>56.112091333547696</v>
      </c>
      <c r="CV166" s="45">
        <f>((($B166*2.71^(CV$1*$N166)*($D166/1000)*($O166+$P166)/$D166))/((1+'Instruktion Kostnad nytta'!$C$37)^CV$1))</f>
        <v>56.682025667475763</v>
      </c>
      <c r="CW166" s="45">
        <f>((($B166*2.71^(CW$1*$N166)*($D166/1000)*($O166+$P166)/$D166))/((1+'Instruktion Kostnad nytta'!$C$37)^CW$1))</f>
        <v>57.257748863256467</v>
      </c>
      <c r="CX166" s="45">
        <f>((($B166*2.71^(CX$1*$N166)*($D166/1000)*($O166+$P166)/$D166))/((1+'Instruktion Kostnad nytta'!$C$37)^CX$1))</f>
        <v>57.83931971875387</v>
      </c>
      <c r="CY166" s="45">
        <f>((($B166*2.71^(CY$1*$N166)*($D166/1000)*($O166+$P166)/$D166))/((1+'Instruktion Kostnad nytta'!$C$37)^CY$1))</f>
        <v>58.426797629046156</v>
      </c>
      <c r="CZ166" s="45">
        <f>((($B166*2.71^(CZ$1*$N166)*($D166/1000)*($O166+$P166)/$D166))/((1+'Instruktion Kostnad nytta'!$C$37)^CZ$1))</f>
        <v>59.020242592491172</v>
      </c>
      <c r="DA166" s="45">
        <f>((($B166*2.71^(DA$1*$N166)*($D166/1000)*($O166+$P166)/$D166))/((1+'Instruktion Kostnad nytta'!$C$37)^DA$1))</f>
        <v>59.61971521685431</v>
      </c>
      <c r="DB166" s="45">
        <f>((($B166*2.71^(DB$1*$N166)*($D166/1000)*($O166+$P166)/$D166))/((1+'Instruktion Kostnad nytta'!$C$37)^DB$1))</f>
        <v>60.225276725498077</v>
      </c>
      <c r="DC166" s="45">
        <f>((($B166*2.71^(DC$1*$N166)*($D166/1000)*($O166+$P166)/$D166))/((1+'Instruktion Kostnad nytta'!$C$37)^DC$1))</f>
        <v>60.836988963634859</v>
      </c>
      <c r="DD166" s="45">
        <f>((($B166*2.71^(DD$1*$N166)*($D166/1000)*($O166+$P166)/$D166))/((1+'Instruktion Kostnad nytta'!$C$37)^DD$1))</f>
        <v>61.454914404643155</v>
      </c>
      <c r="DE166" s="45">
        <f>((($B166*2.71^(DE$1*$N166)*($D166/1000)*($O166+$P166)/$D166))/((1+'Instruktion Kostnad nytta'!$C$37)^DE$1))</f>
        <v>62.079116156447682</v>
      </c>
      <c r="DF166" s="45">
        <f>((($B166*2.71^(DF$1*$N166)*($D166/1000)*($O166+$P166)/$D166))/((1+'Instruktion Kostnad nytta'!$C$37)^DF$1))</f>
        <v>62.70965796796483</v>
      </c>
      <c r="DG166" s="45">
        <f>((($B166*2.71^(DG$1*$N166)*($D166/1000)*($O166+$P166)/$D166))/((1+'Instruktion Kostnad nytta'!$C$37)^DG$1))</f>
        <v>63.346604235612872</v>
      </c>
      <c r="DH166" s="45">
        <f>((($B166*2.71^(DH$1*$N166)*($D166/1000)*($O166+$P166)/$D166))/((1+'Instruktion Kostnad nytta'!$C$37)^DH$1))</f>
        <v>63.990020009889072</v>
      </c>
      <c r="DI166" s="45">
        <f>((($B166*2.71^(DI$1*$N166)*($D166/1000)*($O166+$P166)/$D166))/((1+'Instruktion Kostnad nytta'!$C$37)^DI$1))</f>
        <v>64.639971002012857</v>
      </c>
      <c r="DJ166" s="45">
        <f>((($B166*2.71^(DJ$1*$N166)*($D166/1000)*($O166+$P166)/$D166))/((1+'Instruktion Kostnad nytta'!$C$37)^DJ$1))</f>
        <v>65.296523590637122</v>
      </c>
      <c r="DK166" s="45">
        <f>((($B166*2.71^(DK$1*$N166)*($D166/1000)*($O166+$P166)/$D166))/((1+'Instruktion Kostnad nytta'!$C$37)^DK$1))</f>
        <v>65.959744828627237</v>
      </c>
      <c r="DL166" s="45">
        <f>((($B166*2.71^(DL$1*$N166)*($D166/1000)*($O166+$P166)/$D166))/((1+'Instruktion Kostnad nytta'!$C$37)^DL$1))</f>
        <v>66.629702449909004</v>
      </c>
      <c r="DM166" s="45">
        <f>((($B166*2.71^(DM$1*$N166)*($D166/1000)*($O166+$P166)/$D166))/((1+'Instruktion Kostnad nytta'!$C$37)^DM$1))</f>
        <v>67.306464876386457</v>
      </c>
      <c r="DN166" s="45">
        <f>((($B166*2.71^(DN$1*$N166)*($D166/1000)*($O166+$P166)/$D166))/((1+'Instruktion Kostnad nytta'!$C$37)^DN$1))</f>
        <v>67.990101224929418</v>
      </c>
      <c r="DO166" s="45">
        <f>((($B166*2.71^(DO$1*$N166)*($D166/1000)*($O166+$P166)/$D166))/((1+'Instruktion Kostnad nytta'!$C$37)^DO$1))</f>
        <v>68.680681314432647</v>
      </c>
      <c r="DP166" s="45">
        <f>((($B166*2.71^(DP$1*$N166)*($D166/1000)*($O166+$P166)/$D166))/((1+'Instruktion Kostnad nytta'!$C$37)^DP$1))</f>
        <v>69.378275672946003</v>
      </c>
      <c r="DQ166" s="45">
        <f>((($B166*2.71^(DQ$1*$N166)*($D166/1000)*($O166+$P166)/$D166))/((1+'Instruktion Kostnad nytta'!$C$37)^DQ$1))</f>
        <v>70.082955544877592</v>
      </c>
      <c r="DR166" s="45">
        <f>((($B166*2.71^(DR$1*$N166)*($D166/1000)*($O166+$P166)/$D166))/((1+'Instruktion Kostnad nytta'!$C$37)^DR$1))</f>
        <v>70.794792898269904</v>
      </c>
      <c r="DS166" s="45">
        <f>((($B166*2.71^(DS$1*$N166)*($D166/1000)*($O166+$P166)/$D166))/((1+'Instruktion Kostnad nytta'!$C$37)^DS$1))</f>
        <v>71.513860432149713</v>
      </c>
      <c r="DT166" s="45">
        <f>((($B166*2.71^(DT$1*$N166)*($D166/1000)*($O166+$P166)/$D166))/((1+'Instruktion Kostnad nytta'!$C$37)^DT$1))</f>
        <v>72.240231583952706</v>
      </c>
      <c r="DU166" s="45">
        <f>((($B166*2.71^(DU$1*$N166)*($D166/1000)*($O166+$P166)/$D166))/((1+'Instruktion Kostnad nytta'!$C$37)^DU$1))</f>
        <v>72.973980537023593</v>
      </c>
      <c r="DV166" s="45">
        <f>((($B166*2.71^(DV$1*$N166)*($D166/1000)*($O166+$P166)/$D166))/((1+'Instruktion Kostnad nytta'!$C$37)^DV$1))</f>
        <v>73.715182228192504</v>
      </c>
      <c r="DW166" s="45">
        <f>((($B166*2.71^(DW$1*$N166)*($D166/1000)*($O166+$P166)/$D166))/((1+'Instruktion Kostnad nytta'!$C$37)^DW$1))</f>
        <v>74.463912355427894</v>
      </c>
      <c r="DX166" s="45">
        <f>((($B166*2.71^(DX$1*$N166)*($D166/1000)*($O166+$P166)/$D166))/((1+'Instruktion Kostnad nytta'!$C$37)^DX$1))</f>
        <v>75.220247385567816</v>
      </c>
      <c r="DY166" s="45">
        <f>((($B166*2.71^(DY$1*$N166)*($D166/1000)*($O166+$P166)/$D166))/((1+'Instruktion Kostnad nytta'!$C$37)^DY$1))</f>
        <v>75.984264562128971</v>
      </c>
      <c r="DZ166" s="45">
        <f>((($B166*2.71^(DZ$1*$N166)*($D166/1000)*($O166+$P166)/$D166))/((1+'Instruktion Kostnad nytta'!$C$37)^DZ$1))</f>
        <v>76.756041913195887</v>
      </c>
      <c r="EA166" s="45">
        <f>((($B166*2.71^(EA$1*$N166)*($D166/1000)*($O166+$P166)/$D166))/((1+'Instruktion Kostnad nytta'!$C$37)^EA$1))</f>
        <v>77.535658259389692</v>
      </c>
      <c r="EB166" s="45">
        <f>((($B166*2.71^(EB$1*$N166)*($D166/1000)*($O166+$P166)/$D166))/((1+'Instruktion Kostnad nytta'!$C$37)^EB$1))</f>
        <v>78.323193221917847</v>
      </c>
      <c r="EC166" s="45">
        <f>((($B166*2.71^(EC$1*$N166)*($D166/1000)*($O166+$P166)/$D166))/((1+'Instruktion Kostnad nytta'!$C$37)^EC$1))</f>
        <v>79.118727230705829</v>
      </c>
      <c r="ED166" s="45">
        <f>((($B166*2.71^(ED$1*$N166)*($D166/1000)*($O166+$P166)/$D166))/((1+'Instruktion Kostnad nytta'!$C$37)^ED$1))</f>
        <v>79.92234153261137</v>
      </c>
      <c r="EE166" s="45">
        <f>((($B166*2.71^(EE$1*$N166)*($D166/1000)*($O166+$P166)/$D166))/((1+'Instruktion Kostnad nytta'!$C$37)^EE$1))</f>
        <v>80.734118199722133</v>
      </c>
      <c r="EF166" s="45">
        <f>((($B166*2.71^(EF$1*$N166)*($D166/1000)*($O166+$P166)/$D166))/((1+'Instruktion Kostnad nytta'!$C$37)^EF$1))</f>
        <v>81.554140137737463</v>
      </c>
      <c r="EG166" s="45">
        <f>((($B166*2.71^(EG$1*$N166)*($D166/1000)*($O166+$P166)/$D166))/((1+'Instruktion Kostnad nytta'!$C$37)^EG$1))</f>
        <v>82.382491094435622</v>
      </c>
      <c r="EH166" s="45">
        <f>((($B166*2.71^(EH$1*$N166)*($D166/1000)*($O166+$P166)/$D166))/((1+'Instruktion Kostnad nytta'!$C$37)^EH$1))</f>
        <v>83.219255668226751</v>
      </c>
      <c r="EI166" s="45">
        <f>((($B166*2.71^(EI$1*$N166)*($D166/1000)*($O166+$P166)/$D166))/((1+'Instruktion Kostnad nytta'!$C$37)^EI$1))</f>
        <v>84.064519316792683</v>
      </c>
      <c r="EJ166" s="45">
        <f>((($B166*2.71^(EJ$1*$N166)*($D166/1000)*($O166+$P166)/$D166))/((1+'Instruktion Kostnad nytta'!$C$37)^EJ$1))</f>
        <v>84.918368365814985</v>
      </c>
      <c r="EK166" s="45">
        <f>((($B166*2.71^(EK$1*$N166)*($D166/1000)*($O166+$P166)/$D166))/((1+'Instruktion Kostnad nytta'!$C$37)^EK$1))</f>
        <v>85.780890017790796</v>
      </c>
      <c r="EL166" s="45">
        <f>((($B166*2.71^(EL$1*$N166)*($D166/1000)*($O166+$P166)/$D166))/((1+'Instruktion Kostnad nytta'!$C$37)^EL$1))</f>
        <v>86.65217236093919</v>
      </c>
    </row>
    <row r="167" spans="1:142" x14ac:dyDescent="0.25">
      <c r="A167" s="41">
        <v>169</v>
      </c>
      <c r="B167" s="59">
        <v>0.5</v>
      </c>
      <c r="C167" s="59">
        <v>15</v>
      </c>
      <c r="D167" s="60">
        <v>80</v>
      </c>
      <c r="E167" s="59">
        <v>1965</v>
      </c>
      <c r="F167" s="59" t="s">
        <v>98</v>
      </c>
      <c r="G167" s="59">
        <v>127</v>
      </c>
      <c r="H167" s="59" t="s">
        <v>46</v>
      </c>
      <c r="I167" s="59">
        <v>8</v>
      </c>
      <c r="J167" s="41">
        <v>0</v>
      </c>
      <c r="K167" s="41" t="s">
        <v>434</v>
      </c>
      <c r="L167" s="48">
        <f>'Instruktion Kostnad nytta'!C$19/D167+IF((IF(F167="A",'Instruktion Kostnad nytta'!C$25,0)+IF(G167&lt;500,'Instruktion Kostnad nytta'!C$20,('Instruktion Kostnad nytta'!C$20+'Instruktion Kostnad nytta'!C$21))+IF(G167&lt;700,0,('Instruktion Kostnad nytta'!C$22-'Instruktion Kostnad nytta'!C$21))+I167*'Instruktion Kostnad nytta'!C$23/D167)&lt;3000,3000,(IF(F167="A",'Instruktion Kostnad nytta'!C$25,0)+IF(G167&lt;500,'Instruktion Kostnad nytta'!C$20,('Instruktion Kostnad nytta'!C$20+'Instruktion Kostnad nytta'!C$21))+IF(G167&lt;700,0,('Instruktion Kostnad nytta'!C$22-'Instruktion Kostnad nytta'!C$21))+I167*'Instruktion Kostnad nytta'!C$23/D167))</f>
        <v>6875</v>
      </c>
      <c r="M167" s="50">
        <f t="shared" si="6"/>
        <v>6.25</v>
      </c>
      <c r="N167" s="49">
        <f>IF(H167="Gråjärn",'Instruktion Kostnad nytta'!C$32,IF(H167="segjärn",'Instruktion Kostnad nytta'!C$33,IF(H167="PVC",'Instruktion Kostnad nytta'!C$34,IF(H167="PE",'Instruktion Kostnad nytta'!C$35,IF(H167="ST",'Instruktion Kostnad nytta'!C$36,0)))))</f>
        <v>0.03</v>
      </c>
      <c r="O167" s="48">
        <f>IF(G167&lt;200,'Instruktion Kostnad nytta'!C$28,(IF(G167&lt;500,'Instruktion Kostnad nytta'!C$29,'Instruktion Kostnad nytta'!C$30)))</f>
        <v>45000</v>
      </c>
      <c r="P167" s="47">
        <v>4000</v>
      </c>
      <c r="Q167" s="46">
        <f t="shared" si="7"/>
        <v>-429.79509409760863</v>
      </c>
      <c r="R167" s="45">
        <f t="shared" si="8"/>
        <v>-6586.3040142958916</v>
      </c>
      <c r="S167" s="45">
        <f>((($B167*2.71^(S$1*$N167)*($D167/1000)*($O167+$P167)/$D167))/((1+'Instruktion Kostnad nytta'!$C$37)^S$1))</f>
        <v>25.000223905593113</v>
      </c>
      <c r="T167" s="45">
        <f>((($B167*2.71^(T$1*$N167)*($D167/1000)*($O167+$P167)/$D167))/((1+'Instruktion Kostnad nytta'!$C$37)^T$1))</f>
        <v>25.254152882771844</v>
      </c>
      <c r="U167" s="45">
        <f>((($B167*2.71^(U$1*$N167)*($D167/1000)*($O167+$P167)/$D167))/((1+'Instruktion Kostnad nytta'!$C$37)^U$1))</f>
        <v>25.510661033868949</v>
      </c>
      <c r="V167" s="45">
        <f>((($B167*2.71^(V$1*$N167)*($D167/1000)*($O167+$P167)/$D167))/((1+'Instruktion Kostnad nytta'!$C$37)^V$1))</f>
        <v>25.769774555729619</v>
      </c>
      <c r="W167" s="45">
        <f>((($B167*2.71^(W$1*$N167)*($D167/1000)*($O167+$P167)/$D167))/((1+'Instruktion Kostnad nytta'!$C$37)^W$1))</f>
        <v>26.031519911282167</v>
      </c>
      <c r="X167" s="45">
        <f>((($B167*2.71^(X$1*$N167)*($D167/1000)*($O167+$P167)/$D167))/((1+'Instruktion Kostnad nytta'!$C$37)^X$1))</f>
        <v>26.295923832240685</v>
      </c>
      <c r="Y167" s="45">
        <f>((($B167*2.71^(Y$1*$N167)*($D167/1000)*($O167+$P167)/$D167))/((1+'Instruktion Kostnad nytta'!$C$37)^Y$1))</f>
        <v>26.563013321835086</v>
      </c>
      <c r="Z167" s="45">
        <f>((($B167*2.71^(Z$1*$N167)*($D167/1000)*($O167+$P167)/$D167))/((1+'Instruktion Kostnad nytta'!$C$37)^Z$1))</f>
        <v>26.832815657568947</v>
      </c>
      <c r="AA167" s="45">
        <f>((($B167*2.71^(AA$1*$N167)*($D167/1000)*($O167+$P167)/$D167))/((1+'Instruktion Kostnad nytta'!$C$37)^AA$1))</f>
        <v>27.1053583940053</v>
      </c>
      <c r="AB167" s="45">
        <f>((($B167*2.71^(AB$1*$N167)*($D167/1000)*($O167+$P167)/$D167))/((1+'Instruktion Kostnad nytta'!$C$37)^AB$1))</f>
        <v>27.380669365580751</v>
      </c>
      <c r="AC167" s="45">
        <f>((($B167*2.71^(AC$1*$N167)*($D167/1000)*($O167+$P167)/$D167))/((1+'Instruktion Kostnad nytta'!$C$37)^AC$1))</f>
        <v>27.658776689448164</v>
      </c>
      <c r="AD167" s="45">
        <f>((($B167*2.71^(AD$1*$N167)*($D167/1000)*($O167+$P167)/$D167))/((1+'Instruktion Kostnad nytta'!$C$37)^AD$1))</f>
        <v>27.939708768348279</v>
      </c>
      <c r="AE167" s="45">
        <f>((($B167*2.71^(AE$1*$N167)*($D167/1000)*($O167+$P167)/$D167))/((1+'Instruktion Kostnad nytta'!$C$37)^AE$1))</f>
        <v>28.223494293510345</v>
      </c>
      <c r="AF167" s="45">
        <f>((($B167*2.71^(AF$1*$N167)*($D167/1000)*($O167+$P167)/$D167))/((1+'Instruktion Kostnad nytta'!$C$37)^AF$1))</f>
        <v>28.510162247582453</v>
      </c>
      <c r="AG167" s="45">
        <f>((($B167*2.71^(AG$1*$N167)*($D167/1000)*($O167+$P167)/$D167))/((1+'Instruktion Kostnad nytta'!$C$37)^AG$1))</f>
        <v>28.799741907591361</v>
      </c>
      <c r="AH167" s="45">
        <f>((($B167*2.71^(AH$1*$N167)*($D167/1000)*($O167+$P167)/$D167))/((1+'Instruktion Kostnad nytta'!$C$37)^AH$1))</f>
        <v>29.092262847932609</v>
      </c>
      <c r="AI167" s="45">
        <f>((($B167*2.71^(AI$1*$N167)*($D167/1000)*($O167+$P167)/$D167))/((1+'Instruktion Kostnad nytta'!$C$37)^AI$1))</f>
        <v>29.38775494339091</v>
      </c>
      <c r="AJ167" s="45">
        <f>((($B167*2.71^(AJ$1*$N167)*($D167/1000)*($O167+$P167)/$D167))/((1+'Instruktion Kostnad nytta'!$C$37)^AJ$1))</f>
        <v>29.686248372191148</v>
      </c>
      <c r="AK167" s="45">
        <f>((($B167*2.71^(AK$1*$N167)*($D167/1000)*($O167+$P167)/$D167))/((1+'Instruktion Kostnad nytta'!$C$37)^AK$1))</f>
        <v>29.987773619080546</v>
      </c>
      <c r="AL167" s="45">
        <f>((($B167*2.71^(AL$1*$N167)*($D167/1000)*($O167+$P167)/$D167))/((1+'Instruktion Kostnad nytta'!$C$37)^AL$1))</f>
        <v>30.292361478441951</v>
      </c>
      <c r="AM167" s="45">
        <f>((($B167*2.71^(AM$1*$N167)*($D167/1000)*($O167+$P167)/$D167))/((1+'Instruktion Kostnad nytta'!$C$37)^AM$1))</f>
        <v>30.600043057438853</v>
      </c>
      <c r="AN167" s="45">
        <f>((($B167*2.71^(AN$1*$N167)*($D167/1000)*($O167+$P167)/$D167))/((1+'Instruktion Kostnad nytta'!$C$37)^AN$1))</f>
        <v>30.91084977919234</v>
      </c>
      <c r="AO167" s="45">
        <f>((($B167*2.71^(AO$1*$N167)*($D167/1000)*($O167+$P167)/$D167))/((1+'Instruktion Kostnad nytta'!$C$37)^AO$1))</f>
        <v>31.224813385990259</v>
      </c>
      <c r="AP167" s="45">
        <f>((($B167*2.71^(AP$1*$N167)*($D167/1000)*($O167+$P167)/$D167))/((1+'Instruktion Kostnad nytta'!$C$37)^AP$1))</f>
        <v>31.541965942529057</v>
      </c>
      <c r="AQ167" s="45">
        <f>((($B167*2.71^(AQ$1*$N167)*($D167/1000)*($O167+$P167)/$D167))/((1+'Instruktion Kostnad nytta'!$C$37)^AQ$1))</f>
        <v>31.862339839188468</v>
      </c>
      <c r="AR167" s="45">
        <f>((($B167*2.71^(AR$1*$N167)*($D167/1000)*($O167+$P167)/$D167))/((1+'Instruktion Kostnad nytta'!$C$37)^AR$1))</f>
        <v>32.185967795339536</v>
      </c>
      <c r="AS167" s="45">
        <f>((($B167*2.71^(AS$1*$N167)*($D167/1000)*($O167+$P167)/$D167))/((1+'Instruktion Kostnad nytta'!$C$37)^AS$1))</f>
        <v>32.512882862686169</v>
      </c>
      <c r="AT167" s="45">
        <f>((($B167*2.71^(AT$1*$N167)*($D167/1000)*($O167+$P167)/$D167))/((1+'Instruktion Kostnad nytta'!$C$37)^AT$1))</f>
        <v>32.843118428640715</v>
      </c>
      <c r="AU167" s="45">
        <f>((($B167*2.71^(AU$1*$N167)*($D167/1000)*($O167+$P167)/$D167))/((1+'Instruktion Kostnad nytta'!$C$37)^AU$1))</f>
        <v>33.176708219733698</v>
      </c>
      <c r="AV167" s="45">
        <f>((($B167*2.71^(AV$1*$N167)*($D167/1000)*($O167+$P167)/$D167))/((1+'Instruktion Kostnad nytta'!$C$37)^AV$1))</f>
        <v>33.513686305058343</v>
      </c>
      <c r="AW167" s="45">
        <f>((($B167*2.71^(AW$1*$N167)*($D167/1000)*($O167+$P167)/$D167))/((1+'Instruktion Kostnad nytta'!$C$37)^AW$1))</f>
        <v>33.854087099749947</v>
      </c>
      <c r="AX167" s="45">
        <f>((($B167*2.71^(AX$1*$N167)*($D167/1000)*($O167+$P167)/$D167))/((1+'Instruktion Kostnad nytta'!$C$37)^AX$1))</f>
        <v>34.197945368500726</v>
      </c>
      <c r="AY167" s="45">
        <f>((($B167*2.71^(AY$1*$N167)*($D167/1000)*($O167+$P167)/$D167))/((1+'Instruktion Kostnad nytta'!$C$37)^AY$1))</f>
        <v>34.545296229110207</v>
      </c>
      <c r="AZ167" s="45">
        <f>((($B167*2.71^(AZ$1*$N167)*($D167/1000)*($O167+$P167)/$D167))/((1+'Instruktion Kostnad nytta'!$C$37)^AZ$1))</f>
        <v>34.896175156071806</v>
      </c>
      <c r="BA167" s="45">
        <f>((($B167*2.71^(BA$1*$N167)*($D167/1000)*($O167+$P167)/$D167))/((1+'Instruktion Kostnad nytta'!$C$37)^BA$1))</f>
        <v>35.250617984195777</v>
      </c>
      <c r="BB167" s="45">
        <f>((($B167*2.71^(BB$1*$N167)*($D167/1000)*($O167+$P167)/$D167))/((1+'Instruktion Kostnad nytta'!$C$37)^BB$1))</f>
        <v>35.608660912269002</v>
      </c>
      <c r="BC167" s="45">
        <f>((($B167*2.71^(BC$1*$N167)*($D167/1000)*($O167+$P167)/$D167))/((1+'Instruktion Kostnad nytta'!$C$37)^BC$1))</f>
        <v>35.970340506751896</v>
      </c>
      <c r="BD167" s="45">
        <f>((($B167*2.71^(BD$1*$N167)*($D167/1000)*($O167+$P167)/$D167))/((1+'Instruktion Kostnad nytta'!$C$37)^BD$1))</f>
        <v>36.335693705512931</v>
      </c>
      <c r="BE167" s="45">
        <f>((($B167*2.71^(BE$1*$N167)*($D167/1000)*($O167+$P167)/$D167))/((1+'Instruktion Kostnad nytta'!$C$37)^BE$1))</f>
        <v>36.704757821600943</v>
      </c>
      <c r="BF167" s="45">
        <f>((($B167*2.71^(BF$1*$N167)*($D167/1000)*($O167+$P167)/$D167))/((1+'Instruktion Kostnad nytta'!$C$37)^BF$1))</f>
        <v>37.077570547056048</v>
      </c>
      <c r="BG167" s="45">
        <f>((($B167*2.71^(BG$1*$N167)*($D167/1000)*($O167+$P167)/$D167))/((1+'Instruktion Kostnad nytta'!$C$37)^BG$1))</f>
        <v>37.454169956758932</v>
      </c>
      <c r="BH167" s="45">
        <f>((($B167*2.71^(BH$1*$N167)*($D167/1000)*($O167+$P167)/$D167))/((1+'Instruktion Kostnad nytta'!$C$37)^BH$1))</f>
        <v>37.83459451231942</v>
      </c>
      <c r="BI167" s="45">
        <f>((($B167*2.71^(BI$1*$N167)*($D167/1000)*($O167+$P167)/$D167))/((1+'Instruktion Kostnad nytta'!$C$37)^BI$1))</f>
        <v>38.218883066004558</v>
      </c>
      <c r="BJ167" s="45">
        <f>((($B167*2.71^(BJ$1*$N167)*($D167/1000)*($O167+$P167)/$D167))/((1+'Instruktion Kostnad nytta'!$C$37)^BJ$1))</f>
        <v>38.607074864706519</v>
      </c>
      <c r="BK167" s="45">
        <f>((($B167*2.71^(BK$1*$N167)*($D167/1000)*($O167+$P167)/$D167))/((1+'Instruktion Kostnad nytta'!$C$37)^BK$1))</f>
        <v>38.999209553950806</v>
      </c>
      <c r="BL167" s="45">
        <f>((($B167*2.71^(BL$1*$N167)*($D167/1000)*($O167+$P167)/$D167))/((1+'Instruktion Kostnad nytta'!$C$37)^BL$1))</f>
        <v>39.39532718194527</v>
      </c>
      <c r="BM167" s="45">
        <f>((($B167*2.71^(BM$1*$N167)*($D167/1000)*($O167+$P167)/$D167))/((1+'Instruktion Kostnad nytta'!$C$37)^BM$1))</f>
        <v>39.795468203670062</v>
      </c>
      <c r="BN167" s="45">
        <f>((($B167*2.71^(BN$1*$N167)*($D167/1000)*($O167+$P167)/$D167))/((1+'Instruktion Kostnad nytta'!$C$37)^BN$1))</f>
        <v>40.199673485009399</v>
      </c>
      <c r="BO167" s="45">
        <f>((($B167*2.71^(BO$1*$N167)*($D167/1000)*($O167+$P167)/$D167))/((1+'Instruktion Kostnad nytta'!$C$37)^BO$1))</f>
        <v>40.607984306925012</v>
      </c>
      <c r="BP167" s="45">
        <f>((($B167*2.71^(BP$1*$N167)*($D167/1000)*($O167+$P167)/$D167))/((1+'Instruktion Kostnad nytta'!$C$37)^BP$1))</f>
        <v>41.020442369672224</v>
      </c>
      <c r="BQ167" s="45">
        <f>((($B167*2.71^(BQ$1*$N167)*($D167/1000)*($O167+$P167)/$D167))/((1+'Instruktion Kostnad nytta'!$C$37)^BQ$1))</f>
        <v>41.437089797058633</v>
      </c>
      <c r="BR167" s="45">
        <f>((($B167*2.71^(BR$1*$N167)*($D167/1000)*($O167+$P167)/$D167))/((1+'Instruktion Kostnad nytta'!$C$37)^BR$1))</f>
        <v>41.857969140746285</v>
      </c>
      <c r="BS167" s="45">
        <f>((($B167*2.71^(BS$1*$N167)*($D167/1000)*($O167+$P167)/$D167))/((1+'Instruktion Kostnad nytta'!$C$37)^BS$1))</f>
        <v>42.283123384597289</v>
      </c>
      <c r="BT167" s="45">
        <f>((($B167*2.71^(BT$1*$N167)*($D167/1000)*($O167+$P167)/$D167))/((1+'Instruktion Kostnad nytta'!$C$37)^BT$1))</f>
        <v>42.712595949063832</v>
      </c>
      <c r="BU167" s="45">
        <f>((($B167*2.71^(BU$1*$N167)*($D167/1000)*($O167+$P167)/$D167))/((1+'Instruktion Kostnad nytta'!$C$37)^BU$1))</f>
        <v>43.146430695622549</v>
      </c>
      <c r="BV167" s="45">
        <f>((($B167*2.71^(BV$1*$N167)*($D167/1000)*($O167+$P167)/$D167))/((1+'Instruktion Kostnad nytta'!$C$37)^BV$1))</f>
        <v>43.584671931254093</v>
      </c>
      <c r="BW167" s="45">
        <f>((($B167*2.71^(BW$1*$N167)*($D167/1000)*($O167+$P167)/$D167))/((1+'Instruktion Kostnad nytta'!$C$37)^BW$1))</f>
        <v>44.02736441296814</v>
      </c>
      <c r="BX167" s="45">
        <f>((($B167*2.71^(BX$1*$N167)*($D167/1000)*($O167+$P167)/$D167))/((1+'Instruktion Kostnad nytta'!$C$37)^BX$1))</f>
        <v>44.474553352374357</v>
      </c>
      <c r="BY167" s="45">
        <f>((($B167*2.71^(BY$1*$N167)*($D167/1000)*($O167+$P167)/$D167))/((1+'Instruktion Kostnad nytta'!$C$37)^BY$1))</f>
        <v>44.926284420299801</v>
      </c>
      <c r="BZ167" s="45">
        <f>((($B167*2.71^(BZ$1*$N167)*($D167/1000)*($O167+$P167)/$D167))/((1+'Instruktion Kostnad nytta'!$C$37)^BZ$1))</f>
        <v>45.382603751453274</v>
      </c>
      <c r="CA167" s="45">
        <f>((($B167*2.71^(CA$1*$N167)*($D167/1000)*($O167+$P167)/$D167))/((1+'Instruktion Kostnad nytta'!$C$37)^CA$1))</f>
        <v>45.843557949136923</v>
      </c>
      <c r="CB167" s="45">
        <f>((($B167*2.71^(CB$1*$N167)*($D167/1000)*($O167+$P167)/$D167))/((1+'Instruktion Kostnad nytta'!$C$37)^CB$1))</f>
        <v>46.309194090005803</v>
      </c>
      <c r="CC167" s="45">
        <f>((($B167*2.71^(CC$1*$N167)*($D167/1000)*($O167+$P167)/$D167))/((1+'Instruktion Kostnad nytta'!$C$37)^CC$1))</f>
        <v>46.779559728875739</v>
      </c>
      <c r="CD167" s="45">
        <f>((($B167*2.71^(CD$1*$N167)*($D167/1000)*($O167+$P167)/$D167))/((1+'Instruktion Kostnad nytta'!$C$37)^CD$1))</f>
        <v>47.254702903580153</v>
      </c>
      <c r="CE167" s="45">
        <f>((($B167*2.71^(CE$1*$N167)*($D167/1000)*($O167+$P167)/$D167))/((1+'Instruktion Kostnad nytta'!$C$37)^CE$1))</f>
        <v>47.734672139875926</v>
      </c>
      <c r="CF167" s="45">
        <f>((($B167*2.71^(CF$1*$N167)*($D167/1000)*($O167+$P167)/$D167))/((1+'Instruktion Kostnad nytta'!$C$37)^CF$1))</f>
        <v>48.219516456399383</v>
      </c>
      <c r="CG167" s="45">
        <f>((($B167*2.71^(CG$1*$N167)*($D167/1000)*($O167+$P167)/$D167))/((1+'Instruktion Kostnad nytta'!$C$37)^CG$1))</f>
        <v>48.709285369672486</v>
      </c>
      <c r="CH167" s="45">
        <f>((($B167*2.71^(CH$1*$N167)*($D167/1000)*($O167+$P167)/$D167))/((1+'Instruktion Kostnad nytta'!$C$37)^CH$1))</f>
        <v>49.204028899159844</v>
      </c>
      <c r="CI167" s="45">
        <f>((($B167*2.71^(CI$1*$N167)*($D167/1000)*($O167+$P167)/$D167))/((1+'Instruktion Kostnad nytta'!$C$37)^CI$1))</f>
        <v>49.703797572377269</v>
      </c>
      <c r="CJ167" s="45">
        <f>((($B167*2.71^(CJ$1*$N167)*($D167/1000)*($O167+$P167)/$D167))/((1+'Instruktion Kostnad nytta'!$C$37)^CJ$1))</f>
        <v>50.208642430051853</v>
      </c>
      <c r="CK167" s="45">
        <f>((($B167*2.71^(CK$1*$N167)*($D167/1000)*($O167+$P167)/$D167))/((1+'Instruktion Kostnad nytta'!$C$37)^CK$1))</f>
        <v>50.718615031334977</v>
      </c>
      <c r="CL167" s="45">
        <f>((($B167*2.71^(CL$1*$N167)*($D167/1000)*($O167+$P167)/$D167))/((1+'Instruktion Kostnad nytta'!$C$37)^CL$1))</f>
        <v>51.233767459067714</v>
      </c>
      <c r="CM167" s="45">
        <f>((($B167*2.71^(CM$1*$N167)*($D167/1000)*($O167+$P167)/$D167))/((1+'Instruktion Kostnad nytta'!$C$37)^CM$1))</f>
        <v>51.754152325100151</v>
      </c>
      <c r="CN167" s="45">
        <f>((($B167*2.71^(CN$1*$N167)*($D167/1000)*($O167+$P167)/$D167))/((1+'Instruktion Kostnad nytta'!$C$37)^CN$1))</f>
        <v>52.279822775664641</v>
      </c>
      <c r="CO167" s="45">
        <f>((($B167*2.71^(CO$1*$N167)*($D167/1000)*($O167+$P167)/$D167))/((1+'Instruktion Kostnad nytta'!$C$37)^CO$1))</f>
        <v>52.81083249680313</v>
      </c>
      <c r="CP167" s="45">
        <f>((($B167*2.71^(CP$1*$N167)*($D167/1000)*($O167+$P167)/$D167))/((1+'Instruktion Kostnad nytta'!$C$37)^CP$1))</f>
        <v>53.34723571985068</v>
      </c>
      <c r="CQ167" s="45">
        <f>((($B167*2.71^(CQ$1*$N167)*($D167/1000)*($O167+$P167)/$D167))/((1+'Instruktion Kostnad nytta'!$C$37)^CQ$1))</f>
        <v>53.889087226973508</v>
      </c>
      <c r="CR167" s="45">
        <f>((($B167*2.71^(CR$1*$N167)*($D167/1000)*($O167+$P167)/$D167))/((1+'Instruktion Kostnad nytta'!$C$37)^CR$1))</f>
        <v>54.436442356764182</v>
      </c>
      <c r="CS167" s="45">
        <f>((($B167*2.71^(CS$1*$N167)*($D167/1000)*($O167+$P167)/$D167))/((1+'Instruktion Kostnad nytta'!$C$37)^CS$1))</f>
        <v>54.989357009892906</v>
      </c>
      <c r="CT167" s="45">
        <f>((($B167*2.71^(CT$1*$N167)*($D167/1000)*($O167+$P167)/$D167))/((1+'Instruktion Kostnad nytta'!$C$37)^CT$1))</f>
        <v>55.547887654816996</v>
      </c>
      <c r="CU167" s="45">
        <f>((($B167*2.71^(CU$1*$N167)*($D167/1000)*($O167+$P167)/$D167))/((1+'Instruktion Kostnad nytta'!$C$37)^CU$1))</f>
        <v>56.112091333547696</v>
      </c>
      <c r="CV167" s="45">
        <f>((($B167*2.71^(CV$1*$N167)*($D167/1000)*($O167+$P167)/$D167))/((1+'Instruktion Kostnad nytta'!$C$37)^CV$1))</f>
        <v>56.682025667475763</v>
      </c>
      <c r="CW167" s="45">
        <f>((($B167*2.71^(CW$1*$N167)*($D167/1000)*($O167+$P167)/$D167))/((1+'Instruktion Kostnad nytta'!$C$37)^CW$1))</f>
        <v>57.257748863256467</v>
      </c>
      <c r="CX167" s="45">
        <f>((($B167*2.71^(CX$1*$N167)*($D167/1000)*($O167+$P167)/$D167))/((1+'Instruktion Kostnad nytta'!$C$37)^CX$1))</f>
        <v>57.83931971875387</v>
      </c>
      <c r="CY167" s="45">
        <f>((($B167*2.71^(CY$1*$N167)*($D167/1000)*($O167+$P167)/$D167))/((1+'Instruktion Kostnad nytta'!$C$37)^CY$1))</f>
        <v>58.426797629046156</v>
      </c>
      <c r="CZ167" s="45">
        <f>((($B167*2.71^(CZ$1*$N167)*($D167/1000)*($O167+$P167)/$D167))/((1+'Instruktion Kostnad nytta'!$C$37)^CZ$1))</f>
        <v>59.020242592491172</v>
      </c>
      <c r="DA167" s="45">
        <f>((($B167*2.71^(DA$1*$N167)*($D167/1000)*($O167+$P167)/$D167))/((1+'Instruktion Kostnad nytta'!$C$37)^DA$1))</f>
        <v>59.61971521685431</v>
      </c>
      <c r="DB167" s="45">
        <f>((($B167*2.71^(DB$1*$N167)*($D167/1000)*($O167+$P167)/$D167))/((1+'Instruktion Kostnad nytta'!$C$37)^DB$1))</f>
        <v>60.225276725498077</v>
      </c>
      <c r="DC167" s="45">
        <f>((($B167*2.71^(DC$1*$N167)*($D167/1000)*($O167+$P167)/$D167))/((1+'Instruktion Kostnad nytta'!$C$37)^DC$1))</f>
        <v>60.836988963634859</v>
      </c>
      <c r="DD167" s="45">
        <f>((($B167*2.71^(DD$1*$N167)*($D167/1000)*($O167+$P167)/$D167))/((1+'Instruktion Kostnad nytta'!$C$37)^DD$1))</f>
        <v>61.454914404643155</v>
      </c>
      <c r="DE167" s="45">
        <f>((($B167*2.71^(DE$1*$N167)*($D167/1000)*($O167+$P167)/$D167))/((1+'Instruktion Kostnad nytta'!$C$37)^DE$1))</f>
        <v>62.079116156447682</v>
      </c>
      <c r="DF167" s="45">
        <f>((($B167*2.71^(DF$1*$N167)*($D167/1000)*($O167+$P167)/$D167))/((1+'Instruktion Kostnad nytta'!$C$37)^DF$1))</f>
        <v>62.70965796796483</v>
      </c>
      <c r="DG167" s="45">
        <f>((($B167*2.71^(DG$1*$N167)*($D167/1000)*($O167+$P167)/$D167))/((1+'Instruktion Kostnad nytta'!$C$37)^DG$1))</f>
        <v>63.346604235612872</v>
      </c>
      <c r="DH167" s="45">
        <f>((($B167*2.71^(DH$1*$N167)*($D167/1000)*($O167+$P167)/$D167))/((1+'Instruktion Kostnad nytta'!$C$37)^DH$1))</f>
        <v>63.990020009889072</v>
      </c>
      <c r="DI167" s="45">
        <f>((($B167*2.71^(DI$1*$N167)*($D167/1000)*($O167+$P167)/$D167))/((1+'Instruktion Kostnad nytta'!$C$37)^DI$1))</f>
        <v>64.639971002012857</v>
      </c>
      <c r="DJ167" s="45">
        <f>((($B167*2.71^(DJ$1*$N167)*($D167/1000)*($O167+$P167)/$D167))/((1+'Instruktion Kostnad nytta'!$C$37)^DJ$1))</f>
        <v>65.296523590637122</v>
      </c>
      <c r="DK167" s="45">
        <f>((($B167*2.71^(DK$1*$N167)*($D167/1000)*($O167+$P167)/$D167))/((1+'Instruktion Kostnad nytta'!$C$37)^DK$1))</f>
        <v>65.959744828627237</v>
      </c>
      <c r="DL167" s="45">
        <f>((($B167*2.71^(DL$1*$N167)*($D167/1000)*($O167+$P167)/$D167))/((1+'Instruktion Kostnad nytta'!$C$37)^DL$1))</f>
        <v>66.629702449909004</v>
      </c>
      <c r="DM167" s="45">
        <f>((($B167*2.71^(DM$1*$N167)*($D167/1000)*($O167+$P167)/$D167))/((1+'Instruktion Kostnad nytta'!$C$37)^DM$1))</f>
        <v>67.306464876386457</v>
      </c>
      <c r="DN167" s="45">
        <f>((($B167*2.71^(DN$1*$N167)*($D167/1000)*($O167+$P167)/$D167))/((1+'Instruktion Kostnad nytta'!$C$37)^DN$1))</f>
        <v>67.990101224929418</v>
      </c>
      <c r="DO167" s="45">
        <f>((($B167*2.71^(DO$1*$N167)*($D167/1000)*($O167+$P167)/$D167))/((1+'Instruktion Kostnad nytta'!$C$37)^DO$1))</f>
        <v>68.680681314432647</v>
      </c>
      <c r="DP167" s="45">
        <f>((($B167*2.71^(DP$1*$N167)*($D167/1000)*($O167+$P167)/$D167))/((1+'Instruktion Kostnad nytta'!$C$37)^DP$1))</f>
        <v>69.378275672946003</v>
      </c>
      <c r="DQ167" s="45">
        <f>((($B167*2.71^(DQ$1*$N167)*($D167/1000)*($O167+$P167)/$D167))/((1+'Instruktion Kostnad nytta'!$C$37)^DQ$1))</f>
        <v>70.082955544877592</v>
      </c>
      <c r="DR167" s="45">
        <f>((($B167*2.71^(DR$1*$N167)*($D167/1000)*($O167+$P167)/$D167))/((1+'Instruktion Kostnad nytta'!$C$37)^DR$1))</f>
        <v>70.794792898269904</v>
      </c>
      <c r="DS167" s="45">
        <f>((($B167*2.71^(DS$1*$N167)*($D167/1000)*($O167+$P167)/$D167))/((1+'Instruktion Kostnad nytta'!$C$37)^DS$1))</f>
        <v>71.513860432149713</v>
      </c>
      <c r="DT167" s="45">
        <f>((($B167*2.71^(DT$1*$N167)*($D167/1000)*($O167+$P167)/$D167))/((1+'Instruktion Kostnad nytta'!$C$37)^DT$1))</f>
        <v>72.240231583952706</v>
      </c>
      <c r="DU167" s="45">
        <f>((($B167*2.71^(DU$1*$N167)*($D167/1000)*($O167+$P167)/$D167))/((1+'Instruktion Kostnad nytta'!$C$37)^DU$1))</f>
        <v>72.973980537023593</v>
      </c>
      <c r="DV167" s="45">
        <f>((($B167*2.71^(DV$1*$N167)*($D167/1000)*($O167+$P167)/$D167))/((1+'Instruktion Kostnad nytta'!$C$37)^DV$1))</f>
        <v>73.715182228192504</v>
      </c>
      <c r="DW167" s="45">
        <f>((($B167*2.71^(DW$1*$N167)*($D167/1000)*($O167+$P167)/$D167))/((1+'Instruktion Kostnad nytta'!$C$37)^DW$1))</f>
        <v>74.463912355427894</v>
      </c>
      <c r="DX167" s="45">
        <f>((($B167*2.71^(DX$1*$N167)*($D167/1000)*($O167+$P167)/$D167))/((1+'Instruktion Kostnad nytta'!$C$37)^DX$1))</f>
        <v>75.220247385567816</v>
      </c>
      <c r="DY167" s="45">
        <f>((($B167*2.71^(DY$1*$N167)*($D167/1000)*($O167+$P167)/$D167))/((1+'Instruktion Kostnad nytta'!$C$37)^DY$1))</f>
        <v>75.984264562128971</v>
      </c>
      <c r="DZ167" s="45">
        <f>((($B167*2.71^(DZ$1*$N167)*($D167/1000)*($O167+$P167)/$D167))/((1+'Instruktion Kostnad nytta'!$C$37)^DZ$1))</f>
        <v>76.756041913195887</v>
      </c>
      <c r="EA167" s="45">
        <f>((($B167*2.71^(EA$1*$N167)*($D167/1000)*($O167+$P167)/$D167))/((1+'Instruktion Kostnad nytta'!$C$37)^EA$1))</f>
        <v>77.535658259389692</v>
      </c>
      <c r="EB167" s="45">
        <f>((($B167*2.71^(EB$1*$N167)*($D167/1000)*($O167+$P167)/$D167))/((1+'Instruktion Kostnad nytta'!$C$37)^EB$1))</f>
        <v>78.323193221917847</v>
      </c>
      <c r="EC167" s="45">
        <f>((($B167*2.71^(EC$1*$N167)*($D167/1000)*($O167+$P167)/$D167))/((1+'Instruktion Kostnad nytta'!$C$37)^EC$1))</f>
        <v>79.118727230705829</v>
      </c>
      <c r="ED167" s="45">
        <f>((($B167*2.71^(ED$1*$N167)*($D167/1000)*($O167+$P167)/$D167))/((1+'Instruktion Kostnad nytta'!$C$37)^ED$1))</f>
        <v>79.92234153261137</v>
      </c>
      <c r="EE167" s="45">
        <f>((($B167*2.71^(EE$1*$N167)*($D167/1000)*($O167+$P167)/$D167))/((1+'Instruktion Kostnad nytta'!$C$37)^EE$1))</f>
        <v>80.734118199722133</v>
      </c>
      <c r="EF167" s="45">
        <f>((($B167*2.71^(EF$1*$N167)*($D167/1000)*($O167+$P167)/$D167))/((1+'Instruktion Kostnad nytta'!$C$37)^EF$1))</f>
        <v>81.554140137737463</v>
      </c>
      <c r="EG167" s="45">
        <f>((($B167*2.71^(EG$1*$N167)*($D167/1000)*($O167+$P167)/$D167))/((1+'Instruktion Kostnad nytta'!$C$37)^EG$1))</f>
        <v>82.382491094435622</v>
      </c>
      <c r="EH167" s="45">
        <f>((($B167*2.71^(EH$1*$N167)*($D167/1000)*($O167+$P167)/$D167))/((1+'Instruktion Kostnad nytta'!$C$37)^EH$1))</f>
        <v>83.219255668226751</v>
      </c>
      <c r="EI167" s="45">
        <f>((($B167*2.71^(EI$1*$N167)*($D167/1000)*($O167+$P167)/$D167))/((1+'Instruktion Kostnad nytta'!$C$37)^EI$1))</f>
        <v>84.064519316792683</v>
      </c>
      <c r="EJ167" s="45">
        <f>((($B167*2.71^(EJ$1*$N167)*($D167/1000)*($O167+$P167)/$D167))/((1+'Instruktion Kostnad nytta'!$C$37)^EJ$1))</f>
        <v>84.918368365814985</v>
      </c>
      <c r="EK167" s="45">
        <f>((($B167*2.71^(EK$1*$N167)*($D167/1000)*($O167+$P167)/$D167))/((1+'Instruktion Kostnad nytta'!$C$37)^EK$1))</f>
        <v>85.780890017790796</v>
      </c>
      <c r="EL167" s="45">
        <f>((($B167*2.71^(EL$1*$N167)*($D167/1000)*($O167+$P167)/$D167))/((1+'Instruktion Kostnad nytta'!$C$37)^EL$1))</f>
        <v>86.65217236093919</v>
      </c>
    </row>
    <row r="168" spans="1:142" x14ac:dyDescent="0.25">
      <c r="A168" s="41">
        <v>170</v>
      </c>
      <c r="B168" s="59">
        <v>0.5</v>
      </c>
      <c r="C168" s="59">
        <v>15</v>
      </c>
      <c r="D168" s="60">
        <v>80</v>
      </c>
      <c r="E168" s="59">
        <v>1965</v>
      </c>
      <c r="F168" s="59" t="s">
        <v>98</v>
      </c>
      <c r="G168" s="59">
        <v>127</v>
      </c>
      <c r="H168" s="59" t="s">
        <v>46</v>
      </c>
      <c r="I168" s="59">
        <v>8</v>
      </c>
      <c r="J168" s="41">
        <v>0</v>
      </c>
      <c r="K168" s="41" t="s">
        <v>433</v>
      </c>
      <c r="L168" s="48">
        <f>'Instruktion Kostnad nytta'!C$19/D168+IF((IF(F168="A",'Instruktion Kostnad nytta'!C$25,0)+IF(G168&lt;500,'Instruktion Kostnad nytta'!C$20,('Instruktion Kostnad nytta'!C$20+'Instruktion Kostnad nytta'!C$21))+IF(G168&lt;700,0,('Instruktion Kostnad nytta'!C$22-'Instruktion Kostnad nytta'!C$21))+I168*'Instruktion Kostnad nytta'!C$23/D168)&lt;3000,3000,(IF(F168="A",'Instruktion Kostnad nytta'!C$25,0)+IF(G168&lt;500,'Instruktion Kostnad nytta'!C$20,('Instruktion Kostnad nytta'!C$20+'Instruktion Kostnad nytta'!C$21))+IF(G168&lt;700,0,('Instruktion Kostnad nytta'!C$22-'Instruktion Kostnad nytta'!C$21))+I168*'Instruktion Kostnad nytta'!C$23/D168))</f>
        <v>6875</v>
      </c>
      <c r="M168" s="50">
        <f t="shared" si="6"/>
        <v>6.25</v>
      </c>
      <c r="N168" s="49">
        <f>IF(H168="Gråjärn",'Instruktion Kostnad nytta'!C$32,IF(H168="segjärn",'Instruktion Kostnad nytta'!C$33,IF(H168="PVC",'Instruktion Kostnad nytta'!C$34,IF(H168="PE",'Instruktion Kostnad nytta'!C$35,IF(H168="ST",'Instruktion Kostnad nytta'!C$36,0)))))</f>
        <v>0.03</v>
      </c>
      <c r="O168" s="48">
        <f>IF(G168&lt;200,'Instruktion Kostnad nytta'!C$28,(IF(G168&lt;500,'Instruktion Kostnad nytta'!C$29,'Instruktion Kostnad nytta'!C$30)))</f>
        <v>45000</v>
      </c>
      <c r="P168" s="47">
        <v>4000</v>
      </c>
      <c r="Q168" s="46">
        <f t="shared" si="7"/>
        <v>-429.79509409760863</v>
      </c>
      <c r="R168" s="45">
        <f t="shared" si="8"/>
        <v>-6586.3040142958916</v>
      </c>
      <c r="S168" s="45">
        <f>((($B168*2.71^(S$1*$N168)*($D168/1000)*($O168+$P168)/$D168))/((1+'Instruktion Kostnad nytta'!$C$37)^S$1))</f>
        <v>25.000223905593113</v>
      </c>
      <c r="T168" s="45">
        <f>((($B168*2.71^(T$1*$N168)*($D168/1000)*($O168+$P168)/$D168))/((1+'Instruktion Kostnad nytta'!$C$37)^T$1))</f>
        <v>25.254152882771844</v>
      </c>
      <c r="U168" s="45">
        <f>((($B168*2.71^(U$1*$N168)*($D168/1000)*($O168+$P168)/$D168))/((1+'Instruktion Kostnad nytta'!$C$37)^U$1))</f>
        <v>25.510661033868949</v>
      </c>
      <c r="V168" s="45">
        <f>((($B168*2.71^(V$1*$N168)*($D168/1000)*($O168+$P168)/$D168))/((1+'Instruktion Kostnad nytta'!$C$37)^V$1))</f>
        <v>25.769774555729619</v>
      </c>
      <c r="W168" s="45">
        <f>((($B168*2.71^(W$1*$N168)*($D168/1000)*($O168+$P168)/$D168))/((1+'Instruktion Kostnad nytta'!$C$37)^W$1))</f>
        <v>26.031519911282167</v>
      </c>
      <c r="X168" s="45">
        <f>((($B168*2.71^(X$1*$N168)*($D168/1000)*($O168+$P168)/$D168))/((1+'Instruktion Kostnad nytta'!$C$37)^X$1))</f>
        <v>26.295923832240685</v>
      </c>
      <c r="Y168" s="45">
        <f>((($B168*2.71^(Y$1*$N168)*($D168/1000)*($O168+$P168)/$D168))/((1+'Instruktion Kostnad nytta'!$C$37)^Y$1))</f>
        <v>26.563013321835086</v>
      </c>
      <c r="Z168" s="45">
        <f>((($B168*2.71^(Z$1*$N168)*($D168/1000)*($O168+$P168)/$D168))/((1+'Instruktion Kostnad nytta'!$C$37)^Z$1))</f>
        <v>26.832815657568947</v>
      </c>
      <c r="AA168" s="45">
        <f>((($B168*2.71^(AA$1*$N168)*($D168/1000)*($O168+$P168)/$D168))/((1+'Instruktion Kostnad nytta'!$C$37)^AA$1))</f>
        <v>27.1053583940053</v>
      </c>
      <c r="AB168" s="45">
        <f>((($B168*2.71^(AB$1*$N168)*($D168/1000)*($O168+$P168)/$D168))/((1+'Instruktion Kostnad nytta'!$C$37)^AB$1))</f>
        <v>27.380669365580751</v>
      </c>
      <c r="AC168" s="45">
        <f>((($B168*2.71^(AC$1*$N168)*($D168/1000)*($O168+$P168)/$D168))/((1+'Instruktion Kostnad nytta'!$C$37)^AC$1))</f>
        <v>27.658776689448164</v>
      </c>
      <c r="AD168" s="45">
        <f>((($B168*2.71^(AD$1*$N168)*($D168/1000)*($O168+$P168)/$D168))/((1+'Instruktion Kostnad nytta'!$C$37)^AD$1))</f>
        <v>27.939708768348279</v>
      </c>
      <c r="AE168" s="45">
        <f>((($B168*2.71^(AE$1*$N168)*($D168/1000)*($O168+$P168)/$D168))/((1+'Instruktion Kostnad nytta'!$C$37)^AE$1))</f>
        <v>28.223494293510345</v>
      </c>
      <c r="AF168" s="45">
        <f>((($B168*2.71^(AF$1*$N168)*($D168/1000)*($O168+$P168)/$D168))/((1+'Instruktion Kostnad nytta'!$C$37)^AF$1))</f>
        <v>28.510162247582453</v>
      </c>
      <c r="AG168" s="45">
        <f>((($B168*2.71^(AG$1*$N168)*($D168/1000)*($O168+$P168)/$D168))/((1+'Instruktion Kostnad nytta'!$C$37)^AG$1))</f>
        <v>28.799741907591361</v>
      </c>
      <c r="AH168" s="45">
        <f>((($B168*2.71^(AH$1*$N168)*($D168/1000)*($O168+$P168)/$D168))/((1+'Instruktion Kostnad nytta'!$C$37)^AH$1))</f>
        <v>29.092262847932609</v>
      </c>
      <c r="AI168" s="45">
        <f>((($B168*2.71^(AI$1*$N168)*($D168/1000)*($O168+$P168)/$D168))/((1+'Instruktion Kostnad nytta'!$C$37)^AI$1))</f>
        <v>29.38775494339091</v>
      </c>
      <c r="AJ168" s="45">
        <f>((($B168*2.71^(AJ$1*$N168)*($D168/1000)*($O168+$P168)/$D168))/((1+'Instruktion Kostnad nytta'!$C$37)^AJ$1))</f>
        <v>29.686248372191148</v>
      </c>
      <c r="AK168" s="45">
        <f>((($B168*2.71^(AK$1*$N168)*($D168/1000)*($O168+$P168)/$D168))/((1+'Instruktion Kostnad nytta'!$C$37)^AK$1))</f>
        <v>29.987773619080546</v>
      </c>
      <c r="AL168" s="45">
        <f>((($B168*2.71^(AL$1*$N168)*($D168/1000)*($O168+$P168)/$D168))/((1+'Instruktion Kostnad nytta'!$C$37)^AL$1))</f>
        <v>30.292361478441951</v>
      </c>
      <c r="AM168" s="45">
        <f>((($B168*2.71^(AM$1*$N168)*($D168/1000)*($O168+$P168)/$D168))/((1+'Instruktion Kostnad nytta'!$C$37)^AM$1))</f>
        <v>30.600043057438853</v>
      </c>
      <c r="AN168" s="45">
        <f>((($B168*2.71^(AN$1*$N168)*($D168/1000)*($O168+$P168)/$D168))/((1+'Instruktion Kostnad nytta'!$C$37)^AN$1))</f>
        <v>30.91084977919234</v>
      </c>
      <c r="AO168" s="45">
        <f>((($B168*2.71^(AO$1*$N168)*($D168/1000)*($O168+$P168)/$D168))/((1+'Instruktion Kostnad nytta'!$C$37)^AO$1))</f>
        <v>31.224813385990259</v>
      </c>
      <c r="AP168" s="45">
        <f>((($B168*2.71^(AP$1*$N168)*($D168/1000)*($O168+$P168)/$D168))/((1+'Instruktion Kostnad nytta'!$C$37)^AP$1))</f>
        <v>31.541965942529057</v>
      </c>
      <c r="AQ168" s="45">
        <f>((($B168*2.71^(AQ$1*$N168)*($D168/1000)*($O168+$P168)/$D168))/((1+'Instruktion Kostnad nytta'!$C$37)^AQ$1))</f>
        <v>31.862339839188468</v>
      </c>
      <c r="AR168" s="45">
        <f>((($B168*2.71^(AR$1*$N168)*($D168/1000)*($O168+$P168)/$D168))/((1+'Instruktion Kostnad nytta'!$C$37)^AR$1))</f>
        <v>32.185967795339536</v>
      </c>
      <c r="AS168" s="45">
        <f>((($B168*2.71^(AS$1*$N168)*($D168/1000)*($O168+$P168)/$D168))/((1+'Instruktion Kostnad nytta'!$C$37)^AS$1))</f>
        <v>32.512882862686169</v>
      </c>
      <c r="AT168" s="45">
        <f>((($B168*2.71^(AT$1*$N168)*($D168/1000)*($O168+$P168)/$D168))/((1+'Instruktion Kostnad nytta'!$C$37)^AT$1))</f>
        <v>32.843118428640715</v>
      </c>
      <c r="AU168" s="45">
        <f>((($B168*2.71^(AU$1*$N168)*($D168/1000)*($O168+$P168)/$D168))/((1+'Instruktion Kostnad nytta'!$C$37)^AU$1))</f>
        <v>33.176708219733698</v>
      </c>
      <c r="AV168" s="45">
        <f>((($B168*2.71^(AV$1*$N168)*($D168/1000)*($O168+$P168)/$D168))/((1+'Instruktion Kostnad nytta'!$C$37)^AV$1))</f>
        <v>33.513686305058343</v>
      </c>
      <c r="AW168" s="45">
        <f>((($B168*2.71^(AW$1*$N168)*($D168/1000)*($O168+$P168)/$D168))/((1+'Instruktion Kostnad nytta'!$C$37)^AW$1))</f>
        <v>33.854087099749947</v>
      </c>
      <c r="AX168" s="45">
        <f>((($B168*2.71^(AX$1*$N168)*($D168/1000)*($O168+$P168)/$D168))/((1+'Instruktion Kostnad nytta'!$C$37)^AX$1))</f>
        <v>34.197945368500726</v>
      </c>
      <c r="AY168" s="45">
        <f>((($B168*2.71^(AY$1*$N168)*($D168/1000)*($O168+$P168)/$D168))/((1+'Instruktion Kostnad nytta'!$C$37)^AY$1))</f>
        <v>34.545296229110207</v>
      </c>
      <c r="AZ168" s="45">
        <f>((($B168*2.71^(AZ$1*$N168)*($D168/1000)*($O168+$P168)/$D168))/((1+'Instruktion Kostnad nytta'!$C$37)^AZ$1))</f>
        <v>34.896175156071806</v>
      </c>
      <c r="BA168" s="45">
        <f>((($B168*2.71^(BA$1*$N168)*($D168/1000)*($O168+$P168)/$D168))/((1+'Instruktion Kostnad nytta'!$C$37)^BA$1))</f>
        <v>35.250617984195777</v>
      </c>
      <c r="BB168" s="45">
        <f>((($B168*2.71^(BB$1*$N168)*($D168/1000)*($O168+$P168)/$D168))/((1+'Instruktion Kostnad nytta'!$C$37)^BB$1))</f>
        <v>35.608660912269002</v>
      </c>
      <c r="BC168" s="45">
        <f>((($B168*2.71^(BC$1*$N168)*($D168/1000)*($O168+$P168)/$D168))/((1+'Instruktion Kostnad nytta'!$C$37)^BC$1))</f>
        <v>35.970340506751896</v>
      </c>
      <c r="BD168" s="45">
        <f>((($B168*2.71^(BD$1*$N168)*($D168/1000)*($O168+$P168)/$D168))/((1+'Instruktion Kostnad nytta'!$C$37)^BD$1))</f>
        <v>36.335693705512931</v>
      </c>
      <c r="BE168" s="45">
        <f>((($B168*2.71^(BE$1*$N168)*($D168/1000)*($O168+$P168)/$D168))/((1+'Instruktion Kostnad nytta'!$C$37)^BE$1))</f>
        <v>36.704757821600943</v>
      </c>
      <c r="BF168" s="45">
        <f>((($B168*2.71^(BF$1*$N168)*($D168/1000)*($O168+$P168)/$D168))/((1+'Instruktion Kostnad nytta'!$C$37)^BF$1))</f>
        <v>37.077570547056048</v>
      </c>
      <c r="BG168" s="45">
        <f>((($B168*2.71^(BG$1*$N168)*($D168/1000)*($O168+$P168)/$D168))/((1+'Instruktion Kostnad nytta'!$C$37)^BG$1))</f>
        <v>37.454169956758932</v>
      </c>
      <c r="BH168" s="45">
        <f>((($B168*2.71^(BH$1*$N168)*($D168/1000)*($O168+$P168)/$D168))/((1+'Instruktion Kostnad nytta'!$C$37)^BH$1))</f>
        <v>37.83459451231942</v>
      </c>
      <c r="BI168" s="45">
        <f>((($B168*2.71^(BI$1*$N168)*($D168/1000)*($O168+$P168)/$D168))/((1+'Instruktion Kostnad nytta'!$C$37)^BI$1))</f>
        <v>38.218883066004558</v>
      </c>
      <c r="BJ168" s="45">
        <f>((($B168*2.71^(BJ$1*$N168)*($D168/1000)*($O168+$P168)/$D168))/((1+'Instruktion Kostnad nytta'!$C$37)^BJ$1))</f>
        <v>38.607074864706519</v>
      </c>
      <c r="BK168" s="45">
        <f>((($B168*2.71^(BK$1*$N168)*($D168/1000)*($O168+$P168)/$D168))/((1+'Instruktion Kostnad nytta'!$C$37)^BK$1))</f>
        <v>38.999209553950806</v>
      </c>
      <c r="BL168" s="45">
        <f>((($B168*2.71^(BL$1*$N168)*($D168/1000)*($O168+$P168)/$D168))/((1+'Instruktion Kostnad nytta'!$C$37)^BL$1))</f>
        <v>39.39532718194527</v>
      </c>
      <c r="BM168" s="45">
        <f>((($B168*2.71^(BM$1*$N168)*($D168/1000)*($O168+$P168)/$D168))/((1+'Instruktion Kostnad nytta'!$C$37)^BM$1))</f>
        <v>39.795468203670062</v>
      </c>
      <c r="BN168" s="45">
        <f>((($B168*2.71^(BN$1*$N168)*($D168/1000)*($O168+$P168)/$D168))/((1+'Instruktion Kostnad nytta'!$C$37)^BN$1))</f>
        <v>40.199673485009399</v>
      </c>
      <c r="BO168" s="45">
        <f>((($B168*2.71^(BO$1*$N168)*($D168/1000)*($O168+$P168)/$D168))/((1+'Instruktion Kostnad nytta'!$C$37)^BO$1))</f>
        <v>40.607984306925012</v>
      </c>
      <c r="BP168" s="45">
        <f>((($B168*2.71^(BP$1*$N168)*($D168/1000)*($O168+$P168)/$D168))/((1+'Instruktion Kostnad nytta'!$C$37)^BP$1))</f>
        <v>41.020442369672224</v>
      </c>
      <c r="BQ168" s="45">
        <f>((($B168*2.71^(BQ$1*$N168)*($D168/1000)*($O168+$P168)/$D168))/((1+'Instruktion Kostnad nytta'!$C$37)^BQ$1))</f>
        <v>41.437089797058633</v>
      </c>
      <c r="BR168" s="45">
        <f>((($B168*2.71^(BR$1*$N168)*($D168/1000)*($O168+$P168)/$D168))/((1+'Instruktion Kostnad nytta'!$C$37)^BR$1))</f>
        <v>41.857969140746285</v>
      </c>
      <c r="BS168" s="45">
        <f>((($B168*2.71^(BS$1*$N168)*($D168/1000)*($O168+$P168)/$D168))/((1+'Instruktion Kostnad nytta'!$C$37)^BS$1))</f>
        <v>42.283123384597289</v>
      </c>
      <c r="BT168" s="45">
        <f>((($B168*2.71^(BT$1*$N168)*($D168/1000)*($O168+$P168)/$D168))/((1+'Instruktion Kostnad nytta'!$C$37)^BT$1))</f>
        <v>42.712595949063832</v>
      </c>
      <c r="BU168" s="45">
        <f>((($B168*2.71^(BU$1*$N168)*($D168/1000)*($O168+$P168)/$D168))/((1+'Instruktion Kostnad nytta'!$C$37)^BU$1))</f>
        <v>43.146430695622549</v>
      </c>
      <c r="BV168" s="45">
        <f>((($B168*2.71^(BV$1*$N168)*($D168/1000)*($O168+$P168)/$D168))/((1+'Instruktion Kostnad nytta'!$C$37)^BV$1))</f>
        <v>43.584671931254093</v>
      </c>
      <c r="BW168" s="45">
        <f>((($B168*2.71^(BW$1*$N168)*($D168/1000)*($O168+$P168)/$D168))/((1+'Instruktion Kostnad nytta'!$C$37)^BW$1))</f>
        <v>44.02736441296814</v>
      </c>
      <c r="BX168" s="45">
        <f>((($B168*2.71^(BX$1*$N168)*($D168/1000)*($O168+$P168)/$D168))/((1+'Instruktion Kostnad nytta'!$C$37)^BX$1))</f>
        <v>44.474553352374357</v>
      </c>
      <c r="BY168" s="45">
        <f>((($B168*2.71^(BY$1*$N168)*($D168/1000)*($O168+$P168)/$D168))/((1+'Instruktion Kostnad nytta'!$C$37)^BY$1))</f>
        <v>44.926284420299801</v>
      </c>
      <c r="BZ168" s="45">
        <f>((($B168*2.71^(BZ$1*$N168)*($D168/1000)*($O168+$P168)/$D168))/((1+'Instruktion Kostnad nytta'!$C$37)^BZ$1))</f>
        <v>45.382603751453274</v>
      </c>
      <c r="CA168" s="45">
        <f>((($B168*2.71^(CA$1*$N168)*($D168/1000)*($O168+$P168)/$D168))/((1+'Instruktion Kostnad nytta'!$C$37)^CA$1))</f>
        <v>45.843557949136923</v>
      </c>
      <c r="CB168" s="45">
        <f>((($B168*2.71^(CB$1*$N168)*($D168/1000)*($O168+$P168)/$D168))/((1+'Instruktion Kostnad nytta'!$C$37)^CB$1))</f>
        <v>46.309194090005803</v>
      </c>
      <c r="CC168" s="45">
        <f>((($B168*2.71^(CC$1*$N168)*($D168/1000)*($O168+$P168)/$D168))/((1+'Instruktion Kostnad nytta'!$C$37)^CC$1))</f>
        <v>46.779559728875739</v>
      </c>
      <c r="CD168" s="45">
        <f>((($B168*2.71^(CD$1*$N168)*($D168/1000)*($O168+$P168)/$D168))/((1+'Instruktion Kostnad nytta'!$C$37)^CD$1))</f>
        <v>47.254702903580153</v>
      </c>
      <c r="CE168" s="45">
        <f>((($B168*2.71^(CE$1*$N168)*($D168/1000)*($O168+$P168)/$D168))/((1+'Instruktion Kostnad nytta'!$C$37)^CE$1))</f>
        <v>47.734672139875926</v>
      </c>
      <c r="CF168" s="45">
        <f>((($B168*2.71^(CF$1*$N168)*($D168/1000)*($O168+$P168)/$D168))/((1+'Instruktion Kostnad nytta'!$C$37)^CF$1))</f>
        <v>48.219516456399383</v>
      </c>
      <c r="CG168" s="45">
        <f>((($B168*2.71^(CG$1*$N168)*($D168/1000)*($O168+$P168)/$D168))/((1+'Instruktion Kostnad nytta'!$C$37)^CG$1))</f>
        <v>48.709285369672486</v>
      </c>
      <c r="CH168" s="45">
        <f>((($B168*2.71^(CH$1*$N168)*($D168/1000)*($O168+$P168)/$D168))/((1+'Instruktion Kostnad nytta'!$C$37)^CH$1))</f>
        <v>49.204028899159844</v>
      </c>
      <c r="CI168" s="45">
        <f>((($B168*2.71^(CI$1*$N168)*($D168/1000)*($O168+$P168)/$D168))/((1+'Instruktion Kostnad nytta'!$C$37)^CI$1))</f>
        <v>49.703797572377269</v>
      </c>
      <c r="CJ168" s="45">
        <f>((($B168*2.71^(CJ$1*$N168)*($D168/1000)*($O168+$P168)/$D168))/((1+'Instruktion Kostnad nytta'!$C$37)^CJ$1))</f>
        <v>50.208642430051853</v>
      </c>
      <c r="CK168" s="45">
        <f>((($B168*2.71^(CK$1*$N168)*($D168/1000)*($O168+$P168)/$D168))/((1+'Instruktion Kostnad nytta'!$C$37)^CK$1))</f>
        <v>50.718615031334977</v>
      </c>
      <c r="CL168" s="45">
        <f>((($B168*2.71^(CL$1*$N168)*($D168/1000)*($O168+$P168)/$D168))/((1+'Instruktion Kostnad nytta'!$C$37)^CL$1))</f>
        <v>51.233767459067714</v>
      </c>
      <c r="CM168" s="45">
        <f>((($B168*2.71^(CM$1*$N168)*($D168/1000)*($O168+$P168)/$D168))/((1+'Instruktion Kostnad nytta'!$C$37)^CM$1))</f>
        <v>51.754152325100151</v>
      </c>
      <c r="CN168" s="45">
        <f>((($B168*2.71^(CN$1*$N168)*($D168/1000)*($O168+$P168)/$D168))/((1+'Instruktion Kostnad nytta'!$C$37)^CN$1))</f>
        <v>52.279822775664641</v>
      </c>
      <c r="CO168" s="45">
        <f>((($B168*2.71^(CO$1*$N168)*($D168/1000)*($O168+$P168)/$D168))/((1+'Instruktion Kostnad nytta'!$C$37)^CO$1))</f>
        <v>52.81083249680313</v>
      </c>
      <c r="CP168" s="45">
        <f>((($B168*2.71^(CP$1*$N168)*($D168/1000)*($O168+$P168)/$D168))/((1+'Instruktion Kostnad nytta'!$C$37)^CP$1))</f>
        <v>53.34723571985068</v>
      </c>
      <c r="CQ168" s="45">
        <f>((($B168*2.71^(CQ$1*$N168)*($D168/1000)*($O168+$P168)/$D168))/((1+'Instruktion Kostnad nytta'!$C$37)^CQ$1))</f>
        <v>53.889087226973508</v>
      </c>
      <c r="CR168" s="45">
        <f>((($B168*2.71^(CR$1*$N168)*($D168/1000)*($O168+$P168)/$D168))/((1+'Instruktion Kostnad nytta'!$C$37)^CR$1))</f>
        <v>54.436442356764182</v>
      </c>
      <c r="CS168" s="45">
        <f>((($B168*2.71^(CS$1*$N168)*($D168/1000)*($O168+$P168)/$D168))/((1+'Instruktion Kostnad nytta'!$C$37)^CS$1))</f>
        <v>54.989357009892906</v>
      </c>
      <c r="CT168" s="45">
        <f>((($B168*2.71^(CT$1*$N168)*($D168/1000)*($O168+$P168)/$D168))/((1+'Instruktion Kostnad nytta'!$C$37)^CT$1))</f>
        <v>55.547887654816996</v>
      </c>
      <c r="CU168" s="45">
        <f>((($B168*2.71^(CU$1*$N168)*($D168/1000)*($O168+$P168)/$D168))/((1+'Instruktion Kostnad nytta'!$C$37)^CU$1))</f>
        <v>56.112091333547696</v>
      </c>
      <c r="CV168" s="45">
        <f>((($B168*2.71^(CV$1*$N168)*($D168/1000)*($O168+$P168)/$D168))/((1+'Instruktion Kostnad nytta'!$C$37)^CV$1))</f>
        <v>56.682025667475763</v>
      </c>
      <c r="CW168" s="45">
        <f>((($B168*2.71^(CW$1*$N168)*($D168/1000)*($O168+$P168)/$D168))/((1+'Instruktion Kostnad nytta'!$C$37)^CW$1))</f>
        <v>57.257748863256467</v>
      </c>
      <c r="CX168" s="45">
        <f>((($B168*2.71^(CX$1*$N168)*($D168/1000)*($O168+$P168)/$D168))/((1+'Instruktion Kostnad nytta'!$C$37)^CX$1))</f>
        <v>57.83931971875387</v>
      </c>
      <c r="CY168" s="45">
        <f>((($B168*2.71^(CY$1*$N168)*($D168/1000)*($O168+$P168)/$D168))/((1+'Instruktion Kostnad nytta'!$C$37)^CY$1))</f>
        <v>58.426797629046156</v>
      </c>
      <c r="CZ168" s="45">
        <f>((($B168*2.71^(CZ$1*$N168)*($D168/1000)*($O168+$P168)/$D168))/((1+'Instruktion Kostnad nytta'!$C$37)^CZ$1))</f>
        <v>59.020242592491172</v>
      </c>
      <c r="DA168" s="45">
        <f>((($B168*2.71^(DA$1*$N168)*($D168/1000)*($O168+$P168)/$D168))/((1+'Instruktion Kostnad nytta'!$C$37)^DA$1))</f>
        <v>59.61971521685431</v>
      </c>
      <c r="DB168" s="45">
        <f>((($B168*2.71^(DB$1*$N168)*($D168/1000)*($O168+$P168)/$D168))/((1+'Instruktion Kostnad nytta'!$C$37)^DB$1))</f>
        <v>60.225276725498077</v>
      </c>
      <c r="DC168" s="45">
        <f>((($B168*2.71^(DC$1*$N168)*($D168/1000)*($O168+$P168)/$D168))/((1+'Instruktion Kostnad nytta'!$C$37)^DC$1))</f>
        <v>60.836988963634859</v>
      </c>
      <c r="DD168" s="45">
        <f>((($B168*2.71^(DD$1*$N168)*($D168/1000)*($O168+$P168)/$D168))/((1+'Instruktion Kostnad nytta'!$C$37)^DD$1))</f>
        <v>61.454914404643155</v>
      </c>
      <c r="DE168" s="45">
        <f>((($B168*2.71^(DE$1*$N168)*($D168/1000)*($O168+$P168)/$D168))/((1+'Instruktion Kostnad nytta'!$C$37)^DE$1))</f>
        <v>62.079116156447682</v>
      </c>
      <c r="DF168" s="45">
        <f>((($B168*2.71^(DF$1*$N168)*($D168/1000)*($O168+$P168)/$D168))/((1+'Instruktion Kostnad nytta'!$C$37)^DF$1))</f>
        <v>62.70965796796483</v>
      </c>
      <c r="DG168" s="45">
        <f>((($B168*2.71^(DG$1*$N168)*($D168/1000)*($O168+$P168)/$D168))/((1+'Instruktion Kostnad nytta'!$C$37)^DG$1))</f>
        <v>63.346604235612872</v>
      </c>
      <c r="DH168" s="45">
        <f>((($B168*2.71^(DH$1*$N168)*($D168/1000)*($O168+$P168)/$D168))/((1+'Instruktion Kostnad nytta'!$C$37)^DH$1))</f>
        <v>63.990020009889072</v>
      </c>
      <c r="DI168" s="45">
        <f>((($B168*2.71^(DI$1*$N168)*($D168/1000)*($O168+$P168)/$D168))/((1+'Instruktion Kostnad nytta'!$C$37)^DI$1))</f>
        <v>64.639971002012857</v>
      </c>
      <c r="DJ168" s="45">
        <f>((($B168*2.71^(DJ$1*$N168)*($D168/1000)*($O168+$P168)/$D168))/((1+'Instruktion Kostnad nytta'!$C$37)^DJ$1))</f>
        <v>65.296523590637122</v>
      </c>
      <c r="DK168" s="45">
        <f>((($B168*2.71^(DK$1*$N168)*($D168/1000)*($O168+$P168)/$D168))/((1+'Instruktion Kostnad nytta'!$C$37)^DK$1))</f>
        <v>65.959744828627237</v>
      </c>
      <c r="DL168" s="45">
        <f>((($B168*2.71^(DL$1*$N168)*($D168/1000)*($O168+$P168)/$D168))/((1+'Instruktion Kostnad nytta'!$C$37)^DL$1))</f>
        <v>66.629702449909004</v>
      </c>
      <c r="DM168" s="45">
        <f>((($B168*2.71^(DM$1*$N168)*($D168/1000)*($O168+$P168)/$D168))/((1+'Instruktion Kostnad nytta'!$C$37)^DM$1))</f>
        <v>67.306464876386457</v>
      </c>
      <c r="DN168" s="45">
        <f>((($B168*2.71^(DN$1*$N168)*($D168/1000)*($O168+$P168)/$D168))/((1+'Instruktion Kostnad nytta'!$C$37)^DN$1))</f>
        <v>67.990101224929418</v>
      </c>
      <c r="DO168" s="45">
        <f>((($B168*2.71^(DO$1*$N168)*($D168/1000)*($O168+$P168)/$D168))/((1+'Instruktion Kostnad nytta'!$C$37)^DO$1))</f>
        <v>68.680681314432647</v>
      </c>
      <c r="DP168" s="45">
        <f>((($B168*2.71^(DP$1*$N168)*($D168/1000)*($O168+$P168)/$D168))/((1+'Instruktion Kostnad nytta'!$C$37)^DP$1))</f>
        <v>69.378275672946003</v>
      </c>
      <c r="DQ168" s="45">
        <f>((($B168*2.71^(DQ$1*$N168)*($D168/1000)*($O168+$P168)/$D168))/((1+'Instruktion Kostnad nytta'!$C$37)^DQ$1))</f>
        <v>70.082955544877592</v>
      </c>
      <c r="DR168" s="45">
        <f>((($B168*2.71^(DR$1*$N168)*($D168/1000)*($O168+$P168)/$D168))/((1+'Instruktion Kostnad nytta'!$C$37)^DR$1))</f>
        <v>70.794792898269904</v>
      </c>
      <c r="DS168" s="45">
        <f>((($B168*2.71^(DS$1*$N168)*($D168/1000)*($O168+$P168)/$D168))/((1+'Instruktion Kostnad nytta'!$C$37)^DS$1))</f>
        <v>71.513860432149713</v>
      </c>
      <c r="DT168" s="45">
        <f>((($B168*2.71^(DT$1*$N168)*($D168/1000)*($O168+$P168)/$D168))/((1+'Instruktion Kostnad nytta'!$C$37)^DT$1))</f>
        <v>72.240231583952706</v>
      </c>
      <c r="DU168" s="45">
        <f>((($B168*2.71^(DU$1*$N168)*($D168/1000)*($O168+$P168)/$D168))/((1+'Instruktion Kostnad nytta'!$C$37)^DU$1))</f>
        <v>72.973980537023593</v>
      </c>
      <c r="DV168" s="45">
        <f>((($B168*2.71^(DV$1*$N168)*($D168/1000)*($O168+$P168)/$D168))/((1+'Instruktion Kostnad nytta'!$C$37)^DV$1))</f>
        <v>73.715182228192504</v>
      </c>
      <c r="DW168" s="45">
        <f>((($B168*2.71^(DW$1*$N168)*($D168/1000)*($O168+$P168)/$D168))/((1+'Instruktion Kostnad nytta'!$C$37)^DW$1))</f>
        <v>74.463912355427894</v>
      </c>
      <c r="DX168" s="45">
        <f>((($B168*2.71^(DX$1*$N168)*($D168/1000)*($O168+$P168)/$D168))/((1+'Instruktion Kostnad nytta'!$C$37)^DX$1))</f>
        <v>75.220247385567816</v>
      </c>
      <c r="DY168" s="45">
        <f>((($B168*2.71^(DY$1*$N168)*($D168/1000)*($O168+$P168)/$D168))/((1+'Instruktion Kostnad nytta'!$C$37)^DY$1))</f>
        <v>75.984264562128971</v>
      </c>
      <c r="DZ168" s="45">
        <f>((($B168*2.71^(DZ$1*$N168)*($D168/1000)*($O168+$P168)/$D168))/((1+'Instruktion Kostnad nytta'!$C$37)^DZ$1))</f>
        <v>76.756041913195887</v>
      </c>
      <c r="EA168" s="45">
        <f>((($B168*2.71^(EA$1*$N168)*($D168/1000)*($O168+$P168)/$D168))/((1+'Instruktion Kostnad nytta'!$C$37)^EA$1))</f>
        <v>77.535658259389692</v>
      </c>
      <c r="EB168" s="45">
        <f>((($B168*2.71^(EB$1*$N168)*($D168/1000)*($O168+$P168)/$D168))/((1+'Instruktion Kostnad nytta'!$C$37)^EB$1))</f>
        <v>78.323193221917847</v>
      </c>
      <c r="EC168" s="45">
        <f>((($B168*2.71^(EC$1*$N168)*($D168/1000)*($O168+$P168)/$D168))/((1+'Instruktion Kostnad nytta'!$C$37)^EC$1))</f>
        <v>79.118727230705829</v>
      </c>
      <c r="ED168" s="45">
        <f>((($B168*2.71^(ED$1*$N168)*($D168/1000)*($O168+$P168)/$D168))/((1+'Instruktion Kostnad nytta'!$C$37)^ED$1))</f>
        <v>79.92234153261137</v>
      </c>
      <c r="EE168" s="45">
        <f>((($B168*2.71^(EE$1*$N168)*($D168/1000)*($O168+$P168)/$D168))/((1+'Instruktion Kostnad nytta'!$C$37)^EE$1))</f>
        <v>80.734118199722133</v>
      </c>
      <c r="EF168" s="45">
        <f>((($B168*2.71^(EF$1*$N168)*($D168/1000)*($O168+$P168)/$D168))/((1+'Instruktion Kostnad nytta'!$C$37)^EF$1))</f>
        <v>81.554140137737463</v>
      </c>
      <c r="EG168" s="45">
        <f>((($B168*2.71^(EG$1*$N168)*($D168/1000)*($O168+$P168)/$D168))/((1+'Instruktion Kostnad nytta'!$C$37)^EG$1))</f>
        <v>82.382491094435622</v>
      </c>
      <c r="EH168" s="45">
        <f>((($B168*2.71^(EH$1*$N168)*($D168/1000)*($O168+$P168)/$D168))/((1+'Instruktion Kostnad nytta'!$C$37)^EH$1))</f>
        <v>83.219255668226751</v>
      </c>
      <c r="EI168" s="45">
        <f>((($B168*2.71^(EI$1*$N168)*($D168/1000)*($O168+$P168)/$D168))/((1+'Instruktion Kostnad nytta'!$C$37)^EI$1))</f>
        <v>84.064519316792683</v>
      </c>
      <c r="EJ168" s="45">
        <f>((($B168*2.71^(EJ$1*$N168)*($D168/1000)*($O168+$P168)/$D168))/((1+'Instruktion Kostnad nytta'!$C$37)^EJ$1))</f>
        <v>84.918368365814985</v>
      </c>
      <c r="EK168" s="45">
        <f>((($B168*2.71^(EK$1*$N168)*($D168/1000)*($O168+$P168)/$D168))/((1+'Instruktion Kostnad nytta'!$C$37)^EK$1))</f>
        <v>85.780890017790796</v>
      </c>
      <c r="EL168" s="45">
        <f>((($B168*2.71^(EL$1*$N168)*($D168/1000)*($O168+$P168)/$D168))/((1+'Instruktion Kostnad nytta'!$C$37)^EL$1))</f>
        <v>86.65217236093919</v>
      </c>
    </row>
    <row r="169" spans="1:142" x14ac:dyDescent="0.25">
      <c r="A169" s="41">
        <v>171</v>
      </c>
      <c r="B169" s="59">
        <v>0.5</v>
      </c>
      <c r="C169" s="59">
        <v>15</v>
      </c>
      <c r="D169" s="60">
        <v>80</v>
      </c>
      <c r="E169" s="59">
        <v>1965</v>
      </c>
      <c r="F169" s="59" t="s">
        <v>98</v>
      </c>
      <c r="G169" s="59">
        <v>127</v>
      </c>
      <c r="H169" s="59" t="s">
        <v>46</v>
      </c>
      <c r="I169" s="59">
        <v>8</v>
      </c>
      <c r="J169" s="41">
        <v>0</v>
      </c>
      <c r="K169" s="41" t="s">
        <v>432</v>
      </c>
      <c r="L169" s="48">
        <f>'Instruktion Kostnad nytta'!C$19/D169+IF((IF(F169="A",'Instruktion Kostnad nytta'!C$25,0)+IF(G169&lt;500,'Instruktion Kostnad nytta'!C$20,('Instruktion Kostnad nytta'!C$20+'Instruktion Kostnad nytta'!C$21))+IF(G169&lt;700,0,('Instruktion Kostnad nytta'!C$22-'Instruktion Kostnad nytta'!C$21))+I169*'Instruktion Kostnad nytta'!C$23/D169)&lt;3000,3000,(IF(F169="A",'Instruktion Kostnad nytta'!C$25,0)+IF(G169&lt;500,'Instruktion Kostnad nytta'!C$20,('Instruktion Kostnad nytta'!C$20+'Instruktion Kostnad nytta'!C$21))+IF(G169&lt;700,0,('Instruktion Kostnad nytta'!C$22-'Instruktion Kostnad nytta'!C$21))+I169*'Instruktion Kostnad nytta'!C$23/D169))</f>
        <v>6875</v>
      </c>
      <c r="M169" s="50">
        <f t="shared" si="6"/>
        <v>6.25</v>
      </c>
      <c r="N169" s="49">
        <f>IF(H169="Gråjärn",'Instruktion Kostnad nytta'!C$32,IF(H169="segjärn",'Instruktion Kostnad nytta'!C$33,IF(H169="PVC",'Instruktion Kostnad nytta'!C$34,IF(H169="PE",'Instruktion Kostnad nytta'!C$35,IF(H169="ST",'Instruktion Kostnad nytta'!C$36,0)))))</f>
        <v>0.03</v>
      </c>
      <c r="O169" s="48">
        <f>IF(G169&lt;200,'Instruktion Kostnad nytta'!C$28,(IF(G169&lt;500,'Instruktion Kostnad nytta'!C$29,'Instruktion Kostnad nytta'!C$30)))</f>
        <v>45000</v>
      </c>
      <c r="P169" s="47">
        <v>4000</v>
      </c>
      <c r="Q169" s="46">
        <f t="shared" si="7"/>
        <v>-429.79509409760863</v>
      </c>
      <c r="R169" s="45">
        <f t="shared" si="8"/>
        <v>-6586.3040142958916</v>
      </c>
      <c r="S169" s="45">
        <f>((($B169*2.71^(S$1*$N169)*($D169/1000)*($O169+$P169)/$D169))/((1+'Instruktion Kostnad nytta'!$C$37)^S$1))</f>
        <v>25.000223905593113</v>
      </c>
      <c r="T169" s="45">
        <f>((($B169*2.71^(T$1*$N169)*($D169/1000)*($O169+$P169)/$D169))/((1+'Instruktion Kostnad nytta'!$C$37)^T$1))</f>
        <v>25.254152882771844</v>
      </c>
      <c r="U169" s="45">
        <f>((($B169*2.71^(U$1*$N169)*($D169/1000)*($O169+$P169)/$D169))/((1+'Instruktion Kostnad nytta'!$C$37)^U$1))</f>
        <v>25.510661033868949</v>
      </c>
      <c r="V169" s="45">
        <f>((($B169*2.71^(V$1*$N169)*($D169/1000)*($O169+$P169)/$D169))/((1+'Instruktion Kostnad nytta'!$C$37)^V$1))</f>
        <v>25.769774555729619</v>
      </c>
      <c r="W169" s="45">
        <f>((($B169*2.71^(W$1*$N169)*($D169/1000)*($O169+$P169)/$D169))/((1+'Instruktion Kostnad nytta'!$C$37)^W$1))</f>
        <v>26.031519911282167</v>
      </c>
      <c r="X169" s="45">
        <f>((($B169*2.71^(X$1*$N169)*($D169/1000)*($O169+$P169)/$D169))/((1+'Instruktion Kostnad nytta'!$C$37)^X$1))</f>
        <v>26.295923832240685</v>
      </c>
      <c r="Y169" s="45">
        <f>((($B169*2.71^(Y$1*$N169)*($D169/1000)*($O169+$P169)/$D169))/((1+'Instruktion Kostnad nytta'!$C$37)^Y$1))</f>
        <v>26.563013321835086</v>
      </c>
      <c r="Z169" s="45">
        <f>((($B169*2.71^(Z$1*$N169)*($D169/1000)*($O169+$P169)/$D169))/((1+'Instruktion Kostnad nytta'!$C$37)^Z$1))</f>
        <v>26.832815657568947</v>
      </c>
      <c r="AA169" s="45">
        <f>((($B169*2.71^(AA$1*$N169)*($D169/1000)*($O169+$P169)/$D169))/((1+'Instruktion Kostnad nytta'!$C$37)^AA$1))</f>
        <v>27.1053583940053</v>
      </c>
      <c r="AB169" s="45">
        <f>((($B169*2.71^(AB$1*$N169)*($D169/1000)*($O169+$P169)/$D169))/((1+'Instruktion Kostnad nytta'!$C$37)^AB$1))</f>
        <v>27.380669365580751</v>
      </c>
      <c r="AC169" s="45">
        <f>((($B169*2.71^(AC$1*$N169)*($D169/1000)*($O169+$P169)/$D169))/((1+'Instruktion Kostnad nytta'!$C$37)^AC$1))</f>
        <v>27.658776689448164</v>
      </c>
      <c r="AD169" s="45">
        <f>((($B169*2.71^(AD$1*$N169)*($D169/1000)*($O169+$P169)/$D169))/((1+'Instruktion Kostnad nytta'!$C$37)^AD$1))</f>
        <v>27.939708768348279</v>
      </c>
      <c r="AE169" s="45">
        <f>((($B169*2.71^(AE$1*$N169)*($D169/1000)*($O169+$P169)/$D169))/((1+'Instruktion Kostnad nytta'!$C$37)^AE$1))</f>
        <v>28.223494293510345</v>
      </c>
      <c r="AF169" s="45">
        <f>((($B169*2.71^(AF$1*$N169)*($D169/1000)*($O169+$P169)/$D169))/((1+'Instruktion Kostnad nytta'!$C$37)^AF$1))</f>
        <v>28.510162247582453</v>
      </c>
      <c r="AG169" s="45">
        <f>((($B169*2.71^(AG$1*$N169)*($D169/1000)*($O169+$P169)/$D169))/((1+'Instruktion Kostnad nytta'!$C$37)^AG$1))</f>
        <v>28.799741907591361</v>
      </c>
      <c r="AH169" s="45">
        <f>((($B169*2.71^(AH$1*$N169)*($D169/1000)*($O169+$P169)/$D169))/((1+'Instruktion Kostnad nytta'!$C$37)^AH$1))</f>
        <v>29.092262847932609</v>
      </c>
      <c r="AI169" s="45">
        <f>((($B169*2.71^(AI$1*$N169)*($D169/1000)*($O169+$P169)/$D169))/((1+'Instruktion Kostnad nytta'!$C$37)^AI$1))</f>
        <v>29.38775494339091</v>
      </c>
      <c r="AJ169" s="45">
        <f>((($B169*2.71^(AJ$1*$N169)*($D169/1000)*($O169+$P169)/$D169))/((1+'Instruktion Kostnad nytta'!$C$37)^AJ$1))</f>
        <v>29.686248372191148</v>
      </c>
      <c r="AK169" s="45">
        <f>((($B169*2.71^(AK$1*$N169)*($D169/1000)*($O169+$P169)/$D169))/((1+'Instruktion Kostnad nytta'!$C$37)^AK$1))</f>
        <v>29.987773619080546</v>
      </c>
      <c r="AL169" s="45">
        <f>((($B169*2.71^(AL$1*$N169)*($D169/1000)*($O169+$P169)/$D169))/((1+'Instruktion Kostnad nytta'!$C$37)^AL$1))</f>
        <v>30.292361478441951</v>
      </c>
      <c r="AM169" s="45">
        <f>((($B169*2.71^(AM$1*$N169)*($D169/1000)*($O169+$P169)/$D169))/((1+'Instruktion Kostnad nytta'!$C$37)^AM$1))</f>
        <v>30.600043057438853</v>
      </c>
      <c r="AN169" s="45">
        <f>((($B169*2.71^(AN$1*$N169)*($D169/1000)*($O169+$P169)/$D169))/((1+'Instruktion Kostnad nytta'!$C$37)^AN$1))</f>
        <v>30.91084977919234</v>
      </c>
      <c r="AO169" s="45">
        <f>((($B169*2.71^(AO$1*$N169)*($D169/1000)*($O169+$P169)/$D169))/((1+'Instruktion Kostnad nytta'!$C$37)^AO$1))</f>
        <v>31.224813385990259</v>
      </c>
      <c r="AP169" s="45">
        <f>((($B169*2.71^(AP$1*$N169)*($D169/1000)*($O169+$P169)/$D169))/((1+'Instruktion Kostnad nytta'!$C$37)^AP$1))</f>
        <v>31.541965942529057</v>
      </c>
      <c r="AQ169" s="45">
        <f>((($B169*2.71^(AQ$1*$N169)*($D169/1000)*($O169+$P169)/$D169))/((1+'Instruktion Kostnad nytta'!$C$37)^AQ$1))</f>
        <v>31.862339839188468</v>
      </c>
      <c r="AR169" s="45">
        <f>((($B169*2.71^(AR$1*$N169)*($D169/1000)*($O169+$P169)/$D169))/((1+'Instruktion Kostnad nytta'!$C$37)^AR$1))</f>
        <v>32.185967795339536</v>
      </c>
      <c r="AS169" s="45">
        <f>((($B169*2.71^(AS$1*$N169)*($D169/1000)*($O169+$P169)/$D169))/((1+'Instruktion Kostnad nytta'!$C$37)^AS$1))</f>
        <v>32.512882862686169</v>
      </c>
      <c r="AT169" s="45">
        <f>((($B169*2.71^(AT$1*$N169)*($D169/1000)*($O169+$P169)/$D169))/((1+'Instruktion Kostnad nytta'!$C$37)^AT$1))</f>
        <v>32.843118428640715</v>
      </c>
      <c r="AU169" s="45">
        <f>((($B169*2.71^(AU$1*$N169)*($D169/1000)*($O169+$P169)/$D169))/((1+'Instruktion Kostnad nytta'!$C$37)^AU$1))</f>
        <v>33.176708219733698</v>
      </c>
      <c r="AV169" s="45">
        <f>((($B169*2.71^(AV$1*$N169)*($D169/1000)*($O169+$P169)/$D169))/((1+'Instruktion Kostnad nytta'!$C$37)^AV$1))</f>
        <v>33.513686305058343</v>
      </c>
      <c r="AW169" s="45">
        <f>((($B169*2.71^(AW$1*$N169)*($D169/1000)*($O169+$P169)/$D169))/((1+'Instruktion Kostnad nytta'!$C$37)^AW$1))</f>
        <v>33.854087099749947</v>
      </c>
      <c r="AX169" s="45">
        <f>((($B169*2.71^(AX$1*$N169)*($D169/1000)*($O169+$P169)/$D169))/((1+'Instruktion Kostnad nytta'!$C$37)^AX$1))</f>
        <v>34.197945368500726</v>
      </c>
      <c r="AY169" s="45">
        <f>((($B169*2.71^(AY$1*$N169)*($D169/1000)*($O169+$P169)/$D169))/((1+'Instruktion Kostnad nytta'!$C$37)^AY$1))</f>
        <v>34.545296229110207</v>
      </c>
      <c r="AZ169" s="45">
        <f>((($B169*2.71^(AZ$1*$N169)*($D169/1000)*($O169+$P169)/$D169))/((1+'Instruktion Kostnad nytta'!$C$37)^AZ$1))</f>
        <v>34.896175156071806</v>
      </c>
      <c r="BA169" s="45">
        <f>((($B169*2.71^(BA$1*$N169)*($D169/1000)*($O169+$P169)/$D169))/((1+'Instruktion Kostnad nytta'!$C$37)^BA$1))</f>
        <v>35.250617984195777</v>
      </c>
      <c r="BB169" s="45">
        <f>((($B169*2.71^(BB$1*$N169)*($D169/1000)*($O169+$P169)/$D169))/((1+'Instruktion Kostnad nytta'!$C$37)^BB$1))</f>
        <v>35.608660912269002</v>
      </c>
      <c r="BC169" s="45">
        <f>((($B169*2.71^(BC$1*$N169)*($D169/1000)*($O169+$P169)/$D169))/((1+'Instruktion Kostnad nytta'!$C$37)^BC$1))</f>
        <v>35.970340506751896</v>
      </c>
      <c r="BD169" s="45">
        <f>((($B169*2.71^(BD$1*$N169)*($D169/1000)*($O169+$P169)/$D169))/((1+'Instruktion Kostnad nytta'!$C$37)^BD$1))</f>
        <v>36.335693705512931</v>
      </c>
      <c r="BE169" s="45">
        <f>((($B169*2.71^(BE$1*$N169)*($D169/1000)*($O169+$P169)/$D169))/((1+'Instruktion Kostnad nytta'!$C$37)^BE$1))</f>
        <v>36.704757821600943</v>
      </c>
      <c r="BF169" s="45">
        <f>((($B169*2.71^(BF$1*$N169)*($D169/1000)*($O169+$P169)/$D169))/((1+'Instruktion Kostnad nytta'!$C$37)^BF$1))</f>
        <v>37.077570547056048</v>
      </c>
      <c r="BG169" s="45">
        <f>((($B169*2.71^(BG$1*$N169)*($D169/1000)*($O169+$P169)/$D169))/((1+'Instruktion Kostnad nytta'!$C$37)^BG$1))</f>
        <v>37.454169956758932</v>
      </c>
      <c r="BH169" s="45">
        <f>((($B169*2.71^(BH$1*$N169)*($D169/1000)*($O169+$P169)/$D169))/((1+'Instruktion Kostnad nytta'!$C$37)^BH$1))</f>
        <v>37.83459451231942</v>
      </c>
      <c r="BI169" s="45">
        <f>((($B169*2.71^(BI$1*$N169)*($D169/1000)*($O169+$P169)/$D169))/((1+'Instruktion Kostnad nytta'!$C$37)^BI$1))</f>
        <v>38.218883066004558</v>
      </c>
      <c r="BJ169" s="45">
        <f>((($B169*2.71^(BJ$1*$N169)*($D169/1000)*($O169+$P169)/$D169))/((1+'Instruktion Kostnad nytta'!$C$37)^BJ$1))</f>
        <v>38.607074864706519</v>
      </c>
      <c r="BK169" s="45">
        <f>((($B169*2.71^(BK$1*$N169)*($D169/1000)*($O169+$P169)/$D169))/((1+'Instruktion Kostnad nytta'!$C$37)^BK$1))</f>
        <v>38.999209553950806</v>
      </c>
      <c r="BL169" s="45">
        <f>((($B169*2.71^(BL$1*$N169)*($D169/1000)*($O169+$P169)/$D169))/((1+'Instruktion Kostnad nytta'!$C$37)^BL$1))</f>
        <v>39.39532718194527</v>
      </c>
      <c r="BM169" s="45">
        <f>((($B169*2.71^(BM$1*$N169)*($D169/1000)*($O169+$P169)/$D169))/((1+'Instruktion Kostnad nytta'!$C$37)^BM$1))</f>
        <v>39.795468203670062</v>
      </c>
      <c r="BN169" s="45">
        <f>((($B169*2.71^(BN$1*$N169)*($D169/1000)*($O169+$P169)/$D169))/((1+'Instruktion Kostnad nytta'!$C$37)^BN$1))</f>
        <v>40.199673485009399</v>
      </c>
      <c r="BO169" s="45">
        <f>((($B169*2.71^(BO$1*$N169)*($D169/1000)*($O169+$P169)/$D169))/((1+'Instruktion Kostnad nytta'!$C$37)^BO$1))</f>
        <v>40.607984306925012</v>
      </c>
      <c r="BP169" s="45">
        <f>((($B169*2.71^(BP$1*$N169)*($D169/1000)*($O169+$P169)/$D169))/((1+'Instruktion Kostnad nytta'!$C$37)^BP$1))</f>
        <v>41.020442369672224</v>
      </c>
      <c r="BQ169" s="45">
        <f>((($B169*2.71^(BQ$1*$N169)*($D169/1000)*($O169+$P169)/$D169))/((1+'Instruktion Kostnad nytta'!$C$37)^BQ$1))</f>
        <v>41.437089797058633</v>
      </c>
      <c r="BR169" s="45">
        <f>((($B169*2.71^(BR$1*$N169)*($D169/1000)*($O169+$P169)/$D169))/((1+'Instruktion Kostnad nytta'!$C$37)^BR$1))</f>
        <v>41.857969140746285</v>
      </c>
      <c r="BS169" s="45">
        <f>((($B169*2.71^(BS$1*$N169)*($D169/1000)*($O169+$P169)/$D169))/((1+'Instruktion Kostnad nytta'!$C$37)^BS$1))</f>
        <v>42.283123384597289</v>
      </c>
      <c r="BT169" s="45">
        <f>((($B169*2.71^(BT$1*$N169)*($D169/1000)*($O169+$P169)/$D169))/((1+'Instruktion Kostnad nytta'!$C$37)^BT$1))</f>
        <v>42.712595949063832</v>
      </c>
      <c r="BU169" s="45">
        <f>((($B169*2.71^(BU$1*$N169)*($D169/1000)*($O169+$P169)/$D169))/((1+'Instruktion Kostnad nytta'!$C$37)^BU$1))</f>
        <v>43.146430695622549</v>
      </c>
      <c r="BV169" s="45">
        <f>((($B169*2.71^(BV$1*$N169)*($D169/1000)*($O169+$P169)/$D169))/((1+'Instruktion Kostnad nytta'!$C$37)^BV$1))</f>
        <v>43.584671931254093</v>
      </c>
      <c r="BW169" s="45">
        <f>((($B169*2.71^(BW$1*$N169)*($D169/1000)*($O169+$P169)/$D169))/((1+'Instruktion Kostnad nytta'!$C$37)^BW$1))</f>
        <v>44.02736441296814</v>
      </c>
      <c r="BX169" s="45">
        <f>((($B169*2.71^(BX$1*$N169)*($D169/1000)*($O169+$P169)/$D169))/((1+'Instruktion Kostnad nytta'!$C$37)^BX$1))</f>
        <v>44.474553352374357</v>
      </c>
      <c r="BY169" s="45">
        <f>((($B169*2.71^(BY$1*$N169)*($D169/1000)*($O169+$P169)/$D169))/((1+'Instruktion Kostnad nytta'!$C$37)^BY$1))</f>
        <v>44.926284420299801</v>
      </c>
      <c r="BZ169" s="45">
        <f>((($B169*2.71^(BZ$1*$N169)*($D169/1000)*($O169+$P169)/$D169))/((1+'Instruktion Kostnad nytta'!$C$37)^BZ$1))</f>
        <v>45.382603751453274</v>
      </c>
      <c r="CA169" s="45">
        <f>((($B169*2.71^(CA$1*$N169)*($D169/1000)*($O169+$P169)/$D169))/((1+'Instruktion Kostnad nytta'!$C$37)^CA$1))</f>
        <v>45.843557949136923</v>
      </c>
      <c r="CB169" s="45">
        <f>((($B169*2.71^(CB$1*$N169)*($D169/1000)*($O169+$P169)/$D169))/((1+'Instruktion Kostnad nytta'!$C$37)^CB$1))</f>
        <v>46.309194090005803</v>
      </c>
      <c r="CC169" s="45">
        <f>((($B169*2.71^(CC$1*$N169)*($D169/1000)*($O169+$P169)/$D169))/((1+'Instruktion Kostnad nytta'!$C$37)^CC$1))</f>
        <v>46.779559728875739</v>
      </c>
      <c r="CD169" s="45">
        <f>((($B169*2.71^(CD$1*$N169)*($D169/1000)*($O169+$P169)/$D169))/((1+'Instruktion Kostnad nytta'!$C$37)^CD$1))</f>
        <v>47.254702903580153</v>
      </c>
      <c r="CE169" s="45">
        <f>((($B169*2.71^(CE$1*$N169)*($D169/1000)*($O169+$P169)/$D169))/((1+'Instruktion Kostnad nytta'!$C$37)^CE$1))</f>
        <v>47.734672139875926</v>
      </c>
      <c r="CF169" s="45">
        <f>((($B169*2.71^(CF$1*$N169)*($D169/1000)*($O169+$P169)/$D169))/((1+'Instruktion Kostnad nytta'!$C$37)^CF$1))</f>
        <v>48.219516456399383</v>
      </c>
      <c r="CG169" s="45">
        <f>((($B169*2.71^(CG$1*$N169)*($D169/1000)*($O169+$P169)/$D169))/((1+'Instruktion Kostnad nytta'!$C$37)^CG$1))</f>
        <v>48.709285369672486</v>
      </c>
      <c r="CH169" s="45">
        <f>((($B169*2.71^(CH$1*$N169)*($D169/1000)*($O169+$P169)/$D169))/((1+'Instruktion Kostnad nytta'!$C$37)^CH$1))</f>
        <v>49.204028899159844</v>
      </c>
      <c r="CI169" s="45">
        <f>((($B169*2.71^(CI$1*$N169)*($D169/1000)*($O169+$P169)/$D169))/((1+'Instruktion Kostnad nytta'!$C$37)^CI$1))</f>
        <v>49.703797572377269</v>
      </c>
      <c r="CJ169" s="45">
        <f>((($B169*2.71^(CJ$1*$N169)*($D169/1000)*($O169+$P169)/$D169))/((1+'Instruktion Kostnad nytta'!$C$37)^CJ$1))</f>
        <v>50.208642430051853</v>
      </c>
      <c r="CK169" s="45">
        <f>((($B169*2.71^(CK$1*$N169)*($D169/1000)*($O169+$P169)/$D169))/((1+'Instruktion Kostnad nytta'!$C$37)^CK$1))</f>
        <v>50.718615031334977</v>
      </c>
      <c r="CL169" s="45">
        <f>((($B169*2.71^(CL$1*$N169)*($D169/1000)*($O169+$P169)/$D169))/((1+'Instruktion Kostnad nytta'!$C$37)^CL$1))</f>
        <v>51.233767459067714</v>
      </c>
      <c r="CM169" s="45">
        <f>((($B169*2.71^(CM$1*$N169)*($D169/1000)*($O169+$P169)/$D169))/((1+'Instruktion Kostnad nytta'!$C$37)^CM$1))</f>
        <v>51.754152325100151</v>
      </c>
      <c r="CN169" s="45">
        <f>((($B169*2.71^(CN$1*$N169)*($D169/1000)*($O169+$P169)/$D169))/((1+'Instruktion Kostnad nytta'!$C$37)^CN$1))</f>
        <v>52.279822775664641</v>
      </c>
      <c r="CO169" s="45">
        <f>((($B169*2.71^(CO$1*$N169)*($D169/1000)*($O169+$P169)/$D169))/((1+'Instruktion Kostnad nytta'!$C$37)^CO$1))</f>
        <v>52.81083249680313</v>
      </c>
      <c r="CP169" s="45">
        <f>((($B169*2.71^(CP$1*$N169)*($D169/1000)*($O169+$P169)/$D169))/((1+'Instruktion Kostnad nytta'!$C$37)^CP$1))</f>
        <v>53.34723571985068</v>
      </c>
      <c r="CQ169" s="45">
        <f>((($B169*2.71^(CQ$1*$N169)*($D169/1000)*($O169+$P169)/$D169))/((1+'Instruktion Kostnad nytta'!$C$37)^CQ$1))</f>
        <v>53.889087226973508</v>
      </c>
      <c r="CR169" s="45">
        <f>((($B169*2.71^(CR$1*$N169)*($D169/1000)*($O169+$P169)/$D169))/((1+'Instruktion Kostnad nytta'!$C$37)^CR$1))</f>
        <v>54.436442356764182</v>
      </c>
      <c r="CS169" s="45">
        <f>((($B169*2.71^(CS$1*$N169)*($D169/1000)*($O169+$P169)/$D169))/((1+'Instruktion Kostnad nytta'!$C$37)^CS$1))</f>
        <v>54.989357009892906</v>
      </c>
      <c r="CT169" s="45">
        <f>((($B169*2.71^(CT$1*$N169)*($D169/1000)*($O169+$P169)/$D169))/((1+'Instruktion Kostnad nytta'!$C$37)^CT$1))</f>
        <v>55.547887654816996</v>
      </c>
      <c r="CU169" s="45">
        <f>((($B169*2.71^(CU$1*$N169)*($D169/1000)*($O169+$P169)/$D169))/((1+'Instruktion Kostnad nytta'!$C$37)^CU$1))</f>
        <v>56.112091333547696</v>
      </c>
      <c r="CV169" s="45">
        <f>((($B169*2.71^(CV$1*$N169)*($D169/1000)*($O169+$P169)/$D169))/((1+'Instruktion Kostnad nytta'!$C$37)^CV$1))</f>
        <v>56.682025667475763</v>
      </c>
      <c r="CW169" s="45">
        <f>((($B169*2.71^(CW$1*$N169)*($D169/1000)*($O169+$P169)/$D169))/((1+'Instruktion Kostnad nytta'!$C$37)^CW$1))</f>
        <v>57.257748863256467</v>
      </c>
      <c r="CX169" s="45">
        <f>((($B169*2.71^(CX$1*$N169)*($D169/1000)*($O169+$P169)/$D169))/((1+'Instruktion Kostnad nytta'!$C$37)^CX$1))</f>
        <v>57.83931971875387</v>
      </c>
      <c r="CY169" s="45">
        <f>((($B169*2.71^(CY$1*$N169)*($D169/1000)*($O169+$P169)/$D169))/((1+'Instruktion Kostnad nytta'!$C$37)^CY$1))</f>
        <v>58.426797629046156</v>
      </c>
      <c r="CZ169" s="45">
        <f>((($B169*2.71^(CZ$1*$N169)*($D169/1000)*($O169+$P169)/$D169))/((1+'Instruktion Kostnad nytta'!$C$37)^CZ$1))</f>
        <v>59.020242592491172</v>
      </c>
      <c r="DA169" s="45">
        <f>((($B169*2.71^(DA$1*$N169)*($D169/1000)*($O169+$P169)/$D169))/((1+'Instruktion Kostnad nytta'!$C$37)^DA$1))</f>
        <v>59.61971521685431</v>
      </c>
      <c r="DB169" s="45">
        <f>((($B169*2.71^(DB$1*$N169)*($D169/1000)*($O169+$P169)/$D169))/((1+'Instruktion Kostnad nytta'!$C$37)^DB$1))</f>
        <v>60.225276725498077</v>
      </c>
      <c r="DC169" s="45">
        <f>((($B169*2.71^(DC$1*$N169)*($D169/1000)*($O169+$P169)/$D169))/((1+'Instruktion Kostnad nytta'!$C$37)^DC$1))</f>
        <v>60.836988963634859</v>
      </c>
      <c r="DD169" s="45">
        <f>((($B169*2.71^(DD$1*$N169)*($D169/1000)*($O169+$P169)/$D169))/((1+'Instruktion Kostnad nytta'!$C$37)^DD$1))</f>
        <v>61.454914404643155</v>
      </c>
      <c r="DE169" s="45">
        <f>((($B169*2.71^(DE$1*$N169)*($D169/1000)*($O169+$P169)/$D169))/((1+'Instruktion Kostnad nytta'!$C$37)^DE$1))</f>
        <v>62.079116156447682</v>
      </c>
      <c r="DF169" s="45">
        <f>((($B169*2.71^(DF$1*$N169)*($D169/1000)*($O169+$P169)/$D169))/((1+'Instruktion Kostnad nytta'!$C$37)^DF$1))</f>
        <v>62.70965796796483</v>
      </c>
      <c r="DG169" s="45">
        <f>((($B169*2.71^(DG$1*$N169)*($D169/1000)*($O169+$P169)/$D169))/((1+'Instruktion Kostnad nytta'!$C$37)^DG$1))</f>
        <v>63.346604235612872</v>
      </c>
      <c r="DH169" s="45">
        <f>((($B169*2.71^(DH$1*$N169)*($D169/1000)*($O169+$P169)/$D169))/((1+'Instruktion Kostnad nytta'!$C$37)^DH$1))</f>
        <v>63.990020009889072</v>
      </c>
      <c r="DI169" s="45">
        <f>((($B169*2.71^(DI$1*$N169)*($D169/1000)*($O169+$P169)/$D169))/((1+'Instruktion Kostnad nytta'!$C$37)^DI$1))</f>
        <v>64.639971002012857</v>
      </c>
      <c r="DJ169" s="45">
        <f>((($B169*2.71^(DJ$1*$N169)*($D169/1000)*($O169+$P169)/$D169))/((1+'Instruktion Kostnad nytta'!$C$37)^DJ$1))</f>
        <v>65.296523590637122</v>
      </c>
      <c r="DK169" s="45">
        <f>((($B169*2.71^(DK$1*$N169)*($D169/1000)*($O169+$P169)/$D169))/((1+'Instruktion Kostnad nytta'!$C$37)^DK$1))</f>
        <v>65.959744828627237</v>
      </c>
      <c r="DL169" s="45">
        <f>((($B169*2.71^(DL$1*$N169)*($D169/1000)*($O169+$P169)/$D169))/((1+'Instruktion Kostnad nytta'!$C$37)^DL$1))</f>
        <v>66.629702449909004</v>
      </c>
      <c r="DM169" s="45">
        <f>((($B169*2.71^(DM$1*$N169)*($D169/1000)*($O169+$P169)/$D169))/((1+'Instruktion Kostnad nytta'!$C$37)^DM$1))</f>
        <v>67.306464876386457</v>
      </c>
      <c r="DN169" s="45">
        <f>((($B169*2.71^(DN$1*$N169)*($D169/1000)*($O169+$P169)/$D169))/((1+'Instruktion Kostnad nytta'!$C$37)^DN$1))</f>
        <v>67.990101224929418</v>
      </c>
      <c r="DO169" s="45">
        <f>((($B169*2.71^(DO$1*$N169)*($D169/1000)*($O169+$P169)/$D169))/((1+'Instruktion Kostnad nytta'!$C$37)^DO$1))</f>
        <v>68.680681314432647</v>
      </c>
      <c r="DP169" s="45">
        <f>((($B169*2.71^(DP$1*$N169)*($D169/1000)*($O169+$P169)/$D169))/((1+'Instruktion Kostnad nytta'!$C$37)^DP$1))</f>
        <v>69.378275672946003</v>
      </c>
      <c r="DQ169" s="45">
        <f>((($B169*2.71^(DQ$1*$N169)*($D169/1000)*($O169+$P169)/$D169))/((1+'Instruktion Kostnad nytta'!$C$37)^DQ$1))</f>
        <v>70.082955544877592</v>
      </c>
      <c r="DR169" s="45">
        <f>((($B169*2.71^(DR$1*$N169)*($D169/1000)*($O169+$P169)/$D169))/((1+'Instruktion Kostnad nytta'!$C$37)^DR$1))</f>
        <v>70.794792898269904</v>
      </c>
      <c r="DS169" s="45">
        <f>((($B169*2.71^(DS$1*$N169)*($D169/1000)*($O169+$P169)/$D169))/((1+'Instruktion Kostnad nytta'!$C$37)^DS$1))</f>
        <v>71.513860432149713</v>
      </c>
      <c r="DT169" s="45">
        <f>((($B169*2.71^(DT$1*$N169)*($D169/1000)*($O169+$P169)/$D169))/((1+'Instruktion Kostnad nytta'!$C$37)^DT$1))</f>
        <v>72.240231583952706</v>
      </c>
      <c r="DU169" s="45">
        <f>((($B169*2.71^(DU$1*$N169)*($D169/1000)*($O169+$P169)/$D169))/((1+'Instruktion Kostnad nytta'!$C$37)^DU$1))</f>
        <v>72.973980537023593</v>
      </c>
      <c r="DV169" s="45">
        <f>((($B169*2.71^(DV$1*$N169)*($D169/1000)*($O169+$P169)/$D169))/((1+'Instruktion Kostnad nytta'!$C$37)^DV$1))</f>
        <v>73.715182228192504</v>
      </c>
      <c r="DW169" s="45">
        <f>((($B169*2.71^(DW$1*$N169)*($D169/1000)*($O169+$P169)/$D169))/((1+'Instruktion Kostnad nytta'!$C$37)^DW$1))</f>
        <v>74.463912355427894</v>
      </c>
      <c r="DX169" s="45">
        <f>((($B169*2.71^(DX$1*$N169)*($D169/1000)*($O169+$P169)/$D169))/((1+'Instruktion Kostnad nytta'!$C$37)^DX$1))</f>
        <v>75.220247385567816</v>
      </c>
      <c r="DY169" s="45">
        <f>((($B169*2.71^(DY$1*$N169)*($D169/1000)*($O169+$P169)/$D169))/((1+'Instruktion Kostnad nytta'!$C$37)^DY$1))</f>
        <v>75.984264562128971</v>
      </c>
      <c r="DZ169" s="45">
        <f>((($B169*2.71^(DZ$1*$N169)*($D169/1000)*($O169+$P169)/$D169))/((1+'Instruktion Kostnad nytta'!$C$37)^DZ$1))</f>
        <v>76.756041913195887</v>
      </c>
      <c r="EA169" s="45">
        <f>((($B169*2.71^(EA$1*$N169)*($D169/1000)*($O169+$P169)/$D169))/((1+'Instruktion Kostnad nytta'!$C$37)^EA$1))</f>
        <v>77.535658259389692</v>
      </c>
      <c r="EB169" s="45">
        <f>((($B169*2.71^(EB$1*$N169)*($D169/1000)*($O169+$P169)/$D169))/((1+'Instruktion Kostnad nytta'!$C$37)^EB$1))</f>
        <v>78.323193221917847</v>
      </c>
      <c r="EC169" s="45">
        <f>((($B169*2.71^(EC$1*$N169)*($D169/1000)*($O169+$P169)/$D169))/((1+'Instruktion Kostnad nytta'!$C$37)^EC$1))</f>
        <v>79.118727230705829</v>
      </c>
      <c r="ED169" s="45">
        <f>((($B169*2.71^(ED$1*$N169)*($D169/1000)*($O169+$P169)/$D169))/((1+'Instruktion Kostnad nytta'!$C$37)^ED$1))</f>
        <v>79.92234153261137</v>
      </c>
      <c r="EE169" s="45">
        <f>((($B169*2.71^(EE$1*$N169)*($D169/1000)*($O169+$P169)/$D169))/((1+'Instruktion Kostnad nytta'!$C$37)^EE$1))</f>
        <v>80.734118199722133</v>
      </c>
      <c r="EF169" s="45">
        <f>((($B169*2.71^(EF$1*$N169)*($D169/1000)*($O169+$P169)/$D169))/((1+'Instruktion Kostnad nytta'!$C$37)^EF$1))</f>
        <v>81.554140137737463</v>
      </c>
      <c r="EG169" s="45">
        <f>((($B169*2.71^(EG$1*$N169)*($D169/1000)*($O169+$P169)/$D169))/((1+'Instruktion Kostnad nytta'!$C$37)^EG$1))</f>
        <v>82.382491094435622</v>
      </c>
      <c r="EH169" s="45">
        <f>((($B169*2.71^(EH$1*$N169)*($D169/1000)*($O169+$P169)/$D169))/((1+'Instruktion Kostnad nytta'!$C$37)^EH$1))</f>
        <v>83.219255668226751</v>
      </c>
      <c r="EI169" s="45">
        <f>((($B169*2.71^(EI$1*$N169)*($D169/1000)*($O169+$P169)/$D169))/((1+'Instruktion Kostnad nytta'!$C$37)^EI$1))</f>
        <v>84.064519316792683</v>
      </c>
      <c r="EJ169" s="45">
        <f>((($B169*2.71^(EJ$1*$N169)*($D169/1000)*($O169+$P169)/$D169))/((1+'Instruktion Kostnad nytta'!$C$37)^EJ$1))</f>
        <v>84.918368365814985</v>
      </c>
      <c r="EK169" s="45">
        <f>((($B169*2.71^(EK$1*$N169)*($D169/1000)*($O169+$P169)/$D169))/((1+'Instruktion Kostnad nytta'!$C$37)^EK$1))</f>
        <v>85.780890017790796</v>
      </c>
      <c r="EL169" s="45">
        <f>((($B169*2.71^(EL$1*$N169)*($D169/1000)*($O169+$P169)/$D169))/((1+'Instruktion Kostnad nytta'!$C$37)^EL$1))</f>
        <v>86.65217236093919</v>
      </c>
    </row>
    <row r="170" spans="1:142" x14ac:dyDescent="0.25">
      <c r="A170" s="41">
        <v>172</v>
      </c>
      <c r="B170" s="59">
        <v>0.5</v>
      </c>
      <c r="C170" s="59">
        <v>15</v>
      </c>
      <c r="D170" s="60">
        <v>80</v>
      </c>
      <c r="E170" s="59">
        <v>1965</v>
      </c>
      <c r="F170" s="59" t="s">
        <v>98</v>
      </c>
      <c r="G170" s="59">
        <v>127</v>
      </c>
      <c r="H170" s="59" t="s">
        <v>46</v>
      </c>
      <c r="I170" s="59">
        <v>8</v>
      </c>
      <c r="J170" s="41">
        <v>0</v>
      </c>
      <c r="K170" s="41" t="s">
        <v>431</v>
      </c>
      <c r="L170" s="48">
        <f>'Instruktion Kostnad nytta'!C$19/D170+IF((IF(F170="A",'Instruktion Kostnad nytta'!C$25,0)+IF(G170&lt;500,'Instruktion Kostnad nytta'!C$20,('Instruktion Kostnad nytta'!C$20+'Instruktion Kostnad nytta'!C$21))+IF(G170&lt;700,0,('Instruktion Kostnad nytta'!C$22-'Instruktion Kostnad nytta'!C$21))+I170*'Instruktion Kostnad nytta'!C$23/D170)&lt;3000,3000,(IF(F170="A",'Instruktion Kostnad nytta'!C$25,0)+IF(G170&lt;500,'Instruktion Kostnad nytta'!C$20,('Instruktion Kostnad nytta'!C$20+'Instruktion Kostnad nytta'!C$21))+IF(G170&lt;700,0,('Instruktion Kostnad nytta'!C$22-'Instruktion Kostnad nytta'!C$21))+I170*'Instruktion Kostnad nytta'!C$23/D170))</f>
        <v>6875</v>
      </c>
      <c r="M170" s="50">
        <f t="shared" si="6"/>
        <v>6.25</v>
      </c>
      <c r="N170" s="49">
        <f>IF(H170="Gråjärn",'Instruktion Kostnad nytta'!C$32,IF(H170="segjärn",'Instruktion Kostnad nytta'!C$33,IF(H170="PVC",'Instruktion Kostnad nytta'!C$34,IF(H170="PE",'Instruktion Kostnad nytta'!C$35,IF(H170="ST",'Instruktion Kostnad nytta'!C$36,0)))))</f>
        <v>0.03</v>
      </c>
      <c r="O170" s="48">
        <f>IF(G170&lt;200,'Instruktion Kostnad nytta'!C$28,(IF(G170&lt;500,'Instruktion Kostnad nytta'!C$29,'Instruktion Kostnad nytta'!C$30)))</f>
        <v>45000</v>
      </c>
      <c r="P170" s="47">
        <v>4000</v>
      </c>
      <c r="Q170" s="46">
        <f t="shared" si="7"/>
        <v>-429.79509409760863</v>
      </c>
      <c r="R170" s="45">
        <f t="shared" si="8"/>
        <v>-6586.3040142958916</v>
      </c>
      <c r="S170" s="45">
        <f>((($B170*2.71^(S$1*$N170)*($D170/1000)*($O170+$P170)/$D170))/((1+'Instruktion Kostnad nytta'!$C$37)^S$1))</f>
        <v>25.000223905593113</v>
      </c>
      <c r="T170" s="45">
        <f>((($B170*2.71^(T$1*$N170)*($D170/1000)*($O170+$P170)/$D170))/((1+'Instruktion Kostnad nytta'!$C$37)^T$1))</f>
        <v>25.254152882771844</v>
      </c>
      <c r="U170" s="45">
        <f>((($B170*2.71^(U$1*$N170)*($D170/1000)*($O170+$P170)/$D170))/((1+'Instruktion Kostnad nytta'!$C$37)^U$1))</f>
        <v>25.510661033868949</v>
      </c>
      <c r="V170" s="45">
        <f>((($B170*2.71^(V$1*$N170)*($D170/1000)*($O170+$P170)/$D170))/((1+'Instruktion Kostnad nytta'!$C$37)^V$1))</f>
        <v>25.769774555729619</v>
      </c>
      <c r="W170" s="45">
        <f>((($B170*2.71^(W$1*$N170)*($D170/1000)*($O170+$P170)/$D170))/((1+'Instruktion Kostnad nytta'!$C$37)^W$1))</f>
        <v>26.031519911282167</v>
      </c>
      <c r="X170" s="45">
        <f>((($B170*2.71^(X$1*$N170)*($D170/1000)*($O170+$P170)/$D170))/((1+'Instruktion Kostnad nytta'!$C$37)^X$1))</f>
        <v>26.295923832240685</v>
      </c>
      <c r="Y170" s="45">
        <f>((($B170*2.71^(Y$1*$N170)*($D170/1000)*($O170+$P170)/$D170))/((1+'Instruktion Kostnad nytta'!$C$37)^Y$1))</f>
        <v>26.563013321835086</v>
      </c>
      <c r="Z170" s="45">
        <f>((($B170*2.71^(Z$1*$N170)*($D170/1000)*($O170+$P170)/$D170))/((1+'Instruktion Kostnad nytta'!$C$37)^Z$1))</f>
        <v>26.832815657568947</v>
      </c>
      <c r="AA170" s="45">
        <f>((($B170*2.71^(AA$1*$N170)*($D170/1000)*($O170+$P170)/$D170))/((1+'Instruktion Kostnad nytta'!$C$37)^AA$1))</f>
        <v>27.1053583940053</v>
      </c>
      <c r="AB170" s="45">
        <f>((($B170*2.71^(AB$1*$N170)*($D170/1000)*($O170+$P170)/$D170))/((1+'Instruktion Kostnad nytta'!$C$37)^AB$1))</f>
        <v>27.380669365580751</v>
      </c>
      <c r="AC170" s="45">
        <f>((($B170*2.71^(AC$1*$N170)*($D170/1000)*($O170+$P170)/$D170))/((1+'Instruktion Kostnad nytta'!$C$37)^AC$1))</f>
        <v>27.658776689448164</v>
      </c>
      <c r="AD170" s="45">
        <f>((($B170*2.71^(AD$1*$N170)*($D170/1000)*($O170+$P170)/$D170))/((1+'Instruktion Kostnad nytta'!$C$37)^AD$1))</f>
        <v>27.939708768348279</v>
      </c>
      <c r="AE170" s="45">
        <f>((($B170*2.71^(AE$1*$N170)*($D170/1000)*($O170+$P170)/$D170))/((1+'Instruktion Kostnad nytta'!$C$37)^AE$1))</f>
        <v>28.223494293510345</v>
      </c>
      <c r="AF170" s="45">
        <f>((($B170*2.71^(AF$1*$N170)*($D170/1000)*($O170+$P170)/$D170))/((1+'Instruktion Kostnad nytta'!$C$37)^AF$1))</f>
        <v>28.510162247582453</v>
      </c>
      <c r="AG170" s="45">
        <f>((($B170*2.71^(AG$1*$N170)*($D170/1000)*($O170+$P170)/$D170))/((1+'Instruktion Kostnad nytta'!$C$37)^AG$1))</f>
        <v>28.799741907591361</v>
      </c>
      <c r="AH170" s="45">
        <f>((($B170*2.71^(AH$1*$N170)*($D170/1000)*($O170+$P170)/$D170))/((1+'Instruktion Kostnad nytta'!$C$37)^AH$1))</f>
        <v>29.092262847932609</v>
      </c>
      <c r="AI170" s="45">
        <f>((($B170*2.71^(AI$1*$N170)*($D170/1000)*($O170+$P170)/$D170))/((1+'Instruktion Kostnad nytta'!$C$37)^AI$1))</f>
        <v>29.38775494339091</v>
      </c>
      <c r="AJ170" s="45">
        <f>((($B170*2.71^(AJ$1*$N170)*($D170/1000)*($O170+$P170)/$D170))/((1+'Instruktion Kostnad nytta'!$C$37)^AJ$1))</f>
        <v>29.686248372191148</v>
      </c>
      <c r="AK170" s="45">
        <f>((($B170*2.71^(AK$1*$N170)*($D170/1000)*($O170+$P170)/$D170))/((1+'Instruktion Kostnad nytta'!$C$37)^AK$1))</f>
        <v>29.987773619080546</v>
      </c>
      <c r="AL170" s="45">
        <f>((($B170*2.71^(AL$1*$N170)*($D170/1000)*($O170+$P170)/$D170))/((1+'Instruktion Kostnad nytta'!$C$37)^AL$1))</f>
        <v>30.292361478441951</v>
      </c>
      <c r="AM170" s="45">
        <f>((($B170*2.71^(AM$1*$N170)*($D170/1000)*($O170+$P170)/$D170))/((1+'Instruktion Kostnad nytta'!$C$37)^AM$1))</f>
        <v>30.600043057438853</v>
      </c>
      <c r="AN170" s="45">
        <f>((($B170*2.71^(AN$1*$N170)*($D170/1000)*($O170+$P170)/$D170))/((1+'Instruktion Kostnad nytta'!$C$37)^AN$1))</f>
        <v>30.91084977919234</v>
      </c>
      <c r="AO170" s="45">
        <f>((($B170*2.71^(AO$1*$N170)*($D170/1000)*($O170+$P170)/$D170))/((1+'Instruktion Kostnad nytta'!$C$37)^AO$1))</f>
        <v>31.224813385990259</v>
      </c>
      <c r="AP170" s="45">
        <f>((($B170*2.71^(AP$1*$N170)*($D170/1000)*($O170+$P170)/$D170))/((1+'Instruktion Kostnad nytta'!$C$37)^AP$1))</f>
        <v>31.541965942529057</v>
      </c>
      <c r="AQ170" s="45">
        <f>((($B170*2.71^(AQ$1*$N170)*($D170/1000)*($O170+$P170)/$D170))/((1+'Instruktion Kostnad nytta'!$C$37)^AQ$1))</f>
        <v>31.862339839188468</v>
      </c>
      <c r="AR170" s="45">
        <f>((($B170*2.71^(AR$1*$N170)*($D170/1000)*($O170+$P170)/$D170))/((1+'Instruktion Kostnad nytta'!$C$37)^AR$1))</f>
        <v>32.185967795339536</v>
      </c>
      <c r="AS170" s="45">
        <f>((($B170*2.71^(AS$1*$N170)*($D170/1000)*($O170+$P170)/$D170))/((1+'Instruktion Kostnad nytta'!$C$37)^AS$1))</f>
        <v>32.512882862686169</v>
      </c>
      <c r="AT170" s="45">
        <f>((($B170*2.71^(AT$1*$N170)*($D170/1000)*($O170+$P170)/$D170))/((1+'Instruktion Kostnad nytta'!$C$37)^AT$1))</f>
        <v>32.843118428640715</v>
      </c>
      <c r="AU170" s="45">
        <f>((($B170*2.71^(AU$1*$N170)*($D170/1000)*($O170+$P170)/$D170))/((1+'Instruktion Kostnad nytta'!$C$37)^AU$1))</f>
        <v>33.176708219733698</v>
      </c>
      <c r="AV170" s="45">
        <f>((($B170*2.71^(AV$1*$N170)*($D170/1000)*($O170+$P170)/$D170))/((1+'Instruktion Kostnad nytta'!$C$37)^AV$1))</f>
        <v>33.513686305058343</v>
      </c>
      <c r="AW170" s="45">
        <f>((($B170*2.71^(AW$1*$N170)*($D170/1000)*($O170+$P170)/$D170))/((1+'Instruktion Kostnad nytta'!$C$37)^AW$1))</f>
        <v>33.854087099749947</v>
      </c>
      <c r="AX170" s="45">
        <f>((($B170*2.71^(AX$1*$N170)*($D170/1000)*($O170+$P170)/$D170))/((1+'Instruktion Kostnad nytta'!$C$37)^AX$1))</f>
        <v>34.197945368500726</v>
      </c>
      <c r="AY170" s="45">
        <f>((($B170*2.71^(AY$1*$N170)*($D170/1000)*($O170+$P170)/$D170))/((1+'Instruktion Kostnad nytta'!$C$37)^AY$1))</f>
        <v>34.545296229110207</v>
      </c>
      <c r="AZ170" s="45">
        <f>((($B170*2.71^(AZ$1*$N170)*($D170/1000)*($O170+$P170)/$D170))/((1+'Instruktion Kostnad nytta'!$C$37)^AZ$1))</f>
        <v>34.896175156071806</v>
      </c>
      <c r="BA170" s="45">
        <f>((($B170*2.71^(BA$1*$N170)*($D170/1000)*($O170+$P170)/$D170))/((1+'Instruktion Kostnad nytta'!$C$37)^BA$1))</f>
        <v>35.250617984195777</v>
      </c>
      <c r="BB170" s="45">
        <f>((($B170*2.71^(BB$1*$N170)*($D170/1000)*($O170+$P170)/$D170))/((1+'Instruktion Kostnad nytta'!$C$37)^BB$1))</f>
        <v>35.608660912269002</v>
      </c>
      <c r="BC170" s="45">
        <f>((($B170*2.71^(BC$1*$N170)*($D170/1000)*($O170+$P170)/$D170))/((1+'Instruktion Kostnad nytta'!$C$37)^BC$1))</f>
        <v>35.970340506751896</v>
      </c>
      <c r="BD170" s="45">
        <f>((($B170*2.71^(BD$1*$N170)*($D170/1000)*($O170+$P170)/$D170))/((1+'Instruktion Kostnad nytta'!$C$37)^BD$1))</f>
        <v>36.335693705512931</v>
      </c>
      <c r="BE170" s="45">
        <f>((($B170*2.71^(BE$1*$N170)*($D170/1000)*($O170+$P170)/$D170))/((1+'Instruktion Kostnad nytta'!$C$37)^BE$1))</f>
        <v>36.704757821600943</v>
      </c>
      <c r="BF170" s="45">
        <f>((($B170*2.71^(BF$1*$N170)*($D170/1000)*($O170+$P170)/$D170))/((1+'Instruktion Kostnad nytta'!$C$37)^BF$1))</f>
        <v>37.077570547056048</v>
      </c>
      <c r="BG170" s="45">
        <f>((($B170*2.71^(BG$1*$N170)*($D170/1000)*($O170+$P170)/$D170))/((1+'Instruktion Kostnad nytta'!$C$37)^BG$1))</f>
        <v>37.454169956758932</v>
      </c>
      <c r="BH170" s="45">
        <f>((($B170*2.71^(BH$1*$N170)*($D170/1000)*($O170+$P170)/$D170))/((1+'Instruktion Kostnad nytta'!$C$37)^BH$1))</f>
        <v>37.83459451231942</v>
      </c>
      <c r="BI170" s="45">
        <f>((($B170*2.71^(BI$1*$N170)*($D170/1000)*($O170+$P170)/$D170))/((1+'Instruktion Kostnad nytta'!$C$37)^BI$1))</f>
        <v>38.218883066004558</v>
      </c>
      <c r="BJ170" s="45">
        <f>((($B170*2.71^(BJ$1*$N170)*($D170/1000)*($O170+$P170)/$D170))/((1+'Instruktion Kostnad nytta'!$C$37)^BJ$1))</f>
        <v>38.607074864706519</v>
      </c>
      <c r="BK170" s="45">
        <f>((($B170*2.71^(BK$1*$N170)*($D170/1000)*($O170+$P170)/$D170))/((1+'Instruktion Kostnad nytta'!$C$37)^BK$1))</f>
        <v>38.999209553950806</v>
      </c>
      <c r="BL170" s="45">
        <f>((($B170*2.71^(BL$1*$N170)*($D170/1000)*($O170+$P170)/$D170))/((1+'Instruktion Kostnad nytta'!$C$37)^BL$1))</f>
        <v>39.39532718194527</v>
      </c>
      <c r="BM170" s="45">
        <f>((($B170*2.71^(BM$1*$N170)*($D170/1000)*($O170+$P170)/$D170))/((1+'Instruktion Kostnad nytta'!$C$37)^BM$1))</f>
        <v>39.795468203670062</v>
      </c>
      <c r="BN170" s="45">
        <f>((($B170*2.71^(BN$1*$N170)*($D170/1000)*($O170+$P170)/$D170))/((1+'Instruktion Kostnad nytta'!$C$37)^BN$1))</f>
        <v>40.199673485009399</v>
      </c>
      <c r="BO170" s="45">
        <f>((($B170*2.71^(BO$1*$N170)*($D170/1000)*($O170+$P170)/$D170))/((1+'Instruktion Kostnad nytta'!$C$37)^BO$1))</f>
        <v>40.607984306925012</v>
      </c>
      <c r="BP170" s="45">
        <f>((($B170*2.71^(BP$1*$N170)*($D170/1000)*($O170+$P170)/$D170))/((1+'Instruktion Kostnad nytta'!$C$37)^BP$1))</f>
        <v>41.020442369672224</v>
      </c>
      <c r="BQ170" s="45">
        <f>((($B170*2.71^(BQ$1*$N170)*($D170/1000)*($O170+$P170)/$D170))/((1+'Instruktion Kostnad nytta'!$C$37)^BQ$1))</f>
        <v>41.437089797058633</v>
      </c>
      <c r="BR170" s="45">
        <f>((($B170*2.71^(BR$1*$N170)*($D170/1000)*($O170+$P170)/$D170))/((1+'Instruktion Kostnad nytta'!$C$37)^BR$1))</f>
        <v>41.857969140746285</v>
      </c>
      <c r="BS170" s="45">
        <f>((($B170*2.71^(BS$1*$N170)*($D170/1000)*($O170+$P170)/$D170))/((1+'Instruktion Kostnad nytta'!$C$37)^BS$1))</f>
        <v>42.283123384597289</v>
      </c>
      <c r="BT170" s="45">
        <f>((($B170*2.71^(BT$1*$N170)*($D170/1000)*($O170+$P170)/$D170))/((1+'Instruktion Kostnad nytta'!$C$37)^BT$1))</f>
        <v>42.712595949063832</v>
      </c>
      <c r="BU170" s="45">
        <f>((($B170*2.71^(BU$1*$N170)*($D170/1000)*($O170+$P170)/$D170))/((1+'Instruktion Kostnad nytta'!$C$37)^BU$1))</f>
        <v>43.146430695622549</v>
      </c>
      <c r="BV170" s="45">
        <f>((($B170*2.71^(BV$1*$N170)*($D170/1000)*($O170+$P170)/$D170))/((1+'Instruktion Kostnad nytta'!$C$37)^BV$1))</f>
        <v>43.584671931254093</v>
      </c>
      <c r="BW170" s="45">
        <f>((($B170*2.71^(BW$1*$N170)*($D170/1000)*($O170+$P170)/$D170))/((1+'Instruktion Kostnad nytta'!$C$37)^BW$1))</f>
        <v>44.02736441296814</v>
      </c>
      <c r="BX170" s="45">
        <f>((($B170*2.71^(BX$1*$N170)*($D170/1000)*($O170+$P170)/$D170))/((1+'Instruktion Kostnad nytta'!$C$37)^BX$1))</f>
        <v>44.474553352374357</v>
      </c>
      <c r="BY170" s="45">
        <f>((($B170*2.71^(BY$1*$N170)*($D170/1000)*($O170+$P170)/$D170))/((1+'Instruktion Kostnad nytta'!$C$37)^BY$1))</f>
        <v>44.926284420299801</v>
      </c>
      <c r="BZ170" s="45">
        <f>((($B170*2.71^(BZ$1*$N170)*($D170/1000)*($O170+$P170)/$D170))/((1+'Instruktion Kostnad nytta'!$C$37)^BZ$1))</f>
        <v>45.382603751453274</v>
      </c>
      <c r="CA170" s="45">
        <f>((($B170*2.71^(CA$1*$N170)*($D170/1000)*($O170+$P170)/$D170))/((1+'Instruktion Kostnad nytta'!$C$37)^CA$1))</f>
        <v>45.843557949136923</v>
      </c>
      <c r="CB170" s="45">
        <f>((($B170*2.71^(CB$1*$N170)*($D170/1000)*($O170+$P170)/$D170))/((1+'Instruktion Kostnad nytta'!$C$37)^CB$1))</f>
        <v>46.309194090005803</v>
      </c>
      <c r="CC170" s="45">
        <f>((($B170*2.71^(CC$1*$N170)*($D170/1000)*($O170+$P170)/$D170))/((1+'Instruktion Kostnad nytta'!$C$37)^CC$1))</f>
        <v>46.779559728875739</v>
      </c>
      <c r="CD170" s="45">
        <f>((($B170*2.71^(CD$1*$N170)*($D170/1000)*($O170+$P170)/$D170))/((1+'Instruktion Kostnad nytta'!$C$37)^CD$1))</f>
        <v>47.254702903580153</v>
      </c>
      <c r="CE170" s="45">
        <f>((($B170*2.71^(CE$1*$N170)*($D170/1000)*($O170+$P170)/$D170))/((1+'Instruktion Kostnad nytta'!$C$37)^CE$1))</f>
        <v>47.734672139875926</v>
      </c>
      <c r="CF170" s="45">
        <f>((($B170*2.71^(CF$1*$N170)*($D170/1000)*($O170+$P170)/$D170))/((1+'Instruktion Kostnad nytta'!$C$37)^CF$1))</f>
        <v>48.219516456399383</v>
      </c>
      <c r="CG170" s="45">
        <f>((($B170*2.71^(CG$1*$N170)*($D170/1000)*($O170+$P170)/$D170))/((1+'Instruktion Kostnad nytta'!$C$37)^CG$1))</f>
        <v>48.709285369672486</v>
      </c>
      <c r="CH170" s="45">
        <f>((($B170*2.71^(CH$1*$N170)*($D170/1000)*($O170+$P170)/$D170))/((1+'Instruktion Kostnad nytta'!$C$37)^CH$1))</f>
        <v>49.204028899159844</v>
      </c>
      <c r="CI170" s="45">
        <f>((($B170*2.71^(CI$1*$N170)*($D170/1000)*($O170+$P170)/$D170))/((1+'Instruktion Kostnad nytta'!$C$37)^CI$1))</f>
        <v>49.703797572377269</v>
      </c>
      <c r="CJ170" s="45">
        <f>((($B170*2.71^(CJ$1*$N170)*($D170/1000)*($O170+$P170)/$D170))/((1+'Instruktion Kostnad nytta'!$C$37)^CJ$1))</f>
        <v>50.208642430051853</v>
      </c>
      <c r="CK170" s="45">
        <f>((($B170*2.71^(CK$1*$N170)*($D170/1000)*($O170+$P170)/$D170))/((1+'Instruktion Kostnad nytta'!$C$37)^CK$1))</f>
        <v>50.718615031334977</v>
      </c>
      <c r="CL170" s="45">
        <f>((($B170*2.71^(CL$1*$N170)*($D170/1000)*($O170+$P170)/$D170))/((1+'Instruktion Kostnad nytta'!$C$37)^CL$1))</f>
        <v>51.233767459067714</v>
      </c>
      <c r="CM170" s="45">
        <f>((($B170*2.71^(CM$1*$N170)*($D170/1000)*($O170+$P170)/$D170))/((1+'Instruktion Kostnad nytta'!$C$37)^CM$1))</f>
        <v>51.754152325100151</v>
      </c>
      <c r="CN170" s="45">
        <f>((($B170*2.71^(CN$1*$N170)*($D170/1000)*($O170+$P170)/$D170))/((1+'Instruktion Kostnad nytta'!$C$37)^CN$1))</f>
        <v>52.279822775664641</v>
      </c>
      <c r="CO170" s="45">
        <f>((($B170*2.71^(CO$1*$N170)*($D170/1000)*($O170+$P170)/$D170))/((1+'Instruktion Kostnad nytta'!$C$37)^CO$1))</f>
        <v>52.81083249680313</v>
      </c>
      <c r="CP170" s="45">
        <f>((($B170*2.71^(CP$1*$N170)*($D170/1000)*($O170+$P170)/$D170))/((1+'Instruktion Kostnad nytta'!$C$37)^CP$1))</f>
        <v>53.34723571985068</v>
      </c>
      <c r="CQ170" s="45">
        <f>((($B170*2.71^(CQ$1*$N170)*($D170/1000)*($O170+$P170)/$D170))/((1+'Instruktion Kostnad nytta'!$C$37)^CQ$1))</f>
        <v>53.889087226973508</v>
      </c>
      <c r="CR170" s="45">
        <f>((($B170*2.71^(CR$1*$N170)*($D170/1000)*($O170+$P170)/$D170))/((1+'Instruktion Kostnad nytta'!$C$37)^CR$1))</f>
        <v>54.436442356764182</v>
      </c>
      <c r="CS170" s="45">
        <f>((($B170*2.71^(CS$1*$N170)*($D170/1000)*($O170+$P170)/$D170))/((1+'Instruktion Kostnad nytta'!$C$37)^CS$1))</f>
        <v>54.989357009892906</v>
      </c>
      <c r="CT170" s="45">
        <f>((($B170*2.71^(CT$1*$N170)*($D170/1000)*($O170+$P170)/$D170))/((1+'Instruktion Kostnad nytta'!$C$37)^CT$1))</f>
        <v>55.547887654816996</v>
      </c>
      <c r="CU170" s="45">
        <f>((($B170*2.71^(CU$1*$N170)*($D170/1000)*($O170+$P170)/$D170))/((1+'Instruktion Kostnad nytta'!$C$37)^CU$1))</f>
        <v>56.112091333547696</v>
      </c>
      <c r="CV170" s="45">
        <f>((($B170*2.71^(CV$1*$N170)*($D170/1000)*($O170+$P170)/$D170))/((1+'Instruktion Kostnad nytta'!$C$37)^CV$1))</f>
        <v>56.682025667475763</v>
      </c>
      <c r="CW170" s="45">
        <f>((($B170*2.71^(CW$1*$N170)*($D170/1000)*($O170+$P170)/$D170))/((1+'Instruktion Kostnad nytta'!$C$37)^CW$1))</f>
        <v>57.257748863256467</v>
      </c>
      <c r="CX170" s="45">
        <f>((($B170*2.71^(CX$1*$N170)*($D170/1000)*($O170+$P170)/$D170))/((1+'Instruktion Kostnad nytta'!$C$37)^CX$1))</f>
        <v>57.83931971875387</v>
      </c>
      <c r="CY170" s="45">
        <f>((($B170*2.71^(CY$1*$N170)*($D170/1000)*($O170+$P170)/$D170))/((1+'Instruktion Kostnad nytta'!$C$37)^CY$1))</f>
        <v>58.426797629046156</v>
      </c>
      <c r="CZ170" s="45">
        <f>((($B170*2.71^(CZ$1*$N170)*($D170/1000)*($O170+$P170)/$D170))/((1+'Instruktion Kostnad nytta'!$C$37)^CZ$1))</f>
        <v>59.020242592491172</v>
      </c>
      <c r="DA170" s="45">
        <f>((($B170*2.71^(DA$1*$N170)*($D170/1000)*($O170+$P170)/$D170))/((1+'Instruktion Kostnad nytta'!$C$37)^DA$1))</f>
        <v>59.61971521685431</v>
      </c>
      <c r="DB170" s="45">
        <f>((($B170*2.71^(DB$1*$N170)*($D170/1000)*($O170+$P170)/$D170))/((1+'Instruktion Kostnad nytta'!$C$37)^DB$1))</f>
        <v>60.225276725498077</v>
      </c>
      <c r="DC170" s="45">
        <f>((($B170*2.71^(DC$1*$N170)*($D170/1000)*($O170+$P170)/$D170))/((1+'Instruktion Kostnad nytta'!$C$37)^DC$1))</f>
        <v>60.836988963634859</v>
      </c>
      <c r="DD170" s="45">
        <f>((($B170*2.71^(DD$1*$N170)*($D170/1000)*($O170+$P170)/$D170))/((1+'Instruktion Kostnad nytta'!$C$37)^DD$1))</f>
        <v>61.454914404643155</v>
      </c>
      <c r="DE170" s="45">
        <f>((($B170*2.71^(DE$1*$N170)*($D170/1000)*($O170+$P170)/$D170))/((1+'Instruktion Kostnad nytta'!$C$37)^DE$1))</f>
        <v>62.079116156447682</v>
      </c>
      <c r="DF170" s="45">
        <f>((($B170*2.71^(DF$1*$N170)*($D170/1000)*($O170+$P170)/$D170))/((1+'Instruktion Kostnad nytta'!$C$37)^DF$1))</f>
        <v>62.70965796796483</v>
      </c>
      <c r="DG170" s="45">
        <f>((($B170*2.71^(DG$1*$N170)*($D170/1000)*($O170+$P170)/$D170))/((1+'Instruktion Kostnad nytta'!$C$37)^DG$1))</f>
        <v>63.346604235612872</v>
      </c>
      <c r="DH170" s="45">
        <f>((($B170*2.71^(DH$1*$N170)*($D170/1000)*($O170+$P170)/$D170))/((1+'Instruktion Kostnad nytta'!$C$37)^DH$1))</f>
        <v>63.990020009889072</v>
      </c>
      <c r="DI170" s="45">
        <f>((($B170*2.71^(DI$1*$N170)*($D170/1000)*($O170+$P170)/$D170))/((1+'Instruktion Kostnad nytta'!$C$37)^DI$1))</f>
        <v>64.639971002012857</v>
      </c>
      <c r="DJ170" s="45">
        <f>((($B170*2.71^(DJ$1*$N170)*($D170/1000)*($O170+$P170)/$D170))/((1+'Instruktion Kostnad nytta'!$C$37)^DJ$1))</f>
        <v>65.296523590637122</v>
      </c>
      <c r="DK170" s="45">
        <f>((($B170*2.71^(DK$1*$N170)*($D170/1000)*($O170+$P170)/$D170))/((1+'Instruktion Kostnad nytta'!$C$37)^DK$1))</f>
        <v>65.959744828627237</v>
      </c>
      <c r="DL170" s="45">
        <f>((($B170*2.71^(DL$1*$N170)*($D170/1000)*($O170+$P170)/$D170))/((1+'Instruktion Kostnad nytta'!$C$37)^DL$1))</f>
        <v>66.629702449909004</v>
      </c>
      <c r="DM170" s="45">
        <f>((($B170*2.71^(DM$1*$N170)*($D170/1000)*($O170+$P170)/$D170))/((1+'Instruktion Kostnad nytta'!$C$37)^DM$1))</f>
        <v>67.306464876386457</v>
      </c>
      <c r="DN170" s="45">
        <f>((($B170*2.71^(DN$1*$N170)*($D170/1000)*($O170+$P170)/$D170))/((1+'Instruktion Kostnad nytta'!$C$37)^DN$1))</f>
        <v>67.990101224929418</v>
      </c>
      <c r="DO170" s="45">
        <f>((($B170*2.71^(DO$1*$N170)*($D170/1000)*($O170+$P170)/$D170))/((1+'Instruktion Kostnad nytta'!$C$37)^DO$1))</f>
        <v>68.680681314432647</v>
      </c>
      <c r="DP170" s="45">
        <f>((($B170*2.71^(DP$1*$N170)*($D170/1000)*($O170+$P170)/$D170))/((1+'Instruktion Kostnad nytta'!$C$37)^DP$1))</f>
        <v>69.378275672946003</v>
      </c>
      <c r="DQ170" s="45">
        <f>((($B170*2.71^(DQ$1*$N170)*($D170/1000)*($O170+$P170)/$D170))/((1+'Instruktion Kostnad nytta'!$C$37)^DQ$1))</f>
        <v>70.082955544877592</v>
      </c>
      <c r="DR170" s="45">
        <f>((($B170*2.71^(DR$1*$N170)*($D170/1000)*($O170+$P170)/$D170))/((1+'Instruktion Kostnad nytta'!$C$37)^DR$1))</f>
        <v>70.794792898269904</v>
      </c>
      <c r="DS170" s="45">
        <f>((($B170*2.71^(DS$1*$N170)*($D170/1000)*($O170+$P170)/$D170))/((1+'Instruktion Kostnad nytta'!$C$37)^DS$1))</f>
        <v>71.513860432149713</v>
      </c>
      <c r="DT170" s="45">
        <f>((($B170*2.71^(DT$1*$N170)*($D170/1000)*($O170+$P170)/$D170))/((1+'Instruktion Kostnad nytta'!$C$37)^DT$1))</f>
        <v>72.240231583952706</v>
      </c>
      <c r="DU170" s="45">
        <f>((($B170*2.71^(DU$1*$N170)*($D170/1000)*($O170+$P170)/$D170))/((1+'Instruktion Kostnad nytta'!$C$37)^DU$1))</f>
        <v>72.973980537023593</v>
      </c>
      <c r="DV170" s="45">
        <f>((($B170*2.71^(DV$1*$N170)*($D170/1000)*($O170+$P170)/$D170))/((1+'Instruktion Kostnad nytta'!$C$37)^DV$1))</f>
        <v>73.715182228192504</v>
      </c>
      <c r="DW170" s="45">
        <f>((($B170*2.71^(DW$1*$N170)*($D170/1000)*($O170+$P170)/$D170))/((1+'Instruktion Kostnad nytta'!$C$37)^DW$1))</f>
        <v>74.463912355427894</v>
      </c>
      <c r="DX170" s="45">
        <f>((($B170*2.71^(DX$1*$N170)*($D170/1000)*($O170+$P170)/$D170))/((1+'Instruktion Kostnad nytta'!$C$37)^DX$1))</f>
        <v>75.220247385567816</v>
      </c>
      <c r="DY170" s="45">
        <f>((($B170*2.71^(DY$1*$N170)*($D170/1000)*($O170+$P170)/$D170))/((1+'Instruktion Kostnad nytta'!$C$37)^DY$1))</f>
        <v>75.984264562128971</v>
      </c>
      <c r="DZ170" s="45">
        <f>((($B170*2.71^(DZ$1*$N170)*($D170/1000)*($O170+$P170)/$D170))/((1+'Instruktion Kostnad nytta'!$C$37)^DZ$1))</f>
        <v>76.756041913195887</v>
      </c>
      <c r="EA170" s="45">
        <f>((($B170*2.71^(EA$1*$N170)*($D170/1000)*($O170+$P170)/$D170))/((1+'Instruktion Kostnad nytta'!$C$37)^EA$1))</f>
        <v>77.535658259389692</v>
      </c>
      <c r="EB170" s="45">
        <f>((($B170*2.71^(EB$1*$N170)*($D170/1000)*($O170+$P170)/$D170))/((1+'Instruktion Kostnad nytta'!$C$37)^EB$1))</f>
        <v>78.323193221917847</v>
      </c>
      <c r="EC170" s="45">
        <f>((($B170*2.71^(EC$1*$N170)*($D170/1000)*($O170+$P170)/$D170))/((1+'Instruktion Kostnad nytta'!$C$37)^EC$1))</f>
        <v>79.118727230705829</v>
      </c>
      <c r="ED170" s="45">
        <f>((($B170*2.71^(ED$1*$N170)*($D170/1000)*($O170+$P170)/$D170))/((1+'Instruktion Kostnad nytta'!$C$37)^ED$1))</f>
        <v>79.92234153261137</v>
      </c>
      <c r="EE170" s="45">
        <f>((($B170*2.71^(EE$1*$N170)*($D170/1000)*($O170+$P170)/$D170))/((1+'Instruktion Kostnad nytta'!$C$37)^EE$1))</f>
        <v>80.734118199722133</v>
      </c>
      <c r="EF170" s="45">
        <f>((($B170*2.71^(EF$1*$N170)*($D170/1000)*($O170+$P170)/$D170))/((1+'Instruktion Kostnad nytta'!$C$37)^EF$1))</f>
        <v>81.554140137737463</v>
      </c>
      <c r="EG170" s="45">
        <f>((($B170*2.71^(EG$1*$N170)*($D170/1000)*($O170+$P170)/$D170))/((1+'Instruktion Kostnad nytta'!$C$37)^EG$1))</f>
        <v>82.382491094435622</v>
      </c>
      <c r="EH170" s="45">
        <f>((($B170*2.71^(EH$1*$N170)*($D170/1000)*($O170+$P170)/$D170))/((1+'Instruktion Kostnad nytta'!$C$37)^EH$1))</f>
        <v>83.219255668226751</v>
      </c>
      <c r="EI170" s="45">
        <f>((($B170*2.71^(EI$1*$N170)*($D170/1000)*($O170+$P170)/$D170))/((1+'Instruktion Kostnad nytta'!$C$37)^EI$1))</f>
        <v>84.064519316792683</v>
      </c>
      <c r="EJ170" s="45">
        <f>((($B170*2.71^(EJ$1*$N170)*($D170/1000)*($O170+$P170)/$D170))/((1+'Instruktion Kostnad nytta'!$C$37)^EJ$1))</f>
        <v>84.918368365814985</v>
      </c>
      <c r="EK170" s="45">
        <f>((($B170*2.71^(EK$1*$N170)*($D170/1000)*($O170+$P170)/$D170))/((1+'Instruktion Kostnad nytta'!$C$37)^EK$1))</f>
        <v>85.780890017790796</v>
      </c>
      <c r="EL170" s="45">
        <f>((($B170*2.71^(EL$1*$N170)*($D170/1000)*($O170+$P170)/$D170))/((1+'Instruktion Kostnad nytta'!$C$37)^EL$1))</f>
        <v>86.65217236093919</v>
      </c>
    </row>
    <row r="171" spans="1:142" x14ac:dyDescent="0.25">
      <c r="A171" s="41">
        <v>173</v>
      </c>
      <c r="B171" s="59">
        <v>0.5</v>
      </c>
      <c r="C171" s="59">
        <v>15</v>
      </c>
      <c r="D171" s="60">
        <v>80</v>
      </c>
      <c r="E171" s="59">
        <v>1965</v>
      </c>
      <c r="F171" s="59" t="s">
        <v>98</v>
      </c>
      <c r="G171" s="59">
        <v>127</v>
      </c>
      <c r="H171" s="59" t="s">
        <v>46</v>
      </c>
      <c r="I171" s="59">
        <v>8</v>
      </c>
      <c r="J171" s="41">
        <v>0</v>
      </c>
      <c r="K171" s="41" t="s">
        <v>430</v>
      </c>
      <c r="L171" s="48">
        <f>'Instruktion Kostnad nytta'!C$19/D171+IF((IF(F171="A",'Instruktion Kostnad nytta'!C$25,0)+IF(G171&lt;500,'Instruktion Kostnad nytta'!C$20,('Instruktion Kostnad nytta'!C$20+'Instruktion Kostnad nytta'!C$21))+IF(G171&lt;700,0,('Instruktion Kostnad nytta'!C$22-'Instruktion Kostnad nytta'!C$21))+I171*'Instruktion Kostnad nytta'!C$23/D171)&lt;3000,3000,(IF(F171="A",'Instruktion Kostnad nytta'!C$25,0)+IF(G171&lt;500,'Instruktion Kostnad nytta'!C$20,('Instruktion Kostnad nytta'!C$20+'Instruktion Kostnad nytta'!C$21))+IF(G171&lt;700,0,('Instruktion Kostnad nytta'!C$22-'Instruktion Kostnad nytta'!C$21))+I171*'Instruktion Kostnad nytta'!C$23/D171))</f>
        <v>6875</v>
      </c>
      <c r="M171" s="50">
        <f t="shared" si="6"/>
        <v>6.25</v>
      </c>
      <c r="N171" s="49">
        <f>IF(H171="Gråjärn",'Instruktion Kostnad nytta'!C$32,IF(H171="segjärn",'Instruktion Kostnad nytta'!C$33,IF(H171="PVC",'Instruktion Kostnad nytta'!C$34,IF(H171="PE",'Instruktion Kostnad nytta'!C$35,IF(H171="ST",'Instruktion Kostnad nytta'!C$36,0)))))</f>
        <v>0.03</v>
      </c>
      <c r="O171" s="48">
        <f>IF(G171&lt;200,'Instruktion Kostnad nytta'!C$28,(IF(G171&lt;500,'Instruktion Kostnad nytta'!C$29,'Instruktion Kostnad nytta'!C$30)))</f>
        <v>45000</v>
      </c>
      <c r="P171" s="47">
        <v>4000</v>
      </c>
      <c r="Q171" s="46">
        <f t="shared" si="7"/>
        <v>-429.79509409760863</v>
      </c>
      <c r="R171" s="45">
        <f t="shared" si="8"/>
        <v>-6586.3040142958916</v>
      </c>
      <c r="S171" s="45">
        <f>((($B171*2.71^(S$1*$N171)*($D171/1000)*($O171+$P171)/$D171))/((1+'Instruktion Kostnad nytta'!$C$37)^S$1))</f>
        <v>25.000223905593113</v>
      </c>
      <c r="T171" s="45">
        <f>((($B171*2.71^(T$1*$N171)*($D171/1000)*($O171+$P171)/$D171))/((1+'Instruktion Kostnad nytta'!$C$37)^T$1))</f>
        <v>25.254152882771844</v>
      </c>
      <c r="U171" s="45">
        <f>((($B171*2.71^(U$1*$N171)*($D171/1000)*($O171+$P171)/$D171))/((1+'Instruktion Kostnad nytta'!$C$37)^U$1))</f>
        <v>25.510661033868949</v>
      </c>
      <c r="V171" s="45">
        <f>((($B171*2.71^(V$1*$N171)*($D171/1000)*($O171+$P171)/$D171))/((1+'Instruktion Kostnad nytta'!$C$37)^V$1))</f>
        <v>25.769774555729619</v>
      </c>
      <c r="W171" s="45">
        <f>((($B171*2.71^(W$1*$N171)*($D171/1000)*($O171+$P171)/$D171))/((1+'Instruktion Kostnad nytta'!$C$37)^W$1))</f>
        <v>26.031519911282167</v>
      </c>
      <c r="X171" s="45">
        <f>((($B171*2.71^(X$1*$N171)*($D171/1000)*($O171+$P171)/$D171))/((1+'Instruktion Kostnad nytta'!$C$37)^X$1))</f>
        <v>26.295923832240685</v>
      </c>
      <c r="Y171" s="45">
        <f>((($B171*2.71^(Y$1*$N171)*($D171/1000)*($O171+$P171)/$D171))/((1+'Instruktion Kostnad nytta'!$C$37)^Y$1))</f>
        <v>26.563013321835086</v>
      </c>
      <c r="Z171" s="45">
        <f>((($B171*2.71^(Z$1*$N171)*($D171/1000)*($O171+$P171)/$D171))/((1+'Instruktion Kostnad nytta'!$C$37)^Z$1))</f>
        <v>26.832815657568947</v>
      </c>
      <c r="AA171" s="45">
        <f>((($B171*2.71^(AA$1*$N171)*($D171/1000)*($O171+$P171)/$D171))/((1+'Instruktion Kostnad nytta'!$C$37)^AA$1))</f>
        <v>27.1053583940053</v>
      </c>
      <c r="AB171" s="45">
        <f>((($B171*2.71^(AB$1*$N171)*($D171/1000)*($O171+$P171)/$D171))/((1+'Instruktion Kostnad nytta'!$C$37)^AB$1))</f>
        <v>27.380669365580751</v>
      </c>
      <c r="AC171" s="45">
        <f>((($B171*2.71^(AC$1*$N171)*($D171/1000)*($O171+$P171)/$D171))/((1+'Instruktion Kostnad nytta'!$C$37)^AC$1))</f>
        <v>27.658776689448164</v>
      </c>
      <c r="AD171" s="45">
        <f>((($B171*2.71^(AD$1*$N171)*($D171/1000)*($O171+$P171)/$D171))/((1+'Instruktion Kostnad nytta'!$C$37)^AD$1))</f>
        <v>27.939708768348279</v>
      </c>
      <c r="AE171" s="45">
        <f>((($B171*2.71^(AE$1*$N171)*($D171/1000)*($O171+$P171)/$D171))/((1+'Instruktion Kostnad nytta'!$C$37)^AE$1))</f>
        <v>28.223494293510345</v>
      </c>
      <c r="AF171" s="45">
        <f>((($B171*2.71^(AF$1*$N171)*($D171/1000)*($O171+$P171)/$D171))/((1+'Instruktion Kostnad nytta'!$C$37)^AF$1))</f>
        <v>28.510162247582453</v>
      </c>
      <c r="AG171" s="45">
        <f>((($B171*2.71^(AG$1*$N171)*($D171/1000)*($O171+$P171)/$D171))/((1+'Instruktion Kostnad nytta'!$C$37)^AG$1))</f>
        <v>28.799741907591361</v>
      </c>
      <c r="AH171" s="45">
        <f>((($B171*2.71^(AH$1*$N171)*($D171/1000)*($O171+$P171)/$D171))/((1+'Instruktion Kostnad nytta'!$C$37)^AH$1))</f>
        <v>29.092262847932609</v>
      </c>
      <c r="AI171" s="45">
        <f>((($B171*2.71^(AI$1*$N171)*($D171/1000)*($O171+$P171)/$D171))/((1+'Instruktion Kostnad nytta'!$C$37)^AI$1))</f>
        <v>29.38775494339091</v>
      </c>
      <c r="AJ171" s="45">
        <f>((($B171*2.71^(AJ$1*$N171)*($D171/1000)*($O171+$P171)/$D171))/((1+'Instruktion Kostnad nytta'!$C$37)^AJ$1))</f>
        <v>29.686248372191148</v>
      </c>
      <c r="AK171" s="45">
        <f>((($B171*2.71^(AK$1*$N171)*($D171/1000)*($O171+$P171)/$D171))/((1+'Instruktion Kostnad nytta'!$C$37)^AK$1))</f>
        <v>29.987773619080546</v>
      </c>
      <c r="AL171" s="45">
        <f>((($B171*2.71^(AL$1*$N171)*($D171/1000)*($O171+$P171)/$D171))/((1+'Instruktion Kostnad nytta'!$C$37)^AL$1))</f>
        <v>30.292361478441951</v>
      </c>
      <c r="AM171" s="45">
        <f>((($B171*2.71^(AM$1*$N171)*($D171/1000)*($O171+$P171)/$D171))/((1+'Instruktion Kostnad nytta'!$C$37)^AM$1))</f>
        <v>30.600043057438853</v>
      </c>
      <c r="AN171" s="45">
        <f>((($B171*2.71^(AN$1*$N171)*($D171/1000)*($O171+$P171)/$D171))/((1+'Instruktion Kostnad nytta'!$C$37)^AN$1))</f>
        <v>30.91084977919234</v>
      </c>
      <c r="AO171" s="45">
        <f>((($B171*2.71^(AO$1*$N171)*($D171/1000)*($O171+$P171)/$D171))/((1+'Instruktion Kostnad nytta'!$C$37)^AO$1))</f>
        <v>31.224813385990259</v>
      </c>
      <c r="AP171" s="45">
        <f>((($B171*2.71^(AP$1*$N171)*($D171/1000)*($O171+$P171)/$D171))/((1+'Instruktion Kostnad nytta'!$C$37)^AP$1))</f>
        <v>31.541965942529057</v>
      </c>
      <c r="AQ171" s="45">
        <f>((($B171*2.71^(AQ$1*$N171)*($D171/1000)*($O171+$P171)/$D171))/((1+'Instruktion Kostnad nytta'!$C$37)^AQ$1))</f>
        <v>31.862339839188468</v>
      </c>
      <c r="AR171" s="45">
        <f>((($B171*2.71^(AR$1*$N171)*($D171/1000)*($O171+$P171)/$D171))/((1+'Instruktion Kostnad nytta'!$C$37)^AR$1))</f>
        <v>32.185967795339536</v>
      </c>
      <c r="AS171" s="45">
        <f>((($B171*2.71^(AS$1*$N171)*($D171/1000)*($O171+$P171)/$D171))/((1+'Instruktion Kostnad nytta'!$C$37)^AS$1))</f>
        <v>32.512882862686169</v>
      </c>
      <c r="AT171" s="45">
        <f>((($B171*2.71^(AT$1*$N171)*($D171/1000)*($O171+$P171)/$D171))/((1+'Instruktion Kostnad nytta'!$C$37)^AT$1))</f>
        <v>32.843118428640715</v>
      </c>
      <c r="AU171" s="45">
        <f>((($B171*2.71^(AU$1*$N171)*($D171/1000)*($O171+$P171)/$D171))/((1+'Instruktion Kostnad nytta'!$C$37)^AU$1))</f>
        <v>33.176708219733698</v>
      </c>
      <c r="AV171" s="45">
        <f>((($B171*2.71^(AV$1*$N171)*($D171/1000)*($O171+$P171)/$D171))/((1+'Instruktion Kostnad nytta'!$C$37)^AV$1))</f>
        <v>33.513686305058343</v>
      </c>
      <c r="AW171" s="45">
        <f>((($B171*2.71^(AW$1*$N171)*($D171/1000)*($O171+$P171)/$D171))/((1+'Instruktion Kostnad nytta'!$C$37)^AW$1))</f>
        <v>33.854087099749947</v>
      </c>
      <c r="AX171" s="45">
        <f>((($B171*2.71^(AX$1*$N171)*($D171/1000)*($O171+$P171)/$D171))/((1+'Instruktion Kostnad nytta'!$C$37)^AX$1))</f>
        <v>34.197945368500726</v>
      </c>
      <c r="AY171" s="45">
        <f>((($B171*2.71^(AY$1*$N171)*($D171/1000)*($O171+$P171)/$D171))/((1+'Instruktion Kostnad nytta'!$C$37)^AY$1))</f>
        <v>34.545296229110207</v>
      </c>
      <c r="AZ171" s="45">
        <f>((($B171*2.71^(AZ$1*$N171)*($D171/1000)*($O171+$P171)/$D171))/((1+'Instruktion Kostnad nytta'!$C$37)^AZ$1))</f>
        <v>34.896175156071806</v>
      </c>
      <c r="BA171" s="45">
        <f>((($B171*2.71^(BA$1*$N171)*($D171/1000)*($O171+$P171)/$D171))/((1+'Instruktion Kostnad nytta'!$C$37)^BA$1))</f>
        <v>35.250617984195777</v>
      </c>
      <c r="BB171" s="45">
        <f>((($B171*2.71^(BB$1*$N171)*($D171/1000)*($O171+$P171)/$D171))/((1+'Instruktion Kostnad nytta'!$C$37)^BB$1))</f>
        <v>35.608660912269002</v>
      </c>
      <c r="BC171" s="45">
        <f>((($B171*2.71^(BC$1*$N171)*($D171/1000)*($O171+$P171)/$D171))/((1+'Instruktion Kostnad nytta'!$C$37)^BC$1))</f>
        <v>35.970340506751896</v>
      </c>
      <c r="BD171" s="45">
        <f>((($B171*2.71^(BD$1*$N171)*($D171/1000)*($O171+$P171)/$D171))/((1+'Instruktion Kostnad nytta'!$C$37)^BD$1))</f>
        <v>36.335693705512931</v>
      </c>
      <c r="BE171" s="45">
        <f>((($B171*2.71^(BE$1*$N171)*($D171/1000)*($O171+$P171)/$D171))/((1+'Instruktion Kostnad nytta'!$C$37)^BE$1))</f>
        <v>36.704757821600943</v>
      </c>
      <c r="BF171" s="45">
        <f>((($B171*2.71^(BF$1*$N171)*($D171/1000)*($O171+$P171)/$D171))/((1+'Instruktion Kostnad nytta'!$C$37)^BF$1))</f>
        <v>37.077570547056048</v>
      </c>
      <c r="BG171" s="45">
        <f>((($B171*2.71^(BG$1*$N171)*($D171/1000)*($O171+$P171)/$D171))/((1+'Instruktion Kostnad nytta'!$C$37)^BG$1))</f>
        <v>37.454169956758932</v>
      </c>
      <c r="BH171" s="45">
        <f>((($B171*2.71^(BH$1*$N171)*($D171/1000)*($O171+$P171)/$D171))/((1+'Instruktion Kostnad nytta'!$C$37)^BH$1))</f>
        <v>37.83459451231942</v>
      </c>
      <c r="BI171" s="45">
        <f>((($B171*2.71^(BI$1*$N171)*($D171/1000)*($O171+$P171)/$D171))/((1+'Instruktion Kostnad nytta'!$C$37)^BI$1))</f>
        <v>38.218883066004558</v>
      </c>
      <c r="BJ171" s="45">
        <f>((($B171*2.71^(BJ$1*$N171)*($D171/1000)*($O171+$P171)/$D171))/((1+'Instruktion Kostnad nytta'!$C$37)^BJ$1))</f>
        <v>38.607074864706519</v>
      </c>
      <c r="BK171" s="45">
        <f>((($B171*2.71^(BK$1*$N171)*($D171/1000)*($O171+$P171)/$D171))/((1+'Instruktion Kostnad nytta'!$C$37)^BK$1))</f>
        <v>38.999209553950806</v>
      </c>
      <c r="BL171" s="45">
        <f>((($B171*2.71^(BL$1*$N171)*($D171/1000)*($O171+$P171)/$D171))/((1+'Instruktion Kostnad nytta'!$C$37)^BL$1))</f>
        <v>39.39532718194527</v>
      </c>
      <c r="BM171" s="45">
        <f>((($B171*2.71^(BM$1*$N171)*($D171/1000)*($O171+$P171)/$D171))/((1+'Instruktion Kostnad nytta'!$C$37)^BM$1))</f>
        <v>39.795468203670062</v>
      </c>
      <c r="BN171" s="45">
        <f>((($B171*2.71^(BN$1*$N171)*($D171/1000)*($O171+$P171)/$D171))/((1+'Instruktion Kostnad nytta'!$C$37)^BN$1))</f>
        <v>40.199673485009399</v>
      </c>
      <c r="BO171" s="45">
        <f>((($B171*2.71^(BO$1*$N171)*($D171/1000)*($O171+$P171)/$D171))/((1+'Instruktion Kostnad nytta'!$C$37)^BO$1))</f>
        <v>40.607984306925012</v>
      </c>
      <c r="BP171" s="45">
        <f>((($B171*2.71^(BP$1*$N171)*($D171/1000)*($O171+$P171)/$D171))/((1+'Instruktion Kostnad nytta'!$C$37)^BP$1))</f>
        <v>41.020442369672224</v>
      </c>
      <c r="BQ171" s="45">
        <f>((($B171*2.71^(BQ$1*$N171)*($D171/1000)*($O171+$P171)/$D171))/((1+'Instruktion Kostnad nytta'!$C$37)^BQ$1))</f>
        <v>41.437089797058633</v>
      </c>
      <c r="BR171" s="45">
        <f>((($B171*2.71^(BR$1*$N171)*($D171/1000)*($O171+$P171)/$D171))/((1+'Instruktion Kostnad nytta'!$C$37)^BR$1))</f>
        <v>41.857969140746285</v>
      </c>
      <c r="BS171" s="45">
        <f>((($B171*2.71^(BS$1*$N171)*($D171/1000)*($O171+$P171)/$D171))/((1+'Instruktion Kostnad nytta'!$C$37)^BS$1))</f>
        <v>42.283123384597289</v>
      </c>
      <c r="BT171" s="45">
        <f>((($B171*2.71^(BT$1*$N171)*($D171/1000)*($O171+$P171)/$D171))/((1+'Instruktion Kostnad nytta'!$C$37)^BT$1))</f>
        <v>42.712595949063832</v>
      </c>
      <c r="BU171" s="45">
        <f>((($B171*2.71^(BU$1*$N171)*($D171/1000)*($O171+$P171)/$D171))/((1+'Instruktion Kostnad nytta'!$C$37)^BU$1))</f>
        <v>43.146430695622549</v>
      </c>
      <c r="BV171" s="45">
        <f>((($B171*2.71^(BV$1*$N171)*($D171/1000)*($O171+$P171)/$D171))/((1+'Instruktion Kostnad nytta'!$C$37)^BV$1))</f>
        <v>43.584671931254093</v>
      </c>
      <c r="BW171" s="45">
        <f>((($B171*2.71^(BW$1*$N171)*($D171/1000)*($O171+$P171)/$D171))/((1+'Instruktion Kostnad nytta'!$C$37)^BW$1))</f>
        <v>44.02736441296814</v>
      </c>
      <c r="BX171" s="45">
        <f>((($B171*2.71^(BX$1*$N171)*($D171/1000)*($O171+$P171)/$D171))/((1+'Instruktion Kostnad nytta'!$C$37)^BX$1))</f>
        <v>44.474553352374357</v>
      </c>
      <c r="BY171" s="45">
        <f>((($B171*2.71^(BY$1*$N171)*($D171/1000)*($O171+$P171)/$D171))/((1+'Instruktion Kostnad nytta'!$C$37)^BY$1))</f>
        <v>44.926284420299801</v>
      </c>
      <c r="BZ171" s="45">
        <f>((($B171*2.71^(BZ$1*$N171)*($D171/1000)*($O171+$P171)/$D171))/((1+'Instruktion Kostnad nytta'!$C$37)^BZ$1))</f>
        <v>45.382603751453274</v>
      </c>
      <c r="CA171" s="45">
        <f>((($B171*2.71^(CA$1*$N171)*($D171/1000)*($O171+$P171)/$D171))/((1+'Instruktion Kostnad nytta'!$C$37)^CA$1))</f>
        <v>45.843557949136923</v>
      </c>
      <c r="CB171" s="45">
        <f>((($B171*2.71^(CB$1*$N171)*($D171/1000)*($O171+$P171)/$D171))/((1+'Instruktion Kostnad nytta'!$C$37)^CB$1))</f>
        <v>46.309194090005803</v>
      </c>
      <c r="CC171" s="45">
        <f>((($B171*2.71^(CC$1*$N171)*($D171/1000)*($O171+$P171)/$D171))/((1+'Instruktion Kostnad nytta'!$C$37)^CC$1))</f>
        <v>46.779559728875739</v>
      </c>
      <c r="CD171" s="45">
        <f>((($B171*2.71^(CD$1*$N171)*($D171/1000)*($O171+$P171)/$D171))/((1+'Instruktion Kostnad nytta'!$C$37)^CD$1))</f>
        <v>47.254702903580153</v>
      </c>
      <c r="CE171" s="45">
        <f>((($B171*2.71^(CE$1*$N171)*($D171/1000)*($O171+$P171)/$D171))/((1+'Instruktion Kostnad nytta'!$C$37)^CE$1))</f>
        <v>47.734672139875926</v>
      </c>
      <c r="CF171" s="45">
        <f>((($B171*2.71^(CF$1*$N171)*($D171/1000)*($O171+$P171)/$D171))/((1+'Instruktion Kostnad nytta'!$C$37)^CF$1))</f>
        <v>48.219516456399383</v>
      </c>
      <c r="CG171" s="45">
        <f>((($B171*2.71^(CG$1*$N171)*($D171/1000)*($O171+$P171)/$D171))/((1+'Instruktion Kostnad nytta'!$C$37)^CG$1))</f>
        <v>48.709285369672486</v>
      </c>
      <c r="CH171" s="45">
        <f>((($B171*2.71^(CH$1*$N171)*($D171/1000)*($O171+$P171)/$D171))/((1+'Instruktion Kostnad nytta'!$C$37)^CH$1))</f>
        <v>49.204028899159844</v>
      </c>
      <c r="CI171" s="45">
        <f>((($B171*2.71^(CI$1*$N171)*($D171/1000)*($O171+$P171)/$D171))/((1+'Instruktion Kostnad nytta'!$C$37)^CI$1))</f>
        <v>49.703797572377269</v>
      </c>
      <c r="CJ171" s="45">
        <f>((($B171*2.71^(CJ$1*$N171)*($D171/1000)*($O171+$P171)/$D171))/((1+'Instruktion Kostnad nytta'!$C$37)^CJ$1))</f>
        <v>50.208642430051853</v>
      </c>
      <c r="CK171" s="45">
        <f>((($B171*2.71^(CK$1*$N171)*($D171/1000)*($O171+$P171)/$D171))/((1+'Instruktion Kostnad nytta'!$C$37)^CK$1))</f>
        <v>50.718615031334977</v>
      </c>
      <c r="CL171" s="45">
        <f>((($B171*2.71^(CL$1*$N171)*($D171/1000)*($O171+$P171)/$D171))/((1+'Instruktion Kostnad nytta'!$C$37)^CL$1))</f>
        <v>51.233767459067714</v>
      </c>
      <c r="CM171" s="45">
        <f>((($B171*2.71^(CM$1*$N171)*($D171/1000)*($O171+$P171)/$D171))/((1+'Instruktion Kostnad nytta'!$C$37)^CM$1))</f>
        <v>51.754152325100151</v>
      </c>
      <c r="CN171" s="45">
        <f>((($B171*2.71^(CN$1*$N171)*($D171/1000)*($O171+$P171)/$D171))/((1+'Instruktion Kostnad nytta'!$C$37)^CN$1))</f>
        <v>52.279822775664641</v>
      </c>
      <c r="CO171" s="45">
        <f>((($B171*2.71^(CO$1*$N171)*($D171/1000)*($O171+$P171)/$D171))/((1+'Instruktion Kostnad nytta'!$C$37)^CO$1))</f>
        <v>52.81083249680313</v>
      </c>
      <c r="CP171" s="45">
        <f>((($B171*2.71^(CP$1*$N171)*($D171/1000)*($O171+$P171)/$D171))/((1+'Instruktion Kostnad nytta'!$C$37)^CP$1))</f>
        <v>53.34723571985068</v>
      </c>
      <c r="CQ171" s="45">
        <f>((($B171*2.71^(CQ$1*$N171)*($D171/1000)*($O171+$P171)/$D171))/((1+'Instruktion Kostnad nytta'!$C$37)^CQ$1))</f>
        <v>53.889087226973508</v>
      </c>
      <c r="CR171" s="45">
        <f>((($B171*2.71^(CR$1*$N171)*($D171/1000)*($O171+$P171)/$D171))/((1+'Instruktion Kostnad nytta'!$C$37)^CR$1))</f>
        <v>54.436442356764182</v>
      </c>
      <c r="CS171" s="45">
        <f>((($B171*2.71^(CS$1*$N171)*($D171/1000)*($O171+$P171)/$D171))/((1+'Instruktion Kostnad nytta'!$C$37)^CS$1))</f>
        <v>54.989357009892906</v>
      </c>
      <c r="CT171" s="45">
        <f>((($B171*2.71^(CT$1*$N171)*($D171/1000)*($O171+$P171)/$D171))/((1+'Instruktion Kostnad nytta'!$C$37)^CT$1))</f>
        <v>55.547887654816996</v>
      </c>
      <c r="CU171" s="45">
        <f>((($B171*2.71^(CU$1*$N171)*($D171/1000)*($O171+$P171)/$D171))/((1+'Instruktion Kostnad nytta'!$C$37)^CU$1))</f>
        <v>56.112091333547696</v>
      </c>
      <c r="CV171" s="45">
        <f>((($B171*2.71^(CV$1*$N171)*($D171/1000)*($O171+$P171)/$D171))/((1+'Instruktion Kostnad nytta'!$C$37)^CV$1))</f>
        <v>56.682025667475763</v>
      </c>
      <c r="CW171" s="45">
        <f>((($B171*2.71^(CW$1*$N171)*($D171/1000)*($O171+$P171)/$D171))/((1+'Instruktion Kostnad nytta'!$C$37)^CW$1))</f>
        <v>57.257748863256467</v>
      </c>
      <c r="CX171" s="45">
        <f>((($B171*2.71^(CX$1*$N171)*($D171/1000)*($O171+$P171)/$D171))/((1+'Instruktion Kostnad nytta'!$C$37)^CX$1))</f>
        <v>57.83931971875387</v>
      </c>
      <c r="CY171" s="45">
        <f>((($B171*2.71^(CY$1*$N171)*($D171/1000)*($O171+$P171)/$D171))/((1+'Instruktion Kostnad nytta'!$C$37)^CY$1))</f>
        <v>58.426797629046156</v>
      </c>
      <c r="CZ171" s="45">
        <f>((($B171*2.71^(CZ$1*$N171)*($D171/1000)*($O171+$P171)/$D171))/((1+'Instruktion Kostnad nytta'!$C$37)^CZ$1))</f>
        <v>59.020242592491172</v>
      </c>
      <c r="DA171" s="45">
        <f>((($B171*2.71^(DA$1*$N171)*($D171/1000)*($O171+$P171)/$D171))/((1+'Instruktion Kostnad nytta'!$C$37)^DA$1))</f>
        <v>59.61971521685431</v>
      </c>
      <c r="DB171" s="45">
        <f>((($B171*2.71^(DB$1*$N171)*($D171/1000)*($O171+$P171)/$D171))/((1+'Instruktion Kostnad nytta'!$C$37)^DB$1))</f>
        <v>60.225276725498077</v>
      </c>
      <c r="DC171" s="45">
        <f>((($B171*2.71^(DC$1*$N171)*($D171/1000)*($O171+$P171)/$D171))/((1+'Instruktion Kostnad nytta'!$C$37)^DC$1))</f>
        <v>60.836988963634859</v>
      </c>
      <c r="DD171" s="45">
        <f>((($B171*2.71^(DD$1*$N171)*($D171/1000)*($O171+$P171)/$D171))/((1+'Instruktion Kostnad nytta'!$C$37)^DD$1))</f>
        <v>61.454914404643155</v>
      </c>
      <c r="DE171" s="45">
        <f>((($B171*2.71^(DE$1*$N171)*($D171/1000)*($O171+$P171)/$D171))/((1+'Instruktion Kostnad nytta'!$C$37)^DE$1))</f>
        <v>62.079116156447682</v>
      </c>
      <c r="DF171" s="45">
        <f>((($B171*2.71^(DF$1*$N171)*($D171/1000)*($O171+$P171)/$D171))/((1+'Instruktion Kostnad nytta'!$C$37)^DF$1))</f>
        <v>62.70965796796483</v>
      </c>
      <c r="DG171" s="45">
        <f>((($B171*2.71^(DG$1*$N171)*($D171/1000)*($O171+$P171)/$D171))/((1+'Instruktion Kostnad nytta'!$C$37)^DG$1))</f>
        <v>63.346604235612872</v>
      </c>
      <c r="DH171" s="45">
        <f>((($B171*2.71^(DH$1*$N171)*($D171/1000)*($O171+$P171)/$D171))/((1+'Instruktion Kostnad nytta'!$C$37)^DH$1))</f>
        <v>63.990020009889072</v>
      </c>
      <c r="DI171" s="45">
        <f>((($B171*2.71^(DI$1*$N171)*($D171/1000)*($O171+$P171)/$D171))/((1+'Instruktion Kostnad nytta'!$C$37)^DI$1))</f>
        <v>64.639971002012857</v>
      </c>
      <c r="DJ171" s="45">
        <f>((($B171*2.71^(DJ$1*$N171)*($D171/1000)*($O171+$P171)/$D171))/((1+'Instruktion Kostnad nytta'!$C$37)^DJ$1))</f>
        <v>65.296523590637122</v>
      </c>
      <c r="DK171" s="45">
        <f>((($B171*2.71^(DK$1*$N171)*($D171/1000)*($O171+$P171)/$D171))/((1+'Instruktion Kostnad nytta'!$C$37)^DK$1))</f>
        <v>65.959744828627237</v>
      </c>
      <c r="DL171" s="45">
        <f>((($B171*2.71^(DL$1*$N171)*($D171/1000)*($O171+$P171)/$D171))/((1+'Instruktion Kostnad nytta'!$C$37)^DL$1))</f>
        <v>66.629702449909004</v>
      </c>
      <c r="DM171" s="45">
        <f>((($B171*2.71^(DM$1*$N171)*($D171/1000)*($O171+$P171)/$D171))/((1+'Instruktion Kostnad nytta'!$C$37)^DM$1))</f>
        <v>67.306464876386457</v>
      </c>
      <c r="DN171" s="45">
        <f>((($B171*2.71^(DN$1*$N171)*($D171/1000)*($O171+$P171)/$D171))/((1+'Instruktion Kostnad nytta'!$C$37)^DN$1))</f>
        <v>67.990101224929418</v>
      </c>
      <c r="DO171" s="45">
        <f>((($B171*2.71^(DO$1*$N171)*($D171/1000)*($O171+$P171)/$D171))/((1+'Instruktion Kostnad nytta'!$C$37)^DO$1))</f>
        <v>68.680681314432647</v>
      </c>
      <c r="DP171" s="45">
        <f>((($B171*2.71^(DP$1*$N171)*($D171/1000)*($O171+$P171)/$D171))/((1+'Instruktion Kostnad nytta'!$C$37)^DP$1))</f>
        <v>69.378275672946003</v>
      </c>
      <c r="DQ171" s="45">
        <f>((($B171*2.71^(DQ$1*$N171)*($D171/1000)*($O171+$P171)/$D171))/((1+'Instruktion Kostnad nytta'!$C$37)^DQ$1))</f>
        <v>70.082955544877592</v>
      </c>
      <c r="DR171" s="45">
        <f>((($B171*2.71^(DR$1*$N171)*($D171/1000)*($O171+$P171)/$D171))/((1+'Instruktion Kostnad nytta'!$C$37)^DR$1))</f>
        <v>70.794792898269904</v>
      </c>
      <c r="DS171" s="45">
        <f>((($B171*2.71^(DS$1*$N171)*($D171/1000)*($O171+$P171)/$D171))/((1+'Instruktion Kostnad nytta'!$C$37)^DS$1))</f>
        <v>71.513860432149713</v>
      </c>
      <c r="DT171" s="45">
        <f>((($B171*2.71^(DT$1*$N171)*($D171/1000)*($O171+$P171)/$D171))/((1+'Instruktion Kostnad nytta'!$C$37)^DT$1))</f>
        <v>72.240231583952706</v>
      </c>
      <c r="DU171" s="45">
        <f>((($B171*2.71^(DU$1*$N171)*($D171/1000)*($O171+$P171)/$D171))/((1+'Instruktion Kostnad nytta'!$C$37)^DU$1))</f>
        <v>72.973980537023593</v>
      </c>
      <c r="DV171" s="45">
        <f>((($B171*2.71^(DV$1*$N171)*($D171/1000)*($O171+$P171)/$D171))/((1+'Instruktion Kostnad nytta'!$C$37)^DV$1))</f>
        <v>73.715182228192504</v>
      </c>
      <c r="DW171" s="45">
        <f>((($B171*2.71^(DW$1*$N171)*($D171/1000)*($O171+$P171)/$D171))/((1+'Instruktion Kostnad nytta'!$C$37)^DW$1))</f>
        <v>74.463912355427894</v>
      </c>
      <c r="DX171" s="45">
        <f>((($B171*2.71^(DX$1*$N171)*($D171/1000)*($O171+$P171)/$D171))/((1+'Instruktion Kostnad nytta'!$C$37)^DX$1))</f>
        <v>75.220247385567816</v>
      </c>
      <c r="DY171" s="45">
        <f>((($B171*2.71^(DY$1*$N171)*($D171/1000)*($O171+$P171)/$D171))/((1+'Instruktion Kostnad nytta'!$C$37)^DY$1))</f>
        <v>75.984264562128971</v>
      </c>
      <c r="DZ171" s="45">
        <f>((($B171*2.71^(DZ$1*$N171)*($D171/1000)*($O171+$P171)/$D171))/((1+'Instruktion Kostnad nytta'!$C$37)^DZ$1))</f>
        <v>76.756041913195887</v>
      </c>
      <c r="EA171" s="45">
        <f>((($B171*2.71^(EA$1*$N171)*($D171/1000)*($O171+$P171)/$D171))/((1+'Instruktion Kostnad nytta'!$C$37)^EA$1))</f>
        <v>77.535658259389692</v>
      </c>
      <c r="EB171" s="45">
        <f>((($B171*2.71^(EB$1*$N171)*($D171/1000)*($O171+$P171)/$D171))/((1+'Instruktion Kostnad nytta'!$C$37)^EB$1))</f>
        <v>78.323193221917847</v>
      </c>
      <c r="EC171" s="45">
        <f>((($B171*2.71^(EC$1*$N171)*($D171/1000)*($O171+$P171)/$D171))/((1+'Instruktion Kostnad nytta'!$C$37)^EC$1))</f>
        <v>79.118727230705829</v>
      </c>
      <c r="ED171" s="45">
        <f>((($B171*2.71^(ED$1*$N171)*($D171/1000)*($O171+$P171)/$D171))/((1+'Instruktion Kostnad nytta'!$C$37)^ED$1))</f>
        <v>79.92234153261137</v>
      </c>
      <c r="EE171" s="45">
        <f>((($B171*2.71^(EE$1*$N171)*($D171/1000)*($O171+$P171)/$D171))/((1+'Instruktion Kostnad nytta'!$C$37)^EE$1))</f>
        <v>80.734118199722133</v>
      </c>
      <c r="EF171" s="45">
        <f>((($B171*2.71^(EF$1*$N171)*($D171/1000)*($O171+$P171)/$D171))/((1+'Instruktion Kostnad nytta'!$C$37)^EF$1))</f>
        <v>81.554140137737463</v>
      </c>
      <c r="EG171" s="45">
        <f>((($B171*2.71^(EG$1*$N171)*($D171/1000)*($O171+$P171)/$D171))/((1+'Instruktion Kostnad nytta'!$C$37)^EG$1))</f>
        <v>82.382491094435622</v>
      </c>
      <c r="EH171" s="45">
        <f>((($B171*2.71^(EH$1*$N171)*($D171/1000)*($O171+$P171)/$D171))/((1+'Instruktion Kostnad nytta'!$C$37)^EH$1))</f>
        <v>83.219255668226751</v>
      </c>
      <c r="EI171" s="45">
        <f>((($B171*2.71^(EI$1*$N171)*($D171/1000)*($O171+$P171)/$D171))/((1+'Instruktion Kostnad nytta'!$C$37)^EI$1))</f>
        <v>84.064519316792683</v>
      </c>
      <c r="EJ171" s="45">
        <f>((($B171*2.71^(EJ$1*$N171)*($D171/1000)*($O171+$P171)/$D171))/((1+'Instruktion Kostnad nytta'!$C$37)^EJ$1))</f>
        <v>84.918368365814985</v>
      </c>
      <c r="EK171" s="45">
        <f>((($B171*2.71^(EK$1*$N171)*($D171/1000)*($O171+$P171)/$D171))/((1+'Instruktion Kostnad nytta'!$C$37)^EK$1))</f>
        <v>85.780890017790796</v>
      </c>
      <c r="EL171" s="45">
        <f>((($B171*2.71^(EL$1*$N171)*($D171/1000)*($O171+$P171)/$D171))/((1+'Instruktion Kostnad nytta'!$C$37)^EL$1))</f>
        <v>86.65217236093919</v>
      </c>
    </row>
    <row r="172" spans="1:142" x14ac:dyDescent="0.25">
      <c r="A172" s="41">
        <v>174</v>
      </c>
      <c r="B172" s="59">
        <v>0.5</v>
      </c>
      <c r="C172" s="59">
        <v>15</v>
      </c>
      <c r="D172" s="60">
        <v>80</v>
      </c>
      <c r="E172" s="59">
        <v>1965</v>
      </c>
      <c r="F172" s="59" t="s">
        <v>98</v>
      </c>
      <c r="G172" s="59">
        <v>127</v>
      </c>
      <c r="H172" s="59" t="s">
        <v>46</v>
      </c>
      <c r="I172" s="59">
        <v>8</v>
      </c>
      <c r="J172" s="41">
        <v>0</v>
      </c>
      <c r="K172" s="41" t="s">
        <v>429</v>
      </c>
      <c r="L172" s="48">
        <f>'Instruktion Kostnad nytta'!C$19/D172+IF((IF(F172="A",'Instruktion Kostnad nytta'!C$25,0)+IF(G172&lt;500,'Instruktion Kostnad nytta'!C$20,('Instruktion Kostnad nytta'!C$20+'Instruktion Kostnad nytta'!C$21))+IF(G172&lt;700,0,('Instruktion Kostnad nytta'!C$22-'Instruktion Kostnad nytta'!C$21))+I172*'Instruktion Kostnad nytta'!C$23/D172)&lt;3000,3000,(IF(F172="A",'Instruktion Kostnad nytta'!C$25,0)+IF(G172&lt;500,'Instruktion Kostnad nytta'!C$20,('Instruktion Kostnad nytta'!C$20+'Instruktion Kostnad nytta'!C$21))+IF(G172&lt;700,0,('Instruktion Kostnad nytta'!C$22-'Instruktion Kostnad nytta'!C$21))+I172*'Instruktion Kostnad nytta'!C$23/D172))</f>
        <v>6875</v>
      </c>
      <c r="M172" s="50">
        <f t="shared" si="6"/>
        <v>6.25</v>
      </c>
      <c r="N172" s="49">
        <f>IF(H172="Gråjärn",'Instruktion Kostnad nytta'!C$32,IF(H172="segjärn",'Instruktion Kostnad nytta'!C$33,IF(H172="PVC",'Instruktion Kostnad nytta'!C$34,IF(H172="PE",'Instruktion Kostnad nytta'!C$35,IF(H172="ST",'Instruktion Kostnad nytta'!C$36,0)))))</f>
        <v>0.03</v>
      </c>
      <c r="O172" s="48">
        <f>IF(G172&lt;200,'Instruktion Kostnad nytta'!C$28,(IF(G172&lt;500,'Instruktion Kostnad nytta'!C$29,'Instruktion Kostnad nytta'!C$30)))</f>
        <v>45000</v>
      </c>
      <c r="P172" s="47">
        <v>4000</v>
      </c>
      <c r="Q172" s="46">
        <f t="shared" si="7"/>
        <v>-429.79509409760863</v>
      </c>
      <c r="R172" s="45">
        <f t="shared" si="8"/>
        <v>-6586.3040142958916</v>
      </c>
      <c r="S172" s="45">
        <f>((($B172*2.71^(S$1*$N172)*($D172/1000)*($O172+$P172)/$D172))/((1+'Instruktion Kostnad nytta'!$C$37)^S$1))</f>
        <v>25.000223905593113</v>
      </c>
      <c r="T172" s="45">
        <f>((($B172*2.71^(T$1*$N172)*($D172/1000)*($O172+$P172)/$D172))/((1+'Instruktion Kostnad nytta'!$C$37)^T$1))</f>
        <v>25.254152882771844</v>
      </c>
      <c r="U172" s="45">
        <f>((($B172*2.71^(U$1*$N172)*($D172/1000)*($O172+$P172)/$D172))/((1+'Instruktion Kostnad nytta'!$C$37)^U$1))</f>
        <v>25.510661033868949</v>
      </c>
      <c r="V172" s="45">
        <f>((($B172*2.71^(V$1*$N172)*($D172/1000)*($O172+$P172)/$D172))/((1+'Instruktion Kostnad nytta'!$C$37)^V$1))</f>
        <v>25.769774555729619</v>
      </c>
      <c r="W172" s="45">
        <f>((($B172*2.71^(W$1*$N172)*($D172/1000)*($O172+$P172)/$D172))/((1+'Instruktion Kostnad nytta'!$C$37)^W$1))</f>
        <v>26.031519911282167</v>
      </c>
      <c r="X172" s="45">
        <f>((($B172*2.71^(X$1*$N172)*($D172/1000)*($O172+$P172)/$D172))/((1+'Instruktion Kostnad nytta'!$C$37)^X$1))</f>
        <v>26.295923832240685</v>
      </c>
      <c r="Y172" s="45">
        <f>((($B172*2.71^(Y$1*$N172)*($D172/1000)*($O172+$P172)/$D172))/((1+'Instruktion Kostnad nytta'!$C$37)^Y$1))</f>
        <v>26.563013321835086</v>
      </c>
      <c r="Z172" s="45">
        <f>((($B172*2.71^(Z$1*$N172)*($D172/1000)*($O172+$P172)/$D172))/((1+'Instruktion Kostnad nytta'!$C$37)^Z$1))</f>
        <v>26.832815657568947</v>
      </c>
      <c r="AA172" s="45">
        <f>((($B172*2.71^(AA$1*$N172)*($D172/1000)*($O172+$P172)/$D172))/((1+'Instruktion Kostnad nytta'!$C$37)^AA$1))</f>
        <v>27.1053583940053</v>
      </c>
      <c r="AB172" s="45">
        <f>((($B172*2.71^(AB$1*$N172)*($D172/1000)*($O172+$P172)/$D172))/((1+'Instruktion Kostnad nytta'!$C$37)^AB$1))</f>
        <v>27.380669365580751</v>
      </c>
      <c r="AC172" s="45">
        <f>((($B172*2.71^(AC$1*$N172)*($D172/1000)*($O172+$P172)/$D172))/((1+'Instruktion Kostnad nytta'!$C$37)^AC$1))</f>
        <v>27.658776689448164</v>
      </c>
      <c r="AD172" s="45">
        <f>((($B172*2.71^(AD$1*$N172)*($D172/1000)*($O172+$P172)/$D172))/((1+'Instruktion Kostnad nytta'!$C$37)^AD$1))</f>
        <v>27.939708768348279</v>
      </c>
      <c r="AE172" s="45">
        <f>((($B172*2.71^(AE$1*$N172)*($D172/1000)*($O172+$P172)/$D172))/((1+'Instruktion Kostnad nytta'!$C$37)^AE$1))</f>
        <v>28.223494293510345</v>
      </c>
      <c r="AF172" s="45">
        <f>((($B172*2.71^(AF$1*$N172)*($D172/1000)*($O172+$P172)/$D172))/((1+'Instruktion Kostnad nytta'!$C$37)^AF$1))</f>
        <v>28.510162247582453</v>
      </c>
      <c r="AG172" s="45">
        <f>((($B172*2.71^(AG$1*$N172)*($D172/1000)*($O172+$P172)/$D172))/((1+'Instruktion Kostnad nytta'!$C$37)^AG$1))</f>
        <v>28.799741907591361</v>
      </c>
      <c r="AH172" s="45">
        <f>((($B172*2.71^(AH$1*$N172)*($D172/1000)*($O172+$P172)/$D172))/((1+'Instruktion Kostnad nytta'!$C$37)^AH$1))</f>
        <v>29.092262847932609</v>
      </c>
      <c r="AI172" s="45">
        <f>((($B172*2.71^(AI$1*$N172)*($D172/1000)*($O172+$P172)/$D172))/((1+'Instruktion Kostnad nytta'!$C$37)^AI$1))</f>
        <v>29.38775494339091</v>
      </c>
      <c r="AJ172" s="45">
        <f>((($B172*2.71^(AJ$1*$N172)*($D172/1000)*($O172+$P172)/$D172))/((1+'Instruktion Kostnad nytta'!$C$37)^AJ$1))</f>
        <v>29.686248372191148</v>
      </c>
      <c r="AK172" s="45">
        <f>((($B172*2.71^(AK$1*$N172)*($D172/1000)*($O172+$P172)/$D172))/((1+'Instruktion Kostnad nytta'!$C$37)^AK$1))</f>
        <v>29.987773619080546</v>
      </c>
      <c r="AL172" s="45">
        <f>((($B172*2.71^(AL$1*$N172)*($D172/1000)*($O172+$P172)/$D172))/((1+'Instruktion Kostnad nytta'!$C$37)^AL$1))</f>
        <v>30.292361478441951</v>
      </c>
      <c r="AM172" s="45">
        <f>((($B172*2.71^(AM$1*$N172)*($D172/1000)*($O172+$P172)/$D172))/((1+'Instruktion Kostnad nytta'!$C$37)^AM$1))</f>
        <v>30.600043057438853</v>
      </c>
      <c r="AN172" s="45">
        <f>((($B172*2.71^(AN$1*$N172)*($D172/1000)*($O172+$P172)/$D172))/((1+'Instruktion Kostnad nytta'!$C$37)^AN$1))</f>
        <v>30.91084977919234</v>
      </c>
      <c r="AO172" s="45">
        <f>((($B172*2.71^(AO$1*$N172)*($D172/1000)*($O172+$P172)/$D172))/((1+'Instruktion Kostnad nytta'!$C$37)^AO$1))</f>
        <v>31.224813385990259</v>
      </c>
      <c r="AP172" s="45">
        <f>((($B172*2.71^(AP$1*$N172)*($D172/1000)*($O172+$P172)/$D172))/((1+'Instruktion Kostnad nytta'!$C$37)^AP$1))</f>
        <v>31.541965942529057</v>
      </c>
      <c r="AQ172" s="45">
        <f>((($B172*2.71^(AQ$1*$N172)*($D172/1000)*($O172+$P172)/$D172))/((1+'Instruktion Kostnad nytta'!$C$37)^AQ$1))</f>
        <v>31.862339839188468</v>
      </c>
      <c r="AR172" s="45">
        <f>((($B172*2.71^(AR$1*$N172)*($D172/1000)*($O172+$P172)/$D172))/((1+'Instruktion Kostnad nytta'!$C$37)^AR$1))</f>
        <v>32.185967795339536</v>
      </c>
      <c r="AS172" s="45">
        <f>((($B172*2.71^(AS$1*$N172)*($D172/1000)*($O172+$P172)/$D172))/((1+'Instruktion Kostnad nytta'!$C$37)^AS$1))</f>
        <v>32.512882862686169</v>
      </c>
      <c r="AT172" s="45">
        <f>((($B172*2.71^(AT$1*$N172)*($D172/1000)*($O172+$P172)/$D172))/((1+'Instruktion Kostnad nytta'!$C$37)^AT$1))</f>
        <v>32.843118428640715</v>
      </c>
      <c r="AU172" s="45">
        <f>((($B172*2.71^(AU$1*$N172)*($D172/1000)*($O172+$P172)/$D172))/((1+'Instruktion Kostnad nytta'!$C$37)^AU$1))</f>
        <v>33.176708219733698</v>
      </c>
      <c r="AV172" s="45">
        <f>((($B172*2.71^(AV$1*$N172)*($D172/1000)*($O172+$P172)/$D172))/((1+'Instruktion Kostnad nytta'!$C$37)^AV$1))</f>
        <v>33.513686305058343</v>
      </c>
      <c r="AW172" s="45">
        <f>((($B172*2.71^(AW$1*$N172)*($D172/1000)*($O172+$P172)/$D172))/((1+'Instruktion Kostnad nytta'!$C$37)^AW$1))</f>
        <v>33.854087099749947</v>
      </c>
      <c r="AX172" s="45">
        <f>((($B172*2.71^(AX$1*$N172)*($D172/1000)*($O172+$P172)/$D172))/((1+'Instruktion Kostnad nytta'!$C$37)^AX$1))</f>
        <v>34.197945368500726</v>
      </c>
      <c r="AY172" s="45">
        <f>((($B172*2.71^(AY$1*$N172)*($D172/1000)*($O172+$P172)/$D172))/((1+'Instruktion Kostnad nytta'!$C$37)^AY$1))</f>
        <v>34.545296229110207</v>
      </c>
      <c r="AZ172" s="45">
        <f>((($B172*2.71^(AZ$1*$N172)*($D172/1000)*($O172+$P172)/$D172))/((1+'Instruktion Kostnad nytta'!$C$37)^AZ$1))</f>
        <v>34.896175156071806</v>
      </c>
      <c r="BA172" s="45">
        <f>((($B172*2.71^(BA$1*$N172)*($D172/1000)*($O172+$P172)/$D172))/((1+'Instruktion Kostnad nytta'!$C$37)^BA$1))</f>
        <v>35.250617984195777</v>
      </c>
      <c r="BB172" s="45">
        <f>((($B172*2.71^(BB$1*$N172)*($D172/1000)*($O172+$P172)/$D172))/((1+'Instruktion Kostnad nytta'!$C$37)^BB$1))</f>
        <v>35.608660912269002</v>
      </c>
      <c r="BC172" s="45">
        <f>((($B172*2.71^(BC$1*$N172)*($D172/1000)*($O172+$P172)/$D172))/((1+'Instruktion Kostnad nytta'!$C$37)^BC$1))</f>
        <v>35.970340506751896</v>
      </c>
      <c r="BD172" s="45">
        <f>((($B172*2.71^(BD$1*$N172)*($D172/1000)*($O172+$P172)/$D172))/((1+'Instruktion Kostnad nytta'!$C$37)^BD$1))</f>
        <v>36.335693705512931</v>
      </c>
      <c r="BE172" s="45">
        <f>((($B172*2.71^(BE$1*$N172)*($D172/1000)*($O172+$P172)/$D172))/((1+'Instruktion Kostnad nytta'!$C$37)^BE$1))</f>
        <v>36.704757821600943</v>
      </c>
      <c r="BF172" s="45">
        <f>((($B172*2.71^(BF$1*$N172)*($D172/1000)*($O172+$P172)/$D172))/((1+'Instruktion Kostnad nytta'!$C$37)^BF$1))</f>
        <v>37.077570547056048</v>
      </c>
      <c r="BG172" s="45">
        <f>((($B172*2.71^(BG$1*$N172)*($D172/1000)*($O172+$P172)/$D172))/((1+'Instruktion Kostnad nytta'!$C$37)^BG$1))</f>
        <v>37.454169956758932</v>
      </c>
      <c r="BH172" s="45">
        <f>((($B172*2.71^(BH$1*$N172)*($D172/1000)*($O172+$P172)/$D172))/((1+'Instruktion Kostnad nytta'!$C$37)^BH$1))</f>
        <v>37.83459451231942</v>
      </c>
      <c r="BI172" s="45">
        <f>((($B172*2.71^(BI$1*$N172)*($D172/1000)*($O172+$P172)/$D172))/((1+'Instruktion Kostnad nytta'!$C$37)^BI$1))</f>
        <v>38.218883066004558</v>
      </c>
      <c r="BJ172" s="45">
        <f>((($B172*2.71^(BJ$1*$N172)*($D172/1000)*($O172+$P172)/$D172))/((1+'Instruktion Kostnad nytta'!$C$37)^BJ$1))</f>
        <v>38.607074864706519</v>
      </c>
      <c r="BK172" s="45">
        <f>((($B172*2.71^(BK$1*$N172)*($D172/1000)*($O172+$P172)/$D172))/((1+'Instruktion Kostnad nytta'!$C$37)^BK$1))</f>
        <v>38.999209553950806</v>
      </c>
      <c r="BL172" s="45">
        <f>((($B172*2.71^(BL$1*$N172)*($D172/1000)*($O172+$P172)/$D172))/((1+'Instruktion Kostnad nytta'!$C$37)^BL$1))</f>
        <v>39.39532718194527</v>
      </c>
      <c r="BM172" s="45">
        <f>((($B172*2.71^(BM$1*$N172)*($D172/1000)*($O172+$P172)/$D172))/((1+'Instruktion Kostnad nytta'!$C$37)^BM$1))</f>
        <v>39.795468203670062</v>
      </c>
      <c r="BN172" s="45">
        <f>((($B172*2.71^(BN$1*$N172)*($D172/1000)*($O172+$P172)/$D172))/((1+'Instruktion Kostnad nytta'!$C$37)^BN$1))</f>
        <v>40.199673485009399</v>
      </c>
      <c r="BO172" s="45">
        <f>((($B172*2.71^(BO$1*$N172)*($D172/1000)*($O172+$P172)/$D172))/((1+'Instruktion Kostnad nytta'!$C$37)^BO$1))</f>
        <v>40.607984306925012</v>
      </c>
      <c r="BP172" s="45">
        <f>((($B172*2.71^(BP$1*$N172)*($D172/1000)*($O172+$P172)/$D172))/((1+'Instruktion Kostnad nytta'!$C$37)^BP$1))</f>
        <v>41.020442369672224</v>
      </c>
      <c r="BQ172" s="45">
        <f>((($B172*2.71^(BQ$1*$N172)*($D172/1000)*($O172+$P172)/$D172))/((1+'Instruktion Kostnad nytta'!$C$37)^BQ$1))</f>
        <v>41.437089797058633</v>
      </c>
      <c r="BR172" s="45">
        <f>((($B172*2.71^(BR$1*$N172)*($D172/1000)*($O172+$P172)/$D172))/((1+'Instruktion Kostnad nytta'!$C$37)^BR$1))</f>
        <v>41.857969140746285</v>
      </c>
      <c r="BS172" s="45">
        <f>((($B172*2.71^(BS$1*$N172)*($D172/1000)*($O172+$P172)/$D172))/((1+'Instruktion Kostnad nytta'!$C$37)^BS$1))</f>
        <v>42.283123384597289</v>
      </c>
      <c r="BT172" s="45">
        <f>((($B172*2.71^(BT$1*$N172)*($D172/1000)*($O172+$P172)/$D172))/((1+'Instruktion Kostnad nytta'!$C$37)^BT$1))</f>
        <v>42.712595949063832</v>
      </c>
      <c r="BU172" s="45">
        <f>((($B172*2.71^(BU$1*$N172)*($D172/1000)*($O172+$P172)/$D172))/((1+'Instruktion Kostnad nytta'!$C$37)^BU$1))</f>
        <v>43.146430695622549</v>
      </c>
      <c r="BV172" s="45">
        <f>((($B172*2.71^(BV$1*$N172)*($D172/1000)*($O172+$P172)/$D172))/((1+'Instruktion Kostnad nytta'!$C$37)^BV$1))</f>
        <v>43.584671931254093</v>
      </c>
      <c r="BW172" s="45">
        <f>((($B172*2.71^(BW$1*$N172)*($D172/1000)*($O172+$P172)/$D172))/((1+'Instruktion Kostnad nytta'!$C$37)^BW$1))</f>
        <v>44.02736441296814</v>
      </c>
      <c r="BX172" s="45">
        <f>((($B172*2.71^(BX$1*$N172)*($D172/1000)*($O172+$P172)/$D172))/((1+'Instruktion Kostnad nytta'!$C$37)^BX$1))</f>
        <v>44.474553352374357</v>
      </c>
      <c r="BY172" s="45">
        <f>((($B172*2.71^(BY$1*$N172)*($D172/1000)*($O172+$P172)/$D172))/((1+'Instruktion Kostnad nytta'!$C$37)^BY$1))</f>
        <v>44.926284420299801</v>
      </c>
      <c r="BZ172" s="45">
        <f>((($B172*2.71^(BZ$1*$N172)*($D172/1000)*($O172+$P172)/$D172))/((1+'Instruktion Kostnad nytta'!$C$37)^BZ$1))</f>
        <v>45.382603751453274</v>
      </c>
      <c r="CA172" s="45">
        <f>((($B172*2.71^(CA$1*$N172)*($D172/1000)*($O172+$P172)/$D172))/((1+'Instruktion Kostnad nytta'!$C$37)^CA$1))</f>
        <v>45.843557949136923</v>
      </c>
      <c r="CB172" s="45">
        <f>((($B172*2.71^(CB$1*$N172)*($D172/1000)*($O172+$P172)/$D172))/((1+'Instruktion Kostnad nytta'!$C$37)^CB$1))</f>
        <v>46.309194090005803</v>
      </c>
      <c r="CC172" s="45">
        <f>((($B172*2.71^(CC$1*$N172)*($D172/1000)*($O172+$P172)/$D172))/((1+'Instruktion Kostnad nytta'!$C$37)^CC$1))</f>
        <v>46.779559728875739</v>
      </c>
      <c r="CD172" s="45">
        <f>((($B172*2.71^(CD$1*$N172)*($D172/1000)*($O172+$P172)/$D172))/((1+'Instruktion Kostnad nytta'!$C$37)^CD$1))</f>
        <v>47.254702903580153</v>
      </c>
      <c r="CE172" s="45">
        <f>((($B172*2.71^(CE$1*$N172)*($D172/1000)*($O172+$P172)/$D172))/((1+'Instruktion Kostnad nytta'!$C$37)^CE$1))</f>
        <v>47.734672139875926</v>
      </c>
      <c r="CF172" s="45">
        <f>((($B172*2.71^(CF$1*$N172)*($D172/1000)*($O172+$P172)/$D172))/((1+'Instruktion Kostnad nytta'!$C$37)^CF$1))</f>
        <v>48.219516456399383</v>
      </c>
      <c r="CG172" s="45">
        <f>((($B172*2.71^(CG$1*$N172)*($D172/1000)*($O172+$P172)/$D172))/((1+'Instruktion Kostnad nytta'!$C$37)^CG$1))</f>
        <v>48.709285369672486</v>
      </c>
      <c r="CH172" s="45">
        <f>((($B172*2.71^(CH$1*$N172)*($D172/1000)*($O172+$P172)/$D172))/((1+'Instruktion Kostnad nytta'!$C$37)^CH$1))</f>
        <v>49.204028899159844</v>
      </c>
      <c r="CI172" s="45">
        <f>((($B172*2.71^(CI$1*$N172)*($D172/1000)*($O172+$P172)/$D172))/((1+'Instruktion Kostnad nytta'!$C$37)^CI$1))</f>
        <v>49.703797572377269</v>
      </c>
      <c r="CJ172" s="45">
        <f>((($B172*2.71^(CJ$1*$N172)*($D172/1000)*($O172+$P172)/$D172))/((1+'Instruktion Kostnad nytta'!$C$37)^CJ$1))</f>
        <v>50.208642430051853</v>
      </c>
      <c r="CK172" s="45">
        <f>((($B172*2.71^(CK$1*$N172)*($D172/1000)*($O172+$P172)/$D172))/((1+'Instruktion Kostnad nytta'!$C$37)^CK$1))</f>
        <v>50.718615031334977</v>
      </c>
      <c r="CL172" s="45">
        <f>((($B172*2.71^(CL$1*$N172)*($D172/1000)*($O172+$P172)/$D172))/((1+'Instruktion Kostnad nytta'!$C$37)^CL$1))</f>
        <v>51.233767459067714</v>
      </c>
      <c r="CM172" s="45">
        <f>((($B172*2.71^(CM$1*$N172)*($D172/1000)*($O172+$P172)/$D172))/((1+'Instruktion Kostnad nytta'!$C$37)^CM$1))</f>
        <v>51.754152325100151</v>
      </c>
      <c r="CN172" s="45">
        <f>((($B172*2.71^(CN$1*$N172)*($D172/1000)*($O172+$P172)/$D172))/((1+'Instruktion Kostnad nytta'!$C$37)^CN$1))</f>
        <v>52.279822775664641</v>
      </c>
      <c r="CO172" s="45">
        <f>((($B172*2.71^(CO$1*$N172)*($D172/1000)*($O172+$P172)/$D172))/((1+'Instruktion Kostnad nytta'!$C$37)^CO$1))</f>
        <v>52.81083249680313</v>
      </c>
      <c r="CP172" s="45">
        <f>((($B172*2.71^(CP$1*$N172)*($D172/1000)*($O172+$P172)/$D172))/((1+'Instruktion Kostnad nytta'!$C$37)^CP$1))</f>
        <v>53.34723571985068</v>
      </c>
      <c r="CQ172" s="45">
        <f>((($B172*2.71^(CQ$1*$N172)*($D172/1000)*($O172+$P172)/$D172))/((1+'Instruktion Kostnad nytta'!$C$37)^CQ$1))</f>
        <v>53.889087226973508</v>
      </c>
      <c r="CR172" s="45">
        <f>((($B172*2.71^(CR$1*$N172)*($D172/1000)*($O172+$P172)/$D172))/((1+'Instruktion Kostnad nytta'!$C$37)^CR$1))</f>
        <v>54.436442356764182</v>
      </c>
      <c r="CS172" s="45">
        <f>((($B172*2.71^(CS$1*$N172)*($D172/1000)*($O172+$P172)/$D172))/((1+'Instruktion Kostnad nytta'!$C$37)^CS$1))</f>
        <v>54.989357009892906</v>
      </c>
      <c r="CT172" s="45">
        <f>((($B172*2.71^(CT$1*$N172)*($D172/1000)*($O172+$P172)/$D172))/((1+'Instruktion Kostnad nytta'!$C$37)^CT$1))</f>
        <v>55.547887654816996</v>
      </c>
      <c r="CU172" s="45">
        <f>((($B172*2.71^(CU$1*$N172)*($D172/1000)*($O172+$P172)/$D172))/((1+'Instruktion Kostnad nytta'!$C$37)^CU$1))</f>
        <v>56.112091333547696</v>
      </c>
      <c r="CV172" s="45">
        <f>((($B172*2.71^(CV$1*$N172)*($D172/1000)*($O172+$P172)/$D172))/((1+'Instruktion Kostnad nytta'!$C$37)^CV$1))</f>
        <v>56.682025667475763</v>
      </c>
      <c r="CW172" s="45">
        <f>((($B172*2.71^(CW$1*$N172)*($D172/1000)*($O172+$P172)/$D172))/((1+'Instruktion Kostnad nytta'!$C$37)^CW$1))</f>
        <v>57.257748863256467</v>
      </c>
      <c r="CX172" s="45">
        <f>((($B172*2.71^(CX$1*$N172)*($D172/1000)*($O172+$P172)/$D172))/((1+'Instruktion Kostnad nytta'!$C$37)^CX$1))</f>
        <v>57.83931971875387</v>
      </c>
      <c r="CY172" s="45">
        <f>((($B172*2.71^(CY$1*$N172)*($D172/1000)*($O172+$P172)/$D172))/((1+'Instruktion Kostnad nytta'!$C$37)^CY$1))</f>
        <v>58.426797629046156</v>
      </c>
      <c r="CZ172" s="45">
        <f>((($B172*2.71^(CZ$1*$N172)*($D172/1000)*($O172+$P172)/$D172))/((1+'Instruktion Kostnad nytta'!$C$37)^CZ$1))</f>
        <v>59.020242592491172</v>
      </c>
      <c r="DA172" s="45">
        <f>((($B172*2.71^(DA$1*$N172)*($D172/1000)*($O172+$P172)/$D172))/((1+'Instruktion Kostnad nytta'!$C$37)^DA$1))</f>
        <v>59.61971521685431</v>
      </c>
      <c r="DB172" s="45">
        <f>((($B172*2.71^(DB$1*$N172)*($D172/1000)*($O172+$P172)/$D172))/((1+'Instruktion Kostnad nytta'!$C$37)^DB$1))</f>
        <v>60.225276725498077</v>
      </c>
      <c r="DC172" s="45">
        <f>((($B172*2.71^(DC$1*$N172)*($D172/1000)*($O172+$P172)/$D172))/((1+'Instruktion Kostnad nytta'!$C$37)^DC$1))</f>
        <v>60.836988963634859</v>
      </c>
      <c r="DD172" s="45">
        <f>((($B172*2.71^(DD$1*$N172)*($D172/1000)*($O172+$P172)/$D172))/((1+'Instruktion Kostnad nytta'!$C$37)^DD$1))</f>
        <v>61.454914404643155</v>
      </c>
      <c r="DE172" s="45">
        <f>((($B172*2.71^(DE$1*$N172)*($D172/1000)*($O172+$P172)/$D172))/((1+'Instruktion Kostnad nytta'!$C$37)^DE$1))</f>
        <v>62.079116156447682</v>
      </c>
      <c r="DF172" s="45">
        <f>((($B172*2.71^(DF$1*$N172)*($D172/1000)*($O172+$P172)/$D172))/((1+'Instruktion Kostnad nytta'!$C$37)^DF$1))</f>
        <v>62.70965796796483</v>
      </c>
      <c r="DG172" s="45">
        <f>((($B172*2.71^(DG$1*$N172)*($D172/1000)*($O172+$P172)/$D172))/((1+'Instruktion Kostnad nytta'!$C$37)^DG$1))</f>
        <v>63.346604235612872</v>
      </c>
      <c r="DH172" s="45">
        <f>((($B172*2.71^(DH$1*$N172)*($D172/1000)*($O172+$P172)/$D172))/((1+'Instruktion Kostnad nytta'!$C$37)^DH$1))</f>
        <v>63.990020009889072</v>
      </c>
      <c r="DI172" s="45">
        <f>((($B172*2.71^(DI$1*$N172)*($D172/1000)*($O172+$P172)/$D172))/((1+'Instruktion Kostnad nytta'!$C$37)^DI$1))</f>
        <v>64.639971002012857</v>
      </c>
      <c r="DJ172" s="45">
        <f>((($B172*2.71^(DJ$1*$N172)*($D172/1000)*($O172+$P172)/$D172))/((1+'Instruktion Kostnad nytta'!$C$37)^DJ$1))</f>
        <v>65.296523590637122</v>
      </c>
      <c r="DK172" s="45">
        <f>((($B172*2.71^(DK$1*$N172)*($D172/1000)*($O172+$P172)/$D172))/((1+'Instruktion Kostnad nytta'!$C$37)^DK$1))</f>
        <v>65.959744828627237</v>
      </c>
      <c r="DL172" s="45">
        <f>((($B172*2.71^(DL$1*$N172)*($D172/1000)*($O172+$P172)/$D172))/((1+'Instruktion Kostnad nytta'!$C$37)^DL$1))</f>
        <v>66.629702449909004</v>
      </c>
      <c r="DM172" s="45">
        <f>((($B172*2.71^(DM$1*$N172)*($D172/1000)*($O172+$P172)/$D172))/((1+'Instruktion Kostnad nytta'!$C$37)^DM$1))</f>
        <v>67.306464876386457</v>
      </c>
      <c r="DN172" s="45">
        <f>((($B172*2.71^(DN$1*$N172)*($D172/1000)*($O172+$P172)/$D172))/((1+'Instruktion Kostnad nytta'!$C$37)^DN$1))</f>
        <v>67.990101224929418</v>
      </c>
      <c r="DO172" s="45">
        <f>((($B172*2.71^(DO$1*$N172)*($D172/1000)*($O172+$P172)/$D172))/((1+'Instruktion Kostnad nytta'!$C$37)^DO$1))</f>
        <v>68.680681314432647</v>
      </c>
      <c r="DP172" s="45">
        <f>((($B172*2.71^(DP$1*$N172)*($D172/1000)*($O172+$P172)/$D172))/((1+'Instruktion Kostnad nytta'!$C$37)^DP$1))</f>
        <v>69.378275672946003</v>
      </c>
      <c r="DQ172" s="45">
        <f>((($B172*2.71^(DQ$1*$N172)*($D172/1000)*($O172+$P172)/$D172))/((1+'Instruktion Kostnad nytta'!$C$37)^DQ$1))</f>
        <v>70.082955544877592</v>
      </c>
      <c r="DR172" s="45">
        <f>((($B172*2.71^(DR$1*$N172)*($D172/1000)*($O172+$P172)/$D172))/((1+'Instruktion Kostnad nytta'!$C$37)^DR$1))</f>
        <v>70.794792898269904</v>
      </c>
      <c r="DS172" s="45">
        <f>((($B172*2.71^(DS$1*$N172)*($D172/1000)*($O172+$P172)/$D172))/((1+'Instruktion Kostnad nytta'!$C$37)^DS$1))</f>
        <v>71.513860432149713</v>
      </c>
      <c r="DT172" s="45">
        <f>((($B172*2.71^(DT$1*$N172)*($D172/1000)*($O172+$P172)/$D172))/((1+'Instruktion Kostnad nytta'!$C$37)^DT$1))</f>
        <v>72.240231583952706</v>
      </c>
      <c r="DU172" s="45">
        <f>((($B172*2.71^(DU$1*$N172)*($D172/1000)*($O172+$P172)/$D172))/((1+'Instruktion Kostnad nytta'!$C$37)^DU$1))</f>
        <v>72.973980537023593</v>
      </c>
      <c r="DV172" s="45">
        <f>((($B172*2.71^(DV$1*$N172)*($D172/1000)*($O172+$P172)/$D172))/((1+'Instruktion Kostnad nytta'!$C$37)^DV$1))</f>
        <v>73.715182228192504</v>
      </c>
      <c r="DW172" s="45">
        <f>((($B172*2.71^(DW$1*$N172)*($D172/1000)*($O172+$P172)/$D172))/((1+'Instruktion Kostnad nytta'!$C$37)^DW$1))</f>
        <v>74.463912355427894</v>
      </c>
      <c r="DX172" s="45">
        <f>((($B172*2.71^(DX$1*$N172)*($D172/1000)*($O172+$P172)/$D172))/((1+'Instruktion Kostnad nytta'!$C$37)^DX$1))</f>
        <v>75.220247385567816</v>
      </c>
      <c r="DY172" s="45">
        <f>((($B172*2.71^(DY$1*$N172)*($D172/1000)*($O172+$P172)/$D172))/((1+'Instruktion Kostnad nytta'!$C$37)^DY$1))</f>
        <v>75.984264562128971</v>
      </c>
      <c r="DZ172" s="45">
        <f>((($B172*2.71^(DZ$1*$N172)*($D172/1000)*($O172+$P172)/$D172))/((1+'Instruktion Kostnad nytta'!$C$37)^DZ$1))</f>
        <v>76.756041913195887</v>
      </c>
      <c r="EA172" s="45">
        <f>((($B172*2.71^(EA$1*$N172)*($D172/1000)*($O172+$P172)/$D172))/((1+'Instruktion Kostnad nytta'!$C$37)^EA$1))</f>
        <v>77.535658259389692</v>
      </c>
      <c r="EB172" s="45">
        <f>((($B172*2.71^(EB$1*$N172)*($D172/1000)*($O172+$P172)/$D172))/((1+'Instruktion Kostnad nytta'!$C$37)^EB$1))</f>
        <v>78.323193221917847</v>
      </c>
      <c r="EC172" s="45">
        <f>((($B172*2.71^(EC$1*$N172)*($D172/1000)*($O172+$P172)/$D172))/((1+'Instruktion Kostnad nytta'!$C$37)^EC$1))</f>
        <v>79.118727230705829</v>
      </c>
      <c r="ED172" s="45">
        <f>((($B172*2.71^(ED$1*$N172)*($D172/1000)*($O172+$P172)/$D172))/((1+'Instruktion Kostnad nytta'!$C$37)^ED$1))</f>
        <v>79.92234153261137</v>
      </c>
      <c r="EE172" s="45">
        <f>((($B172*2.71^(EE$1*$N172)*($D172/1000)*($O172+$P172)/$D172))/((1+'Instruktion Kostnad nytta'!$C$37)^EE$1))</f>
        <v>80.734118199722133</v>
      </c>
      <c r="EF172" s="45">
        <f>((($B172*2.71^(EF$1*$N172)*($D172/1000)*($O172+$P172)/$D172))/((1+'Instruktion Kostnad nytta'!$C$37)^EF$1))</f>
        <v>81.554140137737463</v>
      </c>
      <c r="EG172" s="45">
        <f>((($B172*2.71^(EG$1*$N172)*($D172/1000)*($O172+$P172)/$D172))/((1+'Instruktion Kostnad nytta'!$C$37)^EG$1))</f>
        <v>82.382491094435622</v>
      </c>
      <c r="EH172" s="45">
        <f>((($B172*2.71^(EH$1*$N172)*($D172/1000)*($O172+$P172)/$D172))/((1+'Instruktion Kostnad nytta'!$C$37)^EH$1))</f>
        <v>83.219255668226751</v>
      </c>
      <c r="EI172" s="45">
        <f>((($B172*2.71^(EI$1*$N172)*($D172/1000)*($O172+$P172)/$D172))/((1+'Instruktion Kostnad nytta'!$C$37)^EI$1))</f>
        <v>84.064519316792683</v>
      </c>
      <c r="EJ172" s="45">
        <f>((($B172*2.71^(EJ$1*$N172)*($D172/1000)*($O172+$P172)/$D172))/((1+'Instruktion Kostnad nytta'!$C$37)^EJ$1))</f>
        <v>84.918368365814985</v>
      </c>
      <c r="EK172" s="45">
        <f>((($B172*2.71^(EK$1*$N172)*($D172/1000)*($O172+$P172)/$D172))/((1+'Instruktion Kostnad nytta'!$C$37)^EK$1))</f>
        <v>85.780890017790796</v>
      </c>
      <c r="EL172" s="45">
        <f>((($B172*2.71^(EL$1*$N172)*($D172/1000)*($O172+$P172)/$D172))/((1+'Instruktion Kostnad nytta'!$C$37)^EL$1))</f>
        <v>86.65217236093919</v>
      </c>
    </row>
    <row r="173" spans="1:142" x14ac:dyDescent="0.25">
      <c r="A173" s="41">
        <v>175</v>
      </c>
      <c r="B173" s="59">
        <v>0.5</v>
      </c>
      <c r="C173" s="59">
        <v>15</v>
      </c>
      <c r="D173" s="60">
        <v>80</v>
      </c>
      <c r="E173" s="59">
        <v>1965</v>
      </c>
      <c r="F173" s="59" t="s">
        <v>98</v>
      </c>
      <c r="G173" s="59">
        <v>127</v>
      </c>
      <c r="H173" s="59" t="s">
        <v>46</v>
      </c>
      <c r="I173" s="59">
        <v>8</v>
      </c>
      <c r="J173" s="41">
        <v>0</v>
      </c>
      <c r="K173" s="41" t="s">
        <v>428</v>
      </c>
      <c r="L173" s="48">
        <f>'Instruktion Kostnad nytta'!C$19/D173+IF((IF(F173="A",'Instruktion Kostnad nytta'!C$25,0)+IF(G173&lt;500,'Instruktion Kostnad nytta'!C$20,('Instruktion Kostnad nytta'!C$20+'Instruktion Kostnad nytta'!C$21))+IF(G173&lt;700,0,('Instruktion Kostnad nytta'!C$22-'Instruktion Kostnad nytta'!C$21))+I173*'Instruktion Kostnad nytta'!C$23/D173)&lt;3000,3000,(IF(F173="A",'Instruktion Kostnad nytta'!C$25,0)+IF(G173&lt;500,'Instruktion Kostnad nytta'!C$20,('Instruktion Kostnad nytta'!C$20+'Instruktion Kostnad nytta'!C$21))+IF(G173&lt;700,0,('Instruktion Kostnad nytta'!C$22-'Instruktion Kostnad nytta'!C$21))+I173*'Instruktion Kostnad nytta'!C$23/D173))</f>
        <v>6875</v>
      </c>
      <c r="M173" s="50">
        <f t="shared" si="6"/>
        <v>6.25</v>
      </c>
      <c r="N173" s="49">
        <f>IF(H173="Gråjärn",'Instruktion Kostnad nytta'!C$32,IF(H173="segjärn",'Instruktion Kostnad nytta'!C$33,IF(H173="PVC",'Instruktion Kostnad nytta'!C$34,IF(H173="PE",'Instruktion Kostnad nytta'!C$35,IF(H173="ST",'Instruktion Kostnad nytta'!C$36,0)))))</f>
        <v>0.03</v>
      </c>
      <c r="O173" s="48">
        <f>IF(G173&lt;200,'Instruktion Kostnad nytta'!C$28,(IF(G173&lt;500,'Instruktion Kostnad nytta'!C$29,'Instruktion Kostnad nytta'!C$30)))</f>
        <v>45000</v>
      </c>
      <c r="P173" s="47">
        <v>4000</v>
      </c>
      <c r="Q173" s="46">
        <f t="shared" si="7"/>
        <v>-429.79509409760863</v>
      </c>
      <c r="R173" s="45">
        <f t="shared" si="8"/>
        <v>-6586.3040142958916</v>
      </c>
      <c r="S173" s="45">
        <f>((($B173*2.71^(S$1*$N173)*($D173/1000)*($O173+$P173)/$D173))/((1+'Instruktion Kostnad nytta'!$C$37)^S$1))</f>
        <v>25.000223905593113</v>
      </c>
      <c r="T173" s="45">
        <f>((($B173*2.71^(T$1*$N173)*($D173/1000)*($O173+$P173)/$D173))/((1+'Instruktion Kostnad nytta'!$C$37)^T$1))</f>
        <v>25.254152882771844</v>
      </c>
      <c r="U173" s="45">
        <f>((($B173*2.71^(U$1*$N173)*($D173/1000)*($O173+$P173)/$D173))/((1+'Instruktion Kostnad nytta'!$C$37)^U$1))</f>
        <v>25.510661033868949</v>
      </c>
      <c r="V173" s="45">
        <f>((($B173*2.71^(V$1*$N173)*($D173/1000)*($O173+$P173)/$D173))/((1+'Instruktion Kostnad nytta'!$C$37)^V$1))</f>
        <v>25.769774555729619</v>
      </c>
      <c r="W173" s="45">
        <f>((($B173*2.71^(W$1*$N173)*($D173/1000)*($O173+$P173)/$D173))/((1+'Instruktion Kostnad nytta'!$C$37)^W$1))</f>
        <v>26.031519911282167</v>
      </c>
      <c r="X173" s="45">
        <f>((($B173*2.71^(X$1*$N173)*($D173/1000)*($O173+$P173)/$D173))/((1+'Instruktion Kostnad nytta'!$C$37)^X$1))</f>
        <v>26.295923832240685</v>
      </c>
      <c r="Y173" s="45">
        <f>((($B173*2.71^(Y$1*$N173)*($D173/1000)*($O173+$P173)/$D173))/((1+'Instruktion Kostnad nytta'!$C$37)^Y$1))</f>
        <v>26.563013321835086</v>
      </c>
      <c r="Z173" s="45">
        <f>((($B173*2.71^(Z$1*$N173)*($D173/1000)*($O173+$P173)/$D173))/((1+'Instruktion Kostnad nytta'!$C$37)^Z$1))</f>
        <v>26.832815657568947</v>
      </c>
      <c r="AA173" s="45">
        <f>((($B173*2.71^(AA$1*$N173)*($D173/1000)*($O173+$P173)/$D173))/((1+'Instruktion Kostnad nytta'!$C$37)^AA$1))</f>
        <v>27.1053583940053</v>
      </c>
      <c r="AB173" s="45">
        <f>((($B173*2.71^(AB$1*$N173)*($D173/1000)*($O173+$P173)/$D173))/((1+'Instruktion Kostnad nytta'!$C$37)^AB$1))</f>
        <v>27.380669365580751</v>
      </c>
      <c r="AC173" s="45">
        <f>((($B173*2.71^(AC$1*$N173)*($D173/1000)*($O173+$P173)/$D173))/((1+'Instruktion Kostnad nytta'!$C$37)^AC$1))</f>
        <v>27.658776689448164</v>
      </c>
      <c r="AD173" s="45">
        <f>((($B173*2.71^(AD$1*$N173)*($D173/1000)*($O173+$P173)/$D173))/((1+'Instruktion Kostnad nytta'!$C$37)^AD$1))</f>
        <v>27.939708768348279</v>
      </c>
      <c r="AE173" s="45">
        <f>((($B173*2.71^(AE$1*$N173)*($D173/1000)*($O173+$P173)/$D173))/((1+'Instruktion Kostnad nytta'!$C$37)^AE$1))</f>
        <v>28.223494293510345</v>
      </c>
      <c r="AF173" s="45">
        <f>((($B173*2.71^(AF$1*$N173)*($D173/1000)*($O173+$P173)/$D173))/((1+'Instruktion Kostnad nytta'!$C$37)^AF$1))</f>
        <v>28.510162247582453</v>
      </c>
      <c r="AG173" s="45">
        <f>((($B173*2.71^(AG$1*$N173)*($D173/1000)*($O173+$P173)/$D173))/((1+'Instruktion Kostnad nytta'!$C$37)^AG$1))</f>
        <v>28.799741907591361</v>
      </c>
      <c r="AH173" s="45">
        <f>((($B173*2.71^(AH$1*$N173)*($D173/1000)*($O173+$P173)/$D173))/((1+'Instruktion Kostnad nytta'!$C$37)^AH$1))</f>
        <v>29.092262847932609</v>
      </c>
      <c r="AI173" s="45">
        <f>((($B173*2.71^(AI$1*$N173)*($D173/1000)*($O173+$P173)/$D173))/((1+'Instruktion Kostnad nytta'!$C$37)^AI$1))</f>
        <v>29.38775494339091</v>
      </c>
      <c r="AJ173" s="45">
        <f>((($B173*2.71^(AJ$1*$N173)*($D173/1000)*($O173+$P173)/$D173))/((1+'Instruktion Kostnad nytta'!$C$37)^AJ$1))</f>
        <v>29.686248372191148</v>
      </c>
      <c r="AK173" s="45">
        <f>((($B173*2.71^(AK$1*$N173)*($D173/1000)*($O173+$P173)/$D173))/((1+'Instruktion Kostnad nytta'!$C$37)^AK$1))</f>
        <v>29.987773619080546</v>
      </c>
      <c r="AL173" s="45">
        <f>((($B173*2.71^(AL$1*$N173)*($D173/1000)*($O173+$P173)/$D173))/((1+'Instruktion Kostnad nytta'!$C$37)^AL$1))</f>
        <v>30.292361478441951</v>
      </c>
      <c r="AM173" s="45">
        <f>((($B173*2.71^(AM$1*$N173)*($D173/1000)*($O173+$P173)/$D173))/((1+'Instruktion Kostnad nytta'!$C$37)^AM$1))</f>
        <v>30.600043057438853</v>
      </c>
      <c r="AN173" s="45">
        <f>((($B173*2.71^(AN$1*$N173)*($D173/1000)*($O173+$P173)/$D173))/((1+'Instruktion Kostnad nytta'!$C$37)^AN$1))</f>
        <v>30.91084977919234</v>
      </c>
      <c r="AO173" s="45">
        <f>((($B173*2.71^(AO$1*$N173)*($D173/1000)*($O173+$P173)/$D173))/((1+'Instruktion Kostnad nytta'!$C$37)^AO$1))</f>
        <v>31.224813385990259</v>
      </c>
      <c r="AP173" s="45">
        <f>((($B173*2.71^(AP$1*$N173)*($D173/1000)*($O173+$P173)/$D173))/((1+'Instruktion Kostnad nytta'!$C$37)^AP$1))</f>
        <v>31.541965942529057</v>
      </c>
      <c r="AQ173" s="45">
        <f>((($B173*2.71^(AQ$1*$N173)*($D173/1000)*($O173+$P173)/$D173))/((1+'Instruktion Kostnad nytta'!$C$37)^AQ$1))</f>
        <v>31.862339839188468</v>
      </c>
      <c r="AR173" s="45">
        <f>((($B173*2.71^(AR$1*$N173)*($D173/1000)*($O173+$P173)/$D173))/((1+'Instruktion Kostnad nytta'!$C$37)^AR$1))</f>
        <v>32.185967795339536</v>
      </c>
      <c r="AS173" s="45">
        <f>((($B173*2.71^(AS$1*$N173)*($D173/1000)*($O173+$P173)/$D173))/((1+'Instruktion Kostnad nytta'!$C$37)^AS$1))</f>
        <v>32.512882862686169</v>
      </c>
      <c r="AT173" s="45">
        <f>((($B173*2.71^(AT$1*$N173)*($D173/1000)*($O173+$P173)/$D173))/((1+'Instruktion Kostnad nytta'!$C$37)^AT$1))</f>
        <v>32.843118428640715</v>
      </c>
      <c r="AU173" s="45">
        <f>((($B173*2.71^(AU$1*$N173)*($D173/1000)*($O173+$P173)/$D173))/((1+'Instruktion Kostnad nytta'!$C$37)^AU$1))</f>
        <v>33.176708219733698</v>
      </c>
      <c r="AV173" s="45">
        <f>((($B173*2.71^(AV$1*$N173)*($D173/1000)*($O173+$P173)/$D173))/((1+'Instruktion Kostnad nytta'!$C$37)^AV$1))</f>
        <v>33.513686305058343</v>
      </c>
      <c r="AW173" s="45">
        <f>((($B173*2.71^(AW$1*$N173)*($D173/1000)*($O173+$P173)/$D173))/((1+'Instruktion Kostnad nytta'!$C$37)^AW$1))</f>
        <v>33.854087099749947</v>
      </c>
      <c r="AX173" s="45">
        <f>((($B173*2.71^(AX$1*$N173)*($D173/1000)*($O173+$P173)/$D173))/((1+'Instruktion Kostnad nytta'!$C$37)^AX$1))</f>
        <v>34.197945368500726</v>
      </c>
      <c r="AY173" s="45">
        <f>((($B173*2.71^(AY$1*$N173)*($D173/1000)*($O173+$P173)/$D173))/((1+'Instruktion Kostnad nytta'!$C$37)^AY$1))</f>
        <v>34.545296229110207</v>
      </c>
      <c r="AZ173" s="45">
        <f>((($B173*2.71^(AZ$1*$N173)*($D173/1000)*($O173+$P173)/$D173))/((1+'Instruktion Kostnad nytta'!$C$37)^AZ$1))</f>
        <v>34.896175156071806</v>
      </c>
      <c r="BA173" s="45">
        <f>((($B173*2.71^(BA$1*$N173)*($D173/1000)*($O173+$P173)/$D173))/((1+'Instruktion Kostnad nytta'!$C$37)^BA$1))</f>
        <v>35.250617984195777</v>
      </c>
      <c r="BB173" s="45">
        <f>((($B173*2.71^(BB$1*$N173)*($D173/1000)*($O173+$P173)/$D173))/((1+'Instruktion Kostnad nytta'!$C$37)^BB$1))</f>
        <v>35.608660912269002</v>
      </c>
      <c r="BC173" s="45">
        <f>((($B173*2.71^(BC$1*$N173)*($D173/1000)*($O173+$P173)/$D173))/((1+'Instruktion Kostnad nytta'!$C$37)^BC$1))</f>
        <v>35.970340506751896</v>
      </c>
      <c r="BD173" s="45">
        <f>((($B173*2.71^(BD$1*$N173)*($D173/1000)*($O173+$P173)/$D173))/((1+'Instruktion Kostnad nytta'!$C$37)^BD$1))</f>
        <v>36.335693705512931</v>
      </c>
      <c r="BE173" s="45">
        <f>((($B173*2.71^(BE$1*$N173)*($D173/1000)*($O173+$P173)/$D173))/((1+'Instruktion Kostnad nytta'!$C$37)^BE$1))</f>
        <v>36.704757821600943</v>
      </c>
      <c r="BF173" s="45">
        <f>((($B173*2.71^(BF$1*$N173)*($D173/1000)*($O173+$P173)/$D173))/((1+'Instruktion Kostnad nytta'!$C$37)^BF$1))</f>
        <v>37.077570547056048</v>
      </c>
      <c r="BG173" s="45">
        <f>((($B173*2.71^(BG$1*$N173)*($D173/1000)*($O173+$P173)/$D173))/((1+'Instruktion Kostnad nytta'!$C$37)^BG$1))</f>
        <v>37.454169956758932</v>
      </c>
      <c r="BH173" s="45">
        <f>((($B173*2.71^(BH$1*$N173)*($D173/1000)*($O173+$P173)/$D173))/((1+'Instruktion Kostnad nytta'!$C$37)^BH$1))</f>
        <v>37.83459451231942</v>
      </c>
      <c r="BI173" s="45">
        <f>((($B173*2.71^(BI$1*$N173)*($D173/1000)*($O173+$P173)/$D173))/((1+'Instruktion Kostnad nytta'!$C$37)^BI$1))</f>
        <v>38.218883066004558</v>
      </c>
      <c r="BJ173" s="45">
        <f>((($B173*2.71^(BJ$1*$N173)*($D173/1000)*($O173+$P173)/$D173))/((1+'Instruktion Kostnad nytta'!$C$37)^BJ$1))</f>
        <v>38.607074864706519</v>
      </c>
      <c r="BK173" s="45">
        <f>((($B173*2.71^(BK$1*$N173)*($D173/1000)*($O173+$P173)/$D173))/((1+'Instruktion Kostnad nytta'!$C$37)^BK$1))</f>
        <v>38.999209553950806</v>
      </c>
      <c r="BL173" s="45">
        <f>((($B173*2.71^(BL$1*$N173)*($D173/1000)*($O173+$P173)/$D173))/((1+'Instruktion Kostnad nytta'!$C$37)^BL$1))</f>
        <v>39.39532718194527</v>
      </c>
      <c r="BM173" s="45">
        <f>((($B173*2.71^(BM$1*$N173)*($D173/1000)*($O173+$P173)/$D173))/((1+'Instruktion Kostnad nytta'!$C$37)^BM$1))</f>
        <v>39.795468203670062</v>
      </c>
      <c r="BN173" s="45">
        <f>((($B173*2.71^(BN$1*$N173)*($D173/1000)*($O173+$P173)/$D173))/((1+'Instruktion Kostnad nytta'!$C$37)^BN$1))</f>
        <v>40.199673485009399</v>
      </c>
      <c r="BO173" s="45">
        <f>((($B173*2.71^(BO$1*$N173)*($D173/1000)*($O173+$P173)/$D173))/((1+'Instruktion Kostnad nytta'!$C$37)^BO$1))</f>
        <v>40.607984306925012</v>
      </c>
      <c r="BP173" s="45">
        <f>((($B173*2.71^(BP$1*$N173)*($D173/1000)*($O173+$P173)/$D173))/((1+'Instruktion Kostnad nytta'!$C$37)^BP$1))</f>
        <v>41.020442369672224</v>
      </c>
      <c r="BQ173" s="45">
        <f>((($B173*2.71^(BQ$1*$N173)*($D173/1000)*($O173+$P173)/$D173))/((1+'Instruktion Kostnad nytta'!$C$37)^BQ$1))</f>
        <v>41.437089797058633</v>
      </c>
      <c r="BR173" s="45">
        <f>((($B173*2.71^(BR$1*$N173)*($D173/1000)*($O173+$P173)/$D173))/((1+'Instruktion Kostnad nytta'!$C$37)^BR$1))</f>
        <v>41.857969140746285</v>
      </c>
      <c r="BS173" s="45">
        <f>((($B173*2.71^(BS$1*$N173)*($D173/1000)*($O173+$P173)/$D173))/((1+'Instruktion Kostnad nytta'!$C$37)^BS$1))</f>
        <v>42.283123384597289</v>
      </c>
      <c r="BT173" s="45">
        <f>((($B173*2.71^(BT$1*$N173)*($D173/1000)*($O173+$P173)/$D173))/((1+'Instruktion Kostnad nytta'!$C$37)^BT$1))</f>
        <v>42.712595949063832</v>
      </c>
      <c r="BU173" s="45">
        <f>((($B173*2.71^(BU$1*$N173)*($D173/1000)*($O173+$P173)/$D173))/((1+'Instruktion Kostnad nytta'!$C$37)^BU$1))</f>
        <v>43.146430695622549</v>
      </c>
      <c r="BV173" s="45">
        <f>((($B173*2.71^(BV$1*$N173)*($D173/1000)*($O173+$P173)/$D173))/((1+'Instruktion Kostnad nytta'!$C$37)^BV$1))</f>
        <v>43.584671931254093</v>
      </c>
      <c r="BW173" s="45">
        <f>((($B173*2.71^(BW$1*$N173)*($D173/1000)*($O173+$P173)/$D173))/((1+'Instruktion Kostnad nytta'!$C$37)^BW$1))</f>
        <v>44.02736441296814</v>
      </c>
      <c r="BX173" s="45">
        <f>((($B173*2.71^(BX$1*$N173)*($D173/1000)*($O173+$P173)/$D173))/((1+'Instruktion Kostnad nytta'!$C$37)^BX$1))</f>
        <v>44.474553352374357</v>
      </c>
      <c r="BY173" s="45">
        <f>((($B173*2.71^(BY$1*$N173)*($D173/1000)*($O173+$P173)/$D173))/((1+'Instruktion Kostnad nytta'!$C$37)^BY$1))</f>
        <v>44.926284420299801</v>
      </c>
      <c r="BZ173" s="45">
        <f>((($B173*2.71^(BZ$1*$N173)*($D173/1000)*($O173+$P173)/$D173))/((1+'Instruktion Kostnad nytta'!$C$37)^BZ$1))</f>
        <v>45.382603751453274</v>
      </c>
      <c r="CA173" s="45">
        <f>((($B173*2.71^(CA$1*$N173)*($D173/1000)*($O173+$P173)/$D173))/((1+'Instruktion Kostnad nytta'!$C$37)^CA$1))</f>
        <v>45.843557949136923</v>
      </c>
      <c r="CB173" s="45">
        <f>((($B173*2.71^(CB$1*$N173)*($D173/1000)*($O173+$P173)/$D173))/((1+'Instruktion Kostnad nytta'!$C$37)^CB$1))</f>
        <v>46.309194090005803</v>
      </c>
      <c r="CC173" s="45">
        <f>((($B173*2.71^(CC$1*$N173)*($D173/1000)*($O173+$P173)/$D173))/((1+'Instruktion Kostnad nytta'!$C$37)^CC$1))</f>
        <v>46.779559728875739</v>
      </c>
      <c r="CD173" s="45">
        <f>((($B173*2.71^(CD$1*$N173)*($D173/1000)*($O173+$P173)/$D173))/((1+'Instruktion Kostnad nytta'!$C$37)^CD$1))</f>
        <v>47.254702903580153</v>
      </c>
      <c r="CE173" s="45">
        <f>((($B173*2.71^(CE$1*$N173)*($D173/1000)*($O173+$P173)/$D173))/((1+'Instruktion Kostnad nytta'!$C$37)^CE$1))</f>
        <v>47.734672139875926</v>
      </c>
      <c r="CF173" s="45">
        <f>((($B173*2.71^(CF$1*$N173)*($D173/1000)*($O173+$P173)/$D173))/((1+'Instruktion Kostnad nytta'!$C$37)^CF$1))</f>
        <v>48.219516456399383</v>
      </c>
      <c r="CG173" s="45">
        <f>((($B173*2.71^(CG$1*$N173)*($D173/1000)*($O173+$P173)/$D173))/((1+'Instruktion Kostnad nytta'!$C$37)^CG$1))</f>
        <v>48.709285369672486</v>
      </c>
      <c r="CH173" s="45">
        <f>((($B173*2.71^(CH$1*$N173)*($D173/1000)*($O173+$P173)/$D173))/((1+'Instruktion Kostnad nytta'!$C$37)^CH$1))</f>
        <v>49.204028899159844</v>
      </c>
      <c r="CI173" s="45">
        <f>((($B173*2.71^(CI$1*$N173)*($D173/1000)*($O173+$P173)/$D173))/((1+'Instruktion Kostnad nytta'!$C$37)^CI$1))</f>
        <v>49.703797572377269</v>
      </c>
      <c r="CJ173" s="45">
        <f>((($B173*2.71^(CJ$1*$N173)*($D173/1000)*($O173+$P173)/$D173))/((1+'Instruktion Kostnad nytta'!$C$37)^CJ$1))</f>
        <v>50.208642430051853</v>
      </c>
      <c r="CK173" s="45">
        <f>((($B173*2.71^(CK$1*$N173)*($D173/1000)*($O173+$P173)/$D173))/((1+'Instruktion Kostnad nytta'!$C$37)^CK$1))</f>
        <v>50.718615031334977</v>
      </c>
      <c r="CL173" s="45">
        <f>((($B173*2.71^(CL$1*$N173)*($D173/1000)*($O173+$P173)/$D173))/((1+'Instruktion Kostnad nytta'!$C$37)^CL$1))</f>
        <v>51.233767459067714</v>
      </c>
      <c r="CM173" s="45">
        <f>((($B173*2.71^(CM$1*$N173)*($D173/1000)*($O173+$P173)/$D173))/((1+'Instruktion Kostnad nytta'!$C$37)^CM$1))</f>
        <v>51.754152325100151</v>
      </c>
      <c r="CN173" s="45">
        <f>((($B173*2.71^(CN$1*$N173)*($D173/1000)*($O173+$P173)/$D173))/((1+'Instruktion Kostnad nytta'!$C$37)^CN$1))</f>
        <v>52.279822775664641</v>
      </c>
      <c r="CO173" s="45">
        <f>((($B173*2.71^(CO$1*$N173)*($D173/1000)*($O173+$P173)/$D173))/((1+'Instruktion Kostnad nytta'!$C$37)^CO$1))</f>
        <v>52.81083249680313</v>
      </c>
      <c r="CP173" s="45">
        <f>((($B173*2.71^(CP$1*$N173)*($D173/1000)*($O173+$P173)/$D173))/((1+'Instruktion Kostnad nytta'!$C$37)^CP$1))</f>
        <v>53.34723571985068</v>
      </c>
      <c r="CQ173" s="45">
        <f>((($B173*2.71^(CQ$1*$N173)*($D173/1000)*($O173+$P173)/$D173))/((1+'Instruktion Kostnad nytta'!$C$37)^CQ$1))</f>
        <v>53.889087226973508</v>
      </c>
      <c r="CR173" s="45">
        <f>((($B173*2.71^(CR$1*$N173)*($D173/1000)*($O173+$P173)/$D173))/((1+'Instruktion Kostnad nytta'!$C$37)^CR$1))</f>
        <v>54.436442356764182</v>
      </c>
      <c r="CS173" s="45">
        <f>((($B173*2.71^(CS$1*$N173)*($D173/1000)*($O173+$P173)/$D173))/((1+'Instruktion Kostnad nytta'!$C$37)^CS$1))</f>
        <v>54.989357009892906</v>
      </c>
      <c r="CT173" s="45">
        <f>((($B173*2.71^(CT$1*$N173)*($D173/1000)*($O173+$P173)/$D173))/((1+'Instruktion Kostnad nytta'!$C$37)^CT$1))</f>
        <v>55.547887654816996</v>
      </c>
      <c r="CU173" s="45">
        <f>((($B173*2.71^(CU$1*$N173)*($D173/1000)*($O173+$P173)/$D173))/((1+'Instruktion Kostnad nytta'!$C$37)^CU$1))</f>
        <v>56.112091333547696</v>
      </c>
      <c r="CV173" s="45">
        <f>((($B173*2.71^(CV$1*$N173)*($D173/1000)*($O173+$P173)/$D173))/((1+'Instruktion Kostnad nytta'!$C$37)^CV$1))</f>
        <v>56.682025667475763</v>
      </c>
      <c r="CW173" s="45">
        <f>((($B173*2.71^(CW$1*$N173)*($D173/1000)*($O173+$P173)/$D173))/((1+'Instruktion Kostnad nytta'!$C$37)^CW$1))</f>
        <v>57.257748863256467</v>
      </c>
      <c r="CX173" s="45">
        <f>((($B173*2.71^(CX$1*$N173)*($D173/1000)*($O173+$P173)/$D173))/((1+'Instruktion Kostnad nytta'!$C$37)^CX$1))</f>
        <v>57.83931971875387</v>
      </c>
      <c r="CY173" s="45">
        <f>((($B173*2.71^(CY$1*$N173)*($D173/1000)*($O173+$P173)/$D173))/((1+'Instruktion Kostnad nytta'!$C$37)^CY$1))</f>
        <v>58.426797629046156</v>
      </c>
      <c r="CZ173" s="45">
        <f>((($B173*2.71^(CZ$1*$N173)*($D173/1000)*($O173+$P173)/$D173))/((1+'Instruktion Kostnad nytta'!$C$37)^CZ$1))</f>
        <v>59.020242592491172</v>
      </c>
      <c r="DA173" s="45">
        <f>((($B173*2.71^(DA$1*$N173)*($D173/1000)*($O173+$P173)/$D173))/((1+'Instruktion Kostnad nytta'!$C$37)^DA$1))</f>
        <v>59.61971521685431</v>
      </c>
      <c r="DB173" s="45">
        <f>((($B173*2.71^(DB$1*$N173)*($D173/1000)*($O173+$P173)/$D173))/((1+'Instruktion Kostnad nytta'!$C$37)^DB$1))</f>
        <v>60.225276725498077</v>
      </c>
      <c r="DC173" s="45">
        <f>((($B173*2.71^(DC$1*$N173)*($D173/1000)*($O173+$P173)/$D173))/((1+'Instruktion Kostnad nytta'!$C$37)^DC$1))</f>
        <v>60.836988963634859</v>
      </c>
      <c r="DD173" s="45">
        <f>((($B173*2.71^(DD$1*$N173)*($D173/1000)*($O173+$P173)/$D173))/((1+'Instruktion Kostnad nytta'!$C$37)^DD$1))</f>
        <v>61.454914404643155</v>
      </c>
      <c r="DE173" s="45">
        <f>((($B173*2.71^(DE$1*$N173)*($D173/1000)*($O173+$P173)/$D173))/((1+'Instruktion Kostnad nytta'!$C$37)^DE$1))</f>
        <v>62.079116156447682</v>
      </c>
      <c r="DF173" s="45">
        <f>((($B173*2.71^(DF$1*$N173)*($D173/1000)*($O173+$P173)/$D173))/((1+'Instruktion Kostnad nytta'!$C$37)^DF$1))</f>
        <v>62.70965796796483</v>
      </c>
      <c r="DG173" s="45">
        <f>((($B173*2.71^(DG$1*$N173)*($D173/1000)*($O173+$P173)/$D173))/((1+'Instruktion Kostnad nytta'!$C$37)^DG$1))</f>
        <v>63.346604235612872</v>
      </c>
      <c r="DH173" s="45">
        <f>((($B173*2.71^(DH$1*$N173)*($D173/1000)*($O173+$P173)/$D173))/((1+'Instruktion Kostnad nytta'!$C$37)^DH$1))</f>
        <v>63.990020009889072</v>
      </c>
      <c r="DI173" s="45">
        <f>((($B173*2.71^(DI$1*$N173)*($D173/1000)*($O173+$P173)/$D173))/((1+'Instruktion Kostnad nytta'!$C$37)^DI$1))</f>
        <v>64.639971002012857</v>
      </c>
      <c r="DJ173" s="45">
        <f>((($B173*2.71^(DJ$1*$N173)*($D173/1000)*($O173+$P173)/$D173))/((1+'Instruktion Kostnad nytta'!$C$37)^DJ$1))</f>
        <v>65.296523590637122</v>
      </c>
      <c r="DK173" s="45">
        <f>((($B173*2.71^(DK$1*$N173)*($D173/1000)*($O173+$P173)/$D173))/((1+'Instruktion Kostnad nytta'!$C$37)^DK$1))</f>
        <v>65.959744828627237</v>
      </c>
      <c r="DL173" s="45">
        <f>((($B173*2.71^(DL$1*$N173)*($D173/1000)*($O173+$P173)/$D173))/((1+'Instruktion Kostnad nytta'!$C$37)^DL$1))</f>
        <v>66.629702449909004</v>
      </c>
      <c r="DM173" s="45">
        <f>((($B173*2.71^(DM$1*$N173)*($D173/1000)*($O173+$P173)/$D173))/((1+'Instruktion Kostnad nytta'!$C$37)^DM$1))</f>
        <v>67.306464876386457</v>
      </c>
      <c r="DN173" s="45">
        <f>((($B173*2.71^(DN$1*$N173)*($D173/1000)*($O173+$P173)/$D173))/((1+'Instruktion Kostnad nytta'!$C$37)^DN$1))</f>
        <v>67.990101224929418</v>
      </c>
      <c r="DO173" s="45">
        <f>((($B173*2.71^(DO$1*$N173)*($D173/1000)*($O173+$P173)/$D173))/((1+'Instruktion Kostnad nytta'!$C$37)^DO$1))</f>
        <v>68.680681314432647</v>
      </c>
      <c r="DP173" s="45">
        <f>((($B173*2.71^(DP$1*$N173)*($D173/1000)*($O173+$P173)/$D173))/((1+'Instruktion Kostnad nytta'!$C$37)^DP$1))</f>
        <v>69.378275672946003</v>
      </c>
      <c r="DQ173" s="45">
        <f>((($B173*2.71^(DQ$1*$N173)*($D173/1000)*($O173+$P173)/$D173))/((1+'Instruktion Kostnad nytta'!$C$37)^DQ$1))</f>
        <v>70.082955544877592</v>
      </c>
      <c r="DR173" s="45">
        <f>((($B173*2.71^(DR$1*$N173)*($D173/1000)*($O173+$P173)/$D173))/((1+'Instruktion Kostnad nytta'!$C$37)^DR$1))</f>
        <v>70.794792898269904</v>
      </c>
      <c r="DS173" s="45">
        <f>((($B173*2.71^(DS$1*$N173)*($D173/1000)*($O173+$P173)/$D173))/((1+'Instruktion Kostnad nytta'!$C$37)^DS$1))</f>
        <v>71.513860432149713</v>
      </c>
      <c r="DT173" s="45">
        <f>((($B173*2.71^(DT$1*$N173)*($D173/1000)*($O173+$P173)/$D173))/((1+'Instruktion Kostnad nytta'!$C$37)^DT$1))</f>
        <v>72.240231583952706</v>
      </c>
      <c r="DU173" s="45">
        <f>((($B173*2.71^(DU$1*$N173)*($D173/1000)*($O173+$P173)/$D173))/((1+'Instruktion Kostnad nytta'!$C$37)^DU$1))</f>
        <v>72.973980537023593</v>
      </c>
      <c r="DV173" s="45">
        <f>((($B173*2.71^(DV$1*$N173)*($D173/1000)*($O173+$P173)/$D173))/((1+'Instruktion Kostnad nytta'!$C$37)^DV$1))</f>
        <v>73.715182228192504</v>
      </c>
      <c r="DW173" s="45">
        <f>((($B173*2.71^(DW$1*$N173)*($D173/1000)*($O173+$P173)/$D173))/((1+'Instruktion Kostnad nytta'!$C$37)^DW$1))</f>
        <v>74.463912355427894</v>
      </c>
      <c r="DX173" s="45">
        <f>((($B173*2.71^(DX$1*$N173)*($D173/1000)*($O173+$P173)/$D173))/((1+'Instruktion Kostnad nytta'!$C$37)^DX$1))</f>
        <v>75.220247385567816</v>
      </c>
      <c r="DY173" s="45">
        <f>((($B173*2.71^(DY$1*$N173)*($D173/1000)*($O173+$P173)/$D173))/((1+'Instruktion Kostnad nytta'!$C$37)^DY$1))</f>
        <v>75.984264562128971</v>
      </c>
      <c r="DZ173" s="45">
        <f>((($B173*2.71^(DZ$1*$N173)*($D173/1000)*($O173+$P173)/$D173))/((1+'Instruktion Kostnad nytta'!$C$37)^DZ$1))</f>
        <v>76.756041913195887</v>
      </c>
      <c r="EA173" s="45">
        <f>((($B173*2.71^(EA$1*$N173)*($D173/1000)*($O173+$P173)/$D173))/((1+'Instruktion Kostnad nytta'!$C$37)^EA$1))</f>
        <v>77.535658259389692</v>
      </c>
      <c r="EB173" s="45">
        <f>((($B173*2.71^(EB$1*$N173)*($D173/1000)*($O173+$P173)/$D173))/((1+'Instruktion Kostnad nytta'!$C$37)^EB$1))</f>
        <v>78.323193221917847</v>
      </c>
      <c r="EC173" s="45">
        <f>((($B173*2.71^(EC$1*$N173)*($D173/1000)*($O173+$P173)/$D173))/((1+'Instruktion Kostnad nytta'!$C$37)^EC$1))</f>
        <v>79.118727230705829</v>
      </c>
      <c r="ED173" s="45">
        <f>((($B173*2.71^(ED$1*$N173)*($D173/1000)*($O173+$P173)/$D173))/((1+'Instruktion Kostnad nytta'!$C$37)^ED$1))</f>
        <v>79.92234153261137</v>
      </c>
      <c r="EE173" s="45">
        <f>((($B173*2.71^(EE$1*$N173)*($D173/1000)*($O173+$P173)/$D173))/((1+'Instruktion Kostnad nytta'!$C$37)^EE$1))</f>
        <v>80.734118199722133</v>
      </c>
      <c r="EF173" s="45">
        <f>((($B173*2.71^(EF$1*$N173)*($D173/1000)*($O173+$P173)/$D173))/((1+'Instruktion Kostnad nytta'!$C$37)^EF$1))</f>
        <v>81.554140137737463</v>
      </c>
      <c r="EG173" s="45">
        <f>((($B173*2.71^(EG$1*$N173)*($D173/1000)*($O173+$P173)/$D173))/((1+'Instruktion Kostnad nytta'!$C$37)^EG$1))</f>
        <v>82.382491094435622</v>
      </c>
      <c r="EH173" s="45">
        <f>((($B173*2.71^(EH$1*$N173)*($D173/1000)*($O173+$P173)/$D173))/((1+'Instruktion Kostnad nytta'!$C$37)^EH$1))</f>
        <v>83.219255668226751</v>
      </c>
      <c r="EI173" s="45">
        <f>((($B173*2.71^(EI$1*$N173)*($D173/1000)*($O173+$P173)/$D173))/((1+'Instruktion Kostnad nytta'!$C$37)^EI$1))</f>
        <v>84.064519316792683</v>
      </c>
      <c r="EJ173" s="45">
        <f>((($B173*2.71^(EJ$1*$N173)*($D173/1000)*($O173+$P173)/$D173))/((1+'Instruktion Kostnad nytta'!$C$37)^EJ$1))</f>
        <v>84.918368365814985</v>
      </c>
      <c r="EK173" s="45">
        <f>((($B173*2.71^(EK$1*$N173)*($D173/1000)*($O173+$P173)/$D173))/((1+'Instruktion Kostnad nytta'!$C$37)^EK$1))</f>
        <v>85.780890017790796</v>
      </c>
      <c r="EL173" s="45">
        <f>((($B173*2.71^(EL$1*$N173)*($D173/1000)*($O173+$P173)/$D173))/((1+'Instruktion Kostnad nytta'!$C$37)^EL$1))</f>
        <v>86.65217236093919</v>
      </c>
    </row>
    <row r="174" spans="1:142" x14ac:dyDescent="0.25">
      <c r="A174" s="41">
        <v>176</v>
      </c>
      <c r="B174" s="59">
        <v>0.5</v>
      </c>
      <c r="C174" s="59">
        <v>15</v>
      </c>
      <c r="D174" s="60">
        <v>80</v>
      </c>
      <c r="E174" s="59">
        <v>1965</v>
      </c>
      <c r="F174" s="59" t="s">
        <v>98</v>
      </c>
      <c r="G174" s="59">
        <v>127</v>
      </c>
      <c r="H174" s="59" t="s">
        <v>46</v>
      </c>
      <c r="I174" s="59">
        <v>8</v>
      </c>
      <c r="J174" s="41">
        <v>0</v>
      </c>
      <c r="K174" s="41" t="s">
        <v>427</v>
      </c>
      <c r="L174" s="48">
        <f>'Instruktion Kostnad nytta'!C$19/D174+IF((IF(F174="A",'Instruktion Kostnad nytta'!C$25,0)+IF(G174&lt;500,'Instruktion Kostnad nytta'!C$20,('Instruktion Kostnad nytta'!C$20+'Instruktion Kostnad nytta'!C$21))+IF(G174&lt;700,0,('Instruktion Kostnad nytta'!C$22-'Instruktion Kostnad nytta'!C$21))+I174*'Instruktion Kostnad nytta'!C$23/D174)&lt;3000,3000,(IF(F174="A",'Instruktion Kostnad nytta'!C$25,0)+IF(G174&lt;500,'Instruktion Kostnad nytta'!C$20,('Instruktion Kostnad nytta'!C$20+'Instruktion Kostnad nytta'!C$21))+IF(G174&lt;700,0,('Instruktion Kostnad nytta'!C$22-'Instruktion Kostnad nytta'!C$21))+I174*'Instruktion Kostnad nytta'!C$23/D174))</f>
        <v>6875</v>
      </c>
      <c r="M174" s="50">
        <f t="shared" si="6"/>
        <v>6.25</v>
      </c>
      <c r="N174" s="49">
        <f>IF(H174="Gråjärn",'Instruktion Kostnad nytta'!C$32,IF(H174="segjärn",'Instruktion Kostnad nytta'!C$33,IF(H174="PVC",'Instruktion Kostnad nytta'!C$34,IF(H174="PE",'Instruktion Kostnad nytta'!C$35,IF(H174="ST",'Instruktion Kostnad nytta'!C$36,0)))))</f>
        <v>0.03</v>
      </c>
      <c r="O174" s="48">
        <f>IF(G174&lt;200,'Instruktion Kostnad nytta'!C$28,(IF(G174&lt;500,'Instruktion Kostnad nytta'!C$29,'Instruktion Kostnad nytta'!C$30)))</f>
        <v>45000</v>
      </c>
      <c r="P174" s="47">
        <v>4000</v>
      </c>
      <c r="Q174" s="46">
        <f t="shared" si="7"/>
        <v>-429.79509409760863</v>
      </c>
      <c r="R174" s="45">
        <f t="shared" si="8"/>
        <v>-6586.3040142958916</v>
      </c>
      <c r="S174" s="45">
        <f>((($B174*2.71^(S$1*$N174)*($D174/1000)*($O174+$P174)/$D174))/((1+'Instruktion Kostnad nytta'!$C$37)^S$1))</f>
        <v>25.000223905593113</v>
      </c>
      <c r="T174" s="45">
        <f>((($B174*2.71^(T$1*$N174)*($D174/1000)*($O174+$P174)/$D174))/((1+'Instruktion Kostnad nytta'!$C$37)^T$1))</f>
        <v>25.254152882771844</v>
      </c>
      <c r="U174" s="45">
        <f>((($B174*2.71^(U$1*$N174)*($D174/1000)*($O174+$P174)/$D174))/((1+'Instruktion Kostnad nytta'!$C$37)^U$1))</f>
        <v>25.510661033868949</v>
      </c>
      <c r="V174" s="45">
        <f>((($B174*2.71^(V$1*$N174)*($D174/1000)*($O174+$P174)/$D174))/((1+'Instruktion Kostnad nytta'!$C$37)^V$1))</f>
        <v>25.769774555729619</v>
      </c>
      <c r="W174" s="45">
        <f>((($B174*2.71^(W$1*$N174)*($D174/1000)*($O174+$P174)/$D174))/((1+'Instruktion Kostnad nytta'!$C$37)^W$1))</f>
        <v>26.031519911282167</v>
      </c>
      <c r="X174" s="45">
        <f>((($B174*2.71^(X$1*$N174)*($D174/1000)*($O174+$P174)/$D174))/((1+'Instruktion Kostnad nytta'!$C$37)^X$1))</f>
        <v>26.295923832240685</v>
      </c>
      <c r="Y174" s="45">
        <f>((($B174*2.71^(Y$1*$N174)*($D174/1000)*($O174+$P174)/$D174))/((1+'Instruktion Kostnad nytta'!$C$37)^Y$1))</f>
        <v>26.563013321835086</v>
      </c>
      <c r="Z174" s="45">
        <f>((($B174*2.71^(Z$1*$N174)*($D174/1000)*($O174+$P174)/$D174))/((1+'Instruktion Kostnad nytta'!$C$37)^Z$1))</f>
        <v>26.832815657568947</v>
      </c>
      <c r="AA174" s="45">
        <f>((($B174*2.71^(AA$1*$N174)*($D174/1000)*($O174+$P174)/$D174))/((1+'Instruktion Kostnad nytta'!$C$37)^AA$1))</f>
        <v>27.1053583940053</v>
      </c>
      <c r="AB174" s="45">
        <f>((($B174*2.71^(AB$1*$N174)*($D174/1000)*($O174+$P174)/$D174))/((1+'Instruktion Kostnad nytta'!$C$37)^AB$1))</f>
        <v>27.380669365580751</v>
      </c>
      <c r="AC174" s="45">
        <f>((($B174*2.71^(AC$1*$N174)*($D174/1000)*($O174+$P174)/$D174))/((1+'Instruktion Kostnad nytta'!$C$37)^AC$1))</f>
        <v>27.658776689448164</v>
      </c>
      <c r="AD174" s="45">
        <f>((($B174*2.71^(AD$1*$N174)*($D174/1000)*($O174+$P174)/$D174))/((1+'Instruktion Kostnad nytta'!$C$37)^AD$1))</f>
        <v>27.939708768348279</v>
      </c>
      <c r="AE174" s="45">
        <f>((($B174*2.71^(AE$1*$N174)*($D174/1000)*($O174+$P174)/$D174))/((1+'Instruktion Kostnad nytta'!$C$37)^AE$1))</f>
        <v>28.223494293510345</v>
      </c>
      <c r="AF174" s="45">
        <f>((($B174*2.71^(AF$1*$N174)*($D174/1000)*($O174+$P174)/$D174))/((1+'Instruktion Kostnad nytta'!$C$37)^AF$1))</f>
        <v>28.510162247582453</v>
      </c>
      <c r="AG174" s="45">
        <f>((($B174*2.71^(AG$1*$N174)*($D174/1000)*($O174+$P174)/$D174))/((1+'Instruktion Kostnad nytta'!$C$37)^AG$1))</f>
        <v>28.799741907591361</v>
      </c>
      <c r="AH174" s="45">
        <f>((($B174*2.71^(AH$1*$N174)*($D174/1000)*($O174+$P174)/$D174))/((1+'Instruktion Kostnad nytta'!$C$37)^AH$1))</f>
        <v>29.092262847932609</v>
      </c>
      <c r="AI174" s="45">
        <f>((($B174*2.71^(AI$1*$N174)*($D174/1000)*($O174+$P174)/$D174))/((1+'Instruktion Kostnad nytta'!$C$37)^AI$1))</f>
        <v>29.38775494339091</v>
      </c>
      <c r="AJ174" s="45">
        <f>((($B174*2.71^(AJ$1*$N174)*($D174/1000)*($O174+$P174)/$D174))/((1+'Instruktion Kostnad nytta'!$C$37)^AJ$1))</f>
        <v>29.686248372191148</v>
      </c>
      <c r="AK174" s="45">
        <f>((($B174*2.71^(AK$1*$N174)*($D174/1000)*($O174+$P174)/$D174))/((1+'Instruktion Kostnad nytta'!$C$37)^AK$1))</f>
        <v>29.987773619080546</v>
      </c>
      <c r="AL174" s="45">
        <f>((($B174*2.71^(AL$1*$N174)*($D174/1000)*($O174+$P174)/$D174))/((1+'Instruktion Kostnad nytta'!$C$37)^AL$1))</f>
        <v>30.292361478441951</v>
      </c>
      <c r="AM174" s="45">
        <f>((($B174*2.71^(AM$1*$N174)*($D174/1000)*($O174+$P174)/$D174))/((1+'Instruktion Kostnad nytta'!$C$37)^AM$1))</f>
        <v>30.600043057438853</v>
      </c>
      <c r="AN174" s="45">
        <f>((($B174*2.71^(AN$1*$N174)*($D174/1000)*($O174+$P174)/$D174))/((1+'Instruktion Kostnad nytta'!$C$37)^AN$1))</f>
        <v>30.91084977919234</v>
      </c>
      <c r="AO174" s="45">
        <f>((($B174*2.71^(AO$1*$N174)*($D174/1000)*($O174+$P174)/$D174))/((1+'Instruktion Kostnad nytta'!$C$37)^AO$1))</f>
        <v>31.224813385990259</v>
      </c>
      <c r="AP174" s="45">
        <f>((($B174*2.71^(AP$1*$N174)*($D174/1000)*($O174+$P174)/$D174))/((1+'Instruktion Kostnad nytta'!$C$37)^AP$1))</f>
        <v>31.541965942529057</v>
      </c>
      <c r="AQ174" s="45">
        <f>((($B174*2.71^(AQ$1*$N174)*($D174/1000)*($O174+$P174)/$D174))/((1+'Instruktion Kostnad nytta'!$C$37)^AQ$1))</f>
        <v>31.862339839188468</v>
      </c>
      <c r="AR174" s="45">
        <f>((($B174*2.71^(AR$1*$N174)*($D174/1000)*($O174+$P174)/$D174))/((1+'Instruktion Kostnad nytta'!$C$37)^AR$1))</f>
        <v>32.185967795339536</v>
      </c>
      <c r="AS174" s="45">
        <f>((($B174*2.71^(AS$1*$N174)*($D174/1000)*($O174+$P174)/$D174))/((1+'Instruktion Kostnad nytta'!$C$37)^AS$1))</f>
        <v>32.512882862686169</v>
      </c>
      <c r="AT174" s="45">
        <f>((($B174*2.71^(AT$1*$N174)*($D174/1000)*($O174+$P174)/$D174))/((1+'Instruktion Kostnad nytta'!$C$37)^AT$1))</f>
        <v>32.843118428640715</v>
      </c>
      <c r="AU174" s="45">
        <f>((($B174*2.71^(AU$1*$N174)*($D174/1000)*($O174+$P174)/$D174))/((1+'Instruktion Kostnad nytta'!$C$37)^AU$1))</f>
        <v>33.176708219733698</v>
      </c>
      <c r="AV174" s="45">
        <f>((($B174*2.71^(AV$1*$N174)*($D174/1000)*($O174+$P174)/$D174))/((1+'Instruktion Kostnad nytta'!$C$37)^AV$1))</f>
        <v>33.513686305058343</v>
      </c>
      <c r="AW174" s="45">
        <f>((($B174*2.71^(AW$1*$N174)*($D174/1000)*($O174+$P174)/$D174))/((1+'Instruktion Kostnad nytta'!$C$37)^AW$1))</f>
        <v>33.854087099749947</v>
      </c>
      <c r="AX174" s="45">
        <f>((($B174*2.71^(AX$1*$N174)*($D174/1000)*($O174+$P174)/$D174))/((1+'Instruktion Kostnad nytta'!$C$37)^AX$1))</f>
        <v>34.197945368500726</v>
      </c>
      <c r="AY174" s="45">
        <f>((($B174*2.71^(AY$1*$N174)*($D174/1000)*($O174+$P174)/$D174))/((1+'Instruktion Kostnad nytta'!$C$37)^AY$1))</f>
        <v>34.545296229110207</v>
      </c>
      <c r="AZ174" s="45">
        <f>((($B174*2.71^(AZ$1*$N174)*($D174/1000)*($O174+$P174)/$D174))/((1+'Instruktion Kostnad nytta'!$C$37)^AZ$1))</f>
        <v>34.896175156071806</v>
      </c>
      <c r="BA174" s="45">
        <f>((($B174*2.71^(BA$1*$N174)*($D174/1000)*($O174+$P174)/$D174))/((1+'Instruktion Kostnad nytta'!$C$37)^BA$1))</f>
        <v>35.250617984195777</v>
      </c>
      <c r="BB174" s="45">
        <f>((($B174*2.71^(BB$1*$N174)*($D174/1000)*($O174+$P174)/$D174))/((1+'Instruktion Kostnad nytta'!$C$37)^BB$1))</f>
        <v>35.608660912269002</v>
      </c>
      <c r="BC174" s="45">
        <f>((($B174*2.71^(BC$1*$N174)*($D174/1000)*($O174+$P174)/$D174))/((1+'Instruktion Kostnad nytta'!$C$37)^BC$1))</f>
        <v>35.970340506751896</v>
      </c>
      <c r="BD174" s="45">
        <f>((($B174*2.71^(BD$1*$N174)*($D174/1000)*($O174+$P174)/$D174))/((1+'Instruktion Kostnad nytta'!$C$37)^BD$1))</f>
        <v>36.335693705512931</v>
      </c>
      <c r="BE174" s="45">
        <f>((($B174*2.71^(BE$1*$N174)*($D174/1000)*($O174+$P174)/$D174))/((1+'Instruktion Kostnad nytta'!$C$37)^BE$1))</f>
        <v>36.704757821600943</v>
      </c>
      <c r="BF174" s="45">
        <f>((($B174*2.71^(BF$1*$N174)*($D174/1000)*($O174+$P174)/$D174))/((1+'Instruktion Kostnad nytta'!$C$37)^BF$1))</f>
        <v>37.077570547056048</v>
      </c>
      <c r="BG174" s="45">
        <f>((($B174*2.71^(BG$1*$N174)*($D174/1000)*($O174+$P174)/$D174))/((1+'Instruktion Kostnad nytta'!$C$37)^BG$1))</f>
        <v>37.454169956758932</v>
      </c>
      <c r="BH174" s="45">
        <f>((($B174*2.71^(BH$1*$N174)*($D174/1000)*($O174+$P174)/$D174))/((1+'Instruktion Kostnad nytta'!$C$37)^BH$1))</f>
        <v>37.83459451231942</v>
      </c>
      <c r="BI174" s="45">
        <f>((($B174*2.71^(BI$1*$N174)*($D174/1000)*($O174+$P174)/$D174))/((1+'Instruktion Kostnad nytta'!$C$37)^BI$1))</f>
        <v>38.218883066004558</v>
      </c>
      <c r="BJ174" s="45">
        <f>((($B174*2.71^(BJ$1*$N174)*($D174/1000)*($O174+$P174)/$D174))/((1+'Instruktion Kostnad nytta'!$C$37)^BJ$1))</f>
        <v>38.607074864706519</v>
      </c>
      <c r="BK174" s="45">
        <f>((($B174*2.71^(BK$1*$N174)*($D174/1000)*($O174+$P174)/$D174))/((1+'Instruktion Kostnad nytta'!$C$37)^BK$1))</f>
        <v>38.999209553950806</v>
      </c>
      <c r="BL174" s="45">
        <f>((($B174*2.71^(BL$1*$N174)*($D174/1000)*($O174+$P174)/$D174))/((1+'Instruktion Kostnad nytta'!$C$37)^BL$1))</f>
        <v>39.39532718194527</v>
      </c>
      <c r="BM174" s="45">
        <f>((($B174*2.71^(BM$1*$N174)*($D174/1000)*($O174+$P174)/$D174))/((1+'Instruktion Kostnad nytta'!$C$37)^BM$1))</f>
        <v>39.795468203670062</v>
      </c>
      <c r="BN174" s="45">
        <f>((($B174*2.71^(BN$1*$N174)*($D174/1000)*($O174+$P174)/$D174))/((1+'Instruktion Kostnad nytta'!$C$37)^BN$1))</f>
        <v>40.199673485009399</v>
      </c>
      <c r="BO174" s="45">
        <f>((($B174*2.71^(BO$1*$N174)*($D174/1000)*($O174+$P174)/$D174))/((1+'Instruktion Kostnad nytta'!$C$37)^BO$1))</f>
        <v>40.607984306925012</v>
      </c>
      <c r="BP174" s="45">
        <f>((($B174*2.71^(BP$1*$N174)*($D174/1000)*($O174+$P174)/$D174))/((1+'Instruktion Kostnad nytta'!$C$37)^BP$1))</f>
        <v>41.020442369672224</v>
      </c>
      <c r="BQ174" s="45">
        <f>((($B174*2.71^(BQ$1*$N174)*($D174/1000)*($O174+$P174)/$D174))/((1+'Instruktion Kostnad nytta'!$C$37)^BQ$1))</f>
        <v>41.437089797058633</v>
      </c>
      <c r="BR174" s="45">
        <f>((($B174*2.71^(BR$1*$N174)*($D174/1000)*($O174+$P174)/$D174))/((1+'Instruktion Kostnad nytta'!$C$37)^BR$1))</f>
        <v>41.857969140746285</v>
      </c>
      <c r="BS174" s="45">
        <f>((($B174*2.71^(BS$1*$N174)*($D174/1000)*($O174+$P174)/$D174))/((1+'Instruktion Kostnad nytta'!$C$37)^BS$1))</f>
        <v>42.283123384597289</v>
      </c>
      <c r="BT174" s="45">
        <f>((($B174*2.71^(BT$1*$N174)*($D174/1000)*($O174+$P174)/$D174))/((1+'Instruktion Kostnad nytta'!$C$37)^BT$1))</f>
        <v>42.712595949063832</v>
      </c>
      <c r="BU174" s="45">
        <f>((($B174*2.71^(BU$1*$N174)*($D174/1000)*($O174+$P174)/$D174))/((1+'Instruktion Kostnad nytta'!$C$37)^BU$1))</f>
        <v>43.146430695622549</v>
      </c>
      <c r="BV174" s="45">
        <f>((($B174*2.71^(BV$1*$N174)*($D174/1000)*($O174+$P174)/$D174))/((1+'Instruktion Kostnad nytta'!$C$37)^BV$1))</f>
        <v>43.584671931254093</v>
      </c>
      <c r="BW174" s="45">
        <f>((($B174*2.71^(BW$1*$N174)*($D174/1000)*($O174+$P174)/$D174))/((1+'Instruktion Kostnad nytta'!$C$37)^BW$1))</f>
        <v>44.02736441296814</v>
      </c>
      <c r="BX174" s="45">
        <f>((($B174*2.71^(BX$1*$N174)*($D174/1000)*($O174+$P174)/$D174))/((1+'Instruktion Kostnad nytta'!$C$37)^BX$1))</f>
        <v>44.474553352374357</v>
      </c>
      <c r="BY174" s="45">
        <f>((($B174*2.71^(BY$1*$N174)*($D174/1000)*($O174+$P174)/$D174))/((1+'Instruktion Kostnad nytta'!$C$37)^BY$1))</f>
        <v>44.926284420299801</v>
      </c>
      <c r="BZ174" s="45">
        <f>((($B174*2.71^(BZ$1*$N174)*($D174/1000)*($O174+$P174)/$D174))/((1+'Instruktion Kostnad nytta'!$C$37)^BZ$1))</f>
        <v>45.382603751453274</v>
      </c>
      <c r="CA174" s="45">
        <f>((($B174*2.71^(CA$1*$N174)*($D174/1000)*($O174+$P174)/$D174))/((1+'Instruktion Kostnad nytta'!$C$37)^CA$1))</f>
        <v>45.843557949136923</v>
      </c>
      <c r="CB174" s="45">
        <f>((($B174*2.71^(CB$1*$N174)*($D174/1000)*($O174+$P174)/$D174))/((1+'Instruktion Kostnad nytta'!$C$37)^CB$1))</f>
        <v>46.309194090005803</v>
      </c>
      <c r="CC174" s="45">
        <f>((($B174*2.71^(CC$1*$N174)*($D174/1000)*($O174+$P174)/$D174))/((1+'Instruktion Kostnad nytta'!$C$37)^CC$1))</f>
        <v>46.779559728875739</v>
      </c>
      <c r="CD174" s="45">
        <f>((($B174*2.71^(CD$1*$N174)*($D174/1000)*($O174+$P174)/$D174))/((1+'Instruktion Kostnad nytta'!$C$37)^CD$1))</f>
        <v>47.254702903580153</v>
      </c>
      <c r="CE174" s="45">
        <f>((($B174*2.71^(CE$1*$N174)*($D174/1000)*($O174+$P174)/$D174))/((1+'Instruktion Kostnad nytta'!$C$37)^CE$1))</f>
        <v>47.734672139875926</v>
      </c>
      <c r="CF174" s="45">
        <f>((($B174*2.71^(CF$1*$N174)*($D174/1000)*($O174+$P174)/$D174))/((1+'Instruktion Kostnad nytta'!$C$37)^CF$1))</f>
        <v>48.219516456399383</v>
      </c>
      <c r="CG174" s="45">
        <f>((($B174*2.71^(CG$1*$N174)*($D174/1000)*($O174+$P174)/$D174))/((1+'Instruktion Kostnad nytta'!$C$37)^CG$1))</f>
        <v>48.709285369672486</v>
      </c>
      <c r="CH174" s="45">
        <f>((($B174*2.71^(CH$1*$N174)*($D174/1000)*($O174+$P174)/$D174))/((1+'Instruktion Kostnad nytta'!$C$37)^CH$1))</f>
        <v>49.204028899159844</v>
      </c>
      <c r="CI174" s="45">
        <f>((($B174*2.71^(CI$1*$N174)*($D174/1000)*($O174+$P174)/$D174))/((1+'Instruktion Kostnad nytta'!$C$37)^CI$1))</f>
        <v>49.703797572377269</v>
      </c>
      <c r="CJ174" s="45">
        <f>((($B174*2.71^(CJ$1*$N174)*($D174/1000)*($O174+$P174)/$D174))/((1+'Instruktion Kostnad nytta'!$C$37)^CJ$1))</f>
        <v>50.208642430051853</v>
      </c>
      <c r="CK174" s="45">
        <f>((($B174*2.71^(CK$1*$N174)*($D174/1000)*($O174+$P174)/$D174))/((1+'Instruktion Kostnad nytta'!$C$37)^CK$1))</f>
        <v>50.718615031334977</v>
      </c>
      <c r="CL174" s="45">
        <f>((($B174*2.71^(CL$1*$N174)*($D174/1000)*($O174+$P174)/$D174))/((1+'Instruktion Kostnad nytta'!$C$37)^CL$1))</f>
        <v>51.233767459067714</v>
      </c>
      <c r="CM174" s="45">
        <f>((($B174*2.71^(CM$1*$N174)*($D174/1000)*($O174+$P174)/$D174))/((1+'Instruktion Kostnad nytta'!$C$37)^CM$1))</f>
        <v>51.754152325100151</v>
      </c>
      <c r="CN174" s="45">
        <f>((($B174*2.71^(CN$1*$N174)*($D174/1000)*($O174+$P174)/$D174))/((1+'Instruktion Kostnad nytta'!$C$37)^CN$1))</f>
        <v>52.279822775664641</v>
      </c>
      <c r="CO174" s="45">
        <f>((($B174*2.71^(CO$1*$N174)*($D174/1000)*($O174+$P174)/$D174))/((1+'Instruktion Kostnad nytta'!$C$37)^CO$1))</f>
        <v>52.81083249680313</v>
      </c>
      <c r="CP174" s="45">
        <f>((($B174*2.71^(CP$1*$N174)*($D174/1000)*($O174+$P174)/$D174))/((1+'Instruktion Kostnad nytta'!$C$37)^CP$1))</f>
        <v>53.34723571985068</v>
      </c>
      <c r="CQ174" s="45">
        <f>((($B174*2.71^(CQ$1*$N174)*($D174/1000)*($O174+$P174)/$D174))/((1+'Instruktion Kostnad nytta'!$C$37)^CQ$1))</f>
        <v>53.889087226973508</v>
      </c>
      <c r="CR174" s="45">
        <f>((($B174*2.71^(CR$1*$N174)*($D174/1000)*($O174+$P174)/$D174))/((1+'Instruktion Kostnad nytta'!$C$37)^CR$1))</f>
        <v>54.436442356764182</v>
      </c>
      <c r="CS174" s="45">
        <f>((($B174*2.71^(CS$1*$N174)*($D174/1000)*($O174+$P174)/$D174))/((1+'Instruktion Kostnad nytta'!$C$37)^CS$1))</f>
        <v>54.989357009892906</v>
      </c>
      <c r="CT174" s="45">
        <f>((($B174*2.71^(CT$1*$N174)*($D174/1000)*($O174+$P174)/$D174))/((1+'Instruktion Kostnad nytta'!$C$37)^CT$1))</f>
        <v>55.547887654816996</v>
      </c>
      <c r="CU174" s="45">
        <f>((($B174*2.71^(CU$1*$N174)*($D174/1000)*($O174+$P174)/$D174))/((1+'Instruktion Kostnad nytta'!$C$37)^CU$1))</f>
        <v>56.112091333547696</v>
      </c>
      <c r="CV174" s="45">
        <f>((($B174*2.71^(CV$1*$N174)*($D174/1000)*($O174+$P174)/$D174))/((1+'Instruktion Kostnad nytta'!$C$37)^CV$1))</f>
        <v>56.682025667475763</v>
      </c>
      <c r="CW174" s="45">
        <f>((($B174*2.71^(CW$1*$N174)*($D174/1000)*($O174+$P174)/$D174))/((1+'Instruktion Kostnad nytta'!$C$37)^CW$1))</f>
        <v>57.257748863256467</v>
      </c>
      <c r="CX174" s="45">
        <f>((($B174*2.71^(CX$1*$N174)*($D174/1000)*($O174+$P174)/$D174))/((1+'Instruktion Kostnad nytta'!$C$37)^CX$1))</f>
        <v>57.83931971875387</v>
      </c>
      <c r="CY174" s="45">
        <f>((($B174*2.71^(CY$1*$N174)*($D174/1000)*($O174+$P174)/$D174))/((1+'Instruktion Kostnad nytta'!$C$37)^CY$1))</f>
        <v>58.426797629046156</v>
      </c>
      <c r="CZ174" s="45">
        <f>((($B174*2.71^(CZ$1*$N174)*($D174/1000)*($O174+$P174)/$D174))/((1+'Instruktion Kostnad nytta'!$C$37)^CZ$1))</f>
        <v>59.020242592491172</v>
      </c>
      <c r="DA174" s="45">
        <f>((($B174*2.71^(DA$1*$N174)*($D174/1000)*($O174+$P174)/$D174))/((1+'Instruktion Kostnad nytta'!$C$37)^DA$1))</f>
        <v>59.61971521685431</v>
      </c>
      <c r="DB174" s="45">
        <f>((($B174*2.71^(DB$1*$N174)*($D174/1000)*($O174+$P174)/$D174))/((1+'Instruktion Kostnad nytta'!$C$37)^DB$1))</f>
        <v>60.225276725498077</v>
      </c>
      <c r="DC174" s="45">
        <f>((($B174*2.71^(DC$1*$N174)*($D174/1000)*($O174+$P174)/$D174))/((1+'Instruktion Kostnad nytta'!$C$37)^DC$1))</f>
        <v>60.836988963634859</v>
      </c>
      <c r="DD174" s="45">
        <f>((($B174*2.71^(DD$1*$N174)*($D174/1000)*($O174+$P174)/$D174))/((1+'Instruktion Kostnad nytta'!$C$37)^DD$1))</f>
        <v>61.454914404643155</v>
      </c>
      <c r="DE174" s="45">
        <f>((($B174*2.71^(DE$1*$N174)*($D174/1000)*($O174+$P174)/$D174))/((1+'Instruktion Kostnad nytta'!$C$37)^DE$1))</f>
        <v>62.079116156447682</v>
      </c>
      <c r="DF174" s="45">
        <f>((($B174*2.71^(DF$1*$N174)*($D174/1000)*($O174+$P174)/$D174))/((1+'Instruktion Kostnad nytta'!$C$37)^DF$1))</f>
        <v>62.70965796796483</v>
      </c>
      <c r="DG174" s="45">
        <f>((($B174*2.71^(DG$1*$N174)*($D174/1000)*($O174+$P174)/$D174))/((1+'Instruktion Kostnad nytta'!$C$37)^DG$1))</f>
        <v>63.346604235612872</v>
      </c>
      <c r="DH174" s="45">
        <f>((($B174*2.71^(DH$1*$N174)*($D174/1000)*($O174+$P174)/$D174))/((1+'Instruktion Kostnad nytta'!$C$37)^DH$1))</f>
        <v>63.990020009889072</v>
      </c>
      <c r="DI174" s="45">
        <f>((($B174*2.71^(DI$1*$N174)*($D174/1000)*($O174+$P174)/$D174))/((1+'Instruktion Kostnad nytta'!$C$37)^DI$1))</f>
        <v>64.639971002012857</v>
      </c>
      <c r="DJ174" s="45">
        <f>((($B174*2.71^(DJ$1*$N174)*($D174/1000)*($O174+$P174)/$D174))/((1+'Instruktion Kostnad nytta'!$C$37)^DJ$1))</f>
        <v>65.296523590637122</v>
      </c>
      <c r="DK174" s="45">
        <f>((($B174*2.71^(DK$1*$N174)*($D174/1000)*($O174+$P174)/$D174))/((1+'Instruktion Kostnad nytta'!$C$37)^DK$1))</f>
        <v>65.959744828627237</v>
      </c>
      <c r="DL174" s="45">
        <f>((($B174*2.71^(DL$1*$N174)*($D174/1000)*($O174+$P174)/$D174))/((1+'Instruktion Kostnad nytta'!$C$37)^DL$1))</f>
        <v>66.629702449909004</v>
      </c>
      <c r="DM174" s="45">
        <f>((($B174*2.71^(DM$1*$N174)*($D174/1000)*($O174+$P174)/$D174))/((1+'Instruktion Kostnad nytta'!$C$37)^DM$1))</f>
        <v>67.306464876386457</v>
      </c>
      <c r="DN174" s="45">
        <f>((($B174*2.71^(DN$1*$N174)*($D174/1000)*($O174+$P174)/$D174))/((1+'Instruktion Kostnad nytta'!$C$37)^DN$1))</f>
        <v>67.990101224929418</v>
      </c>
      <c r="DO174" s="45">
        <f>((($B174*2.71^(DO$1*$N174)*($D174/1000)*($O174+$P174)/$D174))/((1+'Instruktion Kostnad nytta'!$C$37)^DO$1))</f>
        <v>68.680681314432647</v>
      </c>
      <c r="DP174" s="45">
        <f>((($B174*2.71^(DP$1*$N174)*($D174/1000)*($O174+$P174)/$D174))/((1+'Instruktion Kostnad nytta'!$C$37)^DP$1))</f>
        <v>69.378275672946003</v>
      </c>
      <c r="DQ174" s="45">
        <f>((($B174*2.71^(DQ$1*$N174)*($D174/1000)*($O174+$P174)/$D174))/((1+'Instruktion Kostnad nytta'!$C$37)^DQ$1))</f>
        <v>70.082955544877592</v>
      </c>
      <c r="DR174" s="45">
        <f>((($B174*2.71^(DR$1*$N174)*($D174/1000)*($O174+$P174)/$D174))/((1+'Instruktion Kostnad nytta'!$C$37)^DR$1))</f>
        <v>70.794792898269904</v>
      </c>
      <c r="DS174" s="45">
        <f>((($B174*2.71^(DS$1*$N174)*($D174/1000)*($O174+$P174)/$D174))/((1+'Instruktion Kostnad nytta'!$C$37)^DS$1))</f>
        <v>71.513860432149713</v>
      </c>
      <c r="DT174" s="45">
        <f>((($B174*2.71^(DT$1*$N174)*($D174/1000)*($O174+$P174)/$D174))/((1+'Instruktion Kostnad nytta'!$C$37)^DT$1))</f>
        <v>72.240231583952706</v>
      </c>
      <c r="DU174" s="45">
        <f>((($B174*2.71^(DU$1*$N174)*($D174/1000)*($O174+$P174)/$D174))/((1+'Instruktion Kostnad nytta'!$C$37)^DU$1))</f>
        <v>72.973980537023593</v>
      </c>
      <c r="DV174" s="45">
        <f>((($B174*2.71^(DV$1*$N174)*($D174/1000)*($O174+$P174)/$D174))/((1+'Instruktion Kostnad nytta'!$C$37)^DV$1))</f>
        <v>73.715182228192504</v>
      </c>
      <c r="DW174" s="45">
        <f>((($B174*2.71^(DW$1*$N174)*($D174/1000)*($O174+$P174)/$D174))/((1+'Instruktion Kostnad nytta'!$C$37)^DW$1))</f>
        <v>74.463912355427894</v>
      </c>
      <c r="DX174" s="45">
        <f>((($B174*2.71^(DX$1*$N174)*($D174/1000)*($O174+$P174)/$D174))/((1+'Instruktion Kostnad nytta'!$C$37)^DX$1))</f>
        <v>75.220247385567816</v>
      </c>
      <c r="DY174" s="45">
        <f>((($B174*2.71^(DY$1*$N174)*($D174/1000)*($O174+$P174)/$D174))/((1+'Instruktion Kostnad nytta'!$C$37)^DY$1))</f>
        <v>75.984264562128971</v>
      </c>
      <c r="DZ174" s="45">
        <f>((($B174*2.71^(DZ$1*$N174)*($D174/1000)*($O174+$P174)/$D174))/((1+'Instruktion Kostnad nytta'!$C$37)^DZ$1))</f>
        <v>76.756041913195887</v>
      </c>
      <c r="EA174" s="45">
        <f>((($B174*2.71^(EA$1*$N174)*($D174/1000)*($O174+$P174)/$D174))/((1+'Instruktion Kostnad nytta'!$C$37)^EA$1))</f>
        <v>77.535658259389692</v>
      </c>
      <c r="EB174" s="45">
        <f>((($B174*2.71^(EB$1*$N174)*($D174/1000)*($O174+$P174)/$D174))/((1+'Instruktion Kostnad nytta'!$C$37)^EB$1))</f>
        <v>78.323193221917847</v>
      </c>
      <c r="EC174" s="45">
        <f>((($B174*2.71^(EC$1*$N174)*($D174/1000)*($O174+$P174)/$D174))/((1+'Instruktion Kostnad nytta'!$C$37)^EC$1))</f>
        <v>79.118727230705829</v>
      </c>
      <c r="ED174" s="45">
        <f>((($B174*2.71^(ED$1*$N174)*($D174/1000)*($O174+$P174)/$D174))/((1+'Instruktion Kostnad nytta'!$C$37)^ED$1))</f>
        <v>79.92234153261137</v>
      </c>
      <c r="EE174" s="45">
        <f>((($B174*2.71^(EE$1*$N174)*($D174/1000)*($O174+$P174)/$D174))/((1+'Instruktion Kostnad nytta'!$C$37)^EE$1))</f>
        <v>80.734118199722133</v>
      </c>
      <c r="EF174" s="45">
        <f>((($B174*2.71^(EF$1*$N174)*($D174/1000)*($O174+$P174)/$D174))/((1+'Instruktion Kostnad nytta'!$C$37)^EF$1))</f>
        <v>81.554140137737463</v>
      </c>
      <c r="EG174" s="45">
        <f>((($B174*2.71^(EG$1*$N174)*($D174/1000)*($O174+$P174)/$D174))/((1+'Instruktion Kostnad nytta'!$C$37)^EG$1))</f>
        <v>82.382491094435622</v>
      </c>
      <c r="EH174" s="45">
        <f>((($B174*2.71^(EH$1*$N174)*($D174/1000)*($O174+$P174)/$D174))/((1+'Instruktion Kostnad nytta'!$C$37)^EH$1))</f>
        <v>83.219255668226751</v>
      </c>
      <c r="EI174" s="45">
        <f>((($B174*2.71^(EI$1*$N174)*($D174/1000)*($O174+$P174)/$D174))/((1+'Instruktion Kostnad nytta'!$C$37)^EI$1))</f>
        <v>84.064519316792683</v>
      </c>
      <c r="EJ174" s="45">
        <f>((($B174*2.71^(EJ$1*$N174)*($D174/1000)*($O174+$P174)/$D174))/((1+'Instruktion Kostnad nytta'!$C$37)^EJ$1))</f>
        <v>84.918368365814985</v>
      </c>
      <c r="EK174" s="45">
        <f>((($B174*2.71^(EK$1*$N174)*($D174/1000)*($O174+$P174)/$D174))/((1+'Instruktion Kostnad nytta'!$C$37)^EK$1))</f>
        <v>85.780890017790796</v>
      </c>
      <c r="EL174" s="45">
        <f>((($B174*2.71^(EL$1*$N174)*($D174/1000)*($O174+$P174)/$D174))/((1+'Instruktion Kostnad nytta'!$C$37)^EL$1))</f>
        <v>86.65217236093919</v>
      </c>
    </row>
    <row r="175" spans="1:142" x14ac:dyDescent="0.25">
      <c r="A175" s="41">
        <v>177</v>
      </c>
      <c r="B175" s="59">
        <v>0.5</v>
      </c>
      <c r="C175" s="59">
        <v>15</v>
      </c>
      <c r="D175" s="60">
        <v>80</v>
      </c>
      <c r="E175" s="59">
        <v>1965</v>
      </c>
      <c r="F175" s="59" t="s">
        <v>98</v>
      </c>
      <c r="G175" s="59">
        <v>127</v>
      </c>
      <c r="H175" s="59" t="s">
        <v>46</v>
      </c>
      <c r="I175" s="59">
        <v>8</v>
      </c>
      <c r="J175" s="41">
        <v>0</v>
      </c>
      <c r="K175" s="41" t="s">
        <v>426</v>
      </c>
      <c r="L175" s="48">
        <f>'Instruktion Kostnad nytta'!C$19/D175+IF((IF(F175="A",'Instruktion Kostnad nytta'!C$25,0)+IF(G175&lt;500,'Instruktion Kostnad nytta'!C$20,('Instruktion Kostnad nytta'!C$20+'Instruktion Kostnad nytta'!C$21))+IF(G175&lt;700,0,('Instruktion Kostnad nytta'!C$22-'Instruktion Kostnad nytta'!C$21))+I175*'Instruktion Kostnad nytta'!C$23/D175)&lt;3000,3000,(IF(F175="A",'Instruktion Kostnad nytta'!C$25,0)+IF(G175&lt;500,'Instruktion Kostnad nytta'!C$20,('Instruktion Kostnad nytta'!C$20+'Instruktion Kostnad nytta'!C$21))+IF(G175&lt;700,0,('Instruktion Kostnad nytta'!C$22-'Instruktion Kostnad nytta'!C$21))+I175*'Instruktion Kostnad nytta'!C$23/D175))</f>
        <v>6875</v>
      </c>
      <c r="M175" s="50">
        <f t="shared" si="6"/>
        <v>6.25</v>
      </c>
      <c r="N175" s="49">
        <f>IF(H175="Gråjärn",'Instruktion Kostnad nytta'!C$32,IF(H175="segjärn",'Instruktion Kostnad nytta'!C$33,IF(H175="PVC",'Instruktion Kostnad nytta'!C$34,IF(H175="PE",'Instruktion Kostnad nytta'!C$35,IF(H175="ST",'Instruktion Kostnad nytta'!C$36,0)))))</f>
        <v>0.03</v>
      </c>
      <c r="O175" s="48">
        <f>IF(G175&lt;200,'Instruktion Kostnad nytta'!C$28,(IF(G175&lt;500,'Instruktion Kostnad nytta'!C$29,'Instruktion Kostnad nytta'!C$30)))</f>
        <v>45000</v>
      </c>
      <c r="P175" s="47">
        <v>4000</v>
      </c>
      <c r="Q175" s="46">
        <f t="shared" si="7"/>
        <v>-429.79509409760863</v>
      </c>
      <c r="R175" s="45">
        <f t="shared" si="8"/>
        <v>-6586.3040142958916</v>
      </c>
      <c r="S175" s="45">
        <f>((($B175*2.71^(S$1*$N175)*($D175/1000)*($O175+$P175)/$D175))/((1+'Instruktion Kostnad nytta'!$C$37)^S$1))</f>
        <v>25.000223905593113</v>
      </c>
      <c r="T175" s="45">
        <f>((($B175*2.71^(T$1*$N175)*($D175/1000)*($O175+$P175)/$D175))/((1+'Instruktion Kostnad nytta'!$C$37)^T$1))</f>
        <v>25.254152882771844</v>
      </c>
      <c r="U175" s="45">
        <f>((($B175*2.71^(U$1*$N175)*($D175/1000)*($O175+$P175)/$D175))/((1+'Instruktion Kostnad nytta'!$C$37)^U$1))</f>
        <v>25.510661033868949</v>
      </c>
      <c r="V175" s="45">
        <f>((($B175*2.71^(V$1*$N175)*($D175/1000)*($O175+$P175)/$D175))/((1+'Instruktion Kostnad nytta'!$C$37)^V$1))</f>
        <v>25.769774555729619</v>
      </c>
      <c r="W175" s="45">
        <f>((($B175*2.71^(W$1*$N175)*($D175/1000)*($O175+$P175)/$D175))/((1+'Instruktion Kostnad nytta'!$C$37)^W$1))</f>
        <v>26.031519911282167</v>
      </c>
      <c r="X175" s="45">
        <f>((($B175*2.71^(X$1*$N175)*($D175/1000)*($O175+$P175)/$D175))/((1+'Instruktion Kostnad nytta'!$C$37)^X$1))</f>
        <v>26.295923832240685</v>
      </c>
      <c r="Y175" s="45">
        <f>((($B175*2.71^(Y$1*$N175)*($D175/1000)*($O175+$P175)/$D175))/((1+'Instruktion Kostnad nytta'!$C$37)^Y$1))</f>
        <v>26.563013321835086</v>
      </c>
      <c r="Z175" s="45">
        <f>((($B175*2.71^(Z$1*$N175)*($D175/1000)*($O175+$P175)/$D175))/((1+'Instruktion Kostnad nytta'!$C$37)^Z$1))</f>
        <v>26.832815657568947</v>
      </c>
      <c r="AA175" s="45">
        <f>((($B175*2.71^(AA$1*$N175)*($D175/1000)*($O175+$P175)/$D175))/((1+'Instruktion Kostnad nytta'!$C$37)^AA$1))</f>
        <v>27.1053583940053</v>
      </c>
      <c r="AB175" s="45">
        <f>((($B175*2.71^(AB$1*$N175)*($D175/1000)*($O175+$P175)/$D175))/((1+'Instruktion Kostnad nytta'!$C$37)^AB$1))</f>
        <v>27.380669365580751</v>
      </c>
      <c r="AC175" s="45">
        <f>((($B175*2.71^(AC$1*$N175)*($D175/1000)*($O175+$P175)/$D175))/((1+'Instruktion Kostnad nytta'!$C$37)^AC$1))</f>
        <v>27.658776689448164</v>
      </c>
      <c r="AD175" s="45">
        <f>((($B175*2.71^(AD$1*$N175)*($D175/1000)*($O175+$P175)/$D175))/((1+'Instruktion Kostnad nytta'!$C$37)^AD$1))</f>
        <v>27.939708768348279</v>
      </c>
      <c r="AE175" s="45">
        <f>((($B175*2.71^(AE$1*$N175)*($D175/1000)*($O175+$P175)/$D175))/((1+'Instruktion Kostnad nytta'!$C$37)^AE$1))</f>
        <v>28.223494293510345</v>
      </c>
      <c r="AF175" s="45">
        <f>((($B175*2.71^(AF$1*$N175)*($D175/1000)*($O175+$P175)/$D175))/((1+'Instruktion Kostnad nytta'!$C$37)^AF$1))</f>
        <v>28.510162247582453</v>
      </c>
      <c r="AG175" s="45">
        <f>((($B175*2.71^(AG$1*$N175)*($D175/1000)*($O175+$P175)/$D175))/((1+'Instruktion Kostnad nytta'!$C$37)^AG$1))</f>
        <v>28.799741907591361</v>
      </c>
      <c r="AH175" s="45">
        <f>((($B175*2.71^(AH$1*$N175)*($D175/1000)*($O175+$P175)/$D175))/((1+'Instruktion Kostnad nytta'!$C$37)^AH$1))</f>
        <v>29.092262847932609</v>
      </c>
      <c r="AI175" s="45">
        <f>((($B175*2.71^(AI$1*$N175)*($D175/1000)*($O175+$P175)/$D175))/((1+'Instruktion Kostnad nytta'!$C$37)^AI$1))</f>
        <v>29.38775494339091</v>
      </c>
      <c r="AJ175" s="45">
        <f>((($B175*2.71^(AJ$1*$N175)*($D175/1000)*($O175+$P175)/$D175))/((1+'Instruktion Kostnad nytta'!$C$37)^AJ$1))</f>
        <v>29.686248372191148</v>
      </c>
      <c r="AK175" s="45">
        <f>((($B175*2.71^(AK$1*$N175)*($D175/1000)*($O175+$P175)/$D175))/((1+'Instruktion Kostnad nytta'!$C$37)^AK$1))</f>
        <v>29.987773619080546</v>
      </c>
      <c r="AL175" s="45">
        <f>((($B175*2.71^(AL$1*$N175)*($D175/1000)*($O175+$P175)/$D175))/((1+'Instruktion Kostnad nytta'!$C$37)^AL$1))</f>
        <v>30.292361478441951</v>
      </c>
      <c r="AM175" s="45">
        <f>((($B175*2.71^(AM$1*$N175)*($D175/1000)*($O175+$P175)/$D175))/((1+'Instruktion Kostnad nytta'!$C$37)^AM$1))</f>
        <v>30.600043057438853</v>
      </c>
      <c r="AN175" s="45">
        <f>((($B175*2.71^(AN$1*$N175)*($D175/1000)*($O175+$P175)/$D175))/((1+'Instruktion Kostnad nytta'!$C$37)^AN$1))</f>
        <v>30.91084977919234</v>
      </c>
      <c r="AO175" s="45">
        <f>((($B175*2.71^(AO$1*$N175)*($D175/1000)*($O175+$P175)/$D175))/((1+'Instruktion Kostnad nytta'!$C$37)^AO$1))</f>
        <v>31.224813385990259</v>
      </c>
      <c r="AP175" s="45">
        <f>((($B175*2.71^(AP$1*$N175)*($D175/1000)*($O175+$P175)/$D175))/((1+'Instruktion Kostnad nytta'!$C$37)^AP$1))</f>
        <v>31.541965942529057</v>
      </c>
      <c r="AQ175" s="45">
        <f>((($B175*2.71^(AQ$1*$N175)*($D175/1000)*($O175+$P175)/$D175))/((1+'Instruktion Kostnad nytta'!$C$37)^AQ$1))</f>
        <v>31.862339839188468</v>
      </c>
      <c r="AR175" s="45">
        <f>((($B175*2.71^(AR$1*$N175)*($D175/1000)*($O175+$P175)/$D175))/((1+'Instruktion Kostnad nytta'!$C$37)^AR$1))</f>
        <v>32.185967795339536</v>
      </c>
      <c r="AS175" s="45">
        <f>((($B175*2.71^(AS$1*$N175)*($D175/1000)*($O175+$P175)/$D175))/((1+'Instruktion Kostnad nytta'!$C$37)^AS$1))</f>
        <v>32.512882862686169</v>
      </c>
      <c r="AT175" s="45">
        <f>((($B175*2.71^(AT$1*$N175)*($D175/1000)*($O175+$P175)/$D175))/((1+'Instruktion Kostnad nytta'!$C$37)^AT$1))</f>
        <v>32.843118428640715</v>
      </c>
      <c r="AU175" s="45">
        <f>((($B175*2.71^(AU$1*$N175)*($D175/1000)*($O175+$P175)/$D175))/((1+'Instruktion Kostnad nytta'!$C$37)^AU$1))</f>
        <v>33.176708219733698</v>
      </c>
      <c r="AV175" s="45">
        <f>((($B175*2.71^(AV$1*$N175)*($D175/1000)*($O175+$P175)/$D175))/((1+'Instruktion Kostnad nytta'!$C$37)^AV$1))</f>
        <v>33.513686305058343</v>
      </c>
      <c r="AW175" s="45">
        <f>((($B175*2.71^(AW$1*$N175)*($D175/1000)*($O175+$P175)/$D175))/((1+'Instruktion Kostnad nytta'!$C$37)^AW$1))</f>
        <v>33.854087099749947</v>
      </c>
      <c r="AX175" s="45">
        <f>((($B175*2.71^(AX$1*$N175)*($D175/1000)*($O175+$P175)/$D175))/((1+'Instruktion Kostnad nytta'!$C$37)^AX$1))</f>
        <v>34.197945368500726</v>
      </c>
      <c r="AY175" s="45">
        <f>((($B175*2.71^(AY$1*$N175)*($D175/1000)*($O175+$P175)/$D175))/((1+'Instruktion Kostnad nytta'!$C$37)^AY$1))</f>
        <v>34.545296229110207</v>
      </c>
      <c r="AZ175" s="45">
        <f>((($B175*2.71^(AZ$1*$N175)*($D175/1000)*($O175+$P175)/$D175))/((1+'Instruktion Kostnad nytta'!$C$37)^AZ$1))</f>
        <v>34.896175156071806</v>
      </c>
      <c r="BA175" s="45">
        <f>((($B175*2.71^(BA$1*$N175)*($D175/1000)*($O175+$P175)/$D175))/((1+'Instruktion Kostnad nytta'!$C$37)^BA$1))</f>
        <v>35.250617984195777</v>
      </c>
      <c r="BB175" s="45">
        <f>((($B175*2.71^(BB$1*$N175)*($D175/1000)*($O175+$P175)/$D175))/((1+'Instruktion Kostnad nytta'!$C$37)^BB$1))</f>
        <v>35.608660912269002</v>
      </c>
      <c r="BC175" s="45">
        <f>((($B175*2.71^(BC$1*$N175)*($D175/1000)*($O175+$P175)/$D175))/((1+'Instruktion Kostnad nytta'!$C$37)^BC$1))</f>
        <v>35.970340506751896</v>
      </c>
      <c r="BD175" s="45">
        <f>((($B175*2.71^(BD$1*$N175)*($D175/1000)*($O175+$P175)/$D175))/((1+'Instruktion Kostnad nytta'!$C$37)^BD$1))</f>
        <v>36.335693705512931</v>
      </c>
      <c r="BE175" s="45">
        <f>((($B175*2.71^(BE$1*$N175)*($D175/1000)*($O175+$P175)/$D175))/((1+'Instruktion Kostnad nytta'!$C$37)^BE$1))</f>
        <v>36.704757821600943</v>
      </c>
      <c r="BF175" s="45">
        <f>((($B175*2.71^(BF$1*$N175)*($D175/1000)*($O175+$P175)/$D175))/((1+'Instruktion Kostnad nytta'!$C$37)^BF$1))</f>
        <v>37.077570547056048</v>
      </c>
      <c r="BG175" s="45">
        <f>((($B175*2.71^(BG$1*$N175)*($D175/1000)*($O175+$P175)/$D175))/((1+'Instruktion Kostnad nytta'!$C$37)^BG$1))</f>
        <v>37.454169956758932</v>
      </c>
      <c r="BH175" s="45">
        <f>((($B175*2.71^(BH$1*$N175)*($D175/1000)*($O175+$P175)/$D175))/((1+'Instruktion Kostnad nytta'!$C$37)^BH$1))</f>
        <v>37.83459451231942</v>
      </c>
      <c r="BI175" s="45">
        <f>((($B175*2.71^(BI$1*$N175)*($D175/1000)*($O175+$P175)/$D175))/((1+'Instruktion Kostnad nytta'!$C$37)^BI$1))</f>
        <v>38.218883066004558</v>
      </c>
      <c r="BJ175" s="45">
        <f>((($B175*2.71^(BJ$1*$N175)*($D175/1000)*($O175+$P175)/$D175))/((1+'Instruktion Kostnad nytta'!$C$37)^BJ$1))</f>
        <v>38.607074864706519</v>
      </c>
      <c r="BK175" s="45">
        <f>((($B175*2.71^(BK$1*$N175)*($D175/1000)*($O175+$P175)/$D175))/((1+'Instruktion Kostnad nytta'!$C$37)^BK$1))</f>
        <v>38.999209553950806</v>
      </c>
      <c r="BL175" s="45">
        <f>((($B175*2.71^(BL$1*$N175)*($D175/1000)*($O175+$P175)/$D175))/((1+'Instruktion Kostnad nytta'!$C$37)^BL$1))</f>
        <v>39.39532718194527</v>
      </c>
      <c r="BM175" s="45">
        <f>((($B175*2.71^(BM$1*$N175)*($D175/1000)*($O175+$P175)/$D175))/((1+'Instruktion Kostnad nytta'!$C$37)^BM$1))</f>
        <v>39.795468203670062</v>
      </c>
      <c r="BN175" s="45">
        <f>((($B175*2.71^(BN$1*$N175)*($D175/1000)*($O175+$P175)/$D175))/((1+'Instruktion Kostnad nytta'!$C$37)^BN$1))</f>
        <v>40.199673485009399</v>
      </c>
      <c r="BO175" s="45">
        <f>((($B175*2.71^(BO$1*$N175)*($D175/1000)*($O175+$P175)/$D175))/((1+'Instruktion Kostnad nytta'!$C$37)^BO$1))</f>
        <v>40.607984306925012</v>
      </c>
      <c r="BP175" s="45">
        <f>((($B175*2.71^(BP$1*$N175)*($D175/1000)*($O175+$P175)/$D175))/((1+'Instruktion Kostnad nytta'!$C$37)^BP$1))</f>
        <v>41.020442369672224</v>
      </c>
      <c r="BQ175" s="45">
        <f>((($B175*2.71^(BQ$1*$N175)*($D175/1000)*($O175+$P175)/$D175))/((1+'Instruktion Kostnad nytta'!$C$37)^BQ$1))</f>
        <v>41.437089797058633</v>
      </c>
      <c r="BR175" s="45">
        <f>((($B175*2.71^(BR$1*$N175)*($D175/1000)*($O175+$P175)/$D175))/((1+'Instruktion Kostnad nytta'!$C$37)^BR$1))</f>
        <v>41.857969140746285</v>
      </c>
      <c r="BS175" s="45">
        <f>((($B175*2.71^(BS$1*$N175)*($D175/1000)*($O175+$P175)/$D175))/((1+'Instruktion Kostnad nytta'!$C$37)^BS$1))</f>
        <v>42.283123384597289</v>
      </c>
      <c r="BT175" s="45">
        <f>((($B175*2.71^(BT$1*$N175)*($D175/1000)*($O175+$P175)/$D175))/((1+'Instruktion Kostnad nytta'!$C$37)^BT$1))</f>
        <v>42.712595949063832</v>
      </c>
      <c r="BU175" s="45">
        <f>((($B175*2.71^(BU$1*$N175)*($D175/1000)*($O175+$P175)/$D175))/((1+'Instruktion Kostnad nytta'!$C$37)^BU$1))</f>
        <v>43.146430695622549</v>
      </c>
      <c r="BV175" s="45">
        <f>((($B175*2.71^(BV$1*$N175)*($D175/1000)*($O175+$P175)/$D175))/((1+'Instruktion Kostnad nytta'!$C$37)^BV$1))</f>
        <v>43.584671931254093</v>
      </c>
      <c r="BW175" s="45">
        <f>((($B175*2.71^(BW$1*$N175)*($D175/1000)*($O175+$P175)/$D175))/((1+'Instruktion Kostnad nytta'!$C$37)^BW$1))</f>
        <v>44.02736441296814</v>
      </c>
      <c r="BX175" s="45">
        <f>((($B175*2.71^(BX$1*$N175)*($D175/1000)*($O175+$P175)/$D175))/((1+'Instruktion Kostnad nytta'!$C$37)^BX$1))</f>
        <v>44.474553352374357</v>
      </c>
      <c r="BY175" s="45">
        <f>((($B175*2.71^(BY$1*$N175)*($D175/1000)*($O175+$P175)/$D175))/((1+'Instruktion Kostnad nytta'!$C$37)^BY$1))</f>
        <v>44.926284420299801</v>
      </c>
      <c r="BZ175" s="45">
        <f>((($B175*2.71^(BZ$1*$N175)*($D175/1000)*($O175+$P175)/$D175))/((1+'Instruktion Kostnad nytta'!$C$37)^BZ$1))</f>
        <v>45.382603751453274</v>
      </c>
      <c r="CA175" s="45">
        <f>((($B175*2.71^(CA$1*$N175)*($D175/1000)*($O175+$P175)/$D175))/((1+'Instruktion Kostnad nytta'!$C$37)^CA$1))</f>
        <v>45.843557949136923</v>
      </c>
      <c r="CB175" s="45">
        <f>((($B175*2.71^(CB$1*$N175)*($D175/1000)*($O175+$P175)/$D175))/((1+'Instruktion Kostnad nytta'!$C$37)^CB$1))</f>
        <v>46.309194090005803</v>
      </c>
      <c r="CC175" s="45">
        <f>((($B175*2.71^(CC$1*$N175)*($D175/1000)*($O175+$P175)/$D175))/((1+'Instruktion Kostnad nytta'!$C$37)^CC$1))</f>
        <v>46.779559728875739</v>
      </c>
      <c r="CD175" s="45">
        <f>((($B175*2.71^(CD$1*$N175)*($D175/1000)*($O175+$P175)/$D175))/((1+'Instruktion Kostnad nytta'!$C$37)^CD$1))</f>
        <v>47.254702903580153</v>
      </c>
      <c r="CE175" s="45">
        <f>((($B175*2.71^(CE$1*$N175)*($D175/1000)*($O175+$P175)/$D175))/((1+'Instruktion Kostnad nytta'!$C$37)^CE$1))</f>
        <v>47.734672139875926</v>
      </c>
      <c r="CF175" s="45">
        <f>((($B175*2.71^(CF$1*$N175)*($D175/1000)*($O175+$P175)/$D175))/((1+'Instruktion Kostnad nytta'!$C$37)^CF$1))</f>
        <v>48.219516456399383</v>
      </c>
      <c r="CG175" s="45">
        <f>((($B175*2.71^(CG$1*$N175)*($D175/1000)*($O175+$P175)/$D175))/((1+'Instruktion Kostnad nytta'!$C$37)^CG$1))</f>
        <v>48.709285369672486</v>
      </c>
      <c r="CH175" s="45">
        <f>((($B175*2.71^(CH$1*$N175)*($D175/1000)*($O175+$P175)/$D175))/((1+'Instruktion Kostnad nytta'!$C$37)^CH$1))</f>
        <v>49.204028899159844</v>
      </c>
      <c r="CI175" s="45">
        <f>((($B175*2.71^(CI$1*$N175)*($D175/1000)*($O175+$P175)/$D175))/((1+'Instruktion Kostnad nytta'!$C$37)^CI$1))</f>
        <v>49.703797572377269</v>
      </c>
      <c r="CJ175" s="45">
        <f>((($B175*2.71^(CJ$1*$N175)*($D175/1000)*($O175+$P175)/$D175))/((1+'Instruktion Kostnad nytta'!$C$37)^CJ$1))</f>
        <v>50.208642430051853</v>
      </c>
      <c r="CK175" s="45">
        <f>((($B175*2.71^(CK$1*$N175)*($D175/1000)*($O175+$P175)/$D175))/((1+'Instruktion Kostnad nytta'!$C$37)^CK$1))</f>
        <v>50.718615031334977</v>
      </c>
      <c r="CL175" s="45">
        <f>((($B175*2.71^(CL$1*$N175)*($D175/1000)*($O175+$P175)/$D175))/((1+'Instruktion Kostnad nytta'!$C$37)^CL$1))</f>
        <v>51.233767459067714</v>
      </c>
      <c r="CM175" s="45">
        <f>((($B175*2.71^(CM$1*$N175)*($D175/1000)*($O175+$P175)/$D175))/((1+'Instruktion Kostnad nytta'!$C$37)^CM$1))</f>
        <v>51.754152325100151</v>
      </c>
      <c r="CN175" s="45">
        <f>((($B175*2.71^(CN$1*$N175)*($D175/1000)*($O175+$P175)/$D175))/((1+'Instruktion Kostnad nytta'!$C$37)^CN$1))</f>
        <v>52.279822775664641</v>
      </c>
      <c r="CO175" s="45">
        <f>((($B175*2.71^(CO$1*$N175)*($D175/1000)*($O175+$P175)/$D175))/((1+'Instruktion Kostnad nytta'!$C$37)^CO$1))</f>
        <v>52.81083249680313</v>
      </c>
      <c r="CP175" s="45">
        <f>((($B175*2.71^(CP$1*$N175)*($D175/1000)*($O175+$P175)/$D175))/((1+'Instruktion Kostnad nytta'!$C$37)^CP$1))</f>
        <v>53.34723571985068</v>
      </c>
      <c r="CQ175" s="45">
        <f>((($B175*2.71^(CQ$1*$N175)*($D175/1000)*($O175+$P175)/$D175))/((1+'Instruktion Kostnad nytta'!$C$37)^CQ$1))</f>
        <v>53.889087226973508</v>
      </c>
      <c r="CR175" s="45">
        <f>((($B175*2.71^(CR$1*$N175)*($D175/1000)*($O175+$P175)/$D175))/((1+'Instruktion Kostnad nytta'!$C$37)^CR$1))</f>
        <v>54.436442356764182</v>
      </c>
      <c r="CS175" s="45">
        <f>((($B175*2.71^(CS$1*$N175)*($D175/1000)*($O175+$P175)/$D175))/((1+'Instruktion Kostnad nytta'!$C$37)^CS$1))</f>
        <v>54.989357009892906</v>
      </c>
      <c r="CT175" s="45">
        <f>((($B175*2.71^(CT$1*$N175)*($D175/1000)*($O175+$P175)/$D175))/((1+'Instruktion Kostnad nytta'!$C$37)^CT$1))</f>
        <v>55.547887654816996</v>
      </c>
      <c r="CU175" s="45">
        <f>((($B175*2.71^(CU$1*$N175)*($D175/1000)*($O175+$P175)/$D175))/((1+'Instruktion Kostnad nytta'!$C$37)^CU$1))</f>
        <v>56.112091333547696</v>
      </c>
      <c r="CV175" s="45">
        <f>((($B175*2.71^(CV$1*$N175)*($D175/1000)*($O175+$P175)/$D175))/((1+'Instruktion Kostnad nytta'!$C$37)^CV$1))</f>
        <v>56.682025667475763</v>
      </c>
      <c r="CW175" s="45">
        <f>((($B175*2.71^(CW$1*$N175)*($D175/1000)*($O175+$P175)/$D175))/((1+'Instruktion Kostnad nytta'!$C$37)^CW$1))</f>
        <v>57.257748863256467</v>
      </c>
      <c r="CX175" s="45">
        <f>((($B175*2.71^(CX$1*$N175)*($D175/1000)*($O175+$P175)/$D175))/((1+'Instruktion Kostnad nytta'!$C$37)^CX$1))</f>
        <v>57.83931971875387</v>
      </c>
      <c r="CY175" s="45">
        <f>((($B175*2.71^(CY$1*$N175)*($D175/1000)*($O175+$P175)/$D175))/((1+'Instruktion Kostnad nytta'!$C$37)^CY$1))</f>
        <v>58.426797629046156</v>
      </c>
      <c r="CZ175" s="45">
        <f>((($B175*2.71^(CZ$1*$N175)*($D175/1000)*($O175+$P175)/$D175))/((1+'Instruktion Kostnad nytta'!$C$37)^CZ$1))</f>
        <v>59.020242592491172</v>
      </c>
      <c r="DA175" s="45">
        <f>((($B175*2.71^(DA$1*$N175)*($D175/1000)*($O175+$P175)/$D175))/((1+'Instruktion Kostnad nytta'!$C$37)^DA$1))</f>
        <v>59.61971521685431</v>
      </c>
      <c r="DB175" s="45">
        <f>((($B175*2.71^(DB$1*$N175)*($D175/1000)*($O175+$P175)/$D175))/((1+'Instruktion Kostnad nytta'!$C$37)^DB$1))</f>
        <v>60.225276725498077</v>
      </c>
      <c r="DC175" s="45">
        <f>((($B175*2.71^(DC$1*$N175)*($D175/1000)*($O175+$P175)/$D175))/((1+'Instruktion Kostnad nytta'!$C$37)^DC$1))</f>
        <v>60.836988963634859</v>
      </c>
      <c r="DD175" s="45">
        <f>((($B175*2.71^(DD$1*$N175)*($D175/1000)*($O175+$P175)/$D175))/((1+'Instruktion Kostnad nytta'!$C$37)^DD$1))</f>
        <v>61.454914404643155</v>
      </c>
      <c r="DE175" s="45">
        <f>((($B175*2.71^(DE$1*$N175)*($D175/1000)*($O175+$P175)/$D175))/((1+'Instruktion Kostnad nytta'!$C$37)^DE$1))</f>
        <v>62.079116156447682</v>
      </c>
      <c r="DF175" s="45">
        <f>((($B175*2.71^(DF$1*$N175)*($D175/1000)*($O175+$P175)/$D175))/((1+'Instruktion Kostnad nytta'!$C$37)^DF$1))</f>
        <v>62.70965796796483</v>
      </c>
      <c r="DG175" s="45">
        <f>((($B175*2.71^(DG$1*$N175)*($D175/1000)*($O175+$P175)/$D175))/((1+'Instruktion Kostnad nytta'!$C$37)^DG$1))</f>
        <v>63.346604235612872</v>
      </c>
      <c r="DH175" s="45">
        <f>((($B175*2.71^(DH$1*$N175)*($D175/1000)*($O175+$P175)/$D175))/((1+'Instruktion Kostnad nytta'!$C$37)^DH$1))</f>
        <v>63.990020009889072</v>
      </c>
      <c r="DI175" s="45">
        <f>((($B175*2.71^(DI$1*$N175)*($D175/1000)*($O175+$P175)/$D175))/((1+'Instruktion Kostnad nytta'!$C$37)^DI$1))</f>
        <v>64.639971002012857</v>
      </c>
      <c r="DJ175" s="45">
        <f>((($B175*2.71^(DJ$1*$N175)*($D175/1000)*($O175+$P175)/$D175))/((1+'Instruktion Kostnad nytta'!$C$37)^DJ$1))</f>
        <v>65.296523590637122</v>
      </c>
      <c r="DK175" s="45">
        <f>((($B175*2.71^(DK$1*$N175)*($D175/1000)*($O175+$P175)/$D175))/((1+'Instruktion Kostnad nytta'!$C$37)^DK$1))</f>
        <v>65.959744828627237</v>
      </c>
      <c r="DL175" s="45">
        <f>((($B175*2.71^(DL$1*$N175)*($D175/1000)*($O175+$P175)/$D175))/((1+'Instruktion Kostnad nytta'!$C$37)^DL$1))</f>
        <v>66.629702449909004</v>
      </c>
      <c r="DM175" s="45">
        <f>((($B175*2.71^(DM$1*$N175)*($D175/1000)*($O175+$P175)/$D175))/((1+'Instruktion Kostnad nytta'!$C$37)^DM$1))</f>
        <v>67.306464876386457</v>
      </c>
      <c r="DN175" s="45">
        <f>((($B175*2.71^(DN$1*$N175)*($D175/1000)*($O175+$P175)/$D175))/((1+'Instruktion Kostnad nytta'!$C$37)^DN$1))</f>
        <v>67.990101224929418</v>
      </c>
      <c r="DO175" s="45">
        <f>((($B175*2.71^(DO$1*$N175)*($D175/1000)*($O175+$P175)/$D175))/((1+'Instruktion Kostnad nytta'!$C$37)^DO$1))</f>
        <v>68.680681314432647</v>
      </c>
      <c r="DP175" s="45">
        <f>((($B175*2.71^(DP$1*$N175)*($D175/1000)*($O175+$P175)/$D175))/((1+'Instruktion Kostnad nytta'!$C$37)^DP$1))</f>
        <v>69.378275672946003</v>
      </c>
      <c r="DQ175" s="45">
        <f>((($B175*2.71^(DQ$1*$N175)*($D175/1000)*($O175+$P175)/$D175))/((1+'Instruktion Kostnad nytta'!$C$37)^DQ$1))</f>
        <v>70.082955544877592</v>
      </c>
      <c r="DR175" s="45">
        <f>((($B175*2.71^(DR$1*$N175)*($D175/1000)*($O175+$P175)/$D175))/((1+'Instruktion Kostnad nytta'!$C$37)^DR$1))</f>
        <v>70.794792898269904</v>
      </c>
      <c r="DS175" s="45">
        <f>((($B175*2.71^(DS$1*$N175)*($D175/1000)*($O175+$P175)/$D175))/((1+'Instruktion Kostnad nytta'!$C$37)^DS$1))</f>
        <v>71.513860432149713</v>
      </c>
      <c r="DT175" s="45">
        <f>((($B175*2.71^(DT$1*$N175)*($D175/1000)*($O175+$P175)/$D175))/((1+'Instruktion Kostnad nytta'!$C$37)^DT$1))</f>
        <v>72.240231583952706</v>
      </c>
      <c r="DU175" s="45">
        <f>((($B175*2.71^(DU$1*$N175)*($D175/1000)*($O175+$P175)/$D175))/((1+'Instruktion Kostnad nytta'!$C$37)^DU$1))</f>
        <v>72.973980537023593</v>
      </c>
      <c r="DV175" s="45">
        <f>((($B175*2.71^(DV$1*$N175)*($D175/1000)*($O175+$P175)/$D175))/((1+'Instruktion Kostnad nytta'!$C$37)^DV$1))</f>
        <v>73.715182228192504</v>
      </c>
      <c r="DW175" s="45">
        <f>((($B175*2.71^(DW$1*$N175)*($D175/1000)*($O175+$P175)/$D175))/((1+'Instruktion Kostnad nytta'!$C$37)^DW$1))</f>
        <v>74.463912355427894</v>
      </c>
      <c r="DX175" s="45">
        <f>((($B175*2.71^(DX$1*$N175)*($D175/1000)*($O175+$P175)/$D175))/((1+'Instruktion Kostnad nytta'!$C$37)^DX$1))</f>
        <v>75.220247385567816</v>
      </c>
      <c r="DY175" s="45">
        <f>((($B175*2.71^(DY$1*$N175)*($D175/1000)*($O175+$P175)/$D175))/((1+'Instruktion Kostnad nytta'!$C$37)^DY$1))</f>
        <v>75.984264562128971</v>
      </c>
      <c r="DZ175" s="45">
        <f>((($B175*2.71^(DZ$1*$N175)*($D175/1000)*($O175+$P175)/$D175))/((1+'Instruktion Kostnad nytta'!$C$37)^DZ$1))</f>
        <v>76.756041913195887</v>
      </c>
      <c r="EA175" s="45">
        <f>((($B175*2.71^(EA$1*$N175)*($D175/1000)*($O175+$P175)/$D175))/((1+'Instruktion Kostnad nytta'!$C$37)^EA$1))</f>
        <v>77.535658259389692</v>
      </c>
      <c r="EB175" s="45">
        <f>((($B175*2.71^(EB$1*$N175)*($D175/1000)*($O175+$P175)/$D175))/((1+'Instruktion Kostnad nytta'!$C$37)^EB$1))</f>
        <v>78.323193221917847</v>
      </c>
      <c r="EC175" s="45">
        <f>((($B175*2.71^(EC$1*$N175)*($D175/1000)*($O175+$P175)/$D175))/((1+'Instruktion Kostnad nytta'!$C$37)^EC$1))</f>
        <v>79.118727230705829</v>
      </c>
      <c r="ED175" s="45">
        <f>((($B175*2.71^(ED$1*$N175)*($D175/1000)*($O175+$P175)/$D175))/((1+'Instruktion Kostnad nytta'!$C$37)^ED$1))</f>
        <v>79.92234153261137</v>
      </c>
      <c r="EE175" s="45">
        <f>((($B175*2.71^(EE$1*$N175)*($D175/1000)*($O175+$P175)/$D175))/((1+'Instruktion Kostnad nytta'!$C$37)^EE$1))</f>
        <v>80.734118199722133</v>
      </c>
      <c r="EF175" s="45">
        <f>((($B175*2.71^(EF$1*$N175)*($D175/1000)*($O175+$P175)/$D175))/((1+'Instruktion Kostnad nytta'!$C$37)^EF$1))</f>
        <v>81.554140137737463</v>
      </c>
      <c r="EG175" s="45">
        <f>((($B175*2.71^(EG$1*$N175)*($D175/1000)*($O175+$P175)/$D175))/((1+'Instruktion Kostnad nytta'!$C$37)^EG$1))</f>
        <v>82.382491094435622</v>
      </c>
      <c r="EH175" s="45">
        <f>((($B175*2.71^(EH$1*$N175)*($D175/1000)*($O175+$P175)/$D175))/((1+'Instruktion Kostnad nytta'!$C$37)^EH$1))</f>
        <v>83.219255668226751</v>
      </c>
      <c r="EI175" s="45">
        <f>((($B175*2.71^(EI$1*$N175)*($D175/1000)*($O175+$P175)/$D175))/((1+'Instruktion Kostnad nytta'!$C$37)^EI$1))</f>
        <v>84.064519316792683</v>
      </c>
      <c r="EJ175" s="45">
        <f>((($B175*2.71^(EJ$1*$N175)*($D175/1000)*($O175+$P175)/$D175))/((1+'Instruktion Kostnad nytta'!$C$37)^EJ$1))</f>
        <v>84.918368365814985</v>
      </c>
      <c r="EK175" s="45">
        <f>((($B175*2.71^(EK$1*$N175)*($D175/1000)*($O175+$P175)/$D175))/((1+'Instruktion Kostnad nytta'!$C$37)^EK$1))</f>
        <v>85.780890017790796</v>
      </c>
      <c r="EL175" s="45">
        <f>((($B175*2.71^(EL$1*$N175)*($D175/1000)*($O175+$P175)/$D175))/((1+'Instruktion Kostnad nytta'!$C$37)^EL$1))</f>
        <v>86.65217236093919</v>
      </c>
    </row>
    <row r="176" spans="1:142" x14ac:dyDescent="0.25">
      <c r="A176" s="41">
        <v>178</v>
      </c>
      <c r="B176" s="59">
        <v>0.5</v>
      </c>
      <c r="C176" s="59">
        <v>15</v>
      </c>
      <c r="D176" s="60">
        <v>80</v>
      </c>
      <c r="E176" s="59">
        <v>1965</v>
      </c>
      <c r="F176" s="59" t="s">
        <v>98</v>
      </c>
      <c r="G176" s="59">
        <v>127</v>
      </c>
      <c r="H176" s="59" t="s">
        <v>46</v>
      </c>
      <c r="I176" s="59">
        <v>8</v>
      </c>
      <c r="J176" s="41">
        <v>0</v>
      </c>
      <c r="K176" s="41" t="s">
        <v>425</v>
      </c>
      <c r="L176" s="48">
        <f>'Instruktion Kostnad nytta'!C$19/D176+IF((IF(F176="A",'Instruktion Kostnad nytta'!C$25,0)+IF(G176&lt;500,'Instruktion Kostnad nytta'!C$20,('Instruktion Kostnad nytta'!C$20+'Instruktion Kostnad nytta'!C$21))+IF(G176&lt;700,0,('Instruktion Kostnad nytta'!C$22-'Instruktion Kostnad nytta'!C$21))+I176*'Instruktion Kostnad nytta'!C$23/D176)&lt;3000,3000,(IF(F176="A",'Instruktion Kostnad nytta'!C$25,0)+IF(G176&lt;500,'Instruktion Kostnad nytta'!C$20,('Instruktion Kostnad nytta'!C$20+'Instruktion Kostnad nytta'!C$21))+IF(G176&lt;700,0,('Instruktion Kostnad nytta'!C$22-'Instruktion Kostnad nytta'!C$21))+I176*'Instruktion Kostnad nytta'!C$23/D176))</f>
        <v>6875</v>
      </c>
      <c r="M176" s="50">
        <f t="shared" si="6"/>
        <v>6.25</v>
      </c>
      <c r="N176" s="49">
        <f>IF(H176="Gråjärn",'Instruktion Kostnad nytta'!C$32,IF(H176="segjärn",'Instruktion Kostnad nytta'!C$33,IF(H176="PVC",'Instruktion Kostnad nytta'!C$34,IF(H176="PE",'Instruktion Kostnad nytta'!C$35,IF(H176="ST",'Instruktion Kostnad nytta'!C$36,0)))))</f>
        <v>0.03</v>
      </c>
      <c r="O176" s="48">
        <f>IF(G176&lt;200,'Instruktion Kostnad nytta'!C$28,(IF(G176&lt;500,'Instruktion Kostnad nytta'!C$29,'Instruktion Kostnad nytta'!C$30)))</f>
        <v>45000</v>
      </c>
      <c r="P176" s="47">
        <v>4000</v>
      </c>
      <c r="Q176" s="46">
        <f t="shared" si="7"/>
        <v>-429.79509409760863</v>
      </c>
      <c r="R176" s="45">
        <f t="shared" si="8"/>
        <v>-6586.3040142958916</v>
      </c>
      <c r="S176" s="45">
        <f>((($B176*2.71^(S$1*$N176)*($D176/1000)*($O176+$P176)/$D176))/((1+'Instruktion Kostnad nytta'!$C$37)^S$1))</f>
        <v>25.000223905593113</v>
      </c>
      <c r="T176" s="45">
        <f>((($B176*2.71^(T$1*$N176)*($D176/1000)*($O176+$P176)/$D176))/((1+'Instruktion Kostnad nytta'!$C$37)^T$1))</f>
        <v>25.254152882771844</v>
      </c>
      <c r="U176" s="45">
        <f>((($B176*2.71^(U$1*$N176)*($D176/1000)*($O176+$P176)/$D176))/((1+'Instruktion Kostnad nytta'!$C$37)^U$1))</f>
        <v>25.510661033868949</v>
      </c>
      <c r="V176" s="45">
        <f>((($B176*2.71^(V$1*$N176)*($D176/1000)*($O176+$P176)/$D176))/((1+'Instruktion Kostnad nytta'!$C$37)^V$1))</f>
        <v>25.769774555729619</v>
      </c>
      <c r="W176" s="45">
        <f>((($B176*2.71^(W$1*$N176)*($D176/1000)*($O176+$P176)/$D176))/((1+'Instruktion Kostnad nytta'!$C$37)^W$1))</f>
        <v>26.031519911282167</v>
      </c>
      <c r="X176" s="45">
        <f>((($B176*2.71^(X$1*$N176)*($D176/1000)*($O176+$P176)/$D176))/((1+'Instruktion Kostnad nytta'!$C$37)^X$1))</f>
        <v>26.295923832240685</v>
      </c>
      <c r="Y176" s="45">
        <f>((($B176*2.71^(Y$1*$N176)*($D176/1000)*($O176+$P176)/$D176))/((1+'Instruktion Kostnad nytta'!$C$37)^Y$1))</f>
        <v>26.563013321835086</v>
      </c>
      <c r="Z176" s="45">
        <f>((($B176*2.71^(Z$1*$N176)*($D176/1000)*($O176+$P176)/$D176))/((1+'Instruktion Kostnad nytta'!$C$37)^Z$1))</f>
        <v>26.832815657568947</v>
      </c>
      <c r="AA176" s="45">
        <f>((($B176*2.71^(AA$1*$N176)*($D176/1000)*($O176+$P176)/$D176))/((1+'Instruktion Kostnad nytta'!$C$37)^AA$1))</f>
        <v>27.1053583940053</v>
      </c>
      <c r="AB176" s="45">
        <f>((($B176*2.71^(AB$1*$N176)*($D176/1000)*($O176+$P176)/$D176))/((1+'Instruktion Kostnad nytta'!$C$37)^AB$1))</f>
        <v>27.380669365580751</v>
      </c>
      <c r="AC176" s="45">
        <f>((($B176*2.71^(AC$1*$N176)*($D176/1000)*($O176+$P176)/$D176))/((1+'Instruktion Kostnad nytta'!$C$37)^AC$1))</f>
        <v>27.658776689448164</v>
      </c>
      <c r="AD176" s="45">
        <f>((($B176*2.71^(AD$1*$N176)*($D176/1000)*($O176+$P176)/$D176))/((1+'Instruktion Kostnad nytta'!$C$37)^AD$1))</f>
        <v>27.939708768348279</v>
      </c>
      <c r="AE176" s="45">
        <f>((($B176*2.71^(AE$1*$N176)*($D176/1000)*($O176+$P176)/$D176))/((1+'Instruktion Kostnad nytta'!$C$37)^AE$1))</f>
        <v>28.223494293510345</v>
      </c>
      <c r="AF176" s="45">
        <f>((($B176*2.71^(AF$1*$N176)*($D176/1000)*($O176+$P176)/$D176))/((1+'Instruktion Kostnad nytta'!$C$37)^AF$1))</f>
        <v>28.510162247582453</v>
      </c>
      <c r="AG176" s="45">
        <f>((($B176*2.71^(AG$1*$N176)*($D176/1000)*($O176+$P176)/$D176))/((1+'Instruktion Kostnad nytta'!$C$37)^AG$1))</f>
        <v>28.799741907591361</v>
      </c>
      <c r="AH176" s="45">
        <f>((($B176*2.71^(AH$1*$N176)*($D176/1000)*($O176+$P176)/$D176))/((1+'Instruktion Kostnad nytta'!$C$37)^AH$1))</f>
        <v>29.092262847932609</v>
      </c>
      <c r="AI176" s="45">
        <f>((($B176*2.71^(AI$1*$N176)*($D176/1000)*($O176+$P176)/$D176))/((1+'Instruktion Kostnad nytta'!$C$37)^AI$1))</f>
        <v>29.38775494339091</v>
      </c>
      <c r="AJ176" s="45">
        <f>((($B176*2.71^(AJ$1*$N176)*($D176/1000)*($O176+$P176)/$D176))/((1+'Instruktion Kostnad nytta'!$C$37)^AJ$1))</f>
        <v>29.686248372191148</v>
      </c>
      <c r="AK176" s="45">
        <f>((($B176*2.71^(AK$1*$N176)*($D176/1000)*($O176+$P176)/$D176))/((1+'Instruktion Kostnad nytta'!$C$37)^AK$1))</f>
        <v>29.987773619080546</v>
      </c>
      <c r="AL176" s="45">
        <f>((($B176*2.71^(AL$1*$N176)*($D176/1000)*($O176+$P176)/$D176))/((1+'Instruktion Kostnad nytta'!$C$37)^AL$1))</f>
        <v>30.292361478441951</v>
      </c>
      <c r="AM176" s="45">
        <f>((($B176*2.71^(AM$1*$N176)*($D176/1000)*($O176+$P176)/$D176))/((1+'Instruktion Kostnad nytta'!$C$37)^AM$1))</f>
        <v>30.600043057438853</v>
      </c>
      <c r="AN176" s="45">
        <f>((($B176*2.71^(AN$1*$N176)*($D176/1000)*($O176+$P176)/$D176))/((1+'Instruktion Kostnad nytta'!$C$37)^AN$1))</f>
        <v>30.91084977919234</v>
      </c>
      <c r="AO176" s="45">
        <f>((($B176*2.71^(AO$1*$N176)*($D176/1000)*($O176+$P176)/$D176))/((1+'Instruktion Kostnad nytta'!$C$37)^AO$1))</f>
        <v>31.224813385990259</v>
      </c>
      <c r="AP176" s="45">
        <f>((($B176*2.71^(AP$1*$N176)*($D176/1000)*($O176+$P176)/$D176))/((1+'Instruktion Kostnad nytta'!$C$37)^AP$1))</f>
        <v>31.541965942529057</v>
      </c>
      <c r="AQ176" s="45">
        <f>((($B176*2.71^(AQ$1*$N176)*($D176/1000)*($O176+$P176)/$D176))/((1+'Instruktion Kostnad nytta'!$C$37)^AQ$1))</f>
        <v>31.862339839188468</v>
      </c>
      <c r="AR176" s="45">
        <f>((($B176*2.71^(AR$1*$N176)*($D176/1000)*($O176+$P176)/$D176))/((1+'Instruktion Kostnad nytta'!$C$37)^AR$1))</f>
        <v>32.185967795339536</v>
      </c>
      <c r="AS176" s="45">
        <f>((($B176*2.71^(AS$1*$N176)*($D176/1000)*($O176+$P176)/$D176))/((1+'Instruktion Kostnad nytta'!$C$37)^AS$1))</f>
        <v>32.512882862686169</v>
      </c>
      <c r="AT176" s="45">
        <f>((($B176*2.71^(AT$1*$N176)*($D176/1000)*($O176+$P176)/$D176))/((1+'Instruktion Kostnad nytta'!$C$37)^AT$1))</f>
        <v>32.843118428640715</v>
      </c>
      <c r="AU176" s="45">
        <f>((($B176*2.71^(AU$1*$N176)*($D176/1000)*($O176+$P176)/$D176))/((1+'Instruktion Kostnad nytta'!$C$37)^AU$1))</f>
        <v>33.176708219733698</v>
      </c>
      <c r="AV176" s="45">
        <f>((($B176*2.71^(AV$1*$N176)*($D176/1000)*($O176+$P176)/$D176))/((1+'Instruktion Kostnad nytta'!$C$37)^AV$1))</f>
        <v>33.513686305058343</v>
      </c>
      <c r="AW176" s="45">
        <f>((($B176*2.71^(AW$1*$N176)*($D176/1000)*($O176+$P176)/$D176))/((1+'Instruktion Kostnad nytta'!$C$37)^AW$1))</f>
        <v>33.854087099749947</v>
      </c>
      <c r="AX176" s="45">
        <f>((($B176*2.71^(AX$1*$N176)*($D176/1000)*($O176+$P176)/$D176))/((1+'Instruktion Kostnad nytta'!$C$37)^AX$1))</f>
        <v>34.197945368500726</v>
      </c>
      <c r="AY176" s="45">
        <f>((($B176*2.71^(AY$1*$N176)*($D176/1000)*($O176+$P176)/$D176))/((1+'Instruktion Kostnad nytta'!$C$37)^AY$1))</f>
        <v>34.545296229110207</v>
      </c>
      <c r="AZ176" s="45">
        <f>((($B176*2.71^(AZ$1*$N176)*($D176/1000)*($O176+$P176)/$D176))/((1+'Instruktion Kostnad nytta'!$C$37)^AZ$1))</f>
        <v>34.896175156071806</v>
      </c>
      <c r="BA176" s="45">
        <f>((($B176*2.71^(BA$1*$N176)*($D176/1000)*($O176+$P176)/$D176))/((1+'Instruktion Kostnad nytta'!$C$37)^BA$1))</f>
        <v>35.250617984195777</v>
      </c>
      <c r="BB176" s="45">
        <f>((($B176*2.71^(BB$1*$N176)*($D176/1000)*($O176+$P176)/$D176))/((1+'Instruktion Kostnad nytta'!$C$37)^BB$1))</f>
        <v>35.608660912269002</v>
      </c>
      <c r="BC176" s="45">
        <f>((($B176*2.71^(BC$1*$N176)*($D176/1000)*($O176+$P176)/$D176))/((1+'Instruktion Kostnad nytta'!$C$37)^BC$1))</f>
        <v>35.970340506751896</v>
      </c>
      <c r="BD176" s="45">
        <f>((($B176*2.71^(BD$1*$N176)*($D176/1000)*($O176+$P176)/$D176))/((1+'Instruktion Kostnad nytta'!$C$37)^BD$1))</f>
        <v>36.335693705512931</v>
      </c>
      <c r="BE176" s="45">
        <f>((($B176*2.71^(BE$1*$N176)*($D176/1000)*($O176+$P176)/$D176))/((1+'Instruktion Kostnad nytta'!$C$37)^BE$1))</f>
        <v>36.704757821600943</v>
      </c>
      <c r="BF176" s="45">
        <f>((($B176*2.71^(BF$1*$N176)*($D176/1000)*($O176+$P176)/$D176))/((1+'Instruktion Kostnad nytta'!$C$37)^BF$1))</f>
        <v>37.077570547056048</v>
      </c>
      <c r="BG176" s="45">
        <f>((($B176*2.71^(BG$1*$N176)*($D176/1000)*($O176+$P176)/$D176))/((1+'Instruktion Kostnad nytta'!$C$37)^BG$1))</f>
        <v>37.454169956758932</v>
      </c>
      <c r="BH176" s="45">
        <f>((($B176*2.71^(BH$1*$N176)*($D176/1000)*($O176+$P176)/$D176))/((1+'Instruktion Kostnad nytta'!$C$37)^BH$1))</f>
        <v>37.83459451231942</v>
      </c>
      <c r="BI176" s="45">
        <f>((($B176*2.71^(BI$1*$N176)*($D176/1000)*($O176+$P176)/$D176))/((1+'Instruktion Kostnad nytta'!$C$37)^BI$1))</f>
        <v>38.218883066004558</v>
      </c>
      <c r="BJ176" s="45">
        <f>((($B176*2.71^(BJ$1*$N176)*($D176/1000)*($O176+$P176)/$D176))/((1+'Instruktion Kostnad nytta'!$C$37)^BJ$1))</f>
        <v>38.607074864706519</v>
      </c>
      <c r="BK176" s="45">
        <f>((($B176*2.71^(BK$1*$N176)*($D176/1000)*($O176+$P176)/$D176))/((1+'Instruktion Kostnad nytta'!$C$37)^BK$1))</f>
        <v>38.999209553950806</v>
      </c>
      <c r="BL176" s="45">
        <f>((($B176*2.71^(BL$1*$N176)*($D176/1000)*($O176+$P176)/$D176))/((1+'Instruktion Kostnad nytta'!$C$37)^BL$1))</f>
        <v>39.39532718194527</v>
      </c>
      <c r="BM176" s="45">
        <f>((($B176*2.71^(BM$1*$N176)*($D176/1000)*($O176+$P176)/$D176))/((1+'Instruktion Kostnad nytta'!$C$37)^BM$1))</f>
        <v>39.795468203670062</v>
      </c>
      <c r="BN176" s="45">
        <f>((($B176*2.71^(BN$1*$N176)*($D176/1000)*($O176+$P176)/$D176))/((1+'Instruktion Kostnad nytta'!$C$37)^BN$1))</f>
        <v>40.199673485009399</v>
      </c>
      <c r="BO176" s="45">
        <f>((($B176*2.71^(BO$1*$N176)*($D176/1000)*($O176+$P176)/$D176))/((1+'Instruktion Kostnad nytta'!$C$37)^BO$1))</f>
        <v>40.607984306925012</v>
      </c>
      <c r="BP176" s="45">
        <f>((($B176*2.71^(BP$1*$N176)*($D176/1000)*($O176+$P176)/$D176))/((1+'Instruktion Kostnad nytta'!$C$37)^BP$1))</f>
        <v>41.020442369672224</v>
      </c>
      <c r="BQ176" s="45">
        <f>((($B176*2.71^(BQ$1*$N176)*($D176/1000)*($O176+$P176)/$D176))/((1+'Instruktion Kostnad nytta'!$C$37)^BQ$1))</f>
        <v>41.437089797058633</v>
      </c>
      <c r="BR176" s="45">
        <f>((($B176*2.71^(BR$1*$N176)*($D176/1000)*($O176+$P176)/$D176))/((1+'Instruktion Kostnad nytta'!$C$37)^BR$1))</f>
        <v>41.857969140746285</v>
      </c>
      <c r="BS176" s="45">
        <f>((($B176*2.71^(BS$1*$N176)*($D176/1000)*($O176+$P176)/$D176))/((1+'Instruktion Kostnad nytta'!$C$37)^BS$1))</f>
        <v>42.283123384597289</v>
      </c>
      <c r="BT176" s="45">
        <f>((($B176*2.71^(BT$1*$N176)*($D176/1000)*($O176+$P176)/$D176))/((1+'Instruktion Kostnad nytta'!$C$37)^BT$1))</f>
        <v>42.712595949063832</v>
      </c>
      <c r="BU176" s="45">
        <f>((($B176*2.71^(BU$1*$N176)*($D176/1000)*($O176+$P176)/$D176))/((1+'Instruktion Kostnad nytta'!$C$37)^BU$1))</f>
        <v>43.146430695622549</v>
      </c>
      <c r="BV176" s="45">
        <f>((($B176*2.71^(BV$1*$N176)*($D176/1000)*($O176+$P176)/$D176))/((1+'Instruktion Kostnad nytta'!$C$37)^BV$1))</f>
        <v>43.584671931254093</v>
      </c>
      <c r="BW176" s="45">
        <f>((($B176*2.71^(BW$1*$N176)*($D176/1000)*($O176+$P176)/$D176))/((1+'Instruktion Kostnad nytta'!$C$37)^BW$1))</f>
        <v>44.02736441296814</v>
      </c>
      <c r="BX176" s="45">
        <f>((($B176*2.71^(BX$1*$N176)*($D176/1000)*($O176+$P176)/$D176))/((1+'Instruktion Kostnad nytta'!$C$37)^BX$1))</f>
        <v>44.474553352374357</v>
      </c>
      <c r="BY176" s="45">
        <f>((($B176*2.71^(BY$1*$N176)*($D176/1000)*($O176+$P176)/$D176))/((1+'Instruktion Kostnad nytta'!$C$37)^BY$1))</f>
        <v>44.926284420299801</v>
      </c>
      <c r="BZ176" s="45">
        <f>((($B176*2.71^(BZ$1*$N176)*($D176/1000)*($O176+$P176)/$D176))/((1+'Instruktion Kostnad nytta'!$C$37)^BZ$1))</f>
        <v>45.382603751453274</v>
      </c>
      <c r="CA176" s="45">
        <f>((($B176*2.71^(CA$1*$N176)*($D176/1000)*($O176+$P176)/$D176))/((1+'Instruktion Kostnad nytta'!$C$37)^CA$1))</f>
        <v>45.843557949136923</v>
      </c>
      <c r="CB176" s="45">
        <f>((($B176*2.71^(CB$1*$N176)*($D176/1000)*($O176+$P176)/$D176))/((1+'Instruktion Kostnad nytta'!$C$37)^CB$1))</f>
        <v>46.309194090005803</v>
      </c>
      <c r="CC176" s="45">
        <f>((($B176*2.71^(CC$1*$N176)*($D176/1000)*($O176+$P176)/$D176))/((1+'Instruktion Kostnad nytta'!$C$37)^CC$1))</f>
        <v>46.779559728875739</v>
      </c>
      <c r="CD176" s="45">
        <f>((($B176*2.71^(CD$1*$N176)*($D176/1000)*($O176+$P176)/$D176))/((1+'Instruktion Kostnad nytta'!$C$37)^CD$1))</f>
        <v>47.254702903580153</v>
      </c>
      <c r="CE176" s="45">
        <f>((($B176*2.71^(CE$1*$N176)*($D176/1000)*($O176+$P176)/$D176))/((1+'Instruktion Kostnad nytta'!$C$37)^CE$1))</f>
        <v>47.734672139875926</v>
      </c>
      <c r="CF176" s="45">
        <f>((($B176*2.71^(CF$1*$N176)*($D176/1000)*($O176+$P176)/$D176))/((1+'Instruktion Kostnad nytta'!$C$37)^CF$1))</f>
        <v>48.219516456399383</v>
      </c>
      <c r="CG176" s="45">
        <f>((($B176*2.71^(CG$1*$N176)*($D176/1000)*($O176+$P176)/$D176))/((1+'Instruktion Kostnad nytta'!$C$37)^CG$1))</f>
        <v>48.709285369672486</v>
      </c>
      <c r="CH176" s="45">
        <f>((($B176*2.71^(CH$1*$N176)*($D176/1000)*($O176+$P176)/$D176))/((1+'Instruktion Kostnad nytta'!$C$37)^CH$1))</f>
        <v>49.204028899159844</v>
      </c>
      <c r="CI176" s="45">
        <f>((($B176*2.71^(CI$1*$N176)*($D176/1000)*($O176+$P176)/$D176))/((1+'Instruktion Kostnad nytta'!$C$37)^CI$1))</f>
        <v>49.703797572377269</v>
      </c>
      <c r="CJ176" s="45">
        <f>((($B176*2.71^(CJ$1*$N176)*($D176/1000)*($O176+$P176)/$D176))/((1+'Instruktion Kostnad nytta'!$C$37)^CJ$1))</f>
        <v>50.208642430051853</v>
      </c>
      <c r="CK176" s="45">
        <f>((($B176*2.71^(CK$1*$N176)*($D176/1000)*($O176+$P176)/$D176))/((1+'Instruktion Kostnad nytta'!$C$37)^CK$1))</f>
        <v>50.718615031334977</v>
      </c>
      <c r="CL176" s="45">
        <f>((($B176*2.71^(CL$1*$N176)*($D176/1000)*($O176+$P176)/$D176))/((1+'Instruktion Kostnad nytta'!$C$37)^CL$1))</f>
        <v>51.233767459067714</v>
      </c>
      <c r="CM176" s="45">
        <f>((($B176*2.71^(CM$1*$N176)*($D176/1000)*($O176+$P176)/$D176))/((1+'Instruktion Kostnad nytta'!$C$37)^CM$1))</f>
        <v>51.754152325100151</v>
      </c>
      <c r="CN176" s="45">
        <f>((($B176*2.71^(CN$1*$N176)*($D176/1000)*($O176+$P176)/$D176))/((1+'Instruktion Kostnad nytta'!$C$37)^CN$1))</f>
        <v>52.279822775664641</v>
      </c>
      <c r="CO176" s="45">
        <f>((($B176*2.71^(CO$1*$N176)*($D176/1000)*($O176+$P176)/$D176))/((1+'Instruktion Kostnad nytta'!$C$37)^CO$1))</f>
        <v>52.81083249680313</v>
      </c>
      <c r="CP176" s="45">
        <f>((($B176*2.71^(CP$1*$N176)*($D176/1000)*($O176+$P176)/$D176))/((1+'Instruktion Kostnad nytta'!$C$37)^CP$1))</f>
        <v>53.34723571985068</v>
      </c>
      <c r="CQ176" s="45">
        <f>((($B176*2.71^(CQ$1*$N176)*($D176/1000)*($O176+$P176)/$D176))/((1+'Instruktion Kostnad nytta'!$C$37)^CQ$1))</f>
        <v>53.889087226973508</v>
      </c>
      <c r="CR176" s="45">
        <f>((($B176*2.71^(CR$1*$N176)*($D176/1000)*($O176+$P176)/$D176))/((1+'Instruktion Kostnad nytta'!$C$37)^CR$1))</f>
        <v>54.436442356764182</v>
      </c>
      <c r="CS176" s="45">
        <f>((($B176*2.71^(CS$1*$N176)*($D176/1000)*($O176+$P176)/$D176))/((1+'Instruktion Kostnad nytta'!$C$37)^CS$1))</f>
        <v>54.989357009892906</v>
      </c>
      <c r="CT176" s="45">
        <f>((($B176*2.71^(CT$1*$N176)*($D176/1000)*($O176+$P176)/$D176))/((1+'Instruktion Kostnad nytta'!$C$37)^CT$1))</f>
        <v>55.547887654816996</v>
      </c>
      <c r="CU176" s="45">
        <f>((($B176*2.71^(CU$1*$N176)*($D176/1000)*($O176+$P176)/$D176))/((1+'Instruktion Kostnad nytta'!$C$37)^CU$1))</f>
        <v>56.112091333547696</v>
      </c>
      <c r="CV176" s="45">
        <f>((($B176*2.71^(CV$1*$N176)*($D176/1000)*($O176+$P176)/$D176))/((1+'Instruktion Kostnad nytta'!$C$37)^CV$1))</f>
        <v>56.682025667475763</v>
      </c>
      <c r="CW176" s="45">
        <f>((($B176*2.71^(CW$1*$N176)*($D176/1000)*($O176+$P176)/$D176))/((1+'Instruktion Kostnad nytta'!$C$37)^CW$1))</f>
        <v>57.257748863256467</v>
      </c>
      <c r="CX176" s="45">
        <f>((($B176*2.71^(CX$1*$N176)*($D176/1000)*($O176+$P176)/$D176))/((1+'Instruktion Kostnad nytta'!$C$37)^CX$1))</f>
        <v>57.83931971875387</v>
      </c>
      <c r="CY176" s="45">
        <f>((($B176*2.71^(CY$1*$N176)*($D176/1000)*($O176+$P176)/$D176))/((1+'Instruktion Kostnad nytta'!$C$37)^CY$1))</f>
        <v>58.426797629046156</v>
      </c>
      <c r="CZ176" s="45">
        <f>((($B176*2.71^(CZ$1*$N176)*($D176/1000)*($O176+$P176)/$D176))/((1+'Instruktion Kostnad nytta'!$C$37)^CZ$1))</f>
        <v>59.020242592491172</v>
      </c>
      <c r="DA176" s="45">
        <f>((($B176*2.71^(DA$1*$N176)*($D176/1000)*($O176+$P176)/$D176))/((1+'Instruktion Kostnad nytta'!$C$37)^DA$1))</f>
        <v>59.61971521685431</v>
      </c>
      <c r="DB176" s="45">
        <f>((($B176*2.71^(DB$1*$N176)*($D176/1000)*($O176+$P176)/$D176))/((1+'Instruktion Kostnad nytta'!$C$37)^DB$1))</f>
        <v>60.225276725498077</v>
      </c>
      <c r="DC176" s="45">
        <f>((($B176*2.71^(DC$1*$N176)*($D176/1000)*($O176+$P176)/$D176))/((1+'Instruktion Kostnad nytta'!$C$37)^DC$1))</f>
        <v>60.836988963634859</v>
      </c>
      <c r="DD176" s="45">
        <f>((($B176*2.71^(DD$1*$N176)*($D176/1000)*($O176+$P176)/$D176))/((1+'Instruktion Kostnad nytta'!$C$37)^DD$1))</f>
        <v>61.454914404643155</v>
      </c>
      <c r="DE176" s="45">
        <f>((($B176*2.71^(DE$1*$N176)*($D176/1000)*($O176+$P176)/$D176))/((1+'Instruktion Kostnad nytta'!$C$37)^DE$1))</f>
        <v>62.079116156447682</v>
      </c>
      <c r="DF176" s="45">
        <f>((($B176*2.71^(DF$1*$N176)*($D176/1000)*($O176+$P176)/$D176))/((1+'Instruktion Kostnad nytta'!$C$37)^DF$1))</f>
        <v>62.70965796796483</v>
      </c>
      <c r="DG176" s="45">
        <f>((($B176*2.71^(DG$1*$N176)*($D176/1000)*($O176+$P176)/$D176))/((1+'Instruktion Kostnad nytta'!$C$37)^DG$1))</f>
        <v>63.346604235612872</v>
      </c>
      <c r="DH176" s="45">
        <f>((($B176*2.71^(DH$1*$N176)*($D176/1000)*($O176+$P176)/$D176))/((1+'Instruktion Kostnad nytta'!$C$37)^DH$1))</f>
        <v>63.990020009889072</v>
      </c>
      <c r="DI176" s="45">
        <f>((($B176*2.71^(DI$1*$N176)*($D176/1000)*($O176+$P176)/$D176))/((1+'Instruktion Kostnad nytta'!$C$37)^DI$1))</f>
        <v>64.639971002012857</v>
      </c>
      <c r="DJ176" s="45">
        <f>((($B176*2.71^(DJ$1*$N176)*($D176/1000)*($O176+$P176)/$D176))/((1+'Instruktion Kostnad nytta'!$C$37)^DJ$1))</f>
        <v>65.296523590637122</v>
      </c>
      <c r="DK176" s="45">
        <f>((($B176*2.71^(DK$1*$N176)*($D176/1000)*($O176+$P176)/$D176))/((1+'Instruktion Kostnad nytta'!$C$37)^DK$1))</f>
        <v>65.959744828627237</v>
      </c>
      <c r="DL176" s="45">
        <f>((($B176*2.71^(DL$1*$N176)*($D176/1000)*($O176+$P176)/$D176))/((1+'Instruktion Kostnad nytta'!$C$37)^DL$1))</f>
        <v>66.629702449909004</v>
      </c>
      <c r="DM176" s="45">
        <f>((($B176*2.71^(DM$1*$N176)*($D176/1000)*($O176+$P176)/$D176))/((1+'Instruktion Kostnad nytta'!$C$37)^DM$1))</f>
        <v>67.306464876386457</v>
      </c>
      <c r="DN176" s="45">
        <f>((($B176*2.71^(DN$1*$N176)*($D176/1000)*($O176+$P176)/$D176))/((1+'Instruktion Kostnad nytta'!$C$37)^DN$1))</f>
        <v>67.990101224929418</v>
      </c>
      <c r="DO176" s="45">
        <f>((($B176*2.71^(DO$1*$N176)*($D176/1000)*($O176+$P176)/$D176))/((1+'Instruktion Kostnad nytta'!$C$37)^DO$1))</f>
        <v>68.680681314432647</v>
      </c>
      <c r="DP176" s="45">
        <f>((($B176*2.71^(DP$1*$N176)*($D176/1000)*($O176+$P176)/$D176))/((1+'Instruktion Kostnad nytta'!$C$37)^DP$1))</f>
        <v>69.378275672946003</v>
      </c>
      <c r="DQ176" s="45">
        <f>((($B176*2.71^(DQ$1*$N176)*($D176/1000)*($O176+$P176)/$D176))/((1+'Instruktion Kostnad nytta'!$C$37)^DQ$1))</f>
        <v>70.082955544877592</v>
      </c>
      <c r="DR176" s="45">
        <f>((($B176*2.71^(DR$1*$N176)*($D176/1000)*($O176+$P176)/$D176))/((1+'Instruktion Kostnad nytta'!$C$37)^DR$1))</f>
        <v>70.794792898269904</v>
      </c>
      <c r="DS176" s="45">
        <f>((($B176*2.71^(DS$1*$N176)*($D176/1000)*($O176+$P176)/$D176))/((1+'Instruktion Kostnad nytta'!$C$37)^DS$1))</f>
        <v>71.513860432149713</v>
      </c>
      <c r="DT176" s="45">
        <f>((($B176*2.71^(DT$1*$N176)*($D176/1000)*($O176+$P176)/$D176))/((1+'Instruktion Kostnad nytta'!$C$37)^DT$1))</f>
        <v>72.240231583952706</v>
      </c>
      <c r="DU176" s="45">
        <f>((($B176*2.71^(DU$1*$N176)*($D176/1000)*($O176+$P176)/$D176))/((1+'Instruktion Kostnad nytta'!$C$37)^DU$1))</f>
        <v>72.973980537023593</v>
      </c>
      <c r="DV176" s="45">
        <f>((($B176*2.71^(DV$1*$N176)*($D176/1000)*($O176+$P176)/$D176))/((1+'Instruktion Kostnad nytta'!$C$37)^DV$1))</f>
        <v>73.715182228192504</v>
      </c>
      <c r="DW176" s="45">
        <f>((($B176*2.71^(DW$1*$N176)*($D176/1000)*($O176+$P176)/$D176))/((1+'Instruktion Kostnad nytta'!$C$37)^DW$1))</f>
        <v>74.463912355427894</v>
      </c>
      <c r="DX176" s="45">
        <f>((($B176*2.71^(DX$1*$N176)*($D176/1000)*($O176+$P176)/$D176))/((1+'Instruktion Kostnad nytta'!$C$37)^DX$1))</f>
        <v>75.220247385567816</v>
      </c>
      <c r="DY176" s="45">
        <f>((($B176*2.71^(DY$1*$N176)*($D176/1000)*($O176+$P176)/$D176))/((1+'Instruktion Kostnad nytta'!$C$37)^DY$1))</f>
        <v>75.984264562128971</v>
      </c>
      <c r="DZ176" s="45">
        <f>((($B176*2.71^(DZ$1*$N176)*($D176/1000)*($O176+$P176)/$D176))/((1+'Instruktion Kostnad nytta'!$C$37)^DZ$1))</f>
        <v>76.756041913195887</v>
      </c>
      <c r="EA176" s="45">
        <f>((($B176*2.71^(EA$1*$N176)*($D176/1000)*($O176+$P176)/$D176))/((1+'Instruktion Kostnad nytta'!$C$37)^EA$1))</f>
        <v>77.535658259389692</v>
      </c>
      <c r="EB176" s="45">
        <f>((($B176*2.71^(EB$1*$N176)*($D176/1000)*($O176+$P176)/$D176))/((1+'Instruktion Kostnad nytta'!$C$37)^EB$1))</f>
        <v>78.323193221917847</v>
      </c>
      <c r="EC176" s="45">
        <f>((($B176*2.71^(EC$1*$N176)*($D176/1000)*($O176+$P176)/$D176))/((1+'Instruktion Kostnad nytta'!$C$37)^EC$1))</f>
        <v>79.118727230705829</v>
      </c>
      <c r="ED176" s="45">
        <f>((($B176*2.71^(ED$1*$N176)*($D176/1000)*($O176+$P176)/$D176))/((1+'Instruktion Kostnad nytta'!$C$37)^ED$1))</f>
        <v>79.92234153261137</v>
      </c>
      <c r="EE176" s="45">
        <f>((($B176*2.71^(EE$1*$N176)*($D176/1000)*($O176+$P176)/$D176))/((1+'Instruktion Kostnad nytta'!$C$37)^EE$1))</f>
        <v>80.734118199722133</v>
      </c>
      <c r="EF176" s="45">
        <f>((($B176*2.71^(EF$1*$N176)*($D176/1000)*($O176+$P176)/$D176))/((1+'Instruktion Kostnad nytta'!$C$37)^EF$1))</f>
        <v>81.554140137737463</v>
      </c>
      <c r="EG176" s="45">
        <f>((($B176*2.71^(EG$1*$N176)*($D176/1000)*($O176+$P176)/$D176))/((1+'Instruktion Kostnad nytta'!$C$37)^EG$1))</f>
        <v>82.382491094435622</v>
      </c>
      <c r="EH176" s="45">
        <f>((($B176*2.71^(EH$1*$N176)*($D176/1000)*($O176+$P176)/$D176))/((1+'Instruktion Kostnad nytta'!$C$37)^EH$1))</f>
        <v>83.219255668226751</v>
      </c>
      <c r="EI176" s="45">
        <f>((($B176*2.71^(EI$1*$N176)*($D176/1000)*($O176+$P176)/$D176))/((1+'Instruktion Kostnad nytta'!$C$37)^EI$1))</f>
        <v>84.064519316792683</v>
      </c>
      <c r="EJ176" s="45">
        <f>((($B176*2.71^(EJ$1*$N176)*($D176/1000)*($O176+$P176)/$D176))/((1+'Instruktion Kostnad nytta'!$C$37)^EJ$1))</f>
        <v>84.918368365814985</v>
      </c>
      <c r="EK176" s="45">
        <f>((($B176*2.71^(EK$1*$N176)*($D176/1000)*($O176+$P176)/$D176))/((1+'Instruktion Kostnad nytta'!$C$37)^EK$1))</f>
        <v>85.780890017790796</v>
      </c>
      <c r="EL176" s="45">
        <f>((($B176*2.71^(EL$1*$N176)*($D176/1000)*($O176+$P176)/$D176))/((1+'Instruktion Kostnad nytta'!$C$37)^EL$1))</f>
        <v>86.65217236093919</v>
      </c>
    </row>
    <row r="177" spans="1:142" x14ac:dyDescent="0.25">
      <c r="A177" s="41">
        <v>179</v>
      </c>
      <c r="B177" s="59">
        <v>0.5</v>
      </c>
      <c r="C177" s="59">
        <v>15</v>
      </c>
      <c r="D177" s="60">
        <v>80</v>
      </c>
      <c r="E177" s="59">
        <v>1965</v>
      </c>
      <c r="F177" s="59" t="s">
        <v>98</v>
      </c>
      <c r="G177" s="59">
        <v>127</v>
      </c>
      <c r="H177" s="59" t="s">
        <v>46</v>
      </c>
      <c r="I177" s="59">
        <v>8</v>
      </c>
      <c r="J177" s="41">
        <v>0</v>
      </c>
      <c r="K177" s="41" t="s">
        <v>424</v>
      </c>
      <c r="L177" s="48">
        <f>'Instruktion Kostnad nytta'!C$19/D177+IF((IF(F177="A",'Instruktion Kostnad nytta'!C$25,0)+IF(G177&lt;500,'Instruktion Kostnad nytta'!C$20,('Instruktion Kostnad nytta'!C$20+'Instruktion Kostnad nytta'!C$21))+IF(G177&lt;700,0,('Instruktion Kostnad nytta'!C$22-'Instruktion Kostnad nytta'!C$21))+I177*'Instruktion Kostnad nytta'!C$23/D177)&lt;3000,3000,(IF(F177="A",'Instruktion Kostnad nytta'!C$25,0)+IF(G177&lt;500,'Instruktion Kostnad nytta'!C$20,('Instruktion Kostnad nytta'!C$20+'Instruktion Kostnad nytta'!C$21))+IF(G177&lt;700,0,('Instruktion Kostnad nytta'!C$22-'Instruktion Kostnad nytta'!C$21))+I177*'Instruktion Kostnad nytta'!C$23/D177))</f>
        <v>6875</v>
      </c>
      <c r="M177" s="50">
        <f t="shared" si="6"/>
        <v>6.25</v>
      </c>
      <c r="N177" s="49">
        <f>IF(H177="Gråjärn",'Instruktion Kostnad nytta'!C$32,IF(H177="segjärn",'Instruktion Kostnad nytta'!C$33,IF(H177="PVC",'Instruktion Kostnad nytta'!C$34,IF(H177="PE",'Instruktion Kostnad nytta'!C$35,IF(H177="ST",'Instruktion Kostnad nytta'!C$36,0)))))</f>
        <v>0.03</v>
      </c>
      <c r="O177" s="48">
        <f>IF(G177&lt;200,'Instruktion Kostnad nytta'!C$28,(IF(G177&lt;500,'Instruktion Kostnad nytta'!C$29,'Instruktion Kostnad nytta'!C$30)))</f>
        <v>45000</v>
      </c>
      <c r="P177" s="47">
        <v>4000</v>
      </c>
      <c r="Q177" s="46">
        <f t="shared" si="7"/>
        <v>-429.79509409760863</v>
      </c>
      <c r="R177" s="45">
        <f t="shared" si="8"/>
        <v>-6586.3040142958916</v>
      </c>
      <c r="S177" s="45">
        <f>((($B177*2.71^(S$1*$N177)*($D177/1000)*($O177+$P177)/$D177))/((1+'Instruktion Kostnad nytta'!$C$37)^S$1))</f>
        <v>25.000223905593113</v>
      </c>
      <c r="T177" s="45">
        <f>((($B177*2.71^(T$1*$N177)*($D177/1000)*($O177+$P177)/$D177))/((1+'Instruktion Kostnad nytta'!$C$37)^T$1))</f>
        <v>25.254152882771844</v>
      </c>
      <c r="U177" s="45">
        <f>((($B177*2.71^(U$1*$N177)*($D177/1000)*($O177+$P177)/$D177))/((1+'Instruktion Kostnad nytta'!$C$37)^U$1))</f>
        <v>25.510661033868949</v>
      </c>
      <c r="V177" s="45">
        <f>((($B177*2.71^(V$1*$N177)*($D177/1000)*($O177+$P177)/$D177))/((1+'Instruktion Kostnad nytta'!$C$37)^V$1))</f>
        <v>25.769774555729619</v>
      </c>
      <c r="W177" s="45">
        <f>((($B177*2.71^(W$1*$N177)*($D177/1000)*($O177+$P177)/$D177))/((1+'Instruktion Kostnad nytta'!$C$37)^W$1))</f>
        <v>26.031519911282167</v>
      </c>
      <c r="X177" s="45">
        <f>((($B177*2.71^(X$1*$N177)*($D177/1000)*($O177+$P177)/$D177))/((1+'Instruktion Kostnad nytta'!$C$37)^X$1))</f>
        <v>26.295923832240685</v>
      </c>
      <c r="Y177" s="45">
        <f>((($B177*2.71^(Y$1*$N177)*($D177/1000)*($O177+$P177)/$D177))/((1+'Instruktion Kostnad nytta'!$C$37)^Y$1))</f>
        <v>26.563013321835086</v>
      </c>
      <c r="Z177" s="45">
        <f>((($B177*2.71^(Z$1*$N177)*($D177/1000)*($O177+$P177)/$D177))/((1+'Instruktion Kostnad nytta'!$C$37)^Z$1))</f>
        <v>26.832815657568947</v>
      </c>
      <c r="AA177" s="45">
        <f>((($B177*2.71^(AA$1*$N177)*($D177/1000)*($O177+$P177)/$D177))/((1+'Instruktion Kostnad nytta'!$C$37)^AA$1))</f>
        <v>27.1053583940053</v>
      </c>
      <c r="AB177" s="45">
        <f>((($B177*2.71^(AB$1*$N177)*($D177/1000)*($O177+$P177)/$D177))/((1+'Instruktion Kostnad nytta'!$C$37)^AB$1))</f>
        <v>27.380669365580751</v>
      </c>
      <c r="AC177" s="45">
        <f>((($B177*2.71^(AC$1*$N177)*($D177/1000)*($O177+$P177)/$D177))/((1+'Instruktion Kostnad nytta'!$C$37)^AC$1))</f>
        <v>27.658776689448164</v>
      </c>
      <c r="AD177" s="45">
        <f>((($B177*2.71^(AD$1*$N177)*($D177/1000)*($O177+$P177)/$D177))/((1+'Instruktion Kostnad nytta'!$C$37)^AD$1))</f>
        <v>27.939708768348279</v>
      </c>
      <c r="AE177" s="45">
        <f>((($B177*2.71^(AE$1*$N177)*($D177/1000)*($O177+$P177)/$D177))/((1+'Instruktion Kostnad nytta'!$C$37)^AE$1))</f>
        <v>28.223494293510345</v>
      </c>
      <c r="AF177" s="45">
        <f>((($B177*2.71^(AF$1*$N177)*($D177/1000)*($O177+$P177)/$D177))/((1+'Instruktion Kostnad nytta'!$C$37)^AF$1))</f>
        <v>28.510162247582453</v>
      </c>
      <c r="AG177" s="45">
        <f>((($B177*2.71^(AG$1*$N177)*($D177/1000)*($O177+$P177)/$D177))/((1+'Instruktion Kostnad nytta'!$C$37)^AG$1))</f>
        <v>28.799741907591361</v>
      </c>
      <c r="AH177" s="45">
        <f>((($B177*2.71^(AH$1*$N177)*($D177/1000)*($O177+$P177)/$D177))/((1+'Instruktion Kostnad nytta'!$C$37)^AH$1))</f>
        <v>29.092262847932609</v>
      </c>
      <c r="AI177" s="45">
        <f>((($B177*2.71^(AI$1*$N177)*($D177/1000)*($O177+$P177)/$D177))/((1+'Instruktion Kostnad nytta'!$C$37)^AI$1))</f>
        <v>29.38775494339091</v>
      </c>
      <c r="AJ177" s="45">
        <f>((($B177*2.71^(AJ$1*$N177)*($D177/1000)*($O177+$P177)/$D177))/((1+'Instruktion Kostnad nytta'!$C$37)^AJ$1))</f>
        <v>29.686248372191148</v>
      </c>
      <c r="AK177" s="45">
        <f>((($B177*2.71^(AK$1*$N177)*($D177/1000)*($O177+$P177)/$D177))/((1+'Instruktion Kostnad nytta'!$C$37)^AK$1))</f>
        <v>29.987773619080546</v>
      </c>
      <c r="AL177" s="45">
        <f>((($B177*2.71^(AL$1*$N177)*($D177/1000)*($O177+$P177)/$D177))/((1+'Instruktion Kostnad nytta'!$C$37)^AL$1))</f>
        <v>30.292361478441951</v>
      </c>
      <c r="AM177" s="45">
        <f>((($B177*2.71^(AM$1*$N177)*($D177/1000)*($O177+$P177)/$D177))/((1+'Instruktion Kostnad nytta'!$C$37)^AM$1))</f>
        <v>30.600043057438853</v>
      </c>
      <c r="AN177" s="45">
        <f>((($B177*2.71^(AN$1*$N177)*($D177/1000)*($O177+$P177)/$D177))/((1+'Instruktion Kostnad nytta'!$C$37)^AN$1))</f>
        <v>30.91084977919234</v>
      </c>
      <c r="AO177" s="45">
        <f>((($B177*2.71^(AO$1*$N177)*($D177/1000)*($O177+$P177)/$D177))/((1+'Instruktion Kostnad nytta'!$C$37)^AO$1))</f>
        <v>31.224813385990259</v>
      </c>
      <c r="AP177" s="45">
        <f>((($B177*2.71^(AP$1*$N177)*($D177/1000)*($O177+$P177)/$D177))/((1+'Instruktion Kostnad nytta'!$C$37)^AP$1))</f>
        <v>31.541965942529057</v>
      </c>
      <c r="AQ177" s="45">
        <f>((($B177*2.71^(AQ$1*$N177)*($D177/1000)*($O177+$P177)/$D177))/((1+'Instruktion Kostnad nytta'!$C$37)^AQ$1))</f>
        <v>31.862339839188468</v>
      </c>
      <c r="AR177" s="45">
        <f>((($B177*2.71^(AR$1*$N177)*($D177/1000)*($O177+$P177)/$D177))/((1+'Instruktion Kostnad nytta'!$C$37)^AR$1))</f>
        <v>32.185967795339536</v>
      </c>
      <c r="AS177" s="45">
        <f>((($B177*2.71^(AS$1*$N177)*($D177/1000)*($O177+$P177)/$D177))/((1+'Instruktion Kostnad nytta'!$C$37)^AS$1))</f>
        <v>32.512882862686169</v>
      </c>
      <c r="AT177" s="45">
        <f>((($B177*2.71^(AT$1*$N177)*($D177/1000)*($O177+$P177)/$D177))/((1+'Instruktion Kostnad nytta'!$C$37)^AT$1))</f>
        <v>32.843118428640715</v>
      </c>
      <c r="AU177" s="45">
        <f>((($B177*2.71^(AU$1*$N177)*($D177/1000)*($O177+$P177)/$D177))/((1+'Instruktion Kostnad nytta'!$C$37)^AU$1))</f>
        <v>33.176708219733698</v>
      </c>
      <c r="AV177" s="45">
        <f>((($B177*2.71^(AV$1*$N177)*($D177/1000)*($O177+$P177)/$D177))/((1+'Instruktion Kostnad nytta'!$C$37)^AV$1))</f>
        <v>33.513686305058343</v>
      </c>
      <c r="AW177" s="45">
        <f>((($B177*2.71^(AW$1*$N177)*($D177/1000)*($O177+$P177)/$D177))/((1+'Instruktion Kostnad nytta'!$C$37)^AW$1))</f>
        <v>33.854087099749947</v>
      </c>
      <c r="AX177" s="45">
        <f>((($B177*2.71^(AX$1*$N177)*($D177/1000)*($O177+$P177)/$D177))/((1+'Instruktion Kostnad nytta'!$C$37)^AX$1))</f>
        <v>34.197945368500726</v>
      </c>
      <c r="AY177" s="45">
        <f>((($B177*2.71^(AY$1*$N177)*($D177/1000)*($O177+$P177)/$D177))/((1+'Instruktion Kostnad nytta'!$C$37)^AY$1))</f>
        <v>34.545296229110207</v>
      </c>
      <c r="AZ177" s="45">
        <f>((($B177*2.71^(AZ$1*$N177)*($D177/1000)*($O177+$P177)/$D177))/((1+'Instruktion Kostnad nytta'!$C$37)^AZ$1))</f>
        <v>34.896175156071806</v>
      </c>
      <c r="BA177" s="45">
        <f>((($B177*2.71^(BA$1*$N177)*($D177/1000)*($O177+$P177)/$D177))/((1+'Instruktion Kostnad nytta'!$C$37)^BA$1))</f>
        <v>35.250617984195777</v>
      </c>
      <c r="BB177" s="45">
        <f>((($B177*2.71^(BB$1*$N177)*($D177/1000)*($O177+$P177)/$D177))/((1+'Instruktion Kostnad nytta'!$C$37)^BB$1))</f>
        <v>35.608660912269002</v>
      </c>
      <c r="BC177" s="45">
        <f>((($B177*2.71^(BC$1*$N177)*($D177/1000)*($O177+$P177)/$D177))/((1+'Instruktion Kostnad nytta'!$C$37)^BC$1))</f>
        <v>35.970340506751896</v>
      </c>
      <c r="BD177" s="45">
        <f>((($B177*2.71^(BD$1*$N177)*($D177/1000)*($O177+$P177)/$D177))/((1+'Instruktion Kostnad nytta'!$C$37)^BD$1))</f>
        <v>36.335693705512931</v>
      </c>
      <c r="BE177" s="45">
        <f>((($B177*2.71^(BE$1*$N177)*($D177/1000)*($O177+$P177)/$D177))/((1+'Instruktion Kostnad nytta'!$C$37)^BE$1))</f>
        <v>36.704757821600943</v>
      </c>
      <c r="BF177" s="45">
        <f>((($B177*2.71^(BF$1*$N177)*($D177/1000)*($O177+$P177)/$D177))/((1+'Instruktion Kostnad nytta'!$C$37)^BF$1))</f>
        <v>37.077570547056048</v>
      </c>
      <c r="BG177" s="45">
        <f>((($B177*2.71^(BG$1*$N177)*($D177/1000)*($O177+$P177)/$D177))/((1+'Instruktion Kostnad nytta'!$C$37)^BG$1))</f>
        <v>37.454169956758932</v>
      </c>
      <c r="BH177" s="45">
        <f>((($B177*2.71^(BH$1*$N177)*($D177/1000)*($O177+$P177)/$D177))/((1+'Instruktion Kostnad nytta'!$C$37)^BH$1))</f>
        <v>37.83459451231942</v>
      </c>
      <c r="BI177" s="45">
        <f>((($B177*2.71^(BI$1*$N177)*($D177/1000)*($O177+$P177)/$D177))/((1+'Instruktion Kostnad nytta'!$C$37)^BI$1))</f>
        <v>38.218883066004558</v>
      </c>
      <c r="BJ177" s="45">
        <f>((($B177*2.71^(BJ$1*$N177)*($D177/1000)*($O177+$P177)/$D177))/((1+'Instruktion Kostnad nytta'!$C$37)^BJ$1))</f>
        <v>38.607074864706519</v>
      </c>
      <c r="BK177" s="45">
        <f>((($B177*2.71^(BK$1*$N177)*($D177/1000)*($O177+$P177)/$D177))/((1+'Instruktion Kostnad nytta'!$C$37)^BK$1))</f>
        <v>38.999209553950806</v>
      </c>
      <c r="BL177" s="45">
        <f>((($B177*2.71^(BL$1*$N177)*($D177/1000)*($O177+$P177)/$D177))/((1+'Instruktion Kostnad nytta'!$C$37)^BL$1))</f>
        <v>39.39532718194527</v>
      </c>
      <c r="BM177" s="45">
        <f>((($B177*2.71^(BM$1*$N177)*($D177/1000)*($O177+$P177)/$D177))/((1+'Instruktion Kostnad nytta'!$C$37)^BM$1))</f>
        <v>39.795468203670062</v>
      </c>
      <c r="BN177" s="45">
        <f>((($B177*2.71^(BN$1*$N177)*($D177/1000)*($O177+$P177)/$D177))/((1+'Instruktion Kostnad nytta'!$C$37)^BN$1))</f>
        <v>40.199673485009399</v>
      </c>
      <c r="BO177" s="45">
        <f>((($B177*2.71^(BO$1*$N177)*($D177/1000)*($O177+$P177)/$D177))/((1+'Instruktion Kostnad nytta'!$C$37)^BO$1))</f>
        <v>40.607984306925012</v>
      </c>
      <c r="BP177" s="45">
        <f>((($B177*2.71^(BP$1*$N177)*($D177/1000)*($O177+$P177)/$D177))/((1+'Instruktion Kostnad nytta'!$C$37)^BP$1))</f>
        <v>41.020442369672224</v>
      </c>
      <c r="BQ177" s="45">
        <f>((($B177*2.71^(BQ$1*$N177)*($D177/1000)*($O177+$P177)/$D177))/((1+'Instruktion Kostnad nytta'!$C$37)^BQ$1))</f>
        <v>41.437089797058633</v>
      </c>
      <c r="BR177" s="45">
        <f>((($B177*2.71^(BR$1*$N177)*($D177/1000)*($O177+$P177)/$D177))/((1+'Instruktion Kostnad nytta'!$C$37)^BR$1))</f>
        <v>41.857969140746285</v>
      </c>
      <c r="BS177" s="45">
        <f>((($B177*2.71^(BS$1*$N177)*($D177/1000)*($O177+$P177)/$D177))/((1+'Instruktion Kostnad nytta'!$C$37)^BS$1))</f>
        <v>42.283123384597289</v>
      </c>
      <c r="BT177" s="45">
        <f>((($B177*2.71^(BT$1*$N177)*($D177/1000)*($O177+$P177)/$D177))/((1+'Instruktion Kostnad nytta'!$C$37)^BT$1))</f>
        <v>42.712595949063832</v>
      </c>
      <c r="BU177" s="45">
        <f>((($B177*2.71^(BU$1*$N177)*($D177/1000)*($O177+$P177)/$D177))/((1+'Instruktion Kostnad nytta'!$C$37)^BU$1))</f>
        <v>43.146430695622549</v>
      </c>
      <c r="BV177" s="45">
        <f>((($B177*2.71^(BV$1*$N177)*($D177/1000)*($O177+$P177)/$D177))/((1+'Instruktion Kostnad nytta'!$C$37)^BV$1))</f>
        <v>43.584671931254093</v>
      </c>
      <c r="BW177" s="45">
        <f>((($B177*2.71^(BW$1*$N177)*($D177/1000)*($O177+$P177)/$D177))/((1+'Instruktion Kostnad nytta'!$C$37)^BW$1))</f>
        <v>44.02736441296814</v>
      </c>
      <c r="BX177" s="45">
        <f>((($B177*2.71^(BX$1*$N177)*($D177/1000)*($O177+$P177)/$D177))/((1+'Instruktion Kostnad nytta'!$C$37)^BX$1))</f>
        <v>44.474553352374357</v>
      </c>
      <c r="BY177" s="45">
        <f>((($B177*2.71^(BY$1*$N177)*($D177/1000)*($O177+$P177)/$D177))/((1+'Instruktion Kostnad nytta'!$C$37)^BY$1))</f>
        <v>44.926284420299801</v>
      </c>
      <c r="BZ177" s="45">
        <f>((($B177*2.71^(BZ$1*$N177)*($D177/1000)*($O177+$P177)/$D177))/((1+'Instruktion Kostnad nytta'!$C$37)^BZ$1))</f>
        <v>45.382603751453274</v>
      </c>
      <c r="CA177" s="45">
        <f>((($B177*2.71^(CA$1*$N177)*($D177/1000)*($O177+$P177)/$D177))/((1+'Instruktion Kostnad nytta'!$C$37)^CA$1))</f>
        <v>45.843557949136923</v>
      </c>
      <c r="CB177" s="45">
        <f>((($B177*2.71^(CB$1*$N177)*($D177/1000)*($O177+$P177)/$D177))/((1+'Instruktion Kostnad nytta'!$C$37)^CB$1))</f>
        <v>46.309194090005803</v>
      </c>
      <c r="CC177" s="45">
        <f>((($B177*2.71^(CC$1*$N177)*($D177/1000)*($O177+$P177)/$D177))/((1+'Instruktion Kostnad nytta'!$C$37)^CC$1))</f>
        <v>46.779559728875739</v>
      </c>
      <c r="CD177" s="45">
        <f>((($B177*2.71^(CD$1*$N177)*($D177/1000)*($O177+$P177)/$D177))/((1+'Instruktion Kostnad nytta'!$C$37)^CD$1))</f>
        <v>47.254702903580153</v>
      </c>
      <c r="CE177" s="45">
        <f>((($B177*2.71^(CE$1*$N177)*($D177/1000)*($O177+$P177)/$D177))/((1+'Instruktion Kostnad nytta'!$C$37)^CE$1))</f>
        <v>47.734672139875926</v>
      </c>
      <c r="CF177" s="45">
        <f>((($B177*2.71^(CF$1*$N177)*($D177/1000)*($O177+$P177)/$D177))/((1+'Instruktion Kostnad nytta'!$C$37)^CF$1))</f>
        <v>48.219516456399383</v>
      </c>
      <c r="CG177" s="45">
        <f>((($B177*2.71^(CG$1*$N177)*($D177/1000)*($O177+$P177)/$D177))/((1+'Instruktion Kostnad nytta'!$C$37)^CG$1))</f>
        <v>48.709285369672486</v>
      </c>
      <c r="CH177" s="45">
        <f>((($B177*2.71^(CH$1*$N177)*($D177/1000)*($O177+$P177)/$D177))/((1+'Instruktion Kostnad nytta'!$C$37)^CH$1))</f>
        <v>49.204028899159844</v>
      </c>
      <c r="CI177" s="45">
        <f>((($B177*2.71^(CI$1*$N177)*($D177/1000)*($O177+$P177)/$D177))/((1+'Instruktion Kostnad nytta'!$C$37)^CI$1))</f>
        <v>49.703797572377269</v>
      </c>
      <c r="CJ177" s="45">
        <f>((($B177*2.71^(CJ$1*$N177)*($D177/1000)*($O177+$P177)/$D177))/((1+'Instruktion Kostnad nytta'!$C$37)^CJ$1))</f>
        <v>50.208642430051853</v>
      </c>
      <c r="CK177" s="45">
        <f>((($B177*2.71^(CK$1*$N177)*($D177/1000)*($O177+$P177)/$D177))/((1+'Instruktion Kostnad nytta'!$C$37)^CK$1))</f>
        <v>50.718615031334977</v>
      </c>
      <c r="CL177" s="45">
        <f>((($B177*2.71^(CL$1*$N177)*($D177/1000)*($O177+$P177)/$D177))/((1+'Instruktion Kostnad nytta'!$C$37)^CL$1))</f>
        <v>51.233767459067714</v>
      </c>
      <c r="CM177" s="45">
        <f>((($B177*2.71^(CM$1*$N177)*($D177/1000)*($O177+$P177)/$D177))/((1+'Instruktion Kostnad nytta'!$C$37)^CM$1))</f>
        <v>51.754152325100151</v>
      </c>
      <c r="CN177" s="45">
        <f>((($B177*2.71^(CN$1*$N177)*($D177/1000)*($O177+$P177)/$D177))/((1+'Instruktion Kostnad nytta'!$C$37)^CN$1))</f>
        <v>52.279822775664641</v>
      </c>
      <c r="CO177" s="45">
        <f>((($B177*2.71^(CO$1*$N177)*($D177/1000)*($O177+$P177)/$D177))/((1+'Instruktion Kostnad nytta'!$C$37)^CO$1))</f>
        <v>52.81083249680313</v>
      </c>
      <c r="CP177" s="45">
        <f>((($B177*2.71^(CP$1*$N177)*($D177/1000)*($O177+$P177)/$D177))/((1+'Instruktion Kostnad nytta'!$C$37)^CP$1))</f>
        <v>53.34723571985068</v>
      </c>
      <c r="CQ177" s="45">
        <f>((($B177*2.71^(CQ$1*$N177)*($D177/1000)*($O177+$P177)/$D177))/((1+'Instruktion Kostnad nytta'!$C$37)^CQ$1))</f>
        <v>53.889087226973508</v>
      </c>
      <c r="CR177" s="45">
        <f>((($B177*2.71^(CR$1*$N177)*($D177/1000)*($O177+$P177)/$D177))/((1+'Instruktion Kostnad nytta'!$C$37)^CR$1))</f>
        <v>54.436442356764182</v>
      </c>
      <c r="CS177" s="45">
        <f>((($B177*2.71^(CS$1*$N177)*($D177/1000)*($O177+$P177)/$D177))/((1+'Instruktion Kostnad nytta'!$C$37)^CS$1))</f>
        <v>54.989357009892906</v>
      </c>
      <c r="CT177" s="45">
        <f>((($B177*2.71^(CT$1*$N177)*($D177/1000)*($O177+$P177)/$D177))/((1+'Instruktion Kostnad nytta'!$C$37)^CT$1))</f>
        <v>55.547887654816996</v>
      </c>
      <c r="CU177" s="45">
        <f>((($B177*2.71^(CU$1*$N177)*($D177/1000)*($O177+$P177)/$D177))/((1+'Instruktion Kostnad nytta'!$C$37)^CU$1))</f>
        <v>56.112091333547696</v>
      </c>
      <c r="CV177" s="45">
        <f>((($B177*2.71^(CV$1*$N177)*($D177/1000)*($O177+$P177)/$D177))/((1+'Instruktion Kostnad nytta'!$C$37)^CV$1))</f>
        <v>56.682025667475763</v>
      </c>
      <c r="CW177" s="45">
        <f>((($B177*2.71^(CW$1*$N177)*($D177/1000)*($O177+$P177)/$D177))/((1+'Instruktion Kostnad nytta'!$C$37)^CW$1))</f>
        <v>57.257748863256467</v>
      </c>
      <c r="CX177" s="45">
        <f>((($B177*2.71^(CX$1*$N177)*($D177/1000)*($O177+$P177)/$D177))/((1+'Instruktion Kostnad nytta'!$C$37)^CX$1))</f>
        <v>57.83931971875387</v>
      </c>
      <c r="CY177" s="45">
        <f>((($B177*2.71^(CY$1*$N177)*($D177/1000)*($O177+$P177)/$D177))/((1+'Instruktion Kostnad nytta'!$C$37)^CY$1))</f>
        <v>58.426797629046156</v>
      </c>
      <c r="CZ177" s="45">
        <f>((($B177*2.71^(CZ$1*$N177)*($D177/1000)*($O177+$P177)/$D177))/((1+'Instruktion Kostnad nytta'!$C$37)^CZ$1))</f>
        <v>59.020242592491172</v>
      </c>
      <c r="DA177" s="45">
        <f>((($B177*2.71^(DA$1*$N177)*($D177/1000)*($O177+$P177)/$D177))/((1+'Instruktion Kostnad nytta'!$C$37)^DA$1))</f>
        <v>59.61971521685431</v>
      </c>
      <c r="DB177" s="45">
        <f>((($B177*2.71^(DB$1*$N177)*($D177/1000)*($O177+$P177)/$D177))/((1+'Instruktion Kostnad nytta'!$C$37)^DB$1))</f>
        <v>60.225276725498077</v>
      </c>
      <c r="DC177" s="45">
        <f>((($B177*2.71^(DC$1*$N177)*($D177/1000)*($O177+$P177)/$D177))/((1+'Instruktion Kostnad nytta'!$C$37)^DC$1))</f>
        <v>60.836988963634859</v>
      </c>
      <c r="DD177" s="45">
        <f>((($B177*2.71^(DD$1*$N177)*($D177/1000)*($O177+$P177)/$D177))/((1+'Instruktion Kostnad nytta'!$C$37)^DD$1))</f>
        <v>61.454914404643155</v>
      </c>
      <c r="DE177" s="45">
        <f>((($B177*2.71^(DE$1*$N177)*($D177/1000)*($O177+$P177)/$D177))/((1+'Instruktion Kostnad nytta'!$C$37)^DE$1))</f>
        <v>62.079116156447682</v>
      </c>
      <c r="DF177" s="45">
        <f>((($B177*2.71^(DF$1*$N177)*($D177/1000)*($O177+$P177)/$D177))/((1+'Instruktion Kostnad nytta'!$C$37)^DF$1))</f>
        <v>62.70965796796483</v>
      </c>
      <c r="DG177" s="45">
        <f>((($B177*2.71^(DG$1*$N177)*($D177/1000)*($O177+$P177)/$D177))/((1+'Instruktion Kostnad nytta'!$C$37)^DG$1))</f>
        <v>63.346604235612872</v>
      </c>
      <c r="DH177" s="45">
        <f>((($B177*2.71^(DH$1*$N177)*($D177/1000)*($O177+$P177)/$D177))/((1+'Instruktion Kostnad nytta'!$C$37)^DH$1))</f>
        <v>63.990020009889072</v>
      </c>
      <c r="DI177" s="45">
        <f>((($B177*2.71^(DI$1*$N177)*($D177/1000)*($O177+$P177)/$D177))/((1+'Instruktion Kostnad nytta'!$C$37)^DI$1))</f>
        <v>64.639971002012857</v>
      </c>
      <c r="DJ177" s="45">
        <f>((($B177*2.71^(DJ$1*$N177)*($D177/1000)*($O177+$P177)/$D177))/((1+'Instruktion Kostnad nytta'!$C$37)^DJ$1))</f>
        <v>65.296523590637122</v>
      </c>
      <c r="DK177" s="45">
        <f>((($B177*2.71^(DK$1*$N177)*($D177/1000)*($O177+$P177)/$D177))/((1+'Instruktion Kostnad nytta'!$C$37)^DK$1))</f>
        <v>65.959744828627237</v>
      </c>
      <c r="DL177" s="45">
        <f>((($B177*2.71^(DL$1*$N177)*($D177/1000)*($O177+$P177)/$D177))/((1+'Instruktion Kostnad nytta'!$C$37)^DL$1))</f>
        <v>66.629702449909004</v>
      </c>
      <c r="DM177" s="45">
        <f>((($B177*2.71^(DM$1*$N177)*($D177/1000)*($O177+$P177)/$D177))/((1+'Instruktion Kostnad nytta'!$C$37)^DM$1))</f>
        <v>67.306464876386457</v>
      </c>
      <c r="DN177" s="45">
        <f>((($B177*2.71^(DN$1*$N177)*($D177/1000)*($O177+$P177)/$D177))/((1+'Instruktion Kostnad nytta'!$C$37)^DN$1))</f>
        <v>67.990101224929418</v>
      </c>
      <c r="DO177" s="45">
        <f>((($B177*2.71^(DO$1*$N177)*($D177/1000)*($O177+$P177)/$D177))/((1+'Instruktion Kostnad nytta'!$C$37)^DO$1))</f>
        <v>68.680681314432647</v>
      </c>
      <c r="DP177" s="45">
        <f>((($B177*2.71^(DP$1*$N177)*($D177/1000)*($O177+$P177)/$D177))/((1+'Instruktion Kostnad nytta'!$C$37)^DP$1))</f>
        <v>69.378275672946003</v>
      </c>
      <c r="DQ177" s="45">
        <f>((($B177*2.71^(DQ$1*$N177)*($D177/1000)*($O177+$P177)/$D177))/((1+'Instruktion Kostnad nytta'!$C$37)^DQ$1))</f>
        <v>70.082955544877592</v>
      </c>
      <c r="DR177" s="45">
        <f>((($B177*2.71^(DR$1*$N177)*($D177/1000)*($O177+$P177)/$D177))/((1+'Instruktion Kostnad nytta'!$C$37)^DR$1))</f>
        <v>70.794792898269904</v>
      </c>
      <c r="DS177" s="45">
        <f>((($B177*2.71^(DS$1*$N177)*($D177/1000)*($O177+$P177)/$D177))/((1+'Instruktion Kostnad nytta'!$C$37)^DS$1))</f>
        <v>71.513860432149713</v>
      </c>
      <c r="DT177" s="45">
        <f>((($B177*2.71^(DT$1*$N177)*($D177/1000)*($O177+$P177)/$D177))/((1+'Instruktion Kostnad nytta'!$C$37)^DT$1))</f>
        <v>72.240231583952706</v>
      </c>
      <c r="DU177" s="45">
        <f>((($B177*2.71^(DU$1*$N177)*($D177/1000)*($O177+$P177)/$D177))/((1+'Instruktion Kostnad nytta'!$C$37)^DU$1))</f>
        <v>72.973980537023593</v>
      </c>
      <c r="DV177" s="45">
        <f>((($B177*2.71^(DV$1*$N177)*($D177/1000)*($O177+$P177)/$D177))/((1+'Instruktion Kostnad nytta'!$C$37)^DV$1))</f>
        <v>73.715182228192504</v>
      </c>
      <c r="DW177" s="45">
        <f>((($B177*2.71^(DW$1*$N177)*($D177/1000)*($O177+$P177)/$D177))/((1+'Instruktion Kostnad nytta'!$C$37)^DW$1))</f>
        <v>74.463912355427894</v>
      </c>
      <c r="DX177" s="45">
        <f>((($B177*2.71^(DX$1*$N177)*($D177/1000)*($O177+$P177)/$D177))/((1+'Instruktion Kostnad nytta'!$C$37)^DX$1))</f>
        <v>75.220247385567816</v>
      </c>
      <c r="DY177" s="45">
        <f>((($B177*2.71^(DY$1*$N177)*($D177/1000)*($O177+$P177)/$D177))/((1+'Instruktion Kostnad nytta'!$C$37)^DY$1))</f>
        <v>75.984264562128971</v>
      </c>
      <c r="DZ177" s="45">
        <f>((($B177*2.71^(DZ$1*$N177)*($D177/1000)*($O177+$P177)/$D177))/((1+'Instruktion Kostnad nytta'!$C$37)^DZ$1))</f>
        <v>76.756041913195887</v>
      </c>
      <c r="EA177" s="45">
        <f>((($B177*2.71^(EA$1*$N177)*($D177/1000)*($O177+$P177)/$D177))/((1+'Instruktion Kostnad nytta'!$C$37)^EA$1))</f>
        <v>77.535658259389692</v>
      </c>
      <c r="EB177" s="45">
        <f>((($B177*2.71^(EB$1*$N177)*($D177/1000)*($O177+$P177)/$D177))/((1+'Instruktion Kostnad nytta'!$C$37)^EB$1))</f>
        <v>78.323193221917847</v>
      </c>
      <c r="EC177" s="45">
        <f>((($B177*2.71^(EC$1*$N177)*($D177/1000)*($O177+$P177)/$D177))/((1+'Instruktion Kostnad nytta'!$C$37)^EC$1))</f>
        <v>79.118727230705829</v>
      </c>
      <c r="ED177" s="45">
        <f>((($B177*2.71^(ED$1*$N177)*($D177/1000)*($O177+$P177)/$D177))/((1+'Instruktion Kostnad nytta'!$C$37)^ED$1))</f>
        <v>79.92234153261137</v>
      </c>
      <c r="EE177" s="45">
        <f>((($B177*2.71^(EE$1*$N177)*($D177/1000)*($O177+$P177)/$D177))/((1+'Instruktion Kostnad nytta'!$C$37)^EE$1))</f>
        <v>80.734118199722133</v>
      </c>
      <c r="EF177" s="45">
        <f>((($B177*2.71^(EF$1*$N177)*($D177/1000)*($O177+$P177)/$D177))/((1+'Instruktion Kostnad nytta'!$C$37)^EF$1))</f>
        <v>81.554140137737463</v>
      </c>
      <c r="EG177" s="45">
        <f>((($B177*2.71^(EG$1*$N177)*($D177/1000)*($O177+$P177)/$D177))/((1+'Instruktion Kostnad nytta'!$C$37)^EG$1))</f>
        <v>82.382491094435622</v>
      </c>
      <c r="EH177" s="45">
        <f>((($B177*2.71^(EH$1*$N177)*($D177/1000)*($O177+$P177)/$D177))/((1+'Instruktion Kostnad nytta'!$C$37)^EH$1))</f>
        <v>83.219255668226751</v>
      </c>
      <c r="EI177" s="45">
        <f>((($B177*2.71^(EI$1*$N177)*($D177/1000)*($O177+$P177)/$D177))/((1+'Instruktion Kostnad nytta'!$C$37)^EI$1))</f>
        <v>84.064519316792683</v>
      </c>
      <c r="EJ177" s="45">
        <f>((($B177*2.71^(EJ$1*$N177)*($D177/1000)*($O177+$P177)/$D177))/((1+'Instruktion Kostnad nytta'!$C$37)^EJ$1))</f>
        <v>84.918368365814985</v>
      </c>
      <c r="EK177" s="45">
        <f>((($B177*2.71^(EK$1*$N177)*($D177/1000)*($O177+$P177)/$D177))/((1+'Instruktion Kostnad nytta'!$C$37)^EK$1))</f>
        <v>85.780890017790796</v>
      </c>
      <c r="EL177" s="45">
        <f>((($B177*2.71^(EL$1*$N177)*($D177/1000)*($O177+$P177)/$D177))/((1+'Instruktion Kostnad nytta'!$C$37)^EL$1))</f>
        <v>86.65217236093919</v>
      </c>
    </row>
    <row r="178" spans="1:142" x14ac:dyDescent="0.25">
      <c r="A178" s="41">
        <v>180</v>
      </c>
      <c r="B178" s="59">
        <v>0.5</v>
      </c>
      <c r="C178" s="59">
        <v>15</v>
      </c>
      <c r="D178" s="60">
        <v>80</v>
      </c>
      <c r="E178" s="59">
        <v>1965</v>
      </c>
      <c r="F178" s="59" t="s">
        <v>98</v>
      </c>
      <c r="G178" s="59">
        <v>127</v>
      </c>
      <c r="H178" s="59" t="s">
        <v>46</v>
      </c>
      <c r="I178" s="59">
        <v>8</v>
      </c>
      <c r="J178" s="41">
        <v>0</v>
      </c>
      <c r="K178" s="41" t="s">
        <v>423</v>
      </c>
      <c r="L178" s="48">
        <f>'Instruktion Kostnad nytta'!C$19/D178+IF((IF(F178="A",'Instruktion Kostnad nytta'!C$25,0)+IF(G178&lt;500,'Instruktion Kostnad nytta'!C$20,('Instruktion Kostnad nytta'!C$20+'Instruktion Kostnad nytta'!C$21))+IF(G178&lt;700,0,('Instruktion Kostnad nytta'!C$22-'Instruktion Kostnad nytta'!C$21))+I178*'Instruktion Kostnad nytta'!C$23/D178)&lt;3000,3000,(IF(F178="A",'Instruktion Kostnad nytta'!C$25,0)+IF(G178&lt;500,'Instruktion Kostnad nytta'!C$20,('Instruktion Kostnad nytta'!C$20+'Instruktion Kostnad nytta'!C$21))+IF(G178&lt;700,0,('Instruktion Kostnad nytta'!C$22-'Instruktion Kostnad nytta'!C$21))+I178*'Instruktion Kostnad nytta'!C$23/D178))</f>
        <v>6875</v>
      </c>
      <c r="M178" s="50">
        <f t="shared" si="6"/>
        <v>6.25</v>
      </c>
      <c r="N178" s="49">
        <f>IF(H178="Gråjärn",'Instruktion Kostnad nytta'!C$32,IF(H178="segjärn",'Instruktion Kostnad nytta'!C$33,IF(H178="PVC",'Instruktion Kostnad nytta'!C$34,IF(H178="PE",'Instruktion Kostnad nytta'!C$35,IF(H178="ST",'Instruktion Kostnad nytta'!C$36,0)))))</f>
        <v>0.03</v>
      </c>
      <c r="O178" s="48">
        <f>IF(G178&lt;200,'Instruktion Kostnad nytta'!C$28,(IF(G178&lt;500,'Instruktion Kostnad nytta'!C$29,'Instruktion Kostnad nytta'!C$30)))</f>
        <v>45000</v>
      </c>
      <c r="P178" s="47">
        <v>4000</v>
      </c>
      <c r="Q178" s="46">
        <f t="shared" si="7"/>
        <v>-429.79509409760863</v>
      </c>
      <c r="R178" s="45">
        <f t="shared" si="8"/>
        <v>-6586.3040142958916</v>
      </c>
      <c r="S178" s="45">
        <f>((($B178*2.71^(S$1*$N178)*($D178/1000)*($O178+$P178)/$D178))/((1+'Instruktion Kostnad nytta'!$C$37)^S$1))</f>
        <v>25.000223905593113</v>
      </c>
      <c r="T178" s="45">
        <f>((($B178*2.71^(T$1*$N178)*($D178/1000)*($O178+$P178)/$D178))/((1+'Instruktion Kostnad nytta'!$C$37)^T$1))</f>
        <v>25.254152882771844</v>
      </c>
      <c r="U178" s="45">
        <f>((($B178*2.71^(U$1*$N178)*($D178/1000)*($O178+$P178)/$D178))/((1+'Instruktion Kostnad nytta'!$C$37)^U$1))</f>
        <v>25.510661033868949</v>
      </c>
      <c r="V178" s="45">
        <f>((($B178*2.71^(V$1*$N178)*($D178/1000)*($O178+$P178)/$D178))/((1+'Instruktion Kostnad nytta'!$C$37)^V$1))</f>
        <v>25.769774555729619</v>
      </c>
      <c r="W178" s="45">
        <f>((($B178*2.71^(W$1*$N178)*($D178/1000)*($O178+$P178)/$D178))/((1+'Instruktion Kostnad nytta'!$C$37)^W$1))</f>
        <v>26.031519911282167</v>
      </c>
      <c r="X178" s="45">
        <f>((($B178*2.71^(X$1*$N178)*($D178/1000)*($O178+$P178)/$D178))/((1+'Instruktion Kostnad nytta'!$C$37)^X$1))</f>
        <v>26.295923832240685</v>
      </c>
      <c r="Y178" s="45">
        <f>((($B178*2.71^(Y$1*$N178)*($D178/1000)*($O178+$P178)/$D178))/((1+'Instruktion Kostnad nytta'!$C$37)^Y$1))</f>
        <v>26.563013321835086</v>
      </c>
      <c r="Z178" s="45">
        <f>((($B178*2.71^(Z$1*$N178)*($D178/1000)*($O178+$P178)/$D178))/((1+'Instruktion Kostnad nytta'!$C$37)^Z$1))</f>
        <v>26.832815657568947</v>
      </c>
      <c r="AA178" s="45">
        <f>((($B178*2.71^(AA$1*$N178)*($D178/1000)*($O178+$P178)/$D178))/((1+'Instruktion Kostnad nytta'!$C$37)^AA$1))</f>
        <v>27.1053583940053</v>
      </c>
      <c r="AB178" s="45">
        <f>((($B178*2.71^(AB$1*$N178)*($D178/1000)*($O178+$P178)/$D178))/((1+'Instruktion Kostnad nytta'!$C$37)^AB$1))</f>
        <v>27.380669365580751</v>
      </c>
      <c r="AC178" s="45">
        <f>((($B178*2.71^(AC$1*$N178)*($D178/1000)*($O178+$P178)/$D178))/((1+'Instruktion Kostnad nytta'!$C$37)^AC$1))</f>
        <v>27.658776689448164</v>
      </c>
      <c r="AD178" s="45">
        <f>((($B178*2.71^(AD$1*$N178)*($D178/1000)*($O178+$P178)/$D178))/((1+'Instruktion Kostnad nytta'!$C$37)^AD$1))</f>
        <v>27.939708768348279</v>
      </c>
      <c r="AE178" s="45">
        <f>((($B178*2.71^(AE$1*$N178)*($D178/1000)*($O178+$P178)/$D178))/((1+'Instruktion Kostnad nytta'!$C$37)^AE$1))</f>
        <v>28.223494293510345</v>
      </c>
      <c r="AF178" s="45">
        <f>((($B178*2.71^(AF$1*$N178)*($D178/1000)*($O178+$P178)/$D178))/((1+'Instruktion Kostnad nytta'!$C$37)^AF$1))</f>
        <v>28.510162247582453</v>
      </c>
      <c r="AG178" s="45">
        <f>((($B178*2.71^(AG$1*$N178)*($D178/1000)*($O178+$P178)/$D178))/((1+'Instruktion Kostnad nytta'!$C$37)^AG$1))</f>
        <v>28.799741907591361</v>
      </c>
      <c r="AH178" s="45">
        <f>((($B178*2.71^(AH$1*$N178)*($D178/1000)*($O178+$P178)/$D178))/((1+'Instruktion Kostnad nytta'!$C$37)^AH$1))</f>
        <v>29.092262847932609</v>
      </c>
      <c r="AI178" s="45">
        <f>((($B178*2.71^(AI$1*$N178)*($D178/1000)*($O178+$P178)/$D178))/((1+'Instruktion Kostnad nytta'!$C$37)^AI$1))</f>
        <v>29.38775494339091</v>
      </c>
      <c r="AJ178" s="45">
        <f>((($B178*2.71^(AJ$1*$N178)*($D178/1000)*($O178+$P178)/$D178))/((1+'Instruktion Kostnad nytta'!$C$37)^AJ$1))</f>
        <v>29.686248372191148</v>
      </c>
      <c r="AK178" s="45">
        <f>((($B178*2.71^(AK$1*$N178)*($D178/1000)*($O178+$P178)/$D178))/((1+'Instruktion Kostnad nytta'!$C$37)^AK$1))</f>
        <v>29.987773619080546</v>
      </c>
      <c r="AL178" s="45">
        <f>((($B178*2.71^(AL$1*$N178)*($D178/1000)*($O178+$P178)/$D178))/((1+'Instruktion Kostnad nytta'!$C$37)^AL$1))</f>
        <v>30.292361478441951</v>
      </c>
      <c r="AM178" s="45">
        <f>((($B178*2.71^(AM$1*$N178)*($D178/1000)*($O178+$P178)/$D178))/((1+'Instruktion Kostnad nytta'!$C$37)^AM$1))</f>
        <v>30.600043057438853</v>
      </c>
      <c r="AN178" s="45">
        <f>((($B178*2.71^(AN$1*$N178)*($D178/1000)*($O178+$P178)/$D178))/((1+'Instruktion Kostnad nytta'!$C$37)^AN$1))</f>
        <v>30.91084977919234</v>
      </c>
      <c r="AO178" s="45">
        <f>((($B178*2.71^(AO$1*$N178)*($D178/1000)*($O178+$P178)/$D178))/((1+'Instruktion Kostnad nytta'!$C$37)^AO$1))</f>
        <v>31.224813385990259</v>
      </c>
      <c r="AP178" s="45">
        <f>((($B178*2.71^(AP$1*$N178)*($D178/1000)*($O178+$P178)/$D178))/((1+'Instruktion Kostnad nytta'!$C$37)^AP$1))</f>
        <v>31.541965942529057</v>
      </c>
      <c r="AQ178" s="45">
        <f>((($B178*2.71^(AQ$1*$N178)*($D178/1000)*($O178+$P178)/$D178))/((1+'Instruktion Kostnad nytta'!$C$37)^AQ$1))</f>
        <v>31.862339839188468</v>
      </c>
      <c r="AR178" s="45">
        <f>((($B178*2.71^(AR$1*$N178)*($D178/1000)*($O178+$P178)/$D178))/((1+'Instruktion Kostnad nytta'!$C$37)^AR$1))</f>
        <v>32.185967795339536</v>
      </c>
      <c r="AS178" s="45">
        <f>((($B178*2.71^(AS$1*$N178)*($D178/1000)*($O178+$P178)/$D178))/((1+'Instruktion Kostnad nytta'!$C$37)^AS$1))</f>
        <v>32.512882862686169</v>
      </c>
      <c r="AT178" s="45">
        <f>((($B178*2.71^(AT$1*$N178)*($D178/1000)*($O178+$P178)/$D178))/((1+'Instruktion Kostnad nytta'!$C$37)^AT$1))</f>
        <v>32.843118428640715</v>
      </c>
      <c r="AU178" s="45">
        <f>((($B178*2.71^(AU$1*$N178)*($D178/1000)*($O178+$P178)/$D178))/((1+'Instruktion Kostnad nytta'!$C$37)^AU$1))</f>
        <v>33.176708219733698</v>
      </c>
      <c r="AV178" s="45">
        <f>((($B178*2.71^(AV$1*$N178)*($D178/1000)*($O178+$P178)/$D178))/((1+'Instruktion Kostnad nytta'!$C$37)^AV$1))</f>
        <v>33.513686305058343</v>
      </c>
      <c r="AW178" s="45">
        <f>((($B178*2.71^(AW$1*$N178)*($D178/1000)*($O178+$P178)/$D178))/((1+'Instruktion Kostnad nytta'!$C$37)^AW$1))</f>
        <v>33.854087099749947</v>
      </c>
      <c r="AX178" s="45">
        <f>((($B178*2.71^(AX$1*$N178)*($D178/1000)*($O178+$P178)/$D178))/((1+'Instruktion Kostnad nytta'!$C$37)^AX$1))</f>
        <v>34.197945368500726</v>
      </c>
      <c r="AY178" s="45">
        <f>((($B178*2.71^(AY$1*$N178)*($D178/1000)*($O178+$P178)/$D178))/((1+'Instruktion Kostnad nytta'!$C$37)^AY$1))</f>
        <v>34.545296229110207</v>
      </c>
      <c r="AZ178" s="45">
        <f>((($B178*2.71^(AZ$1*$N178)*($D178/1000)*($O178+$P178)/$D178))/((1+'Instruktion Kostnad nytta'!$C$37)^AZ$1))</f>
        <v>34.896175156071806</v>
      </c>
      <c r="BA178" s="45">
        <f>((($B178*2.71^(BA$1*$N178)*($D178/1000)*($O178+$P178)/$D178))/((1+'Instruktion Kostnad nytta'!$C$37)^BA$1))</f>
        <v>35.250617984195777</v>
      </c>
      <c r="BB178" s="45">
        <f>((($B178*2.71^(BB$1*$N178)*($D178/1000)*($O178+$P178)/$D178))/((1+'Instruktion Kostnad nytta'!$C$37)^BB$1))</f>
        <v>35.608660912269002</v>
      </c>
      <c r="BC178" s="45">
        <f>((($B178*2.71^(BC$1*$N178)*($D178/1000)*($O178+$P178)/$D178))/((1+'Instruktion Kostnad nytta'!$C$37)^BC$1))</f>
        <v>35.970340506751896</v>
      </c>
      <c r="BD178" s="45">
        <f>((($B178*2.71^(BD$1*$N178)*($D178/1000)*($O178+$P178)/$D178))/((1+'Instruktion Kostnad nytta'!$C$37)^BD$1))</f>
        <v>36.335693705512931</v>
      </c>
      <c r="BE178" s="45">
        <f>((($B178*2.71^(BE$1*$N178)*($D178/1000)*($O178+$P178)/$D178))/((1+'Instruktion Kostnad nytta'!$C$37)^BE$1))</f>
        <v>36.704757821600943</v>
      </c>
      <c r="BF178" s="45">
        <f>((($B178*2.71^(BF$1*$N178)*($D178/1000)*($O178+$P178)/$D178))/((1+'Instruktion Kostnad nytta'!$C$37)^BF$1))</f>
        <v>37.077570547056048</v>
      </c>
      <c r="BG178" s="45">
        <f>((($B178*2.71^(BG$1*$N178)*($D178/1000)*($O178+$P178)/$D178))/((1+'Instruktion Kostnad nytta'!$C$37)^BG$1))</f>
        <v>37.454169956758932</v>
      </c>
      <c r="BH178" s="45">
        <f>((($B178*2.71^(BH$1*$N178)*($D178/1000)*($O178+$P178)/$D178))/((1+'Instruktion Kostnad nytta'!$C$37)^BH$1))</f>
        <v>37.83459451231942</v>
      </c>
      <c r="BI178" s="45">
        <f>((($B178*2.71^(BI$1*$N178)*($D178/1000)*($O178+$P178)/$D178))/((1+'Instruktion Kostnad nytta'!$C$37)^BI$1))</f>
        <v>38.218883066004558</v>
      </c>
      <c r="BJ178" s="45">
        <f>((($B178*2.71^(BJ$1*$N178)*($D178/1000)*($O178+$P178)/$D178))/((1+'Instruktion Kostnad nytta'!$C$37)^BJ$1))</f>
        <v>38.607074864706519</v>
      </c>
      <c r="BK178" s="45">
        <f>((($B178*2.71^(BK$1*$N178)*($D178/1000)*($O178+$P178)/$D178))/((1+'Instruktion Kostnad nytta'!$C$37)^BK$1))</f>
        <v>38.999209553950806</v>
      </c>
      <c r="BL178" s="45">
        <f>((($B178*2.71^(BL$1*$N178)*($D178/1000)*($O178+$P178)/$D178))/((1+'Instruktion Kostnad nytta'!$C$37)^BL$1))</f>
        <v>39.39532718194527</v>
      </c>
      <c r="BM178" s="45">
        <f>((($B178*2.71^(BM$1*$N178)*($D178/1000)*($O178+$P178)/$D178))/((1+'Instruktion Kostnad nytta'!$C$37)^BM$1))</f>
        <v>39.795468203670062</v>
      </c>
      <c r="BN178" s="45">
        <f>((($B178*2.71^(BN$1*$N178)*($D178/1000)*($O178+$P178)/$D178))/((1+'Instruktion Kostnad nytta'!$C$37)^BN$1))</f>
        <v>40.199673485009399</v>
      </c>
      <c r="BO178" s="45">
        <f>((($B178*2.71^(BO$1*$N178)*($D178/1000)*($O178+$P178)/$D178))/((1+'Instruktion Kostnad nytta'!$C$37)^BO$1))</f>
        <v>40.607984306925012</v>
      </c>
      <c r="BP178" s="45">
        <f>((($B178*2.71^(BP$1*$N178)*($D178/1000)*($O178+$P178)/$D178))/((1+'Instruktion Kostnad nytta'!$C$37)^BP$1))</f>
        <v>41.020442369672224</v>
      </c>
      <c r="BQ178" s="45">
        <f>((($B178*2.71^(BQ$1*$N178)*($D178/1000)*($O178+$P178)/$D178))/((1+'Instruktion Kostnad nytta'!$C$37)^BQ$1))</f>
        <v>41.437089797058633</v>
      </c>
      <c r="BR178" s="45">
        <f>((($B178*2.71^(BR$1*$N178)*($D178/1000)*($O178+$P178)/$D178))/((1+'Instruktion Kostnad nytta'!$C$37)^BR$1))</f>
        <v>41.857969140746285</v>
      </c>
      <c r="BS178" s="45">
        <f>((($B178*2.71^(BS$1*$N178)*($D178/1000)*($O178+$P178)/$D178))/((1+'Instruktion Kostnad nytta'!$C$37)^BS$1))</f>
        <v>42.283123384597289</v>
      </c>
      <c r="BT178" s="45">
        <f>((($B178*2.71^(BT$1*$N178)*($D178/1000)*($O178+$P178)/$D178))/((1+'Instruktion Kostnad nytta'!$C$37)^BT$1))</f>
        <v>42.712595949063832</v>
      </c>
      <c r="BU178" s="45">
        <f>((($B178*2.71^(BU$1*$N178)*($D178/1000)*($O178+$P178)/$D178))/((1+'Instruktion Kostnad nytta'!$C$37)^BU$1))</f>
        <v>43.146430695622549</v>
      </c>
      <c r="BV178" s="45">
        <f>((($B178*2.71^(BV$1*$N178)*($D178/1000)*($O178+$P178)/$D178))/((1+'Instruktion Kostnad nytta'!$C$37)^BV$1))</f>
        <v>43.584671931254093</v>
      </c>
      <c r="BW178" s="45">
        <f>((($B178*2.71^(BW$1*$N178)*($D178/1000)*($O178+$P178)/$D178))/((1+'Instruktion Kostnad nytta'!$C$37)^BW$1))</f>
        <v>44.02736441296814</v>
      </c>
      <c r="BX178" s="45">
        <f>((($B178*2.71^(BX$1*$N178)*($D178/1000)*($O178+$P178)/$D178))/((1+'Instruktion Kostnad nytta'!$C$37)^BX$1))</f>
        <v>44.474553352374357</v>
      </c>
      <c r="BY178" s="45">
        <f>((($B178*2.71^(BY$1*$N178)*($D178/1000)*($O178+$P178)/$D178))/((1+'Instruktion Kostnad nytta'!$C$37)^BY$1))</f>
        <v>44.926284420299801</v>
      </c>
      <c r="BZ178" s="45">
        <f>((($B178*2.71^(BZ$1*$N178)*($D178/1000)*($O178+$P178)/$D178))/((1+'Instruktion Kostnad nytta'!$C$37)^BZ$1))</f>
        <v>45.382603751453274</v>
      </c>
      <c r="CA178" s="45">
        <f>((($B178*2.71^(CA$1*$N178)*($D178/1000)*($O178+$P178)/$D178))/((1+'Instruktion Kostnad nytta'!$C$37)^CA$1))</f>
        <v>45.843557949136923</v>
      </c>
      <c r="CB178" s="45">
        <f>((($B178*2.71^(CB$1*$N178)*($D178/1000)*($O178+$P178)/$D178))/((1+'Instruktion Kostnad nytta'!$C$37)^CB$1))</f>
        <v>46.309194090005803</v>
      </c>
      <c r="CC178" s="45">
        <f>((($B178*2.71^(CC$1*$N178)*($D178/1000)*($O178+$P178)/$D178))/((1+'Instruktion Kostnad nytta'!$C$37)^CC$1))</f>
        <v>46.779559728875739</v>
      </c>
      <c r="CD178" s="45">
        <f>((($B178*2.71^(CD$1*$N178)*($D178/1000)*($O178+$P178)/$D178))/((1+'Instruktion Kostnad nytta'!$C$37)^CD$1))</f>
        <v>47.254702903580153</v>
      </c>
      <c r="CE178" s="45">
        <f>((($B178*2.71^(CE$1*$N178)*($D178/1000)*($O178+$P178)/$D178))/((1+'Instruktion Kostnad nytta'!$C$37)^CE$1))</f>
        <v>47.734672139875926</v>
      </c>
      <c r="CF178" s="45">
        <f>((($B178*2.71^(CF$1*$N178)*($D178/1000)*($O178+$P178)/$D178))/((1+'Instruktion Kostnad nytta'!$C$37)^CF$1))</f>
        <v>48.219516456399383</v>
      </c>
      <c r="CG178" s="45">
        <f>((($B178*2.71^(CG$1*$N178)*($D178/1000)*($O178+$P178)/$D178))/((1+'Instruktion Kostnad nytta'!$C$37)^CG$1))</f>
        <v>48.709285369672486</v>
      </c>
      <c r="CH178" s="45">
        <f>((($B178*2.71^(CH$1*$N178)*($D178/1000)*($O178+$P178)/$D178))/((1+'Instruktion Kostnad nytta'!$C$37)^CH$1))</f>
        <v>49.204028899159844</v>
      </c>
      <c r="CI178" s="45">
        <f>((($B178*2.71^(CI$1*$N178)*($D178/1000)*($O178+$P178)/$D178))/((1+'Instruktion Kostnad nytta'!$C$37)^CI$1))</f>
        <v>49.703797572377269</v>
      </c>
      <c r="CJ178" s="45">
        <f>((($B178*2.71^(CJ$1*$N178)*($D178/1000)*($O178+$P178)/$D178))/((1+'Instruktion Kostnad nytta'!$C$37)^CJ$1))</f>
        <v>50.208642430051853</v>
      </c>
      <c r="CK178" s="45">
        <f>((($B178*2.71^(CK$1*$N178)*($D178/1000)*($O178+$P178)/$D178))/((1+'Instruktion Kostnad nytta'!$C$37)^CK$1))</f>
        <v>50.718615031334977</v>
      </c>
      <c r="CL178" s="45">
        <f>((($B178*2.71^(CL$1*$N178)*($D178/1000)*($O178+$P178)/$D178))/((1+'Instruktion Kostnad nytta'!$C$37)^CL$1))</f>
        <v>51.233767459067714</v>
      </c>
      <c r="CM178" s="45">
        <f>((($B178*2.71^(CM$1*$N178)*($D178/1000)*($O178+$P178)/$D178))/((1+'Instruktion Kostnad nytta'!$C$37)^CM$1))</f>
        <v>51.754152325100151</v>
      </c>
      <c r="CN178" s="45">
        <f>((($B178*2.71^(CN$1*$N178)*($D178/1000)*($O178+$P178)/$D178))/((1+'Instruktion Kostnad nytta'!$C$37)^CN$1))</f>
        <v>52.279822775664641</v>
      </c>
      <c r="CO178" s="45">
        <f>((($B178*2.71^(CO$1*$N178)*($D178/1000)*($O178+$P178)/$D178))/((1+'Instruktion Kostnad nytta'!$C$37)^CO$1))</f>
        <v>52.81083249680313</v>
      </c>
      <c r="CP178" s="45">
        <f>((($B178*2.71^(CP$1*$N178)*($D178/1000)*($O178+$P178)/$D178))/((1+'Instruktion Kostnad nytta'!$C$37)^CP$1))</f>
        <v>53.34723571985068</v>
      </c>
      <c r="CQ178" s="45">
        <f>((($B178*2.71^(CQ$1*$N178)*($D178/1000)*($O178+$P178)/$D178))/((1+'Instruktion Kostnad nytta'!$C$37)^CQ$1))</f>
        <v>53.889087226973508</v>
      </c>
      <c r="CR178" s="45">
        <f>((($B178*2.71^(CR$1*$N178)*($D178/1000)*($O178+$P178)/$D178))/((1+'Instruktion Kostnad nytta'!$C$37)^CR$1))</f>
        <v>54.436442356764182</v>
      </c>
      <c r="CS178" s="45">
        <f>((($B178*2.71^(CS$1*$N178)*($D178/1000)*($O178+$P178)/$D178))/((1+'Instruktion Kostnad nytta'!$C$37)^CS$1))</f>
        <v>54.989357009892906</v>
      </c>
      <c r="CT178" s="45">
        <f>((($B178*2.71^(CT$1*$N178)*($D178/1000)*($O178+$P178)/$D178))/((1+'Instruktion Kostnad nytta'!$C$37)^CT$1))</f>
        <v>55.547887654816996</v>
      </c>
      <c r="CU178" s="45">
        <f>((($B178*2.71^(CU$1*$N178)*($D178/1000)*($O178+$P178)/$D178))/((1+'Instruktion Kostnad nytta'!$C$37)^CU$1))</f>
        <v>56.112091333547696</v>
      </c>
      <c r="CV178" s="45">
        <f>((($B178*2.71^(CV$1*$N178)*($D178/1000)*($O178+$P178)/$D178))/((1+'Instruktion Kostnad nytta'!$C$37)^CV$1))</f>
        <v>56.682025667475763</v>
      </c>
      <c r="CW178" s="45">
        <f>((($B178*2.71^(CW$1*$N178)*($D178/1000)*($O178+$P178)/$D178))/((1+'Instruktion Kostnad nytta'!$C$37)^CW$1))</f>
        <v>57.257748863256467</v>
      </c>
      <c r="CX178" s="45">
        <f>((($B178*2.71^(CX$1*$N178)*($D178/1000)*($O178+$P178)/$D178))/((1+'Instruktion Kostnad nytta'!$C$37)^CX$1))</f>
        <v>57.83931971875387</v>
      </c>
      <c r="CY178" s="45">
        <f>((($B178*2.71^(CY$1*$N178)*($D178/1000)*($O178+$P178)/$D178))/((1+'Instruktion Kostnad nytta'!$C$37)^CY$1))</f>
        <v>58.426797629046156</v>
      </c>
      <c r="CZ178" s="45">
        <f>((($B178*2.71^(CZ$1*$N178)*($D178/1000)*($O178+$P178)/$D178))/((1+'Instruktion Kostnad nytta'!$C$37)^CZ$1))</f>
        <v>59.020242592491172</v>
      </c>
      <c r="DA178" s="45">
        <f>((($B178*2.71^(DA$1*$N178)*($D178/1000)*($O178+$P178)/$D178))/((1+'Instruktion Kostnad nytta'!$C$37)^DA$1))</f>
        <v>59.61971521685431</v>
      </c>
      <c r="DB178" s="45">
        <f>((($B178*2.71^(DB$1*$N178)*($D178/1000)*($O178+$P178)/$D178))/((1+'Instruktion Kostnad nytta'!$C$37)^DB$1))</f>
        <v>60.225276725498077</v>
      </c>
      <c r="DC178" s="45">
        <f>((($B178*2.71^(DC$1*$N178)*($D178/1000)*($O178+$P178)/$D178))/((1+'Instruktion Kostnad nytta'!$C$37)^DC$1))</f>
        <v>60.836988963634859</v>
      </c>
      <c r="DD178" s="45">
        <f>((($B178*2.71^(DD$1*$N178)*($D178/1000)*($O178+$P178)/$D178))/((1+'Instruktion Kostnad nytta'!$C$37)^DD$1))</f>
        <v>61.454914404643155</v>
      </c>
      <c r="DE178" s="45">
        <f>((($B178*2.71^(DE$1*$N178)*($D178/1000)*($O178+$P178)/$D178))/((1+'Instruktion Kostnad nytta'!$C$37)^DE$1))</f>
        <v>62.079116156447682</v>
      </c>
      <c r="DF178" s="45">
        <f>((($B178*2.71^(DF$1*$N178)*($D178/1000)*($O178+$P178)/$D178))/((1+'Instruktion Kostnad nytta'!$C$37)^DF$1))</f>
        <v>62.70965796796483</v>
      </c>
      <c r="DG178" s="45">
        <f>((($B178*2.71^(DG$1*$N178)*($D178/1000)*($O178+$P178)/$D178))/((1+'Instruktion Kostnad nytta'!$C$37)^DG$1))</f>
        <v>63.346604235612872</v>
      </c>
      <c r="DH178" s="45">
        <f>((($B178*2.71^(DH$1*$N178)*($D178/1000)*($O178+$P178)/$D178))/((1+'Instruktion Kostnad nytta'!$C$37)^DH$1))</f>
        <v>63.990020009889072</v>
      </c>
      <c r="DI178" s="45">
        <f>((($B178*2.71^(DI$1*$N178)*($D178/1000)*($O178+$P178)/$D178))/((1+'Instruktion Kostnad nytta'!$C$37)^DI$1))</f>
        <v>64.639971002012857</v>
      </c>
      <c r="DJ178" s="45">
        <f>((($B178*2.71^(DJ$1*$N178)*($D178/1000)*($O178+$P178)/$D178))/((1+'Instruktion Kostnad nytta'!$C$37)^DJ$1))</f>
        <v>65.296523590637122</v>
      </c>
      <c r="DK178" s="45">
        <f>((($B178*2.71^(DK$1*$N178)*($D178/1000)*($O178+$P178)/$D178))/((1+'Instruktion Kostnad nytta'!$C$37)^DK$1))</f>
        <v>65.959744828627237</v>
      </c>
      <c r="DL178" s="45">
        <f>((($B178*2.71^(DL$1*$N178)*($D178/1000)*($O178+$P178)/$D178))/((1+'Instruktion Kostnad nytta'!$C$37)^DL$1))</f>
        <v>66.629702449909004</v>
      </c>
      <c r="DM178" s="45">
        <f>((($B178*2.71^(DM$1*$N178)*($D178/1000)*($O178+$P178)/$D178))/((1+'Instruktion Kostnad nytta'!$C$37)^DM$1))</f>
        <v>67.306464876386457</v>
      </c>
      <c r="DN178" s="45">
        <f>((($B178*2.71^(DN$1*$N178)*($D178/1000)*($O178+$P178)/$D178))/((1+'Instruktion Kostnad nytta'!$C$37)^DN$1))</f>
        <v>67.990101224929418</v>
      </c>
      <c r="DO178" s="45">
        <f>((($B178*2.71^(DO$1*$N178)*($D178/1000)*($O178+$P178)/$D178))/((1+'Instruktion Kostnad nytta'!$C$37)^DO$1))</f>
        <v>68.680681314432647</v>
      </c>
      <c r="DP178" s="45">
        <f>((($B178*2.71^(DP$1*$N178)*($D178/1000)*($O178+$P178)/$D178))/((1+'Instruktion Kostnad nytta'!$C$37)^DP$1))</f>
        <v>69.378275672946003</v>
      </c>
      <c r="DQ178" s="45">
        <f>((($B178*2.71^(DQ$1*$N178)*($D178/1000)*($O178+$P178)/$D178))/((1+'Instruktion Kostnad nytta'!$C$37)^DQ$1))</f>
        <v>70.082955544877592</v>
      </c>
      <c r="DR178" s="45">
        <f>((($B178*2.71^(DR$1*$N178)*($D178/1000)*($O178+$P178)/$D178))/((1+'Instruktion Kostnad nytta'!$C$37)^DR$1))</f>
        <v>70.794792898269904</v>
      </c>
      <c r="DS178" s="45">
        <f>((($B178*2.71^(DS$1*$N178)*($D178/1000)*($O178+$P178)/$D178))/((1+'Instruktion Kostnad nytta'!$C$37)^DS$1))</f>
        <v>71.513860432149713</v>
      </c>
      <c r="DT178" s="45">
        <f>((($B178*2.71^(DT$1*$N178)*($D178/1000)*($O178+$P178)/$D178))/((1+'Instruktion Kostnad nytta'!$C$37)^DT$1))</f>
        <v>72.240231583952706</v>
      </c>
      <c r="DU178" s="45">
        <f>((($B178*2.71^(DU$1*$N178)*($D178/1000)*($O178+$P178)/$D178))/((1+'Instruktion Kostnad nytta'!$C$37)^DU$1))</f>
        <v>72.973980537023593</v>
      </c>
      <c r="DV178" s="45">
        <f>((($B178*2.71^(DV$1*$N178)*($D178/1000)*($O178+$P178)/$D178))/((1+'Instruktion Kostnad nytta'!$C$37)^DV$1))</f>
        <v>73.715182228192504</v>
      </c>
      <c r="DW178" s="45">
        <f>((($B178*2.71^(DW$1*$N178)*($D178/1000)*($O178+$P178)/$D178))/((1+'Instruktion Kostnad nytta'!$C$37)^DW$1))</f>
        <v>74.463912355427894</v>
      </c>
      <c r="DX178" s="45">
        <f>((($B178*2.71^(DX$1*$N178)*($D178/1000)*($O178+$P178)/$D178))/((1+'Instruktion Kostnad nytta'!$C$37)^DX$1))</f>
        <v>75.220247385567816</v>
      </c>
      <c r="DY178" s="45">
        <f>((($B178*2.71^(DY$1*$N178)*($D178/1000)*($O178+$P178)/$D178))/((1+'Instruktion Kostnad nytta'!$C$37)^DY$1))</f>
        <v>75.984264562128971</v>
      </c>
      <c r="DZ178" s="45">
        <f>((($B178*2.71^(DZ$1*$N178)*($D178/1000)*($O178+$P178)/$D178))/((1+'Instruktion Kostnad nytta'!$C$37)^DZ$1))</f>
        <v>76.756041913195887</v>
      </c>
      <c r="EA178" s="45">
        <f>((($B178*2.71^(EA$1*$N178)*($D178/1000)*($O178+$P178)/$D178))/((1+'Instruktion Kostnad nytta'!$C$37)^EA$1))</f>
        <v>77.535658259389692</v>
      </c>
      <c r="EB178" s="45">
        <f>((($B178*2.71^(EB$1*$N178)*($D178/1000)*($O178+$P178)/$D178))/((1+'Instruktion Kostnad nytta'!$C$37)^EB$1))</f>
        <v>78.323193221917847</v>
      </c>
      <c r="EC178" s="45">
        <f>((($B178*2.71^(EC$1*$N178)*($D178/1000)*($O178+$P178)/$D178))/((1+'Instruktion Kostnad nytta'!$C$37)^EC$1))</f>
        <v>79.118727230705829</v>
      </c>
      <c r="ED178" s="45">
        <f>((($B178*2.71^(ED$1*$N178)*($D178/1000)*($O178+$P178)/$D178))/((1+'Instruktion Kostnad nytta'!$C$37)^ED$1))</f>
        <v>79.92234153261137</v>
      </c>
      <c r="EE178" s="45">
        <f>((($B178*2.71^(EE$1*$N178)*($D178/1000)*($O178+$P178)/$D178))/((1+'Instruktion Kostnad nytta'!$C$37)^EE$1))</f>
        <v>80.734118199722133</v>
      </c>
      <c r="EF178" s="45">
        <f>((($B178*2.71^(EF$1*$N178)*($D178/1000)*($O178+$P178)/$D178))/((1+'Instruktion Kostnad nytta'!$C$37)^EF$1))</f>
        <v>81.554140137737463</v>
      </c>
      <c r="EG178" s="45">
        <f>((($B178*2.71^(EG$1*$N178)*($D178/1000)*($O178+$P178)/$D178))/((1+'Instruktion Kostnad nytta'!$C$37)^EG$1))</f>
        <v>82.382491094435622</v>
      </c>
      <c r="EH178" s="45">
        <f>((($B178*2.71^(EH$1*$N178)*($D178/1000)*($O178+$P178)/$D178))/((1+'Instruktion Kostnad nytta'!$C$37)^EH$1))</f>
        <v>83.219255668226751</v>
      </c>
      <c r="EI178" s="45">
        <f>((($B178*2.71^(EI$1*$N178)*($D178/1000)*($O178+$P178)/$D178))/((1+'Instruktion Kostnad nytta'!$C$37)^EI$1))</f>
        <v>84.064519316792683</v>
      </c>
      <c r="EJ178" s="45">
        <f>((($B178*2.71^(EJ$1*$N178)*($D178/1000)*($O178+$P178)/$D178))/((1+'Instruktion Kostnad nytta'!$C$37)^EJ$1))</f>
        <v>84.918368365814985</v>
      </c>
      <c r="EK178" s="45">
        <f>((($B178*2.71^(EK$1*$N178)*($D178/1000)*($O178+$P178)/$D178))/((1+'Instruktion Kostnad nytta'!$C$37)^EK$1))</f>
        <v>85.780890017790796</v>
      </c>
      <c r="EL178" s="45">
        <f>((($B178*2.71^(EL$1*$N178)*($D178/1000)*($O178+$P178)/$D178))/((1+'Instruktion Kostnad nytta'!$C$37)^EL$1))</f>
        <v>86.65217236093919</v>
      </c>
    </row>
    <row r="179" spans="1:142" x14ac:dyDescent="0.25">
      <c r="A179" s="41">
        <v>181</v>
      </c>
      <c r="B179" s="59">
        <v>0.5</v>
      </c>
      <c r="C179" s="59">
        <v>15</v>
      </c>
      <c r="D179" s="60">
        <v>80</v>
      </c>
      <c r="E179" s="59">
        <v>1965</v>
      </c>
      <c r="F179" s="59" t="s">
        <v>98</v>
      </c>
      <c r="G179" s="59">
        <v>127</v>
      </c>
      <c r="H179" s="59" t="s">
        <v>46</v>
      </c>
      <c r="I179" s="59">
        <v>8</v>
      </c>
      <c r="J179" s="41">
        <v>0</v>
      </c>
      <c r="K179" s="41" t="s">
        <v>422</v>
      </c>
      <c r="L179" s="48">
        <f>'Instruktion Kostnad nytta'!C$19/D179+IF((IF(F179="A",'Instruktion Kostnad nytta'!C$25,0)+IF(G179&lt;500,'Instruktion Kostnad nytta'!C$20,('Instruktion Kostnad nytta'!C$20+'Instruktion Kostnad nytta'!C$21))+IF(G179&lt;700,0,('Instruktion Kostnad nytta'!C$22-'Instruktion Kostnad nytta'!C$21))+I179*'Instruktion Kostnad nytta'!C$23/D179)&lt;3000,3000,(IF(F179="A",'Instruktion Kostnad nytta'!C$25,0)+IF(G179&lt;500,'Instruktion Kostnad nytta'!C$20,('Instruktion Kostnad nytta'!C$20+'Instruktion Kostnad nytta'!C$21))+IF(G179&lt;700,0,('Instruktion Kostnad nytta'!C$22-'Instruktion Kostnad nytta'!C$21))+I179*'Instruktion Kostnad nytta'!C$23/D179))</f>
        <v>6875</v>
      </c>
      <c r="M179" s="50">
        <f t="shared" si="6"/>
        <v>6.25</v>
      </c>
      <c r="N179" s="49">
        <f>IF(H179="Gråjärn",'Instruktion Kostnad nytta'!C$32,IF(H179="segjärn",'Instruktion Kostnad nytta'!C$33,IF(H179="PVC",'Instruktion Kostnad nytta'!C$34,IF(H179="PE",'Instruktion Kostnad nytta'!C$35,IF(H179="ST",'Instruktion Kostnad nytta'!C$36,0)))))</f>
        <v>0.03</v>
      </c>
      <c r="O179" s="48">
        <f>IF(G179&lt;200,'Instruktion Kostnad nytta'!C$28,(IF(G179&lt;500,'Instruktion Kostnad nytta'!C$29,'Instruktion Kostnad nytta'!C$30)))</f>
        <v>45000</v>
      </c>
      <c r="P179" s="47">
        <v>4000</v>
      </c>
      <c r="Q179" s="46">
        <f t="shared" si="7"/>
        <v>-429.79509409760863</v>
      </c>
      <c r="R179" s="45">
        <f t="shared" si="8"/>
        <v>-6586.3040142958916</v>
      </c>
      <c r="S179" s="45">
        <f>((($B179*2.71^(S$1*$N179)*($D179/1000)*($O179+$P179)/$D179))/((1+'Instruktion Kostnad nytta'!$C$37)^S$1))</f>
        <v>25.000223905593113</v>
      </c>
      <c r="T179" s="45">
        <f>((($B179*2.71^(T$1*$N179)*($D179/1000)*($O179+$P179)/$D179))/((1+'Instruktion Kostnad nytta'!$C$37)^T$1))</f>
        <v>25.254152882771844</v>
      </c>
      <c r="U179" s="45">
        <f>((($B179*2.71^(U$1*$N179)*($D179/1000)*($O179+$P179)/$D179))/((1+'Instruktion Kostnad nytta'!$C$37)^U$1))</f>
        <v>25.510661033868949</v>
      </c>
      <c r="V179" s="45">
        <f>((($B179*2.71^(V$1*$N179)*($D179/1000)*($O179+$P179)/$D179))/((1+'Instruktion Kostnad nytta'!$C$37)^V$1))</f>
        <v>25.769774555729619</v>
      </c>
      <c r="W179" s="45">
        <f>((($B179*2.71^(W$1*$N179)*($D179/1000)*($O179+$P179)/$D179))/((1+'Instruktion Kostnad nytta'!$C$37)^W$1))</f>
        <v>26.031519911282167</v>
      </c>
      <c r="X179" s="45">
        <f>((($B179*2.71^(X$1*$N179)*($D179/1000)*($O179+$P179)/$D179))/((1+'Instruktion Kostnad nytta'!$C$37)^X$1))</f>
        <v>26.295923832240685</v>
      </c>
      <c r="Y179" s="45">
        <f>((($B179*2.71^(Y$1*$N179)*($D179/1000)*($O179+$P179)/$D179))/((1+'Instruktion Kostnad nytta'!$C$37)^Y$1))</f>
        <v>26.563013321835086</v>
      </c>
      <c r="Z179" s="45">
        <f>((($B179*2.71^(Z$1*$N179)*($D179/1000)*($O179+$P179)/$D179))/((1+'Instruktion Kostnad nytta'!$C$37)^Z$1))</f>
        <v>26.832815657568947</v>
      </c>
      <c r="AA179" s="45">
        <f>((($B179*2.71^(AA$1*$N179)*($D179/1000)*($O179+$P179)/$D179))/((1+'Instruktion Kostnad nytta'!$C$37)^AA$1))</f>
        <v>27.1053583940053</v>
      </c>
      <c r="AB179" s="45">
        <f>((($B179*2.71^(AB$1*$N179)*($D179/1000)*($O179+$P179)/$D179))/((1+'Instruktion Kostnad nytta'!$C$37)^AB$1))</f>
        <v>27.380669365580751</v>
      </c>
      <c r="AC179" s="45">
        <f>((($B179*2.71^(AC$1*$N179)*($D179/1000)*($O179+$P179)/$D179))/((1+'Instruktion Kostnad nytta'!$C$37)^AC$1))</f>
        <v>27.658776689448164</v>
      </c>
      <c r="AD179" s="45">
        <f>((($B179*2.71^(AD$1*$N179)*($D179/1000)*($O179+$P179)/$D179))/((1+'Instruktion Kostnad nytta'!$C$37)^AD$1))</f>
        <v>27.939708768348279</v>
      </c>
      <c r="AE179" s="45">
        <f>((($B179*2.71^(AE$1*$N179)*($D179/1000)*($O179+$P179)/$D179))/((1+'Instruktion Kostnad nytta'!$C$37)^AE$1))</f>
        <v>28.223494293510345</v>
      </c>
      <c r="AF179" s="45">
        <f>((($B179*2.71^(AF$1*$N179)*($D179/1000)*($O179+$P179)/$D179))/((1+'Instruktion Kostnad nytta'!$C$37)^AF$1))</f>
        <v>28.510162247582453</v>
      </c>
      <c r="AG179" s="45">
        <f>((($B179*2.71^(AG$1*$N179)*($D179/1000)*($O179+$P179)/$D179))/((1+'Instruktion Kostnad nytta'!$C$37)^AG$1))</f>
        <v>28.799741907591361</v>
      </c>
      <c r="AH179" s="45">
        <f>((($B179*2.71^(AH$1*$N179)*($D179/1000)*($O179+$P179)/$D179))/((1+'Instruktion Kostnad nytta'!$C$37)^AH$1))</f>
        <v>29.092262847932609</v>
      </c>
      <c r="AI179" s="45">
        <f>((($B179*2.71^(AI$1*$N179)*($D179/1000)*($O179+$P179)/$D179))/((1+'Instruktion Kostnad nytta'!$C$37)^AI$1))</f>
        <v>29.38775494339091</v>
      </c>
      <c r="AJ179" s="45">
        <f>((($B179*2.71^(AJ$1*$N179)*($D179/1000)*($O179+$P179)/$D179))/((1+'Instruktion Kostnad nytta'!$C$37)^AJ$1))</f>
        <v>29.686248372191148</v>
      </c>
      <c r="AK179" s="45">
        <f>((($B179*2.71^(AK$1*$N179)*($D179/1000)*($O179+$P179)/$D179))/((1+'Instruktion Kostnad nytta'!$C$37)^AK$1))</f>
        <v>29.987773619080546</v>
      </c>
      <c r="AL179" s="45">
        <f>((($B179*2.71^(AL$1*$N179)*($D179/1000)*($O179+$P179)/$D179))/((1+'Instruktion Kostnad nytta'!$C$37)^AL$1))</f>
        <v>30.292361478441951</v>
      </c>
      <c r="AM179" s="45">
        <f>((($B179*2.71^(AM$1*$N179)*($D179/1000)*($O179+$P179)/$D179))/((1+'Instruktion Kostnad nytta'!$C$37)^AM$1))</f>
        <v>30.600043057438853</v>
      </c>
      <c r="AN179" s="45">
        <f>((($B179*2.71^(AN$1*$N179)*($D179/1000)*($O179+$P179)/$D179))/((1+'Instruktion Kostnad nytta'!$C$37)^AN$1))</f>
        <v>30.91084977919234</v>
      </c>
      <c r="AO179" s="45">
        <f>((($B179*2.71^(AO$1*$N179)*($D179/1000)*($O179+$P179)/$D179))/((1+'Instruktion Kostnad nytta'!$C$37)^AO$1))</f>
        <v>31.224813385990259</v>
      </c>
      <c r="AP179" s="45">
        <f>((($B179*2.71^(AP$1*$N179)*($D179/1000)*($O179+$P179)/$D179))/((1+'Instruktion Kostnad nytta'!$C$37)^AP$1))</f>
        <v>31.541965942529057</v>
      </c>
      <c r="AQ179" s="45">
        <f>((($B179*2.71^(AQ$1*$N179)*($D179/1000)*($O179+$P179)/$D179))/((1+'Instruktion Kostnad nytta'!$C$37)^AQ$1))</f>
        <v>31.862339839188468</v>
      </c>
      <c r="AR179" s="45">
        <f>((($B179*2.71^(AR$1*$N179)*($D179/1000)*($O179+$P179)/$D179))/((1+'Instruktion Kostnad nytta'!$C$37)^AR$1))</f>
        <v>32.185967795339536</v>
      </c>
      <c r="AS179" s="45">
        <f>((($B179*2.71^(AS$1*$N179)*($D179/1000)*($O179+$P179)/$D179))/((1+'Instruktion Kostnad nytta'!$C$37)^AS$1))</f>
        <v>32.512882862686169</v>
      </c>
      <c r="AT179" s="45">
        <f>((($B179*2.71^(AT$1*$N179)*($D179/1000)*($O179+$P179)/$D179))/((1+'Instruktion Kostnad nytta'!$C$37)^AT$1))</f>
        <v>32.843118428640715</v>
      </c>
      <c r="AU179" s="45">
        <f>((($B179*2.71^(AU$1*$N179)*($D179/1000)*($O179+$P179)/$D179))/((1+'Instruktion Kostnad nytta'!$C$37)^AU$1))</f>
        <v>33.176708219733698</v>
      </c>
      <c r="AV179" s="45">
        <f>((($B179*2.71^(AV$1*$N179)*($D179/1000)*($O179+$P179)/$D179))/((1+'Instruktion Kostnad nytta'!$C$37)^AV$1))</f>
        <v>33.513686305058343</v>
      </c>
      <c r="AW179" s="45">
        <f>((($B179*2.71^(AW$1*$N179)*($D179/1000)*($O179+$P179)/$D179))/((1+'Instruktion Kostnad nytta'!$C$37)^AW$1))</f>
        <v>33.854087099749947</v>
      </c>
      <c r="AX179" s="45">
        <f>((($B179*2.71^(AX$1*$N179)*($D179/1000)*($O179+$P179)/$D179))/((1+'Instruktion Kostnad nytta'!$C$37)^AX$1))</f>
        <v>34.197945368500726</v>
      </c>
      <c r="AY179" s="45">
        <f>((($B179*2.71^(AY$1*$N179)*($D179/1000)*($O179+$P179)/$D179))/((1+'Instruktion Kostnad nytta'!$C$37)^AY$1))</f>
        <v>34.545296229110207</v>
      </c>
      <c r="AZ179" s="45">
        <f>((($B179*2.71^(AZ$1*$N179)*($D179/1000)*($O179+$P179)/$D179))/((1+'Instruktion Kostnad nytta'!$C$37)^AZ$1))</f>
        <v>34.896175156071806</v>
      </c>
      <c r="BA179" s="45">
        <f>((($B179*2.71^(BA$1*$N179)*($D179/1000)*($O179+$P179)/$D179))/((1+'Instruktion Kostnad nytta'!$C$37)^BA$1))</f>
        <v>35.250617984195777</v>
      </c>
      <c r="BB179" s="45">
        <f>((($B179*2.71^(BB$1*$N179)*($D179/1000)*($O179+$P179)/$D179))/((1+'Instruktion Kostnad nytta'!$C$37)^BB$1))</f>
        <v>35.608660912269002</v>
      </c>
      <c r="BC179" s="45">
        <f>((($B179*2.71^(BC$1*$N179)*($D179/1000)*($O179+$P179)/$D179))/((1+'Instruktion Kostnad nytta'!$C$37)^BC$1))</f>
        <v>35.970340506751896</v>
      </c>
      <c r="BD179" s="45">
        <f>((($B179*2.71^(BD$1*$N179)*($D179/1000)*($O179+$P179)/$D179))/((1+'Instruktion Kostnad nytta'!$C$37)^BD$1))</f>
        <v>36.335693705512931</v>
      </c>
      <c r="BE179" s="45">
        <f>((($B179*2.71^(BE$1*$N179)*($D179/1000)*($O179+$P179)/$D179))/((1+'Instruktion Kostnad nytta'!$C$37)^BE$1))</f>
        <v>36.704757821600943</v>
      </c>
      <c r="BF179" s="45">
        <f>((($B179*2.71^(BF$1*$N179)*($D179/1000)*($O179+$P179)/$D179))/((1+'Instruktion Kostnad nytta'!$C$37)^BF$1))</f>
        <v>37.077570547056048</v>
      </c>
      <c r="BG179" s="45">
        <f>((($B179*2.71^(BG$1*$N179)*($D179/1000)*($O179+$P179)/$D179))/((1+'Instruktion Kostnad nytta'!$C$37)^BG$1))</f>
        <v>37.454169956758932</v>
      </c>
      <c r="BH179" s="45">
        <f>((($B179*2.71^(BH$1*$N179)*($D179/1000)*($O179+$P179)/$D179))/((1+'Instruktion Kostnad nytta'!$C$37)^BH$1))</f>
        <v>37.83459451231942</v>
      </c>
      <c r="BI179" s="45">
        <f>((($B179*2.71^(BI$1*$N179)*($D179/1000)*($O179+$P179)/$D179))/((1+'Instruktion Kostnad nytta'!$C$37)^BI$1))</f>
        <v>38.218883066004558</v>
      </c>
      <c r="BJ179" s="45">
        <f>((($B179*2.71^(BJ$1*$N179)*($D179/1000)*($O179+$P179)/$D179))/((1+'Instruktion Kostnad nytta'!$C$37)^BJ$1))</f>
        <v>38.607074864706519</v>
      </c>
      <c r="BK179" s="45">
        <f>((($B179*2.71^(BK$1*$N179)*($D179/1000)*($O179+$P179)/$D179))/((1+'Instruktion Kostnad nytta'!$C$37)^BK$1))</f>
        <v>38.999209553950806</v>
      </c>
      <c r="BL179" s="45">
        <f>((($B179*2.71^(BL$1*$N179)*($D179/1000)*($O179+$P179)/$D179))/((1+'Instruktion Kostnad nytta'!$C$37)^BL$1))</f>
        <v>39.39532718194527</v>
      </c>
      <c r="BM179" s="45">
        <f>((($B179*2.71^(BM$1*$N179)*($D179/1000)*($O179+$P179)/$D179))/((1+'Instruktion Kostnad nytta'!$C$37)^BM$1))</f>
        <v>39.795468203670062</v>
      </c>
      <c r="BN179" s="45">
        <f>((($B179*2.71^(BN$1*$N179)*($D179/1000)*($O179+$P179)/$D179))/((1+'Instruktion Kostnad nytta'!$C$37)^BN$1))</f>
        <v>40.199673485009399</v>
      </c>
      <c r="BO179" s="45">
        <f>((($B179*2.71^(BO$1*$N179)*($D179/1000)*($O179+$P179)/$D179))/((1+'Instruktion Kostnad nytta'!$C$37)^BO$1))</f>
        <v>40.607984306925012</v>
      </c>
      <c r="BP179" s="45">
        <f>((($B179*2.71^(BP$1*$N179)*($D179/1000)*($O179+$P179)/$D179))/((1+'Instruktion Kostnad nytta'!$C$37)^BP$1))</f>
        <v>41.020442369672224</v>
      </c>
      <c r="BQ179" s="45">
        <f>((($B179*2.71^(BQ$1*$N179)*($D179/1000)*($O179+$P179)/$D179))/((1+'Instruktion Kostnad nytta'!$C$37)^BQ$1))</f>
        <v>41.437089797058633</v>
      </c>
      <c r="BR179" s="45">
        <f>((($B179*2.71^(BR$1*$N179)*($D179/1000)*($O179+$P179)/$D179))/((1+'Instruktion Kostnad nytta'!$C$37)^BR$1))</f>
        <v>41.857969140746285</v>
      </c>
      <c r="BS179" s="45">
        <f>((($B179*2.71^(BS$1*$N179)*($D179/1000)*($O179+$P179)/$D179))/((1+'Instruktion Kostnad nytta'!$C$37)^BS$1))</f>
        <v>42.283123384597289</v>
      </c>
      <c r="BT179" s="45">
        <f>((($B179*2.71^(BT$1*$N179)*($D179/1000)*($O179+$P179)/$D179))/((1+'Instruktion Kostnad nytta'!$C$37)^BT$1))</f>
        <v>42.712595949063832</v>
      </c>
      <c r="BU179" s="45">
        <f>((($B179*2.71^(BU$1*$N179)*($D179/1000)*($O179+$P179)/$D179))/((1+'Instruktion Kostnad nytta'!$C$37)^BU$1))</f>
        <v>43.146430695622549</v>
      </c>
      <c r="BV179" s="45">
        <f>((($B179*2.71^(BV$1*$N179)*($D179/1000)*($O179+$P179)/$D179))/((1+'Instruktion Kostnad nytta'!$C$37)^BV$1))</f>
        <v>43.584671931254093</v>
      </c>
      <c r="BW179" s="45">
        <f>((($B179*2.71^(BW$1*$N179)*($D179/1000)*($O179+$P179)/$D179))/((1+'Instruktion Kostnad nytta'!$C$37)^BW$1))</f>
        <v>44.02736441296814</v>
      </c>
      <c r="BX179" s="45">
        <f>((($B179*2.71^(BX$1*$N179)*($D179/1000)*($O179+$P179)/$D179))/((1+'Instruktion Kostnad nytta'!$C$37)^BX$1))</f>
        <v>44.474553352374357</v>
      </c>
      <c r="BY179" s="45">
        <f>((($B179*2.71^(BY$1*$N179)*($D179/1000)*($O179+$P179)/$D179))/((1+'Instruktion Kostnad nytta'!$C$37)^BY$1))</f>
        <v>44.926284420299801</v>
      </c>
      <c r="BZ179" s="45">
        <f>((($B179*2.71^(BZ$1*$N179)*($D179/1000)*($O179+$P179)/$D179))/((1+'Instruktion Kostnad nytta'!$C$37)^BZ$1))</f>
        <v>45.382603751453274</v>
      </c>
      <c r="CA179" s="45">
        <f>((($B179*2.71^(CA$1*$N179)*($D179/1000)*($O179+$P179)/$D179))/((1+'Instruktion Kostnad nytta'!$C$37)^CA$1))</f>
        <v>45.843557949136923</v>
      </c>
      <c r="CB179" s="45">
        <f>((($B179*2.71^(CB$1*$N179)*($D179/1000)*($O179+$P179)/$D179))/((1+'Instruktion Kostnad nytta'!$C$37)^CB$1))</f>
        <v>46.309194090005803</v>
      </c>
      <c r="CC179" s="45">
        <f>((($B179*2.71^(CC$1*$N179)*($D179/1000)*($O179+$P179)/$D179))/((1+'Instruktion Kostnad nytta'!$C$37)^CC$1))</f>
        <v>46.779559728875739</v>
      </c>
      <c r="CD179" s="45">
        <f>((($B179*2.71^(CD$1*$N179)*($D179/1000)*($O179+$P179)/$D179))/((1+'Instruktion Kostnad nytta'!$C$37)^CD$1))</f>
        <v>47.254702903580153</v>
      </c>
      <c r="CE179" s="45">
        <f>((($B179*2.71^(CE$1*$N179)*($D179/1000)*($O179+$P179)/$D179))/((1+'Instruktion Kostnad nytta'!$C$37)^CE$1))</f>
        <v>47.734672139875926</v>
      </c>
      <c r="CF179" s="45">
        <f>((($B179*2.71^(CF$1*$N179)*($D179/1000)*($O179+$P179)/$D179))/((1+'Instruktion Kostnad nytta'!$C$37)^CF$1))</f>
        <v>48.219516456399383</v>
      </c>
      <c r="CG179" s="45">
        <f>((($B179*2.71^(CG$1*$N179)*($D179/1000)*($O179+$P179)/$D179))/((1+'Instruktion Kostnad nytta'!$C$37)^CG$1))</f>
        <v>48.709285369672486</v>
      </c>
      <c r="CH179" s="45">
        <f>((($B179*2.71^(CH$1*$N179)*($D179/1000)*($O179+$P179)/$D179))/((1+'Instruktion Kostnad nytta'!$C$37)^CH$1))</f>
        <v>49.204028899159844</v>
      </c>
      <c r="CI179" s="45">
        <f>((($B179*2.71^(CI$1*$N179)*($D179/1000)*($O179+$P179)/$D179))/((1+'Instruktion Kostnad nytta'!$C$37)^CI$1))</f>
        <v>49.703797572377269</v>
      </c>
      <c r="CJ179" s="45">
        <f>((($B179*2.71^(CJ$1*$N179)*($D179/1000)*($O179+$P179)/$D179))/((1+'Instruktion Kostnad nytta'!$C$37)^CJ$1))</f>
        <v>50.208642430051853</v>
      </c>
      <c r="CK179" s="45">
        <f>((($B179*2.71^(CK$1*$N179)*($D179/1000)*($O179+$P179)/$D179))/((1+'Instruktion Kostnad nytta'!$C$37)^CK$1))</f>
        <v>50.718615031334977</v>
      </c>
      <c r="CL179" s="45">
        <f>((($B179*2.71^(CL$1*$N179)*($D179/1000)*($O179+$P179)/$D179))/((1+'Instruktion Kostnad nytta'!$C$37)^CL$1))</f>
        <v>51.233767459067714</v>
      </c>
      <c r="CM179" s="45">
        <f>((($B179*2.71^(CM$1*$N179)*($D179/1000)*($O179+$P179)/$D179))/((1+'Instruktion Kostnad nytta'!$C$37)^CM$1))</f>
        <v>51.754152325100151</v>
      </c>
      <c r="CN179" s="45">
        <f>((($B179*2.71^(CN$1*$N179)*($D179/1000)*($O179+$P179)/$D179))/((1+'Instruktion Kostnad nytta'!$C$37)^CN$1))</f>
        <v>52.279822775664641</v>
      </c>
      <c r="CO179" s="45">
        <f>((($B179*2.71^(CO$1*$N179)*($D179/1000)*($O179+$P179)/$D179))/((1+'Instruktion Kostnad nytta'!$C$37)^CO$1))</f>
        <v>52.81083249680313</v>
      </c>
      <c r="CP179" s="45">
        <f>((($B179*2.71^(CP$1*$N179)*($D179/1000)*($O179+$P179)/$D179))/((1+'Instruktion Kostnad nytta'!$C$37)^CP$1))</f>
        <v>53.34723571985068</v>
      </c>
      <c r="CQ179" s="45">
        <f>((($B179*2.71^(CQ$1*$N179)*($D179/1000)*($O179+$P179)/$D179))/((1+'Instruktion Kostnad nytta'!$C$37)^CQ$1))</f>
        <v>53.889087226973508</v>
      </c>
      <c r="CR179" s="45">
        <f>((($B179*2.71^(CR$1*$N179)*($D179/1000)*($O179+$P179)/$D179))/((1+'Instruktion Kostnad nytta'!$C$37)^CR$1))</f>
        <v>54.436442356764182</v>
      </c>
      <c r="CS179" s="45">
        <f>((($B179*2.71^(CS$1*$N179)*($D179/1000)*($O179+$P179)/$D179))/((1+'Instruktion Kostnad nytta'!$C$37)^CS$1))</f>
        <v>54.989357009892906</v>
      </c>
      <c r="CT179" s="45">
        <f>((($B179*2.71^(CT$1*$N179)*($D179/1000)*($O179+$P179)/$D179))/((1+'Instruktion Kostnad nytta'!$C$37)^CT$1))</f>
        <v>55.547887654816996</v>
      </c>
      <c r="CU179" s="45">
        <f>((($B179*2.71^(CU$1*$N179)*($D179/1000)*($O179+$P179)/$D179))/((1+'Instruktion Kostnad nytta'!$C$37)^CU$1))</f>
        <v>56.112091333547696</v>
      </c>
      <c r="CV179" s="45">
        <f>((($B179*2.71^(CV$1*$N179)*($D179/1000)*($O179+$P179)/$D179))/((1+'Instruktion Kostnad nytta'!$C$37)^CV$1))</f>
        <v>56.682025667475763</v>
      </c>
      <c r="CW179" s="45">
        <f>((($B179*2.71^(CW$1*$N179)*($D179/1000)*($O179+$P179)/$D179))/((1+'Instruktion Kostnad nytta'!$C$37)^CW$1))</f>
        <v>57.257748863256467</v>
      </c>
      <c r="CX179" s="45">
        <f>((($B179*2.71^(CX$1*$N179)*($D179/1000)*($O179+$P179)/$D179))/((1+'Instruktion Kostnad nytta'!$C$37)^CX$1))</f>
        <v>57.83931971875387</v>
      </c>
      <c r="CY179" s="45">
        <f>((($B179*2.71^(CY$1*$N179)*($D179/1000)*($O179+$P179)/$D179))/((1+'Instruktion Kostnad nytta'!$C$37)^CY$1))</f>
        <v>58.426797629046156</v>
      </c>
      <c r="CZ179" s="45">
        <f>((($B179*2.71^(CZ$1*$N179)*($D179/1000)*($O179+$P179)/$D179))/((1+'Instruktion Kostnad nytta'!$C$37)^CZ$1))</f>
        <v>59.020242592491172</v>
      </c>
      <c r="DA179" s="45">
        <f>((($B179*2.71^(DA$1*$N179)*($D179/1000)*($O179+$P179)/$D179))/((1+'Instruktion Kostnad nytta'!$C$37)^DA$1))</f>
        <v>59.61971521685431</v>
      </c>
      <c r="DB179" s="45">
        <f>((($B179*2.71^(DB$1*$N179)*($D179/1000)*($O179+$P179)/$D179))/((1+'Instruktion Kostnad nytta'!$C$37)^DB$1))</f>
        <v>60.225276725498077</v>
      </c>
      <c r="DC179" s="45">
        <f>((($B179*2.71^(DC$1*$N179)*($D179/1000)*($O179+$P179)/$D179))/((1+'Instruktion Kostnad nytta'!$C$37)^DC$1))</f>
        <v>60.836988963634859</v>
      </c>
      <c r="DD179" s="45">
        <f>((($B179*2.71^(DD$1*$N179)*($D179/1000)*($O179+$P179)/$D179))/((1+'Instruktion Kostnad nytta'!$C$37)^DD$1))</f>
        <v>61.454914404643155</v>
      </c>
      <c r="DE179" s="45">
        <f>((($B179*2.71^(DE$1*$N179)*($D179/1000)*($O179+$P179)/$D179))/((1+'Instruktion Kostnad nytta'!$C$37)^DE$1))</f>
        <v>62.079116156447682</v>
      </c>
      <c r="DF179" s="45">
        <f>((($B179*2.71^(DF$1*$N179)*($D179/1000)*($O179+$P179)/$D179))/((1+'Instruktion Kostnad nytta'!$C$37)^DF$1))</f>
        <v>62.70965796796483</v>
      </c>
      <c r="DG179" s="45">
        <f>((($B179*2.71^(DG$1*$N179)*($D179/1000)*($O179+$P179)/$D179))/((1+'Instruktion Kostnad nytta'!$C$37)^DG$1))</f>
        <v>63.346604235612872</v>
      </c>
      <c r="DH179" s="45">
        <f>((($B179*2.71^(DH$1*$N179)*($D179/1000)*($O179+$P179)/$D179))/((1+'Instruktion Kostnad nytta'!$C$37)^DH$1))</f>
        <v>63.990020009889072</v>
      </c>
      <c r="DI179" s="45">
        <f>((($B179*2.71^(DI$1*$N179)*($D179/1000)*($O179+$P179)/$D179))/((1+'Instruktion Kostnad nytta'!$C$37)^DI$1))</f>
        <v>64.639971002012857</v>
      </c>
      <c r="DJ179" s="45">
        <f>((($B179*2.71^(DJ$1*$N179)*($D179/1000)*($O179+$P179)/$D179))/((1+'Instruktion Kostnad nytta'!$C$37)^DJ$1))</f>
        <v>65.296523590637122</v>
      </c>
      <c r="DK179" s="45">
        <f>((($B179*2.71^(DK$1*$N179)*($D179/1000)*($O179+$P179)/$D179))/((1+'Instruktion Kostnad nytta'!$C$37)^DK$1))</f>
        <v>65.959744828627237</v>
      </c>
      <c r="DL179" s="45">
        <f>((($B179*2.71^(DL$1*$N179)*($D179/1000)*($O179+$P179)/$D179))/((1+'Instruktion Kostnad nytta'!$C$37)^DL$1))</f>
        <v>66.629702449909004</v>
      </c>
      <c r="DM179" s="45">
        <f>((($B179*2.71^(DM$1*$N179)*($D179/1000)*($O179+$P179)/$D179))/((1+'Instruktion Kostnad nytta'!$C$37)^DM$1))</f>
        <v>67.306464876386457</v>
      </c>
      <c r="DN179" s="45">
        <f>((($B179*2.71^(DN$1*$N179)*($D179/1000)*($O179+$P179)/$D179))/((1+'Instruktion Kostnad nytta'!$C$37)^DN$1))</f>
        <v>67.990101224929418</v>
      </c>
      <c r="DO179" s="45">
        <f>((($B179*2.71^(DO$1*$N179)*($D179/1000)*($O179+$P179)/$D179))/((1+'Instruktion Kostnad nytta'!$C$37)^DO$1))</f>
        <v>68.680681314432647</v>
      </c>
      <c r="DP179" s="45">
        <f>((($B179*2.71^(DP$1*$N179)*($D179/1000)*($O179+$P179)/$D179))/((1+'Instruktion Kostnad nytta'!$C$37)^DP$1))</f>
        <v>69.378275672946003</v>
      </c>
      <c r="DQ179" s="45">
        <f>((($B179*2.71^(DQ$1*$N179)*($D179/1000)*($O179+$P179)/$D179))/((1+'Instruktion Kostnad nytta'!$C$37)^DQ$1))</f>
        <v>70.082955544877592</v>
      </c>
      <c r="DR179" s="45">
        <f>((($B179*2.71^(DR$1*$N179)*($D179/1000)*($O179+$P179)/$D179))/((1+'Instruktion Kostnad nytta'!$C$37)^DR$1))</f>
        <v>70.794792898269904</v>
      </c>
      <c r="DS179" s="45">
        <f>((($B179*2.71^(DS$1*$N179)*($D179/1000)*($O179+$P179)/$D179))/((1+'Instruktion Kostnad nytta'!$C$37)^DS$1))</f>
        <v>71.513860432149713</v>
      </c>
      <c r="DT179" s="45">
        <f>((($B179*2.71^(DT$1*$N179)*($D179/1000)*($O179+$P179)/$D179))/((1+'Instruktion Kostnad nytta'!$C$37)^DT$1))</f>
        <v>72.240231583952706</v>
      </c>
      <c r="DU179" s="45">
        <f>((($B179*2.71^(DU$1*$N179)*($D179/1000)*($O179+$P179)/$D179))/((1+'Instruktion Kostnad nytta'!$C$37)^DU$1))</f>
        <v>72.973980537023593</v>
      </c>
      <c r="DV179" s="45">
        <f>((($B179*2.71^(DV$1*$N179)*($D179/1000)*($O179+$P179)/$D179))/((1+'Instruktion Kostnad nytta'!$C$37)^DV$1))</f>
        <v>73.715182228192504</v>
      </c>
      <c r="DW179" s="45">
        <f>((($B179*2.71^(DW$1*$N179)*($D179/1000)*($O179+$P179)/$D179))/((1+'Instruktion Kostnad nytta'!$C$37)^DW$1))</f>
        <v>74.463912355427894</v>
      </c>
      <c r="DX179" s="45">
        <f>((($B179*2.71^(DX$1*$N179)*($D179/1000)*($O179+$P179)/$D179))/((1+'Instruktion Kostnad nytta'!$C$37)^DX$1))</f>
        <v>75.220247385567816</v>
      </c>
      <c r="DY179" s="45">
        <f>((($B179*2.71^(DY$1*$N179)*($D179/1000)*($O179+$P179)/$D179))/((1+'Instruktion Kostnad nytta'!$C$37)^DY$1))</f>
        <v>75.984264562128971</v>
      </c>
      <c r="DZ179" s="45">
        <f>((($B179*2.71^(DZ$1*$N179)*($D179/1000)*($O179+$P179)/$D179))/((1+'Instruktion Kostnad nytta'!$C$37)^DZ$1))</f>
        <v>76.756041913195887</v>
      </c>
      <c r="EA179" s="45">
        <f>((($B179*2.71^(EA$1*$N179)*($D179/1000)*($O179+$P179)/$D179))/((1+'Instruktion Kostnad nytta'!$C$37)^EA$1))</f>
        <v>77.535658259389692</v>
      </c>
      <c r="EB179" s="45">
        <f>((($B179*2.71^(EB$1*$N179)*($D179/1000)*($O179+$P179)/$D179))/((1+'Instruktion Kostnad nytta'!$C$37)^EB$1))</f>
        <v>78.323193221917847</v>
      </c>
      <c r="EC179" s="45">
        <f>((($B179*2.71^(EC$1*$N179)*($D179/1000)*($O179+$P179)/$D179))/((1+'Instruktion Kostnad nytta'!$C$37)^EC$1))</f>
        <v>79.118727230705829</v>
      </c>
      <c r="ED179" s="45">
        <f>((($B179*2.71^(ED$1*$N179)*($D179/1000)*($O179+$P179)/$D179))/((1+'Instruktion Kostnad nytta'!$C$37)^ED$1))</f>
        <v>79.92234153261137</v>
      </c>
      <c r="EE179" s="45">
        <f>((($B179*2.71^(EE$1*$N179)*($D179/1000)*($O179+$P179)/$D179))/((1+'Instruktion Kostnad nytta'!$C$37)^EE$1))</f>
        <v>80.734118199722133</v>
      </c>
      <c r="EF179" s="45">
        <f>((($B179*2.71^(EF$1*$N179)*($D179/1000)*($O179+$P179)/$D179))/((1+'Instruktion Kostnad nytta'!$C$37)^EF$1))</f>
        <v>81.554140137737463</v>
      </c>
      <c r="EG179" s="45">
        <f>((($B179*2.71^(EG$1*$N179)*($D179/1000)*($O179+$P179)/$D179))/((1+'Instruktion Kostnad nytta'!$C$37)^EG$1))</f>
        <v>82.382491094435622</v>
      </c>
      <c r="EH179" s="45">
        <f>((($B179*2.71^(EH$1*$N179)*($D179/1000)*($O179+$P179)/$D179))/((1+'Instruktion Kostnad nytta'!$C$37)^EH$1))</f>
        <v>83.219255668226751</v>
      </c>
      <c r="EI179" s="45">
        <f>((($B179*2.71^(EI$1*$N179)*($D179/1000)*($O179+$P179)/$D179))/((1+'Instruktion Kostnad nytta'!$C$37)^EI$1))</f>
        <v>84.064519316792683</v>
      </c>
      <c r="EJ179" s="45">
        <f>((($B179*2.71^(EJ$1*$N179)*($D179/1000)*($O179+$P179)/$D179))/((1+'Instruktion Kostnad nytta'!$C$37)^EJ$1))</f>
        <v>84.918368365814985</v>
      </c>
      <c r="EK179" s="45">
        <f>((($B179*2.71^(EK$1*$N179)*($D179/1000)*($O179+$P179)/$D179))/((1+'Instruktion Kostnad nytta'!$C$37)^EK$1))</f>
        <v>85.780890017790796</v>
      </c>
      <c r="EL179" s="45">
        <f>((($B179*2.71^(EL$1*$N179)*($D179/1000)*($O179+$P179)/$D179))/((1+'Instruktion Kostnad nytta'!$C$37)^EL$1))</f>
        <v>86.65217236093919</v>
      </c>
    </row>
    <row r="180" spans="1:142" x14ac:dyDescent="0.25">
      <c r="A180" s="41">
        <v>182</v>
      </c>
      <c r="B180" s="59">
        <v>0.5</v>
      </c>
      <c r="C180" s="59">
        <v>15</v>
      </c>
      <c r="D180" s="60">
        <v>80</v>
      </c>
      <c r="E180" s="59">
        <v>1965</v>
      </c>
      <c r="F180" s="59" t="s">
        <v>98</v>
      </c>
      <c r="G180" s="59">
        <v>127</v>
      </c>
      <c r="H180" s="59" t="s">
        <v>46</v>
      </c>
      <c r="I180" s="59">
        <v>8</v>
      </c>
      <c r="J180" s="41">
        <v>0</v>
      </c>
      <c r="K180" s="41" t="s">
        <v>421</v>
      </c>
      <c r="L180" s="48">
        <f>'Instruktion Kostnad nytta'!C$19/D180+IF((IF(F180="A",'Instruktion Kostnad nytta'!C$25,0)+IF(G180&lt;500,'Instruktion Kostnad nytta'!C$20,('Instruktion Kostnad nytta'!C$20+'Instruktion Kostnad nytta'!C$21))+IF(G180&lt;700,0,('Instruktion Kostnad nytta'!C$22-'Instruktion Kostnad nytta'!C$21))+I180*'Instruktion Kostnad nytta'!C$23/D180)&lt;3000,3000,(IF(F180="A",'Instruktion Kostnad nytta'!C$25,0)+IF(G180&lt;500,'Instruktion Kostnad nytta'!C$20,('Instruktion Kostnad nytta'!C$20+'Instruktion Kostnad nytta'!C$21))+IF(G180&lt;700,0,('Instruktion Kostnad nytta'!C$22-'Instruktion Kostnad nytta'!C$21))+I180*'Instruktion Kostnad nytta'!C$23/D180))</f>
        <v>6875</v>
      </c>
      <c r="M180" s="50">
        <f t="shared" si="6"/>
        <v>6.25</v>
      </c>
      <c r="N180" s="49">
        <f>IF(H180="Gråjärn",'Instruktion Kostnad nytta'!C$32,IF(H180="segjärn",'Instruktion Kostnad nytta'!C$33,IF(H180="PVC",'Instruktion Kostnad nytta'!C$34,IF(H180="PE",'Instruktion Kostnad nytta'!C$35,IF(H180="ST",'Instruktion Kostnad nytta'!C$36,0)))))</f>
        <v>0.03</v>
      </c>
      <c r="O180" s="48">
        <f>IF(G180&lt;200,'Instruktion Kostnad nytta'!C$28,(IF(G180&lt;500,'Instruktion Kostnad nytta'!C$29,'Instruktion Kostnad nytta'!C$30)))</f>
        <v>45000</v>
      </c>
      <c r="P180" s="47">
        <v>4000</v>
      </c>
      <c r="Q180" s="46">
        <f t="shared" si="7"/>
        <v>-429.79509409760863</v>
      </c>
      <c r="R180" s="45">
        <f t="shared" si="8"/>
        <v>-6586.3040142958916</v>
      </c>
      <c r="S180" s="45">
        <f>((($B180*2.71^(S$1*$N180)*($D180/1000)*($O180+$P180)/$D180))/((1+'Instruktion Kostnad nytta'!$C$37)^S$1))</f>
        <v>25.000223905593113</v>
      </c>
      <c r="T180" s="45">
        <f>((($B180*2.71^(T$1*$N180)*($D180/1000)*($O180+$P180)/$D180))/((1+'Instruktion Kostnad nytta'!$C$37)^T$1))</f>
        <v>25.254152882771844</v>
      </c>
      <c r="U180" s="45">
        <f>((($B180*2.71^(U$1*$N180)*($D180/1000)*($O180+$P180)/$D180))/((1+'Instruktion Kostnad nytta'!$C$37)^U$1))</f>
        <v>25.510661033868949</v>
      </c>
      <c r="V180" s="45">
        <f>((($B180*2.71^(V$1*$N180)*($D180/1000)*($O180+$P180)/$D180))/((1+'Instruktion Kostnad nytta'!$C$37)^V$1))</f>
        <v>25.769774555729619</v>
      </c>
      <c r="W180" s="45">
        <f>((($B180*2.71^(W$1*$N180)*($D180/1000)*($O180+$P180)/$D180))/((1+'Instruktion Kostnad nytta'!$C$37)^W$1))</f>
        <v>26.031519911282167</v>
      </c>
      <c r="X180" s="45">
        <f>((($B180*2.71^(X$1*$N180)*($D180/1000)*($O180+$P180)/$D180))/((1+'Instruktion Kostnad nytta'!$C$37)^X$1))</f>
        <v>26.295923832240685</v>
      </c>
      <c r="Y180" s="45">
        <f>((($B180*2.71^(Y$1*$N180)*($D180/1000)*($O180+$P180)/$D180))/((1+'Instruktion Kostnad nytta'!$C$37)^Y$1))</f>
        <v>26.563013321835086</v>
      </c>
      <c r="Z180" s="45">
        <f>((($B180*2.71^(Z$1*$N180)*($D180/1000)*($O180+$P180)/$D180))/((1+'Instruktion Kostnad nytta'!$C$37)^Z$1))</f>
        <v>26.832815657568947</v>
      </c>
      <c r="AA180" s="45">
        <f>((($B180*2.71^(AA$1*$N180)*($D180/1000)*($O180+$P180)/$D180))/((1+'Instruktion Kostnad nytta'!$C$37)^AA$1))</f>
        <v>27.1053583940053</v>
      </c>
      <c r="AB180" s="45">
        <f>((($B180*2.71^(AB$1*$N180)*($D180/1000)*($O180+$P180)/$D180))/((1+'Instruktion Kostnad nytta'!$C$37)^AB$1))</f>
        <v>27.380669365580751</v>
      </c>
      <c r="AC180" s="45">
        <f>((($B180*2.71^(AC$1*$N180)*($D180/1000)*($O180+$P180)/$D180))/((1+'Instruktion Kostnad nytta'!$C$37)^AC$1))</f>
        <v>27.658776689448164</v>
      </c>
      <c r="AD180" s="45">
        <f>((($B180*2.71^(AD$1*$N180)*($D180/1000)*($O180+$P180)/$D180))/((1+'Instruktion Kostnad nytta'!$C$37)^AD$1))</f>
        <v>27.939708768348279</v>
      </c>
      <c r="AE180" s="45">
        <f>((($B180*2.71^(AE$1*$N180)*($D180/1000)*($O180+$P180)/$D180))/((1+'Instruktion Kostnad nytta'!$C$37)^AE$1))</f>
        <v>28.223494293510345</v>
      </c>
      <c r="AF180" s="45">
        <f>((($B180*2.71^(AF$1*$N180)*($D180/1000)*($O180+$P180)/$D180))/((1+'Instruktion Kostnad nytta'!$C$37)^AF$1))</f>
        <v>28.510162247582453</v>
      </c>
      <c r="AG180" s="45">
        <f>((($B180*2.71^(AG$1*$N180)*($D180/1000)*($O180+$P180)/$D180))/((1+'Instruktion Kostnad nytta'!$C$37)^AG$1))</f>
        <v>28.799741907591361</v>
      </c>
      <c r="AH180" s="45">
        <f>((($B180*2.71^(AH$1*$N180)*($D180/1000)*($O180+$P180)/$D180))/((1+'Instruktion Kostnad nytta'!$C$37)^AH$1))</f>
        <v>29.092262847932609</v>
      </c>
      <c r="AI180" s="45">
        <f>((($B180*2.71^(AI$1*$N180)*($D180/1000)*($O180+$P180)/$D180))/((1+'Instruktion Kostnad nytta'!$C$37)^AI$1))</f>
        <v>29.38775494339091</v>
      </c>
      <c r="AJ180" s="45">
        <f>((($B180*2.71^(AJ$1*$N180)*($D180/1000)*($O180+$P180)/$D180))/((1+'Instruktion Kostnad nytta'!$C$37)^AJ$1))</f>
        <v>29.686248372191148</v>
      </c>
      <c r="AK180" s="45">
        <f>((($B180*2.71^(AK$1*$N180)*($D180/1000)*($O180+$P180)/$D180))/((1+'Instruktion Kostnad nytta'!$C$37)^AK$1))</f>
        <v>29.987773619080546</v>
      </c>
      <c r="AL180" s="45">
        <f>((($B180*2.71^(AL$1*$N180)*($D180/1000)*($O180+$P180)/$D180))/((1+'Instruktion Kostnad nytta'!$C$37)^AL$1))</f>
        <v>30.292361478441951</v>
      </c>
      <c r="AM180" s="45">
        <f>((($B180*2.71^(AM$1*$N180)*($D180/1000)*($O180+$P180)/$D180))/((1+'Instruktion Kostnad nytta'!$C$37)^AM$1))</f>
        <v>30.600043057438853</v>
      </c>
      <c r="AN180" s="45">
        <f>((($B180*2.71^(AN$1*$N180)*($D180/1000)*($O180+$P180)/$D180))/((1+'Instruktion Kostnad nytta'!$C$37)^AN$1))</f>
        <v>30.91084977919234</v>
      </c>
      <c r="AO180" s="45">
        <f>((($B180*2.71^(AO$1*$N180)*($D180/1000)*($O180+$P180)/$D180))/((1+'Instruktion Kostnad nytta'!$C$37)^AO$1))</f>
        <v>31.224813385990259</v>
      </c>
      <c r="AP180" s="45">
        <f>((($B180*2.71^(AP$1*$N180)*($D180/1000)*($O180+$P180)/$D180))/((1+'Instruktion Kostnad nytta'!$C$37)^AP$1))</f>
        <v>31.541965942529057</v>
      </c>
      <c r="AQ180" s="45">
        <f>((($B180*2.71^(AQ$1*$N180)*($D180/1000)*($O180+$P180)/$D180))/((1+'Instruktion Kostnad nytta'!$C$37)^AQ$1))</f>
        <v>31.862339839188468</v>
      </c>
      <c r="AR180" s="45">
        <f>((($B180*2.71^(AR$1*$N180)*($D180/1000)*($O180+$P180)/$D180))/((1+'Instruktion Kostnad nytta'!$C$37)^AR$1))</f>
        <v>32.185967795339536</v>
      </c>
      <c r="AS180" s="45">
        <f>((($B180*2.71^(AS$1*$N180)*($D180/1000)*($O180+$P180)/$D180))/((1+'Instruktion Kostnad nytta'!$C$37)^AS$1))</f>
        <v>32.512882862686169</v>
      </c>
      <c r="AT180" s="45">
        <f>((($B180*2.71^(AT$1*$N180)*($D180/1000)*($O180+$P180)/$D180))/((1+'Instruktion Kostnad nytta'!$C$37)^AT$1))</f>
        <v>32.843118428640715</v>
      </c>
      <c r="AU180" s="45">
        <f>((($B180*2.71^(AU$1*$N180)*($D180/1000)*($O180+$P180)/$D180))/((1+'Instruktion Kostnad nytta'!$C$37)^AU$1))</f>
        <v>33.176708219733698</v>
      </c>
      <c r="AV180" s="45">
        <f>((($B180*2.71^(AV$1*$N180)*($D180/1000)*($O180+$P180)/$D180))/((1+'Instruktion Kostnad nytta'!$C$37)^AV$1))</f>
        <v>33.513686305058343</v>
      </c>
      <c r="AW180" s="45">
        <f>((($B180*2.71^(AW$1*$N180)*($D180/1000)*($O180+$P180)/$D180))/((1+'Instruktion Kostnad nytta'!$C$37)^AW$1))</f>
        <v>33.854087099749947</v>
      </c>
      <c r="AX180" s="45">
        <f>((($B180*2.71^(AX$1*$N180)*($D180/1000)*($O180+$P180)/$D180))/((1+'Instruktion Kostnad nytta'!$C$37)^AX$1))</f>
        <v>34.197945368500726</v>
      </c>
      <c r="AY180" s="45">
        <f>((($B180*2.71^(AY$1*$N180)*($D180/1000)*($O180+$P180)/$D180))/((1+'Instruktion Kostnad nytta'!$C$37)^AY$1))</f>
        <v>34.545296229110207</v>
      </c>
      <c r="AZ180" s="45">
        <f>((($B180*2.71^(AZ$1*$N180)*($D180/1000)*($O180+$P180)/$D180))/((1+'Instruktion Kostnad nytta'!$C$37)^AZ$1))</f>
        <v>34.896175156071806</v>
      </c>
      <c r="BA180" s="45">
        <f>((($B180*2.71^(BA$1*$N180)*($D180/1000)*($O180+$P180)/$D180))/((1+'Instruktion Kostnad nytta'!$C$37)^BA$1))</f>
        <v>35.250617984195777</v>
      </c>
      <c r="BB180" s="45">
        <f>((($B180*2.71^(BB$1*$N180)*($D180/1000)*($O180+$P180)/$D180))/((1+'Instruktion Kostnad nytta'!$C$37)^BB$1))</f>
        <v>35.608660912269002</v>
      </c>
      <c r="BC180" s="45">
        <f>((($B180*2.71^(BC$1*$N180)*($D180/1000)*($O180+$P180)/$D180))/((1+'Instruktion Kostnad nytta'!$C$37)^BC$1))</f>
        <v>35.970340506751896</v>
      </c>
      <c r="BD180" s="45">
        <f>((($B180*2.71^(BD$1*$N180)*($D180/1000)*($O180+$P180)/$D180))/((1+'Instruktion Kostnad nytta'!$C$37)^BD$1))</f>
        <v>36.335693705512931</v>
      </c>
      <c r="BE180" s="45">
        <f>((($B180*2.71^(BE$1*$N180)*($D180/1000)*($O180+$P180)/$D180))/((1+'Instruktion Kostnad nytta'!$C$37)^BE$1))</f>
        <v>36.704757821600943</v>
      </c>
      <c r="BF180" s="45">
        <f>((($B180*2.71^(BF$1*$N180)*($D180/1000)*($O180+$P180)/$D180))/((1+'Instruktion Kostnad nytta'!$C$37)^BF$1))</f>
        <v>37.077570547056048</v>
      </c>
      <c r="BG180" s="45">
        <f>((($B180*2.71^(BG$1*$N180)*($D180/1000)*($O180+$P180)/$D180))/((1+'Instruktion Kostnad nytta'!$C$37)^BG$1))</f>
        <v>37.454169956758932</v>
      </c>
      <c r="BH180" s="45">
        <f>((($B180*2.71^(BH$1*$N180)*($D180/1000)*($O180+$P180)/$D180))/((1+'Instruktion Kostnad nytta'!$C$37)^BH$1))</f>
        <v>37.83459451231942</v>
      </c>
      <c r="BI180" s="45">
        <f>((($B180*2.71^(BI$1*$N180)*($D180/1000)*($O180+$P180)/$D180))/((1+'Instruktion Kostnad nytta'!$C$37)^BI$1))</f>
        <v>38.218883066004558</v>
      </c>
      <c r="BJ180" s="45">
        <f>((($B180*2.71^(BJ$1*$N180)*($D180/1000)*($O180+$P180)/$D180))/((1+'Instruktion Kostnad nytta'!$C$37)^BJ$1))</f>
        <v>38.607074864706519</v>
      </c>
      <c r="BK180" s="45">
        <f>((($B180*2.71^(BK$1*$N180)*($D180/1000)*($O180+$P180)/$D180))/((1+'Instruktion Kostnad nytta'!$C$37)^BK$1))</f>
        <v>38.999209553950806</v>
      </c>
      <c r="BL180" s="45">
        <f>((($B180*2.71^(BL$1*$N180)*($D180/1000)*($O180+$P180)/$D180))/((1+'Instruktion Kostnad nytta'!$C$37)^BL$1))</f>
        <v>39.39532718194527</v>
      </c>
      <c r="BM180" s="45">
        <f>((($B180*2.71^(BM$1*$N180)*($D180/1000)*($O180+$P180)/$D180))/((1+'Instruktion Kostnad nytta'!$C$37)^BM$1))</f>
        <v>39.795468203670062</v>
      </c>
      <c r="BN180" s="45">
        <f>((($B180*2.71^(BN$1*$N180)*($D180/1000)*($O180+$P180)/$D180))/((1+'Instruktion Kostnad nytta'!$C$37)^BN$1))</f>
        <v>40.199673485009399</v>
      </c>
      <c r="BO180" s="45">
        <f>((($B180*2.71^(BO$1*$N180)*($D180/1000)*($O180+$P180)/$D180))/((1+'Instruktion Kostnad nytta'!$C$37)^BO$1))</f>
        <v>40.607984306925012</v>
      </c>
      <c r="BP180" s="45">
        <f>((($B180*2.71^(BP$1*$N180)*($D180/1000)*($O180+$P180)/$D180))/((1+'Instruktion Kostnad nytta'!$C$37)^BP$1))</f>
        <v>41.020442369672224</v>
      </c>
      <c r="BQ180" s="45">
        <f>((($B180*2.71^(BQ$1*$N180)*($D180/1000)*($O180+$P180)/$D180))/((1+'Instruktion Kostnad nytta'!$C$37)^BQ$1))</f>
        <v>41.437089797058633</v>
      </c>
      <c r="BR180" s="45">
        <f>((($B180*2.71^(BR$1*$N180)*($D180/1000)*($O180+$P180)/$D180))/((1+'Instruktion Kostnad nytta'!$C$37)^BR$1))</f>
        <v>41.857969140746285</v>
      </c>
      <c r="BS180" s="45">
        <f>((($B180*2.71^(BS$1*$N180)*($D180/1000)*($O180+$P180)/$D180))/((1+'Instruktion Kostnad nytta'!$C$37)^BS$1))</f>
        <v>42.283123384597289</v>
      </c>
      <c r="BT180" s="45">
        <f>((($B180*2.71^(BT$1*$N180)*($D180/1000)*($O180+$P180)/$D180))/((1+'Instruktion Kostnad nytta'!$C$37)^BT$1))</f>
        <v>42.712595949063832</v>
      </c>
      <c r="BU180" s="45">
        <f>((($B180*2.71^(BU$1*$N180)*($D180/1000)*($O180+$P180)/$D180))/((1+'Instruktion Kostnad nytta'!$C$37)^BU$1))</f>
        <v>43.146430695622549</v>
      </c>
      <c r="BV180" s="45">
        <f>((($B180*2.71^(BV$1*$N180)*($D180/1000)*($O180+$P180)/$D180))/((1+'Instruktion Kostnad nytta'!$C$37)^BV$1))</f>
        <v>43.584671931254093</v>
      </c>
      <c r="BW180" s="45">
        <f>((($B180*2.71^(BW$1*$N180)*($D180/1000)*($O180+$P180)/$D180))/((1+'Instruktion Kostnad nytta'!$C$37)^BW$1))</f>
        <v>44.02736441296814</v>
      </c>
      <c r="BX180" s="45">
        <f>((($B180*2.71^(BX$1*$N180)*($D180/1000)*($O180+$P180)/$D180))/((1+'Instruktion Kostnad nytta'!$C$37)^BX$1))</f>
        <v>44.474553352374357</v>
      </c>
      <c r="BY180" s="45">
        <f>((($B180*2.71^(BY$1*$N180)*($D180/1000)*($O180+$P180)/$D180))/((1+'Instruktion Kostnad nytta'!$C$37)^BY$1))</f>
        <v>44.926284420299801</v>
      </c>
      <c r="BZ180" s="45">
        <f>((($B180*2.71^(BZ$1*$N180)*($D180/1000)*($O180+$P180)/$D180))/((1+'Instruktion Kostnad nytta'!$C$37)^BZ$1))</f>
        <v>45.382603751453274</v>
      </c>
      <c r="CA180" s="45">
        <f>((($B180*2.71^(CA$1*$N180)*($D180/1000)*($O180+$P180)/$D180))/((1+'Instruktion Kostnad nytta'!$C$37)^CA$1))</f>
        <v>45.843557949136923</v>
      </c>
      <c r="CB180" s="45">
        <f>((($B180*2.71^(CB$1*$N180)*($D180/1000)*($O180+$P180)/$D180))/((1+'Instruktion Kostnad nytta'!$C$37)^CB$1))</f>
        <v>46.309194090005803</v>
      </c>
      <c r="CC180" s="45">
        <f>((($B180*2.71^(CC$1*$N180)*($D180/1000)*($O180+$P180)/$D180))/((1+'Instruktion Kostnad nytta'!$C$37)^CC$1))</f>
        <v>46.779559728875739</v>
      </c>
      <c r="CD180" s="45">
        <f>((($B180*2.71^(CD$1*$N180)*($D180/1000)*($O180+$P180)/$D180))/((1+'Instruktion Kostnad nytta'!$C$37)^CD$1))</f>
        <v>47.254702903580153</v>
      </c>
      <c r="CE180" s="45">
        <f>((($B180*2.71^(CE$1*$N180)*($D180/1000)*($O180+$P180)/$D180))/((1+'Instruktion Kostnad nytta'!$C$37)^CE$1))</f>
        <v>47.734672139875926</v>
      </c>
      <c r="CF180" s="45">
        <f>((($B180*2.71^(CF$1*$N180)*($D180/1000)*($O180+$P180)/$D180))/((1+'Instruktion Kostnad nytta'!$C$37)^CF$1))</f>
        <v>48.219516456399383</v>
      </c>
      <c r="CG180" s="45">
        <f>((($B180*2.71^(CG$1*$N180)*($D180/1000)*($O180+$P180)/$D180))/((1+'Instruktion Kostnad nytta'!$C$37)^CG$1))</f>
        <v>48.709285369672486</v>
      </c>
      <c r="CH180" s="45">
        <f>((($B180*2.71^(CH$1*$N180)*($D180/1000)*($O180+$P180)/$D180))/((1+'Instruktion Kostnad nytta'!$C$37)^CH$1))</f>
        <v>49.204028899159844</v>
      </c>
      <c r="CI180" s="45">
        <f>((($B180*2.71^(CI$1*$N180)*($D180/1000)*($O180+$P180)/$D180))/((1+'Instruktion Kostnad nytta'!$C$37)^CI$1))</f>
        <v>49.703797572377269</v>
      </c>
      <c r="CJ180" s="45">
        <f>((($B180*2.71^(CJ$1*$N180)*($D180/1000)*($O180+$P180)/$D180))/((1+'Instruktion Kostnad nytta'!$C$37)^CJ$1))</f>
        <v>50.208642430051853</v>
      </c>
      <c r="CK180" s="45">
        <f>((($B180*2.71^(CK$1*$N180)*($D180/1000)*($O180+$P180)/$D180))/((1+'Instruktion Kostnad nytta'!$C$37)^CK$1))</f>
        <v>50.718615031334977</v>
      </c>
      <c r="CL180" s="45">
        <f>((($B180*2.71^(CL$1*$N180)*($D180/1000)*($O180+$P180)/$D180))/((1+'Instruktion Kostnad nytta'!$C$37)^CL$1))</f>
        <v>51.233767459067714</v>
      </c>
      <c r="CM180" s="45">
        <f>((($B180*2.71^(CM$1*$N180)*($D180/1000)*($O180+$P180)/$D180))/((1+'Instruktion Kostnad nytta'!$C$37)^CM$1))</f>
        <v>51.754152325100151</v>
      </c>
      <c r="CN180" s="45">
        <f>((($B180*2.71^(CN$1*$N180)*($D180/1000)*($O180+$P180)/$D180))/((1+'Instruktion Kostnad nytta'!$C$37)^CN$1))</f>
        <v>52.279822775664641</v>
      </c>
      <c r="CO180" s="45">
        <f>((($B180*2.71^(CO$1*$N180)*($D180/1000)*($O180+$P180)/$D180))/((1+'Instruktion Kostnad nytta'!$C$37)^CO$1))</f>
        <v>52.81083249680313</v>
      </c>
      <c r="CP180" s="45">
        <f>((($B180*2.71^(CP$1*$N180)*($D180/1000)*($O180+$P180)/$D180))/((1+'Instruktion Kostnad nytta'!$C$37)^CP$1))</f>
        <v>53.34723571985068</v>
      </c>
      <c r="CQ180" s="45">
        <f>((($B180*2.71^(CQ$1*$N180)*($D180/1000)*($O180+$P180)/$D180))/((1+'Instruktion Kostnad nytta'!$C$37)^CQ$1))</f>
        <v>53.889087226973508</v>
      </c>
      <c r="CR180" s="45">
        <f>((($B180*2.71^(CR$1*$N180)*($D180/1000)*($O180+$P180)/$D180))/((1+'Instruktion Kostnad nytta'!$C$37)^CR$1))</f>
        <v>54.436442356764182</v>
      </c>
      <c r="CS180" s="45">
        <f>((($B180*2.71^(CS$1*$N180)*($D180/1000)*($O180+$P180)/$D180))/((1+'Instruktion Kostnad nytta'!$C$37)^CS$1))</f>
        <v>54.989357009892906</v>
      </c>
      <c r="CT180" s="45">
        <f>((($B180*2.71^(CT$1*$N180)*($D180/1000)*($O180+$P180)/$D180))/((1+'Instruktion Kostnad nytta'!$C$37)^CT$1))</f>
        <v>55.547887654816996</v>
      </c>
      <c r="CU180" s="45">
        <f>((($B180*2.71^(CU$1*$N180)*($D180/1000)*($O180+$P180)/$D180))/((1+'Instruktion Kostnad nytta'!$C$37)^CU$1))</f>
        <v>56.112091333547696</v>
      </c>
      <c r="CV180" s="45">
        <f>((($B180*2.71^(CV$1*$N180)*($D180/1000)*($O180+$P180)/$D180))/((1+'Instruktion Kostnad nytta'!$C$37)^CV$1))</f>
        <v>56.682025667475763</v>
      </c>
      <c r="CW180" s="45">
        <f>((($B180*2.71^(CW$1*$N180)*($D180/1000)*($O180+$P180)/$D180))/((1+'Instruktion Kostnad nytta'!$C$37)^CW$1))</f>
        <v>57.257748863256467</v>
      </c>
      <c r="CX180" s="45">
        <f>((($B180*2.71^(CX$1*$N180)*($D180/1000)*($O180+$P180)/$D180))/((1+'Instruktion Kostnad nytta'!$C$37)^CX$1))</f>
        <v>57.83931971875387</v>
      </c>
      <c r="CY180" s="45">
        <f>((($B180*2.71^(CY$1*$N180)*($D180/1000)*($O180+$P180)/$D180))/((1+'Instruktion Kostnad nytta'!$C$37)^CY$1))</f>
        <v>58.426797629046156</v>
      </c>
      <c r="CZ180" s="45">
        <f>((($B180*2.71^(CZ$1*$N180)*($D180/1000)*($O180+$P180)/$D180))/((1+'Instruktion Kostnad nytta'!$C$37)^CZ$1))</f>
        <v>59.020242592491172</v>
      </c>
      <c r="DA180" s="45">
        <f>((($B180*2.71^(DA$1*$N180)*($D180/1000)*($O180+$P180)/$D180))/((1+'Instruktion Kostnad nytta'!$C$37)^DA$1))</f>
        <v>59.61971521685431</v>
      </c>
      <c r="DB180" s="45">
        <f>((($B180*2.71^(DB$1*$N180)*($D180/1000)*($O180+$P180)/$D180))/((1+'Instruktion Kostnad nytta'!$C$37)^DB$1))</f>
        <v>60.225276725498077</v>
      </c>
      <c r="DC180" s="45">
        <f>((($B180*2.71^(DC$1*$N180)*($D180/1000)*($O180+$P180)/$D180))/((1+'Instruktion Kostnad nytta'!$C$37)^DC$1))</f>
        <v>60.836988963634859</v>
      </c>
      <c r="DD180" s="45">
        <f>((($B180*2.71^(DD$1*$N180)*($D180/1000)*($O180+$P180)/$D180))/((1+'Instruktion Kostnad nytta'!$C$37)^DD$1))</f>
        <v>61.454914404643155</v>
      </c>
      <c r="DE180" s="45">
        <f>((($B180*2.71^(DE$1*$N180)*($D180/1000)*($O180+$P180)/$D180))/((1+'Instruktion Kostnad nytta'!$C$37)^DE$1))</f>
        <v>62.079116156447682</v>
      </c>
      <c r="DF180" s="45">
        <f>((($B180*2.71^(DF$1*$N180)*($D180/1000)*($O180+$P180)/$D180))/((1+'Instruktion Kostnad nytta'!$C$37)^DF$1))</f>
        <v>62.70965796796483</v>
      </c>
      <c r="DG180" s="45">
        <f>((($B180*2.71^(DG$1*$N180)*($D180/1000)*($O180+$P180)/$D180))/((1+'Instruktion Kostnad nytta'!$C$37)^DG$1))</f>
        <v>63.346604235612872</v>
      </c>
      <c r="DH180" s="45">
        <f>((($B180*2.71^(DH$1*$N180)*($D180/1000)*($O180+$P180)/$D180))/((1+'Instruktion Kostnad nytta'!$C$37)^DH$1))</f>
        <v>63.990020009889072</v>
      </c>
      <c r="DI180" s="45">
        <f>((($B180*2.71^(DI$1*$N180)*($D180/1000)*($O180+$P180)/$D180))/((1+'Instruktion Kostnad nytta'!$C$37)^DI$1))</f>
        <v>64.639971002012857</v>
      </c>
      <c r="DJ180" s="45">
        <f>((($B180*2.71^(DJ$1*$N180)*($D180/1000)*($O180+$P180)/$D180))/((1+'Instruktion Kostnad nytta'!$C$37)^DJ$1))</f>
        <v>65.296523590637122</v>
      </c>
      <c r="DK180" s="45">
        <f>((($B180*2.71^(DK$1*$N180)*($D180/1000)*($O180+$P180)/$D180))/((1+'Instruktion Kostnad nytta'!$C$37)^DK$1))</f>
        <v>65.959744828627237</v>
      </c>
      <c r="DL180" s="45">
        <f>((($B180*2.71^(DL$1*$N180)*($D180/1000)*($O180+$P180)/$D180))/((1+'Instruktion Kostnad nytta'!$C$37)^DL$1))</f>
        <v>66.629702449909004</v>
      </c>
      <c r="DM180" s="45">
        <f>((($B180*2.71^(DM$1*$N180)*($D180/1000)*($O180+$P180)/$D180))/((1+'Instruktion Kostnad nytta'!$C$37)^DM$1))</f>
        <v>67.306464876386457</v>
      </c>
      <c r="DN180" s="45">
        <f>((($B180*2.71^(DN$1*$N180)*($D180/1000)*($O180+$P180)/$D180))/((1+'Instruktion Kostnad nytta'!$C$37)^DN$1))</f>
        <v>67.990101224929418</v>
      </c>
      <c r="DO180" s="45">
        <f>((($B180*2.71^(DO$1*$N180)*($D180/1000)*($O180+$P180)/$D180))/((1+'Instruktion Kostnad nytta'!$C$37)^DO$1))</f>
        <v>68.680681314432647</v>
      </c>
      <c r="DP180" s="45">
        <f>((($B180*2.71^(DP$1*$N180)*($D180/1000)*($O180+$P180)/$D180))/((1+'Instruktion Kostnad nytta'!$C$37)^DP$1))</f>
        <v>69.378275672946003</v>
      </c>
      <c r="DQ180" s="45">
        <f>((($B180*2.71^(DQ$1*$N180)*($D180/1000)*($O180+$P180)/$D180))/((1+'Instruktion Kostnad nytta'!$C$37)^DQ$1))</f>
        <v>70.082955544877592</v>
      </c>
      <c r="DR180" s="45">
        <f>((($B180*2.71^(DR$1*$N180)*($D180/1000)*($O180+$P180)/$D180))/((1+'Instruktion Kostnad nytta'!$C$37)^DR$1))</f>
        <v>70.794792898269904</v>
      </c>
      <c r="DS180" s="45">
        <f>((($B180*2.71^(DS$1*$N180)*($D180/1000)*($O180+$P180)/$D180))/((1+'Instruktion Kostnad nytta'!$C$37)^DS$1))</f>
        <v>71.513860432149713</v>
      </c>
      <c r="DT180" s="45">
        <f>((($B180*2.71^(DT$1*$N180)*($D180/1000)*($O180+$P180)/$D180))/((1+'Instruktion Kostnad nytta'!$C$37)^DT$1))</f>
        <v>72.240231583952706</v>
      </c>
      <c r="DU180" s="45">
        <f>((($B180*2.71^(DU$1*$N180)*($D180/1000)*($O180+$P180)/$D180))/((1+'Instruktion Kostnad nytta'!$C$37)^DU$1))</f>
        <v>72.973980537023593</v>
      </c>
      <c r="DV180" s="45">
        <f>((($B180*2.71^(DV$1*$N180)*($D180/1000)*($O180+$P180)/$D180))/((1+'Instruktion Kostnad nytta'!$C$37)^DV$1))</f>
        <v>73.715182228192504</v>
      </c>
      <c r="DW180" s="45">
        <f>((($B180*2.71^(DW$1*$N180)*($D180/1000)*($O180+$P180)/$D180))/((1+'Instruktion Kostnad nytta'!$C$37)^DW$1))</f>
        <v>74.463912355427894</v>
      </c>
      <c r="DX180" s="45">
        <f>((($B180*2.71^(DX$1*$N180)*($D180/1000)*($O180+$P180)/$D180))/((1+'Instruktion Kostnad nytta'!$C$37)^DX$1))</f>
        <v>75.220247385567816</v>
      </c>
      <c r="DY180" s="45">
        <f>((($B180*2.71^(DY$1*$N180)*($D180/1000)*($O180+$P180)/$D180))/((1+'Instruktion Kostnad nytta'!$C$37)^DY$1))</f>
        <v>75.984264562128971</v>
      </c>
      <c r="DZ180" s="45">
        <f>((($B180*2.71^(DZ$1*$N180)*($D180/1000)*($O180+$P180)/$D180))/((1+'Instruktion Kostnad nytta'!$C$37)^DZ$1))</f>
        <v>76.756041913195887</v>
      </c>
      <c r="EA180" s="45">
        <f>((($B180*2.71^(EA$1*$N180)*($D180/1000)*($O180+$P180)/$D180))/((1+'Instruktion Kostnad nytta'!$C$37)^EA$1))</f>
        <v>77.535658259389692</v>
      </c>
      <c r="EB180" s="45">
        <f>((($B180*2.71^(EB$1*$N180)*($D180/1000)*($O180+$P180)/$D180))/((1+'Instruktion Kostnad nytta'!$C$37)^EB$1))</f>
        <v>78.323193221917847</v>
      </c>
      <c r="EC180" s="45">
        <f>((($B180*2.71^(EC$1*$N180)*($D180/1000)*($O180+$P180)/$D180))/((1+'Instruktion Kostnad nytta'!$C$37)^EC$1))</f>
        <v>79.118727230705829</v>
      </c>
      <c r="ED180" s="45">
        <f>((($B180*2.71^(ED$1*$N180)*($D180/1000)*($O180+$P180)/$D180))/((1+'Instruktion Kostnad nytta'!$C$37)^ED$1))</f>
        <v>79.92234153261137</v>
      </c>
      <c r="EE180" s="45">
        <f>((($B180*2.71^(EE$1*$N180)*($D180/1000)*($O180+$P180)/$D180))/((1+'Instruktion Kostnad nytta'!$C$37)^EE$1))</f>
        <v>80.734118199722133</v>
      </c>
      <c r="EF180" s="45">
        <f>((($B180*2.71^(EF$1*$N180)*($D180/1000)*($O180+$P180)/$D180))/((1+'Instruktion Kostnad nytta'!$C$37)^EF$1))</f>
        <v>81.554140137737463</v>
      </c>
      <c r="EG180" s="45">
        <f>((($B180*2.71^(EG$1*$N180)*($D180/1000)*($O180+$P180)/$D180))/((1+'Instruktion Kostnad nytta'!$C$37)^EG$1))</f>
        <v>82.382491094435622</v>
      </c>
      <c r="EH180" s="45">
        <f>((($B180*2.71^(EH$1*$N180)*($D180/1000)*($O180+$P180)/$D180))/((1+'Instruktion Kostnad nytta'!$C$37)^EH$1))</f>
        <v>83.219255668226751</v>
      </c>
      <c r="EI180" s="45">
        <f>((($B180*2.71^(EI$1*$N180)*($D180/1000)*($O180+$P180)/$D180))/((1+'Instruktion Kostnad nytta'!$C$37)^EI$1))</f>
        <v>84.064519316792683</v>
      </c>
      <c r="EJ180" s="45">
        <f>((($B180*2.71^(EJ$1*$N180)*($D180/1000)*($O180+$P180)/$D180))/((1+'Instruktion Kostnad nytta'!$C$37)^EJ$1))</f>
        <v>84.918368365814985</v>
      </c>
      <c r="EK180" s="45">
        <f>((($B180*2.71^(EK$1*$N180)*($D180/1000)*($O180+$P180)/$D180))/((1+'Instruktion Kostnad nytta'!$C$37)^EK$1))</f>
        <v>85.780890017790796</v>
      </c>
      <c r="EL180" s="45">
        <f>((($B180*2.71^(EL$1*$N180)*($D180/1000)*($O180+$P180)/$D180))/((1+'Instruktion Kostnad nytta'!$C$37)^EL$1))</f>
        <v>86.65217236093919</v>
      </c>
    </row>
    <row r="181" spans="1:142" x14ac:dyDescent="0.25">
      <c r="A181" s="41">
        <v>183</v>
      </c>
      <c r="B181" s="59">
        <v>0.5</v>
      </c>
      <c r="C181" s="59">
        <v>15</v>
      </c>
      <c r="D181" s="60">
        <v>80</v>
      </c>
      <c r="E181" s="59">
        <v>1965</v>
      </c>
      <c r="F181" s="59" t="s">
        <v>98</v>
      </c>
      <c r="G181" s="59">
        <v>127</v>
      </c>
      <c r="H181" s="59" t="s">
        <v>46</v>
      </c>
      <c r="I181" s="59">
        <v>8</v>
      </c>
      <c r="J181" s="41">
        <v>0</v>
      </c>
      <c r="K181" s="41" t="s">
        <v>420</v>
      </c>
      <c r="L181" s="48">
        <f>'Instruktion Kostnad nytta'!C$19/D181+IF((IF(F181="A",'Instruktion Kostnad nytta'!C$25,0)+IF(G181&lt;500,'Instruktion Kostnad nytta'!C$20,('Instruktion Kostnad nytta'!C$20+'Instruktion Kostnad nytta'!C$21))+IF(G181&lt;700,0,('Instruktion Kostnad nytta'!C$22-'Instruktion Kostnad nytta'!C$21))+I181*'Instruktion Kostnad nytta'!C$23/D181)&lt;3000,3000,(IF(F181="A",'Instruktion Kostnad nytta'!C$25,0)+IF(G181&lt;500,'Instruktion Kostnad nytta'!C$20,('Instruktion Kostnad nytta'!C$20+'Instruktion Kostnad nytta'!C$21))+IF(G181&lt;700,0,('Instruktion Kostnad nytta'!C$22-'Instruktion Kostnad nytta'!C$21))+I181*'Instruktion Kostnad nytta'!C$23/D181))</f>
        <v>6875</v>
      </c>
      <c r="M181" s="50">
        <f t="shared" si="6"/>
        <v>6.25</v>
      </c>
      <c r="N181" s="49">
        <f>IF(H181="Gråjärn",'Instruktion Kostnad nytta'!C$32,IF(H181="segjärn",'Instruktion Kostnad nytta'!C$33,IF(H181="PVC",'Instruktion Kostnad nytta'!C$34,IF(H181="PE",'Instruktion Kostnad nytta'!C$35,IF(H181="ST",'Instruktion Kostnad nytta'!C$36,0)))))</f>
        <v>0.03</v>
      </c>
      <c r="O181" s="48">
        <f>IF(G181&lt;200,'Instruktion Kostnad nytta'!C$28,(IF(G181&lt;500,'Instruktion Kostnad nytta'!C$29,'Instruktion Kostnad nytta'!C$30)))</f>
        <v>45000</v>
      </c>
      <c r="P181" s="47">
        <v>4000</v>
      </c>
      <c r="Q181" s="46">
        <f t="shared" si="7"/>
        <v>-429.79509409760863</v>
      </c>
      <c r="R181" s="45">
        <f t="shared" si="8"/>
        <v>-6586.3040142958916</v>
      </c>
      <c r="S181" s="45">
        <f>((($B181*2.71^(S$1*$N181)*($D181/1000)*($O181+$P181)/$D181))/((1+'Instruktion Kostnad nytta'!$C$37)^S$1))</f>
        <v>25.000223905593113</v>
      </c>
      <c r="T181" s="45">
        <f>((($B181*2.71^(T$1*$N181)*($D181/1000)*($O181+$P181)/$D181))/((1+'Instruktion Kostnad nytta'!$C$37)^T$1))</f>
        <v>25.254152882771844</v>
      </c>
      <c r="U181" s="45">
        <f>((($B181*2.71^(U$1*$N181)*($D181/1000)*($O181+$P181)/$D181))/((1+'Instruktion Kostnad nytta'!$C$37)^U$1))</f>
        <v>25.510661033868949</v>
      </c>
      <c r="V181" s="45">
        <f>((($B181*2.71^(V$1*$N181)*($D181/1000)*($O181+$P181)/$D181))/((1+'Instruktion Kostnad nytta'!$C$37)^V$1))</f>
        <v>25.769774555729619</v>
      </c>
      <c r="W181" s="45">
        <f>((($B181*2.71^(W$1*$N181)*($D181/1000)*($O181+$P181)/$D181))/((1+'Instruktion Kostnad nytta'!$C$37)^W$1))</f>
        <v>26.031519911282167</v>
      </c>
      <c r="X181" s="45">
        <f>((($B181*2.71^(X$1*$N181)*($D181/1000)*($O181+$P181)/$D181))/((1+'Instruktion Kostnad nytta'!$C$37)^X$1))</f>
        <v>26.295923832240685</v>
      </c>
      <c r="Y181" s="45">
        <f>((($B181*2.71^(Y$1*$N181)*($D181/1000)*($O181+$P181)/$D181))/((1+'Instruktion Kostnad nytta'!$C$37)^Y$1))</f>
        <v>26.563013321835086</v>
      </c>
      <c r="Z181" s="45">
        <f>((($B181*2.71^(Z$1*$N181)*($D181/1000)*($O181+$P181)/$D181))/((1+'Instruktion Kostnad nytta'!$C$37)^Z$1))</f>
        <v>26.832815657568947</v>
      </c>
      <c r="AA181" s="45">
        <f>((($B181*2.71^(AA$1*$N181)*($D181/1000)*($O181+$P181)/$D181))/((1+'Instruktion Kostnad nytta'!$C$37)^AA$1))</f>
        <v>27.1053583940053</v>
      </c>
      <c r="AB181" s="45">
        <f>((($B181*2.71^(AB$1*$N181)*($D181/1000)*($O181+$P181)/$D181))/((1+'Instruktion Kostnad nytta'!$C$37)^AB$1))</f>
        <v>27.380669365580751</v>
      </c>
      <c r="AC181" s="45">
        <f>((($B181*2.71^(AC$1*$N181)*($D181/1000)*($O181+$P181)/$D181))/((1+'Instruktion Kostnad nytta'!$C$37)^AC$1))</f>
        <v>27.658776689448164</v>
      </c>
      <c r="AD181" s="45">
        <f>((($B181*2.71^(AD$1*$N181)*($D181/1000)*($O181+$P181)/$D181))/((1+'Instruktion Kostnad nytta'!$C$37)^AD$1))</f>
        <v>27.939708768348279</v>
      </c>
      <c r="AE181" s="45">
        <f>((($B181*2.71^(AE$1*$N181)*($D181/1000)*($O181+$P181)/$D181))/((1+'Instruktion Kostnad nytta'!$C$37)^AE$1))</f>
        <v>28.223494293510345</v>
      </c>
      <c r="AF181" s="45">
        <f>((($B181*2.71^(AF$1*$N181)*($D181/1000)*($O181+$P181)/$D181))/((1+'Instruktion Kostnad nytta'!$C$37)^AF$1))</f>
        <v>28.510162247582453</v>
      </c>
      <c r="AG181" s="45">
        <f>((($B181*2.71^(AG$1*$N181)*($D181/1000)*($O181+$P181)/$D181))/((1+'Instruktion Kostnad nytta'!$C$37)^AG$1))</f>
        <v>28.799741907591361</v>
      </c>
      <c r="AH181" s="45">
        <f>((($B181*2.71^(AH$1*$N181)*($D181/1000)*($O181+$P181)/$D181))/((1+'Instruktion Kostnad nytta'!$C$37)^AH$1))</f>
        <v>29.092262847932609</v>
      </c>
      <c r="AI181" s="45">
        <f>((($B181*2.71^(AI$1*$N181)*($D181/1000)*($O181+$P181)/$D181))/((1+'Instruktion Kostnad nytta'!$C$37)^AI$1))</f>
        <v>29.38775494339091</v>
      </c>
      <c r="AJ181" s="45">
        <f>((($B181*2.71^(AJ$1*$N181)*($D181/1000)*($O181+$P181)/$D181))/((1+'Instruktion Kostnad nytta'!$C$37)^AJ$1))</f>
        <v>29.686248372191148</v>
      </c>
      <c r="AK181" s="45">
        <f>((($B181*2.71^(AK$1*$N181)*($D181/1000)*($O181+$P181)/$D181))/((1+'Instruktion Kostnad nytta'!$C$37)^AK$1))</f>
        <v>29.987773619080546</v>
      </c>
      <c r="AL181" s="45">
        <f>((($B181*2.71^(AL$1*$N181)*($D181/1000)*($O181+$P181)/$D181))/((1+'Instruktion Kostnad nytta'!$C$37)^AL$1))</f>
        <v>30.292361478441951</v>
      </c>
      <c r="AM181" s="45">
        <f>((($B181*2.71^(AM$1*$N181)*($D181/1000)*($O181+$P181)/$D181))/((1+'Instruktion Kostnad nytta'!$C$37)^AM$1))</f>
        <v>30.600043057438853</v>
      </c>
      <c r="AN181" s="45">
        <f>((($B181*2.71^(AN$1*$N181)*($D181/1000)*($O181+$P181)/$D181))/((1+'Instruktion Kostnad nytta'!$C$37)^AN$1))</f>
        <v>30.91084977919234</v>
      </c>
      <c r="AO181" s="45">
        <f>((($B181*2.71^(AO$1*$N181)*($D181/1000)*($O181+$P181)/$D181))/((1+'Instruktion Kostnad nytta'!$C$37)^AO$1))</f>
        <v>31.224813385990259</v>
      </c>
      <c r="AP181" s="45">
        <f>((($B181*2.71^(AP$1*$N181)*($D181/1000)*($O181+$P181)/$D181))/((1+'Instruktion Kostnad nytta'!$C$37)^AP$1))</f>
        <v>31.541965942529057</v>
      </c>
      <c r="AQ181" s="45">
        <f>((($B181*2.71^(AQ$1*$N181)*($D181/1000)*($O181+$P181)/$D181))/((1+'Instruktion Kostnad nytta'!$C$37)^AQ$1))</f>
        <v>31.862339839188468</v>
      </c>
      <c r="AR181" s="45">
        <f>((($B181*2.71^(AR$1*$N181)*($D181/1000)*($O181+$P181)/$D181))/((1+'Instruktion Kostnad nytta'!$C$37)^AR$1))</f>
        <v>32.185967795339536</v>
      </c>
      <c r="AS181" s="45">
        <f>((($B181*2.71^(AS$1*$N181)*($D181/1000)*($O181+$P181)/$D181))/((1+'Instruktion Kostnad nytta'!$C$37)^AS$1))</f>
        <v>32.512882862686169</v>
      </c>
      <c r="AT181" s="45">
        <f>((($B181*2.71^(AT$1*$N181)*($D181/1000)*($O181+$P181)/$D181))/((1+'Instruktion Kostnad nytta'!$C$37)^AT$1))</f>
        <v>32.843118428640715</v>
      </c>
      <c r="AU181" s="45">
        <f>((($B181*2.71^(AU$1*$N181)*($D181/1000)*($O181+$P181)/$D181))/((1+'Instruktion Kostnad nytta'!$C$37)^AU$1))</f>
        <v>33.176708219733698</v>
      </c>
      <c r="AV181" s="45">
        <f>((($B181*2.71^(AV$1*$N181)*($D181/1000)*($O181+$P181)/$D181))/((1+'Instruktion Kostnad nytta'!$C$37)^AV$1))</f>
        <v>33.513686305058343</v>
      </c>
      <c r="AW181" s="45">
        <f>((($B181*2.71^(AW$1*$N181)*($D181/1000)*($O181+$P181)/$D181))/((1+'Instruktion Kostnad nytta'!$C$37)^AW$1))</f>
        <v>33.854087099749947</v>
      </c>
      <c r="AX181" s="45">
        <f>((($B181*2.71^(AX$1*$N181)*($D181/1000)*($O181+$P181)/$D181))/((1+'Instruktion Kostnad nytta'!$C$37)^AX$1))</f>
        <v>34.197945368500726</v>
      </c>
      <c r="AY181" s="45">
        <f>((($B181*2.71^(AY$1*$N181)*($D181/1000)*($O181+$P181)/$D181))/((1+'Instruktion Kostnad nytta'!$C$37)^AY$1))</f>
        <v>34.545296229110207</v>
      </c>
      <c r="AZ181" s="45">
        <f>((($B181*2.71^(AZ$1*$N181)*($D181/1000)*($O181+$P181)/$D181))/((1+'Instruktion Kostnad nytta'!$C$37)^AZ$1))</f>
        <v>34.896175156071806</v>
      </c>
      <c r="BA181" s="45">
        <f>((($B181*2.71^(BA$1*$N181)*($D181/1000)*($O181+$P181)/$D181))/((1+'Instruktion Kostnad nytta'!$C$37)^BA$1))</f>
        <v>35.250617984195777</v>
      </c>
      <c r="BB181" s="45">
        <f>((($B181*2.71^(BB$1*$N181)*($D181/1000)*($O181+$P181)/$D181))/((1+'Instruktion Kostnad nytta'!$C$37)^BB$1))</f>
        <v>35.608660912269002</v>
      </c>
      <c r="BC181" s="45">
        <f>((($B181*2.71^(BC$1*$N181)*($D181/1000)*($O181+$P181)/$D181))/((1+'Instruktion Kostnad nytta'!$C$37)^BC$1))</f>
        <v>35.970340506751896</v>
      </c>
      <c r="BD181" s="45">
        <f>((($B181*2.71^(BD$1*$N181)*($D181/1000)*($O181+$P181)/$D181))/((1+'Instruktion Kostnad nytta'!$C$37)^BD$1))</f>
        <v>36.335693705512931</v>
      </c>
      <c r="BE181" s="45">
        <f>((($B181*2.71^(BE$1*$N181)*($D181/1000)*($O181+$P181)/$D181))/((1+'Instruktion Kostnad nytta'!$C$37)^BE$1))</f>
        <v>36.704757821600943</v>
      </c>
      <c r="BF181" s="45">
        <f>((($B181*2.71^(BF$1*$N181)*($D181/1000)*($O181+$P181)/$D181))/((1+'Instruktion Kostnad nytta'!$C$37)^BF$1))</f>
        <v>37.077570547056048</v>
      </c>
      <c r="BG181" s="45">
        <f>((($B181*2.71^(BG$1*$N181)*($D181/1000)*($O181+$P181)/$D181))/((1+'Instruktion Kostnad nytta'!$C$37)^BG$1))</f>
        <v>37.454169956758932</v>
      </c>
      <c r="BH181" s="45">
        <f>((($B181*2.71^(BH$1*$N181)*($D181/1000)*($O181+$P181)/$D181))/((1+'Instruktion Kostnad nytta'!$C$37)^BH$1))</f>
        <v>37.83459451231942</v>
      </c>
      <c r="BI181" s="45">
        <f>((($B181*2.71^(BI$1*$N181)*($D181/1000)*($O181+$P181)/$D181))/((1+'Instruktion Kostnad nytta'!$C$37)^BI$1))</f>
        <v>38.218883066004558</v>
      </c>
      <c r="BJ181" s="45">
        <f>((($B181*2.71^(BJ$1*$N181)*($D181/1000)*($O181+$P181)/$D181))/((1+'Instruktion Kostnad nytta'!$C$37)^BJ$1))</f>
        <v>38.607074864706519</v>
      </c>
      <c r="BK181" s="45">
        <f>((($B181*2.71^(BK$1*$N181)*($D181/1000)*($O181+$P181)/$D181))/((1+'Instruktion Kostnad nytta'!$C$37)^BK$1))</f>
        <v>38.999209553950806</v>
      </c>
      <c r="BL181" s="45">
        <f>((($B181*2.71^(BL$1*$N181)*($D181/1000)*($O181+$P181)/$D181))/((1+'Instruktion Kostnad nytta'!$C$37)^BL$1))</f>
        <v>39.39532718194527</v>
      </c>
      <c r="BM181" s="45">
        <f>((($B181*2.71^(BM$1*$N181)*($D181/1000)*($O181+$P181)/$D181))/((1+'Instruktion Kostnad nytta'!$C$37)^BM$1))</f>
        <v>39.795468203670062</v>
      </c>
      <c r="BN181" s="45">
        <f>((($B181*2.71^(BN$1*$N181)*($D181/1000)*($O181+$P181)/$D181))/((1+'Instruktion Kostnad nytta'!$C$37)^BN$1))</f>
        <v>40.199673485009399</v>
      </c>
      <c r="BO181" s="45">
        <f>((($B181*2.71^(BO$1*$N181)*($D181/1000)*($O181+$P181)/$D181))/((1+'Instruktion Kostnad nytta'!$C$37)^BO$1))</f>
        <v>40.607984306925012</v>
      </c>
      <c r="BP181" s="45">
        <f>((($B181*2.71^(BP$1*$N181)*($D181/1000)*($O181+$P181)/$D181))/((1+'Instruktion Kostnad nytta'!$C$37)^BP$1))</f>
        <v>41.020442369672224</v>
      </c>
      <c r="BQ181" s="45">
        <f>((($B181*2.71^(BQ$1*$N181)*($D181/1000)*($O181+$P181)/$D181))/((1+'Instruktion Kostnad nytta'!$C$37)^BQ$1))</f>
        <v>41.437089797058633</v>
      </c>
      <c r="BR181" s="45">
        <f>((($B181*2.71^(BR$1*$N181)*($D181/1000)*($O181+$P181)/$D181))/((1+'Instruktion Kostnad nytta'!$C$37)^BR$1))</f>
        <v>41.857969140746285</v>
      </c>
      <c r="BS181" s="45">
        <f>((($B181*2.71^(BS$1*$N181)*($D181/1000)*($O181+$P181)/$D181))/((1+'Instruktion Kostnad nytta'!$C$37)^BS$1))</f>
        <v>42.283123384597289</v>
      </c>
      <c r="BT181" s="45">
        <f>((($B181*2.71^(BT$1*$N181)*($D181/1000)*($O181+$P181)/$D181))/((1+'Instruktion Kostnad nytta'!$C$37)^BT$1))</f>
        <v>42.712595949063832</v>
      </c>
      <c r="BU181" s="45">
        <f>((($B181*2.71^(BU$1*$N181)*($D181/1000)*($O181+$P181)/$D181))/((1+'Instruktion Kostnad nytta'!$C$37)^BU$1))</f>
        <v>43.146430695622549</v>
      </c>
      <c r="BV181" s="45">
        <f>((($B181*2.71^(BV$1*$N181)*($D181/1000)*($O181+$P181)/$D181))/((1+'Instruktion Kostnad nytta'!$C$37)^BV$1))</f>
        <v>43.584671931254093</v>
      </c>
      <c r="BW181" s="45">
        <f>((($B181*2.71^(BW$1*$N181)*($D181/1000)*($O181+$P181)/$D181))/((1+'Instruktion Kostnad nytta'!$C$37)^BW$1))</f>
        <v>44.02736441296814</v>
      </c>
      <c r="BX181" s="45">
        <f>((($B181*2.71^(BX$1*$N181)*($D181/1000)*($O181+$P181)/$D181))/((1+'Instruktion Kostnad nytta'!$C$37)^BX$1))</f>
        <v>44.474553352374357</v>
      </c>
      <c r="BY181" s="45">
        <f>((($B181*2.71^(BY$1*$N181)*($D181/1000)*($O181+$P181)/$D181))/((1+'Instruktion Kostnad nytta'!$C$37)^BY$1))</f>
        <v>44.926284420299801</v>
      </c>
      <c r="BZ181" s="45">
        <f>((($B181*2.71^(BZ$1*$N181)*($D181/1000)*($O181+$P181)/$D181))/((1+'Instruktion Kostnad nytta'!$C$37)^BZ$1))</f>
        <v>45.382603751453274</v>
      </c>
      <c r="CA181" s="45">
        <f>((($B181*2.71^(CA$1*$N181)*($D181/1000)*($O181+$P181)/$D181))/((1+'Instruktion Kostnad nytta'!$C$37)^CA$1))</f>
        <v>45.843557949136923</v>
      </c>
      <c r="CB181" s="45">
        <f>((($B181*2.71^(CB$1*$N181)*($D181/1000)*($O181+$P181)/$D181))/((1+'Instruktion Kostnad nytta'!$C$37)^CB$1))</f>
        <v>46.309194090005803</v>
      </c>
      <c r="CC181" s="45">
        <f>((($B181*2.71^(CC$1*$N181)*($D181/1000)*($O181+$P181)/$D181))/((1+'Instruktion Kostnad nytta'!$C$37)^CC$1))</f>
        <v>46.779559728875739</v>
      </c>
      <c r="CD181" s="45">
        <f>((($B181*2.71^(CD$1*$N181)*($D181/1000)*($O181+$P181)/$D181))/((1+'Instruktion Kostnad nytta'!$C$37)^CD$1))</f>
        <v>47.254702903580153</v>
      </c>
      <c r="CE181" s="45">
        <f>((($B181*2.71^(CE$1*$N181)*($D181/1000)*($O181+$P181)/$D181))/((1+'Instruktion Kostnad nytta'!$C$37)^CE$1))</f>
        <v>47.734672139875926</v>
      </c>
      <c r="CF181" s="45">
        <f>((($B181*2.71^(CF$1*$N181)*($D181/1000)*($O181+$P181)/$D181))/((1+'Instruktion Kostnad nytta'!$C$37)^CF$1))</f>
        <v>48.219516456399383</v>
      </c>
      <c r="CG181" s="45">
        <f>((($B181*2.71^(CG$1*$N181)*($D181/1000)*($O181+$P181)/$D181))/((1+'Instruktion Kostnad nytta'!$C$37)^CG$1))</f>
        <v>48.709285369672486</v>
      </c>
      <c r="CH181" s="45">
        <f>((($B181*2.71^(CH$1*$N181)*($D181/1000)*($O181+$P181)/$D181))/((1+'Instruktion Kostnad nytta'!$C$37)^CH$1))</f>
        <v>49.204028899159844</v>
      </c>
      <c r="CI181" s="45">
        <f>((($B181*2.71^(CI$1*$N181)*($D181/1000)*($O181+$P181)/$D181))/((1+'Instruktion Kostnad nytta'!$C$37)^CI$1))</f>
        <v>49.703797572377269</v>
      </c>
      <c r="CJ181" s="45">
        <f>((($B181*2.71^(CJ$1*$N181)*($D181/1000)*($O181+$P181)/$D181))/((1+'Instruktion Kostnad nytta'!$C$37)^CJ$1))</f>
        <v>50.208642430051853</v>
      </c>
      <c r="CK181" s="45">
        <f>((($B181*2.71^(CK$1*$N181)*($D181/1000)*($O181+$P181)/$D181))/((1+'Instruktion Kostnad nytta'!$C$37)^CK$1))</f>
        <v>50.718615031334977</v>
      </c>
      <c r="CL181" s="45">
        <f>((($B181*2.71^(CL$1*$N181)*($D181/1000)*($O181+$P181)/$D181))/((1+'Instruktion Kostnad nytta'!$C$37)^CL$1))</f>
        <v>51.233767459067714</v>
      </c>
      <c r="CM181" s="45">
        <f>((($B181*2.71^(CM$1*$N181)*($D181/1000)*($O181+$P181)/$D181))/((1+'Instruktion Kostnad nytta'!$C$37)^CM$1))</f>
        <v>51.754152325100151</v>
      </c>
      <c r="CN181" s="45">
        <f>((($B181*2.71^(CN$1*$N181)*($D181/1000)*($O181+$P181)/$D181))/((1+'Instruktion Kostnad nytta'!$C$37)^CN$1))</f>
        <v>52.279822775664641</v>
      </c>
      <c r="CO181" s="45">
        <f>((($B181*2.71^(CO$1*$N181)*($D181/1000)*($O181+$P181)/$D181))/((1+'Instruktion Kostnad nytta'!$C$37)^CO$1))</f>
        <v>52.81083249680313</v>
      </c>
      <c r="CP181" s="45">
        <f>((($B181*2.71^(CP$1*$N181)*($D181/1000)*($O181+$P181)/$D181))/((1+'Instruktion Kostnad nytta'!$C$37)^CP$1))</f>
        <v>53.34723571985068</v>
      </c>
      <c r="CQ181" s="45">
        <f>((($B181*2.71^(CQ$1*$N181)*($D181/1000)*($O181+$P181)/$D181))/((1+'Instruktion Kostnad nytta'!$C$37)^CQ$1))</f>
        <v>53.889087226973508</v>
      </c>
      <c r="CR181" s="45">
        <f>((($B181*2.71^(CR$1*$N181)*($D181/1000)*($O181+$P181)/$D181))/((1+'Instruktion Kostnad nytta'!$C$37)^CR$1))</f>
        <v>54.436442356764182</v>
      </c>
      <c r="CS181" s="45">
        <f>((($B181*2.71^(CS$1*$N181)*($D181/1000)*($O181+$P181)/$D181))/((1+'Instruktion Kostnad nytta'!$C$37)^CS$1))</f>
        <v>54.989357009892906</v>
      </c>
      <c r="CT181" s="45">
        <f>((($B181*2.71^(CT$1*$N181)*($D181/1000)*($O181+$P181)/$D181))/((1+'Instruktion Kostnad nytta'!$C$37)^CT$1))</f>
        <v>55.547887654816996</v>
      </c>
      <c r="CU181" s="45">
        <f>((($B181*2.71^(CU$1*$N181)*($D181/1000)*($O181+$P181)/$D181))/((1+'Instruktion Kostnad nytta'!$C$37)^CU$1))</f>
        <v>56.112091333547696</v>
      </c>
      <c r="CV181" s="45">
        <f>((($B181*2.71^(CV$1*$N181)*($D181/1000)*($O181+$P181)/$D181))/((1+'Instruktion Kostnad nytta'!$C$37)^CV$1))</f>
        <v>56.682025667475763</v>
      </c>
      <c r="CW181" s="45">
        <f>((($B181*2.71^(CW$1*$N181)*($D181/1000)*($O181+$P181)/$D181))/((1+'Instruktion Kostnad nytta'!$C$37)^CW$1))</f>
        <v>57.257748863256467</v>
      </c>
      <c r="CX181" s="45">
        <f>((($B181*2.71^(CX$1*$N181)*($D181/1000)*($O181+$P181)/$D181))/((1+'Instruktion Kostnad nytta'!$C$37)^CX$1))</f>
        <v>57.83931971875387</v>
      </c>
      <c r="CY181" s="45">
        <f>((($B181*2.71^(CY$1*$N181)*($D181/1000)*($O181+$P181)/$D181))/((1+'Instruktion Kostnad nytta'!$C$37)^CY$1))</f>
        <v>58.426797629046156</v>
      </c>
      <c r="CZ181" s="45">
        <f>((($B181*2.71^(CZ$1*$N181)*($D181/1000)*($O181+$P181)/$D181))/((1+'Instruktion Kostnad nytta'!$C$37)^CZ$1))</f>
        <v>59.020242592491172</v>
      </c>
      <c r="DA181" s="45">
        <f>((($B181*2.71^(DA$1*$N181)*($D181/1000)*($O181+$P181)/$D181))/((1+'Instruktion Kostnad nytta'!$C$37)^DA$1))</f>
        <v>59.61971521685431</v>
      </c>
      <c r="DB181" s="45">
        <f>((($B181*2.71^(DB$1*$N181)*($D181/1000)*($O181+$P181)/$D181))/((1+'Instruktion Kostnad nytta'!$C$37)^DB$1))</f>
        <v>60.225276725498077</v>
      </c>
      <c r="DC181" s="45">
        <f>((($B181*2.71^(DC$1*$N181)*($D181/1000)*($O181+$P181)/$D181))/((1+'Instruktion Kostnad nytta'!$C$37)^DC$1))</f>
        <v>60.836988963634859</v>
      </c>
      <c r="DD181" s="45">
        <f>((($B181*2.71^(DD$1*$N181)*($D181/1000)*($O181+$P181)/$D181))/((1+'Instruktion Kostnad nytta'!$C$37)^DD$1))</f>
        <v>61.454914404643155</v>
      </c>
      <c r="DE181" s="45">
        <f>((($B181*2.71^(DE$1*$N181)*($D181/1000)*($O181+$P181)/$D181))/((1+'Instruktion Kostnad nytta'!$C$37)^DE$1))</f>
        <v>62.079116156447682</v>
      </c>
      <c r="DF181" s="45">
        <f>((($B181*2.71^(DF$1*$N181)*($D181/1000)*($O181+$P181)/$D181))/((1+'Instruktion Kostnad nytta'!$C$37)^DF$1))</f>
        <v>62.70965796796483</v>
      </c>
      <c r="DG181" s="45">
        <f>((($B181*2.71^(DG$1*$N181)*($D181/1000)*($O181+$P181)/$D181))/((1+'Instruktion Kostnad nytta'!$C$37)^DG$1))</f>
        <v>63.346604235612872</v>
      </c>
      <c r="DH181" s="45">
        <f>((($B181*2.71^(DH$1*$N181)*($D181/1000)*($O181+$P181)/$D181))/((1+'Instruktion Kostnad nytta'!$C$37)^DH$1))</f>
        <v>63.990020009889072</v>
      </c>
      <c r="DI181" s="45">
        <f>((($B181*2.71^(DI$1*$N181)*($D181/1000)*($O181+$P181)/$D181))/((1+'Instruktion Kostnad nytta'!$C$37)^DI$1))</f>
        <v>64.639971002012857</v>
      </c>
      <c r="DJ181" s="45">
        <f>((($B181*2.71^(DJ$1*$N181)*($D181/1000)*($O181+$P181)/$D181))/((1+'Instruktion Kostnad nytta'!$C$37)^DJ$1))</f>
        <v>65.296523590637122</v>
      </c>
      <c r="DK181" s="45">
        <f>((($B181*2.71^(DK$1*$N181)*($D181/1000)*($O181+$P181)/$D181))/((1+'Instruktion Kostnad nytta'!$C$37)^DK$1))</f>
        <v>65.959744828627237</v>
      </c>
      <c r="DL181" s="45">
        <f>((($B181*2.71^(DL$1*$N181)*($D181/1000)*($O181+$P181)/$D181))/((1+'Instruktion Kostnad nytta'!$C$37)^DL$1))</f>
        <v>66.629702449909004</v>
      </c>
      <c r="DM181" s="45">
        <f>((($B181*2.71^(DM$1*$N181)*($D181/1000)*($O181+$P181)/$D181))/((1+'Instruktion Kostnad nytta'!$C$37)^DM$1))</f>
        <v>67.306464876386457</v>
      </c>
      <c r="DN181" s="45">
        <f>((($B181*2.71^(DN$1*$N181)*($D181/1000)*($O181+$P181)/$D181))/((1+'Instruktion Kostnad nytta'!$C$37)^DN$1))</f>
        <v>67.990101224929418</v>
      </c>
      <c r="DO181" s="45">
        <f>((($B181*2.71^(DO$1*$N181)*($D181/1000)*($O181+$P181)/$D181))/((1+'Instruktion Kostnad nytta'!$C$37)^DO$1))</f>
        <v>68.680681314432647</v>
      </c>
      <c r="DP181" s="45">
        <f>((($B181*2.71^(DP$1*$N181)*($D181/1000)*($O181+$P181)/$D181))/((1+'Instruktion Kostnad nytta'!$C$37)^DP$1))</f>
        <v>69.378275672946003</v>
      </c>
      <c r="DQ181" s="45">
        <f>((($B181*2.71^(DQ$1*$N181)*($D181/1000)*($O181+$P181)/$D181))/((1+'Instruktion Kostnad nytta'!$C$37)^DQ$1))</f>
        <v>70.082955544877592</v>
      </c>
      <c r="DR181" s="45">
        <f>((($B181*2.71^(DR$1*$N181)*($D181/1000)*($O181+$P181)/$D181))/((1+'Instruktion Kostnad nytta'!$C$37)^DR$1))</f>
        <v>70.794792898269904</v>
      </c>
      <c r="DS181" s="45">
        <f>((($B181*2.71^(DS$1*$N181)*($D181/1000)*($O181+$P181)/$D181))/((1+'Instruktion Kostnad nytta'!$C$37)^DS$1))</f>
        <v>71.513860432149713</v>
      </c>
      <c r="DT181" s="45">
        <f>((($B181*2.71^(DT$1*$N181)*($D181/1000)*($O181+$P181)/$D181))/((1+'Instruktion Kostnad nytta'!$C$37)^DT$1))</f>
        <v>72.240231583952706</v>
      </c>
      <c r="DU181" s="45">
        <f>((($B181*2.71^(DU$1*$N181)*($D181/1000)*($O181+$P181)/$D181))/((1+'Instruktion Kostnad nytta'!$C$37)^DU$1))</f>
        <v>72.973980537023593</v>
      </c>
      <c r="DV181" s="45">
        <f>((($B181*2.71^(DV$1*$N181)*($D181/1000)*($O181+$P181)/$D181))/((1+'Instruktion Kostnad nytta'!$C$37)^DV$1))</f>
        <v>73.715182228192504</v>
      </c>
      <c r="DW181" s="45">
        <f>((($B181*2.71^(DW$1*$N181)*($D181/1000)*($O181+$P181)/$D181))/((1+'Instruktion Kostnad nytta'!$C$37)^DW$1))</f>
        <v>74.463912355427894</v>
      </c>
      <c r="DX181" s="45">
        <f>((($B181*2.71^(DX$1*$N181)*($D181/1000)*($O181+$P181)/$D181))/((1+'Instruktion Kostnad nytta'!$C$37)^DX$1))</f>
        <v>75.220247385567816</v>
      </c>
      <c r="DY181" s="45">
        <f>((($B181*2.71^(DY$1*$N181)*($D181/1000)*($O181+$P181)/$D181))/((1+'Instruktion Kostnad nytta'!$C$37)^DY$1))</f>
        <v>75.984264562128971</v>
      </c>
      <c r="DZ181" s="45">
        <f>((($B181*2.71^(DZ$1*$N181)*($D181/1000)*($O181+$P181)/$D181))/((1+'Instruktion Kostnad nytta'!$C$37)^DZ$1))</f>
        <v>76.756041913195887</v>
      </c>
      <c r="EA181" s="45">
        <f>((($B181*2.71^(EA$1*$N181)*($D181/1000)*($O181+$P181)/$D181))/((1+'Instruktion Kostnad nytta'!$C$37)^EA$1))</f>
        <v>77.535658259389692</v>
      </c>
      <c r="EB181" s="45">
        <f>((($B181*2.71^(EB$1*$N181)*($D181/1000)*($O181+$P181)/$D181))/((1+'Instruktion Kostnad nytta'!$C$37)^EB$1))</f>
        <v>78.323193221917847</v>
      </c>
      <c r="EC181" s="45">
        <f>((($B181*2.71^(EC$1*$N181)*($D181/1000)*($O181+$P181)/$D181))/((1+'Instruktion Kostnad nytta'!$C$37)^EC$1))</f>
        <v>79.118727230705829</v>
      </c>
      <c r="ED181" s="45">
        <f>((($B181*2.71^(ED$1*$N181)*($D181/1000)*($O181+$P181)/$D181))/((1+'Instruktion Kostnad nytta'!$C$37)^ED$1))</f>
        <v>79.92234153261137</v>
      </c>
      <c r="EE181" s="45">
        <f>((($B181*2.71^(EE$1*$N181)*($D181/1000)*($O181+$P181)/$D181))/((1+'Instruktion Kostnad nytta'!$C$37)^EE$1))</f>
        <v>80.734118199722133</v>
      </c>
      <c r="EF181" s="45">
        <f>((($B181*2.71^(EF$1*$N181)*($D181/1000)*($O181+$P181)/$D181))/((1+'Instruktion Kostnad nytta'!$C$37)^EF$1))</f>
        <v>81.554140137737463</v>
      </c>
      <c r="EG181" s="45">
        <f>((($B181*2.71^(EG$1*$N181)*($D181/1000)*($O181+$P181)/$D181))/((1+'Instruktion Kostnad nytta'!$C$37)^EG$1))</f>
        <v>82.382491094435622</v>
      </c>
      <c r="EH181" s="45">
        <f>((($B181*2.71^(EH$1*$N181)*($D181/1000)*($O181+$P181)/$D181))/((1+'Instruktion Kostnad nytta'!$C$37)^EH$1))</f>
        <v>83.219255668226751</v>
      </c>
      <c r="EI181" s="45">
        <f>((($B181*2.71^(EI$1*$N181)*($D181/1000)*($O181+$P181)/$D181))/((1+'Instruktion Kostnad nytta'!$C$37)^EI$1))</f>
        <v>84.064519316792683</v>
      </c>
      <c r="EJ181" s="45">
        <f>((($B181*2.71^(EJ$1*$N181)*($D181/1000)*($O181+$P181)/$D181))/((1+'Instruktion Kostnad nytta'!$C$37)^EJ$1))</f>
        <v>84.918368365814985</v>
      </c>
      <c r="EK181" s="45">
        <f>((($B181*2.71^(EK$1*$N181)*($D181/1000)*($O181+$P181)/$D181))/((1+'Instruktion Kostnad nytta'!$C$37)^EK$1))</f>
        <v>85.780890017790796</v>
      </c>
      <c r="EL181" s="45">
        <f>((($B181*2.71^(EL$1*$N181)*($D181/1000)*($O181+$P181)/$D181))/((1+'Instruktion Kostnad nytta'!$C$37)^EL$1))</f>
        <v>86.65217236093919</v>
      </c>
    </row>
    <row r="182" spans="1:142" x14ac:dyDescent="0.25">
      <c r="A182" s="41">
        <v>184</v>
      </c>
      <c r="B182" s="59">
        <v>0.5</v>
      </c>
      <c r="C182" s="59">
        <v>15</v>
      </c>
      <c r="D182" s="60">
        <v>80</v>
      </c>
      <c r="E182" s="59">
        <v>1965</v>
      </c>
      <c r="F182" s="59" t="s">
        <v>98</v>
      </c>
      <c r="G182" s="59">
        <v>127</v>
      </c>
      <c r="H182" s="59" t="s">
        <v>46</v>
      </c>
      <c r="I182" s="59">
        <v>8</v>
      </c>
      <c r="J182" s="41">
        <v>0</v>
      </c>
      <c r="K182" s="41" t="s">
        <v>419</v>
      </c>
      <c r="L182" s="48">
        <f>'Instruktion Kostnad nytta'!C$19/D182+IF((IF(F182="A",'Instruktion Kostnad nytta'!C$25,0)+IF(G182&lt;500,'Instruktion Kostnad nytta'!C$20,('Instruktion Kostnad nytta'!C$20+'Instruktion Kostnad nytta'!C$21))+IF(G182&lt;700,0,('Instruktion Kostnad nytta'!C$22-'Instruktion Kostnad nytta'!C$21))+I182*'Instruktion Kostnad nytta'!C$23/D182)&lt;3000,3000,(IF(F182="A",'Instruktion Kostnad nytta'!C$25,0)+IF(G182&lt;500,'Instruktion Kostnad nytta'!C$20,('Instruktion Kostnad nytta'!C$20+'Instruktion Kostnad nytta'!C$21))+IF(G182&lt;700,0,('Instruktion Kostnad nytta'!C$22-'Instruktion Kostnad nytta'!C$21))+I182*'Instruktion Kostnad nytta'!C$23/D182))</f>
        <v>6875</v>
      </c>
      <c r="M182" s="50">
        <f t="shared" si="6"/>
        <v>6.25</v>
      </c>
      <c r="N182" s="49">
        <f>IF(H182="Gråjärn",'Instruktion Kostnad nytta'!C$32,IF(H182="segjärn",'Instruktion Kostnad nytta'!C$33,IF(H182="PVC",'Instruktion Kostnad nytta'!C$34,IF(H182="PE",'Instruktion Kostnad nytta'!C$35,IF(H182="ST",'Instruktion Kostnad nytta'!C$36,0)))))</f>
        <v>0.03</v>
      </c>
      <c r="O182" s="48">
        <f>IF(G182&lt;200,'Instruktion Kostnad nytta'!C$28,(IF(G182&lt;500,'Instruktion Kostnad nytta'!C$29,'Instruktion Kostnad nytta'!C$30)))</f>
        <v>45000</v>
      </c>
      <c r="P182" s="47">
        <v>4000</v>
      </c>
      <c r="Q182" s="46">
        <f t="shared" si="7"/>
        <v>-429.79509409760863</v>
      </c>
      <c r="R182" s="45">
        <f t="shared" si="8"/>
        <v>-6586.3040142958916</v>
      </c>
      <c r="S182" s="45">
        <f>((($B182*2.71^(S$1*$N182)*($D182/1000)*($O182+$P182)/$D182))/((1+'Instruktion Kostnad nytta'!$C$37)^S$1))</f>
        <v>25.000223905593113</v>
      </c>
      <c r="T182" s="45">
        <f>((($B182*2.71^(T$1*$N182)*($D182/1000)*($O182+$P182)/$D182))/((1+'Instruktion Kostnad nytta'!$C$37)^T$1))</f>
        <v>25.254152882771844</v>
      </c>
      <c r="U182" s="45">
        <f>((($B182*2.71^(U$1*$N182)*($D182/1000)*($O182+$P182)/$D182))/((1+'Instruktion Kostnad nytta'!$C$37)^U$1))</f>
        <v>25.510661033868949</v>
      </c>
      <c r="V182" s="45">
        <f>((($B182*2.71^(V$1*$N182)*($D182/1000)*($O182+$P182)/$D182))/((1+'Instruktion Kostnad nytta'!$C$37)^V$1))</f>
        <v>25.769774555729619</v>
      </c>
      <c r="W182" s="45">
        <f>((($B182*2.71^(W$1*$N182)*($D182/1000)*($O182+$P182)/$D182))/((1+'Instruktion Kostnad nytta'!$C$37)^W$1))</f>
        <v>26.031519911282167</v>
      </c>
      <c r="X182" s="45">
        <f>((($B182*2.71^(X$1*$N182)*($D182/1000)*($O182+$P182)/$D182))/((1+'Instruktion Kostnad nytta'!$C$37)^X$1))</f>
        <v>26.295923832240685</v>
      </c>
      <c r="Y182" s="45">
        <f>((($B182*2.71^(Y$1*$N182)*($D182/1000)*($O182+$P182)/$D182))/((1+'Instruktion Kostnad nytta'!$C$37)^Y$1))</f>
        <v>26.563013321835086</v>
      </c>
      <c r="Z182" s="45">
        <f>((($B182*2.71^(Z$1*$N182)*($D182/1000)*($O182+$P182)/$D182))/((1+'Instruktion Kostnad nytta'!$C$37)^Z$1))</f>
        <v>26.832815657568947</v>
      </c>
      <c r="AA182" s="45">
        <f>((($B182*2.71^(AA$1*$N182)*($D182/1000)*($O182+$P182)/$D182))/((1+'Instruktion Kostnad nytta'!$C$37)^AA$1))</f>
        <v>27.1053583940053</v>
      </c>
      <c r="AB182" s="45">
        <f>((($B182*2.71^(AB$1*$N182)*($D182/1000)*($O182+$P182)/$D182))/((1+'Instruktion Kostnad nytta'!$C$37)^AB$1))</f>
        <v>27.380669365580751</v>
      </c>
      <c r="AC182" s="45">
        <f>((($B182*2.71^(AC$1*$N182)*($D182/1000)*($O182+$P182)/$D182))/((1+'Instruktion Kostnad nytta'!$C$37)^AC$1))</f>
        <v>27.658776689448164</v>
      </c>
      <c r="AD182" s="45">
        <f>((($B182*2.71^(AD$1*$N182)*($D182/1000)*($O182+$P182)/$D182))/((1+'Instruktion Kostnad nytta'!$C$37)^AD$1))</f>
        <v>27.939708768348279</v>
      </c>
      <c r="AE182" s="45">
        <f>((($B182*2.71^(AE$1*$N182)*($D182/1000)*($O182+$P182)/$D182))/((1+'Instruktion Kostnad nytta'!$C$37)^AE$1))</f>
        <v>28.223494293510345</v>
      </c>
      <c r="AF182" s="45">
        <f>((($B182*2.71^(AF$1*$N182)*($D182/1000)*($O182+$P182)/$D182))/((1+'Instruktion Kostnad nytta'!$C$37)^AF$1))</f>
        <v>28.510162247582453</v>
      </c>
      <c r="AG182" s="45">
        <f>((($B182*2.71^(AG$1*$N182)*($D182/1000)*($O182+$P182)/$D182))/((1+'Instruktion Kostnad nytta'!$C$37)^AG$1))</f>
        <v>28.799741907591361</v>
      </c>
      <c r="AH182" s="45">
        <f>((($B182*2.71^(AH$1*$N182)*($D182/1000)*($O182+$P182)/$D182))/((1+'Instruktion Kostnad nytta'!$C$37)^AH$1))</f>
        <v>29.092262847932609</v>
      </c>
      <c r="AI182" s="45">
        <f>((($B182*2.71^(AI$1*$N182)*($D182/1000)*($O182+$P182)/$D182))/((1+'Instruktion Kostnad nytta'!$C$37)^AI$1))</f>
        <v>29.38775494339091</v>
      </c>
      <c r="AJ182" s="45">
        <f>((($B182*2.71^(AJ$1*$N182)*($D182/1000)*($O182+$P182)/$D182))/((1+'Instruktion Kostnad nytta'!$C$37)^AJ$1))</f>
        <v>29.686248372191148</v>
      </c>
      <c r="AK182" s="45">
        <f>((($B182*2.71^(AK$1*$N182)*($D182/1000)*($O182+$P182)/$D182))/((1+'Instruktion Kostnad nytta'!$C$37)^AK$1))</f>
        <v>29.987773619080546</v>
      </c>
      <c r="AL182" s="45">
        <f>((($B182*2.71^(AL$1*$N182)*($D182/1000)*($O182+$P182)/$D182))/((1+'Instruktion Kostnad nytta'!$C$37)^AL$1))</f>
        <v>30.292361478441951</v>
      </c>
      <c r="AM182" s="45">
        <f>((($B182*2.71^(AM$1*$N182)*($D182/1000)*($O182+$P182)/$D182))/((1+'Instruktion Kostnad nytta'!$C$37)^AM$1))</f>
        <v>30.600043057438853</v>
      </c>
      <c r="AN182" s="45">
        <f>((($B182*2.71^(AN$1*$N182)*($D182/1000)*($O182+$P182)/$D182))/((1+'Instruktion Kostnad nytta'!$C$37)^AN$1))</f>
        <v>30.91084977919234</v>
      </c>
      <c r="AO182" s="45">
        <f>((($B182*2.71^(AO$1*$N182)*($D182/1000)*($O182+$P182)/$D182))/((1+'Instruktion Kostnad nytta'!$C$37)^AO$1))</f>
        <v>31.224813385990259</v>
      </c>
      <c r="AP182" s="45">
        <f>((($B182*2.71^(AP$1*$N182)*($D182/1000)*($O182+$P182)/$D182))/((1+'Instruktion Kostnad nytta'!$C$37)^AP$1))</f>
        <v>31.541965942529057</v>
      </c>
      <c r="AQ182" s="45">
        <f>((($B182*2.71^(AQ$1*$N182)*($D182/1000)*($O182+$P182)/$D182))/((1+'Instruktion Kostnad nytta'!$C$37)^AQ$1))</f>
        <v>31.862339839188468</v>
      </c>
      <c r="AR182" s="45">
        <f>((($B182*2.71^(AR$1*$N182)*($D182/1000)*($O182+$P182)/$D182))/((1+'Instruktion Kostnad nytta'!$C$37)^AR$1))</f>
        <v>32.185967795339536</v>
      </c>
      <c r="AS182" s="45">
        <f>((($B182*2.71^(AS$1*$N182)*($D182/1000)*($O182+$P182)/$D182))/((1+'Instruktion Kostnad nytta'!$C$37)^AS$1))</f>
        <v>32.512882862686169</v>
      </c>
      <c r="AT182" s="45">
        <f>((($B182*2.71^(AT$1*$N182)*($D182/1000)*($O182+$P182)/$D182))/((1+'Instruktion Kostnad nytta'!$C$37)^AT$1))</f>
        <v>32.843118428640715</v>
      </c>
      <c r="AU182" s="45">
        <f>((($B182*2.71^(AU$1*$N182)*($D182/1000)*($O182+$P182)/$D182))/((1+'Instruktion Kostnad nytta'!$C$37)^AU$1))</f>
        <v>33.176708219733698</v>
      </c>
      <c r="AV182" s="45">
        <f>((($B182*2.71^(AV$1*$N182)*($D182/1000)*($O182+$P182)/$D182))/((1+'Instruktion Kostnad nytta'!$C$37)^AV$1))</f>
        <v>33.513686305058343</v>
      </c>
      <c r="AW182" s="45">
        <f>((($B182*2.71^(AW$1*$N182)*($D182/1000)*($O182+$P182)/$D182))/((1+'Instruktion Kostnad nytta'!$C$37)^AW$1))</f>
        <v>33.854087099749947</v>
      </c>
      <c r="AX182" s="45">
        <f>((($B182*2.71^(AX$1*$N182)*($D182/1000)*($O182+$P182)/$D182))/((1+'Instruktion Kostnad nytta'!$C$37)^AX$1))</f>
        <v>34.197945368500726</v>
      </c>
      <c r="AY182" s="45">
        <f>((($B182*2.71^(AY$1*$N182)*($D182/1000)*($O182+$P182)/$D182))/((1+'Instruktion Kostnad nytta'!$C$37)^AY$1))</f>
        <v>34.545296229110207</v>
      </c>
      <c r="AZ182" s="45">
        <f>((($B182*2.71^(AZ$1*$N182)*($D182/1000)*($O182+$P182)/$D182))/((1+'Instruktion Kostnad nytta'!$C$37)^AZ$1))</f>
        <v>34.896175156071806</v>
      </c>
      <c r="BA182" s="45">
        <f>((($B182*2.71^(BA$1*$N182)*($D182/1000)*($O182+$P182)/$D182))/((1+'Instruktion Kostnad nytta'!$C$37)^BA$1))</f>
        <v>35.250617984195777</v>
      </c>
      <c r="BB182" s="45">
        <f>((($B182*2.71^(BB$1*$N182)*($D182/1000)*($O182+$P182)/$D182))/((1+'Instruktion Kostnad nytta'!$C$37)^BB$1))</f>
        <v>35.608660912269002</v>
      </c>
      <c r="BC182" s="45">
        <f>((($B182*2.71^(BC$1*$N182)*($D182/1000)*($O182+$P182)/$D182))/((1+'Instruktion Kostnad nytta'!$C$37)^BC$1))</f>
        <v>35.970340506751896</v>
      </c>
      <c r="BD182" s="45">
        <f>((($B182*2.71^(BD$1*$N182)*($D182/1000)*($O182+$P182)/$D182))/((1+'Instruktion Kostnad nytta'!$C$37)^BD$1))</f>
        <v>36.335693705512931</v>
      </c>
      <c r="BE182" s="45">
        <f>((($B182*2.71^(BE$1*$N182)*($D182/1000)*($O182+$P182)/$D182))/((1+'Instruktion Kostnad nytta'!$C$37)^BE$1))</f>
        <v>36.704757821600943</v>
      </c>
      <c r="BF182" s="45">
        <f>((($B182*2.71^(BF$1*$N182)*($D182/1000)*($O182+$P182)/$D182))/((1+'Instruktion Kostnad nytta'!$C$37)^BF$1))</f>
        <v>37.077570547056048</v>
      </c>
      <c r="BG182" s="45">
        <f>((($B182*2.71^(BG$1*$N182)*($D182/1000)*($O182+$P182)/$D182))/((1+'Instruktion Kostnad nytta'!$C$37)^BG$1))</f>
        <v>37.454169956758932</v>
      </c>
      <c r="BH182" s="45">
        <f>((($B182*2.71^(BH$1*$N182)*($D182/1000)*($O182+$P182)/$D182))/((1+'Instruktion Kostnad nytta'!$C$37)^BH$1))</f>
        <v>37.83459451231942</v>
      </c>
      <c r="BI182" s="45">
        <f>((($B182*2.71^(BI$1*$N182)*($D182/1000)*($O182+$P182)/$D182))/((1+'Instruktion Kostnad nytta'!$C$37)^BI$1))</f>
        <v>38.218883066004558</v>
      </c>
      <c r="BJ182" s="45">
        <f>((($B182*2.71^(BJ$1*$N182)*($D182/1000)*($O182+$P182)/$D182))/((1+'Instruktion Kostnad nytta'!$C$37)^BJ$1))</f>
        <v>38.607074864706519</v>
      </c>
      <c r="BK182" s="45">
        <f>((($B182*2.71^(BK$1*$N182)*($D182/1000)*($O182+$P182)/$D182))/((1+'Instruktion Kostnad nytta'!$C$37)^BK$1))</f>
        <v>38.999209553950806</v>
      </c>
      <c r="BL182" s="45">
        <f>((($B182*2.71^(BL$1*$N182)*($D182/1000)*($O182+$P182)/$D182))/((1+'Instruktion Kostnad nytta'!$C$37)^BL$1))</f>
        <v>39.39532718194527</v>
      </c>
      <c r="BM182" s="45">
        <f>((($B182*2.71^(BM$1*$N182)*($D182/1000)*($O182+$P182)/$D182))/((1+'Instruktion Kostnad nytta'!$C$37)^BM$1))</f>
        <v>39.795468203670062</v>
      </c>
      <c r="BN182" s="45">
        <f>((($B182*2.71^(BN$1*$N182)*($D182/1000)*($O182+$P182)/$D182))/((1+'Instruktion Kostnad nytta'!$C$37)^BN$1))</f>
        <v>40.199673485009399</v>
      </c>
      <c r="BO182" s="45">
        <f>((($B182*2.71^(BO$1*$N182)*($D182/1000)*($O182+$P182)/$D182))/((1+'Instruktion Kostnad nytta'!$C$37)^BO$1))</f>
        <v>40.607984306925012</v>
      </c>
      <c r="BP182" s="45">
        <f>((($B182*2.71^(BP$1*$N182)*($D182/1000)*($O182+$P182)/$D182))/((1+'Instruktion Kostnad nytta'!$C$37)^BP$1))</f>
        <v>41.020442369672224</v>
      </c>
      <c r="BQ182" s="45">
        <f>((($B182*2.71^(BQ$1*$N182)*($D182/1000)*($O182+$P182)/$D182))/((1+'Instruktion Kostnad nytta'!$C$37)^BQ$1))</f>
        <v>41.437089797058633</v>
      </c>
      <c r="BR182" s="45">
        <f>((($B182*2.71^(BR$1*$N182)*($D182/1000)*($O182+$P182)/$D182))/((1+'Instruktion Kostnad nytta'!$C$37)^BR$1))</f>
        <v>41.857969140746285</v>
      </c>
      <c r="BS182" s="45">
        <f>((($B182*2.71^(BS$1*$N182)*($D182/1000)*($O182+$P182)/$D182))/((1+'Instruktion Kostnad nytta'!$C$37)^BS$1))</f>
        <v>42.283123384597289</v>
      </c>
      <c r="BT182" s="45">
        <f>((($B182*2.71^(BT$1*$N182)*($D182/1000)*($O182+$P182)/$D182))/((1+'Instruktion Kostnad nytta'!$C$37)^BT$1))</f>
        <v>42.712595949063832</v>
      </c>
      <c r="BU182" s="45">
        <f>((($B182*2.71^(BU$1*$N182)*($D182/1000)*($O182+$P182)/$D182))/((1+'Instruktion Kostnad nytta'!$C$37)^BU$1))</f>
        <v>43.146430695622549</v>
      </c>
      <c r="BV182" s="45">
        <f>((($B182*2.71^(BV$1*$N182)*($D182/1000)*($O182+$P182)/$D182))/((1+'Instruktion Kostnad nytta'!$C$37)^BV$1))</f>
        <v>43.584671931254093</v>
      </c>
      <c r="BW182" s="45">
        <f>((($B182*2.71^(BW$1*$N182)*($D182/1000)*($O182+$P182)/$D182))/((1+'Instruktion Kostnad nytta'!$C$37)^BW$1))</f>
        <v>44.02736441296814</v>
      </c>
      <c r="BX182" s="45">
        <f>((($B182*2.71^(BX$1*$N182)*($D182/1000)*($O182+$P182)/$D182))/((1+'Instruktion Kostnad nytta'!$C$37)^BX$1))</f>
        <v>44.474553352374357</v>
      </c>
      <c r="BY182" s="45">
        <f>((($B182*2.71^(BY$1*$N182)*($D182/1000)*($O182+$P182)/$D182))/((1+'Instruktion Kostnad nytta'!$C$37)^BY$1))</f>
        <v>44.926284420299801</v>
      </c>
      <c r="BZ182" s="45">
        <f>((($B182*2.71^(BZ$1*$N182)*($D182/1000)*($O182+$P182)/$D182))/((1+'Instruktion Kostnad nytta'!$C$37)^BZ$1))</f>
        <v>45.382603751453274</v>
      </c>
      <c r="CA182" s="45">
        <f>((($B182*2.71^(CA$1*$N182)*($D182/1000)*($O182+$P182)/$D182))/((1+'Instruktion Kostnad nytta'!$C$37)^CA$1))</f>
        <v>45.843557949136923</v>
      </c>
      <c r="CB182" s="45">
        <f>((($B182*2.71^(CB$1*$N182)*($D182/1000)*($O182+$P182)/$D182))/((1+'Instruktion Kostnad nytta'!$C$37)^CB$1))</f>
        <v>46.309194090005803</v>
      </c>
      <c r="CC182" s="45">
        <f>((($B182*2.71^(CC$1*$N182)*($D182/1000)*($O182+$P182)/$D182))/((1+'Instruktion Kostnad nytta'!$C$37)^CC$1))</f>
        <v>46.779559728875739</v>
      </c>
      <c r="CD182" s="45">
        <f>((($B182*2.71^(CD$1*$N182)*($D182/1000)*($O182+$P182)/$D182))/((1+'Instruktion Kostnad nytta'!$C$37)^CD$1))</f>
        <v>47.254702903580153</v>
      </c>
      <c r="CE182" s="45">
        <f>((($B182*2.71^(CE$1*$N182)*($D182/1000)*($O182+$P182)/$D182))/((1+'Instruktion Kostnad nytta'!$C$37)^CE$1))</f>
        <v>47.734672139875926</v>
      </c>
      <c r="CF182" s="45">
        <f>((($B182*2.71^(CF$1*$N182)*($D182/1000)*($O182+$P182)/$D182))/((1+'Instruktion Kostnad nytta'!$C$37)^CF$1))</f>
        <v>48.219516456399383</v>
      </c>
      <c r="CG182" s="45">
        <f>((($B182*2.71^(CG$1*$N182)*($D182/1000)*($O182+$P182)/$D182))/((1+'Instruktion Kostnad nytta'!$C$37)^CG$1))</f>
        <v>48.709285369672486</v>
      </c>
      <c r="CH182" s="45">
        <f>((($B182*2.71^(CH$1*$N182)*($D182/1000)*($O182+$P182)/$D182))/((1+'Instruktion Kostnad nytta'!$C$37)^CH$1))</f>
        <v>49.204028899159844</v>
      </c>
      <c r="CI182" s="45">
        <f>((($B182*2.71^(CI$1*$N182)*($D182/1000)*($O182+$P182)/$D182))/((1+'Instruktion Kostnad nytta'!$C$37)^CI$1))</f>
        <v>49.703797572377269</v>
      </c>
      <c r="CJ182" s="45">
        <f>((($B182*2.71^(CJ$1*$N182)*($D182/1000)*($O182+$P182)/$D182))/((1+'Instruktion Kostnad nytta'!$C$37)^CJ$1))</f>
        <v>50.208642430051853</v>
      </c>
      <c r="CK182" s="45">
        <f>((($B182*2.71^(CK$1*$N182)*($D182/1000)*($O182+$P182)/$D182))/((1+'Instruktion Kostnad nytta'!$C$37)^CK$1))</f>
        <v>50.718615031334977</v>
      </c>
      <c r="CL182" s="45">
        <f>((($B182*2.71^(CL$1*$N182)*($D182/1000)*($O182+$P182)/$D182))/((1+'Instruktion Kostnad nytta'!$C$37)^CL$1))</f>
        <v>51.233767459067714</v>
      </c>
      <c r="CM182" s="45">
        <f>((($B182*2.71^(CM$1*$N182)*($D182/1000)*($O182+$P182)/$D182))/((1+'Instruktion Kostnad nytta'!$C$37)^CM$1))</f>
        <v>51.754152325100151</v>
      </c>
      <c r="CN182" s="45">
        <f>((($B182*2.71^(CN$1*$N182)*($D182/1000)*($O182+$P182)/$D182))/((1+'Instruktion Kostnad nytta'!$C$37)^CN$1))</f>
        <v>52.279822775664641</v>
      </c>
      <c r="CO182" s="45">
        <f>((($B182*2.71^(CO$1*$N182)*($D182/1000)*($O182+$P182)/$D182))/((1+'Instruktion Kostnad nytta'!$C$37)^CO$1))</f>
        <v>52.81083249680313</v>
      </c>
      <c r="CP182" s="45">
        <f>((($B182*2.71^(CP$1*$N182)*($D182/1000)*($O182+$P182)/$D182))/((1+'Instruktion Kostnad nytta'!$C$37)^CP$1))</f>
        <v>53.34723571985068</v>
      </c>
      <c r="CQ182" s="45">
        <f>((($B182*2.71^(CQ$1*$N182)*($D182/1000)*($O182+$P182)/$D182))/((1+'Instruktion Kostnad nytta'!$C$37)^CQ$1))</f>
        <v>53.889087226973508</v>
      </c>
      <c r="CR182" s="45">
        <f>((($B182*2.71^(CR$1*$N182)*($D182/1000)*($O182+$P182)/$D182))/((1+'Instruktion Kostnad nytta'!$C$37)^CR$1))</f>
        <v>54.436442356764182</v>
      </c>
      <c r="CS182" s="45">
        <f>((($B182*2.71^(CS$1*$N182)*($D182/1000)*($O182+$P182)/$D182))/((1+'Instruktion Kostnad nytta'!$C$37)^CS$1))</f>
        <v>54.989357009892906</v>
      </c>
      <c r="CT182" s="45">
        <f>((($B182*2.71^(CT$1*$N182)*($D182/1000)*($O182+$P182)/$D182))/((1+'Instruktion Kostnad nytta'!$C$37)^CT$1))</f>
        <v>55.547887654816996</v>
      </c>
      <c r="CU182" s="45">
        <f>((($B182*2.71^(CU$1*$N182)*($D182/1000)*($O182+$P182)/$D182))/((1+'Instruktion Kostnad nytta'!$C$37)^CU$1))</f>
        <v>56.112091333547696</v>
      </c>
      <c r="CV182" s="45">
        <f>((($B182*2.71^(CV$1*$N182)*($D182/1000)*($O182+$P182)/$D182))/((1+'Instruktion Kostnad nytta'!$C$37)^CV$1))</f>
        <v>56.682025667475763</v>
      </c>
      <c r="CW182" s="45">
        <f>((($B182*2.71^(CW$1*$N182)*($D182/1000)*($O182+$P182)/$D182))/((1+'Instruktion Kostnad nytta'!$C$37)^CW$1))</f>
        <v>57.257748863256467</v>
      </c>
      <c r="CX182" s="45">
        <f>((($B182*2.71^(CX$1*$N182)*($D182/1000)*($O182+$P182)/$D182))/((1+'Instruktion Kostnad nytta'!$C$37)^CX$1))</f>
        <v>57.83931971875387</v>
      </c>
      <c r="CY182" s="45">
        <f>((($B182*2.71^(CY$1*$N182)*($D182/1000)*($O182+$P182)/$D182))/((1+'Instruktion Kostnad nytta'!$C$37)^CY$1))</f>
        <v>58.426797629046156</v>
      </c>
      <c r="CZ182" s="45">
        <f>((($B182*2.71^(CZ$1*$N182)*($D182/1000)*($O182+$P182)/$D182))/((1+'Instruktion Kostnad nytta'!$C$37)^CZ$1))</f>
        <v>59.020242592491172</v>
      </c>
      <c r="DA182" s="45">
        <f>((($B182*2.71^(DA$1*$N182)*($D182/1000)*($O182+$P182)/$D182))/((1+'Instruktion Kostnad nytta'!$C$37)^DA$1))</f>
        <v>59.61971521685431</v>
      </c>
      <c r="DB182" s="45">
        <f>((($B182*2.71^(DB$1*$N182)*($D182/1000)*($O182+$P182)/$D182))/((1+'Instruktion Kostnad nytta'!$C$37)^DB$1))</f>
        <v>60.225276725498077</v>
      </c>
      <c r="DC182" s="45">
        <f>((($B182*2.71^(DC$1*$N182)*($D182/1000)*($O182+$P182)/$D182))/((1+'Instruktion Kostnad nytta'!$C$37)^DC$1))</f>
        <v>60.836988963634859</v>
      </c>
      <c r="DD182" s="45">
        <f>((($B182*2.71^(DD$1*$N182)*($D182/1000)*($O182+$P182)/$D182))/((1+'Instruktion Kostnad nytta'!$C$37)^DD$1))</f>
        <v>61.454914404643155</v>
      </c>
      <c r="DE182" s="45">
        <f>((($B182*2.71^(DE$1*$N182)*($D182/1000)*($O182+$P182)/$D182))/((1+'Instruktion Kostnad nytta'!$C$37)^DE$1))</f>
        <v>62.079116156447682</v>
      </c>
      <c r="DF182" s="45">
        <f>((($B182*2.71^(DF$1*$N182)*($D182/1000)*($O182+$P182)/$D182))/((1+'Instruktion Kostnad nytta'!$C$37)^DF$1))</f>
        <v>62.70965796796483</v>
      </c>
      <c r="DG182" s="45">
        <f>((($B182*2.71^(DG$1*$N182)*($D182/1000)*($O182+$P182)/$D182))/((1+'Instruktion Kostnad nytta'!$C$37)^DG$1))</f>
        <v>63.346604235612872</v>
      </c>
      <c r="DH182" s="45">
        <f>((($B182*2.71^(DH$1*$N182)*($D182/1000)*($O182+$P182)/$D182))/((1+'Instruktion Kostnad nytta'!$C$37)^DH$1))</f>
        <v>63.990020009889072</v>
      </c>
      <c r="DI182" s="45">
        <f>((($B182*2.71^(DI$1*$N182)*($D182/1000)*($O182+$P182)/$D182))/((1+'Instruktion Kostnad nytta'!$C$37)^DI$1))</f>
        <v>64.639971002012857</v>
      </c>
      <c r="DJ182" s="45">
        <f>((($B182*2.71^(DJ$1*$N182)*($D182/1000)*($O182+$P182)/$D182))/((1+'Instruktion Kostnad nytta'!$C$37)^DJ$1))</f>
        <v>65.296523590637122</v>
      </c>
      <c r="DK182" s="45">
        <f>((($B182*2.71^(DK$1*$N182)*($D182/1000)*($O182+$P182)/$D182))/((1+'Instruktion Kostnad nytta'!$C$37)^DK$1))</f>
        <v>65.959744828627237</v>
      </c>
      <c r="DL182" s="45">
        <f>((($B182*2.71^(DL$1*$N182)*($D182/1000)*($O182+$P182)/$D182))/((1+'Instruktion Kostnad nytta'!$C$37)^DL$1))</f>
        <v>66.629702449909004</v>
      </c>
      <c r="DM182" s="45">
        <f>((($B182*2.71^(DM$1*$N182)*($D182/1000)*($O182+$P182)/$D182))/((1+'Instruktion Kostnad nytta'!$C$37)^DM$1))</f>
        <v>67.306464876386457</v>
      </c>
      <c r="DN182" s="45">
        <f>((($B182*2.71^(DN$1*$N182)*($D182/1000)*($O182+$P182)/$D182))/((1+'Instruktion Kostnad nytta'!$C$37)^DN$1))</f>
        <v>67.990101224929418</v>
      </c>
      <c r="DO182" s="45">
        <f>((($B182*2.71^(DO$1*$N182)*($D182/1000)*($O182+$P182)/$D182))/((1+'Instruktion Kostnad nytta'!$C$37)^DO$1))</f>
        <v>68.680681314432647</v>
      </c>
      <c r="DP182" s="45">
        <f>((($B182*2.71^(DP$1*$N182)*($D182/1000)*($O182+$P182)/$D182))/((1+'Instruktion Kostnad nytta'!$C$37)^DP$1))</f>
        <v>69.378275672946003</v>
      </c>
      <c r="DQ182" s="45">
        <f>((($B182*2.71^(DQ$1*$N182)*($D182/1000)*($O182+$P182)/$D182))/((1+'Instruktion Kostnad nytta'!$C$37)^DQ$1))</f>
        <v>70.082955544877592</v>
      </c>
      <c r="DR182" s="45">
        <f>((($B182*2.71^(DR$1*$N182)*($D182/1000)*($O182+$P182)/$D182))/((1+'Instruktion Kostnad nytta'!$C$37)^DR$1))</f>
        <v>70.794792898269904</v>
      </c>
      <c r="DS182" s="45">
        <f>((($B182*2.71^(DS$1*$N182)*($D182/1000)*($O182+$P182)/$D182))/((1+'Instruktion Kostnad nytta'!$C$37)^DS$1))</f>
        <v>71.513860432149713</v>
      </c>
      <c r="DT182" s="45">
        <f>((($B182*2.71^(DT$1*$N182)*($D182/1000)*($O182+$P182)/$D182))/((1+'Instruktion Kostnad nytta'!$C$37)^DT$1))</f>
        <v>72.240231583952706</v>
      </c>
      <c r="DU182" s="45">
        <f>((($B182*2.71^(DU$1*$N182)*($D182/1000)*($O182+$P182)/$D182))/((1+'Instruktion Kostnad nytta'!$C$37)^DU$1))</f>
        <v>72.973980537023593</v>
      </c>
      <c r="DV182" s="45">
        <f>((($B182*2.71^(DV$1*$N182)*($D182/1000)*($O182+$P182)/$D182))/((1+'Instruktion Kostnad nytta'!$C$37)^DV$1))</f>
        <v>73.715182228192504</v>
      </c>
      <c r="DW182" s="45">
        <f>((($B182*2.71^(DW$1*$N182)*($D182/1000)*($O182+$P182)/$D182))/((1+'Instruktion Kostnad nytta'!$C$37)^DW$1))</f>
        <v>74.463912355427894</v>
      </c>
      <c r="DX182" s="45">
        <f>((($B182*2.71^(DX$1*$N182)*($D182/1000)*($O182+$P182)/$D182))/((1+'Instruktion Kostnad nytta'!$C$37)^DX$1))</f>
        <v>75.220247385567816</v>
      </c>
      <c r="DY182" s="45">
        <f>((($B182*2.71^(DY$1*$N182)*($D182/1000)*($O182+$P182)/$D182))/((1+'Instruktion Kostnad nytta'!$C$37)^DY$1))</f>
        <v>75.984264562128971</v>
      </c>
      <c r="DZ182" s="45">
        <f>((($B182*2.71^(DZ$1*$N182)*($D182/1000)*($O182+$P182)/$D182))/((1+'Instruktion Kostnad nytta'!$C$37)^DZ$1))</f>
        <v>76.756041913195887</v>
      </c>
      <c r="EA182" s="45">
        <f>((($B182*2.71^(EA$1*$N182)*($D182/1000)*($O182+$P182)/$D182))/((1+'Instruktion Kostnad nytta'!$C$37)^EA$1))</f>
        <v>77.535658259389692</v>
      </c>
      <c r="EB182" s="45">
        <f>((($B182*2.71^(EB$1*$N182)*($D182/1000)*($O182+$P182)/$D182))/((1+'Instruktion Kostnad nytta'!$C$37)^EB$1))</f>
        <v>78.323193221917847</v>
      </c>
      <c r="EC182" s="45">
        <f>((($B182*2.71^(EC$1*$N182)*($D182/1000)*($O182+$P182)/$D182))/((1+'Instruktion Kostnad nytta'!$C$37)^EC$1))</f>
        <v>79.118727230705829</v>
      </c>
      <c r="ED182" s="45">
        <f>((($B182*2.71^(ED$1*$N182)*($D182/1000)*($O182+$P182)/$D182))/((1+'Instruktion Kostnad nytta'!$C$37)^ED$1))</f>
        <v>79.92234153261137</v>
      </c>
      <c r="EE182" s="45">
        <f>((($B182*2.71^(EE$1*$N182)*($D182/1000)*($O182+$P182)/$D182))/((1+'Instruktion Kostnad nytta'!$C$37)^EE$1))</f>
        <v>80.734118199722133</v>
      </c>
      <c r="EF182" s="45">
        <f>((($B182*2.71^(EF$1*$N182)*($D182/1000)*($O182+$P182)/$D182))/((1+'Instruktion Kostnad nytta'!$C$37)^EF$1))</f>
        <v>81.554140137737463</v>
      </c>
      <c r="EG182" s="45">
        <f>((($B182*2.71^(EG$1*$N182)*($D182/1000)*($O182+$P182)/$D182))/((1+'Instruktion Kostnad nytta'!$C$37)^EG$1))</f>
        <v>82.382491094435622</v>
      </c>
      <c r="EH182" s="45">
        <f>((($B182*2.71^(EH$1*$N182)*($D182/1000)*($O182+$P182)/$D182))/((1+'Instruktion Kostnad nytta'!$C$37)^EH$1))</f>
        <v>83.219255668226751</v>
      </c>
      <c r="EI182" s="45">
        <f>((($B182*2.71^(EI$1*$N182)*($D182/1000)*($O182+$P182)/$D182))/((1+'Instruktion Kostnad nytta'!$C$37)^EI$1))</f>
        <v>84.064519316792683</v>
      </c>
      <c r="EJ182" s="45">
        <f>((($B182*2.71^(EJ$1*$N182)*($D182/1000)*($O182+$P182)/$D182))/((1+'Instruktion Kostnad nytta'!$C$37)^EJ$1))</f>
        <v>84.918368365814985</v>
      </c>
      <c r="EK182" s="45">
        <f>((($B182*2.71^(EK$1*$N182)*($D182/1000)*($O182+$P182)/$D182))/((1+'Instruktion Kostnad nytta'!$C$37)^EK$1))</f>
        <v>85.780890017790796</v>
      </c>
      <c r="EL182" s="45">
        <f>((($B182*2.71^(EL$1*$N182)*($D182/1000)*($O182+$P182)/$D182))/((1+'Instruktion Kostnad nytta'!$C$37)^EL$1))</f>
        <v>86.65217236093919</v>
      </c>
    </row>
    <row r="183" spans="1:142" x14ac:dyDescent="0.25">
      <c r="A183" s="41">
        <v>185</v>
      </c>
      <c r="B183" s="59">
        <v>0.5</v>
      </c>
      <c r="C183" s="59">
        <v>15</v>
      </c>
      <c r="D183" s="60">
        <v>80</v>
      </c>
      <c r="E183" s="59">
        <v>1965</v>
      </c>
      <c r="F183" s="59" t="s">
        <v>98</v>
      </c>
      <c r="G183" s="59">
        <v>127</v>
      </c>
      <c r="H183" s="59" t="s">
        <v>46</v>
      </c>
      <c r="I183" s="59">
        <v>8</v>
      </c>
      <c r="J183" s="41">
        <v>0</v>
      </c>
      <c r="K183" s="41" t="s">
        <v>418</v>
      </c>
      <c r="L183" s="48">
        <f>'Instruktion Kostnad nytta'!C$19/D183+IF((IF(F183="A",'Instruktion Kostnad nytta'!C$25,0)+IF(G183&lt;500,'Instruktion Kostnad nytta'!C$20,('Instruktion Kostnad nytta'!C$20+'Instruktion Kostnad nytta'!C$21))+IF(G183&lt;700,0,('Instruktion Kostnad nytta'!C$22-'Instruktion Kostnad nytta'!C$21))+I183*'Instruktion Kostnad nytta'!C$23/D183)&lt;3000,3000,(IF(F183="A",'Instruktion Kostnad nytta'!C$25,0)+IF(G183&lt;500,'Instruktion Kostnad nytta'!C$20,('Instruktion Kostnad nytta'!C$20+'Instruktion Kostnad nytta'!C$21))+IF(G183&lt;700,0,('Instruktion Kostnad nytta'!C$22-'Instruktion Kostnad nytta'!C$21))+I183*'Instruktion Kostnad nytta'!C$23/D183))</f>
        <v>6875</v>
      </c>
      <c r="M183" s="50">
        <f t="shared" si="6"/>
        <v>6.25</v>
      </c>
      <c r="N183" s="49">
        <f>IF(H183="Gråjärn",'Instruktion Kostnad nytta'!C$32,IF(H183="segjärn",'Instruktion Kostnad nytta'!C$33,IF(H183="PVC",'Instruktion Kostnad nytta'!C$34,IF(H183="PE",'Instruktion Kostnad nytta'!C$35,IF(H183="ST",'Instruktion Kostnad nytta'!C$36,0)))))</f>
        <v>0.03</v>
      </c>
      <c r="O183" s="48">
        <f>IF(G183&lt;200,'Instruktion Kostnad nytta'!C$28,(IF(G183&lt;500,'Instruktion Kostnad nytta'!C$29,'Instruktion Kostnad nytta'!C$30)))</f>
        <v>45000</v>
      </c>
      <c r="P183" s="47">
        <v>4000</v>
      </c>
      <c r="Q183" s="46">
        <f t="shared" si="7"/>
        <v>-429.79509409760863</v>
      </c>
      <c r="R183" s="45">
        <f t="shared" si="8"/>
        <v>-6586.3040142958916</v>
      </c>
      <c r="S183" s="45">
        <f>((($B183*2.71^(S$1*$N183)*($D183/1000)*($O183+$P183)/$D183))/((1+'Instruktion Kostnad nytta'!$C$37)^S$1))</f>
        <v>25.000223905593113</v>
      </c>
      <c r="T183" s="45">
        <f>((($B183*2.71^(T$1*$N183)*($D183/1000)*($O183+$P183)/$D183))/((1+'Instruktion Kostnad nytta'!$C$37)^T$1))</f>
        <v>25.254152882771844</v>
      </c>
      <c r="U183" s="45">
        <f>((($B183*2.71^(U$1*$N183)*($D183/1000)*($O183+$P183)/$D183))/((1+'Instruktion Kostnad nytta'!$C$37)^U$1))</f>
        <v>25.510661033868949</v>
      </c>
      <c r="V183" s="45">
        <f>((($B183*2.71^(V$1*$N183)*($D183/1000)*($O183+$P183)/$D183))/((1+'Instruktion Kostnad nytta'!$C$37)^V$1))</f>
        <v>25.769774555729619</v>
      </c>
      <c r="W183" s="45">
        <f>((($B183*2.71^(W$1*$N183)*($D183/1000)*($O183+$P183)/$D183))/((1+'Instruktion Kostnad nytta'!$C$37)^W$1))</f>
        <v>26.031519911282167</v>
      </c>
      <c r="X183" s="45">
        <f>((($B183*2.71^(X$1*$N183)*($D183/1000)*($O183+$P183)/$D183))/((1+'Instruktion Kostnad nytta'!$C$37)^X$1))</f>
        <v>26.295923832240685</v>
      </c>
      <c r="Y183" s="45">
        <f>((($B183*2.71^(Y$1*$N183)*($D183/1000)*($O183+$P183)/$D183))/((1+'Instruktion Kostnad nytta'!$C$37)^Y$1))</f>
        <v>26.563013321835086</v>
      </c>
      <c r="Z183" s="45">
        <f>((($B183*2.71^(Z$1*$N183)*($D183/1000)*($O183+$P183)/$D183))/((1+'Instruktion Kostnad nytta'!$C$37)^Z$1))</f>
        <v>26.832815657568947</v>
      </c>
      <c r="AA183" s="45">
        <f>((($B183*2.71^(AA$1*$N183)*($D183/1000)*($O183+$P183)/$D183))/((1+'Instruktion Kostnad nytta'!$C$37)^AA$1))</f>
        <v>27.1053583940053</v>
      </c>
      <c r="AB183" s="45">
        <f>((($B183*2.71^(AB$1*$N183)*($D183/1000)*($O183+$P183)/$D183))/((1+'Instruktion Kostnad nytta'!$C$37)^AB$1))</f>
        <v>27.380669365580751</v>
      </c>
      <c r="AC183" s="45">
        <f>((($B183*2.71^(AC$1*$N183)*($D183/1000)*($O183+$P183)/$D183))/((1+'Instruktion Kostnad nytta'!$C$37)^AC$1))</f>
        <v>27.658776689448164</v>
      </c>
      <c r="AD183" s="45">
        <f>((($B183*2.71^(AD$1*$N183)*($D183/1000)*($O183+$P183)/$D183))/((1+'Instruktion Kostnad nytta'!$C$37)^AD$1))</f>
        <v>27.939708768348279</v>
      </c>
      <c r="AE183" s="45">
        <f>((($B183*2.71^(AE$1*$N183)*($D183/1000)*($O183+$P183)/$D183))/((1+'Instruktion Kostnad nytta'!$C$37)^AE$1))</f>
        <v>28.223494293510345</v>
      </c>
      <c r="AF183" s="45">
        <f>((($B183*2.71^(AF$1*$N183)*($D183/1000)*($O183+$P183)/$D183))/((1+'Instruktion Kostnad nytta'!$C$37)^AF$1))</f>
        <v>28.510162247582453</v>
      </c>
      <c r="AG183" s="45">
        <f>((($B183*2.71^(AG$1*$N183)*($D183/1000)*($O183+$P183)/$D183))/((1+'Instruktion Kostnad nytta'!$C$37)^AG$1))</f>
        <v>28.799741907591361</v>
      </c>
      <c r="AH183" s="45">
        <f>((($B183*2.71^(AH$1*$N183)*($D183/1000)*($O183+$P183)/$D183))/((1+'Instruktion Kostnad nytta'!$C$37)^AH$1))</f>
        <v>29.092262847932609</v>
      </c>
      <c r="AI183" s="45">
        <f>((($B183*2.71^(AI$1*$N183)*($D183/1000)*($O183+$P183)/$D183))/((1+'Instruktion Kostnad nytta'!$C$37)^AI$1))</f>
        <v>29.38775494339091</v>
      </c>
      <c r="AJ183" s="45">
        <f>((($B183*2.71^(AJ$1*$N183)*($D183/1000)*($O183+$P183)/$D183))/((1+'Instruktion Kostnad nytta'!$C$37)^AJ$1))</f>
        <v>29.686248372191148</v>
      </c>
      <c r="AK183" s="45">
        <f>((($B183*2.71^(AK$1*$N183)*($D183/1000)*($O183+$P183)/$D183))/((1+'Instruktion Kostnad nytta'!$C$37)^AK$1))</f>
        <v>29.987773619080546</v>
      </c>
      <c r="AL183" s="45">
        <f>((($B183*2.71^(AL$1*$N183)*($D183/1000)*($O183+$P183)/$D183))/((1+'Instruktion Kostnad nytta'!$C$37)^AL$1))</f>
        <v>30.292361478441951</v>
      </c>
      <c r="AM183" s="45">
        <f>((($B183*2.71^(AM$1*$N183)*($D183/1000)*($O183+$P183)/$D183))/((1+'Instruktion Kostnad nytta'!$C$37)^AM$1))</f>
        <v>30.600043057438853</v>
      </c>
      <c r="AN183" s="45">
        <f>((($B183*2.71^(AN$1*$N183)*($D183/1000)*($O183+$P183)/$D183))/((1+'Instruktion Kostnad nytta'!$C$37)^AN$1))</f>
        <v>30.91084977919234</v>
      </c>
      <c r="AO183" s="45">
        <f>((($B183*2.71^(AO$1*$N183)*($D183/1000)*($O183+$P183)/$D183))/((1+'Instruktion Kostnad nytta'!$C$37)^AO$1))</f>
        <v>31.224813385990259</v>
      </c>
      <c r="AP183" s="45">
        <f>((($B183*2.71^(AP$1*$N183)*($D183/1000)*($O183+$P183)/$D183))/((1+'Instruktion Kostnad nytta'!$C$37)^AP$1))</f>
        <v>31.541965942529057</v>
      </c>
      <c r="AQ183" s="45">
        <f>((($B183*2.71^(AQ$1*$N183)*($D183/1000)*($O183+$P183)/$D183))/((1+'Instruktion Kostnad nytta'!$C$37)^AQ$1))</f>
        <v>31.862339839188468</v>
      </c>
      <c r="AR183" s="45">
        <f>((($B183*2.71^(AR$1*$N183)*($D183/1000)*($O183+$P183)/$D183))/((1+'Instruktion Kostnad nytta'!$C$37)^AR$1))</f>
        <v>32.185967795339536</v>
      </c>
      <c r="AS183" s="45">
        <f>((($B183*2.71^(AS$1*$N183)*($D183/1000)*($O183+$P183)/$D183))/((1+'Instruktion Kostnad nytta'!$C$37)^AS$1))</f>
        <v>32.512882862686169</v>
      </c>
      <c r="AT183" s="45">
        <f>((($B183*2.71^(AT$1*$N183)*($D183/1000)*($O183+$P183)/$D183))/((1+'Instruktion Kostnad nytta'!$C$37)^AT$1))</f>
        <v>32.843118428640715</v>
      </c>
      <c r="AU183" s="45">
        <f>((($B183*2.71^(AU$1*$N183)*($D183/1000)*($O183+$P183)/$D183))/((1+'Instruktion Kostnad nytta'!$C$37)^AU$1))</f>
        <v>33.176708219733698</v>
      </c>
      <c r="AV183" s="45">
        <f>((($B183*2.71^(AV$1*$N183)*($D183/1000)*($O183+$P183)/$D183))/((1+'Instruktion Kostnad nytta'!$C$37)^AV$1))</f>
        <v>33.513686305058343</v>
      </c>
      <c r="AW183" s="45">
        <f>((($B183*2.71^(AW$1*$N183)*($D183/1000)*($O183+$P183)/$D183))/((1+'Instruktion Kostnad nytta'!$C$37)^AW$1))</f>
        <v>33.854087099749947</v>
      </c>
      <c r="AX183" s="45">
        <f>((($B183*2.71^(AX$1*$N183)*($D183/1000)*($O183+$P183)/$D183))/((1+'Instruktion Kostnad nytta'!$C$37)^AX$1))</f>
        <v>34.197945368500726</v>
      </c>
      <c r="AY183" s="45">
        <f>((($B183*2.71^(AY$1*$N183)*($D183/1000)*($O183+$P183)/$D183))/((1+'Instruktion Kostnad nytta'!$C$37)^AY$1))</f>
        <v>34.545296229110207</v>
      </c>
      <c r="AZ183" s="45">
        <f>((($B183*2.71^(AZ$1*$N183)*($D183/1000)*($O183+$P183)/$D183))/((1+'Instruktion Kostnad nytta'!$C$37)^AZ$1))</f>
        <v>34.896175156071806</v>
      </c>
      <c r="BA183" s="45">
        <f>((($B183*2.71^(BA$1*$N183)*($D183/1000)*($O183+$P183)/$D183))/((1+'Instruktion Kostnad nytta'!$C$37)^BA$1))</f>
        <v>35.250617984195777</v>
      </c>
      <c r="BB183" s="45">
        <f>((($B183*2.71^(BB$1*$N183)*($D183/1000)*($O183+$P183)/$D183))/((1+'Instruktion Kostnad nytta'!$C$37)^BB$1))</f>
        <v>35.608660912269002</v>
      </c>
      <c r="BC183" s="45">
        <f>((($B183*2.71^(BC$1*$N183)*($D183/1000)*($O183+$P183)/$D183))/((1+'Instruktion Kostnad nytta'!$C$37)^BC$1))</f>
        <v>35.970340506751896</v>
      </c>
      <c r="BD183" s="45">
        <f>((($B183*2.71^(BD$1*$N183)*($D183/1000)*($O183+$P183)/$D183))/((1+'Instruktion Kostnad nytta'!$C$37)^BD$1))</f>
        <v>36.335693705512931</v>
      </c>
      <c r="BE183" s="45">
        <f>((($B183*2.71^(BE$1*$N183)*($D183/1000)*($O183+$P183)/$D183))/((1+'Instruktion Kostnad nytta'!$C$37)^BE$1))</f>
        <v>36.704757821600943</v>
      </c>
      <c r="BF183" s="45">
        <f>((($B183*2.71^(BF$1*$N183)*($D183/1000)*($O183+$P183)/$D183))/((1+'Instruktion Kostnad nytta'!$C$37)^BF$1))</f>
        <v>37.077570547056048</v>
      </c>
      <c r="BG183" s="45">
        <f>((($B183*2.71^(BG$1*$N183)*($D183/1000)*($O183+$P183)/$D183))/((1+'Instruktion Kostnad nytta'!$C$37)^BG$1))</f>
        <v>37.454169956758932</v>
      </c>
      <c r="BH183" s="45">
        <f>((($B183*2.71^(BH$1*$N183)*($D183/1000)*($O183+$P183)/$D183))/((1+'Instruktion Kostnad nytta'!$C$37)^BH$1))</f>
        <v>37.83459451231942</v>
      </c>
      <c r="BI183" s="45">
        <f>((($B183*2.71^(BI$1*$N183)*($D183/1000)*($O183+$P183)/$D183))/((1+'Instruktion Kostnad nytta'!$C$37)^BI$1))</f>
        <v>38.218883066004558</v>
      </c>
      <c r="BJ183" s="45">
        <f>((($B183*2.71^(BJ$1*$N183)*($D183/1000)*($O183+$P183)/$D183))/((1+'Instruktion Kostnad nytta'!$C$37)^BJ$1))</f>
        <v>38.607074864706519</v>
      </c>
      <c r="BK183" s="45">
        <f>((($B183*2.71^(BK$1*$N183)*($D183/1000)*($O183+$P183)/$D183))/((1+'Instruktion Kostnad nytta'!$C$37)^BK$1))</f>
        <v>38.999209553950806</v>
      </c>
      <c r="BL183" s="45">
        <f>((($B183*2.71^(BL$1*$N183)*($D183/1000)*($O183+$P183)/$D183))/((1+'Instruktion Kostnad nytta'!$C$37)^BL$1))</f>
        <v>39.39532718194527</v>
      </c>
      <c r="BM183" s="45">
        <f>((($B183*2.71^(BM$1*$N183)*($D183/1000)*($O183+$P183)/$D183))/((1+'Instruktion Kostnad nytta'!$C$37)^BM$1))</f>
        <v>39.795468203670062</v>
      </c>
      <c r="BN183" s="45">
        <f>((($B183*2.71^(BN$1*$N183)*($D183/1000)*($O183+$P183)/$D183))/((1+'Instruktion Kostnad nytta'!$C$37)^BN$1))</f>
        <v>40.199673485009399</v>
      </c>
      <c r="BO183" s="45">
        <f>((($B183*2.71^(BO$1*$N183)*($D183/1000)*($O183+$P183)/$D183))/((1+'Instruktion Kostnad nytta'!$C$37)^BO$1))</f>
        <v>40.607984306925012</v>
      </c>
      <c r="BP183" s="45">
        <f>((($B183*2.71^(BP$1*$N183)*($D183/1000)*($O183+$P183)/$D183))/((1+'Instruktion Kostnad nytta'!$C$37)^BP$1))</f>
        <v>41.020442369672224</v>
      </c>
      <c r="BQ183" s="45">
        <f>((($B183*2.71^(BQ$1*$N183)*($D183/1000)*($O183+$P183)/$D183))/((1+'Instruktion Kostnad nytta'!$C$37)^BQ$1))</f>
        <v>41.437089797058633</v>
      </c>
      <c r="BR183" s="45">
        <f>((($B183*2.71^(BR$1*$N183)*($D183/1000)*($O183+$P183)/$D183))/((1+'Instruktion Kostnad nytta'!$C$37)^BR$1))</f>
        <v>41.857969140746285</v>
      </c>
      <c r="BS183" s="45">
        <f>((($B183*2.71^(BS$1*$N183)*($D183/1000)*($O183+$P183)/$D183))/((1+'Instruktion Kostnad nytta'!$C$37)^BS$1))</f>
        <v>42.283123384597289</v>
      </c>
      <c r="BT183" s="45">
        <f>((($B183*2.71^(BT$1*$N183)*($D183/1000)*($O183+$P183)/$D183))/((1+'Instruktion Kostnad nytta'!$C$37)^BT$1))</f>
        <v>42.712595949063832</v>
      </c>
      <c r="BU183" s="45">
        <f>((($B183*2.71^(BU$1*$N183)*($D183/1000)*($O183+$P183)/$D183))/((1+'Instruktion Kostnad nytta'!$C$37)^BU$1))</f>
        <v>43.146430695622549</v>
      </c>
      <c r="BV183" s="45">
        <f>((($B183*2.71^(BV$1*$N183)*($D183/1000)*($O183+$P183)/$D183))/((1+'Instruktion Kostnad nytta'!$C$37)^BV$1))</f>
        <v>43.584671931254093</v>
      </c>
      <c r="BW183" s="45">
        <f>((($B183*2.71^(BW$1*$N183)*($D183/1000)*($O183+$P183)/$D183))/((1+'Instruktion Kostnad nytta'!$C$37)^BW$1))</f>
        <v>44.02736441296814</v>
      </c>
      <c r="BX183" s="45">
        <f>((($B183*2.71^(BX$1*$N183)*($D183/1000)*($O183+$P183)/$D183))/((1+'Instruktion Kostnad nytta'!$C$37)^BX$1))</f>
        <v>44.474553352374357</v>
      </c>
      <c r="BY183" s="45">
        <f>((($B183*2.71^(BY$1*$N183)*($D183/1000)*($O183+$P183)/$D183))/((1+'Instruktion Kostnad nytta'!$C$37)^BY$1))</f>
        <v>44.926284420299801</v>
      </c>
      <c r="BZ183" s="45">
        <f>((($B183*2.71^(BZ$1*$N183)*($D183/1000)*($O183+$P183)/$D183))/((1+'Instruktion Kostnad nytta'!$C$37)^BZ$1))</f>
        <v>45.382603751453274</v>
      </c>
      <c r="CA183" s="45">
        <f>((($B183*2.71^(CA$1*$N183)*($D183/1000)*($O183+$P183)/$D183))/((1+'Instruktion Kostnad nytta'!$C$37)^CA$1))</f>
        <v>45.843557949136923</v>
      </c>
      <c r="CB183" s="45">
        <f>((($B183*2.71^(CB$1*$N183)*($D183/1000)*($O183+$P183)/$D183))/((1+'Instruktion Kostnad nytta'!$C$37)^CB$1))</f>
        <v>46.309194090005803</v>
      </c>
      <c r="CC183" s="45">
        <f>((($B183*2.71^(CC$1*$N183)*($D183/1000)*($O183+$P183)/$D183))/((1+'Instruktion Kostnad nytta'!$C$37)^CC$1))</f>
        <v>46.779559728875739</v>
      </c>
      <c r="CD183" s="45">
        <f>((($B183*2.71^(CD$1*$N183)*($D183/1000)*($O183+$P183)/$D183))/((1+'Instruktion Kostnad nytta'!$C$37)^CD$1))</f>
        <v>47.254702903580153</v>
      </c>
      <c r="CE183" s="45">
        <f>((($B183*2.71^(CE$1*$N183)*($D183/1000)*($O183+$P183)/$D183))/((1+'Instruktion Kostnad nytta'!$C$37)^CE$1))</f>
        <v>47.734672139875926</v>
      </c>
      <c r="CF183" s="45">
        <f>((($B183*2.71^(CF$1*$N183)*($D183/1000)*($O183+$P183)/$D183))/((1+'Instruktion Kostnad nytta'!$C$37)^CF$1))</f>
        <v>48.219516456399383</v>
      </c>
      <c r="CG183" s="45">
        <f>((($B183*2.71^(CG$1*$N183)*($D183/1000)*($O183+$P183)/$D183))/((1+'Instruktion Kostnad nytta'!$C$37)^CG$1))</f>
        <v>48.709285369672486</v>
      </c>
      <c r="CH183" s="45">
        <f>((($B183*2.71^(CH$1*$N183)*($D183/1000)*($O183+$P183)/$D183))/((1+'Instruktion Kostnad nytta'!$C$37)^CH$1))</f>
        <v>49.204028899159844</v>
      </c>
      <c r="CI183" s="45">
        <f>((($B183*2.71^(CI$1*$N183)*($D183/1000)*($O183+$P183)/$D183))/((1+'Instruktion Kostnad nytta'!$C$37)^CI$1))</f>
        <v>49.703797572377269</v>
      </c>
      <c r="CJ183" s="45">
        <f>((($B183*2.71^(CJ$1*$N183)*($D183/1000)*($O183+$P183)/$D183))/((1+'Instruktion Kostnad nytta'!$C$37)^CJ$1))</f>
        <v>50.208642430051853</v>
      </c>
      <c r="CK183" s="45">
        <f>((($B183*2.71^(CK$1*$N183)*($D183/1000)*($O183+$P183)/$D183))/((1+'Instruktion Kostnad nytta'!$C$37)^CK$1))</f>
        <v>50.718615031334977</v>
      </c>
      <c r="CL183" s="45">
        <f>((($B183*2.71^(CL$1*$N183)*($D183/1000)*($O183+$P183)/$D183))/((1+'Instruktion Kostnad nytta'!$C$37)^CL$1))</f>
        <v>51.233767459067714</v>
      </c>
      <c r="CM183" s="45">
        <f>((($B183*2.71^(CM$1*$N183)*($D183/1000)*($O183+$P183)/$D183))/((1+'Instruktion Kostnad nytta'!$C$37)^CM$1))</f>
        <v>51.754152325100151</v>
      </c>
      <c r="CN183" s="45">
        <f>((($B183*2.71^(CN$1*$N183)*($D183/1000)*($O183+$P183)/$D183))/((1+'Instruktion Kostnad nytta'!$C$37)^CN$1))</f>
        <v>52.279822775664641</v>
      </c>
      <c r="CO183" s="45">
        <f>((($B183*2.71^(CO$1*$N183)*($D183/1000)*($O183+$P183)/$D183))/((1+'Instruktion Kostnad nytta'!$C$37)^CO$1))</f>
        <v>52.81083249680313</v>
      </c>
      <c r="CP183" s="45">
        <f>((($B183*2.71^(CP$1*$N183)*($D183/1000)*($O183+$P183)/$D183))/((1+'Instruktion Kostnad nytta'!$C$37)^CP$1))</f>
        <v>53.34723571985068</v>
      </c>
      <c r="CQ183" s="45">
        <f>((($B183*2.71^(CQ$1*$N183)*($D183/1000)*($O183+$P183)/$D183))/((1+'Instruktion Kostnad nytta'!$C$37)^CQ$1))</f>
        <v>53.889087226973508</v>
      </c>
      <c r="CR183" s="45">
        <f>((($B183*2.71^(CR$1*$N183)*($D183/1000)*($O183+$P183)/$D183))/((1+'Instruktion Kostnad nytta'!$C$37)^CR$1))</f>
        <v>54.436442356764182</v>
      </c>
      <c r="CS183" s="45">
        <f>((($B183*2.71^(CS$1*$N183)*($D183/1000)*($O183+$P183)/$D183))/((1+'Instruktion Kostnad nytta'!$C$37)^CS$1))</f>
        <v>54.989357009892906</v>
      </c>
      <c r="CT183" s="45">
        <f>((($B183*2.71^(CT$1*$N183)*($D183/1000)*($O183+$P183)/$D183))/((1+'Instruktion Kostnad nytta'!$C$37)^CT$1))</f>
        <v>55.547887654816996</v>
      </c>
      <c r="CU183" s="45">
        <f>((($B183*2.71^(CU$1*$N183)*($D183/1000)*($O183+$P183)/$D183))/((1+'Instruktion Kostnad nytta'!$C$37)^CU$1))</f>
        <v>56.112091333547696</v>
      </c>
      <c r="CV183" s="45">
        <f>((($B183*2.71^(CV$1*$N183)*($D183/1000)*($O183+$P183)/$D183))/((1+'Instruktion Kostnad nytta'!$C$37)^CV$1))</f>
        <v>56.682025667475763</v>
      </c>
      <c r="CW183" s="45">
        <f>((($B183*2.71^(CW$1*$N183)*($D183/1000)*($O183+$P183)/$D183))/((1+'Instruktion Kostnad nytta'!$C$37)^CW$1))</f>
        <v>57.257748863256467</v>
      </c>
      <c r="CX183" s="45">
        <f>((($B183*2.71^(CX$1*$N183)*($D183/1000)*($O183+$P183)/$D183))/((1+'Instruktion Kostnad nytta'!$C$37)^CX$1))</f>
        <v>57.83931971875387</v>
      </c>
      <c r="CY183" s="45">
        <f>((($B183*2.71^(CY$1*$N183)*($D183/1000)*($O183+$P183)/$D183))/((1+'Instruktion Kostnad nytta'!$C$37)^CY$1))</f>
        <v>58.426797629046156</v>
      </c>
      <c r="CZ183" s="45">
        <f>((($B183*2.71^(CZ$1*$N183)*($D183/1000)*($O183+$P183)/$D183))/((1+'Instruktion Kostnad nytta'!$C$37)^CZ$1))</f>
        <v>59.020242592491172</v>
      </c>
      <c r="DA183" s="45">
        <f>((($B183*2.71^(DA$1*$N183)*($D183/1000)*($O183+$P183)/$D183))/((1+'Instruktion Kostnad nytta'!$C$37)^DA$1))</f>
        <v>59.61971521685431</v>
      </c>
      <c r="DB183" s="45">
        <f>((($B183*2.71^(DB$1*$N183)*($D183/1000)*($O183+$P183)/$D183))/((1+'Instruktion Kostnad nytta'!$C$37)^DB$1))</f>
        <v>60.225276725498077</v>
      </c>
      <c r="DC183" s="45">
        <f>((($B183*2.71^(DC$1*$N183)*($D183/1000)*($O183+$P183)/$D183))/((1+'Instruktion Kostnad nytta'!$C$37)^DC$1))</f>
        <v>60.836988963634859</v>
      </c>
      <c r="DD183" s="45">
        <f>((($B183*2.71^(DD$1*$N183)*($D183/1000)*($O183+$P183)/$D183))/((1+'Instruktion Kostnad nytta'!$C$37)^DD$1))</f>
        <v>61.454914404643155</v>
      </c>
      <c r="DE183" s="45">
        <f>((($B183*2.71^(DE$1*$N183)*($D183/1000)*($O183+$P183)/$D183))/((1+'Instruktion Kostnad nytta'!$C$37)^DE$1))</f>
        <v>62.079116156447682</v>
      </c>
      <c r="DF183" s="45">
        <f>((($B183*2.71^(DF$1*$N183)*($D183/1000)*($O183+$P183)/$D183))/((1+'Instruktion Kostnad nytta'!$C$37)^DF$1))</f>
        <v>62.70965796796483</v>
      </c>
      <c r="DG183" s="45">
        <f>((($B183*2.71^(DG$1*$N183)*($D183/1000)*($O183+$P183)/$D183))/((1+'Instruktion Kostnad nytta'!$C$37)^DG$1))</f>
        <v>63.346604235612872</v>
      </c>
      <c r="DH183" s="45">
        <f>((($B183*2.71^(DH$1*$N183)*($D183/1000)*($O183+$P183)/$D183))/((1+'Instruktion Kostnad nytta'!$C$37)^DH$1))</f>
        <v>63.990020009889072</v>
      </c>
      <c r="DI183" s="45">
        <f>((($B183*2.71^(DI$1*$N183)*($D183/1000)*($O183+$P183)/$D183))/((1+'Instruktion Kostnad nytta'!$C$37)^DI$1))</f>
        <v>64.639971002012857</v>
      </c>
      <c r="DJ183" s="45">
        <f>((($B183*2.71^(DJ$1*$N183)*($D183/1000)*($O183+$P183)/$D183))/((1+'Instruktion Kostnad nytta'!$C$37)^DJ$1))</f>
        <v>65.296523590637122</v>
      </c>
      <c r="DK183" s="45">
        <f>((($B183*2.71^(DK$1*$N183)*($D183/1000)*($O183+$P183)/$D183))/((1+'Instruktion Kostnad nytta'!$C$37)^DK$1))</f>
        <v>65.959744828627237</v>
      </c>
      <c r="DL183" s="45">
        <f>((($B183*2.71^(DL$1*$N183)*($D183/1000)*($O183+$P183)/$D183))/((1+'Instruktion Kostnad nytta'!$C$37)^DL$1))</f>
        <v>66.629702449909004</v>
      </c>
      <c r="DM183" s="45">
        <f>((($B183*2.71^(DM$1*$N183)*($D183/1000)*($O183+$P183)/$D183))/((1+'Instruktion Kostnad nytta'!$C$37)^DM$1))</f>
        <v>67.306464876386457</v>
      </c>
      <c r="DN183" s="45">
        <f>((($B183*2.71^(DN$1*$N183)*($D183/1000)*($O183+$P183)/$D183))/((1+'Instruktion Kostnad nytta'!$C$37)^DN$1))</f>
        <v>67.990101224929418</v>
      </c>
      <c r="DO183" s="45">
        <f>((($B183*2.71^(DO$1*$N183)*($D183/1000)*($O183+$P183)/$D183))/((1+'Instruktion Kostnad nytta'!$C$37)^DO$1))</f>
        <v>68.680681314432647</v>
      </c>
      <c r="DP183" s="45">
        <f>((($B183*2.71^(DP$1*$N183)*($D183/1000)*($O183+$P183)/$D183))/((1+'Instruktion Kostnad nytta'!$C$37)^DP$1))</f>
        <v>69.378275672946003</v>
      </c>
      <c r="DQ183" s="45">
        <f>((($B183*2.71^(DQ$1*$N183)*($D183/1000)*($O183+$P183)/$D183))/((1+'Instruktion Kostnad nytta'!$C$37)^DQ$1))</f>
        <v>70.082955544877592</v>
      </c>
      <c r="DR183" s="45">
        <f>((($B183*2.71^(DR$1*$N183)*($D183/1000)*($O183+$P183)/$D183))/((1+'Instruktion Kostnad nytta'!$C$37)^DR$1))</f>
        <v>70.794792898269904</v>
      </c>
      <c r="DS183" s="45">
        <f>((($B183*2.71^(DS$1*$N183)*($D183/1000)*($O183+$P183)/$D183))/((1+'Instruktion Kostnad nytta'!$C$37)^DS$1))</f>
        <v>71.513860432149713</v>
      </c>
      <c r="DT183" s="45">
        <f>((($B183*2.71^(DT$1*$N183)*($D183/1000)*($O183+$P183)/$D183))/((1+'Instruktion Kostnad nytta'!$C$37)^DT$1))</f>
        <v>72.240231583952706</v>
      </c>
      <c r="DU183" s="45">
        <f>((($B183*2.71^(DU$1*$N183)*($D183/1000)*($O183+$P183)/$D183))/((1+'Instruktion Kostnad nytta'!$C$37)^DU$1))</f>
        <v>72.973980537023593</v>
      </c>
      <c r="DV183" s="45">
        <f>((($B183*2.71^(DV$1*$N183)*($D183/1000)*($O183+$P183)/$D183))/((1+'Instruktion Kostnad nytta'!$C$37)^DV$1))</f>
        <v>73.715182228192504</v>
      </c>
      <c r="DW183" s="45">
        <f>((($B183*2.71^(DW$1*$N183)*($D183/1000)*($O183+$P183)/$D183))/((1+'Instruktion Kostnad nytta'!$C$37)^DW$1))</f>
        <v>74.463912355427894</v>
      </c>
      <c r="DX183" s="45">
        <f>((($B183*2.71^(DX$1*$N183)*($D183/1000)*($O183+$P183)/$D183))/((1+'Instruktion Kostnad nytta'!$C$37)^DX$1))</f>
        <v>75.220247385567816</v>
      </c>
      <c r="DY183" s="45">
        <f>((($B183*2.71^(DY$1*$N183)*($D183/1000)*($O183+$P183)/$D183))/((1+'Instruktion Kostnad nytta'!$C$37)^DY$1))</f>
        <v>75.984264562128971</v>
      </c>
      <c r="DZ183" s="45">
        <f>((($B183*2.71^(DZ$1*$N183)*($D183/1000)*($O183+$P183)/$D183))/((1+'Instruktion Kostnad nytta'!$C$37)^DZ$1))</f>
        <v>76.756041913195887</v>
      </c>
      <c r="EA183" s="45">
        <f>((($B183*2.71^(EA$1*$N183)*($D183/1000)*($O183+$P183)/$D183))/((1+'Instruktion Kostnad nytta'!$C$37)^EA$1))</f>
        <v>77.535658259389692</v>
      </c>
      <c r="EB183" s="45">
        <f>((($B183*2.71^(EB$1*$N183)*($D183/1000)*($O183+$P183)/$D183))/((1+'Instruktion Kostnad nytta'!$C$37)^EB$1))</f>
        <v>78.323193221917847</v>
      </c>
      <c r="EC183" s="45">
        <f>((($B183*2.71^(EC$1*$N183)*($D183/1000)*($O183+$P183)/$D183))/((1+'Instruktion Kostnad nytta'!$C$37)^EC$1))</f>
        <v>79.118727230705829</v>
      </c>
      <c r="ED183" s="45">
        <f>((($B183*2.71^(ED$1*$N183)*($D183/1000)*($O183+$P183)/$D183))/((1+'Instruktion Kostnad nytta'!$C$37)^ED$1))</f>
        <v>79.92234153261137</v>
      </c>
      <c r="EE183" s="45">
        <f>((($B183*2.71^(EE$1*$N183)*($D183/1000)*($O183+$P183)/$D183))/((1+'Instruktion Kostnad nytta'!$C$37)^EE$1))</f>
        <v>80.734118199722133</v>
      </c>
      <c r="EF183" s="45">
        <f>((($B183*2.71^(EF$1*$N183)*($D183/1000)*($O183+$P183)/$D183))/((1+'Instruktion Kostnad nytta'!$C$37)^EF$1))</f>
        <v>81.554140137737463</v>
      </c>
      <c r="EG183" s="45">
        <f>((($B183*2.71^(EG$1*$N183)*($D183/1000)*($O183+$P183)/$D183))/((1+'Instruktion Kostnad nytta'!$C$37)^EG$1))</f>
        <v>82.382491094435622</v>
      </c>
      <c r="EH183" s="45">
        <f>((($B183*2.71^(EH$1*$N183)*($D183/1000)*($O183+$P183)/$D183))/((1+'Instruktion Kostnad nytta'!$C$37)^EH$1))</f>
        <v>83.219255668226751</v>
      </c>
      <c r="EI183" s="45">
        <f>((($B183*2.71^(EI$1*$N183)*($D183/1000)*($O183+$P183)/$D183))/((1+'Instruktion Kostnad nytta'!$C$37)^EI$1))</f>
        <v>84.064519316792683</v>
      </c>
      <c r="EJ183" s="45">
        <f>((($B183*2.71^(EJ$1*$N183)*($D183/1000)*($O183+$P183)/$D183))/((1+'Instruktion Kostnad nytta'!$C$37)^EJ$1))</f>
        <v>84.918368365814985</v>
      </c>
      <c r="EK183" s="45">
        <f>((($B183*2.71^(EK$1*$N183)*($D183/1000)*($O183+$P183)/$D183))/((1+'Instruktion Kostnad nytta'!$C$37)^EK$1))</f>
        <v>85.780890017790796</v>
      </c>
      <c r="EL183" s="45">
        <f>((($B183*2.71^(EL$1*$N183)*($D183/1000)*($O183+$P183)/$D183))/((1+'Instruktion Kostnad nytta'!$C$37)^EL$1))</f>
        <v>86.65217236093919</v>
      </c>
    </row>
    <row r="184" spans="1:142" x14ac:dyDescent="0.25">
      <c r="A184" s="41">
        <v>186</v>
      </c>
      <c r="B184" s="59">
        <v>0.5</v>
      </c>
      <c r="C184" s="59">
        <v>15</v>
      </c>
      <c r="D184" s="60">
        <v>80</v>
      </c>
      <c r="E184" s="59">
        <v>1965</v>
      </c>
      <c r="F184" s="59" t="s">
        <v>98</v>
      </c>
      <c r="G184" s="59">
        <v>127</v>
      </c>
      <c r="H184" s="59" t="s">
        <v>46</v>
      </c>
      <c r="I184" s="59">
        <v>8</v>
      </c>
      <c r="J184" s="41">
        <v>0</v>
      </c>
      <c r="K184" s="41" t="s">
        <v>417</v>
      </c>
      <c r="L184" s="48">
        <f>'Instruktion Kostnad nytta'!C$19/D184+IF((IF(F184="A",'Instruktion Kostnad nytta'!C$25,0)+IF(G184&lt;500,'Instruktion Kostnad nytta'!C$20,('Instruktion Kostnad nytta'!C$20+'Instruktion Kostnad nytta'!C$21))+IF(G184&lt;700,0,('Instruktion Kostnad nytta'!C$22-'Instruktion Kostnad nytta'!C$21))+I184*'Instruktion Kostnad nytta'!C$23/D184)&lt;3000,3000,(IF(F184="A",'Instruktion Kostnad nytta'!C$25,0)+IF(G184&lt;500,'Instruktion Kostnad nytta'!C$20,('Instruktion Kostnad nytta'!C$20+'Instruktion Kostnad nytta'!C$21))+IF(G184&lt;700,0,('Instruktion Kostnad nytta'!C$22-'Instruktion Kostnad nytta'!C$21))+I184*'Instruktion Kostnad nytta'!C$23/D184))</f>
        <v>6875</v>
      </c>
      <c r="M184" s="50">
        <f t="shared" si="6"/>
        <v>6.25</v>
      </c>
      <c r="N184" s="49">
        <f>IF(H184="Gråjärn",'Instruktion Kostnad nytta'!C$32,IF(H184="segjärn",'Instruktion Kostnad nytta'!C$33,IF(H184="PVC",'Instruktion Kostnad nytta'!C$34,IF(H184="PE",'Instruktion Kostnad nytta'!C$35,IF(H184="ST",'Instruktion Kostnad nytta'!C$36,0)))))</f>
        <v>0.03</v>
      </c>
      <c r="O184" s="48">
        <f>IF(G184&lt;200,'Instruktion Kostnad nytta'!C$28,(IF(G184&lt;500,'Instruktion Kostnad nytta'!C$29,'Instruktion Kostnad nytta'!C$30)))</f>
        <v>45000</v>
      </c>
      <c r="P184" s="47">
        <v>4000</v>
      </c>
      <c r="Q184" s="46">
        <f t="shared" si="7"/>
        <v>-429.79509409760863</v>
      </c>
      <c r="R184" s="45">
        <f t="shared" si="8"/>
        <v>-6586.3040142958916</v>
      </c>
      <c r="S184" s="45">
        <f>((($B184*2.71^(S$1*$N184)*($D184/1000)*($O184+$P184)/$D184))/((1+'Instruktion Kostnad nytta'!$C$37)^S$1))</f>
        <v>25.000223905593113</v>
      </c>
      <c r="T184" s="45">
        <f>((($B184*2.71^(T$1*$N184)*($D184/1000)*($O184+$P184)/$D184))/((1+'Instruktion Kostnad nytta'!$C$37)^T$1))</f>
        <v>25.254152882771844</v>
      </c>
      <c r="U184" s="45">
        <f>((($B184*2.71^(U$1*$N184)*($D184/1000)*($O184+$P184)/$D184))/((1+'Instruktion Kostnad nytta'!$C$37)^U$1))</f>
        <v>25.510661033868949</v>
      </c>
      <c r="V184" s="45">
        <f>((($B184*2.71^(V$1*$N184)*($D184/1000)*($O184+$P184)/$D184))/((1+'Instruktion Kostnad nytta'!$C$37)^V$1))</f>
        <v>25.769774555729619</v>
      </c>
      <c r="W184" s="45">
        <f>((($B184*2.71^(W$1*$N184)*($D184/1000)*($O184+$P184)/$D184))/((1+'Instruktion Kostnad nytta'!$C$37)^W$1))</f>
        <v>26.031519911282167</v>
      </c>
      <c r="X184" s="45">
        <f>((($B184*2.71^(X$1*$N184)*($D184/1000)*($O184+$P184)/$D184))/((1+'Instruktion Kostnad nytta'!$C$37)^X$1))</f>
        <v>26.295923832240685</v>
      </c>
      <c r="Y184" s="45">
        <f>((($B184*2.71^(Y$1*$N184)*($D184/1000)*($O184+$P184)/$D184))/((1+'Instruktion Kostnad nytta'!$C$37)^Y$1))</f>
        <v>26.563013321835086</v>
      </c>
      <c r="Z184" s="45">
        <f>((($B184*2.71^(Z$1*$N184)*($D184/1000)*($O184+$P184)/$D184))/((1+'Instruktion Kostnad nytta'!$C$37)^Z$1))</f>
        <v>26.832815657568947</v>
      </c>
      <c r="AA184" s="45">
        <f>((($B184*2.71^(AA$1*$N184)*($D184/1000)*($O184+$P184)/$D184))/((1+'Instruktion Kostnad nytta'!$C$37)^AA$1))</f>
        <v>27.1053583940053</v>
      </c>
      <c r="AB184" s="45">
        <f>((($B184*2.71^(AB$1*$N184)*($D184/1000)*($O184+$P184)/$D184))/((1+'Instruktion Kostnad nytta'!$C$37)^AB$1))</f>
        <v>27.380669365580751</v>
      </c>
      <c r="AC184" s="45">
        <f>((($B184*2.71^(AC$1*$N184)*($D184/1000)*($O184+$P184)/$D184))/((1+'Instruktion Kostnad nytta'!$C$37)^AC$1))</f>
        <v>27.658776689448164</v>
      </c>
      <c r="AD184" s="45">
        <f>((($B184*2.71^(AD$1*$N184)*($D184/1000)*($O184+$P184)/$D184))/((1+'Instruktion Kostnad nytta'!$C$37)^AD$1))</f>
        <v>27.939708768348279</v>
      </c>
      <c r="AE184" s="45">
        <f>((($B184*2.71^(AE$1*$N184)*($D184/1000)*($O184+$P184)/$D184))/((1+'Instruktion Kostnad nytta'!$C$37)^AE$1))</f>
        <v>28.223494293510345</v>
      </c>
      <c r="AF184" s="45">
        <f>((($B184*2.71^(AF$1*$N184)*($D184/1000)*($O184+$P184)/$D184))/((1+'Instruktion Kostnad nytta'!$C$37)^AF$1))</f>
        <v>28.510162247582453</v>
      </c>
      <c r="AG184" s="45">
        <f>((($B184*2.71^(AG$1*$N184)*($D184/1000)*($O184+$P184)/$D184))/((1+'Instruktion Kostnad nytta'!$C$37)^AG$1))</f>
        <v>28.799741907591361</v>
      </c>
      <c r="AH184" s="45">
        <f>((($B184*2.71^(AH$1*$N184)*($D184/1000)*($O184+$P184)/$D184))/((1+'Instruktion Kostnad nytta'!$C$37)^AH$1))</f>
        <v>29.092262847932609</v>
      </c>
      <c r="AI184" s="45">
        <f>((($B184*2.71^(AI$1*$N184)*($D184/1000)*($O184+$P184)/$D184))/((1+'Instruktion Kostnad nytta'!$C$37)^AI$1))</f>
        <v>29.38775494339091</v>
      </c>
      <c r="AJ184" s="45">
        <f>((($B184*2.71^(AJ$1*$N184)*($D184/1000)*($O184+$P184)/$D184))/((1+'Instruktion Kostnad nytta'!$C$37)^AJ$1))</f>
        <v>29.686248372191148</v>
      </c>
      <c r="AK184" s="45">
        <f>((($B184*2.71^(AK$1*$N184)*($D184/1000)*($O184+$P184)/$D184))/((1+'Instruktion Kostnad nytta'!$C$37)^AK$1))</f>
        <v>29.987773619080546</v>
      </c>
      <c r="AL184" s="45">
        <f>((($B184*2.71^(AL$1*$N184)*($D184/1000)*($O184+$P184)/$D184))/((1+'Instruktion Kostnad nytta'!$C$37)^AL$1))</f>
        <v>30.292361478441951</v>
      </c>
      <c r="AM184" s="45">
        <f>((($B184*2.71^(AM$1*$N184)*($D184/1000)*($O184+$P184)/$D184))/((1+'Instruktion Kostnad nytta'!$C$37)^AM$1))</f>
        <v>30.600043057438853</v>
      </c>
      <c r="AN184" s="45">
        <f>((($B184*2.71^(AN$1*$N184)*($D184/1000)*($O184+$P184)/$D184))/((1+'Instruktion Kostnad nytta'!$C$37)^AN$1))</f>
        <v>30.91084977919234</v>
      </c>
      <c r="AO184" s="45">
        <f>((($B184*2.71^(AO$1*$N184)*($D184/1000)*($O184+$P184)/$D184))/((1+'Instruktion Kostnad nytta'!$C$37)^AO$1))</f>
        <v>31.224813385990259</v>
      </c>
      <c r="AP184" s="45">
        <f>((($B184*2.71^(AP$1*$N184)*($D184/1000)*($O184+$P184)/$D184))/((1+'Instruktion Kostnad nytta'!$C$37)^AP$1))</f>
        <v>31.541965942529057</v>
      </c>
      <c r="AQ184" s="45">
        <f>((($B184*2.71^(AQ$1*$N184)*($D184/1000)*($O184+$P184)/$D184))/((1+'Instruktion Kostnad nytta'!$C$37)^AQ$1))</f>
        <v>31.862339839188468</v>
      </c>
      <c r="AR184" s="45">
        <f>((($B184*2.71^(AR$1*$N184)*($D184/1000)*($O184+$P184)/$D184))/((1+'Instruktion Kostnad nytta'!$C$37)^AR$1))</f>
        <v>32.185967795339536</v>
      </c>
      <c r="AS184" s="45">
        <f>((($B184*2.71^(AS$1*$N184)*($D184/1000)*($O184+$P184)/$D184))/((1+'Instruktion Kostnad nytta'!$C$37)^AS$1))</f>
        <v>32.512882862686169</v>
      </c>
      <c r="AT184" s="45">
        <f>((($B184*2.71^(AT$1*$N184)*($D184/1000)*($O184+$P184)/$D184))/((1+'Instruktion Kostnad nytta'!$C$37)^AT$1))</f>
        <v>32.843118428640715</v>
      </c>
      <c r="AU184" s="45">
        <f>((($B184*2.71^(AU$1*$N184)*($D184/1000)*($O184+$P184)/$D184))/((1+'Instruktion Kostnad nytta'!$C$37)^AU$1))</f>
        <v>33.176708219733698</v>
      </c>
      <c r="AV184" s="45">
        <f>((($B184*2.71^(AV$1*$N184)*($D184/1000)*($O184+$P184)/$D184))/((1+'Instruktion Kostnad nytta'!$C$37)^AV$1))</f>
        <v>33.513686305058343</v>
      </c>
      <c r="AW184" s="45">
        <f>((($B184*2.71^(AW$1*$N184)*($D184/1000)*($O184+$P184)/$D184))/((1+'Instruktion Kostnad nytta'!$C$37)^AW$1))</f>
        <v>33.854087099749947</v>
      </c>
      <c r="AX184" s="45">
        <f>((($B184*2.71^(AX$1*$N184)*($D184/1000)*($O184+$P184)/$D184))/((1+'Instruktion Kostnad nytta'!$C$37)^AX$1))</f>
        <v>34.197945368500726</v>
      </c>
      <c r="AY184" s="45">
        <f>((($B184*2.71^(AY$1*$N184)*($D184/1000)*($O184+$P184)/$D184))/((1+'Instruktion Kostnad nytta'!$C$37)^AY$1))</f>
        <v>34.545296229110207</v>
      </c>
      <c r="AZ184" s="45">
        <f>((($B184*2.71^(AZ$1*$N184)*($D184/1000)*($O184+$P184)/$D184))/((1+'Instruktion Kostnad nytta'!$C$37)^AZ$1))</f>
        <v>34.896175156071806</v>
      </c>
      <c r="BA184" s="45">
        <f>((($B184*2.71^(BA$1*$N184)*($D184/1000)*($O184+$P184)/$D184))/((1+'Instruktion Kostnad nytta'!$C$37)^BA$1))</f>
        <v>35.250617984195777</v>
      </c>
      <c r="BB184" s="45">
        <f>((($B184*2.71^(BB$1*$N184)*($D184/1000)*($O184+$P184)/$D184))/((1+'Instruktion Kostnad nytta'!$C$37)^BB$1))</f>
        <v>35.608660912269002</v>
      </c>
      <c r="BC184" s="45">
        <f>((($B184*2.71^(BC$1*$N184)*($D184/1000)*($O184+$P184)/$D184))/((1+'Instruktion Kostnad nytta'!$C$37)^BC$1))</f>
        <v>35.970340506751896</v>
      </c>
      <c r="BD184" s="45">
        <f>((($B184*2.71^(BD$1*$N184)*($D184/1000)*($O184+$P184)/$D184))/((1+'Instruktion Kostnad nytta'!$C$37)^BD$1))</f>
        <v>36.335693705512931</v>
      </c>
      <c r="BE184" s="45">
        <f>((($B184*2.71^(BE$1*$N184)*($D184/1000)*($O184+$P184)/$D184))/((1+'Instruktion Kostnad nytta'!$C$37)^BE$1))</f>
        <v>36.704757821600943</v>
      </c>
      <c r="BF184" s="45">
        <f>((($B184*2.71^(BF$1*$N184)*($D184/1000)*($O184+$P184)/$D184))/((1+'Instruktion Kostnad nytta'!$C$37)^BF$1))</f>
        <v>37.077570547056048</v>
      </c>
      <c r="BG184" s="45">
        <f>((($B184*2.71^(BG$1*$N184)*($D184/1000)*($O184+$P184)/$D184))/((1+'Instruktion Kostnad nytta'!$C$37)^BG$1))</f>
        <v>37.454169956758932</v>
      </c>
      <c r="BH184" s="45">
        <f>((($B184*2.71^(BH$1*$N184)*($D184/1000)*($O184+$P184)/$D184))/((1+'Instruktion Kostnad nytta'!$C$37)^BH$1))</f>
        <v>37.83459451231942</v>
      </c>
      <c r="BI184" s="45">
        <f>((($B184*2.71^(BI$1*$N184)*($D184/1000)*($O184+$P184)/$D184))/((1+'Instruktion Kostnad nytta'!$C$37)^BI$1))</f>
        <v>38.218883066004558</v>
      </c>
      <c r="BJ184" s="45">
        <f>((($B184*2.71^(BJ$1*$N184)*($D184/1000)*($O184+$P184)/$D184))/((1+'Instruktion Kostnad nytta'!$C$37)^BJ$1))</f>
        <v>38.607074864706519</v>
      </c>
      <c r="BK184" s="45">
        <f>((($B184*2.71^(BK$1*$N184)*($D184/1000)*($O184+$P184)/$D184))/((1+'Instruktion Kostnad nytta'!$C$37)^BK$1))</f>
        <v>38.999209553950806</v>
      </c>
      <c r="BL184" s="45">
        <f>((($B184*2.71^(BL$1*$N184)*($D184/1000)*($O184+$P184)/$D184))/((1+'Instruktion Kostnad nytta'!$C$37)^BL$1))</f>
        <v>39.39532718194527</v>
      </c>
      <c r="BM184" s="45">
        <f>((($B184*2.71^(BM$1*$N184)*($D184/1000)*($O184+$P184)/$D184))/((1+'Instruktion Kostnad nytta'!$C$37)^BM$1))</f>
        <v>39.795468203670062</v>
      </c>
      <c r="BN184" s="45">
        <f>((($B184*2.71^(BN$1*$N184)*($D184/1000)*($O184+$P184)/$D184))/((1+'Instruktion Kostnad nytta'!$C$37)^BN$1))</f>
        <v>40.199673485009399</v>
      </c>
      <c r="BO184" s="45">
        <f>((($B184*2.71^(BO$1*$N184)*($D184/1000)*($O184+$P184)/$D184))/((1+'Instruktion Kostnad nytta'!$C$37)^BO$1))</f>
        <v>40.607984306925012</v>
      </c>
      <c r="BP184" s="45">
        <f>((($B184*2.71^(BP$1*$N184)*($D184/1000)*($O184+$P184)/$D184))/((1+'Instruktion Kostnad nytta'!$C$37)^BP$1))</f>
        <v>41.020442369672224</v>
      </c>
      <c r="BQ184" s="45">
        <f>((($B184*2.71^(BQ$1*$N184)*($D184/1000)*($O184+$P184)/$D184))/((1+'Instruktion Kostnad nytta'!$C$37)^BQ$1))</f>
        <v>41.437089797058633</v>
      </c>
      <c r="BR184" s="45">
        <f>((($B184*2.71^(BR$1*$N184)*($D184/1000)*($O184+$P184)/$D184))/((1+'Instruktion Kostnad nytta'!$C$37)^BR$1))</f>
        <v>41.857969140746285</v>
      </c>
      <c r="BS184" s="45">
        <f>((($B184*2.71^(BS$1*$N184)*($D184/1000)*($O184+$P184)/$D184))/((1+'Instruktion Kostnad nytta'!$C$37)^BS$1))</f>
        <v>42.283123384597289</v>
      </c>
      <c r="BT184" s="45">
        <f>((($B184*2.71^(BT$1*$N184)*($D184/1000)*($O184+$P184)/$D184))/((1+'Instruktion Kostnad nytta'!$C$37)^BT$1))</f>
        <v>42.712595949063832</v>
      </c>
      <c r="BU184" s="45">
        <f>((($B184*2.71^(BU$1*$N184)*($D184/1000)*($O184+$P184)/$D184))/((1+'Instruktion Kostnad nytta'!$C$37)^BU$1))</f>
        <v>43.146430695622549</v>
      </c>
      <c r="BV184" s="45">
        <f>((($B184*2.71^(BV$1*$N184)*($D184/1000)*($O184+$P184)/$D184))/((1+'Instruktion Kostnad nytta'!$C$37)^BV$1))</f>
        <v>43.584671931254093</v>
      </c>
      <c r="BW184" s="45">
        <f>((($B184*2.71^(BW$1*$N184)*($D184/1000)*($O184+$P184)/$D184))/((1+'Instruktion Kostnad nytta'!$C$37)^BW$1))</f>
        <v>44.02736441296814</v>
      </c>
      <c r="BX184" s="45">
        <f>((($B184*2.71^(BX$1*$N184)*($D184/1000)*($O184+$P184)/$D184))/((1+'Instruktion Kostnad nytta'!$C$37)^BX$1))</f>
        <v>44.474553352374357</v>
      </c>
      <c r="BY184" s="45">
        <f>((($B184*2.71^(BY$1*$N184)*($D184/1000)*($O184+$P184)/$D184))/((1+'Instruktion Kostnad nytta'!$C$37)^BY$1))</f>
        <v>44.926284420299801</v>
      </c>
      <c r="BZ184" s="45">
        <f>((($B184*2.71^(BZ$1*$N184)*($D184/1000)*($O184+$P184)/$D184))/((1+'Instruktion Kostnad nytta'!$C$37)^BZ$1))</f>
        <v>45.382603751453274</v>
      </c>
      <c r="CA184" s="45">
        <f>((($B184*2.71^(CA$1*$N184)*($D184/1000)*($O184+$P184)/$D184))/((1+'Instruktion Kostnad nytta'!$C$37)^CA$1))</f>
        <v>45.843557949136923</v>
      </c>
      <c r="CB184" s="45">
        <f>((($B184*2.71^(CB$1*$N184)*($D184/1000)*($O184+$P184)/$D184))/((1+'Instruktion Kostnad nytta'!$C$37)^CB$1))</f>
        <v>46.309194090005803</v>
      </c>
      <c r="CC184" s="45">
        <f>((($B184*2.71^(CC$1*$N184)*($D184/1000)*($O184+$P184)/$D184))/((1+'Instruktion Kostnad nytta'!$C$37)^CC$1))</f>
        <v>46.779559728875739</v>
      </c>
      <c r="CD184" s="45">
        <f>((($B184*2.71^(CD$1*$N184)*($D184/1000)*($O184+$P184)/$D184))/((1+'Instruktion Kostnad nytta'!$C$37)^CD$1))</f>
        <v>47.254702903580153</v>
      </c>
      <c r="CE184" s="45">
        <f>((($B184*2.71^(CE$1*$N184)*($D184/1000)*($O184+$P184)/$D184))/((1+'Instruktion Kostnad nytta'!$C$37)^CE$1))</f>
        <v>47.734672139875926</v>
      </c>
      <c r="CF184" s="45">
        <f>((($B184*2.71^(CF$1*$N184)*($D184/1000)*($O184+$P184)/$D184))/((1+'Instruktion Kostnad nytta'!$C$37)^CF$1))</f>
        <v>48.219516456399383</v>
      </c>
      <c r="CG184" s="45">
        <f>((($B184*2.71^(CG$1*$N184)*($D184/1000)*($O184+$P184)/$D184))/((1+'Instruktion Kostnad nytta'!$C$37)^CG$1))</f>
        <v>48.709285369672486</v>
      </c>
      <c r="CH184" s="45">
        <f>((($B184*2.71^(CH$1*$N184)*($D184/1000)*($O184+$P184)/$D184))/((1+'Instruktion Kostnad nytta'!$C$37)^CH$1))</f>
        <v>49.204028899159844</v>
      </c>
      <c r="CI184" s="45">
        <f>((($B184*2.71^(CI$1*$N184)*($D184/1000)*($O184+$P184)/$D184))/((1+'Instruktion Kostnad nytta'!$C$37)^CI$1))</f>
        <v>49.703797572377269</v>
      </c>
      <c r="CJ184" s="45">
        <f>((($B184*2.71^(CJ$1*$N184)*($D184/1000)*($O184+$P184)/$D184))/((1+'Instruktion Kostnad nytta'!$C$37)^CJ$1))</f>
        <v>50.208642430051853</v>
      </c>
      <c r="CK184" s="45">
        <f>((($B184*2.71^(CK$1*$N184)*($D184/1000)*($O184+$P184)/$D184))/((1+'Instruktion Kostnad nytta'!$C$37)^CK$1))</f>
        <v>50.718615031334977</v>
      </c>
      <c r="CL184" s="45">
        <f>((($B184*2.71^(CL$1*$N184)*($D184/1000)*($O184+$P184)/$D184))/((1+'Instruktion Kostnad nytta'!$C$37)^CL$1))</f>
        <v>51.233767459067714</v>
      </c>
      <c r="CM184" s="45">
        <f>((($B184*2.71^(CM$1*$N184)*($D184/1000)*($O184+$P184)/$D184))/((1+'Instruktion Kostnad nytta'!$C$37)^CM$1))</f>
        <v>51.754152325100151</v>
      </c>
      <c r="CN184" s="45">
        <f>((($B184*2.71^(CN$1*$N184)*($D184/1000)*($O184+$P184)/$D184))/((1+'Instruktion Kostnad nytta'!$C$37)^CN$1))</f>
        <v>52.279822775664641</v>
      </c>
      <c r="CO184" s="45">
        <f>((($B184*2.71^(CO$1*$N184)*($D184/1000)*($O184+$P184)/$D184))/((1+'Instruktion Kostnad nytta'!$C$37)^CO$1))</f>
        <v>52.81083249680313</v>
      </c>
      <c r="CP184" s="45">
        <f>((($B184*2.71^(CP$1*$N184)*($D184/1000)*($O184+$P184)/$D184))/((1+'Instruktion Kostnad nytta'!$C$37)^CP$1))</f>
        <v>53.34723571985068</v>
      </c>
      <c r="CQ184" s="45">
        <f>((($B184*2.71^(CQ$1*$N184)*($D184/1000)*($O184+$P184)/$D184))/((1+'Instruktion Kostnad nytta'!$C$37)^CQ$1))</f>
        <v>53.889087226973508</v>
      </c>
      <c r="CR184" s="45">
        <f>((($B184*2.71^(CR$1*$N184)*($D184/1000)*($O184+$P184)/$D184))/((1+'Instruktion Kostnad nytta'!$C$37)^CR$1))</f>
        <v>54.436442356764182</v>
      </c>
      <c r="CS184" s="45">
        <f>((($B184*2.71^(CS$1*$N184)*($D184/1000)*($O184+$P184)/$D184))/((1+'Instruktion Kostnad nytta'!$C$37)^CS$1))</f>
        <v>54.989357009892906</v>
      </c>
      <c r="CT184" s="45">
        <f>((($B184*2.71^(CT$1*$N184)*($D184/1000)*($O184+$P184)/$D184))/((1+'Instruktion Kostnad nytta'!$C$37)^CT$1))</f>
        <v>55.547887654816996</v>
      </c>
      <c r="CU184" s="45">
        <f>((($B184*2.71^(CU$1*$N184)*($D184/1000)*($O184+$P184)/$D184))/((1+'Instruktion Kostnad nytta'!$C$37)^CU$1))</f>
        <v>56.112091333547696</v>
      </c>
      <c r="CV184" s="45">
        <f>((($B184*2.71^(CV$1*$N184)*($D184/1000)*($O184+$P184)/$D184))/((1+'Instruktion Kostnad nytta'!$C$37)^CV$1))</f>
        <v>56.682025667475763</v>
      </c>
      <c r="CW184" s="45">
        <f>((($B184*2.71^(CW$1*$N184)*($D184/1000)*($O184+$P184)/$D184))/((1+'Instruktion Kostnad nytta'!$C$37)^CW$1))</f>
        <v>57.257748863256467</v>
      </c>
      <c r="CX184" s="45">
        <f>((($B184*2.71^(CX$1*$N184)*($D184/1000)*($O184+$P184)/$D184))/((1+'Instruktion Kostnad nytta'!$C$37)^CX$1))</f>
        <v>57.83931971875387</v>
      </c>
      <c r="CY184" s="45">
        <f>((($B184*2.71^(CY$1*$N184)*($D184/1000)*($O184+$P184)/$D184))/((1+'Instruktion Kostnad nytta'!$C$37)^CY$1))</f>
        <v>58.426797629046156</v>
      </c>
      <c r="CZ184" s="45">
        <f>((($B184*2.71^(CZ$1*$N184)*($D184/1000)*($O184+$P184)/$D184))/((1+'Instruktion Kostnad nytta'!$C$37)^CZ$1))</f>
        <v>59.020242592491172</v>
      </c>
      <c r="DA184" s="45">
        <f>((($B184*2.71^(DA$1*$N184)*($D184/1000)*($O184+$P184)/$D184))/((1+'Instruktion Kostnad nytta'!$C$37)^DA$1))</f>
        <v>59.61971521685431</v>
      </c>
      <c r="DB184" s="45">
        <f>((($B184*2.71^(DB$1*$N184)*($D184/1000)*($O184+$P184)/$D184))/((1+'Instruktion Kostnad nytta'!$C$37)^DB$1))</f>
        <v>60.225276725498077</v>
      </c>
      <c r="DC184" s="45">
        <f>((($B184*2.71^(DC$1*$N184)*($D184/1000)*($O184+$P184)/$D184))/((1+'Instruktion Kostnad nytta'!$C$37)^DC$1))</f>
        <v>60.836988963634859</v>
      </c>
      <c r="DD184" s="45">
        <f>((($B184*2.71^(DD$1*$N184)*($D184/1000)*($O184+$P184)/$D184))/((1+'Instruktion Kostnad nytta'!$C$37)^DD$1))</f>
        <v>61.454914404643155</v>
      </c>
      <c r="DE184" s="45">
        <f>((($B184*2.71^(DE$1*$N184)*($D184/1000)*($O184+$P184)/$D184))/((1+'Instruktion Kostnad nytta'!$C$37)^DE$1))</f>
        <v>62.079116156447682</v>
      </c>
      <c r="DF184" s="45">
        <f>((($B184*2.71^(DF$1*$N184)*($D184/1000)*($O184+$P184)/$D184))/((1+'Instruktion Kostnad nytta'!$C$37)^DF$1))</f>
        <v>62.70965796796483</v>
      </c>
      <c r="DG184" s="45">
        <f>((($B184*2.71^(DG$1*$N184)*($D184/1000)*($O184+$P184)/$D184))/((1+'Instruktion Kostnad nytta'!$C$37)^DG$1))</f>
        <v>63.346604235612872</v>
      </c>
      <c r="DH184" s="45">
        <f>((($B184*2.71^(DH$1*$N184)*($D184/1000)*($O184+$P184)/$D184))/((1+'Instruktion Kostnad nytta'!$C$37)^DH$1))</f>
        <v>63.990020009889072</v>
      </c>
      <c r="DI184" s="45">
        <f>((($B184*2.71^(DI$1*$N184)*($D184/1000)*($O184+$P184)/$D184))/((1+'Instruktion Kostnad nytta'!$C$37)^DI$1))</f>
        <v>64.639971002012857</v>
      </c>
      <c r="DJ184" s="45">
        <f>((($B184*2.71^(DJ$1*$N184)*($D184/1000)*($O184+$P184)/$D184))/((1+'Instruktion Kostnad nytta'!$C$37)^DJ$1))</f>
        <v>65.296523590637122</v>
      </c>
      <c r="DK184" s="45">
        <f>((($B184*2.71^(DK$1*$N184)*($D184/1000)*($O184+$P184)/$D184))/((1+'Instruktion Kostnad nytta'!$C$37)^DK$1))</f>
        <v>65.959744828627237</v>
      </c>
      <c r="DL184" s="45">
        <f>((($B184*2.71^(DL$1*$N184)*($D184/1000)*($O184+$P184)/$D184))/((1+'Instruktion Kostnad nytta'!$C$37)^DL$1))</f>
        <v>66.629702449909004</v>
      </c>
      <c r="DM184" s="45">
        <f>((($B184*2.71^(DM$1*$N184)*($D184/1000)*($O184+$P184)/$D184))/((1+'Instruktion Kostnad nytta'!$C$37)^DM$1))</f>
        <v>67.306464876386457</v>
      </c>
      <c r="DN184" s="45">
        <f>((($B184*2.71^(DN$1*$N184)*($D184/1000)*($O184+$P184)/$D184))/((1+'Instruktion Kostnad nytta'!$C$37)^DN$1))</f>
        <v>67.990101224929418</v>
      </c>
      <c r="DO184" s="45">
        <f>((($B184*2.71^(DO$1*$N184)*($D184/1000)*($O184+$P184)/$D184))/((1+'Instruktion Kostnad nytta'!$C$37)^DO$1))</f>
        <v>68.680681314432647</v>
      </c>
      <c r="DP184" s="45">
        <f>((($B184*2.71^(DP$1*$N184)*($D184/1000)*($O184+$P184)/$D184))/((1+'Instruktion Kostnad nytta'!$C$37)^DP$1))</f>
        <v>69.378275672946003</v>
      </c>
      <c r="DQ184" s="45">
        <f>((($B184*2.71^(DQ$1*$N184)*($D184/1000)*($O184+$P184)/$D184))/((1+'Instruktion Kostnad nytta'!$C$37)^DQ$1))</f>
        <v>70.082955544877592</v>
      </c>
      <c r="DR184" s="45">
        <f>((($B184*2.71^(DR$1*$N184)*($D184/1000)*($O184+$P184)/$D184))/((1+'Instruktion Kostnad nytta'!$C$37)^DR$1))</f>
        <v>70.794792898269904</v>
      </c>
      <c r="DS184" s="45">
        <f>((($B184*2.71^(DS$1*$N184)*($D184/1000)*($O184+$P184)/$D184))/((1+'Instruktion Kostnad nytta'!$C$37)^DS$1))</f>
        <v>71.513860432149713</v>
      </c>
      <c r="DT184" s="45">
        <f>((($B184*2.71^(DT$1*$N184)*($D184/1000)*($O184+$P184)/$D184))/((1+'Instruktion Kostnad nytta'!$C$37)^DT$1))</f>
        <v>72.240231583952706</v>
      </c>
      <c r="DU184" s="45">
        <f>((($B184*2.71^(DU$1*$N184)*($D184/1000)*($O184+$P184)/$D184))/((1+'Instruktion Kostnad nytta'!$C$37)^DU$1))</f>
        <v>72.973980537023593</v>
      </c>
      <c r="DV184" s="45">
        <f>((($B184*2.71^(DV$1*$N184)*($D184/1000)*($O184+$P184)/$D184))/((1+'Instruktion Kostnad nytta'!$C$37)^DV$1))</f>
        <v>73.715182228192504</v>
      </c>
      <c r="DW184" s="45">
        <f>((($B184*2.71^(DW$1*$N184)*($D184/1000)*($O184+$P184)/$D184))/((1+'Instruktion Kostnad nytta'!$C$37)^DW$1))</f>
        <v>74.463912355427894</v>
      </c>
      <c r="DX184" s="45">
        <f>((($B184*2.71^(DX$1*$N184)*($D184/1000)*($O184+$P184)/$D184))/((1+'Instruktion Kostnad nytta'!$C$37)^DX$1))</f>
        <v>75.220247385567816</v>
      </c>
      <c r="DY184" s="45">
        <f>((($B184*2.71^(DY$1*$N184)*($D184/1000)*($O184+$P184)/$D184))/((1+'Instruktion Kostnad nytta'!$C$37)^DY$1))</f>
        <v>75.984264562128971</v>
      </c>
      <c r="DZ184" s="45">
        <f>((($B184*2.71^(DZ$1*$N184)*($D184/1000)*($O184+$P184)/$D184))/((1+'Instruktion Kostnad nytta'!$C$37)^DZ$1))</f>
        <v>76.756041913195887</v>
      </c>
      <c r="EA184" s="45">
        <f>((($B184*2.71^(EA$1*$N184)*($D184/1000)*($O184+$P184)/$D184))/((1+'Instruktion Kostnad nytta'!$C$37)^EA$1))</f>
        <v>77.535658259389692</v>
      </c>
      <c r="EB184" s="45">
        <f>((($B184*2.71^(EB$1*$N184)*($D184/1000)*($O184+$P184)/$D184))/((1+'Instruktion Kostnad nytta'!$C$37)^EB$1))</f>
        <v>78.323193221917847</v>
      </c>
      <c r="EC184" s="45">
        <f>((($B184*2.71^(EC$1*$N184)*($D184/1000)*($O184+$P184)/$D184))/((1+'Instruktion Kostnad nytta'!$C$37)^EC$1))</f>
        <v>79.118727230705829</v>
      </c>
      <c r="ED184" s="45">
        <f>((($B184*2.71^(ED$1*$N184)*($D184/1000)*($O184+$P184)/$D184))/((1+'Instruktion Kostnad nytta'!$C$37)^ED$1))</f>
        <v>79.92234153261137</v>
      </c>
      <c r="EE184" s="45">
        <f>((($B184*2.71^(EE$1*$N184)*($D184/1000)*($O184+$P184)/$D184))/((1+'Instruktion Kostnad nytta'!$C$37)^EE$1))</f>
        <v>80.734118199722133</v>
      </c>
      <c r="EF184" s="45">
        <f>((($B184*2.71^(EF$1*$N184)*($D184/1000)*($O184+$P184)/$D184))/((1+'Instruktion Kostnad nytta'!$C$37)^EF$1))</f>
        <v>81.554140137737463</v>
      </c>
      <c r="EG184" s="45">
        <f>((($B184*2.71^(EG$1*$N184)*($D184/1000)*($O184+$P184)/$D184))/((1+'Instruktion Kostnad nytta'!$C$37)^EG$1))</f>
        <v>82.382491094435622</v>
      </c>
      <c r="EH184" s="45">
        <f>((($B184*2.71^(EH$1*$N184)*($D184/1000)*($O184+$P184)/$D184))/((1+'Instruktion Kostnad nytta'!$C$37)^EH$1))</f>
        <v>83.219255668226751</v>
      </c>
      <c r="EI184" s="45">
        <f>((($B184*2.71^(EI$1*$N184)*($D184/1000)*($O184+$P184)/$D184))/((1+'Instruktion Kostnad nytta'!$C$37)^EI$1))</f>
        <v>84.064519316792683</v>
      </c>
      <c r="EJ184" s="45">
        <f>((($B184*2.71^(EJ$1*$N184)*($D184/1000)*($O184+$P184)/$D184))/((1+'Instruktion Kostnad nytta'!$C$37)^EJ$1))</f>
        <v>84.918368365814985</v>
      </c>
      <c r="EK184" s="45">
        <f>((($B184*2.71^(EK$1*$N184)*($D184/1000)*($O184+$P184)/$D184))/((1+'Instruktion Kostnad nytta'!$C$37)^EK$1))</f>
        <v>85.780890017790796</v>
      </c>
      <c r="EL184" s="45">
        <f>((($B184*2.71^(EL$1*$N184)*($D184/1000)*($O184+$P184)/$D184))/((1+'Instruktion Kostnad nytta'!$C$37)^EL$1))</f>
        <v>86.65217236093919</v>
      </c>
    </row>
    <row r="185" spans="1:142" x14ac:dyDescent="0.25">
      <c r="A185" s="41">
        <v>187</v>
      </c>
      <c r="B185" s="59">
        <v>0.5</v>
      </c>
      <c r="C185" s="59">
        <v>15</v>
      </c>
      <c r="D185" s="60">
        <v>80</v>
      </c>
      <c r="E185" s="59">
        <v>1965</v>
      </c>
      <c r="F185" s="59" t="s">
        <v>98</v>
      </c>
      <c r="G185" s="59">
        <v>127</v>
      </c>
      <c r="H185" s="59" t="s">
        <v>46</v>
      </c>
      <c r="I185" s="59">
        <v>8</v>
      </c>
      <c r="J185" s="41">
        <v>0</v>
      </c>
      <c r="K185" s="41" t="s">
        <v>416</v>
      </c>
      <c r="L185" s="48">
        <f>'Instruktion Kostnad nytta'!C$19/D185+IF((IF(F185="A",'Instruktion Kostnad nytta'!C$25,0)+IF(G185&lt;500,'Instruktion Kostnad nytta'!C$20,('Instruktion Kostnad nytta'!C$20+'Instruktion Kostnad nytta'!C$21))+IF(G185&lt;700,0,('Instruktion Kostnad nytta'!C$22-'Instruktion Kostnad nytta'!C$21))+I185*'Instruktion Kostnad nytta'!C$23/D185)&lt;3000,3000,(IF(F185="A",'Instruktion Kostnad nytta'!C$25,0)+IF(G185&lt;500,'Instruktion Kostnad nytta'!C$20,('Instruktion Kostnad nytta'!C$20+'Instruktion Kostnad nytta'!C$21))+IF(G185&lt;700,0,('Instruktion Kostnad nytta'!C$22-'Instruktion Kostnad nytta'!C$21))+I185*'Instruktion Kostnad nytta'!C$23/D185))</f>
        <v>6875</v>
      </c>
      <c r="M185" s="50">
        <f t="shared" si="6"/>
        <v>6.25</v>
      </c>
      <c r="N185" s="49">
        <f>IF(H185="Gråjärn",'Instruktion Kostnad nytta'!C$32,IF(H185="segjärn",'Instruktion Kostnad nytta'!C$33,IF(H185="PVC",'Instruktion Kostnad nytta'!C$34,IF(H185="PE",'Instruktion Kostnad nytta'!C$35,IF(H185="ST",'Instruktion Kostnad nytta'!C$36,0)))))</f>
        <v>0.03</v>
      </c>
      <c r="O185" s="48">
        <f>IF(G185&lt;200,'Instruktion Kostnad nytta'!C$28,(IF(G185&lt;500,'Instruktion Kostnad nytta'!C$29,'Instruktion Kostnad nytta'!C$30)))</f>
        <v>45000</v>
      </c>
      <c r="P185" s="47">
        <v>4000</v>
      </c>
      <c r="Q185" s="46">
        <f t="shared" si="7"/>
        <v>-429.79509409760863</v>
      </c>
      <c r="R185" s="45">
        <f t="shared" si="8"/>
        <v>-6586.3040142958916</v>
      </c>
      <c r="S185" s="45">
        <f>((($B185*2.71^(S$1*$N185)*($D185/1000)*($O185+$P185)/$D185))/((1+'Instruktion Kostnad nytta'!$C$37)^S$1))</f>
        <v>25.000223905593113</v>
      </c>
      <c r="T185" s="45">
        <f>((($B185*2.71^(T$1*$N185)*($D185/1000)*($O185+$P185)/$D185))/((1+'Instruktion Kostnad nytta'!$C$37)^T$1))</f>
        <v>25.254152882771844</v>
      </c>
      <c r="U185" s="45">
        <f>((($B185*2.71^(U$1*$N185)*($D185/1000)*($O185+$P185)/$D185))/((1+'Instruktion Kostnad nytta'!$C$37)^U$1))</f>
        <v>25.510661033868949</v>
      </c>
      <c r="V185" s="45">
        <f>((($B185*2.71^(V$1*$N185)*($D185/1000)*($O185+$P185)/$D185))/((1+'Instruktion Kostnad nytta'!$C$37)^V$1))</f>
        <v>25.769774555729619</v>
      </c>
      <c r="W185" s="45">
        <f>((($B185*2.71^(W$1*$N185)*($D185/1000)*($O185+$P185)/$D185))/((1+'Instruktion Kostnad nytta'!$C$37)^W$1))</f>
        <v>26.031519911282167</v>
      </c>
      <c r="X185" s="45">
        <f>((($B185*2.71^(X$1*$N185)*($D185/1000)*($O185+$P185)/$D185))/((1+'Instruktion Kostnad nytta'!$C$37)^X$1))</f>
        <v>26.295923832240685</v>
      </c>
      <c r="Y185" s="45">
        <f>((($B185*2.71^(Y$1*$N185)*($D185/1000)*($O185+$P185)/$D185))/((1+'Instruktion Kostnad nytta'!$C$37)^Y$1))</f>
        <v>26.563013321835086</v>
      </c>
      <c r="Z185" s="45">
        <f>((($B185*2.71^(Z$1*$N185)*($D185/1000)*($O185+$P185)/$D185))/((1+'Instruktion Kostnad nytta'!$C$37)^Z$1))</f>
        <v>26.832815657568947</v>
      </c>
      <c r="AA185" s="45">
        <f>((($B185*2.71^(AA$1*$N185)*($D185/1000)*($O185+$P185)/$D185))/((1+'Instruktion Kostnad nytta'!$C$37)^AA$1))</f>
        <v>27.1053583940053</v>
      </c>
      <c r="AB185" s="45">
        <f>((($B185*2.71^(AB$1*$N185)*($D185/1000)*($O185+$P185)/$D185))/((1+'Instruktion Kostnad nytta'!$C$37)^AB$1))</f>
        <v>27.380669365580751</v>
      </c>
      <c r="AC185" s="45">
        <f>((($B185*2.71^(AC$1*$N185)*($D185/1000)*($O185+$P185)/$D185))/((1+'Instruktion Kostnad nytta'!$C$37)^AC$1))</f>
        <v>27.658776689448164</v>
      </c>
      <c r="AD185" s="45">
        <f>((($B185*2.71^(AD$1*$N185)*($D185/1000)*($O185+$P185)/$D185))/((1+'Instruktion Kostnad nytta'!$C$37)^AD$1))</f>
        <v>27.939708768348279</v>
      </c>
      <c r="AE185" s="45">
        <f>((($B185*2.71^(AE$1*$N185)*($D185/1000)*($O185+$P185)/$D185))/((1+'Instruktion Kostnad nytta'!$C$37)^AE$1))</f>
        <v>28.223494293510345</v>
      </c>
      <c r="AF185" s="45">
        <f>((($B185*2.71^(AF$1*$N185)*($D185/1000)*($O185+$P185)/$D185))/((1+'Instruktion Kostnad nytta'!$C$37)^AF$1))</f>
        <v>28.510162247582453</v>
      </c>
      <c r="AG185" s="45">
        <f>((($B185*2.71^(AG$1*$N185)*($D185/1000)*($O185+$P185)/$D185))/((1+'Instruktion Kostnad nytta'!$C$37)^AG$1))</f>
        <v>28.799741907591361</v>
      </c>
      <c r="AH185" s="45">
        <f>((($B185*2.71^(AH$1*$N185)*($D185/1000)*($O185+$P185)/$D185))/((1+'Instruktion Kostnad nytta'!$C$37)^AH$1))</f>
        <v>29.092262847932609</v>
      </c>
      <c r="AI185" s="45">
        <f>((($B185*2.71^(AI$1*$N185)*($D185/1000)*($O185+$P185)/$D185))/((1+'Instruktion Kostnad nytta'!$C$37)^AI$1))</f>
        <v>29.38775494339091</v>
      </c>
      <c r="AJ185" s="45">
        <f>((($B185*2.71^(AJ$1*$N185)*($D185/1000)*($O185+$P185)/$D185))/((1+'Instruktion Kostnad nytta'!$C$37)^AJ$1))</f>
        <v>29.686248372191148</v>
      </c>
      <c r="AK185" s="45">
        <f>((($B185*2.71^(AK$1*$N185)*($D185/1000)*($O185+$P185)/$D185))/((1+'Instruktion Kostnad nytta'!$C$37)^AK$1))</f>
        <v>29.987773619080546</v>
      </c>
      <c r="AL185" s="45">
        <f>((($B185*2.71^(AL$1*$N185)*($D185/1000)*($O185+$P185)/$D185))/((1+'Instruktion Kostnad nytta'!$C$37)^AL$1))</f>
        <v>30.292361478441951</v>
      </c>
      <c r="AM185" s="45">
        <f>((($B185*2.71^(AM$1*$N185)*($D185/1000)*($O185+$P185)/$D185))/((1+'Instruktion Kostnad nytta'!$C$37)^AM$1))</f>
        <v>30.600043057438853</v>
      </c>
      <c r="AN185" s="45">
        <f>((($B185*2.71^(AN$1*$N185)*($D185/1000)*($O185+$P185)/$D185))/((1+'Instruktion Kostnad nytta'!$C$37)^AN$1))</f>
        <v>30.91084977919234</v>
      </c>
      <c r="AO185" s="45">
        <f>((($B185*2.71^(AO$1*$N185)*($D185/1000)*($O185+$P185)/$D185))/((1+'Instruktion Kostnad nytta'!$C$37)^AO$1))</f>
        <v>31.224813385990259</v>
      </c>
      <c r="AP185" s="45">
        <f>((($B185*2.71^(AP$1*$N185)*($D185/1000)*($O185+$P185)/$D185))/((1+'Instruktion Kostnad nytta'!$C$37)^AP$1))</f>
        <v>31.541965942529057</v>
      </c>
      <c r="AQ185" s="45">
        <f>((($B185*2.71^(AQ$1*$N185)*($D185/1000)*($O185+$P185)/$D185))/((1+'Instruktion Kostnad nytta'!$C$37)^AQ$1))</f>
        <v>31.862339839188468</v>
      </c>
      <c r="AR185" s="45">
        <f>((($B185*2.71^(AR$1*$N185)*($D185/1000)*($O185+$P185)/$D185))/((1+'Instruktion Kostnad nytta'!$C$37)^AR$1))</f>
        <v>32.185967795339536</v>
      </c>
      <c r="AS185" s="45">
        <f>((($B185*2.71^(AS$1*$N185)*($D185/1000)*($O185+$P185)/$D185))/((1+'Instruktion Kostnad nytta'!$C$37)^AS$1))</f>
        <v>32.512882862686169</v>
      </c>
      <c r="AT185" s="45">
        <f>((($B185*2.71^(AT$1*$N185)*($D185/1000)*($O185+$P185)/$D185))/((1+'Instruktion Kostnad nytta'!$C$37)^AT$1))</f>
        <v>32.843118428640715</v>
      </c>
      <c r="AU185" s="45">
        <f>((($B185*2.71^(AU$1*$N185)*($D185/1000)*($O185+$P185)/$D185))/((1+'Instruktion Kostnad nytta'!$C$37)^AU$1))</f>
        <v>33.176708219733698</v>
      </c>
      <c r="AV185" s="45">
        <f>((($B185*2.71^(AV$1*$N185)*($D185/1000)*($O185+$P185)/$D185))/((1+'Instruktion Kostnad nytta'!$C$37)^AV$1))</f>
        <v>33.513686305058343</v>
      </c>
      <c r="AW185" s="45">
        <f>((($B185*2.71^(AW$1*$N185)*($D185/1000)*($O185+$P185)/$D185))/((1+'Instruktion Kostnad nytta'!$C$37)^AW$1))</f>
        <v>33.854087099749947</v>
      </c>
      <c r="AX185" s="45">
        <f>((($B185*2.71^(AX$1*$N185)*($D185/1000)*($O185+$P185)/$D185))/((1+'Instruktion Kostnad nytta'!$C$37)^AX$1))</f>
        <v>34.197945368500726</v>
      </c>
      <c r="AY185" s="45">
        <f>((($B185*2.71^(AY$1*$N185)*($D185/1000)*($O185+$P185)/$D185))/((1+'Instruktion Kostnad nytta'!$C$37)^AY$1))</f>
        <v>34.545296229110207</v>
      </c>
      <c r="AZ185" s="45">
        <f>((($B185*2.71^(AZ$1*$N185)*($D185/1000)*($O185+$P185)/$D185))/((1+'Instruktion Kostnad nytta'!$C$37)^AZ$1))</f>
        <v>34.896175156071806</v>
      </c>
      <c r="BA185" s="45">
        <f>((($B185*2.71^(BA$1*$N185)*($D185/1000)*($O185+$P185)/$D185))/((1+'Instruktion Kostnad nytta'!$C$37)^BA$1))</f>
        <v>35.250617984195777</v>
      </c>
      <c r="BB185" s="45">
        <f>((($B185*2.71^(BB$1*$N185)*($D185/1000)*($O185+$P185)/$D185))/((1+'Instruktion Kostnad nytta'!$C$37)^BB$1))</f>
        <v>35.608660912269002</v>
      </c>
      <c r="BC185" s="45">
        <f>((($B185*2.71^(BC$1*$N185)*($D185/1000)*($O185+$P185)/$D185))/((1+'Instruktion Kostnad nytta'!$C$37)^BC$1))</f>
        <v>35.970340506751896</v>
      </c>
      <c r="BD185" s="45">
        <f>((($B185*2.71^(BD$1*$N185)*($D185/1000)*($O185+$P185)/$D185))/((1+'Instruktion Kostnad nytta'!$C$37)^BD$1))</f>
        <v>36.335693705512931</v>
      </c>
      <c r="BE185" s="45">
        <f>((($B185*2.71^(BE$1*$N185)*($D185/1000)*($O185+$P185)/$D185))/((1+'Instruktion Kostnad nytta'!$C$37)^BE$1))</f>
        <v>36.704757821600943</v>
      </c>
      <c r="BF185" s="45">
        <f>((($B185*2.71^(BF$1*$N185)*($D185/1000)*($O185+$P185)/$D185))/((1+'Instruktion Kostnad nytta'!$C$37)^BF$1))</f>
        <v>37.077570547056048</v>
      </c>
      <c r="BG185" s="45">
        <f>((($B185*2.71^(BG$1*$N185)*($D185/1000)*($O185+$P185)/$D185))/((1+'Instruktion Kostnad nytta'!$C$37)^BG$1))</f>
        <v>37.454169956758932</v>
      </c>
      <c r="BH185" s="45">
        <f>((($B185*2.71^(BH$1*$N185)*($D185/1000)*($O185+$P185)/$D185))/((1+'Instruktion Kostnad nytta'!$C$37)^BH$1))</f>
        <v>37.83459451231942</v>
      </c>
      <c r="BI185" s="45">
        <f>((($B185*2.71^(BI$1*$N185)*($D185/1000)*($O185+$P185)/$D185))/((1+'Instruktion Kostnad nytta'!$C$37)^BI$1))</f>
        <v>38.218883066004558</v>
      </c>
      <c r="BJ185" s="45">
        <f>((($B185*2.71^(BJ$1*$N185)*($D185/1000)*($O185+$P185)/$D185))/((1+'Instruktion Kostnad nytta'!$C$37)^BJ$1))</f>
        <v>38.607074864706519</v>
      </c>
      <c r="BK185" s="45">
        <f>((($B185*2.71^(BK$1*$N185)*($D185/1000)*($O185+$P185)/$D185))/((1+'Instruktion Kostnad nytta'!$C$37)^BK$1))</f>
        <v>38.999209553950806</v>
      </c>
      <c r="BL185" s="45">
        <f>((($B185*2.71^(BL$1*$N185)*($D185/1000)*($O185+$P185)/$D185))/((1+'Instruktion Kostnad nytta'!$C$37)^BL$1))</f>
        <v>39.39532718194527</v>
      </c>
      <c r="BM185" s="45">
        <f>((($B185*2.71^(BM$1*$N185)*($D185/1000)*($O185+$P185)/$D185))/((1+'Instruktion Kostnad nytta'!$C$37)^BM$1))</f>
        <v>39.795468203670062</v>
      </c>
      <c r="BN185" s="45">
        <f>((($B185*2.71^(BN$1*$N185)*($D185/1000)*($O185+$P185)/$D185))/((1+'Instruktion Kostnad nytta'!$C$37)^BN$1))</f>
        <v>40.199673485009399</v>
      </c>
      <c r="BO185" s="45">
        <f>((($B185*2.71^(BO$1*$N185)*($D185/1000)*($O185+$P185)/$D185))/((1+'Instruktion Kostnad nytta'!$C$37)^BO$1))</f>
        <v>40.607984306925012</v>
      </c>
      <c r="BP185" s="45">
        <f>((($B185*2.71^(BP$1*$N185)*($D185/1000)*($O185+$P185)/$D185))/((1+'Instruktion Kostnad nytta'!$C$37)^BP$1))</f>
        <v>41.020442369672224</v>
      </c>
      <c r="BQ185" s="45">
        <f>((($B185*2.71^(BQ$1*$N185)*($D185/1000)*($O185+$P185)/$D185))/((1+'Instruktion Kostnad nytta'!$C$37)^BQ$1))</f>
        <v>41.437089797058633</v>
      </c>
      <c r="BR185" s="45">
        <f>((($B185*2.71^(BR$1*$N185)*($D185/1000)*($O185+$P185)/$D185))/((1+'Instruktion Kostnad nytta'!$C$37)^BR$1))</f>
        <v>41.857969140746285</v>
      </c>
      <c r="BS185" s="45">
        <f>((($B185*2.71^(BS$1*$N185)*($D185/1000)*($O185+$P185)/$D185))/((1+'Instruktion Kostnad nytta'!$C$37)^BS$1))</f>
        <v>42.283123384597289</v>
      </c>
      <c r="BT185" s="45">
        <f>((($B185*2.71^(BT$1*$N185)*($D185/1000)*($O185+$P185)/$D185))/((1+'Instruktion Kostnad nytta'!$C$37)^BT$1))</f>
        <v>42.712595949063832</v>
      </c>
      <c r="BU185" s="45">
        <f>((($B185*2.71^(BU$1*$N185)*($D185/1000)*($O185+$P185)/$D185))/((1+'Instruktion Kostnad nytta'!$C$37)^BU$1))</f>
        <v>43.146430695622549</v>
      </c>
      <c r="BV185" s="45">
        <f>((($B185*2.71^(BV$1*$N185)*($D185/1000)*($O185+$P185)/$D185))/((1+'Instruktion Kostnad nytta'!$C$37)^BV$1))</f>
        <v>43.584671931254093</v>
      </c>
      <c r="BW185" s="45">
        <f>((($B185*2.71^(BW$1*$N185)*($D185/1000)*($O185+$P185)/$D185))/((1+'Instruktion Kostnad nytta'!$C$37)^BW$1))</f>
        <v>44.02736441296814</v>
      </c>
      <c r="BX185" s="45">
        <f>((($B185*2.71^(BX$1*$N185)*($D185/1000)*($O185+$P185)/$D185))/((1+'Instruktion Kostnad nytta'!$C$37)^BX$1))</f>
        <v>44.474553352374357</v>
      </c>
      <c r="BY185" s="45">
        <f>((($B185*2.71^(BY$1*$N185)*($D185/1000)*($O185+$P185)/$D185))/((1+'Instruktion Kostnad nytta'!$C$37)^BY$1))</f>
        <v>44.926284420299801</v>
      </c>
      <c r="BZ185" s="45">
        <f>((($B185*2.71^(BZ$1*$N185)*($D185/1000)*($O185+$P185)/$D185))/((1+'Instruktion Kostnad nytta'!$C$37)^BZ$1))</f>
        <v>45.382603751453274</v>
      </c>
      <c r="CA185" s="45">
        <f>((($B185*2.71^(CA$1*$N185)*($D185/1000)*($O185+$P185)/$D185))/((1+'Instruktion Kostnad nytta'!$C$37)^CA$1))</f>
        <v>45.843557949136923</v>
      </c>
      <c r="CB185" s="45">
        <f>((($B185*2.71^(CB$1*$N185)*($D185/1000)*($O185+$P185)/$D185))/((1+'Instruktion Kostnad nytta'!$C$37)^CB$1))</f>
        <v>46.309194090005803</v>
      </c>
      <c r="CC185" s="45">
        <f>((($B185*2.71^(CC$1*$N185)*($D185/1000)*($O185+$P185)/$D185))/((1+'Instruktion Kostnad nytta'!$C$37)^CC$1))</f>
        <v>46.779559728875739</v>
      </c>
      <c r="CD185" s="45">
        <f>((($B185*2.71^(CD$1*$N185)*($D185/1000)*($O185+$P185)/$D185))/((1+'Instruktion Kostnad nytta'!$C$37)^CD$1))</f>
        <v>47.254702903580153</v>
      </c>
      <c r="CE185" s="45">
        <f>((($B185*2.71^(CE$1*$N185)*($D185/1000)*($O185+$P185)/$D185))/((1+'Instruktion Kostnad nytta'!$C$37)^CE$1))</f>
        <v>47.734672139875926</v>
      </c>
      <c r="CF185" s="45">
        <f>((($B185*2.71^(CF$1*$N185)*($D185/1000)*($O185+$P185)/$D185))/((1+'Instruktion Kostnad nytta'!$C$37)^CF$1))</f>
        <v>48.219516456399383</v>
      </c>
      <c r="CG185" s="45">
        <f>((($B185*2.71^(CG$1*$N185)*($D185/1000)*($O185+$P185)/$D185))/((1+'Instruktion Kostnad nytta'!$C$37)^CG$1))</f>
        <v>48.709285369672486</v>
      </c>
      <c r="CH185" s="45">
        <f>((($B185*2.71^(CH$1*$N185)*($D185/1000)*($O185+$P185)/$D185))/((1+'Instruktion Kostnad nytta'!$C$37)^CH$1))</f>
        <v>49.204028899159844</v>
      </c>
      <c r="CI185" s="45">
        <f>((($B185*2.71^(CI$1*$N185)*($D185/1000)*($O185+$P185)/$D185))/((1+'Instruktion Kostnad nytta'!$C$37)^CI$1))</f>
        <v>49.703797572377269</v>
      </c>
      <c r="CJ185" s="45">
        <f>((($B185*2.71^(CJ$1*$N185)*($D185/1000)*($O185+$P185)/$D185))/((1+'Instruktion Kostnad nytta'!$C$37)^CJ$1))</f>
        <v>50.208642430051853</v>
      </c>
      <c r="CK185" s="45">
        <f>((($B185*2.71^(CK$1*$N185)*($D185/1000)*($O185+$P185)/$D185))/((1+'Instruktion Kostnad nytta'!$C$37)^CK$1))</f>
        <v>50.718615031334977</v>
      </c>
      <c r="CL185" s="45">
        <f>((($B185*2.71^(CL$1*$N185)*($D185/1000)*($O185+$P185)/$D185))/((1+'Instruktion Kostnad nytta'!$C$37)^CL$1))</f>
        <v>51.233767459067714</v>
      </c>
      <c r="CM185" s="45">
        <f>((($B185*2.71^(CM$1*$N185)*($D185/1000)*($O185+$P185)/$D185))/((1+'Instruktion Kostnad nytta'!$C$37)^CM$1))</f>
        <v>51.754152325100151</v>
      </c>
      <c r="CN185" s="45">
        <f>((($B185*2.71^(CN$1*$N185)*($D185/1000)*($O185+$P185)/$D185))/((1+'Instruktion Kostnad nytta'!$C$37)^CN$1))</f>
        <v>52.279822775664641</v>
      </c>
      <c r="CO185" s="45">
        <f>((($B185*2.71^(CO$1*$N185)*($D185/1000)*($O185+$P185)/$D185))/((1+'Instruktion Kostnad nytta'!$C$37)^CO$1))</f>
        <v>52.81083249680313</v>
      </c>
      <c r="CP185" s="45">
        <f>((($B185*2.71^(CP$1*$N185)*($D185/1000)*($O185+$P185)/$D185))/((1+'Instruktion Kostnad nytta'!$C$37)^CP$1))</f>
        <v>53.34723571985068</v>
      </c>
      <c r="CQ185" s="45">
        <f>((($B185*2.71^(CQ$1*$N185)*($D185/1000)*($O185+$P185)/$D185))/((1+'Instruktion Kostnad nytta'!$C$37)^CQ$1))</f>
        <v>53.889087226973508</v>
      </c>
      <c r="CR185" s="45">
        <f>((($B185*2.71^(CR$1*$N185)*($D185/1000)*($O185+$P185)/$D185))/((1+'Instruktion Kostnad nytta'!$C$37)^CR$1))</f>
        <v>54.436442356764182</v>
      </c>
      <c r="CS185" s="45">
        <f>((($B185*2.71^(CS$1*$N185)*($D185/1000)*($O185+$P185)/$D185))/((1+'Instruktion Kostnad nytta'!$C$37)^CS$1))</f>
        <v>54.989357009892906</v>
      </c>
      <c r="CT185" s="45">
        <f>((($B185*2.71^(CT$1*$N185)*($D185/1000)*($O185+$P185)/$D185))/((1+'Instruktion Kostnad nytta'!$C$37)^CT$1))</f>
        <v>55.547887654816996</v>
      </c>
      <c r="CU185" s="45">
        <f>((($B185*2.71^(CU$1*$N185)*($D185/1000)*($O185+$P185)/$D185))/((1+'Instruktion Kostnad nytta'!$C$37)^CU$1))</f>
        <v>56.112091333547696</v>
      </c>
      <c r="CV185" s="45">
        <f>((($B185*2.71^(CV$1*$N185)*($D185/1000)*($O185+$P185)/$D185))/((1+'Instruktion Kostnad nytta'!$C$37)^CV$1))</f>
        <v>56.682025667475763</v>
      </c>
      <c r="CW185" s="45">
        <f>((($B185*2.71^(CW$1*$N185)*($D185/1000)*($O185+$P185)/$D185))/((1+'Instruktion Kostnad nytta'!$C$37)^CW$1))</f>
        <v>57.257748863256467</v>
      </c>
      <c r="CX185" s="45">
        <f>((($B185*2.71^(CX$1*$N185)*($D185/1000)*($O185+$P185)/$D185))/((1+'Instruktion Kostnad nytta'!$C$37)^CX$1))</f>
        <v>57.83931971875387</v>
      </c>
      <c r="CY185" s="45">
        <f>((($B185*2.71^(CY$1*$N185)*($D185/1000)*($O185+$P185)/$D185))/((1+'Instruktion Kostnad nytta'!$C$37)^CY$1))</f>
        <v>58.426797629046156</v>
      </c>
      <c r="CZ185" s="45">
        <f>((($B185*2.71^(CZ$1*$N185)*($D185/1000)*($O185+$P185)/$D185))/((1+'Instruktion Kostnad nytta'!$C$37)^CZ$1))</f>
        <v>59.020242592491172</v>
      </c>
      <c r="DA185" s="45">
        <f>((($B185*2.71^(DA$1*$N185)*($D185/1000)*($O185+$P185)/$D185))/((1+'Instruktion Kostnad nytta'!$C$37)^DA$1))</f>
        <v>59.61971521685431</v>
      </c>
      <c r="DB185" s="45">
        <f>((($B185*2.71^(DB$1*$N185)*($D185/1000)*($O185+$P185)/$D185))/((1+'Instruktion Kostnad nytta'!$C$37)^DB$1))</f>
        <v>60.225276725498077</v>
      </c>
      <c r="DC185" s="45">
        <f>((($B185*2.71^(DC$1*$N185)*($D185/1000)*($O185+$P185)/$D185))/((1+'Instruktion Kostnad nytta'!$C$37)^DC$1))</f>
        <v>60.836988963634859</v>
      </c>
      <c r="DD185" s="45">
        <f>((($B185*2.71^(DD$1*$N185)*($D185/1000)*($O185+$P185)/$D185))/((1+'Instruktion Kostnad nytta'!$C$37)^DD$1))</f>
        <v>61.454914404643155</v>
      </c>
      <c r="DE185" s="45">
        <f>((($B185*2.71^(DE$1*$N185)*($D185/1000)*($O185+$P185)/$D185))/((1+'Instruktion Kostnad nytta'!$C$37)^DE$1))</f>
        <v>62.079116156447682</v>
      </c>
      <c r="DF185" s="45">
        <f>((($B185*2.71^(DF$1*$N185)*($D185/1000)*($O185+$P185)/$D185))/((1+'Instruktion Kostnad nytta'!$C$37)^DF$1))</f>
        <v>62.70965796796483</v>
      </c>
      <c r="DG185" s="45">
        <f>((($B185*2.71^(DG$1*$N185)*($D185/1000)*($O185+$P185)/$D185))/((1+'Instruktion Kostnad nytta'!$C$37)^DG$1))</f>
        <v>63.346604235612872</v>
      </c>
      <c r="DH185" s="45">
        <f>((($B185*2.71^(DH$1*$N185)*($D185/1000)*($O185+$P185)/$D185))/((1+'Instruktion Kostnad nytta'!$C$37)^DH$1))</f>
        <v>63.990020009889072</v>
      </c>
      <c r="DI185" s="45">
        <f>((($B185*2.71^(DI$1*$N185)*($D185/1000)*($O185+$P185)/$D185))/((1+'Instruktion Kostnad nytta'!$C$37)^DI$1))</f>
        <v>64.639971002012857</v>
      </c>
      <c r="DJ185" s="45">
        <f>((($B185*2.71^(DJ$1*$N185)*($D185/1000)*($O185+$P185)/$D185))/((1+'Instruktion Kostnad nytta'!$C$37)^DJ$1))</f>
        <v>65.296523590637122</v>
      </c>
      <c r="DK185" s="45">
        <f>((($B185*2.71^(DK$1*$N185)*($D185/1000)*($O185+$P185)/$D185))/((1+'Instruktion Kostnad nytta'!$C$37)^DK$1))</f>
        <v>65.959744828627237</v>
      </c>
      <c r="DL185" s="45">
        <f>((($B185*2.71^(DL$1*$N185)*($D185/1000)*($O185+$P185)/$D185))/((1+'Instruktion Kostnad nytta'!$C$37)^DL$1))</f>
        <v>66.629702449909004</v>
      </c>
      <c r="DM185" s="45">
        <f>((($B185*2.71^(DM$1*$N185)*($D185/1000)*($O185+$P185)/$D185))/((1+'Instruktion Kostnad nytta'!$C$37)^DM$1))</f>
        <v>67.306464876386457</v>
      </c>
      <c r="DN185" s="45">
        <f>((($B185*2.71^(DN$1*$N185)*($D185/1000)*($O185+$P185)/$D185))/((1+'Instruktion Kostnad nytta'!$C$37)^DN$1))</f>
        <v>67.990101224929418</v>
      </c>
      <c r="DO185" s="45">
        <f>((($B185*2.71^(DO$1*$N185)*($D185/1000)*($O185+$P185)/$D185))/((1+'Instruktion Kostnad nytta'!$C$37)^DO$1))</f>
        <v>68.680681314432647</v>
      </c>
      <c r="DP185" s="45">
        <f>((($B185*2.71^(DP$1*$N185)*($D185/1000)*($O185+$P185)/$D185))/((1+'Instruktion Kostnad nytta'!$C$37)^DP$1))</f>
        <v>69.378275672946003</v>
      </c>
      <c r="DQ185" s="45">
        <f>((($B185*2.71^(DQ$1*$N185)*($D185/1000)*($O185+$P185)/$D185))/((1+'Instruktion Kostnad nytta'!$C$37)^DQ$1))</f>
        <v>70.082955544877592</v>
      </c>
      <c r="DR185" s="45">
        <f>((($B185*2.71^(DR$1*$N185)*($D185/1000)*($O185+$P185)/$D185))/((1+'Instruktion Kostnad nytta'!$C$37)^DR$1))</f>
        <v>70.794792898269904</v>
      </c>
      <c r="DS185" s="45">
        <f>((($B185*2.71^(DS$1*$N185)*($D185/1000)*($O185+$P185)/$D185))/((1+'Instruktion Kostnad nytta'!$C$37)^DS$1))</f>
        <v>71.513860432149713</v>
      </c>
      <c r="DT185" s="45">
        <f>((($B185*2.71^(DT$1*$N185)*($D185/1000)*($O185+$P185)/$D185))/((1+'Instruktion Kostnad nytta'!$C$37)^DT$1))</f>
        <v>72.240231583952706</v>
      </c>
      <c r="DU185" s="45">
        <f>((($B185*2.71^(DU$1*$N185)*($D185/1000)*($O185+$P185)/$D185))/((1+'Instruktion Kostnad nytta'!$C$37)^DU$1))</f>
        <v>72.973980537023593</v>
      </c>
      <c r="DV185" s="45">
        <f>((($B185*2.71^(DV$1*$N185)*($D185/1000)*($O185+$P185)/$D185))/((1+'Instruktion Kostnad nytta'!$C$37)^DV$1))</f>
        <v>73.715182228192504</v>
      </c>
      <c r="DW185" s="45">
        <f>((($B185*2.71^(DW$1*$N185)*($D185/1000)*($O185+$P185)/$D185))/((1+'Instruktion Kostnad nytta'!$C$37)^DW$1))</f>
        <v>74.463912355427894</v>
      </c>
      <c r="DX185" s="45">
        <f>((($B185*2.71^(DX$1*$N185)*($D185/1000)*($O185+$P185)/$D185))/((1+'Instruktion Kostnad nytta'!$C$37)^DX$1))</f>
        <v>75.220247385567816</v>
      </c>
      <c r="DY185" s="45">
        <f>((($B185*2.71^(DY$1*$N185)*($D185/1000)*($O185+$P185)/$D185))/((1+'Instruktion Kostnad nytta'!$C$37)^DY$1))</f>
        <v>75.984264562128971</v>
      </c>
      <c r="DZ185" s="45">
        <f>((($B185*2.71^(DZ$1*$N185)*($D185/1000)*($O185+$P185)/$D185))/((1+'Instruktion Kostnad nytta'!$C$37)^DZ$1))</f>
        <v>76.756041913195887</v>
      </c>
      <c r="EA185" s="45">
        <f>((($B185*2.71^(EA$1*$N185)*($D185/1000)*($O185+$P185)/$D185))/((1+'Instruktion Kostnad nytta'!$C$37)^EA$1))</f>
        <v>77.535658259389692</v>
      </c>
      <c r="EB185" s="45">
        <f>((($B185*2.71^(EB$1*$N185)*($D185/1000)*($O185+$P185)/$D185))/((1+'Instruktion Kostnad nytta'!$C$37)^EB$1))</f>
        <v>78.323193221917847</v>
      </c>
      <c r="EC185" s="45">
        <f>((($B185*2.71^(EC$1*$N185)*($D185/1000)*($O185+$P185)/$D185))/((1+'Instruktion Kostnad nytta'!$C$37)^EC$1))</f>
        <v>79.118727230705829</v>
      </c>
      <c r="ED185" s="45">
        <f>((($B185*2.71^(ED$1*$N185)*($D185/1000)*($O185+$P185)/$D185))/((1+'Instruktion Kostnad nytta'!$C$37)^ED$1))</f>
        <v>79.92234153261137</v>
      </c>
      <c r="EE185" s="45">
        <f>((($B185*2.71^(EE$1*$N185)*($D185/1000)*($O185+$P185)/$D185))/((1+'Instruktion Kostnad nytta'!$C$37)^EE$1))</f>
        <v>80.734118199722133</v>
      </c>
      <c r="EF185" s="45">
        <f>((($B185*2.71^(EF$1*$N185)*($D185/1000)*($O185+$P185)/$D185))/((1+'Instruktion Kostnad nytta'!$C$37)^EF$1))</f>
        <v>81.554140137737463</v>
      </c>
      <c r="EG185" s="45">
        <f>((($B185*2.71^(EG$1*$N185)*($D185/1000)*($O185+$P185)/$D185))/((1+'Instruktion Kostnad nytta'!$C$37)^EG$1))</f>
        <v>82.382491094435622</v>
      </c>
      <c r="EH185" s="45">
        <f>((($B185*2.71^(EH$1*$N185)*($D185/1000)*($O185+$P185)/$D185))/((1+'Instruktion Kostnad nytta'!$C$37)^EH$1))</f>
        <v>83.219255668226751</v>
      </c>
      <c r="EI185" s="45">
        <f>((($B185*2.71^(EI$1*$N185)*($D185/1000)*($O185+$P185)/$D185))/((1+'Instruktion Kostnad nytta'!$C$37)^EI$1))</f>
        <v>84.064519316792683</v>
      </c>
      <c r="EJ185" s="45">
        <f>((($B185*2.71^(EJ$1*$N185)*($D185/1000)*($O185+$P185)/$D185))/((1+'Instruktion Kostnad nytta'!$C$37)^EJ$1))</f>
        <v>84.918368365814985</v>
      </c>
      <c r="EK185" s="45">
        <f>((($B185*2.71^(EK$1*$N185)*($D185/1000)*($O185+$P185)/$D185))/((1+'Instruktion Kostnad nytta'!$C$37)^EK$1))</f>
        <v>85.780890017790796</v>
      </c>
      <c r="EL185" s="45">
        <f>((($B185*2.71^(EL$1*$N185)*($D185/1000)*($O185+$P185)/$D185))/((1+'Instruktion Kostnad nytta'!$C$37)^EL$1))</f>
        <v>86.65217236093919</v>
      </c>
    </row>
    <row r="186" spans="1:142" x14ac:dyDescent="0.25">
      <c r="A186" s="41">
        <v>188</v>
      </c>
      <c r="B186" s="59">
        <v>0.5</v>
      </c>
      <c r="C186" s="59">
        <v>15</v>
      </c>
      <c r="D186" s="60">
        <v>80</v>
      </c>
      <c r="E186" s="59">
        <v>1965</v>
      </c>
      <c r="F186" s="59" t="s">
        <v>98</v>
      </c>
      <c r="G186" s="59">
        <v>127</v>
      </c>
      <c r="H186" s="59" t="s">
        <v>46</v>
      </c>
      <c r="I186" s="59">
        <v>8</v>
      </c>
      <c r="J186" s="41">
        <v>0</v>
      </c>
      <c r="K186" s="41" t="s">
        <v>415</v>
      </c>
      <c r="L186" s="48">
        <f>'Instruktion Kostnad nytta'!C$19/D186+IF((IF(F186="A",'Instruktion Kostnad nytta'!C$25,0)+IF(G186&lt;500,'Instruktion Kostnad nytta'!C$20,('Instruktion Kostnad nytta'!C$20+'Instruktion Kostnad nytta'!C$21))+IF(G186&lt;700,0,('Instruktion Kostnad nytta'!C$22-'Instruktion Kostnad nytta'!C$21))+I186*'Instruktion Kostnad nytta'!C$23/D186)&lt;3000,3000,(IF(F186="A",'Instruktion Kostnad nytta'!C$25,0)+IF(G186&lt;500,'Instruktion Kostnad nytta'!C$20,('Instruktion Kostnad nytta'!C$20+'Instruktion Kostnad nytta'!C$21))+IF(G186&lt;700,0,('Instruktion Kostnad nytta'!C$22-'Instruktion Kostnad nytta'!C$21))+I186*'Instruktion Kostnad nytta'!C$23/D186))</f>
        <v>6875</v>
      </c>
      <c r="M186" s="50">
        <f t="shared" si="6"/>
        <v>6.25</v>
      </c>
      <c r="N186" s="49">
        <f>IF(H186="Gråjärn",'Instruktion Kostnad nytta'!C$32,IF(H186="segjärn",'Instruktion Kostnad nytta'!C$33,IF(H186="PVC",'Instruktion Kostnad nytta'!C$34,IF(H186="PE",'Instruktion Kostnad nytta'!C$35,IF(H186="ST",'Instruktion Kostnad nytta'!C$36,0)))))</f>
        <v>0.03</v>
      </c>
      <c r="O186" s="48">
        <f>IF(G186&lt;200,'Instruktion Kostnad nytta'!C$28,(IF(G186&lt;500,'Instruktion Kostnad nytta'!C$29,'Instruktion Kostnad nytta'!C$30)))</f>
        <v>45000</v>
      </c>
      <c r="P186" s="47">
        <v>4000</v>
      </c>
      <c r="Q186" s="46">
        <f t="shared" si="7"/>
        <v>-429.79509409760863</v>
      </c>
      <c r="R186" s="45">
        <f t="shared" si="8"/>
        <v>-6586.3040142958916</v>
      </c>
      <c r="S186" s="45">
        <f>((($B186*2.71^(S$1*$N186)*($D186/1000)*($O186+$P186)/$D186))/((1+'Instruktion Kostnad nytta'!$C$37)^S$1))</f>
        <v>25.000223905593113</v>
      </c>
      <c r="T186" s="45">
        <f>((($B186*2.71^(T$1*$N186)*($D186/1000)*($O186+$P186)/$D186))/((1+'Instruktion Kostnad nytta'!$C$37)^T$1))</f>
        <v>25.254152882771844</v>
      </c>
      <c r="U186" s="45">
        <f>((($B186*2.71^(U$1*$N186)*($D186/1000)*($O186+$P186)/$D186))/((1+'Instruktion Kostnad nytta'!$C$37)^U$1))</f>
        <v>25.510661033868949</v>
      </c>
      <c r="V186" s="45">
        <f>((($B186*2.71^(V$1*$N186)*($D186/1000)*($O186+$P186)/$D186))/((1+'Instruktion Kostnad nytta'!$C$37)^V$1))</f>
        <v>25.769774555729619</v>
      </c>
      <c r="W186" s="45">
        <f>((($B186*2.71^(W$1*$N186)*($D186/1000)*($O186+$P186)/$D186))/((1+'Instruktion Kostnad nytta'!$C$37)^W$1))</f>
        <v>26.031519911282167</v>
      </c>
      <c r="X186" s="45">
        <f>((($B186*2.71^(X$1*$N186)*($D186/1000)*($O186+$P186)/$D186))/((1+'Instruktion Kostnad nytta'!$C$37)^X$1))</f>
        <v>26.295923832240685</v>
      </c>
      <c r="Y186" s="45">
        <f>((($B186*2.71^(Y$1*$N186)*($D186/1000)*($O186+$P186)/$D186))/((1+'Instruktion Kostnad nytta'!$C$37)^Y$1))</f>
        <v>26.563013321835086</v>
      </c>
      <c r="Z186" s="45">
        <f>((($B186*2.71^(Z$1*$N186)*($D186/1000)*($O186+$P186)/$D186))/((1+'Instruktion Kostnad nytta'!$C$37)^Z$1))</f>
        <v>26.832815657568947</v>
      </c>
      <c r="AA186" s="45">
        <f>((($B186*2.71^(AA$1*$N186)*($D186/1000)*($O186+$P186)/$D186))/((1+'Instruktion Kostnad nytta'!$C$37)^AA$1))</f>
        <v>27.1053583940053</v>
      </c>
      <c r="AB186" s="45">
        <f>((($B186*2.71^(AB$1*$N186)*($D186/1000)*($O186+$P186)/$D186))/((1+'Instruktion Kostnad nytta'!$C$37)^AB$1))</f>
        <v>27.380669365580751</v>
      </c>
      <c r="AC186" s="45">
        <f>((($B186*2.71^(AC$1*$N186)*($D186/1000)*($O186+$P186)/$D186))/((1+'Instruktion Kostnad nytta'!$C$37)^AC$1))</f>
        <v>27.658776689448164</v>
      </c>
      <c r="AD186" s="45">
        <f>((($B186*2.71^(AD$1*$N186)*($D186/1000)*($O186+$P186)/$D186))/((1+'Instruktion Kostnad nytta'!$C$37)^AD$1))</f>
        <v>27.939708768348279</v>
      </c>
      <c r="AE186" s="45">
        <f>((($B186*2.71^(AE$1*$N186)*($D186/1000)*($O186+$P186)/$D186))/((1+'Instruktion Kostnad nytta'!$C$37)^AE$1))</f>
        <v>28.223494293510345</v>
      </c>
      <c r="AF186" s="45">
        <f>((($B186*2.71^(AF$1*$N186)*($D186/1000)*($O186+$P186)/$D186))/((1+'Instruktion Kostnad nytta'!$C$37)^AF$1))</f>
        <v>28.510162247582453</v>
      </c>
      <c r="AG186" s="45">
        <f>((($B186*2.71^(AG$1*$N186)*($D186/1000)*($O186+$P186)/$D186))/((1+'Instruktion Kostnad nytta'!$C$37)^AG$1))</f>
        <v>28.799741907591361</v>
      </c>
      <c r="AH186" s="45">
        <f>((($B186*2.71^(AH$1*$N186)*($D186/1000)*($O186+$P186)/$D186))/((1+'Instruktion Kostnad nytta'!$C$37)^AH$1))</f>
        <v>29.092262847932609</v>
      </c>
      <c r="AI186" s="45">
        <f>((($B186*2.71^(AI$1*$N186)*($D186/1000)*($O186+$P186)/$D186))/((1+'Instruktion Kostnad nytta'!$C$37)^AI$1))</f>
        <v>29.38775494339091</v>
      </c>
      <c r="AJ186" s="45">
        <f>((($B186*2.71^(AJ$1*$N186)*($D186/1000)*($O186+$P186)/$D186))/((1+'Instruktion Kostnad nytta'!$C$37)^AJ$1))</f>
        <v>29.686248372191148</v>
      </c>
      <c r="AK186" s="45">
        <f>((($B186*2.71^(AK$1*$N186)*($D186/1000)*($O186+$P186)/$D186))/((1+'Instruktion Kostnad nytta'!$C$37)^AK$1))</f>
        <v>29.987773619080546</v>
      </c>
      <c r="AL186" s="45">
        <f>((($B186*2.71^(AL$1*$N186)*($D186/1000)*($O186+$P186)/$D186))/((1+'Instruktion Kostnad nytta'!$C$37)^AL$1))</f>
        <v>30.292361478441951</v>
      </c>
      <c r="AM186" s="45">
        <f>((($B186*2.71^(AM$1*$N186)*($D186/1000)*($O186+$P186)/$D186))/((1+'Instruktion Kostnad nytta'!$C$37)^AM$1))</f>
        <v>30.600043057438853</v>
      </c>
      <c r="AN186" s="45">
        <f>((($B186*2.71^(AN$1*$N186)*($D186/1000)*($O186+$P186)/$D186))/((1+'Instruktion Kostnad nytta'!$C$37)^AN$1))</f>
        <v>30.91084977919234</v>
      </c>
      <c r="AO186" s="45">
        <f>((($B186*2.71^(AO$1*$N186)*($D186/1000)*($O186+$P186)/$D186))/((1+'Instruktion Kostnad nytta'!$C$37)^AO$1))</f>
        <v>31.224813385990259</v>
      </c>
      <c r="AP186" s="45">
        <f>((($B186*2.71^(AP$1*$N186)*($D186/1000)*($O186+$P186)/$D186))/((1+'Instruktion Kostnad nytta'!$C$37)^AP$1))</f>
        <v>31.541965942529057</v>
      </c>
      <c r="AQ186" s="45">
        <f>((($B186*2.71^(AQ$1*$N186)*($D186/1000)*($O186+$P186)/$D186))/((1+'Instruktion Kostnad nytta'!$C$37)^AQ$1))</f>
        <v>31.862339839188468</v>
      </c>
      <c r="AR186" s="45">
        <f>((($B186*2.71^(AR$1*$N186)*($D186/1000)*($O186+$P186)/$D186))/((1+'Instruktion Kostnad nytta'!$C$37)^AR$1))</f>
        <v>32.185967795339536</v>
      </c>
      <c r="AS186" s="45">
        <f>((($B186*2.71^(AS$1*$N186)*($D186/1000)*($O186+$P186)/$D186))/((1+'Instruktion Kostnad nytta'!$C$37)^AS$1))</f>
        <v>32.512882862686169</v>
      </c>
      <c r="AT186" s="45">
        <f>((($B186*2.71^(AT$1*$N186)*($D186/1000)*($O186+$P186)/$D186))/((1+'Instruktion Kostnad nytta'!$C$37)^AT$1))</f>
        <v>32.843118428640715</v>
      </c>
      <c r="AU186" s="45">
        <f>((($B186*2.71^(AU$1*$N186)*($D186/1000)*($O186+$P186)/$D186))/((1+'Instruktion Kostnad nytta'!$C$37)^AU$1))</f>
        <v>33.176708219733698</v>
      </c>
      <c r="AV186" s="45">
        <f>((($B186*2.71^(AV$1*$N186)*($D186/1000)*($O186+$P186)/$D186))/((1+'Instruktion Kostnad nytta'!$C$37)^AV$1))</f>
        <v>33.513686305058343</v>
      </c>
      <c r="AW186" s="45">
        <f>((($B186*2.71^(AW$1*$N186)*($D186/1000)*($O186+$P186)/$D186))/((1+'Instruktion Kostnad nytta'!$C$37)^AW$1))</f>
        <v>33.854087099749947</v>
      </c>
      <c r="AX186" s="45">
        <f>((($B186*2.71^(AX$1*$N186)*($D186/1000)*($O186+$P186)/$D186))/((1+'Instruktion Kostnad nytta'!$C$37)^AX$1))</f>
        <v>34.197945368500726</v>
      </c>
      <c r="AY186" s="45">
        <f>((($B186*2.71^(AY$1*$N186)*($D186/1000)*($O186+$P186)/$D186))/((1+'Instruktion Kostnad nytta'!$C$37)^AY$1))</f>
        <v>34.545296229110207</v>
      </c>
      <c r="AZ186" s="45">
        <f>((($B186*2.71^(AZ$1*$N186)*($D186/1000)*($O186+$P186)/$D186))/((1+'Instruktion Kostnad nytta'!$C$37)^AZ$1))</f>
        <v>34.896175156071806</v>
      </c>
      <c r="BA186" s="45">
        <f>((($B186*2.71^(BA$1*$N186)*($D186/1000)*($O186+$P186)/$D186))/((1+'Instruktion Kostnad nytta'!$C$37)^BA$1))</f>
        <v>35.250617984195777</v>
      </c>
      <c r="BB186" s="45">
        <f>((($B186*2.71^(BB$1*$N186)*($D186/1000)*($O186+$P186)/$D186))/((1+'Instruktion Kostnad nytta'!$C$37)^BB$1))</f>
        <v>35.608660912269002</v>
      </c>
      <c r="BC186" s="45">
        <f>((($B186*2.71^(BC$1*$N186)*($D186/1000)*($O186+$P186)/$D186))/((1+'Instruktion Kostnad nytta'!$C$37)^BC$1))</f>
        <v>35.970340506751896</v>
      </c>
      <c r="BD186" s="45">
        <f>((($B186*2.71^(BD$1*$N186)*($D186/1000)*($O186+$P186)/$D186))/((1+'Instruktion Kostnad nytta'!$C$37)^BD$1))</f>
        <v>36.335693705512931</v>
      </c>
      <c r="BE186" s="45">
        <f>((($B186*2.71^(BE$1*$N186)*($D186/1000)*($O186+$P186)/$D186))/((1+'Instruktion Kostnad nytta'!$C$37)^BE$1))</f>
        <v>36.704757821600943</v>
      </c>
      <c r="BF186" s="45">
        <f>((($B186*2.71^(BF$1*$N186)*($D186/1000)*($O186+$P186)/$D186))/((1+'Instruktion Kostnad nytta'!$C$37)^BF$1))</f>
        <v>37.077570547056048</v>
      </c>
      <c r="BG186" s="45">
        <f>((($B186*2.71^(BG$1*$N186)*($D186/1000)*($O186+$P186)/$D186))/((1+'Instruktion Kostnad nytta'!$C$37)^BG$1))</f>
        <v>37.454169956758932</v>
      </c>
      <c r="BH186" s="45">
        <f>((($B186*2.71^(BH$1*$N186)*($D186/1000)*($O186+$P186)/$D186))/((1+'Instruktion Kostnad nytta'!$C$37)^BH$1))</f>
        <v>37.83459451231942</v>
      </c>
      <c r="BI186" s="45">
        <f>((($B186*2.71^(BI$1*$N186)*($D186/1000)*($O186+$P186)/$D186))/((1+'Instruktion Kostnad nytta'!$C$37)^BI$1))</f>
        <v>38.218883066004558</v>
      </c>
      <c r="BJ186" s="45">
        <f>((($B186*2.71^(BJ$1*$N186)*($D186/1000)*($O186+$P186)/$D186))/((1+'Instruktion Kostnad nytta'!$C$37)^BJ$1))</f>
        <v>38.607074864706519</v>
      </c>
      <c r="BK186" s="45">
        <f>((($B186*2.71^(BK$1*$N186)*($D186/1000)*($O186+$P186)/$D186))/((1+'Instruktion Kostnad nytta'!$C$37)^BK$1))</f>
        <v>38.999209553950806</v>
      </c>
      <c r="BL186" s="45">
        <f>((($B186*2.71^(BL$1*$N186)*($D186/1000)*($O186+$P186)/$D186))/((1+'Instruktion Kostnad nytta'!$C$37)^BL$1))</f>
        <v>39.39532718194527</v>
      </c>
      <c r="BM186" s="45">
        <f>((($B186*2.71^(BM$1*$N186)*($D186/1000)*($O186+$P186)/$D186))/((1+'Instruktion Kostnad nytta'!$C$37)^BM$1))</f>
        <v>39.795468203670062</v>
      </c>
      <c r="BN186" s="45">
        <f>((($B186*2.71^(BN$1*$N186)*($D186/1000)*($O186+$P186)/$D186))/((1+'Instruktion Kostnad nytta'!$C$37)^BN$1))</f>
        <v>40.199673485009399</v>
      </c>
      <c r="BO186" s="45">
        <f>((($B186*2.71^(BO$1*$N186)*($D186/1000)*($O186+$P186)/$D186))/((1+'Instruktion Kostnad nytta'!$C$37)^BO$1))</f>
        <v>40.607984306925012</v>
      </c>
      <c r="BP186" s="45">
        <f>((($B186*2.71^(BP$1*$N186)*($D186/1000)*($O186+$P186)/$D186))/((1+'Instruktion Kostnad nytta'!$C$37)^BP$1))</f>
        <v>41.020442369672224</v>
      </c>
      <c r="BQ186" s="45">
        <f>((($B186*2.71^(BQ$1*$N186)*($D186/1000)*($O186+$P186)/$D186))/((1+'Instruktion Kostnad nytta'!$C$37)^BQ$1))</f>
        <v>41.437089797058633</v>
      </c>
      <c r="BR186" s="45">
        <f>((($B186*2.71^(BR$1*$N186)*($D186/1000)*($O186+$P186)/$D186))/((1+'Instruktion Kostnad nytta'!$C$37)^BR$1))</f>
        <v>41.857969140746285</v>
      </c>
      <c r="BS186" s="45">
        <f>((($B186*2.71^(BS$1*$N186)*($D186/1000)*($O186+$P186)/$D186))/((1+'Instruktion Kostnad nytta'!$C$37)^BS$1))</f>
        <v>42.283123384597289</v>
      </c>
      <c r="BT186" s="45">
        <f>((($B186*2.71^(BT$1*$N186)*($D186/1000)*($O186+$P186)/$D186))/((1+'Instruktion Kostnad nytta'!$C$37)^BT$1))</f>
        <v>42.712595949063832</v>
      </c>
      <c r="BU186" s="45">
        <f>((($B186*2.71^(BU$1*$N186)*($D186/1000)*($O186+$P186)/$D186))/((1+'Instruktion Kostnad nytta'!$C$37)^BU$1))</f>
        <v>43.146430695622549</v>
      </c>
      <c r="BV186" s="45">
        <f>((($B186*2.71^(BV$1*$N186)*($D186/1000)*($O186+$P186)/$D186))/((1+'Instruktion Kostnad nytta'!$C$37)^BV$1))</f>
        <v>43.584671931254093</v>
      </c>
      <c r="BW186" s="45">
        <f>((($B186*2.71^(BW$1*$N186)*($D186/1000)*($O186+$P186)/$D186))/((1+'Instruktion Kostnad nytta'!$C$37)^BW$1))</f>
        <v>44.02736441296814</v>
      </c>
      <c r="BX186" s="45">
        <f>((($B186*2.71^(BX$1*$N186)*($D186/1000)*($O186+$P186)/$D186))/((1+'Instruktion Kostnad nytta'!$C$37)^BX$1))</f>
        <v>44.474553352374357</v>
      </c>
      <c r="BY186" s="45">
        <f>((($B186*2.71^(BY$1*$N186)*($D186/1000)*($O186+$P186)/$D186))/((1+'Instruktion Kostnad nytta'!$C$37)^BY$1))</f>
        <v>44.926284420299801</v>
      </c>
      <c r="BZ186" s="45">
        <f>((($B186*2.71^(BZ$1*$N186)*($D186/1000)*($O186+$P186)/$D186))/((1+'Instruktion Kostnad nytta'!$C$37)^BZ$1))</f>
        <v>45.382603751453274</v>
      </c>
      <c r="CA186" s="45">
        <f>((($B186*2.71^(CA$1*$N186)*($D186/1000)*($O186+$P186)/$D186))/((1+'Instruktion Kostnad nytta'!$C$37)^CA$1))</f>
        <v>45.843557949136923</v>
      </c>
      <c r="CB186" s="45">
        <f>((($B186*2.71^(CB$1*$N186)*($D186/1000)*($O186+$P186)/$D186))/((1+'Instruktion Kostnad nytta'!$C$37)^CB$1))</f>
        <v>46.309194090005803</v>
      </c>
      <c r="CC186" s="45">
        <f>((($B186*2.71^(CC$1*$N186)*($D186/1000)*($O186+$P186)/$D186))/((1+'Instruktion Kostnad nytta'!$C$37)^CC$1))</f>
        <v>46.779559728875739</v>
      </c>
      <c r="CD186" s="45">
        <f>((($B186*2.71^(CD$1*$N186)*($D186/1000)*($O186+$P186)/$D186))/((1+'Instruktion Kostnad nytta'!$C$37)^CD$1))</f>
        <v>47.254702903580153</v>
      </c>
      <c r="CE186" s="45">
        <f>((($B186*2.71^(CE$1*$N186)*($D186/1000)*($O186+$P186)/$D186))/((1+'Instruktion Kostnad nytta'!$C$37)^CE$1))</f>
        <v>47.734672139875926</v>
      </c>
      <c r="CF186" s="45">
        <f>((($B186*2.71^(CF$1*$N186)*($D186/1000)*($O186+$P186)/$D186))/((1+'Instruktion Kostnad nytta'!$C$37)^CF$1))</f>
        <v>48.219516456399383</v>
      </c>
      <c r="CG186" s="45">
        <f>((($B186*2.71^(CG$1*$N186)*($D186/1000)*($O186+$P186)/$D186))/((1+'Instruktion Kostnad nytta'!$C$37)^CG$1))</f>
        <v>48.709285369672486</v>
      </c>
      <c r="CH186" s="45">
        <f>((($B186*2.71^(CH$1*$N186)*($D186/1000)*($O186+$P186)/$D186))/((1+'Instruktion Kostnad nytta'!$C$37)^CH$1))</f>
        <v>49.204028899159844</v>
      </c>
      <c r="CI186" s="45">
        <f>((($B186*2.71^(CI$1*$N186)*($D186/1000)*($O186+$P186)/$D186))/((1+'Instruktion Kostnad nytta'!$C$37)^CI$1))</f>
        <v>49.703797572377269</v>
      </c>
      <c r="CJ186" s="45">
        <f>((($B186*2.71^(CJ$1*$N186)*($D186/1000)*($O186+$P186)/$D186))/((1+'Instruktion Kostnad nytta'!$C$37)^CJ$1))</f>
        <v>50.208642430051853</v>
      </c>
      <c r="CK186" s="45">
        <f>((($B186*2.71^(CK$1*$N186)*($D186/1000)*($O186+$P186)/$D186))/((1+'Instruktion Kostnad nytta'!$C$37)^CK$1))</f>
        <v>50.718615031334977</v>
      </c>
      <c r="CL186" s="45">
        <f>((($B186*2.71^(CL$1*$N186)*($D186/1000)*($O186+$P186)/$D186))/((1+'Instruktion Kostnad nytta'!$C$37)^CL$1))</f>
        <v>51.233767459067714</v>
      </c>
      <c r="CM186" s="45">
        <f>((($B186*2.71^(CM$1*$N186)*($D186/1000)*($O186+$P186)/$D186))/((1+'Instruktion Kostnad nytta'!$C$37)^CM$1))</f>
        <v>51.754152325100151</v>
      </c>
      <c r="CN186" s="45">
        <f>((($B186*2.71^(CN$1*$N186)*($D186/1000)*($O186+$P186)/$D186))/((1+'Instruktion Kostnad nytta'!$C$37)^CN$1))</f>
        <v>52.279822775664641</v>
      </c>
      <c r="CO186" s="45">
        <f>((($B186*2.71^(CO$1*$N186)*($D186/1000)*($O186+$P186)/$D186))/((1+'Instruktion Kostnad nytta'!$C$37)^CO$1))</f>
        <v>52.81083249680313</v>
      </c>
      <c r="CP186" s="45">
        <f>((($B186*2.71^(CP$1*$N186)*($D186/1000)*($O186+$P186)/$D186))/((1+'Instruktion Kostnad nytta'!$C$37)^CP$1))</f>
        <v>53.34723571985068</v>
      </c>
      <c r="CQ186" s="45">
        <f>((($B186*2.71^(CQ$1*$N186)*($D186/1000)*($O186+$P186)/$D186))/((1+'Instruktion Kostnad nytta'!$C$37)^CQ$1))</f>
        <v>53.889087226973508</v>
      </c>
      <c r="CR186" s="45">
        <f>((($B186*2.71^(CR$1*$N186)*($D186/1000)*($O186+$P186)/$D186))/((1+'Instruktion Kostnad nytta'!$C$37)^CR$1))</f>
        <v>54.436442356764182</v>
      </c>
      <c r="CS186" s="45">
        <f>((($B186*2.71^(CS$1*$N186)*($D186/1000)*($O186+$P186)/$D186))/((1+'Instruktion Kostnad nytta'!$C$37)^CS$1))</f>
        <v>54.989357009892906</v>
      </c>
      <c r="CT186" s="45">
        <f>((($B186*2.71^(CT$1*$N186)*($D186/1000)*($O186+$P186)/$D186))/((1+'Instruktion Kostnad nytta'!$C$37)^CT$1))</f>
        <v>55.547887654816996</v>
      </c>
      <c r="CU186" s="45">
        <f>((($B186*2.71^(CU$1*$N186)*($D186/1000)*($O186+$P186)/$D186))/((1+'Instruktion Kostnad nytta'!$C$37)^CU$1))</f>
        <v>56.112091333547696</v>
      </c>
      <c r="CV186" s="45">
        <f>((($B186*2.71^(CV$1*$N186)*($D186/1000)*($O186+$P186)/$D186))/((1+'Instruktion Kostnad nytta'!$C$37)^CV$1))</f>
        <v>56.682025667475763</v>
      </c>
      <c r="CW186" s="45">
        <f>((($B186*2.71^(CW$1*$N186)*($D186/1000)*($O186+$P186)/$D186))/((1+'Instruktion Kostnad nytta'!$C$37)^CW$1))</f>
        <v>57.257748863256467</v>
      </c>
      <c r="CX186" s="45">
        <f>((($B186*2.71^(CX$1*$N186)*($D186/1000)*($O186+$P186)/$D186))/((1+'Instruktion Kostnad nytta'!$C$37)^CX$1))</f>
        <v>57.83931971875387</v>
      </c>
      <c r="CY186" s="45">
        <f>((($B186*2.71^(CY$1*$N186)*($D186/1000)*($O186+$P186)/$D186))/((1+'Instruktion Kostnad nytta'!$C$37)^CY$1))</f>
        <v>58.426797629046156</v>
      </c>
      <c r="CZ186" s="45">
        <f>((($B186*2.71^(CZ$1*$N186)*($D186/1000)*($O186+$P186)/$D186))/((1+'Instruktion Kostnad nytta'!$C$37)^CZ$1))</f>
        <v>59.020242592491172</v>
      </c>
      <c r="DA186" s="45">
        <f>((($B186*2.71^(DA$1*$N186)*($D186/1000)*($O186+$P186)/$D186))/((1+'Instruktion Kostnad nytta'!$C$37)^DA$1))</f>
        <v>59.61971521685431</v>
      </c>
      <c r="DB186" s="45">
        <f>((($B186*2.71^(DB$1*$N186)*($D186/1000)*($O186+$P186)/$D186))/((1+'Instruktion Kostnad nytta'!$C$37)^DB$1))</f>
        <v>60.225276725498077</v>
      </c>
      <c r="DC186" s="45">
        <f>((($B186*2.71^(DC$1*$N186)*($D186/1000)*($O186+$P186)/$D186))/((1+'Instruktion Kostnad nytta'!$C$37)^DC$1))</f>
        <v>60.836988963634859</v>
      </c>
      <c r="DD186" s="45">
        <f>((($B186*2.71^(DD$1*$N186)*($D186/1000)*($O186+$P186)/$D186))/((1+'Instruktion Kostnad nytta'!$C$37)^DD$1))</f>
        <v>61.454914404643155</v>
      </c>
      <c r="DE186" s="45">
        <f>((($B186*2.71^(DE$1*$N186)*($D186/1000)*($O186+$P186)/$D186))/((1+'Instruktion Kostnad nytta'!$C$37)^DE$1))</f>
        <v>62.079116156447682</v>
      </c>
      <c r="DF186" s="45">
        <f>((($B186*2.71^(DF$1*$N186)*($D186/1000)*($O186+$P186)/$D186))/((1+'Instruktion Kostnad nytta'!$C$37)^DF$1))</f>
        <v>62.70965796796483</v>
      </c>
      <c r="DG186" s="45">
        <f>((($B186*2.71^(DG$1*$N186)*($D186/1000)*($O186+$P186)/$D186))/((1+'Instruktion Kostnad nytta'!$C$37)^DG$1))</f>
        <v>63.346604235612872</v>
      </c>
      <c r="DH186" s="45">
        <f>((($B186*2.71^(DH$1*$N186)*($D186/1000)*($O186+$P186)/$D186))/((1+'Instruktion Kostnad nytta'!$C$37)^DH$1))</f>
        <v>63.990020009889072</v>
      </c>
      <c r="DI186" s="45">
        <f>((($B186*2.71^(DI$1*$N186)*($D186/1000)*($O186+$P186)/$D186))/((1+'Instruktion Kostnad nytta'!$C$37)^DI$1))</f>
        <v>64.639971002012857</v>
      </c>
      <c r="DJ186" s="45">
        <f>((($B186*2.71^(DJ$1*$N186)*($D186/1000)*($O186+$P186)/$D186))/((1+'Instruktion Kostnad nytta'!$C$37)^DJ$1))</f>
        <v>65.296523590637122</v>
      </c>
      <c r="DK186" s="45">
        <f>((($B186*2.71^(DK$1*$N186)*($D186/1000)*($O186+$P186)/$D186))/((1+'Instruktion Kostnad nytta'!$C$37)^DK$1))</f>
        <v>65.959744828627237</v>
      </c>
      <c r="DL186" s="45">
        <f>((($B186*2.71^(DL$1*$N186)*($D186/1000)*($O186+$P186)/$D186))/((1+'Instruktion Kostnad nytta'!$C$37)^DL$1))</f>
        <v>66.629702449909004</v>
      </c>
      <c r="DM186" s="45">
        <f>((($B186*2.71^(DM$1*$N186)*($D186/1000)*($O186+$P186)/$D186))/((1+'Instruktion Kostnad nytta'!$C$37)^DM$1))</f>
        <v>67.306464876386457</v>
      </c>
      <c r="DN186" s="45">
        <f>((($B186*2.71^(DN$1*$N186)*($D186/1000)*($O186+$P186)/$D186))/((1+'Instruktion Kostnad nytta'!$C$37)^DN$1))</f>
        <v>67.990101224929418</v>
      </c>
      <c r="DO186" s="45">
        <f>((($B186*2.71^(DO$1*$N186)*($D186/1000)*($O186+$P186)/$D186))/((1+'Instruktion Kostnad nytta'!$C$37)^DO$1))</f>
        <v>68.680681314432647</v>
      </c>
      <c r="DP186" s="45">
        <f>((($B186*2.71^(DP$1*$N186)*($D186/1000)*($O186+$P186)/$D186))/((1+'Instruktion Kostnad nytta'!$C$37)^DP$1))</f>
        <v>69.378275672946003</v>
      </c>
      <c r="DQ186" s="45">
        <f>((($B186*2.71^(DQ$1*$N186)*($D186/1000)*($O186+$P186)/$D186))/((1+'Instruktion Kostnad nytta'!$C$37)^DQ$1))</f>
        <v>70.082955544877592</v>
      </c>
      <c r="DR186" s="45">
        <f>((($B186*2.71^(DR$1*$N186)*($D186/1000)*($O186+$P186)/$D186))/((1+'Instruktion Kostnad nytta'!$C$37)^DR$1))</f>
        <v>70.794792898269904</v>
      </c>
      <c r="DS186" s="45">
        <f>((($B186*2.71^(DS$1*$N186)*($D186/1000)*($O186+$P186)/$D186))/((1+'Instruktion Kostnad nytta'!$C$37)^DS$1))</f>
        <v>71.513860432149713</v>
      </c>
      <c r="DT186" s="45">
        <f>((($B186*2.71^(DT$1*$N186)*($D186/1000)*($O186+$P186)/$D186))/((1+'Instruktion Kostnad nytta'!$C$37)^DT$1))</f>
        <v>72.240231583952706</v>
      </c>
      <c r="DU186" s="45">
        <f>((($B186*2.71^(DU$1*$N186)*($D186/1000)*($O186+$P186)/$D186))/((1+'Instruktion Kostnad nytta'!$C$37)^DU$1))</f>
        <v>72.973980537023593</v>
      </c>
      <c r="DV186" s="45">
        <f>((($B186*2.71^(DV$1*$N186)*($D186/1000)*($O186+$P186)/$D186))/((1+'Instruktion Kostnad nytta'!$C$37)^DV$1))</f>
        <v>73.715182228192504</v>
      </c>
      <c r="DW186" s="45">
        <f>((($B186*2.71^(DW$1*$N186)*($D186/1000)*($O186+$P186)/$D186))/((1+'Instruktion Kostnad nytta'!$C$37)^DW$1))</f>
        <v>74.463912355427894</v>
      </c>
      <c r="DX186" s="45">
        <f>((($B186*2.71^(DX$1*$N186)*($D186/1000)*($O186+$P186)/$D186))/((1+'Instruktion Kostnad nytta'!$C$37)^DX$1))</f>
        <v>75.220247385567816</v>
      </c>
      <c r="DY186" s="45">
        <f>((($B186*2.71^(DY$1*$N186)*($D186/1000)*($O186+$P186)/$D186))/((1+'Instruktion Kostnad nytta'!$C$37)^DY$1))</f>
        <v>75.984264562128971</v>
      </c>
      <c r="DZ186" s="45">
        <f>((($B186*2.71^(DZ$1*$N186)*($D186/1000)*($O186+$P186)/$D186))/((1+'Instruktion Kostnad nytta'!$C$37)^DZ$1))</f>
        <v>76.756041913195887</v>
      </c>
      <c r="EA186" s="45">
        <f>((($B186*2.71^(EA$1*$N186)*($D186/1000)*($O186+$P186)/$D186))/((1+'Instruktion Kostnad nytta'!$C$37)^EA$1))</f>
        <v>77.535658259389692</v>
      </c>
      <c r="EB186" s="45">
        <f>((($B186*2.71^(EB$1*$N186)*($D186/1000)*($O186+$P186)/$D186))/((1+'Instruktion Kostnad nytta'!$C$37)^EB$1))</f>
        <v>78.323193221917847</v>
      </c>
      <c r="EC186" s="45">
        <f>((($B186*2.71^(EC$1*$N186)*($D186/1000)*($O186+$P186)/$D186))/((1+'Instruktion Kostnad nytta'!$C$37)^EC$1))</f>
        <v>79.118727230705829</v>
      </c>
      <c r="ED186" s="45">
        <f>((($B186*2.71^(ED$1*$N186)*($D186/1000)*($O186+$P186)/$D186))/((1+'Instruktion Kostnad nytta'!$C$37)^ED$1))</f>
        <v>79.92234153261137</v>
      </c>
      <c r="EE186" s="45">
        <f>((($B186*2.71^(EE$1*$N186)*($D186/1000)*($O186+$P186)/$D186))/((1+'Instruktion Kostnad nytta'!$C$37)^EE$1))</f>
        <v>80.734118199722133</v>
      </c>
      <c r="EF186" s="45">
        <f>((($B186*2.71^(EF$1*$N186)*($D186/1000)*($O186+$P186)/$D186))/((1+'Instruktion Kostnad nytta'!$C$37)^EF$1))</f>
        <v>81.554140137737463</v>
      </c>
      <c r="EG186" s="45">
        <f>((($B186*2.71^(EG$1*$N186)*($D186/1000)*($O186+$P186)/$D186))/((1+'Instruktion Kostnad nytta'!$C$37)^EG$1))</f>
        <v>82.382491094435622</v>
      </c>
      <c r="EH186" s="45">
        <f>((($B186*2.71^(EH$1*$N186)*($D186/1000)*($O186+$P186)/$D186))/((1+'Instruktion Kostnad nytta'!$C$37)^EH$1))</f>
        <v>83.219255668226751</v>
      </c>
      <c r="EI186" s="45">
        <f>((($B186*2.71^(EI$1*$N186)*($D186/1000)*($O186+$P186)/$D186))/((1+'Instruktion Kostnad nytta'!$C$37)^EI$1))</f>
        <v>84.064519316792683</v>
      </c>
      <c r="EJ186" s="45">
        <f>((($B186*2.71^(EJ$1*$N186)*($D186/1000)*($O186+$P186)/$D186))/((1+'Instruktion Kostnad nytta'!$C$37)^EJ$1))</f>
        <v>84.918368365814985</v>
      </c>
      <c r="EK186" s="45">
        <f>((($B186*2.71^(EK$1*$N186)*($D186/1000)*($O186+$P186)/$D186))/((1+'Instruktion Kostnad nytta'!$C$37)^EK$1))</f>
        <v>85.780890017790796</v>
      </c>
      <c r="EL186" s="45">
        <f>((($B186*2.71^(EL$1*$N186)*($D186/1000)*($O186+$P186)/$D186))/((1+'Instruktion Kostnad nytta'!$C$37)^EL$1))</f>
        <v>86.65217236093919</v>
      </c>
    </row>
    <row r="187" spans="1:142" x14ac:dyDescent="0.25">
      <c r="A187" s="41">
        <v>189</v>
      </c>
      <c r="B187" s="59">
        <v>0.5</v>
      </c>
      <c r="C187" s="59">
        <v>15</v>
      </c>
      <c r="D187" s="60">
        <v>80</v>
      </c>
      <c r="E187" s="59">
        <v>1965</v>
      </c>
      <c r="F187" s="59" t="s">
        <v>98</v>
      </c>
      <c r="G187" s="59">
        <v>127</v>
      </c>
      <c r="H187" s="59" t="s">
        <v>46</v>
      </c>
      <c r="I187" s="59">
        <v>8</v>
      </c>
      <c r="J187" s="41">
        <v>0</v>
      </c>
      <c r="K187" s="41" t="s">
        <v>414</v>
      </c>
      <c r="L187" s="48">
        <f>'Instruktion Kostnad nytta'!C$19/D187+IF((IF(F187="A",'Instruktion Kostnad nytta'!C$25,0)+IF(G187&lt;500,'Instruktion Kostnad nytta'!C$20,('Instruktion Kostnad nytta'!C$20+'Instruktion Kostnad nytta'!C$21))+IF(G187&lt;700,0,('Instruktion Kostnad nytta'!C$22-'Instruktion Kostnad nytta'!C$21))+I187*'Instruktion Kostnad nytta'!C$23/D187)&lt;3000,3000,(IF(F187="A",'Instruktion Kostnad nytta'!C$25,0)+IF(G187&lt;500,'Instruktion Kostnad nytta'!C$20,('Instruktion Kostnad nytta'!C$20+'Instruktion Kostnad nytta'!C$21))+IF(G187&lt;700,0,('Instruktion Kostnad nytta'!C$22-'Instruktion Kostnad nytta'!C$21))+I187*'Instruktion Kostnad nytta'!C$23/D187))</f>
        <v>6875</v>
      </c>
      <c r="M187" s="50">
        <f t="shared" si="6"/>
        <v>6.25</v>
      </c>
      <c r="N187" s="49">
        <f>IF(H187="Gråjärn",'Instruktion Kostnad nytta'!C$32,IF(H187="segjärn",'Instruktion Kostnad nytta'!C$33,IF(H187="PVC",'Instruktion Kostnad nytta'!C$34,IF(H187="PE",'Instruktion Kostnad nytta'!C$35,IF(H187="ST",'Instruktion Kostnad nytta'!C$36,0)))))</f>
        <v>0.03</v>
      </c>
      <c r="O187" s="48">
        <f>IF(G187&lt;200,'Instruktion Kostnad nytta'!C$28,(IF(G187&lt;500,'Instruktion Kostnad nytta'!C$29,'Instruktion Kostnad nytta'!C$30)))</f>
        <v>45000</v>
      </c>
      <c r="P187" s="47">
        <v>4000</v>
      </c>
      <c r="Q187" s="46">
        <f t="shared" si="7"/>
        <v>-429.79509409760863</v>
      </c>
      <c r="R187" s="45">
        <f t="shared" si="8"/>
        <v>-6586.3040142958916</v>
      </c>
      <c r="S187" s="45">
        <f>((($B187*2.71^(S$1*$N187)*($D187/1000)*($O187+$P187)/$D187))/((1+'Instruktion Kostnad nytta'!$C$37)^S$1))</f>
        <v>25.000223905593113</v>
      </c>
      <c r="T187" s="45">
        <f>((($B187*2.71^(T$1*$N187)*($D187/1000)*($O187+$P187)/$D187))/((1+'Instruktion Kostnad nytta'!$C$37)^T$1))</f>
        <v>25.254152882771844</v>
      </c>
      <c r="U187" s="45">
        <f>((($B187*2.71^(U$1*$N187)*($D187/1000)*($O187+$P187)/$D187))/((1+'Instruktion Kostnad nytta'!$C$37)^U$1))</f>
        <v>25.510661033868949</v>
      </c>
      <c r="V187" s="45">
        <f>((($B187*2.71^(V$1*$N187)*($D187/1000)*($O187+$P187)/$D187))/((1+'Instruktion Kostnad nytta'!$C$37)^V$1))</f>
        <v>25.769774555729619</v>
      </c>
      <c r="W187" s="45">
        <f>((($B187*2.71^(W$1*$N187)*($D187/1000)*($O187+$P187)/$D187))/((1+'Instruktion Kostnad nytta'!$C$37)^W$1))</f>
        <v>26.031519911282167</v>
      </c>
      <c r="X187" s="45">
        <f>((($B187*2.71^(X$1*$N187)*($D187/1000)*($O187+$P187)/$D187))/((1+'Instruktion Kostnad nytta'!$C$37)^X$1))</f>
        <v>26.295923832240685</v>
      </c>
      <c r="Y187" s="45">
        <f>((($B187*2.71^(Y$1*$N187)*($D187/1000)*($O187+$P187)/$D187))/((1+'Instruktion Kostnad nytta'!$C$37)^Y$1))</f>
        <v>26.563013321835086</v>
      </c>
      <c r="Z187" s="45">
        <f>((($B187*2.71^(Z$1*$N187)*($D187/1000)*($O187+$P187)/$D187))/((1+'Instruktion Kostnad nytta'!$C$37)^Z$1))</f>
        <v>26.832815657568947</v>
      </c>
      <c r="AA187" s="45">
        <f>((($B187*2.71^(AA$1*$N187)*($D187/1000)*($O187+$P187)/$D187))/((1+'Instruktion Kostnad nytta'!$C$37)^AA$1))</f>
        <v>27.1053583940053</v>
      </c>
      <c r="AB187" s="45">
        <f>((($B187*2.71^(AB$1*$N187)*($D187/1000)*($O187+$P187)/$D187))/((1+'Instruktion Kostnad nytta'!$C$37)^AB$1))</f>
        <v>27.380669365580751</v>
      </c>
      <c r="AC187" s="45">
        <f>((($B187*2.71^(AC$1*$N187)*($D187/1000)*($O187+$P187)/$D187))/((1+'Instruktion Kostnad nytta'!$C$37)^AC$1))</f>
        <v>27.658776689448164</v>
      </c>
      <c r="AD187" s="45">
        <f>((($B187*2.71^(AD$1*$N187)*($D187/1000)*($O187+$P187)/$D187))/((1+'Instruktion Kostnad nytta'!$C$37)^AD$1))</f>
        <v>27.939708768348279</v>
      </c>
      <c r="AE187" s="45">
        <f>((($B187*2.71^(AE$1*$N187)*($D187/1000)*($O187+$P187)/$D187))/((1+'Instruktion Kostnad nytta'!$C$37)^AE$1))</f>
        <v>28.223494293510345</v>
      </c>
      <c r="AF187" s="45">
        <f>((($B187*2.71^(AF$1*$N187)*($D187/1000)*($O187+$P187)/$D187))/((1+'Instruktion Kostnad nytta'!$C$37)^AF$1))</f>
        <v>28.510162247582453</v>
      </c>
      <c r="AG187" s="45">
        <f>((($B187*2.71^(AG$1*$N187)*($D187/1000)*($O187+$P187)/$D187))/((1+'Instruktion Kostnad nytta'!$C$37)^AG$1))</f>
        <v>28.799741907591361</v>
      </c>
      <c r="AH187" s="45">
        <f>((($B187*2.71^(AH$1*$N187)*($D187/1000)*($O187+$P187)/$D187))/((1+'Instruktion Kostnad nytta'!$C$37)^AH$1))</f>
        <v>29.092262847932609</v>
      </c>
      <c r="AI187" s="45">
        <f>((($B187*2.71^(AI$1*$N187)*($D187/1000)*($O187+$P187)/$D187))/((1+'Instruktion Kostnad nytta'!$C$37)^AI$1))</f>
        <v>29.38775494339091</v>
      </c>
      <c r="AJ187" s="45">
        <f>((($B187*2.71^(AJ$1*$N187)*($D187/1000)*($O187+$P187)/$D187))/((1+'Instruktion Kostnad nytta'!$C$37)^AJ$1))</f>
        <v>29.686248372191148</v>
      </c>
      <c r="AK187" s="45">
        <f>((($B187*2.71^(AK$1*$N187)*($D187/1000)*($O187+$P187)/$D187))/((1+'Instruktion Kostnad nytta'!$C$37)^AK$1))</f>
        <v>29.987773619080546</v>
      </c>
      <c r="AL187" s="45">
        <f>((($B187*2.71^(AL$1*$N187)*($D187/1000)*($O187+$P187)/$D187))/((1+'Instruktion Kostnad nytta'!$C$37)^AL$1))</f>
        <v>30.292361478441951</v>
      </c>
      <c r="AM187" s="45">
        <f>((($B187*2.71^(AM$1*$N187)*($D187/1000)*($O187+$P187)/$D187))/((1+'Instruktion Kostnad nytta'!$C$37)^AM$1))</f>
        <v>30.600043057438853</v>
      </c>
      <c r="AN187" s="45">
        <f>((($B187*2.71^(AN$1*$N187)*($D187/1000)*($O187+$P187)/$D187))/((1+'Instruktion Kostnad nytta'!$C$37)^AN$1))</f>
        <v>30.91084977919234</v>
      </c>
      <c r="AO187" s="45">
        <f>((($B187*2.71^(AO$1*$N187)*($D187/1000)*($O187+$P187)/$D187))/((1+'Instruktion Kostnad nytta'!$C$37)^AO$1))</f>
        <v>31.224813385990259</v>
      </c>
      <c r="AP187" s="45">
        <f>((($B187*2.71^(AP$1*$N187)*($D187/1000)*($O187+$P187)/$D187))/((1+'Instruktion Kostnad nytta'!$C$37)^AP$1))</f>
        <v>31.541965942529057</v>
      </c>
      <c r="AQ187" s="45">
        <f>((($B187*2.71^(AQ$1*$N187)*($D187/1000)*($O187+$P187)/$D187))/((1+'Instruktion Kostnad nytta'!$C$37)^AQ$1))</f>
        <v>31.862339839188468</v>
      </c>
      <c r="AR187" s="45">
        <f>((($B187*2.71^(AR$1*$N187)*($D187/1000)*($O187+$P187)/$D187))/((1+'Instruktion Kostnad nytta'!$C$37)^AR$1))</f>
        <v>32.185967795339536</v>
      </c>
      <c r="AS187" s="45">
        <f>((($B187*2.71^(AS$1*$N187)*($D187/1000)*($O187+$P187)/$D187))/((1+'Instruktion Kostnad nytta'!$C$37)^AS$1))</f>
        <v>32.512882862686169</v>
      </c>
      <c r="AT187" s="45">
        <f>((($B187*2.71^(AT$1*$N187)*($D187/1000)*($O187+$P187)/$D187))/((1+'Instruktion Kostnad nytta'!$C$37)^AT$1))</f>
        <v>32.843118428640715</v>
      </c>
      <c r="AU187" s="45">
        <f>((($B187*2.71^(AU$1*$N187)*($D187/1000)*($O187+$P187)/$D187))/((1+'Instruktion Kostnad nytta'!$C$37)^AU$1))</f>
        <v>33.176708219733698</v>
      </c>
      <c r="AV187" s="45">
        <f>((($B187*2.71^(AV$1*$N187)*($D187/1000)*($O187+$P187)/$D187))/((1+'Instruktion Kostnad nytta'!$C$37)^AV$1))</f>
        <v>33.513686305058343</v>
      </c>
      <c r="AW187" s="45">
        <f>((($B187*2.71^(AW$1*$N187)*($D187/1000)*($O187+$P187)/$D187))/((1+'Instruktion Kostnad nytta'!$C$37)^AW$1))</f>
        <v>33.854087099749947</v>
      </c>
      <c r="AX187" s="45">
        <f>((($B187*2.71^(AX$1*$N187)*($D187/1000)*($O187+$P187)/$D187))/((1+'Instruktion Kostnad nytta'!$C$37)^AX$1))</f>
        <v>34.197945368500726</v>
      </c>
      <c r="AY187" s="45">
        <f>((($B187*2.71^(AY$1*$N187)*($D187/1000)*($O187+$P187)/$D187))/((1+'Instruktion Kostnad nytta'!$C$37)^AY$1))</f>
        <v>34.545296229110207</v>
      </c>
      <c r="AZ187" s="45">
        <f>((($B187*2.71^(AZ$1*$N187)*($D187/1000)*($O187+$P187)/$D187))/((1+'Instruktion Kostnad nytta'!$C$37)^AZ$1))</f>
        <v>34.896175156071806</v>
      </c>
      <c r="BA187" s="45">
        <f>((($B187*2.71^(BA$1*$N187)*($D187/1000)*($O187+$P187)/$D187))/((1+'Instruktion Kostnad nytta'!$C$37)^BA$1))</f>
        <v>35.250617984195777</v>
      </c>
      <c r="BB187" s="45">
        <f>((($B187*2.71^(BB$1*$N187)*($D187/1000)*($O187+$P187)/$D187))/((1+'Instruktion Kostnad nytta'!$C$37)^BB$1))</f>
        <v>35.608660912269002</v>
      </c>
      <c r="BC187" s="45">
        <f>((($B187*2.71^(BC$1*$N187)*($D187/1000)*($O187+$P187)/$D187))/((1+'Instruktion Kostnad nytta'!$C$37)^BC$1))</f>
        <v>35.970340506751896</v>
      </c>
      <c r="BD187" s="45">
        <f>((($B187*2.71^(BD$1*$N187)*($D187/1000)*($O187+$P187)/$D187))/((1+'Instruktion Kostnad nytta'!$C$37)^BD$1))</f>
        <v>36.335693705512931</v>
      </c>
      <c r="BE187" s="45">
        <f>((($B187*2.71^(BE$1*$N187)*($D187/1000)*($O187+$P187)/$D187))/((1+'Instruktion Kostnad nytta'!$C$37)^BE$1))</f>
        <v>36.704757821600943</v>
      </c>
      <c r="BF187" s="45">
        <f>((($B187*2.71^(BF$1*$N187)*($D187/1000)*($O187+$P187)/$D187))/((1+'Instruktion Kostnad nytta'!$C$37)^BF$1))</f>
        <v>37.077570547056048</v>
      </c>
      <c r="BG187" s="45">
        <f>((($B187*2.71^(BG$1*$N187)*($D187/1000)*($O187+$P187)/$D187))/((1+'Instruktion Kostnad nytta'!$C$37)^BG$1))</f>
        <v>37.454169956758932</v>
      </c>
      <c r="BH187" s="45">
        <f>((($B187*2.71^(BH$1*$N187)*($D187/1000)*($O187+$P187)/$D187))/((1+'Instruktion Kostnad nytta'!$C$37)^BH$1))</f>
        <v>37.83459451231942</v>
      </c>
      <c r="BI187" s="45">
        <f>((($B187*2.71^(BI$1*$N187)*($D187/1000)*($O187+$P187)/$D187))/((1+'Instruktion Kostnad nytta'!$C$37)^BI$1))</f>
        <v>38.218883066004558</v>
      </c>
      <c r="BJ187" s="45">
        <f>((($B187*2.71^(BJ$1*$N187)*($D187/1000)*($O187+$P187)/$D187))/((1+'Instruktion Kostnad nytta'!$C$37)^BJ$1))</f>
        <v>38.607074864706519</v>
      </c>
      <c r="BK187" s="45">
        <f>((($B187*2.71^(BK$1*$N187)*($D187/1000)*($O187+$P187)/$D187))/((1+'Instruktion Kostnad nytta'!$C$37)^BK$1))</f>
        <v>38.999209553950806</v>
      </c>
      <c r="BL187" s="45">
        <f>((($B187*2.71^(BL$1*$N187)*($D187/1000)*($O187+$P187)/$D187))/((1+'Instruktion Kostnad nytta'!$C$37)^BL$1))</f>
        <v>39.39532718194527</v>
      </c>
      <c r="BM187" s="45">
        <f>((($B187*2.71^(BM$1*$N187)*($D187/1000)*($O187+$P187)/$D187))/((1+'Instruktion Kostnad nytta'!$C$37)^BM$1))</f>
        <v>39.795468203670062</v>
      </c>
      <c r="BN187" s="45">
        <f>((($B187*2.71^(BN$1*$N187)*($D187/1000)*($O187+$P187)/$D187))/((1+'Instruktion Kostnad nytta'!$C$37)^BN$1))</f>
        <v>40.199673485009399</v>
      </c>
      <c r="BO187" s="45">
        <f>((($B187*2.71^(BO$1*$N187)*($D187/1000)*($O187+$P187)/$D187))/((1+'Instruktion Kostnad nytta'!$C$37)^BO$1))</f>
        <v>40.607984306925012</v>
      </c>
      <c r="BP187" s="45">
        <f>((($B187*2.71^(BP$1*$N187)*($D187/1000)*($O187+$P187)/$D187))/((1+'Instruktion Kostnad nytta'!$C$37)^BP$1))</f>
        <v>41.020442369672224</v>
      </c>
      <c r="BQ187" s="45">
        <f>((($B187*2.71^(BQ$1*$N187)*($D187/1000)*($O187+$P187)/$D187))/((1+'Instruktion Kostnad nytta'!$C$37)^BQ$1))</f>
        <v>41.437089797058633</v>
      </c>
      <c r="BR187" s="45">
        <f>((($B187*2.71^(BR$1*$N187)*($D187/1000)*($O187+$P187)/$D187))/((1+'Instruktion Kostnad nytta'!$C$37)^BR$1))</f>
        <v>41.857969140746285</v>
      </c>
      <c r="BS187" s="45">
        <f>((($B187*2.71^(BS$1*$N187)*($D187/1000)*($O187+$P187)/$D187))/((1+'Instruktion Kostnad nytta'!$C$37)^BS$1))</f>
        <v>42.283123384597289</v>
      </c>
      <c r="BT187" s="45">
        <f>((($B187*2.71^(BT$1*$N187)*($D187/1000)*($O187+$P187)/$D187))/((1+'Instruktion Kostnad nytta'!$C$37)^BT$1))</f>
        <v>42.712595949063832</v>
      </c>
      <c r="BU187" s="45">
        <f>((($B187*2.71^(BU$1*$N187)*($D187/1000)*($O187+$P187)/$D187))/((1+'Instruktion Kostnad nytta'!$C$37)^BU$1))</f>
        <v>43.146430695622549</v>
      </c>
      <c r="BV187" s="45">
        <f>((($B187*2.71^(BV$1*$N187)*($D187/1000)*($O187+$P187)/$D187))/((1+'Instruktion Kostnad nytta'!$C$37)^BV$1))</f>
        <v>43.584671931254093</v>
      </c>
      <c r="BW187" s="45">
        <f>((($B187*2.71^(BW$1*$N187)*($D187/1000)*($O187+$P187)/$D187))/((1+'Instruktion Kostnad nytta'!$C$37)^BW$1))</f>
        <v>44.02736441296814</v>
      </c>
      <c r="BX187" s="45">
        <f>((($B187*2.71^(BX$1*$N187)*($D187/1000)*($O187+$P187)/$D187))/((1+'Instruktion Kostnad nytta'!$C$37)^BX$1))</f>
        <v>44.474553352374357</v>
      </c>
      <c r="BY187" s="45">
        <f>((($B187*2.71^(BY$1*$N187)*($D187/1000)*($O187+$P187)/$D187))/((1+'Instruktion Kostnad nytta'!$C$37)^BY$1))</f>
        <v>44.926284420299801</v>
      </c>
      <c r="BZ187" s="45">
        <f>((($B187*2.71^(BZ$1*$N187)*($D187/1000)*($O187+$P187)/$D187))/((1+'Instruktion Kostnad nytta'!$C$37)^BZ$1))</f>
        <v>45.382603751453274</v>
      </c>
      <c r="CA187" s="45">
        <f>((($B187*2.71^(CA$1*$N187)*($D187/1000)*($O187+$P187)/$D187))/((1+'Instruktion Kostnad nytta'!$C$37)^CA$1))</f>
        <v>45.843557949136923</v>
      </c>
      <c r="CB187" s="45">
        <f>((($B187*2.71^(CB$1*$N187)*($D187/1000)*($O187+$P187)/$D187))/((1+'Instruktion Kostnad nytta'!$C$37)^CB$1))</f>
        <v>46.309194090005803</v>
      </c>
      <c r="CC187" s="45">
        <f>((($B187*2.71^(CC$1*$N187)*($D187/1000)*($O187+$P187)/$D187))/((1+'Instruktion Kostnad nytta'!$C$37)^CC$1))</f>
        <v>46.779559728875739</v>
      </c>
      <c r="CD187" s="45">
        <f>((($B187*2.71^(CD$1*$N187)*($D187/1000)*($O187+$P187)/$D187))/((1+'Instruktion Kostnad nytta'!$C$37)^CD$1))</f>
        <v>47.254702903580153</v>
      </c>
      <c r="CE187" s="45">
        <f>((($B187*2.71^(CE$1*$N187)*($D187/1000)*($O187+$P187)/$D187))/((1+'Instruktion Kostnad nytta'!$C$37)^CE$1))</f>
        <v>47.734672139875926</v>
      </c>
      <c r="CF187" s="45">
        <f>((($B187*2.71^(CF$1*$N187)*($D187/1000)*($O187+$P187)/$D187))/((1+'Instruktion Kostnad nytta'!$C$37)^CF$1))</f>
        <v>48.219516456399383</v>
      </c>
      <c r="CG187" s="45">
        <f>((($B187*2.71^(CG$1*$N187)*($D187/1000)*($O187+$P187)/$D187))/((1+'Instruktion Kostnad nytta'!$C$37)^CG$1))</f>
        <v>48.709285369672486</v>
      </c>
      <c r="CH187" s="45">
        <f>((($B187*2.71^(CH$1*$N187)*($D187/1000)*($O187+$P187)/$D187))/((1+'Instruktion Kostnad nytta'!$C$37)^CH$1))</f>
        <v>49.204028899159844</v>
      </c>
      <c r="CI187" s="45">
        <f>((($B187*2.71^(CI$1*$N187)*($D187/1000)*($O187+$P187)/$D187))/((1+'Instruktion Kostnad nytta'!$C$37)^CI$1))</f>
        <v>49.703797572377269</v>
      </c>
      <c r="CJ187" s="45">
        <f>((($B187*2.71^(CJ$1*$N187)*($D187/1000)*($O187+$P187)/$D187))/((1+'Instruktion Kostnad nytta'!$C$37)^CJ$1))</f>
        <v>50.208642430051853</v>
      </c>
      <c r="CK187" s="45">
        <f>((($B187*2.71^(CK$1*$N187)*($D187/1000)*($O187+$P187)/$D187))/((1+'Instruktion Kostnad nytta'!$C$37)^CK$1))</f>
        <v>50.718615031334977</v>
      </c>
      <c r="CL187" s="45">
        <f>((($B187*2.71^(CL$1*$N187)*($D187/1000)*($O187+$P187)/$D187))/((1+'Instruktion Kostnad nytta'!$C$37)^CL$1))</f>
        <v>51.233767459067714</v>
      </c>
      <c r="CM187" s="45">
        <f>((($B187*2.71^(CM$1*$N187)*($D187/1000)*($O187+$P187)/$D187))/((1+'Instruktion Kostnad nytta'!$C$37)^CM$1))</f>
        <v>51.754152325100151</v>
      </c>
      <c r="CN187" s="45">
        <f>((($B187*2.71^(CN$1*$N187)*($D187/1000)*($O187+$P187)/$D187))/((1+'Instruktion Kostnad nytta'!$C$37)^CN$1))</f>
        <v>52.279822775664641</v>
      </c>
      <c r="CO187" s="45">
        <f>((($B187*2.71^(CO$1*$N187)*($D187/1000)*($O187+$P187)/$D187))/((1+'Instruktion Kostnad nytta'!$C$37)^CO$1))</f>
        <v>52.81083249680313</v>
      </c>
      <c r="CP187" s="45">
        <f>((($B187*2.71^(CP$1*$N187)*($D187/1000)*($O187+$P187)/$D187))/((1+'Instruktion Kostnad nytta'!$C$37)^CP$1))</f>
        <v>53.34723571985068</v>
      </c>
      <c r="CQ187" s="45">
        <f>((($B187*2.71^(CQ$1*$N187)*($D187/1000)*($O187+$P187)/$D187))/((1+'Instruktion Kostnad nytta'!$C$37)^CQ$1))</f>
        <v>53.889087226973508</v>
      </c>
      <c r="CR187" s="45">
        <f>((($B187*2.71^(CR$1*$N187)*($D187/1000)*($O187+$P187)/$D187))/((1+'Instruktion Kostnad nytta'!$C$37)^CR$1))</f>
        <v>54.436442356764182</v>
      </c>
      <c r="CS187" s="45">
        <f>((($B187*2.71^(CS$1*$N187)*($D187/1000)*($O187+$P187)/$D187))/((1+'Instruktion Kostnad nytta'!$C$37)^CS$1))</f>
        <v>54.989357009892906</v>
      </c>
      <c r="CT187" s="45">
        <f>((($B187*2.71^(CT$1*$N187)*($D187/1000)*($O187+$P187)/$D187))/((1+'Instruktion Kostnad nytta'!$C$37)^CT$1))</f>
        <v>55.547887654816996</v>
      </c>
      <c r="CU187" s="45">
        <f>((($B187*2.71^(CU$1*$N187)*($D187/1000)*($O187+$P187)/$D187))/((1+'Instruktion Kostnad nytta'!$C$37)^CU$1))</f>
        <v>56.112091333547696</v>
      </c>
      <c r="CV187" s="45">
        <f>((($B187*2.71^(CV$1*$N187)*($D187/1000)*($O187+$P187)/$D187))/((1+'Instruktion Kostnad nytta'!$C$37)^CV$1))</f>
        <v>56.682025667475763</v>
      </c>
      <c r="CW187" s="45">
        <f>((($B187*2.71^(CW$1*$N187)*($D187/1000)*($O187+$P187)/$D187))/((1+'Instruktion Kostnad nytta'!$C$37)^CW$1))</f>
        <v>57.257748863256467</v>
      </c>
      <c r="CX187" s="45">
        <f>((($B187*2.71^(CX$1*$N187)*($D187/1000)*($O187+$P187)/$D187))/((1+'Instruktion Kostnad nytta'!$C$37)^CX$1))</f>
        <v>57.83931971875387</v>
      </c>
      <c r="CY187" s="45">
        <f>((($B187*2.71^(CY$1*$N187)*($D187/1000)*($O187+$P187)/$D187))/((1+'Instruktion Kostnad nytta'!$C$37)^CY$1))</f>
        <v>58.426797629046156</v>
      </c>
      <c r="CZ187" s="45">
        <f>((($B187*2.71^(CZ$1*$N187)*($D187/1000)*($O187+$P187)/$D187))/((1+'Instruktion Kostnad nytta'!$C$37)^CZ$1))</f>
        <v>59.020242592491172</v>
      </c>
      <c r="DA187" s="45">
        <f>((($B187*2.71^(DA$1*$N187)*($D187/1000)*($O187+$P187)/$D187))/((1+'Instruktion Kostnad nytta'!$C$37)^DA$1))</f>
        <v>59.61971521685431</v>
      </c>
      <c r="DB187" s="45">
        <f>((($B187*2.71^(DB$1*$N187)*($D187/1000)*($O187+$P187)/$D187))/((1+'Instruktion Kostnad nytta'!$C$37)^DB$1))</f>
        <v>60.225276725498077</v>
      </c>
      <c r="DC187" s="45">
        <f>((($B187*2.71^(DC$1*$N187)*($D187/1000)*($O187+$P187)/$D187))/((1+'Instruktion Kostnad nytta'!$C$37)^DC$1))</f>
        <v>60.836988963634859</v>
      </c>
      <c r="DD187" s="45">
        <f>((($B187*2.71^(DD$1*$N187)*($D187/1000)*($O187+$P187)/$D187))/((1+'Instruktion Kostnad nytta'!$C$37)^DD$1))</f>
        <v>61.454914404643155</v>
      </c>
      <c r="DE187" s="45">
        <f>((($B187*2.71^(DE$1*$N187)*($D187/1000)*($O187+$P187)/$D187))/((1+'Instruktion Kostnad nytta'!$C$37)^DE$1))</f>
        <v>62.079116156447682</v>
      </c>
      <c r="DF187" s="45">
        <f>((($B187*2.71^(DF$1*$N187)*($D187/1000)*($O187+$P187)/$D187))/((1+'Instruktion Kostnad nytta'!$C$37)^DF$1))</f>
        <v>62.70965796796483</v>
      </c>
      <c r="DG187" s="45">
        <f>((($B187*2.71^(DG$1*$N187)*($D187/1000)*($O187+$P187)/$D187))/((1+'Instruktion Kostnad nytta'!$C$37)^DG$1))</f>
        <v>63.346604235612872</v>
      </c>
      <c r="DH187" s="45">
        <f>((($B187*2.71^(DH$1*$N187)*($D187/1000)*($O187+$P187)/$D187))/((1+'Instruktion Kostnad nytta'!$C$37)^DH$1))</f>
        <v>63.990020009889072</v>
      </c>
      <c r="DI187" s="45">
        <f>((($B187*2.71^(DI$1*$N187)*($D187/1000)*($O187+$P187)/$D187))/((1+'Instruktion Kostnad nytta'!$C$37)^DI$1))</f>
        <v>64.639971002012857</v>
      </c>
      <c r="DJ187" s="45">
        <f>((($B187*2.71^(DJ$1*$N187)*($D187/1000)*($O187+$P187)/$D187))/((1+'Instruktion Kostnad nytta'!$C$37)^DJ$1))</f>
        <v>65.296523590637122</v>
      </c>
      <c r="DK187" s="45">
        <f>((($B187*2.71^(DK$1*$N187)*($D187/1000)*($O187+$P187)/$D187))/((1+'Instruktion Kostnad nytta'!$C$37)^DK$1))</f>
        <v>65.959744828627237</v>
      </c>
      <c r="DL187" s="45">
        <f>((($B187*2.71^(DL$1*$N187)*($D187/1000)*($O187+$P187)/$D187))/((1+'Instruktion Kostnad nytta'!$C$37)^DL$1))</f>
        <v>66.629702449909004</v>
      </c>
      <c r="DM187" s="45">
        <f>((($B187*2.71^(DM$1*$N187)*($D187/1000)*($O187+$P187)/$D187))/((1+'Instruktion Kostnad nytta'!$C$37)^DM$1))</f>
        <v>67.306464876386457</v>
      </c>
      <c r="DN187" s="45">
        <f>((($B187*2.71^(DN$1*$N187)*($D187/1000)*($O187+$P187)/$D187))/((1+'Instruktion Kostnad nytta'!$C$37)^DN$1))</f>
        <v>67.990101224929418</v>
      </c>
      <c r="DO187" s="45">
        <f>((($B187*2.71^(DO$1*$N187)*($D187/1000)*($O187+$P187)/$D187))/((1+'Instruktion Kostnad nytta'!$C$37)^DO$1))</f>
        <v>68.680681314432647</v>
      </c>
      <c r="DP187" s="45">
        <f>((($B187*2.71^(DP$1*$N187)*($D187/1000)*($O187+$P187)/$D187))/((1+'Instruktion Kostnad nytta'!$C$37)^DP$1))</f>
        <v>69.378275672946003</v>
      </c>
      <c r="DQ187" s="45">
        <f>((($B187*2.71^(DQ$1*$N187)*($D187/1000)*($O187+$P187)/$D187))/((1+'Instruktion Kostnad nytta'!$C$37)^DQ$1))</f>
        <v>70.082955544877592</v>
      </c>
      <c r="DR187" s="45">
        <f>((($B187*2.71^(DR$1*$N187)*($D187/1000)*($O187+$P187)/$D187))/((1+'Instruktion Kostnad nytta'!$C$37)^DR$1))</f>
        <v>70.794792898269904</v>
      </c>
      <c r="DS187" s="45">
        <f>((($B187*2.71^(DS$1*$N187)*($D187/1000)*($O187+$P187)/$D187))/((1+'Instruktion Kostnad nytta'!$C$37)^DS$1))</f>
        <v>71.513860432149713</v>
      </c>
      <c r="DT187" s="45">
        <f>((($B187*2.71^(DT$1*$N187)*($D187/1000)*($O187+$P187)/$D187))/((1+'Instruktion Kostnad nytta'!$C$37)^DT$1))</f>
        <v>72.240231583952706</v>
      </c>
      <c r="DU187" s="45">
        <f>((($B187*2.71^(DU$1*$N187)*($D187/1000)*($O187+$P187)/$D187))/((1+'Instruktion Kostnad nytta'!$C$37)^DU$1))</f>
        <v>72.973980537023593</v>
      </c>
      <c r="DV187" s="45">
        <f>((($B187*2.71^(DV$1*$N187)*($D187/1000)*($O187+$P187)/$D187))/((1+'Instruktion Kostnad nytta'!$C$37)^DV$1))</f>
        <v>73.715182228192504</v>
      </c>
      <c r="DW187" s="45">
        <f>((($B187*2.71^(DW$1*$N187)*($D187/1000)*($O187+$P187)/$D187))/((1+'Instruktion Kostnad nytta'!$C$37)^DW$1))</f>
        <v>74.463912355427894</v>
      </c>
      <c r="DX187" s="45">
        <f>((($B187*2.71^(DX$1*$N187)*($D187/1000)*($O187+$P187)/$D187))/((1+'Instruktion Kostnad nytta'!$C$37)^DX$1))</f>
        <v>75.220247385567816</v>
      </c>
      <c r="DY187" s="45">
        <f>((($B187*2.71^(DY$1*$N187)*($D187/1000)*($O187+$P187)/$D187))/((1+'Instruktion Kostnad nytta'!$C$37)^DY$1))</f>
        <v>75.984264562128971</v>
      </c>
      <c r="DZ187" s="45">
        <f>((($B187*2.71^(DZ$1*$N187)*($D187/1000)*($O187+$P187)/$D187))/((1+'Instruktion Kostnad nytta'!$C$37)^DZ$1))</f>
        <v>76.756041913195887</v>
      </c>
      <c r="EA187" s="45">
        <f>((($B187*2.71^(EA$1*$N187)*($D187/1000)*($O187+$P187)/$D187))/((1+'Instruktion Kostnad nytta'!$C$37)^EA$1))</f>
        <v>77.535658259389692</v>
      </c>
      <c r="EB187" s="45">
        <f>((($B187*2.71^(EB$1*$N187)*($D187/1000)*($O187+$P187)/$D187))/((1+'Instruktion Kostnad nytta'!$C$37)^EB$1))</f>
        <v>78.323193221917847</v>
      </c>
      <c r="EC187" s="45">
        <f>((($B187*2.71^(EC$1*$N187)*($D187/1000)*($O187+$P187)/$D187))/((1+'Instruktion Kostnad nytta'!$C$37)^EC$1))</f>
        <v>79.118727230705829</v>
      </c>
      <c r="ED187" s="45">
        <f>((($B187*2.71^(ED$1*$N187)*($D187/1000)*($O187+$P187)/$D187))/((1+'Instruktion Kostnad nytta'!$C$37)^ED$1))</f>
        <v>79.92234153261137</v>
      </c>
      <c r="EE187" s="45">
        <f>((($B187*2.71^(EE$1*$N187)*($D187/1000)*($O187+$P187)/$D187))/((1+'Instruktion Kostnad nytta'!$C$37)^EE$1))</f>
        <v>80.734118199722133</v>
      </c>
      <c r="EF187" s="45">
        <f>((($B187*2.71^(EF$1*$N187)*($D187/1000)*($O187+$P187)/$D187))/((1+'Instruktion Kostnad nytta'!$C$37)^EF$1))</f>
        <v>81.554140137737463</v>
      </c>
      <c r="EG187" s="45">
        <f>((($B187*2.71^(EG$1*$N187)*($D187/1000)*($O187+$P187)/$D187))/((1+'Instruktion Kostnad nytta'!$C$37)^EG$1))</f>
        <v>82.382491094435622</v>
      </c>
      <c r="EH187" s="45">
        <f>((($B187*2.71^(EH$1*$N187)*($D187/1000)*($O187+$P187)/$D187))/((1+'Instruktion Kostnad nytta'!$C$37)^EH$1))</f>
        <v>83.219255668226751</v>
      </c>
      <c r="EI187" s="45">
        <f>((($B187*2.71^(EI$1*$N187)*($D187/1000)*($O187+$P187)/$D187))/((1+'Instruktion Kostnad nytta'!$C$37)^EI$1))</f>
        <v>84.064519316792683</v>
      </c>
      <c r="EJ187" s="45">
        <f>((($B187*2.71^(EJ$1*$N187)*($D187/1000)*($O187+$P187)/$D187))/((1+'Instruktion Kostnad nytta'!$C$37)^EJ$1))</f>
        <v>84.918368365814985</v>
      </c>
      <c r="EK187" s="45">
        <f>((($B187*2.71^(EK$1*$N187)*($D187/1000)*($O187+$P187)/$D187))/((1+'Instruktion Kostnad nytta'!$C$37)^EK$1))</f>
        <v>85.780890017790796</v>
      </c>
      <c r="EL187" s="45">
        <f>((($B187*2.71^(EL$1*$N187)*($D187/1000)*($O187+$P187)/$D187))/((1+'Instruktion Kostnad nytta'!$C$37)^EL$1))</f>
        <v>86.65217236093919</v>
      </c>
    </row>
    <row r="188" spans="1:142" x14ac:dyDescent="0.25">
      <c r="A188" s="41">
        <v>190</v>
      </c>
      <c r="B188" s="59">
        <v>0.5</v>
      </c>
      <c r="C188" s="59">
        <v>15</v>
      </c>
      <c r="D188" s="60">
        <v>80</v>
      </c>
      <c r="E188" s="59">
        <v>1965</v>
      </c>
      <c r="F188" s="59" t="s">
        <v>98</v>
      </c>
      <c r="G188" s="59">
        <v>127</v>
      </c>
      <c r="H188" s="59" t="s">
        <v>46</v>
      </c>
      <c r="I188" s="59">
        <v>8</v>
      </c>
      <c r="J188" s="41">
        <v>0</v>
      </c>
      <c r="K188" s="41" t="s">
        <v>413</v>
      </c>
      <c r="L188" s="48">
        <f>'Instruktion Kostnad nytta'!C$19/D188+IF((IF(F188="A",'Instruktion Kostnad nytta'!C$25,0)+IF(G188&lt;500,'Instruktion Kostnad nytta'!C$20,('Instruktion Kostnad nytta'!C$20+'Instruktion Kostnad nytta'!C$21))+IF(G188&lt;700,0,('Instruktion Kostnad nytta'!C$22-'Instruktion Kostnad nytta'!C$21))+I188*'Instruktion Kostnad nytta'!C$23/D188)&lt;3000,3000,(IF(F188="A",'Instruktion Kostnad nytta'!C$25,0)+IF(G188&lt;500,'Instruktion Kostnad nytta'!C$20,('Instruktion Kostnad nytta'!C$20+'Instruktion Kostnad nytta'!C$21))+IF(G188&lt;700,0,('Instruktion Kostnad nytta'!C$22-'Instruktion Kostnad nytta'!C$21))+I188*'Instruktion Kostnad nytta'!C$23/D188))</f>
        <v>6875</v>
      </c>
      <c r="M188" s="50">
        <f t="shared" si="6"/>
        <v>6.25</v>
      </c>
      <c r="N188" s="49">
        <f>IF(H188="Gråjärn",'Instruktion Kostnad nytta'!C$32,IF(H188="segjärn",'Instruktion Kostnad nytta'!C$33,IF(H188="PVC",'Instruktion Kostnad nytta'!C$34,IF(H188="PE",'Instruktion Kostnad nytta'!C$35,IF(H188="ST",'Instruktion Kostnad nytta'!C$36,0)))))</f>
        <v>0.03</v>
      </c>
      <c r="O188" s="48">
        <f>IF(G188&lt;200,'Instruktion Kostnad nytta'!C$28,(IF(G188&lt;500,'Instruktion Kostnad nytta'!C$29,'Instruktion Kostnad nytta'!C$30)))</f>
        <v>45000</v>
      </c>
      <c r="P188" s="47">
        <v>4000</v>
      </c>
      <c r="Q188" s="46">
        <f t="shared" si="7"/>
        <v>-429.79509409760863</v>
      </c>
      <c r="R188" s="45">
        <f t="shared" si="8"/>
        <v>-6586.3040142958916</v>
      </c>
      <c r="S188" s="45">
        <f>((($B188*2.71^(S$1*$N188)*($D188/1000)*($O188+$P188)/$D188))/((1+'Instruktion Kostnad nytta'!$C$37)^S$1))</f>
        <v>25.000223905593113</v>
      </c>
      <c r="T188" s="45">
        <f>((($B188*2.71^(T$1*$N188)*($D188/1000)*($O188+$P188)/$D188))/((1+'Instruktion Kostnad nytta'!$C$37)^T$1))</f>
        <v>25.254152882771844</v>
      </c>
      <c r="U188" s="45">
        <f>((($B188*2.71^(U$1*$N188)*($D188/1000)*($O188+$P188)/$D188))/((1+'Instruktion Kostnad nytta'!$C$37)^U$1))</f>
        <v>25.510661033868949</v>
      </c>
      <c r="V188" s="45">
        <f>((($B188*2.71^(V$1*$N188)*($D188/1000)*($O188+$P188)/$D188))/((1+'Instruktion Kostnad nytta'!$C$37)^V$1))</f>
        <v>25.769774555729619</v>
      </c>
      <c r="W188" s="45">
        <f>((($B188*2.71^(W$1*$N188)*($D188/1000)*($O188+$P188)/$D188))/((1+'Instruktion Kostnad nytta'!$C$37)^W$1))</f>
        <v>26.031519911282167</v>
      </c>
      <c r="X188" s="45">
        <f>((($B188*2.71^(X$1*$N188)*($D188/1000)*($O188+$P188)/$D188))/((1+'Instruktion Kostnad nytta'!$C$37)^X$1))</f>
        <v>26.295923832240685</v>
      </c>
      <c r="Y188" s="45">
        <f>((($B188*2.71^(Y$1*$N188)*($D188/1000)*($O188+$P188)/$D188))/((1+'Instruktion Kostnad nytta'!$C$37)^Y$1))</f>
        <v>26.563013321835086</v>
      </c>
      <c r="Z188" s="45">
        <f>((($B188*2.71^(Z$1*$N188)*($D188/1000)*($O188+$P188)/$D188))/((1+'Instruktion Kostnad nytta'!$C$37)^Z$1))</f>
        <v>26.832815657568947</v>
      </c>
      <c r="AA188" s="45">
        <f>((($B188*2.71^(AA$1*$N188)*($D188/1000)*($O188+$P188)/$D188))/((1+'Instruktion Kostnad nytta'!$C$37)^AA$1))</f>
        <v>27.1053583940053</v>
      </c>
      <c r="AB188" s="45">
        <f>((($B188*2.71^(AB$1*$N188)*($D188/1000)*($O188+$P188)/$D188))/((1+'Instruktion Kostnad nytta'!$C$37)^AB$1))</f>
        <v>27.380669365580751</v>
      </c>
      <c r="AC188" s="45">
        <f>((($B188*2.71^(AC$1*$N188)*($D188/1000)*($O188+$P188)/$D188))/((1+'Instruktion Kostnad nytta'!$C$37)^AC$1))</f>
        <v>27.658776689448164</v>
      </c>
      <c r="AD188" s="45">
        <f>((($B188*2.71^(AD$1*$N188)*($D188/1000)*($O188+$P188)/$D188))/((1+'Instruktion Kostnad nytta'!$C$37)^AD$1))</f>
        <v>27.939708768348279</v>
      </c>
      <c r="AE188" s="45">
        <f>((($B188*2.71^(AE$1*$N188)*($D188/1000)*($O188+$P188)/$D188))/((1+'Instruktion Kostnad nytta'!$C$37)^AE$1))</f>
        <v>28.223494293510345</v>
      </c>
      <c r="AF188" s="45">
        <f>((($B188*2.71^(AF$1*$N188)*($D188/1000)*($O188+$P188)/$D188))/((1+'Instruktion Kostnad nytta'!$C$37)^AF$1))</f>
        <v>28.510162247582453</v>
      </c>
      <c r="AG188" s="45">
        <f>((($B188*2.71^(AG$1*$N188)*($D188/1000)*($O188+$P188)/$D188))/((1+'Instruktion Kostnad nytta'!$C$37)^AG$1))</f>
        <v>28.799741907591361</v>
      </c>
      <c r="AH188" s="45">
        <f>((($B188*2.71^(AH$1*$N188)*($D188/1000)*($O188+$P188)/$D188))/((1+'Instruktion Kostnad nytta'!$C$37)^AH$1))</f>
        <v>29.092262847932609</v>
      </c>
      <c r="AI188" s="45">
        <f>((($B188*2.71^(AI$1*$N188)*($D188/1000)*($O188+$P188)/$D188))/((1+'Instruktion Kostnad nytta'!$C$37)^AI$1))</f>
        <v>29.38775494339091</v>
      </c>
      <c r="AJ188" s="45">
        <f>((($B188*2.71^(AJ$1*$N188)*($D188/1000)*($O188+$P188)/$D188))/((1+'Instruktion Kostnad nytta'!$C$37)^AJ$1))</f>
        <v>29.686248372191148</v>
      </c>
      <c r="AK188" s="45">
        <f>((($B188*2.71^(AK$1*$N188)*($D188/1000)*($O188+$P188)/$D188))/((1+'Instruktion Kostnad nytta'!$C$37)^AK$1))</f>
        <v>29.987773619080546</v>
      </c>
      <c r="AL188" s="45">
        <f>((($B188*2.71^(AL$1*$N188)*($D188/1000)*($O188+$P188)/$D188))/((1+'Instruktion Kostnad nytta'!$C$37)^AL$1))</f>
        <v>30.292361478441951</v>
      </c>
      <c r="AM188" s="45">
        <f>((($B188*2.71^(AM$1*$N188)*($D188/1000)*($O188+$P188)/$D188))/((1+'Instruktion Kostnad nytta'!$C$37)^AM$1))</f>
        <v>30.600043057438853</v>
      </c>
      <c r="AN188" s="45">
        <f>((($B188*2.71^(AN$1*$N188)*($D188/1000)*($O188+$P188)/$D188))/((1+'Instruktion Kostnad nytta'!$C$37)^AN$1))</f>
        <v>30.91084977919234</v>
      </c>
      <c r="AO188" s="45">
        <f>((($B188*2.71^(AO$1*$N188)*($D188/1000)*($O188+$P188)/$D188))/((1+'Instruktion Kostnad nytta'!$C$37)^AO$1))</f>
        <v>31.224813385990259</v>
      </c>
      <c r="AP188" s="45">
        <f>((($B188*2.71^(AP$1*$N188)*($D188/1000)*($O188+$P188)/$D188))/((1+'Instruktion Kostnad nytta'!$C$37)^AP$1))</f>
        <v>31.541965942529057</v>
      </c>
      <c r="AQ188" s="45">
        <f>((($B188*2.71^(AQ$1*$N188)*($D188/1000)*($O188+$P188)/$D188))/((1+'Instruktion Kostnad nytta'!$C$37)^AQ$1))</f>
        <v>31.862339839188468</v>
      </c>
      <c r="AR188" s="45">
        <f>((($B188*2.71^(AR$1*$N188)*($D188/1000)*($O188+$P188)/$D188))/((1+'Instruktion Kostnad nytta'!$C$37)^AR$1))</f>
        <v>32.185967795339536</v>
      </c>
      <c r="AS188" s="45">
        <f>((($B188*2.71^(AS$1*$N188)*($D188/1000)*($O188+$P188)/$D188))/((1+'Instruktion Kostnad nytta'!$C$37)^AS$1))</f>
        <v>32.512882862686169</v>
      </c>
      <c r="AT188" s="45">
        <f>((($B188*2.71^(AT$1*$N188)*($D188/1000)*($O188+$P188)/$D188))/((1+'Instruktion Kostnad nytta'!$C$37)^AT$1))</f>
        <v>32.843118428640715</v>
      </c>
      <c r="AU188" s="45">
        <f>((($B188*2.71^(AU$1*$N188)*($D188/1000)*($O188+$P188)/$D188))/((1+'Instruktion Kostnad nytta'!$C$37)^AU$1))</f>
        <v>33.176708219733698</v>
      </c>
      <c r="AV188" s="45">
        <f>((($B188*2.71^(AV$1*$N188)*($D188/1000)*($O188+$P188)/$D188))/((1+'Instruktion Kostnad nytta'!$C$37)^AV$1))</f>
        <v>33.513686305058343</v>
      </c>
      <c r="AW188" s="45">
        <f>((($B188*2.71^(AW$1*$N188)*($D188/1000)*($O188+$P188)/$D188))/((1+'Instruktion Kostnad nytta'!$C$37)^AW$1))</f>
        <v>33.854087099749947</v>
      </c>
      <c r="AX188" s="45">
        <f>((($B188*2.71^(AX$1*$N188)*($D188/1000)*($O188+$P188)/$D188))/((1+'Instruktion Kostnad nytta'!$C$37)^AX$1))</f>
        <v>34.197945368500726</v>
      </c>
      <c r="AY188" s="45">
        <f>((($B188*2.71^(AY$1*$N188)*($D188/1000)*($O188+$P188)/$D188))/((1+'Instruktion Kostnad nytta'!$C$37)^AY$1))</f>
        <v>34.545296229110207</v>
      </c>
      <c r="AZ188" s="45">
        <f>((($B188*2.71^(AZ$1*$N188)*($D188/1000)*($O188+$P188)/$D188))/((1+'Instruktion Kostnad nytta'!$C$37)^AZ$1))</f>
        <v>34.896175156071806</v>
      </c>
      <c r="BA188" s="45">
        <f>((($B188*2.71^(BA$1*$N188)*($D188/1000)*($O188+$P188)/$D188))/((1+'Instruktion Kostnad nytta'!$C$37)^BA$1))</f>
        <v>35.250617984195777</v>
      </c>
      <c r="BB188" s="45">
        <f>((($B188*2.71^(BB$1*$N188)*($D188/1000)*($O188+$P188)/$D188))/((1+'Instruktion Kostnad nytta'!$C$37)^BB$1))</f>
        <v>35.608660912269002</v>
      </c>
      <c r="BC188" s="45">
        <f>((($B188*2.71^(BC$1*$N188)*($D188/1000)*($O188+$P188)/$D188))/((1+'Instruktion Kostnad nytta'!$C$37)^BC$1))</f>
        <v>35.970340506751896</v>
      </c>
      <c r="BD188" s="45">
        <f>((($B188*2.71^(BD$1*$N188)*($D188/1000)*($O188+$P188)/$D188))/((1+'Instruktion Kostnad nytta'!$C$37)^BD$1))</f>
        <v>36.335693705512931</v>
      </c>
      <c r="BE188" s="45">
        <f>((($B188*2.71^(BE$1*$N188)*($D188/1000)*($O188+$P188)/$D188))/((1+'Instruktion Kostnad nytta'!$C$37)^BE$1))</f>
        <v>36.704757821600943</v>
      </c>
      <c r="BF188" s="45">
        <f>((($B188*2.71^(BF$1*$N188)*($D188/1000)*($O188+$P188)/$D188))/((1+'Instruktion Kostnad nytta'!$C$37)^BF$1))</f>
        <v>37.077570547056048</v>
      </c>
      <c r="BG188" s="45">
        <f>((($B188*2.71^(BG$1*$N188)*($D188/1000)*($O188+$P188)/$D188))/((1+'Instruktion Kostnad nytta'!$C$37)^BG$1))</f>
        <v>37.454169956758932</v>
      </c>
      <c r="BH188" s="45">
        <f>((($B188*2.71^(BH$1*$N188)*($D188/1000)*($O188+$P188)/$D188))/((1+'Instruktion Kostnad nytta'!$C$37)^BH$1))</f>
        <v>37.83459451231942</v>
      </c>
      <c r="BI188" s="45">
        <f>((($B188*2.71^(BI$1*$N188)*($D188/1000)*($O188+$P188)/$D188))/((1+'Instruktion Kostnad nytta'!$C$37)^BI$1))</f>
        <v>38.218883066004558</v>
      </c>
      <c r="BJ188" s="45">
        <f>((($B188*2.71^(BJ$1*$N188)*($D188/1000)*($O188+$P188)/$D188))/((1+'Instruktion Kostnad nytta'!$C$37)^BJ$1))</f>
        <v>38.607074864706519</v>
      </c>
      <c r="BK188" s="45">
        <f>((($B188*2.71^(BK$1*$N188)*($D188/1000)*($O188+$P188)/$D188))/((1+'Instruktion Kostnad nytta'!$C$37)^BK$1))</f>
        <v>38.999209553950806</v>
      </c>
      <c r="BL188" s="45">
        <f>((($B188*2.71^(BL$1*$N188)*($D188/1000)*($O188+$P188)/$D188))/((1+'Instruktion Kostnad nytta'!$C$37)^BL$1))</f>
        <v>39.39532718194527</v>
      </c>
      <c r="BM188" s="45">
        <f>((($B188*2.71^(BM$1*$N188)*($D188/1000)*($O188+$P188)/$D188))/((1+'Instruktion Kostnad nytta'!$C$37)^BM$1))</f>
        <v>39.795468203670062</v>
      </c>
      <c r="BN188" s="45">
        <f>((($B188*2.71^(BN$1*$N188)*($D188/1000)*($O188+$P188)/$D188))/((1+'Instruktion Kostnad nytta'!$C$37)^BN$1))</f>
        <v>40.199673485009399</v>
      </c>
      <c r="BO188" s="45">
        <f>((($B188*2.71^(BO$1*$N188)*($D188/1000)*($O188+$P188)/$D188))/((1+'Instruktion Kostnad nytta'!$C$37)^BO$1))</f>
        <v>40.607984306925012</v>
      </c>
      <c r="BP188" s="45">
        <f>((($B188*2.71^(BP$1*$N188)*($D188/1000)*($O188+$P188)/$D188))/((1+'Instruktion Kostnad nytta'!$C$37)^BP$1))</f>
        <v>41.020442369672224</v>
      </c>
      <c r="BQ188" s="45">
        <f>((($B188*2.71^(BQ$1*$N188)*($D188/1000)*($O188+$P188)/$D188))/((1+'Instruktion Kostnad nytta'!$C$37)^BQ$1))</f>
        <v>41.437089797058633</v>
      </c>
      <c r="BR188" s="45">
        <f>((($B188*2.71^(BR$1*$N188)*($D188/1000)*($O188+$P188)/$D188))/((1+'Instruktion Kostnad nytta'!$C$37)^BR$1))</f>
        <v>41.857969140746285</v>
      </c>
      <c r="BS188" s="45">
        <f>((($B188*2.71^(BS$1*$N188)*($D188/1000)*($O188+$P188)/$D188))/((1+'Instruktion Kostnad nytta'!$C$37)^BS$1))</f>
        <v>42.283123384597289</v>
      </c>
      <c r="BT188" s="45">
        <f>((($B188*2.71^(BT$1*$N188)*($D188/1000)*($O188+$P188)/$D188))/((1+'Instruktion Kostnad nytta'!$C$37)^BT$1))</f>
        <v>42.712595949063832</v>
      </c>
      <c r="BU188" s="45">
        <f>((($B188*2.71^(BU$1*$N188)*($D188/1000)*($O188+$P188)/$D188))/((1+'Instruktion Kostnad nytta'!$C$37)^BU$1))</f>
        <v>43.146430695622549</v>
      </c>
      <c r="BV188" s="45">
        <f>((($B188*2.71^(BV$1*$N188)*($D188/1000)*($O188+$P188)/$D188))/((1+'Instruktion Kostnad nytta'!$C$37)^BV$1))</f>
        <v>43.584671931254093</v>
      </c>
      <c r="BW188" s="45">
        <f>((($B188*2.71^(BW$1*$N188)*($D188/1000)*($O188+$P188)/$D188))/((1+'Instruktion Kostnad nytta'!$C$37)^BW$1))</f>
        <v>44.02736441296814</v>
      </c>
      <c r="BX188" s="45">
        <f>((($B188*2.71^(BX$1*$N188)*($D188/1000)*($O188+$P188)/$D188))/((1+'Instruktion Kostnad nytta'!$C$37)^BX$1))</f>
        <v>44.474553352374357</v>
      </c>
      <c r="BY188" s="45">
        <f>((($B188*2.71^(BY$1*$N188)*($D188/1000)*($O188+$P188)/$D188))/((1+'Instruktion Kostnad nytta'!$C$37)^BY$1))</f>
        <v>44.926284420299801</v>
      </c>
      <c r="BZ188" s="45">
        <f>((($B188*2.71^(BZ$1*$N188)*($D188/1000)*($O188+$P188)/$D188))/((1+'Instruktion Kostnad nytta'!$C$37)^BZ$1))</f>
        <v>45.382603751453274</v>
      </c>
      <c r="CA188" s="45">
        <f>((($B188*2.71^(CA$1*$N188)*($D188/1000)*($O188+$P188)/$D188))/((1+'Instruktion Kostnad nytta'!$C$37)^CA$1))</f>
        <v>45.843557949136923</v>
      </c>
      <c r="CB188" s="45">
        <f>((($B188*2.71^(CB$1*$N188)*($D188/1000)*($O188+$P188)/$D188))/((1+'Instruktion Kostnad nytta'!$C$37)^CB$1))</f>
        <v>46.309194090005803</v>
      </c>
      <c r="CC188" s="45">
        <f>((($B188*2.71^(CC$1*$N188)*($D188/1000)*($O188+$P188)/$D188))/((1+'Instruktion Kostnad nytta'!$C$37)^CC$1))</f>
        <v>46.779559728875739</v>
      </c>
      <c r="CD188" s="45">
        <f>((($B188*2.71^(CD$1*$N188)*($D188/1000)*($O188+$P188)/$D188))/((1+'Instruktion Kostnad nytta'!$C$37)^CD$1))</f>
        <v>47.254702903580153</v>
      </c>
      <c r="CE188" s="45">
        <f>((($B188*2.71^(CE$1*$N188)*($D188/1000)*($O188+$P188)/$D188))/((1+'Instruktion Kostnad nytta'!$C$37)^CE$1))</f>
        <v>47.734672139875926</v>
      </c>
      <c r="CF188" s="45">
        <f>((($B188*2.71^(CF$1*$N188)*($D188/1000)*($O188+$P188)/$D188))/((1+'Instruktion Kostnad nytta'!$C$37)^CF$1))</f>
        <v>48.219516456399383</v>
      </c>
      <c r="CG188" s="45">
        <f>((($B188*2.71^(CG$1*$N188)*($D188/1000)*($O188+$P188)/$D188))/((1+'Instruktion Kostnad nytta'!$C$37)^CG$1))</f>
        <v>48.709285369672486</v>
      </c>
      <c r="CH188" s="45">
        <f>((($B188*2.71^(CH$1*$N188)*($D188/1000)*($O188+$P188)/$D188))/((1+'Instruktion Kostnad nytta'!$C$37)^CH$1))</f>
        <v>49.204028899159844</v>
      </c>
      <c r="CI188" s="45">
        <f>((($B188*2.71^(CI$1*$N188)*($D188/1000)*($O188+$P188)/$D188))/((1+'Instruktion Kostnad nytta'!$C$37)^CI$1))</f>
        <v>49.703797572377269</v>
      </c>
      <c r="CJ188" s="45">
        <f>((($B188*2.71^(CJ$1*$N188)*($D188/1000)*($O188+$P188)/$D188))/((1+'Instruktion Kostnad nytta'!$C$37)^CJ$1))</f>
        <v>50.208642430051853</v>
      </c>
      <c r="CK188" s="45">
        <f>((($B188*2.71^(CK$1*$N188)*($D188/1000)*($O188+$P188)/$D188))/((1+'Instruktion Kostnad nytta'!$C$37)^CK$1))</f>
        <v>50.718615031334977</v>
      </c>
      <c r="CL188" s="45">
        <f>((($B188*2.71^(CL$1*$N188)*($D188/1000)*($O188+$P188)/$D188))/((1+'Instruktion Kostnad nytta'!$C$37)^CL$1))</f>
        <v>51.233767459067714</v>
      </c>
      <c r="CM188" s="45">
        <f>((($B188*2.71^(CM$1*$N188)*($D188/1000)*($O188+$P188)/$D188))/((1+'Instruktion Kostnad nytta'!$C$37)^CM$1))</f>
        <v>51.754152325100151</v>
      </c>
      <c r="CN188" s="45">
        <f>((($B188*2.71^(CN$1*$N188)*($D188/1000)*($O188+$P188)/$D188))/((1+'Instruktion Kostnad nytta'!$C$37)^CN$1))</f>
        <v>52.279822775664641</v>
      </c>
      <c r="CO188" s="45">
        <f>((($B188*2.71^(CO$1*$N188)*($D188/1000)*($O188+$P188)/$D188))/((1+'Instruktion Kostnad nytta'!$C$37)^CO$1))</f>
        <v>52.81083249680313</v>
      </c>
      <c r="CP188" s="45">
        <f>((($B188*2.71^(CP$1*$N188)*($D188/1000)*($O188+$P188)/$D188))/((1+'Instruktion Kostnad nytta'!$C$37)^CP$1))</f>
        <v>53.34723571985068</v>
      </c>
      <c r="CQ188" s="45">
        <f>((($B188*2.71^(CQ$1*$N188)*($D188/1000)*($O188+$P188)/$D188))/((1+'Instruktion Kostnad nytta'!$C$37)^CQ$1))</f>
        <v>53.889087226973508</v>
      </c>
      <c r="CR188" s="45">
        <f>((($B188*2.71^(CR$1*$N188)*($D188/1000)*($O188+$P188)/$D188))/((1+'Instruktion Kostnad nytta'!$C$37)^CR$1))</f>
        <v>54.436442356764182</v>
      </c>
      <c r="CS188" s="45">
        <f>((($B188*2.71^(CS$1*$N188)*($D188/1000)*($O188+$P188)/$D188))/((1+'Instruktion Kostnad nytta'!$C$37)^CS$1))</f>
        <v>54.989357009892906</v>
      </c>
      <c r="CT188" s="45">
        <f>((($B188*2.71^(CT$1*$N188)*($D188/1000)*($O188+$P188)/$D188))/((1+'Instruktion Kostnad nytta'!$C$37)^CT$1))</f>
        <v>55.547887654816996</v>
      </c>
      <c r="CU188" s="45">
        <f>((($B188*2.71^(CU$1*$N188)*($D188/1000)*($O188+$P188)/$D188))/((1+'Instruktion Kostnad nytta'!$C$37)^CU$1))</f>
        <v>56.112091333547696</v>
      </c>
      <c r="CV188" s="45">
        <f>((($B188*2.71^(CV$1*$N188)*($D188/1000)*($O188+$P188)/$D188))/((1+'Instruktion Kostnad nytta'!$C$37)^CV$1))</f>
        <v>56.682025667475763</v>
      </c>
      <c r="CW188" s="45">
        <f>((($B188*2.71^(CW$1*$N188)*($D188/1000)*($O188+$P188)/$D188))/((1+'Instruktion Kostnad nytta'!$C$37)^CW$1))</f>
        <v>57.257748863256467</v>
      </c>
      <c r="CX188" s="45">
        <f>((($B188*2.71^(CX$1*$N188)*($D188/1000)*($O188+$P188)/$D188))/((1+'Instruktion Kostnad nytta'!$C$37)^CX$1))</f>
        <v>57.83931971875387</v>
      </c>
      <c r="CY188" s="45">
        <f>((($B188*2.71^(CY$1*$N188)*($D188/1000)*($O188+$P188)/$D188))/((1+'Instruktion Kostnad nytta'!$C$37)^CY$1))</f>
        <v>58.426797629046156</v>
      </c>
      <c r="CZ188" s="45">
        <f>((($B188*2.71^(CZ$1*$N188)*($D188/1000)*($O188+$P188)/$D188))/((1+'Instruktion Kostnad nytta'!$C$37)^CZ$1))</f>
        <v>59.020242592491172</v>
      </c>
      <c r="DA188" s="45">
        <f>((($B188*2.71^(DA$1*$N188)*($D188/1000)*($O188+$P188)/$D188))/((1+'Instruktion Kostnad nytta'!$C$37)^DA$1))</f>
        <v>59.61971521685431</v>
      </c>
      <c r="DB188" s="45">
        <f>((($B188*2.71^(DB$1*$N188)*($D188/1000)*($O188+$P188)/$D188))/((1+'Instruktion Kostnad nytta'!$C$37)^DB$1))</f>
        <v>60.225276725498077</v>
      </c>
      <c r="DC188" s="45">
        <f>((($B188*2.71^(DC$1*$N188)*($D188/1000)*($O188+$P188)/$D188))/((1+'Instruktion Kostnad nytta'!$C$37)^DC$1))</f>
        <v>60.836988963634859</v>
      </c>
      <c r="DD188" s="45">
        <f>((($B188*2.71^(DD$1*$N188)*($D188/1000)*($O188+$P188)/$D188))/((1+'Instruktion Kostnad nytta'!$C$37)^DD$1))</f>
        <v>61.454914404643155</v>
      </c>
      <c r="DE188" s="45">
        <f>((($B188*2.71^(DE$1*$N188)*($D188/1000)*($O188+$P188)/$D188))/((1+'Instruktion Kostnad nytta'!$C$37)^DE$1))</f>
        <v>62.079116156447682</v>
      </c>
      <c r="DF188" s="45">
        <f>((($B188*2.71^(DF$1*$N188)*($D188/1000)*($O188+$P188)/$D188))/((1+'Instruktion Kostnad nytta'!$C$37)^DF$1))</f>
        <v>62.70965796796483</v>
      </c>
      <c r="DG188" s="45">
        <f>((($B188*2.71^(DG$1*$N188)*($D188/1000)*($O188+$P188)/$D188))/((1+'Instruktion Kostnad nytta'!$C$37)^DG$1))</f>
        <v>63.346604235612872</v>
      </c>
      <c r="DH188" s="45">
        <f>((($B188*2.71^(DH$1*$N188)*($D188/1000)*($O188+$P188)/$D188))/((1+'Instruktion Kostnad nytta'!$C$37)^DH$1))</f>
        <v>63.990020009889072</v>
      </c>
      <c r="DI188" s="45">
        <f>((($B188*2.71^(DI$1*$N188)*($D188/1000)*($O188+$P188)/$D188))/((1+'Instruktion Kostnad nytta'!$C$37)^DI$1))</f>
        <v>64.639971002012857</v>
      </c>
      <c r="DJ188" s="45">
        <f>((($B188*2.71^(DJ$1*$N188)*($D188/1000)*($O188+$P188)/$D188))/((1+'Instruktion Kostnad nytta'!$C$37)^DJ$1))</f>
        <v>65.296523590637122</v>
      </c>
      <c r="DK188" s="45">
        <f>((($B188*2.71^(DK$1*$N188)*($D188/1000)*($O188+$P188)/$D188))/((1+'Instruktion Kostnad nytta'!$C$37)^DK$1))</f>
        <v>65.959744828627237</v>
      </c>
      <c r="DL188" s="45">
        <f>((($B188*2.71^(DL$1*$N188)*($D188/1000)*($O188+$P188)/$D188))/((1+'Instruktion Kostnad nytta'!$C$37)^DL$1))</f>
        <v>66.629702449909004</v>
      </c>
      <c r="DM188" s="45">
        <f>((($B188*2.71^(DM$1*$N188)*($D188/1000)*($O188+$P188)/$D188))/((1+'Instruktion Kostnad nytta'!$C$37)^DM$1))</f>
        <v>67.306464876386457</v>
      </c>
      <c r="DN188" s="45">
        <f>((($B188*2.71^(DN$1*$N188)*($D188/1000)*($O188+$P188)/$D188))/((1+'Instruktion Kostnad nytta'!$C$37)^DN$1))</f>
        <v>67.990101224929418</v>
      </c>
      <c r="DO188" s="45">
        <f>((($B188*2.71^(DO$1*$N188)*($D188/1000)*($O188+$P188)/$D188))/((1+'Instruktion Kostnad nytta'!$C$37)^DO$1))</f>
        <v>68.680681314432647</v>
      </c>
      <c r="DP188" s="45">
        <f>((($B188*2.71^(DP$1*$N188)*($D188/1000)*($O188+$P188)/$D188))/((1+'Instruktion Kostnad nytta'!$C$37)^DP$1))</f>
        <v>69.378275672946003</v>
      </c>
      <c r="DQ188" s="45">
        <f>((($B188*2.71^(DQ$1*$N188)*($D188/1000)*($O188+$P188)/$D188))/((1+'Instruktion Kostnad nytta'!$C$37)^DQ$1))</f>
        <v>70.082955544877592</v>
      </c>
      <c r="DR188" s="45">
        <f>((($B188*2.71^(DR$1*$N188)*($D188/1000)*($O188+$P188)/$D188))/((1+'Instruktion Kostnad nytta'!$C$37)^DR$1))</f>
        <v>70.794792898269904</v>
      </c>
      <c r="DS188" s="45">
        <f>((($B188*2.71^(DS$1*$N188)*($D188/1000)*($O188+$P188)/$D188))/((1+'Instruktion Kostnad nytta'!$C$37)^DS$1))</f>
        <v>71.513860432149713</v>
      </c>
      <c r="DT188" s="45">
        <f>((($B188*2.71^(DT$1*$N188)*($D188/1000)*($O188+$P188)/$D188))/((1+'Instruktion Kostnad nytta'!$C$37)^DT$1))</f>
        <v>72.240231583952706</v>
      </c>
      <c r="DU188" s="45">
        <f>((($B188*2.71^(DU$1*$N188)*($D188/1000)*($O188+$P188)/$D188))/((1+'Instruktion Kostnad nytta'!$C$37)^DU$1))</f>
        <v>72.973980537023593</v>
      </c>
      <c r="DV188" s="45">
        <f>((($B188*2.71^(DV$1*$N188)*($D188/1000)*($O188+$P188)/$D188))/((1+'Instruktion Kostnad nytta'!$C$37)^DV$1))</f>
        <v>73.715182228192504</v>
      </c>
      <c r="DW188" s="45">
        <f>((($B188*2.71^(DW$1*$N188)*($D188/1000)*($O188+$P188)/$D188))/((1+'Instruktion Kostnad nytta'!$C$37)^DW$1))</f>
        <v>74.463912355427894</v>
      </c>
      <c r="DX188" s="45">
        <f>((($B188*2.71^(DX$1*$N188)*($D188/1000)*($O188+$P188)/$D188))/((1+'Instruktion Kostnad nytta'!$C$37)^DX$1))</f>
        <v>75.220247385567816</v>
      </c>
      <c r="DY188" s="45">
        <f>((($B188*2.71^(DY$1*$N188)*($D188/1000)*($O188+$P188)/$D188))/((1+'Instruktion Kostnad nytta'!$C$37)^DY$1))</f>
        <v>75.984264562128971</v>
      </c>
      <c r="DZ188" s="45">
        <f>((($B188*2.71^(DZ$1*$N188)*($D188/1000)*($O188+$P188)/$D188))/((1+'Instruktion Kostnad nytta'!$C$37)^DZ$1))</f>
        <v>76.756041913195887</v>
      </c>
      <c r="EA188" s="45">
        <f>((($B188*2.71^(EA$1*$N188)*($D188/1000)*($O188+$P188)/$D188))/((1+'Instruktion Kostnad nytta'!$C$37)^EA$1))</f>
        <v>77.535658259389692</v>
      </c>
      <c r="EB188" s="45">
        <f>((($B188*2.71^(EB$1*$N188)*($D188/1000)*($O188+$P188)/$D188))/((1+'Instruktion Kostnad nytta'!$C$37)^EB$1))</f>
        <v>78.323193221917847</v>
      </c>
      <c r="EC188" s="45">
        <f>((($B188*2.71^(EC$1*$N188)*($D188/1000)*($O188+$P188)/$D188))/((1+'Instruktion Kostnad nytta'!$C$37)^EC$1))</f>
        <v>79.118727230705829</v>
      </c>
      <c r="ED188" s="45">
        <f>((($B188*2.71^(ED$1*$N188)*($D188/1000)*($O188+$P188)/$D188))/((1+'Instruktion Kostnad nytta'!$C$37)^ED$1))</f>
        <v>79.92234153261137</v>
      </c>
      <c r="EE188" s="45">
        <f>((($B188*2.71^(EE$1*$N188)*($D188/1000)*($O188+$P188)/$D188))/((1+'Instruktion Kostnad nytta'!$C$37)^EE$1))</f>
        <v>80.734118199722133</v>
      </c>
      <c r="EF188" s="45">
        <f>((($B188*2.71^(EF$1*$N188)*($D188/1000)*($O188+$P188)/$D188))/((1+'Instruktion Kostnad nytta'!$C$37)^EF$1))</f>
        <v>81.554140137737463</v>
      </c>
      <c r="EG188" s="45">
        <f>((($B188*2.71^(EG$1*$N188)*($D188/1000)*($O188+$P188)/$D188))/((1+'Instruktion Kostnad nytta'!$C$37)^EG$1))</f>
        <v>82.382491094435622</v>
      </c>
      <c r="EH188" s="45">
        <f>((($B188*2.71^(EH$1*$N188)*($D188/1000)*($O188+$P188)/$D188))/((1+'Instruktion Kostnad nytta'!$C$37)^EH$1))</f>
        <v>83.219255668226751</v>
      </c>
      <c r="EI188" s="45">
        <f>((($B188*2.71^(EI$1*$N188)*($D188/1000)*($O188+$P188)/$D188))/((1+'Instruktion Kostnad nytta'!$C$37)^EI$1))</f>
        <v>84.064519316792683</v>
      </c>
      <c r="EJ188" s="45">
        <f>((($B188*2.71^(EJ$1*$N188)*($D188/1000)*($O188+$P188)/$D188))/((1+'Instruktion Kostnad nytta'!$C$37)^EJ$1))</f>
        <v>84.918368365814985</v>
      </c>
      <c r="EK188" s="45">
        <f>((($B188*2.71^(EK$1*$N188)*($D188/1000)*($O188+$P188)/$D188))/((1+'Instruktion Kostnad nytta'!$C$37)^EK$1))</f>
        <v>85.780890017790796</v>
      </c>
      <c r="EL188" s="45">
        <f>((($B188*2.71^(EL$1*$N188)*($D188/1000)*($O188+$P188)/$D188))/((1+'Instruktion Kostnad nytta'!$C$37)^EL$1))</f>
        <v>86.65217236093919</v>
      </c>
    </row>
    <row r="189" spans="1:142" x14ac:dyDescent="0.25">
      <c r="A189" s="41">
        <v>191</v>
      </c>
      <c r="B189" s="59">
        <v>0.5</v>
      </c>
      <c r="C189" s="59">
        <v>15</v>
      </c>
      <c r="D189" s="60">
        <v>80</v>
      </c>
      <c r="E189" s="59">
        <v>1965</v>
      </c>
      <c r="F189" s="59" t="s">
        <v>98</v>
      </c>
      <c r="G189" s="59">
        <v>127</v>
      </c>
      <c r="H189" s="59" t="s">
        <v>46</v>
      </c>
      <c r="I189" s="59">
        <v>8</v>
      </c>
      <c r="J189" s="41">
        <v>0</v>
      </c>
      <c r="K189" s="41" t="s">
        <v>412</v>
      </c>
      <c r="L189" s="48">
        <f>'Instruktion Kostnad nytta'!C$19/D189+IF((IF(F189="A",'Instruktion Kostnad nytta'!C$25,0)+IF(G189&lt;500,'Instruktion Kostnad nytta'!C$20,('Instruktion Kostnad nytta'!C$20+'Instruktion Kostnad nytta'!C$21))+IF(G189&lt;700,0,('Instruktion Kostnad nytta'!C$22-'Instruktion Kostnad nytta'!C$21))+I189*'Instruktion Kostnad nytta'!C$23/D189)&lt;3000,3000,(IF(F189="A",'Instruktion Kostnad nytta'!C$25,0)+IF(G189&lt;500,'Instruktion Kostnad nytta'!C$20,('Instruktion Kostnad nytta'!C$20+'Instruktion Kostnad nytta'!C$21))+IF(G189&lt;700,0,('Instruktion Kostnad nytta'!C$22-'Instruktion Kostnad nytta'!C$21))+I189*'Instruktion Kostnad nytta'!C$23/D189))</f>
        <v>6875</v>
      </c>
      <c r="M189" s="50">
        <f t="shared" si="6"/>
        <v>6.25</v>
      </c>
      <c r="N189" s="49">
        <f>IF(H189="Gråjärn",'Instruktion Kostnad nytta'!C$32,IF(H189="segjärn",'Instruktion Kostnad nytta'!C$33,IF(H189="PVC",'Instruktion Kostnad nytta'!C$34,IF(H189="PE",'Instruktion Kostnad nytta'!C$35,IF(H189="ST",'Instruktion Kostnad nytta'!C$36,0)))))</f>
        <v>0.03</v>
      </c>
      <c r="O189" s="48">
        <f>IF(G189&lt;200,'Instruktion Kostnad nytta'!C$28,(IF(G189&lt;500,'Instruktion Kostnad nytta'!C$29,'Instruktion Kostnad nytta'!C$30)))</f>
        <v>45000</v>
      </c>
      <c r="P189" s="47">
        <v>4000</v>
      </c>
      <c r="Q189" s="46">
        <f t="shared" si="7"/>
        <v>-429.79509409760863</v>
      </c>
      <c r="R189" s="45">
        <f t="shared" si="8"/>
        <v>-6586.3040142958916</v>
      </c>
      <c r="S189" s="45">
        <f>((($B189*2.71^(S$1*$N189)*($D189/1000)*($O189+$P189)/$D189))/((1+'Instruktion Kostnad nytta'!$C$37)^S$1))</f>
        <v>25.000223905593113</v>
      </c>
      <c r="T189" s="45">
        <f>((($B189*2.71^(T$1*$N189)*($D189/1000)*($O189+$P189)/$D189))/((1+'Instruktion Kostnad nytta'!$C$37)^T$1))</f>
        <v>25.254152882771844</v>
      </c>
      <c r="U189" s="45">
        <f>((($B189*2.71^(U$1*$N189)*($D189/1000)*($O189+$P189)/$D189))/((1+'Instruktion Kostnad nytta'!$C$37)^U$1))</f>
        <v>25.510661033868949</v>
      </c>
      <c r="V189" s="45">
        <f>((($B189*2.71^(V$1*$N189)*($D189/1000)*($O189+$P189)/$D189))/((1+'Instruktion Kostnad nytta'!$C$37)^V$1))</f>
        <v>25.769774555729619</v>
      </c>
      <c r="W189" s="45">
        <f>((($B189*2.71^(W$1*$N189)*($D189/1000)*($O189+$P189)/$D189))/((1+'Instruktion Kostnad nytta'!$C$37)^W$1))</f>
        <v>26.031519911282167</v>
      </c>
      <c r="X189" s="45">
        <f>((($B189*2.71^(X$1*$N189)*($D189/1000)*($O189+$P189)/$D189))/((1+'Instruktion Kostnad nytta'!$C$37)^X$1))</f>
        <v>26.295923832240685</v>
      </c>
      <c r="Y189" s="45">
        <f>((($B189*2.71^(Y$1*$N189)*($D189/1000)*($O189+$P189)/$D189))/((1+'Instruktion Kostnad nytta'!$C$37)^Y$1))</f>
        <v>26.563013321835086</v>
      </c>
      <c r="Z189" s="45">
        <f>((($B189*2.71^(Z$1*$N189)*($D189/1000)*($O189+$P189)/$D189))/((1+'Instruktion Kostnad nytta'!$C$37)^Z$1))</f>
        <v>26.832815657568947</v>
      </c>
      <c r="AA189" s="45">
        <f>((($B189*2.71^(AA$1*$N189)*($D189/1000)*($O189+$P189)/$D189))/((1+'Instruktion Kostnad nytta'!$C$37)^AA$1))</f>
        <v>27.1053583940053</v>
      </c>
      <c r="AB189" s="45">
        <f>((($B189*2.71^(AB$1*$N189)*($D189/1000)*($O189+$P189)/$D189))/((1+'Instruktion Kostnad nytta'!$C$37)^AB$1))</f>
        <v>27.380669365580751</v>
      </c>
      <c r="AC189" s="45">
        <f>((($B189*2.71^(AC$1*$N189)*($D189/1000)*($O189+$P189)/$D189))/((1+'Instruktion Kostnad nytta'!$C$37)^AC$1))</f>
        <v>27.658776689448164</v>
      </c>
      <c r="AD189" s="45">
        <f>((($B189*2.71^(AD$1*$N189)*($D189/1000)*($O189+$P189)/$D189))/((1+'Instruktion Kostnad nytta'!$C$37)^AD$1))</f>
        <v>27.939708768348279</v>
      </c>
      <c r="AE189" s="45">
        <f>((($B189*2.71^(AE$1*$N189)*($D189/1000)*($O189+$P189)/$D189))/((1+'Instruktion Kostnad nytta'!$C$37)^AE$1))</f>
        <v>28.223494293510345</v>
      </c>
      <c r="AF189" s="45">
        <f>((($B189*2.71^(AF$1*$N189)*($D189/1000)*($O189+$P189)/$D189))/((1+'Instruktion Kostnad nytta'!$C$37)^AF$1))</f>
        <v>28.510162247582453</v>
      </c>
      <c r="AG189" s="45">
        <f>((($B189*2.71^(AG$1*$N189)*($D189/1000)*($O189+$P189)/$D189))/((1+'Instruktion Kostnad nytta'!$C$37)^AG$1))</f>
        <v>28.799741907591361</v>
      </c>
      <c r="AH189" s="45">
        <f>((($B189*2.71^(AH$1*$N189)*($D189/1000)*($O189+$P189)/$D189))/((1+'Instruktion Kostnad nytta'!$C$37)^AH$1))</f>
        <v>29.092262847932609</v>
      </c>
      <c r="AI189" s="45">
        <f>((($B189*2.71^(AI$1*$N189)*($D189/1000)*($O189+$P189)/$D189))/((1+'Instruktion Kostnad nytta'!$C$37)^AI$1))</f>
        <v>29.38775494339091</v>
      </c>
      <c r="AJ189" s="45">
        <f>((($B189*2.71^(AJ$1*$N189)*($D189/1000)*($O189+$P189)/$D189))/((1+'Instruktion Kostnad nytta'!$C$37)^AJ$1))</f>
        <v>29.686248372191148</v>
      </c>
      <c r="AK189" s="45">
        <f>((($B189*2.71^(AK$1*$N189)*($D189/1000)*($O189+$P189)/$D189))/((1+'Instruktion Kostnad nytta'!$C$37)^AK$1))</f>
        <v>29.987773619080546</v>
      </c>
      <c r="AL189" s="45">
        <f>((($B189*2.71^(AL$1*$N189)*($D189/1000)*($O189+$P189)/$D189))/((1+'Instruktion Kostnad nytta'!$C$37)^AL$1))</f>
        <v>30.292361478441951</v>
      </c>
      <c r="AM189" s="45">
        <f>((($B189*2.71^(AM$1*$N189)*($D189/1000)*($O189+$P189)/$D189))/((1+'Instruktion Kostnad nytta'!$C$37)^AM$1))</f>
        <v>30.600043057438853</v>
      </c>
      <c r="AN189" s="45">
        <f>((($B189*2.71^(AN$1*$N189)*($D189/1000)*($O189+$P189)/$D189))/((1+'Instruktion Kostnad nytta'!$C$37)^AN$1))</f>
        <v>30.91084977919234</v>
      </c>
      <c r="AO189" s="45">
        <f>((($B189*2.71^(AO$1*$N189)*($D189/1000)*($O189+$P189)/$D189))/((1+'Instruktion Kostnad nytta'!$C$37)^AO$1))</f>
        <v>31.224813385990259</v>
      </c>
      <c r="AP189" s="45">
        <f>((($B189*2.71^(AP$1*$N189)*($D189/1000)*($O189+$P189)/$D189))/((1+'Instruktion Kostnad nytta'!$C$37)^AP$1))</f>
        <v>31.541965942529057</v>
      </c>
      <c r="AQ189" s="45">
        <f>((($B189*2.71^(AQ$1*$N189)*($D189/1000)*($O189+$P189)/$D189))/((1+'Instruktion Kostnad nytta'!$C$37)^AQ$1))</f>
        <v>31.862339839188468</v>
      </c>
      <c r="AR189" s="45">
        <f>((($B189*2.71^(AR$1*$N189)*($D189/1000)*($O189+$P189)/$D189))/((1+'Instruktion Kostnad nytta'!$C$37)^AR$1))</f>
        <v>32.185967795339536</v>
      </c>
      <c r="AS189" s="45">
        <f>((($B189*2.71^(AS$1*$N189)*($D189/1000)*($O189+$P189)/$D189))/((1+'Instruktion Kostnad nytta'!$C$37)^AS$1))</f>
        <v>32.512882862686169</v>
      </c>
      <c r="AT189" s="45">
        <f>((($B189*2.71^(AT$1*$N189)*($D189/1000)*($O189+$P189)/$D189))/((1+'Instruktion Kostnad nytta'!$C$37)^AT$1))</f>
        <v>32.843118428640715</v>
      </c>
      <c r="AU189" s="45">
        <f>((($B189*2.71^(AU$1*$N189)*($D189/1000)*($O189+$P189)/$D189))/((1+'Instruktion Kostnad nytta'!$C$37)^AU$1))</f>
        <v>33.176708219733698</v>
      </c>
      <c r="AV189" s="45">
        <f>((($B189*2.71^(AV$1*$N189)*($D189/1000)*($O189+$P189)/$D189))/((1+'Instruktion Kostnad nytta'!$C$37)^AV$1))</f>
        <v>33.513686305058343</v>
      </c>
      <c r="AW189" s="45">
        <f>((($B189*2.71^(AW$1*$N189)*($D189/1000)*($O189+$P189)/$D189))/((1+'Instruktion Kostnad nytta'!$C$37)^AW$1))</f>
        <v>33.854087099749947</v>
      </c>
      <c r="AX189" s="45">
        <f>((($B189*2.71^(AX$1*$N189)*($D189/1000)*($O189+$P189)/$D189))/((1+'Instruktion Kostnad nytta'!$C$37)^AX$1))</f>
        <v>34.197945368500726</v>
      </c>
      <c r="AY189" s="45">
        <f>((($B189*2.71^(AY$1*$N189)*($D189/1000)*($O189+$P189)/$D189))/((1+'Instruktion Kostnad nytta'!$C$37)^AY$1))</f>
        <v>34.545296229110207</v>
      </c>
      <c r="AZ189" s="45">
        <f>((($B189*2.71^(AZ$1*$N189)*($D189/1000)*($O189+$P189)/$D189))/((1+'Instruktion Kostnad nytta'!$C$37)^AZ$1))</f>
        <v>34.896175156071806</v>
      </c>
      <c r="BA189" s="45">
        <f>((($B189*2.71^(BA$1*$N189)*($D189/1000)*($O189+$P189)/$D189))/((1+'Instruktion Kostnad nytta'!$C$37)^BA$1))</f>
        <v>35.250617984195777</v>
      </c>
      <c r="BB189" s="45">
        <f>((($B189*2.71^(BB$1*$N189)*($D189/1000)*($O189+$P189)/$D189))/((1+'Instruktion Kostnad nytta'!$C$37)^BB$1))</f>
        <v>35.608660912269002</v>
      </c>
      <c r="BC189" s="45">
        <f>((($B189*2.71^(BC$1*$N189)*($D189/1000)*($O189+$P189)/$D189))/((1+'Instruktion Kostnad nytta'!$C$37)^BC$1))</f>
        <v>35.970340506751896</v>
      </c>
      <c r="BD189" s="45">
        <f>((($B189*2.71^(BD$1*$N189)*($D189/1000)*($O189+$P189)/$D189))/((1+'Instruktion Kostnad nytta'!$C$37)^BD$1))</f>
        <v>36.335693705512931</v>
      </c>
      <c r="BE189" s="45">
        <f>((($B189*2.71^(BE$1*$N189)*($D189/1000)*($O189+$P189)/$D189))/((1+'Instruktion Kostnad nytta'!$C$37)^BE$1))</f>
        <v>36.704757821600943</v>
      </c>
      <c r="BF189" s="45">
        <f>((($B189*2.71^(BF$1*$N189)*($D189/1000)*($O189+$P189)/$D189))/((1+'Instruktion Kostnad nytta'!$C$37)^BF$1))</f>
        <v>37.077570547056048</v>
      </c>
      <c r="BG189" s="45">
        <f>((($B189*2.71^(BG$1*$N189)*($D189/1000)*($O189+$P189)/$D189))/((1+'Instruktion Kostnad nytta'!$C$37)^BG$1))</f>
        <v>37.454169956758932</v>
      </c>
      <c r="BH189" s="45">
        <f>((($B189*2.71^(BH$1*$N189)*($D189/1000)*($O189+$P189)/$D189))/((1+'Instruktion Kostnad nytta'!$C$37)^BH$1))</f>
        <v>37.83459451231942</v>
      </c>
      <c r="BI189" s="45">
        <f>((($B189*2.71^(BI$1*$N189)*($D189/1000)*($O189+$P189)/$D189))/((1+'Instruktion Kostnad nytta'!$C$37)^BI$1))</f>
        <v>38.218883066004558</v>
      </c>
      <c r="BJ189" s="45">
        <f>((($B189*2.71^(BJ$1*$N189)*($D189/1000)*($O189+$P189)/$D189))/((1+'Instruktion Kostnad nytta'!$C$37)^BJ$1))</f>
        <v>38.607074864706519</v>
      </c>
      <c r="BK189" s="45">
        <f>((($B189*2.71^(BK$1*$N189)*($D189/1000)*($O189+$P189)/$D189))/((1+'Instruktion Kostnad nytta'!$C$37)^BK$1))</f>
        <v>38.999209553950806</v>
      </c>
      <c r="BL189" s="45">
        <f>((($B189*2.71^(BL$1*$N189)*($D189/1000)*($O189+$P189)/$D189))/((1+'Instruktion Kostnad nytta'!$C$37)^BL$1))</f>
        <v>39.39532718194527</v>
      </c>
      <c r="BM189" s="45">
        <f>((($B189*2.71^(BM$1*$N189)*($D189/1000)*($O189+$P189)/$D189))/((1+'Instruktion Kostnad nytta'!$C$37)^BM$1))</f>
        <v>39.795468203670062</v>
      </c>
      <c r="BN189" s="45">
        <f>((($B189*2.71^(BN$1*$N189)*($D189/1000)*($O189+$P189)/$D189))/((1+'Instruktion Kostnad nytta'!$C$37)^BN$1))</f>
        <v>40.199673485009399</v>
      </c>
      <c r="BO189" s="45">
        <f>((($B189*2.71^(BO$1*$N189)*($D189/1000)*($O189+$P189)/$D189))/((1+'Instruktion Kostnad nytta'!$C$37)^BO$1))</f>
        <v>40.607984306925012</v>
      </c>
      <c r="BP189" s="45">
        <f>((($B189*2.71^(BP$1*$N189)*($D189/1000)*($O189+$P189)/$D189))/((1+'Instruktion Kostnad nytta'!$C$37)^BP$1))</f>
        <v>41.020442369672224</v>
      </c>
      <c r="BQ189" s="45">
        <f>((($B189*2.71^(BQ$1*$N189)*($D189/1000)*($O189+$P189)/$D189))/((1+'Instruktion Kostnad nytta'!$C$37)^BQ$1))</f>
        <v>41.437089797058633</v>
      </c>
      <c r="BR189" s="45">
        <f>((($B189*2.71^(BR$1*$N189)*($D189/1000)*($O189+$P189)/$D189))/((1+'Instruktion Kostnad nytta'!$C$37)^BR$1))</f>
        <v>41.857969140746285</v>
      </c>
      <c r="BS189" s="45">
        <f>((($B189*2.71^(BS$1*$N189)*($D189/1000)*($O189+$P189)/$D189))/((1+'Instruktion Kostnad nytta'!$C$37)^BS$1))</f>
        <v>42.283123384597289</v>
      </c>
      <c r="BT189" s="45">
        <f>((($B189*2.71^(BT$1*$N189)*($D189/1000)*($O189+$P189)/$D189))/((1+'Instruktion Kostnad nytta'!$C$37)^BT$1))</f>
        <v>42.712595949063832</v>
      </c>
      <c r="BU189" s="45">
        <f>((($B189*2.71^(BU$1*$N189)*($D189/1000)*($O189+$P189)/$D189))/((1+'Instruktion Kostnad nytta'!$C$37)^BU$1))</f>
        <v>43.146430695622549</v>
      </c>
      <c r="BV189" s="45">
        <f>((($B189*2.71^(BV$1*$N189)*($D189/1000)*($O189+$P189)/$D189))/((1+'Instruktion Kostnad nytta'!$C$37)^BV$1))</f>
        <v>43.584671931254093</v>
      </c>
      <c r="BW189" s="45">
        <f>((($B189*2.71^(BW$1*$N189)*($D189/1000)*($O189+$P189)/$D189))/((1+'Instruktion Kostnad nytta'!$C$37)^BW$1))</f>
        <v>44.02736441296814</v>
      </c>
      <c r="BX189" s="45">
        <f>((($B189*2.71^(BX$1*$N189)*($D189/1000)*($O189+$P189)/$D189))/((1+'Instruktion Kostnad nytta'!$C$37)^BX$1))</f>
        <v>44.474553352374357</v>
      </c>
      <c r="BY189" s="45">
        <f>((($B189*2.71^(BY$1*$N189)*($D189/1000)*($O189+$P189)/$D189))/((1+'Instruktion Kostnad nytta'!$C$37)^BY$1))</f>
        <v>44.926284420299801</v>
      </c>
      <c r="BZ189" s="45">
        <f>((($B189*2.71^(BZ$1*$N189)*($D189/1000)*($O189+$P189)/$D189))/((1+'Instruktion Kostnad nytta'!$C$37)^BZ$1))</f>
        <v>45.382603751453274</v>
      </c>
      <c r="CA189" s="45">
        <f>((($B189*2.71^(CA$1*$N189)*($D189/1000)*($O189+$P189)/$D189))/((1+'Instruktion Kostnad nytta'!$C$37)^CA$1))</f>
        <v>45.843557949136923</v>
      </c>
      <c r="CB189" s="45">
        <f>((($B189*2.71^(CB$1*$N189)*($D189/1000)*($O189+$P189)/$D189))/((1+'Instruktion Kostnad nytta'!$C$37)^CB$1))</f>
        <v>46.309194090005803</v>
      </c>
      <c r="CC189" s="45">
        <f>((($B189*2.71^(CC$1*$N189)*($D189/1000)*($O189+$P189)/$D189))/((1+'Instruktion Kostnad nytta'!$C$37)^CC$1))</f>
        <v>46.779559728875739</v>
      </c>
      <c r="CD189" s="45">
        <f>((($B189*2.71^(CD$1*$N189)*($D189/1000)*($O189+$P189)/$D189))/((1+'Instruktion Kostnad nytta'!$C$37)^CD$1))</f>
        <v>47.254702903580153</v>
      </c>
      <c r="CE189" s="45">
        <f>((($B189*2.71^(CE$1*$N189)*($D189/1000)*($O189+$P189)/$D189))/((1+'Instruktion Kostnad nytta'!$C$37)^CE$1))</f>
        <v>47.734672139875926</v>
      </c>
      <c r="CF189" s="45">
        <f>((($B189*2.71^(CF$1*$N189)*($D189/1000)*($O189+$P189)/$D189))/((1+'Instruktion Kostnad nytta'!$C$37)^CF$1))</f>
        <v>48.219516456399383</v>
      </c>
      <c r="CG189" s="45">
        <f>((($B189*2.71^(CG$1*$N189)*($D189/1000)*($O189+$P189)/$D189))/((1+'Instruktion Kostnad nytta'!$C$37)^CG$1))</f>
        <v>48.709285369672486</v>
      </c>
      <c r="CH189" s="45">
        <f>((($B189*2.71^(CH$1*$N189)*($D189/1000)*($O189+$P189)/$D189))/((1+'Instruktion Kostnad nytta'!$C$37)^CH$1))</f>
        <v>49.204028899159844</v>
      </c>
      <c r="CI189" s="45">
        <f>((($B189*2.71^(CI$1*$N189)*($D189/1000)*($O189+$P189)/$D189))/((1+'Instruktion Kostnad nytta'!$C$37)^CI$1))</f>
        <v>49.703797572377269</v>
      </c>
      <c r="CJ189" s="45">
        <f>((($B189*2.71^(CJ$1*$N189)*($D189/1000)*($O189+$P189)/$D189))/((1+'Instruktion Kostnad nytta'!$C$37)^CJ$1))</f>
        <v>50.208642430051853</v>
      </c>
      <c r="CK189" s="45">
        <f>((($B189*2.71^(CK$1*$N189)*($D189/1000)*($O189+$P189)/$D189))/((1+'Instruktion Kostnad nytta'!$C$37)^CK$1))</f>
        <v>50.718615031334977</v>
      </c>
      <c r="CL189" s="45">
        <f>((($B189*2.71^(CL$1*$N189)*($D189/1000)*($O189+$P189)/$D189))/((1+'Instruktion Kostnad nytta'!$C$37)^CL$1))</f>
        <v>51.233767459067714</v>
      </c>
      <c r="CM189" s="45">
        <f>((($B189*2.71^(CM$1*$N189)*($D189/1000)*($O189+$P189)/$D189))/((1+'Instruktion Kostnad nytta'!$C$37)^CM$1))</f>
        <v>51.754152325100151</v>
      </c>
      <c r="CN189" s="45">
        <f>((($B189*2.71^(CN$1*$N189)*($D189/1000)*($O189+$P189)/$D189))/((1+'Instruktion Kostnad nytta'!$C$37)^CN$1))</f>
        <v>52.279822775664641</v>
      </c>
      <c r="CO189" s="45">
        <f>((($B189*2.71^(CO$1*$N189)*($D189/1000)*($O189+$P189)/$D189))/((1+'Instruktion Kostnad nytta'!$C$37)^CO$1))</f>
        <v>52.81083249680313</v>
      </c>
      <c r="CP189" s="45">
        <f>((($B189*2.71^(CP$1*$N189)*($D189/1000)*($O189+$P189)/$D189))/((1+'Instruktion Kostnad nytta'!$C$37)^CP$1))</f>
        <v>53.34723571985068</v>
      </c>
      <c r="CQ189" s="45">
        <f>((($B189*2.71^(CQ$1*$N189)*($D189/1000)*($O189+$P189)/$D189))/((1+'Instruktion Kostnad nytta'!$C$37)^CQ$1))</f>
        <v>53.889087226973508</v>
      </c>
      <c r="CR189" s="45">
        <f>((($B189*2.71^(CR$1*$N189)*($D189/1000)*($O189+$P189)/$D189))/((1+'Instruktion Kostnad nytta'!$C$37)^CR$1))</f>
        <v>54.436442356764182</v>
      </c>
      <c r="CS189" s="45">
        <f>((($B189*2.71^(CS$1*$N189)*($D189/1000)*($O189+$P189)/$D189))/((1+'Instruktion Kostnad nytta'!$C$37)^CS$1))</f>
        <v>54.989357009892906</v>
      </c>
      <c r="CT189" s="45">
        <f>((($B189*2.71^(CT$1*$N189)*($D189/1000)*($O189+$P189)/$D189))/((1+'Instruktion Kostnad nytta'!$C$37)^CT$1))</f>
        <v>55.547887654816996</v>
      </c>
      <c r="CU189" s="45">
        <f>((($B189*2.71^(CU$1*$N189)*($D189/1000)*($O189+$P189)/$D189))/((1+'Instruktion Kostnad nytta'!$C$37)^CU$1))</f>
        <v>56.112091333547696</v>
      </c>
      <c r="CV189" s="45">
        <f>((($B189*2.71^(CV$1*$N189)*($D189/1000)*($O189+$P189)/$D189))/((1+'Instruktion Kostnad nytta'!$C$37)^CV$1))</f>
        <v>56.682025667475763</v>
      </c>
      <c r="CW189" s="45">
        <f>((($B189*2.71^(CW$1*$N189)*($D189/1000)*($O189+$P189)/$D189))/((1+'Instruktion Kostnad nytta'!$C$37)^CW$1))</f>
        <v>57.257748863256467</v>
      </c>
      <c r="CX189" s="45">
        <f>((($B189*2.71^(CX$1*$N189)*($D189/1000)*($O189+$P189)/$D189))/((1+'Instruktion Kostnad nytta'!$C$37)^CX$1))</f>
        <v>57.83931971875387</v>
      </c>
      <c r="CY189" s="45">
        <f>((($B189*2.71^(CY$1*$N189)*($D189/1000)*($O189+$P189)/$D189))/((1+'Instruktion Kostnad nytta'!$C$37)^CY$1))</f>
        <v>58.426797629046156</v>
      </c>
      <c r="CZ189" s="45">
        <f>((($B189*2.71^(CZ$1*$N189)*($D189/1000)*($O189+$P189)/$D189))/((1+'Instruktion Kostnad nytta'!$C$37)^CZ$1))</f>
        <v>59.020242592491172</v>
      </c>
      <c r="DA189" s="45">
        <f>((($B189*2.71^(DA$1*$N189)*($D189/1000)*($O189+$P189)/$D189))/((1+'Instruktion Kostnad nytta'!$C$37)^DA$1))</f>
        <v>59.61971521685431</v>
      </c>
      <c r="DB189" s="45">
        <f>((($B189*2.71^(DB$1*$N189)*($D189/1000)*($O189+$P189)/$D189))/((1+'Instruktion Kostnad nytta'!$C$37)^DB$1))</f>
        <v>60.225276725498077</v>
      </c>
      <c r="DC189" s="45">
        <f>((($B189*2.71^(DC$1*$N189)*($D189/1000)*($O189+$P189)/$D189))/((1+'Instruktion Kostnad nytta'!$C$37)^DC$1))</f>
        <v>60.836988963634859</v>
      </c>
      <c r="DD189" s="45">
        <f>((($B189*2.71^(DD$1*$N189)*($D189/1000)*($O189+$P189)/$D189))/((1+'Instruktion Kostnad nytta'!$C$37)^DD$1))</f>
        <v>61.454914404643155</v>
      </c>
      <c r="DE189" s="45">
        <f>((($B189*2.71^(DE$1*$N189)*($D189/1000)*($O189+$P189)/$D189))/((1+'Instruktion Kostnad nytta'!$C$37)^DE$1))</f>
        <v>62.079116156447682</v>
      </c>
      <c r="DF189" s="45">
        <f>((($B189*2.71^(DF$1*$N189)*($D189/1000)*($O189+$P189)/$D189))/((1+'Instruktion Kostnad nytta'!$C$37)^DF$1))</f>
        <v>62.70965796796483</v>
      </c>
      <c r="DG189" s="45">
        <f>((($B189*2.71^(DG$1*$N189)*($D189/1000)*($O189+$P189)/$D189))/((1+'Instruktion Kostnad nytta'!$C$37)^DG$1))</f>
        <v>63.346604235612872</v>
      </c>
      <c r="DH189" s="45">
        <f>((($B189*2.71^(DH$1*$N189)*($D189/1000)*($O189+$P189)/$D189))/((1+'Instruktion Kostnad nytta'!$C$37)^DH$1))</f>
        <v>63.990020009889072</v>
      </c>
      <c r="DI189" s="45">
        <f>((($B189*2.71^(DI$1*$N189)*($D189/1000)*($O189+$P189)/$D189))/((1+'Instruktion Kostnad nytta'!$C$37)^DI$1))</f>
        <v>64.639971002012857</v>
      </c>
      <c r="DJ189" s="45">
        <f>((($B189*2.71^(DJ$1*$N189)*($D189/1000)*($O189+$P189)/$D189))/((1+'Instruktion Kostnad nytta'!$C$37)^DJ$1))</f>
        <v>65.296523590637122</v>
      </c>
      <c r="DK189" s="45">
        <f>((($B189*2.71^(DK$1*$N189)*($D189/1000)*($O189+$P189)/$D189))/((1+'Instruktion Kostnad nytta'!$C$37)^DK$1))</f>
        <v>65.959744828627237</v>
      </c>
      <c r="DL189" s="45">
        <f>((($B189*2.71^(DL$1*$N189)*($D189/1000)*($O189+$P189)/$D189))/((1+'Instruktion Kostnad nytta'!$C$37)^DL$1))</f>
        <v>66.629702449909004</v>
      </c>
      <c r="DM189" s="45">
        <f>((($B189*2.71^(DM$1*$N189)*($D189/1000)*($O189+$P189)/$D189))/((1+'Instruktion Kostnad nytta'!$C$37)^DM$1))</f>
        <v>67.306464876386457</v>
      </c>
      <c r="DN189" s="45">
        <f>((($B189*2.71^(DN$1*$N189)*($D189/1000)*($O189+$P189)/$D189))/((1+'Instruktion Kostnad nytta'!$C$37)^DN$1))</f>
        <v>67.990101224929418</v>
      </c>
      <c r="DO189" s="45">
        <f>((($B189*2.71^(DO$1*$N189)*($D189/1000)*($O189+$P189)/$D189))/((1+'Instruktion Kostnad nytta'!$C$37)^DO$1))</f>
        <v>68.680681314432647</v>
      </c>
      <c r="DP189" s="45">
        <f>((($B189*2.71^(DP$1*$N189)*($D189/1000)*($O189+$P189)/$D189))/((1+'Instruktion Kostnad nytta'!$C$37)^DP$1))</f>
        <v>69.378275672946003</v>
      </c>
      <c r="DQ189" s="45">
        <f>((($B189*2.71^(DQ$1*$N189)*($D189/1000)*($O189+$P189)/$D189))/((1+'Instruktion Kostnad nytta'!$C$37)^DQ$1))</f>
        <v>70.082955544877592</v>
      </c>
      <c r="DR189" s="45">
        <f>((($B189*2.71^(DR$1*$N189)*($D189/1000)*($O189+$P189)/$D189))/((1+'Instruktion Kostnad nytta'!$C$37)^DR$1))</f>
        <v>70.794792898269904</v>
      </c>
      <c r="DS189" s="45">
        <f>((($B189*2.71^(DS$1*$N189)*($D189/1000)*($O189+$P189)/$D189))/((1+'Instruktion Kostnad nytta'!$C$37)^DS$1))</f>
        <v>71.513860432149713</v>
      </c>
      <c r="DT189" s="45">
        <f>((($B189*2.71^(DT$1*$N189)*($D189/1000)*($O189+$P189)/$D189))/((1+'Instruktion Kostnad nytta'!$C$37)^DT$1))</f>
        <v>72.240231583952706</v>
      </c>
      <c r="DU189" s="45">
        <f>((($B189*2.71^(DU$1*$N189)*($D189/1000)*($O189+$P189)/$D189))/((1+'Instruktion Kostnad nytta'!$C$37)^DU$1))</f>
        <v>72.973980537023593</v>
      </c>
      <c r="DV189" s="45">
        <f>((($B189*2.71^(DV$1*$N189)*($D189/1000)*($O189+$P189)/$D189))/((1+'Instruktion Kostnad nytta'!$C$37)^DV$1))</f>
        <v>73.715182228192504</v>
      </c>
      <c r="DW189" s="45">
        <f>((($B189*2.71^(DW$1*$N189)*($D189/1000)*($O189+$P189)/$D189))/((1+'Instruktion Kostnad nytta'!$C$37)^DW$1))</f>
        <v>74.463912355427894</v>
      </c>
      <c r="DX189" s="45">
        <f>((($B189*2.71^(DX$1*$N189)*($D189/1000)*($O189+$P189)/$D189))/((1+'Instruktion Kostnad nytta'!$C$37)^DX$1))</f>
        <v>75.220247385567816</v>
      </c>
      <c r="DY189" s="45">
        <f>((($B189*2.71^(DY$1*$N189)*($D189/1000)*($O189+$P189)/$D189))/((1+'Instruktion Kostnad nytta'!$C$37)^DY$1))</f>
        <v>75.984264562128971</v>
      </c>
      <c r="DZ189" s="45">
        <f>((($B189*2.71^(DZ$1*$N189)*($D189/1000)*($O189+$P189)/$D189))/((1+'Instruktion Kostnad nytta'!$C$37)^DZ$1))</f>
        <v>76.756041913195887</v>
      </c>
      <c r="EA189" s="45">
        <f>((($B189*2.71^(EA$1*$N189)*($D189/1000)*($O189+$P189)/$D189))/((1+'Instruktion Kostnad nytta'!$C$37)^EA$1))</f>
        <v>77.535658259389692</v>
      </c>
      <c r="EB189" s="45">
        <f>((($B189*2.71^(EB$1*$N189)*($D189/1000)*($O189+$P189)/$D189))/((1+'Instruktion Kostnad nytta'!$C$37)^EB$1))</f>
        <v>78.323193221917847</v>
      </c>
      <c r="EC189" s="45">
        <f>((($B189*2.71^(EC$1*$N189)*($D189/1000)*($O189+$P189)/$D189))/((1+'Instruktion Kostnad nytta'!$C$37)^EC$1))</f>
        <v>79.118727230705829</v>
      </c>
      <c r="ED189" s="45">
        <f>((($B189*2.71^(ED$1*$N189)*($D189/1000)*($O189+$P189)/$D189))/((1+'Instruktion Kostnad nytta'!$C$37)^ED$1))</f>
        <v>79.92234153261137</v>
      </c>
      <c r="EE189" s="45">
        <f>((($B189*2.71^(EE$1*$N189)*($D189/1000)*($O189+$P189)/$D189))/((1+'Instruktion Kostnad nytta'!$C$37)^EE$1))</f>
        <v>80.734118199722133</v>
      </c>
      <c r="EF189" s="45">
        <f>((($B189*2.71^(EF$1*$N189)*($D189/1000)*($O189+$P189)/$D189))/((1+'Instruktion Kostnad nytta'!$C$37)^EF$1))</f>
        <v>81.554140137737463</v>
      </c>
      <c r="EG189" s="45">
        <f>((($B189*2.71^(EG$1*$N189)*($D189/1000)*($O189+$P189)/$D189))/((1+'Instruktion Kostnad nytta'!$C$37)^EG$1))</f>
        <v>82.382491094435622</v>
      </c>
      <c r="EH189" s="45">
        <f>((($B189*2.71^(EH$1*$N189)*($D189/1000)*($O189+$P189)/$D189))/((1+'Instruktion Kostnad nytta'!$C$37)^EH$1))</f>
        <v>83.219255668226751</v>
      </c>
      <c r="EI189" s="45">
        <f>((($B189*2.71^(EI$1*$N189)*($D189/1000)*($O189+$P189)/$D189))/((1+'Instruktion Kostnad nytta'!$C$37)^EI$1))</f>
        <v>84.064519316792683</v>
      </c>
      <c r="EJ189" s="45">
        <f>((($B189*2.71^(EJ$1*$N189)*($D189/1000)*($O189+$P189)/$D189))/((1+'Instruktion Kostnad nytta'!$C$37)^EJ$1))</f>
        <v>84.918368365814985</v>
      </c>
      <c r="EK189" s="45">
        <f>((($B189*2.71^(EK$1*$N189)*($D189/1000)*($O189+$P189)/$D189))/((1+'Instruktion Kostnad nytta'!$C$37)^EK$1))</f>
        <v>85.780890017790796</v>
      </c>
      <c r="EL189" s="45">
        <f>((($B189*2.71^(EL$1*$N189)*($D189/1000)*($O189+$P189)/$D189))/((1+'Instruktion Kostnad nytta'!$C$37)^EL$1))</f>
        <v>86.65217236093919</v>
      </c>
    </row>
    <row r="190" spans="1:142" x14ac:dyDescent="0.25">
      <c r="A190" s="41">
        <v>192</v>
      </c>
      <c r="B190" s="59">
        <v>0.5</v>
      </c>
      <c r="C190" s="59">
        <v>15</v>
      </c>
      <c r="D190" s="60">
        <v>80</v>
      </c>
      <c r="E190" s="59">
        <v>1965</v>
      </c>
      <c r="F190" s="59" t="s">
        <v>98</v>
      </c>
      <c r="G190" s="59">
        <v>127</v>
      </c>
      <c r="H190" s="59" t="s">
        <v>46</v>
      </c>
      <c r="I190" s="59">
        <v>8</v>
      </c>
      <c r="J190" s="41">
        <v>0</v>
      </c>
      <c r="K190" s="41" t="s">
        <v>411</v>
      </c>
      <c r="L190" s="48">
        <f>'Instruktion Kostnad nytta'!C$19/D190+IF((IF(F190="A",'Instruktion Kostnad nytta'!C$25,0)+IF(G190&lt;500,'Instruktion Kostnad nytta'!C$20,('Instruktion Kostnad nytta'!C$20+'Instruktion Kostnad nytta'!C$21))+IF(G190&lt;700,0,('Instruktion Kostnad nytta'!C$22-'Instruktion Kostnad nytta'!C$21))+I190*'Instruktion Kostnad nytta'!C$23/D190)&lt;3000,3000,(IF(F190="A",'Instruktion Kostnad nytta'!C$25,0)+IF(G190&lt;500,'Instruktion Kostnad nytta'!C$20,('Instruktion Kostnad nytta'!C$20+'Instruktion Kostnad nytta'!C$21))+IF(G190&lt;700,0,('Instruktion Kostnad nytta'!C$22-'Instruktion Kostnad nytta'!C$21))+I190*'Instruktion Kostnad nytta'!C$23/D190))</f>
        <v>6875</v>
      </c>
      <c r="M190" s="50">
        <f t="shared" si="6"/>
        <v>6.25</v>
      </c>
      <c r="N190" s="49">
        <f>IF(H190="Gråjärn",'Instruktion Kostnad nytta'!C$32,IF(H190="segjärn",'Instruktion Kostnad nytta'!C$33,IF(H190="PVC",'Instruktion Kostnad nytta'!C$34,IF(H190="PE",'Instruktion Kostnad nytta'!C$35,IF(H190="ST",'Instruktion Kostnad nytta'!C$36,0)))))</f>
        <v>0.03</v>
      </c>
      <c r="O190" s="48">
        <f>IF(G190&lt;200,'Instruktion Kostnad nytta'!C$28,(IF(G190&lt;500,'Instruktion Kostnad nytta'!C$29,'Instruktion Kostnad nytta'!C$30)))</f>
        <v>45000</v>
      </c>
      <c r="P190" s="47">
        <v>4000</v>
      </c>
      <c r="Q190" s="46">
        <f t="shared" si="7"/>
        <v>-429.79509409760863</v>
      </c>
      <c r="R190" s="45">
        <f t="shared" si="8"/>
        <v>-6586.3040142958916</v>
      </c>
      <c r="S190" s="45">
        <f>((($B190*2.71^(S$1*$N190)*($D190/1000)*($O190+$P190)/$D190))/((1+'Instruktion Kostnad nytta'!$C$37)^S$1))</f>
        <v>25.000223905593113</v>
      </c>
      <c r="T190" s="45">
        <f>((($B190*2.71^(T$1*$N190)*($D190/1000)*($O190+$P190)/$D190))/((1+'Instruktion Kostnad nytta'!$C$37)^T$1))</f>
        <v>25.254152882771844</v>
      </c>
      <c r="U190" s="45">
        <f>((($B190*2.71^(U$1*$N190)*($D190/1000)*($O190+$P190)/$D190))/((1+'Instruktion Kostnad nytta'!$C$37)^U$1))</f>
        <v>25.510661033868949</v>
      </c>
      <c r="V190" s="45">
        <f>((($B190*2.71^(V$1*$N190)*($D190/1000)*($O190+$P190)/$D190))/((1+'Instruktion Kostnad nytta'!$C$37)^V$1))</f>
        <v>25.769774555729619</v>
      </c>
      <c r="W190" s="45">
        <f>((($B190*2.71^(W$1*$N190)*($D190/1000)*($O190+$P190)/$D190))/((1+'Instruktion Kostnad nytta'!$C$37)^W$1))</f>
        <v>26.031519911282167</v>
      </c>
      <c r="X190" s="45">
        <f>((($B190*2.71^(X$1*$N190)*($D190/1000)*($O190+$P190)/$D190))/((1+'Instruktion Kostnad nytta'!$C$37)^X$1))</f>
        <v>26.295923832240685</v>
      </c>
      <c r="Y190" s="45">
        <f>((($B190*2.71^(Y$1*$N190)*($D190/1000)*($O190+$P190)/$D190))/((1+'Instruktion Kostnad nytta'!$C$37)^Y$1))</f>
        <v>26.563013321835086</v>
      </c>
      <c r="Z190" s="45">
        <f>((($B190*2.71^(Z$1*$N190)*($D190/1000)*($O190+$P190)/$D190))/((1+'Instruktion Kostnad nytta'!$C$37)^Z$1))</f>
        <v>26.832815657568947</v>
      </c>
      <c r="AA190" s="45">
        <f>((($B190*2.71^(AA$1*$N190)*($D190/1000)*($O190+$P190)/$D190))/((1+'Instruktion Kostnad nytta'!$C$37)^AA$1))</f>
        <v>27.1053583940053</v>
      </c>
      <c r="AB190" s="45">
        <f>((($B190*2.71^(AB$1*$N190)*($D190/1000)*($O190+$P190)/$D190))/((1+'Instruktion Kostnad nytta'!$C$37)^AB$1))</f>
        <v>27.380669365580751</v>
      </c>
      <c r="AC190" s="45">
        <f>((($B190*2.71^(AC$1*$N190)*($D190/1000)*($O190+$P190)/$D190))/((1+'Instruktion Kostnad nytta'!$C$37)^AC$1))</f>
        <v>27.658776689448164</v>
      </c>
      <c r="AD190" s="45">
        <f>((($B190*2.71^(AD$1*$N190)*($D190/1000)*($O190+$P190)/$D190))/((1+'Instruktion Kostnad nytta'!$C$37)^AD$1))</f>
        <v>27.939708768348279</v>
      </c>
      <c r="AE190" s="45">
        <f>((($B190*2.71^(AE$1*$N190)*($D190/1000)*($O190+$P190)/$D190))/((1+'Instruktion Kostnad nytta'!$C$37)^AE$1))</f>
        <v>28.223494293510345</v>
      </c>
      <c r="AF190" s="45">
        <f>((($B190*2.71^(AF$1*$N190)*($D190/1000)*($O190+$P190)/$D190))/((1+'Instruktion Kostnad nytta'!$C$37)^AF$1))</f>
        <v>28.510162247582453</v>
      </c>
      <c r="AG190" s="45">
        <f>((($B190*2.71^(AG$1*$N190)*($D190/1000)*($O190+$P190)/$D190))/((1+'Instruktion Kostnad nytta'!$C$37)^AG$1))</f>
        <v>28.799741907591361</v>
      </c>
      <c r="AH190" s="45">
        <f>((($B190*2.71^(AH$1*$N190)*($D190/1000)*($O190+$P190)/$D190))/((1+'Instruktion Kostnad nytta'!$C$37)^AH$1))</f>
        <v>29.092262847932609</v>
      </c>
      <c r="AI190" s="45">
        <f>((($B190*2.71^(AI$1*$N190)*($D190/1000)*($O190+$P190)/$D190))/((1+'Instruktion Kostnad nytta'!$C$37)^AI$1))</f>
        <v>29.38775494339091</v>
      </c>
      <c r="AJ190" s="45">
        <f>((($B190*2.71^(AJ$1*$N190)*($D190/1000)*($O190+$P190)/$D190))/((1+'Instruktion Kostnad nytta'!$C$37)^AJ$1))</f>
        <v>29.686248372191148</v>
      </c>
      <c r="AK190" s="45">
        <f>((($B190*2.71^(AK$1*$N190)*($D190/1000)*($O190+$P190)/$D190))/((1+'Instruktion Kostnad nytta'!$C$37)^AK$1))</f>
        <v>29.987773619080546</v>
      </c>
      <c r="AL190" s="45">
        <f>((($B190*2.71^(AL$1*$N190)*($D190/1000)*($O190+$P190)/$D190))/((1+'Instruktion Kostnad nytta'!$C$37)^AL$1))</f>
        <v>30.292361478441951</v>
      </c>
      <c r="AM190" s="45">
        <f>((($B190*2.71^(AM$1*$N190)*($D190/1000)*($O190+$P190)/$D190))/((1+'Instruktion Kostnad nytta'!$C$37)^AM$1))</f>
        <v>30.600043057438853</v>
      </c>
      <c r="AN190" s="45">
        <f>((($B190*2.71^(AN$1*$N190)*($D190/1000)*($O190+$P190)/$D190))/((1+'Instruktion Kostnad nytta'!$C$37)^AN$1))</f>
        <v>30.91084977919234</v>
      </c>
      <c r="AO190" s="45">
        <f>((($B190*2.71^(AO$1*$N190)*($D190/1000)*($O190+$P190)/$D190))/((1+'Instruktion Kostnad nytta'!$C$37)^AO$1))</f>
        <v>31.224813385990259</v>
      </c>
      <c r="AP190" s="45">
        <f>((($B190*2.71^(AP$1*$N190)*($D190/1000)*($O190+$P190)/$D190))/((1+'Instruktion Kostnad nytta'!$C$37)^AP$1))</f>
        <v>31.541965942529057</v>
      </c>
      <c r="AQ190" s="45">
        <f>((($B190*2.71^(AQ$1*$N190)*($D190/1000)*($O190+$P190)/$D190))/((1+'Instruktion Kostnad nytta'!$C$37)^AQ$1))</f>
        <v>31.862339839188468</v>
      </c>
      <c r="AR190" s="45">
        <f>((($B190*2.71^(AR$1*$N190)*($D190/1000)*($O190+$P190)/$D190))/((1+'Instruktion Kostnad nytta'!$C$37)^AR$1))</f>
        <v>32.185967795339536</v>
      </c>
      <c r="AS190" s="45">
        <f>((($B190*2.71^(AS$1*$N190)*($D190/1000)*($O190+$P190)/$D190))/((1+'Instruktion Kostnad nytta'!$C$37)^AS$1))</f>
        <v>32.512882862686169</v>
      </c>
      <c r="AT190" s="45">
        <f>((($B190*2.71^(AT$1*$N190)*($D190/1000)*($O190+$P190)/$D190))/((1+'Instruktion Kostnad nytta'!$C$37)^AT$1))</f>
        <v>32.843118428640715</v>
      </c>
      <c r="AU190" s="45">
        <f>((($B190*2.71^(AU$1*$N190)*($D190/1000)*($O190+$P190)/$D190))/((1+'Instruktion Kostnad nytta'!$C$37)^AU$1))</f>
        <v>33.176708219733698</v>
      </c>
      <c r="AV190" s="45">
        <f>((($B190*2.71^(AV$1*$N190)*($D190/1000)*($O190+$P190)/$D190))/((1+'Instruktion Kostnad nytta'!$C$37)^AV$1))</f>
        <v>33.513686305058343</v>
      </c>
      <c r="AW190" s="45">
        <f>((($B190*2.71^(AW$1*$N190)*($D190/1000)*($O190+$P190)/$D190))/((1+'Instruktion Kostnad nytta'!$C$37)^AW$1))</f>
        <v>33.854087099749947</v>
      </c>
      <c r="AX190" s="45">
        <f>((($B190*2.71^(AX$1*$N190)*($D190/1000)*($O190+$P190)/$D190))/((1+'Instruktion Kostnad nytta'!$C$37)^AX$1))</f>
        <v>34.197945368500726</v>
      </c>
      <c r="AY190" s="45">
        <f>((($B190*2.71^(AY$1*$N190)*($D190/1000)*($O190+$P190)/$D190))/((1+'Instruktion Kostnad nytta'!$C$37)^AY$1))</f>
        <v>34.545296229110207</v>
      </c>
      <c r="AZ190" s="45">
        <f>((($B190*2.71^(AZ$1*$N190)*($D190/1000)*($O190+$P190)/$D190))/((1+'Instruktion Kostnad nytta'!$C$37)^AZ$1))</f>
        <v>34.896175156071806</v>
      </c>
      <c r="BA190" s="45">
        <f>((($B190*2.71^(BA$1*$N190)*($D190/1000)*($O190+$P190)/$D190))/((1+'Instruktion Kostnad nytta'!$C$37)^BA$1))</f>
        <v>35.250617984195777</v>
      </c>
      <c r="BB190" s="45">
        <f>((($B190*2.71^(BB$1*$N190)*($D190/1000)*($O190+$P190)/$D190))/((1+'Instruktion Kostnad nytta'!$C$37)^BB$1))</f>
        <v>35.608660912269002</v>
      </c>
      <c r="BC190" s="45">
        <f>((($B190*2.71^(BC$1*$N190)*($D190/1000)*($O190+$P190)/$D190))/((1+'Instruktion Kostnad nytta'!$C$37)^BC$1))</f>
        <v>35.970340506751896</v>
      </c>
      <c r="BD190" s="45">
        <f>((($B190*2.71^(BD$1*$N190)*($D190/1000)*($O190+$P190)/$D190))/((1+'Instruktion Kostnad nytta'!$C$37)^BD$1))</f>
        <v>36.335693705512931</v>
      </c>
      <c r="BE190" s="45">
        <f>((($B190*2.71^(BE$1*$N190)*($D190/1000)*($O190+$P190)/$D190))/((1+'Instruktion Kostnad nytta'!$C$37)^BE$1))</f>
        <v>36.704757821600943</v>
      </c>
      <c r="BF190" s="45">
        <f>((($B190*2.71^(BF$1*$N190)*($D190/1000)*($O190+$P190)/$D190))/((1+'Instruktion Kostnad nytta'!$C$37)^BF$1))</f>
        <v>37.077570547056048</v>
      </c>
      <c r="BG190" s="45">
        <f>((($B190*2.71^(BG$1*$N190)*($D190/1000)*($O190+$P190)/$D190))/((1+'Instruktion Kostnad nytta'!$C$37)^BG$1))</f>
        <v>37.454169956758932</v>
      </c>
      <c r="BH190" s="45">
        <f>((($B190*2.71^(BH$1*$N190)*($D190/1000)*($O190+$P190)/$D190))/((1+'Instruktion Kostnad nytta'!$C$37)^BH$1))</f>
        <v>37.83459451231942</v>
      </c>
      <c r="BI190" s="45">
        <f>((($B190*2.71^(BI$1*$N190)*($D190/1000)*($O190+$P190)/$D190))/((1+'Instruktion Kostnad nytta'!$C$37)^BI$1))</f>
        <v>38.218883066004558</v>
      </c>
      <c r="BJ190" s="45">
        <f>((($B190*2.71^(BJ$1*$N190)*($D190/1000)*($O190+$P190)/$D190))/((1+'Instruktion Kostnad nytta'!$C$37)^BJ$1))</f>
        <v>38.607074864706519</v>
      </c>
      <c r="BK190" s="45">
        <f>((($B190*2.71^(BK$1*$N190)*($D190/1000)*($O190+$P190)/$D190))/((1+'Instruktion Kostnad nytta'!$C$37)^BK$1))</f>
        <v>38.999209553950806</v>
      </c>
      <c r="BL190" s="45">
        <f>((($B190*2.71^(BL$1*$N190)*($D190/1000)*($O190+$P190)/$D190))/((1+'Instruktion Kostnad nytta'!$C$37)^BL$1))</f>
        <v>39.39532718194527</v>
      </c>
      <c r="BM190" s="45">
        <f>((($B190*2.71^(BM$1*$N190)*($D190/1000)*($O190+$P190)/$D190))/((1+'Instruktion Kostnad nytta'!$C$37)^BM$1))</f>
        <v>39.795468203670062</v>
      </c>
      <c r="BN190" s="45">
        <f>((($B190*2.71^(BN$1*$N190)*($D190/1000)*($O190+$P190)/$D190))/((1+'Instruktion Kostnad nytta'!$C$37)^BN$1))</f>
        <v>40.199673485009399</v>
      </c>
      <c r="BO190" s="45">
        <f>((($B190*2.71^(BO$1*$N190)*($D190/1000)*($O190+$P190)/$D190))/((1+'Instruktion Kostnad nytta'!$C$37)^BO$1))</f>
        <v>40.607984306925012</v>
      </c>
      <c r="BP190" s="45">
        <f>((($B190*2.71^(BP$1*$N190)*($D190/1000)*($O190+$P190)/$D190))/((1+'Instruktion Kostnad nytta'!$C$37)^BP$1))</f>
        <v>41.020442369672224</v>
      </c>
      <c r="BQ190" s="45">
        <f>((($B190*2.71^(BQ$1*$N190)*($D190/1000)*($O190+$P190)/$D190))/((1+'Instruktion Kostnad nytta'!$C$37)^BQ$1))</f>
        <v>41.437089797058633</v>
      </c>
      <c r="BR190" s="45">
        <f>((($B190*2.71^(BR$1*$N190)*($D190/1000)*($O190+$P190)/$D190))/((1+'Instruktion Kostnad nytta'!$C$37)^BR$1))</f>
        <v>41.857969140746285</v>
      </c>
      <c r="BS190" s="45">
        <f>((($B190*2.71^(BS$1*$N190)*($D190/1000)*($O190+$P190)/$D190))/((1+'Instruktion Kostnad nytta'!$C$37)^BS$1))</f>
        <v>42.283123384597289</v>
      </c>
      <c r="BT190" s="45">
        <f>((($B190*2.71^(BT$1*$N190)*($D190/1000)*($O190+$P190)/$D190))/((1+'Instruktion Kostnad nytta'!$C$37)^BT$1))</f>
        <v>42.712595949063832</v>
      </c>
      <c r="BU190" s="45">
        <f>((($B190*2.71^(BU$1*$N190)*($D190/1000)*($O190+$P190)/$D190))/((1+'Instruktion Kostnad nytta'!$C$37)^BU$1))</f>
        <v>43.146430695622549</v>
      </c>
      <c r="BV190" s="45">
        <f>((($B190*2.71^(BV$1*$N190)*($D190/1000)*($O190+$P190)/$D190))/((1+'Instruktion Kostnad nytta'!$C$37)^BV$1))</f>
        <v>43.584671931254093</v>
      </c>
      <c r="BW190" s="45">
        <f>((($B190*2.71^(BW$1*$N190)*($D190/1000)*($O190+$P190)/$D190))/((1+'Instruktion Kostnad nytta'!$C$37)^BW$1))</f>
        <v>44.02736441296814</v>
      </c>
      <c r="BX190" s="45">
        <f>((($B190*2.71^(BX$1*$N190)*($D190/1000)*($O190+$P190)/$D190))/((1+'Instruktion Kostnad nytta'!$C$37)^BX$1))</f>
        <v>44.474553352374357</v>
      </c>
      <c r="BY190" s="45">
        <f>((($B190*2.71^(BY$1*$N190)*($D190/1000)*($O190+$P190)/$D190))/((1+'Instruktion Kostnad nytta'!$C$37)^BY$1))</f>
        <v>44.926284420299801</v>
      </c>
      <c r="BZ190" s="45">
        <f>((($B190*2.71^(BZ$1*$N190)*($D190/1000)*($O190+$P190)/$D190))/((1+'Instruktion Kostnad nytta'!$C$37)^BZ$1))</f>
        <v>45.382603751453274</v>
      </c>
      <c r="CA190" s="45">
        <f>((($B190*2.71^(CA$1*$N190)*($D190/1000)*($O190+$P190)/$D190))/((1+'Instruktion Kostnad nytta'!$C$37)^CA$1))</f>
        <v>45.843557949136923</v>
      </c>
      <c r="CB190" s="45">
        <f>((($B190*2.71^(CB$1*$N190)*($D190/1000)*($O190+$P190)/$D190))/((1+'Instruktion Kostnad nytta'!$C$37)^CB$1))</f>
        <v>46.309194090005803</v>
      </c>
      <c r="CC190" s="45">
        <f>((($B190*2.71^(CC$1*$N190)*($D190/1000)*($O190+$P190)/$D190))/((1+'Instruktion Kostnad nytta'!$C$37)^CC$1))</f>
        <v>46.779559728875739</v>
      </c>
      <c r="CD190" s="45">
        <f>((($B190*2.71^(CD$1*$N190)*($D190/1000)*($O190+$P190)/$D190))/((1+'Instruktion Kostnad nytta'!$C$37)^CD$1))</f>
        <v>47.254702903580153</v>
      </c>
      <c r="CE190" s="45">
        <f>((($B190*2.71^(CE$1*$N190)*($D190/1000)*($O190+$P190)/$D190))/((1+'Instruktion Kostnad nytta'!$C$37)^CE$1))</f>
        <v>47.734672139875926</v>
      </c>
      <c r="CF190" s="45">
        <f>((($B190*2.71^(CF$1*$N190)*($D190/1000)*($O190+$P190)/$D190))/((1+'Instruktion Kostnad nytta'!$C$37)^CF$1))</f>
        <v>48.219516456399383</v>
      </c>
      <c r="CG190" s="45">
        <f>((($B190*2.71^(CG$1*$N190)*($D190/1000)*($O190+$P190)/$D190))/((1+'Instruktion Kostnad nytta'!$C$37)^CG$1))</f>
        <v>48.709285369672486</v>
      </c>
      <c r="CH190" s="45">
        <f>((($B190*2.71^(CH$1*$N190)*($D190/1000)*($O190+$P190)/$D190))/((1+'Instruktion Kostnad nytta'!$C$37)^CH$1))</f>
        <v>49.204028899159844</v>
      </c>
      <c r="CI190" s="45">
        <f>((($B190*2.71^(CI$1*$N190)*($D190/1000)*($O190+$P190)/$D190))/((1+'Instruktion Kostnad nytta'!$C$37)^CI$1))</f>
        <v>49.703797572377269</v>
      </c>
      <c r="CJ190" s="45">
        <f>((($B190*2.71^(CJ$1*$N190)*($D190/1000)*($O190+$P190)/$D190))/((1+'Instruktion Kostnad nytta'!$C$37)^CJ$1))</f>
        <v>50.208642430051853</v>
      </c>
      <c r="CK190" s="45">
        <f>((($B190*2.71^(CK$1*$N190)*($D190/1000)*($O190+$P190)/$D190))/((1+'Instruktion Kostnad nytta'!$C$37)^CK$1))</f>
        <v>50.718615031334977</v>
      </c>
      <c r="CL190" s="45">
        <f>((($B190*2.71^(CL$1*$N190)*($D190/1000)*($O190+$P190)/$D190))/((1+'Instruktion Kostnad nytta'!$C$37)^CL$1))</f>
        <v>51.233767459067714</v>
      </c>
      <c r="CM190" s="45">
        <f>((($B190*2.71^(CM$1*$N190)*($D190/1000)*($O190+$P190)/$D190))/((1+'Instruktion Kostnad nytta'!$C$37)^CM$1))</f>
        <v>51.754152325100151</v>
      </c>
      <c r="CN190" s="45">
        <f>((($B190*2.71^(CN$1*$N190)*($D190/1000)*($O190+$P190)/$D190))/((1+'Instruktion Kostnad nytta'!$C$37)^CN$1))</f>
        <v>52.279822775664641</v>
      </c>
      <c r="CO190" s="45">
        <f>((($B190*2.71^(CO$1*$N190)*($D190/1000)*($O190+$P190)/$D190))/((1+'Instruktion Kostnad nytta'!$C$37)^CO$1))</f>
        <v>52.81083249680313</v>
      </c>
      <c r="CP190" s="45">
        <f>((($B190*2.71^(CP$1*$N190)*($D190/1000)*($O190+$P190)/$D190))/((1+'Instruktion Kostnad nytta'!$C$37)^CP$1))</f>
        <v>53.34723571985068</v>
      </c>
      <c r="CQ190" s="45">
        <f>((($B190*2.71^(CQ$1*$N190)*($D190/1000)*($O190+$P190)/$D190))/((1+'Instruktion Kostnad nytta'!$C$37)^CQ$1))</f>
        <v>53.889087226973508</v>
      </c>
      <c r="CR190" s="45">
        <f>((($B190*2.71^(CR$1*$N190)*($D190/1000)*($O190+$P190)/$D190))/((1+'Instruktion Kostnad nytta'!$C$37)^CR$1))</f>
        <v>54.436442356764182</v>
      </c>
      <c r="CS190" s="45">
        <f>((($B190*2.71^(CS$1*$N190)*($D190/1000)*($O190+$P190)/$D190))/((1+'Instruktion Kostnad nytta'!$C$37)^CS$1))</f>
        <v>54.989357009892906</v>
      </c>
      <c r="CT190" s="45">
        <f>((($B190*2.71^(CT$1*$N190)*($D190/1000)*($O190+$P190)/$D190))/((1+'Instruktion Kostnad nytta'!$C$37)^CT$1))</f>
        <v>55.547887654816996</v>
      </c>
      <c r="CU190" s="45">
        <f>((($B190*2.71^(CU$1*$N190)*($D190/1000)*($O190+$P190)/$D190))/((1+'Instruktion Kostnad nytta'!$C$37)^CU$1))</f>
        <v>56.112091333547696</v>
      </c>
      <c r="CV190" s="45">
        <f>((($B190*2.71^(CV$1*$N190)*($D190/1000)*($O190+$P190)/$D190))/((1+'Instruktion Kostnad nytta'!$C$37)^CV$1))</f>
        <v>56.682025667475763</v>
      </c>
      <c r="CW190" s="45">
        <f>((($B190*2.71^(CW$1*$N190)*($D190/1000)*($O190+$P190)/$D190))/((1+'Instruktion Kostnad nytta'!$C$37)^CW$1))</f>
        <v>57.257748863256467</v>
      </c>
      <c r="CX190" s="45">
        <f>((($B190*2.71^(CX$1*$N190)*($D190/1000)*($O190+$P190)/$D190))/((1+'Instruktion Kostnad nytta'!$C$37)^CX$1))</f>
        <v>57.83931971875387</v>
      </c>
      <c r="CY190" s="45">
        <f>((($B190*2.71^(CY$1*$N190)*($D190/1000)*($O190+$P190)/$D190))/((1+'Instruktion Kostnad nytta'!$C$37)^CY$1))</f>
        <v>58.426797629046156</v>
      </c>
      <c r="CZ190" s="45">
        <f>((($B190*2.71^(CZ$1*$N190)*($D190/1000)*($O190+$P190)/$D190))/((1+'Instruktion Kostnad nytta'!$C$37)^CZ$1))</f>
        <v>59.020242592491172</v>
      </c>
      <c r="DA190" s="45">
        <f>((($B190*2.71^(DA$1*$N190)*($D190/1000)*($O190+$P190)/$D190))/((1+'Instruktion Kostnad nytta'!$C$37)^DA$1))</f>
        <v>59.61971521685431</v>
      </c>
      <c r="DB190" s="45">
        <f>((($B190*2.71^(DB$1*$N190)*($D190/1000)*($O190+$P190)/$D190))/((1+'Instruktion Kostnad nytta'!$C$37)^DB$1))</f>
        <v>60.225276725498077</v>
      </c>
      <c r="DC190" s="45">
        <f>((($B190*2.71^(DC$1*$N190)*($D190/1000)*($O190+$P190)/$D190))/((1+'Instruktion Kostnad nytta'!$C$37)^DC$1))</f>
        <v>60.836988963634859</v>
      </c>
      <c r="DD190" s="45">
        <f>((($B190*2.71^(DD$1*$N190)*($D190/1000)*($O190+$P190)/$D190))/((1+'Instruktion Kostnad nytta'!$C$37)^DD$1))</f>
        <v>61.454914404643155</v>
      </c>
      <c r="DE190" s="45">
        <f>((($B190*2.71^(DE$1*$N190)*($D190/1000)*($O190+$P190)/$D190))/((1+'Instruktion Kostnad nytta'!$C$37)^DE$1))</f>
        <v>62.079116156447682</v>
      </c>
      <c r="DF190" s="45">
        <f>((($B190*2.71^(DF$1*$N190)*($D190/1000)*($O190+$P190)/$D190))/((1+'Instruktion Kostnad nytta'!$C$37)^DF$1))</f>
        <v>62.70965796796483</v>
      </c>
      <c r="DG190" s="45">
        <f>((($B190*2.71^(DG$1*$N190)*($D190/1000)*($O190+$P190)/$D190))/((1+'Instruktion Kostnad nytta'!$C$37)^DG$1))</f>
        <v>63.346604235612872</v>
      </c>
      <c r="DH190" s="45">
        <f>((($B190*2.71^(DH$1*$N190)*($D190/1000)*($O190+$P190)/$D190))/((1+'Instruktion Kostnad nytta'!$C$37)^DH$1))</f>
        <v>63.990020009889072</v>
      </c>
      <c r="DI190" s="45">
        <f>((($B190*2.71^(DI$1*$N190)*($D190/1000)*($O190+$P190)/$D190))/((1+'Instruktion Kostnad nytta'!$C$37)^DI$1))</f>
        <v>64.639971002012857</v>
      </c>
      <c r="DJ190" s="45">
        <f>((($B190*2.71^(DJ$1*$N190)*($D190/1000)*($O190+$P190)/$D190))/((1+'Instruktion Kostnad nytta'!$C$37)^DJ$1))</f>
        <v>65.296523590637122</v>
      </c>
      <c r="DK190" s="45">
        <f>((($B190*2.71^(DK$1*$N190)*($D190/1000)*($O190+$P190)/$D190))/((1+'Instruktion Kostnad nytta'!$C$37)^DK$1))</f>
        <v>65.959744828627237</v>
      </c>
      <c r="DL190" s="45">
        <f>((($B190*2.71^(DL$1*$N190)*($D190/1000)*($O190+$P190)/$D190))/((1+'Instruktion Kostnad nytta'!$C$37)^DL$1))</f>
        <v>66.629702449909004</v>
      </c>
      <c r="DM190" s="45">
        <f>((($B190*2.71^(DM$1*$N190)*($D190/1000)*($O190+$P190)/$D190))/((1+'Instruktion Kostnad nytta'!$C$37)^DM$1))</f>
        <v>67.306464876386457</v>
      </c>
      <c r="DN190" s="45">
        <f>((($B190*2.71^(DN$1*$N190)*($D190/1000)*($O190+$P190)/$D190))/((1+'Instruktion Kostnad nytta'!$C$37)^DN$1))</f>
        <v>67.990101224929418</v>
      </c>
      <c r="DO190" s="45">
        <f>((($B190*2.71^(DO$1*$N190)*($D190/1000)*($O190+$P190)/$D190))/((1+'Instruktion Kostnad nytta'!$C$37)^DO$1))</f>
        <v>68.680681314432647</v>
      </c>
      <c r="DP190" s="45">
        <f>((($B190*2.71^(DP$1*$N190)*($D190/1000)*($O190+$P190)/$D190))/((1+'Instruktion Kostnad nytta'!$C$37)^DP$1))</f>
        <v>69.378275672946003</v>
      </c>
      <c r="DQ190" s="45">
        <f>((($B190*2.71^(DQ$1*$N190)*($D190/1000)*($O190+$P190)/$D190))/((1+'Instruktion Kostnad nytta'!$C$37)^DQ$1))</f>
        <v>70.082955544877592</v>
      </c>
      <c r="DR190" s="45">
        <f>((($B190*2.71^(DR$1*$N190)*($D190/1000)*($O190+$P190)/$D190))/((1+'Instruktion Kostnad nytta'!$C$37)^DR$1))</f>
        <v>70.794792898269904</v>
      </c>
      <c r="DS190" s="45">
        <f>((($B190*2.71^(DS$1*$N190)*($D190/1000)*($O190+$P190)/$D190))/((1+'Instruktion Kostnad nytta'!$C$37)^DS$1))</f>
        <v>71.513860432149713</v>
      </c>
      <c r="DT190" s="45">
        <f>((($B190*2.71^(DT$1*$N190)*($D190/1000)*($O190+$P190)/$D190))/((1+'Instruktion Kostnad nytta'!$C$37)^DT$1))</f>
        <v>72.240231583952706</v>
      </c>
      <c r="DU190" s="45">
        <f>((($B190*2.71^(DU$1*$N190)*($D190/1000)*($O190+$P190)/$D190))/((1+'Instruktion Kostnad nytta'!$C$37)^DU$1))</f>
        <v>72.973980537023593</v>
      </c>
      <c r="DV190" s="45">
        <f>((($B190*2.71^(DV$1*$N190)*($D190/1000)*($O190+$P190)/$D190))/((1+'Instruktion Kostnad nytta'!$C$37)^DV$1))</f>
        <v>73.715182228192504</v>
      </c>
      <c r="DW190" s="45">
        <f>((($B190*2.71^(DW$1*$N190)*($D190/1000)*($O190+$P190)/$D190))/((1+'Instruktion Kostnad nytta'!$C$37)^DW$1))</f>
        <v>74.463912355427894</v>
      </c>
      <c r="DX190" s="45">
        <f>((($B190*2.71^(DX$1*$N190)*($D190/1000)*($O190+$P190)/$D190))/((1+'Instruktion Kostnad nytta'!$C$37)^DX$1))</f>
        <v>75.220247385567816</v>
      </c>
      <c r="DY190" s="45">
        <f>((($B190*2.71^(DY$1*$N190)*($D190/1000)*($O190+$P190)/$D190))/((1+'Instruktion Kostnad nytta'!$C$37)^DY$1))</f>
        <v>75.984264562128971</v>
      </c>
      <c r="DZ190" s="45">
        <f>((($B190*2.71^(DZ$1*$N190)*($D190/1000)*($O190+$P190)/$D190))/((1+'Instruktion Kostnad nytta'!$C$37)^DZ$1))</f>
        <v>76.756041913195887</v>
      </c>
      <c r="EA190" s="45">
        <f>((($B190*2.71^(EA$1*$N190)*($D190/1000)*($O190+$P190)/$D190))/((1+'Instruktion Kostnad nytta'!$C$37)^EA$1))</f>
        <v>77.535658259389692</v>
      </c>
      <c r="EB190" s="45">
        <f>((($B190*2.71^(EB$1*$N190)*($D190/1000)*($O190+$P190)/$D190))/((1+'Instruktion Kostnad nytta'!$C$37)^EB$1))</f>
        <v>78.323193221917847</v>
      </c>
      <c r="EC190" s="45">
        <f>((($B190*2.71^(EC$1*$N190)*($D190/1000)*($O190+$P190)/$D190))/((1+'Instruktion Kostnad nytta'!$C$37)^EC$1))</f>
        <v>79.118727230705829</v>
      </c>
      <c r="ED190" s="45">
        <f>((($B190*2.71^(ED$1*$N190)*($D190/1000)*($O190+$P190)/$D190))/((1+'Instruktion Kostnad nytta'!$C$37)^ED$1))</f>
        <v>79.92234153261137</v>
      </c>
      <c r="EE190" s="45">
        <f>((($B190*2.71^(EE$1*$N190)*($D190/1000)*($O190+$P190)/$D190))/((1+'Instruktion Kostnad nytta'!$C$37)^EE$1))</f>
        <v>80.734118199722133</v>
      </c>
      <c r="EF190" s="45">
        <f>((($B190*2.71^(EF$1*$N190)*($D190/1000)*($O190+$P190)/$D190))/((1+'Instruktion Kostnad nytta'!$C$37)^EF$1))</f>
        <v>81.554140137737463</v>
      </c>
      <c r="EG190" s="45">
        <f>((($B190*2.71^(EG$1*$N190)*($D190/1000)*($O190+$P190)/$D190))/((1+'Instruktion Kostnad nytta'!$C$37)^EG$1))</f>
        <v>82.382491094435622</v>
      </c>
      <c r="EH190" s="45">
        <f>((($B190*2.71^(EH$1*$N190)*($D190/1000)*($O190+$P190)/$D190))/((1+'Instruktion Kostnad nytta'!$C$37)^EH$1))</f>
        <v>83.219255668226751</v>
      </c>
      <c r="EI190" s="45">
        <f>((($B190*2.71^(EI$1*$N190)*($D190/1000)*($O190+$P190)/$D190))/((1+'Instruktion Kostnad nytta'!$C$37)^EI$1))</f>
        <v>84.064519316792683</v>
      </c>
      <c r="EJ190" s="45">
        <f>((($B190*2.71^(EJ$1*$N190)*($D190/1000)*($O190+$P190)/$D190))/((1+'Instruktion Kostnad nytta'!$C$37)^EJ$1))</f>
        <v>84.918368365814985</v>
      </c>
      <c r="EK190" s="45">
        <f>((($B190*2.71^(EK$1*$N190)*($D190/1000)*($O190+$P190)/$D190))/((1+'Instruktion Kostnad nytta'!$C$37)^EK$1))</f>
        <v>85.780890017790796</v>
      </c>
      <c r="EL190" s="45">
        <f>((($B190*2.71^(EL$1*$N190)*($D190/1000)*($O190+$P190)/$D190))/((1+'Instruktion Kostnad nytta'!$C$37)^EL$1))</f>
        <v>86.65217236093919</v>
      </c>
    </row>
    <row r="191" spans="1:142" x14ac:dyDescent="0.25">
      <c r="A191" s="41">
        <v>193</v>
      </c>
      <c r="B191" s="59">
        <v>0.5</v>
      </c>
      <c r="C191" s="59">
        <v>15</v>
      </c>
      <c r="D191" s="60">
        <v>80</v>
      </c>
      <c r="E191" s="59">
        <v>1965</v>
      </c>
      <c r="F191" s="59" t="s">
        <v>98</v>
      </c>
      <c r="G191" s="59">
        <v>127</v>
      </c>
      <c r="H191" s="59" t="s">
        <v>46</v>
      </c>
      <c r="I191" s="59">
        <v>8</v>
      </c>
      <c r="J191" s="41">
        <v>0</v>
      </c>
      <c r="K191" s="41" t="s">
        <v>410</v>
      </c>
      <c r="L191" s="48">
        <f>'Instruktion Kostnad nytta'!C$19/D191+IF((IF(F191="A",'Instruktion Kostnad nytta'!C$25,0)+IF(G191&lt;500,'Instruktion Kostnad nytta'!C$20,('Instruktion Kostnad nytta'!C$20+'Instruktion Kostnad nytta'!C$21))+IF(G191&lt;700,0,('Instruktion Kostnad nytta'!C$22-'Instruktion Kostnad nytta'!C$21))+I191*'Instruktion Kostnad nytta'!C$23/D191)&lt;3000,3000,(IF(F191="A",'Instruktion Kostnad nytta'!C$25,0)+IF(G191&lt;500,'Instruktion Kostnad nytta'!C$20,('Instruktion Kostnad nytta'!C$20+'Instruktion Kostnad nytta'!C$21))+IF(G191&lt;700,0,('Instruktion Kostnad nytta'!C$22-'Instruktion Kostnad nytta'!C$21))+I191*'Instruktion Kostnad nytta'!C$23/D191))</f>
        <v>6875</v>
      </c>
      <c r="M191" s="50">
        <f t="shared" si="6"/>
        <v>6.25</v>
      </c>
      <c r="N191" s="49">
        <f>IF(H191="Gråjärn",'Instruktion Kostnad nytta'!C$32,IF(H191="segjärn",'Instruktion Kostnad nytta'!C$33,IF(H191="PVC",'Instruktion Kostnad nytta'!C$34,IF(H191="PE",'Instruktion Kostnad nytta'!C$35,IF(H191="ST",'Instruktion Kostnad nytta'!C$36,0)))))</f>
        <v>0.03</v>
      </c>
      <c r="O191" s="48">
        <f>IF(G191&lt;200,'Instruktion Kostnad nytta'!C$28,(IF(G191&lt;500,'Instruktion Kostnad nytta'!C$29,'Instruktion Kostnad nytta'!C$30)))</f>
        <v>45000</v>
      </c>
      <c r="P191" s="47">
        <v>4000</v>
      </c>
      <c r="Q191" s="46">
        <f t="shared" si="7"/>
        <v>-429.79509409760863</v>
      </c>
      <c r="R191" s="45">
        <f t="shared" si="8"/>
        <v>-6586.3040142958916</v>
      </c>
      <c r="S191" s="45">
        <f>((($B191*2.71^(S$1*$N191)*($D191/1000)*($O191+$P191)/$D191))/((1+'Instruktion Kostnad nytta'!$C$37)^S$1))</f>
        <v>25.000223905593113</v>
      </c>
      <c r="T191" s="45">
        <f>((($B191*2.71^(T$1*$N191)*($D191/1000)*($O191+$P191)/$D191))/((1+'Instruktion Kostnad nytta'!$C$37)^T$1))</f>
        <v>25.254152882771844</v>
      </c>
      <c r="U191" s="45">
        <f>((($B191*2.71^(U$1*$N191)*($D191/1000)*($O191+$P191)/$D191))/((1+'Instruktion Kostnad nytta'!$C$37)^U$1))</f>
        <v>25.510661033868949</v>
      </c>
      <c r="V191" s="45">
        <f>((($B191*2.71^(V$1*$N191)*($D191/1000)*($O191+$P191)/$D191))/((1+'Instruktion Kostnad nytta'!$C$37)^V$1))</f>
        <v>25.769774555729619</v>
      </c>
      <c r="W191" s="45">
        <f>((($B191*2.71^(W$1*$N191)*($D191/1000)*($O191+$P191)/$D191))/((1+'Instruktion Kostnad nytta'!$C$37)^W$1))</f>
        <v>26.031519911282167</v>
      </c>
      <c r="X191" s="45">
        <f>((($B191*2.71^(X$1*$N191)*($D191/1000)*($O191+$P191)/$D191))/((1+'Instruktion Kostnad nytta'!$C$37)^X$1))</f>
        <v>26.295923832240685</v>
      </c>
      <c r="Y191" s="45">
        <f>((($B191*2.71^(Y$1*$N191)*($D191/1000)*($O191+$P191)/$D191))/((1+'Instruktion Kostnad nytta'!$C$37)^Y$1))</f>
        <v>26.563013321835086</v>
      </c>
      <c r="Z191" s="45">
        <f>((($B191*2.71^(Z$1*$N191)*($D191/1000)*($O191+$P191)/$D191))/((1+'Instruktion Kostnad nytta'!$C$37)^Z$1))</f>
        <v>26.832815657568947</v>
      </c>
      <c r="AA191" s="45">
        <f>((($B191*2.71^(AA$1*$N191)*($D191/1000)*($O191+$P191)/$D191))/((1+'Instruktion Kostnad nytta'!$C$37)^AA$1))</f>
        <v>27.1053583940053</v>
      </c>
      <c r="AB191" s="45">
        <f>((($B191*2.71^(AB$1*$N191)*($D191/1000)*($O191+$P191)/$D191))/((1+'Instruktion Kostnad nytta'!$C$37)^AB$1))</f>
        <v>27.380669365580751</v>
      </c>
      <c r="AC191" s="45">
        <f>((($B191*2.71^(AC$1*$N191)*($D191/1000)*($O191+$P191)/$D191))/((1+'Instruktion Kostnad nytta'!$C$37)^AC$1))</f>
        <v>27.658776689448164</v>
      </c>
      <c r="AD191" s="45">
        <f>((($B191*2.71^(AD$1*$N191)*($D191/1000)*($O191+$P191)/$D191))/((1+'Instruktion Kostnad nytta'!$C$37)^AD$1))</f>
        <v>27.939708768348279</v>
      </c>
      <c r="AE191" s="45">
        <f>((($B191*2.71^(AE$1*$N191)*($D191/1000)*($O191+$P191)/$D191))/((1+'Instruktion Kostnad nytta'!$C$37)^AE$1))</f>
        <v>28.223494293510345</v>
      </c>
      <c r="AF191" s="45">
        <f>((($B191*2.71^(AF$1*$N191)*($D191/1000)*($O191+$P191)/$D191))/((1+'Instruktion Kostnad nytta'!$C$37)^AF$1))</f>
        <v>28.510162247582453</v>
      </c>
      <c r="AG191" s="45">
        <f>((($B191*2.71^(AG$1*$N191)*($D191/1000)*($O191+$P191)/$D191))/((1+'Instruktion Kostnad nytta'!$C$37)^AG$1))</f>
        <v>28.799741907591361</v>
      </c>
      <c r="AH191" s="45">
        <f>((($B191*2.71^(AH$1*$N191)*($D191/1000)*($O191+$P191)/$D191))/((1+'Instruktion Kostnad nytta'!$C$37)^AH$1))</f>
        <v>29.092262847932609</v>
      </c>
      <c r="AI191" s="45">
        <f>((($B191*2.71^(AI$1*$N191)*($D191/1000)*($O191+$P191)/$D191))/((1+'Instruktion Kostnad nytta'!$C$37)^AI$1))</f>
        <v>29.38775494339091</v>
      </c>
      <c r="AJ191" s="45">
        <f>((($B191*2.71^(AJ$1*$N191)*($D191/1000)*($O191+$P191)/$D191))/((1+'Instruktion Kostnad nytta'!$C$37)^AJ$1))</f>
        <v>29.686248372191148</v>
      </c>
      <c r="AK191" s="45">
        <f>((($B191*2.71^(AK$1*$N191)*($D191/1000)*($O191+$P191)/$D191))/((1+'Instruktion Kostnad nytta'!$C$37)^AK$1))</f>
        <v>29.987773619080546</v>
      </c>
      <c r="AL191" s="45">
        <f>((($B191*2.71^(AL$1*$N191)*($D191/1000)*($O191+$P191)/$D191))/((1+'Instruktion Kostnad nytta'!$C$37)^AL$1))</f>
        <v>30.292361478441951</v>
      </c>
      <c r="AM191" s="45">
        <f>((($B191*2.71^(AM$1*$N191)*($D191/1000)*($O191+$P191)/$D191))/((1+'Instruktion Kostnad nytta'!$C$37)^AM$1))</f>
        <v>30.600043057438853</v>
      </c>
      <c r="AN191" s="45">
        <f>((($B191*2.71^(AN$1*$N191)*($D191/1000)*($O191+$P191)/$D191))/((1+'Instruktion Kostnad nytta'!$C$37)^AN$1))</f>
        <v>30.91084977919234</v>
      </c>
      <c r="AO191" s="45">
        <f>((($B191*2.71^(AO$1*$N191)*($D191/1000)*($O191+$P191)/$D191))/((1+'Instruktion Kostnad nytta'!$C$37)^AO$1))</f>
        <v>31.224813385990259</v>
      </c>
      <c r="AP191" s="45">
        <f>((($B191*2.71^(AP$1*$N191)*($D191/1000)*($O191+$P191)/$D191))/((1+'Instruktion Kostnad nytta'!$C$37)^AP$1))</f>
        <v>31.541965942529057</v>
      </c>
      <c r="AQ191" s="45">
        <f>((($B191*2.71^(AQ$1*$N191)*($D191/1000)*($O191+$P191)/$D191))/((1+'Instruktion Kostnad nytta'!$C$37)^AQ$1))</f>
        <v>31.862339839188468</v>
      </c>
      <c r="AR191" s="45">
        <f>((($B191*2.71^(AR$1*$N191)*($D191/1000)*($O191+$P191)/$D191))/((1+'Instruktion Kostnad nytta'!$C$37)^AR$1))</f>
        <v>32.185967795339536</v>
      </c>
      <c r="AS191" s="45">
        <f>((($B191*2.71^(AS$1*$N191)*($D191/1000)*($O191+$P191)/$D191))/((1+'Instruktion Kostnad nytta'!$C$37)^AS$1))</f>
        <v>32.512882862686169</v>
      </c>
      <c r="AT191" s="45">
        <f>((($B191*2.71^(AT$1*$N191)*($D191/1000)*($O191+$P191)/$D191))/((1+'Instruktion Kostnad nytta'!$C$37)^AT$1))</f>
        <v>32.843118428640715</v>
      </c>
      <c r="AU191" s="45">
        <f>((($B191*2.71^(AU$1*$N191)*($D191/1000)*($O191+$P191)/$D191))/((1+'Instruktion Kostnad nytta'!$C$37)^AU$1))</f>
        <v>33.176708219733698</v>
      </c>
      <c r="AV191" s="45">
        <f>((($B191*2.71^(AV$1*$N191)*($D191/1000)*($O191+$P191)/$D191))/((1+'Instruktion Kostnad nytta'!$C$37)^AV$1))</f>
        <v>33.513686305058343</v>
      </c>
      <c r="AW191" s="45">
        <f>((($B191*2.71^(AW$1*$N191)*($D191/1000)*($O191+$P191)/$D191))/((1+'Instruktion Kostnad nytta'!$C$37)^AW$1))</f>
        <v>33.854087099749947</v>
      </c>
      <c r="AX191" s="45">
        <f>((($B191*2.71^(AX$1*$N191)*($D191/1000)*($O191+$P191)/$D191))/((1+'Instruktion Kostnad nytta'!$C$37)^AX$1))</f>
        <v>34.197945368500726</v>
      </c>
      <c r="AY191" s="45">
        <f>((($B191*2.71^(AY$1*$N191)*($D191/1000)*($O191+$P191)/$D191))/((1+'Instruktion Kostnad nytta'!$C$37)^AY$1))</f>
        <v>34.545296229110207</v>
      </c>
      <c r="AZ191" s="45">
        <f>((($B191*2.71^(AZ$1*$N191)*($D191/1000)*($O191+$P191)/$D191))/((1+'Instruktion Kostnad nytta'!$C$37)^AZ$1))</f>
        <v>34.896175156071806</v>
      </c>
      <c r="BA191" s="45">
        <f>((($B191*2.71^(BA$1*$N191)*($D191/1000)*($O191+$P191)/$D191))/((1+'Instruktion Kostnad nytta'!$C$37)^BA$1))</f>
        <v>35.250617984195777</v>
      </c>
      <c r="BB191" s="45">
        <f>((($B191*2.71^(BB$1*$N191)*($D191/1000)*($O191+$P191)/$D191))/((1+'Instruktion Kostnad nytta'!$C$37)^BB$1))</f>
        <v>35.608660912269002</v>
      </c>
      <c r="BC191" s="45">
        <f>((($B191*2.71^(BC$1*$N191)*($D191/1000)*($O191+$P191)/$D191))/((1+'Instruktion Kostnad nytta'!$C$37)^BC$1))</f>
        <v>35.970340506751896</v>
      </c>
      <c r="BD191" s="45">
        <f>((($B191*2.71^(BD$1*$N191)*($D191/1000)*($O191+$P191)/$D191))/((1+'Instruktion Kostnad nytta'!$C$37)^BD$1))</f>
        <v>36.335693705512931</v>
      </c>
      <c r="BE191" s="45">
        <f>((($B191*2.71^(BE$1*$N191)*($D191/1000)*($O191+$P191)/$D191))/((1+'Instruktion Kostnad nytta'!$C$37)^BE$1))</f>
        <v>36.704757821600943</v>
      </c>
      <c r="BF191" s="45">
        <f>((($B191*2.71^(BF$1*$N191)*($D191/1000)*($O191+$P191)/$D191))/((1+'Instruktion Kostnad nytta'!$C$37)^BF$1))</f>
        <v>37.077570547056048</v>
      </c>
      <c r="BG191" s="45">
        <f>((($B191*2.71^(BG$1*$N191)*($D191/1000)*($O191+$P191)/$D191))/((1+'Instruktion Kostnad nytta'!$C$37)^BG$1))</f>
        <v>37.454169956758932</v>
      </c>
      <c r="BH191" s="45">
        <f>((($B191*2.71^(BH$1*$N191)*($D191/1000)*($O191+$P191)/$D191))/((1+'Instruktion Kostnad nytta'!$C$37)^BH$1))</f>
        <v>37.83459451231942</v>
      </c>
      <c r="BI191" s="45">
        <f>((($B191*2.71^(BI$1*$N191)*($D191/1000)*($O191+$P191)/$D191))/((1+'Instruktion Kostnad nytta'!$C$37)^BI$1))</f>
        <v>38.218883066004558</v>
      </c>
      <c r="BJ191" s="45">
        <f>((($B191*2.71^(BJ$1*$N191)*($D191/1000)*($O191+$P191)/$D191))/((1+'Instruktion Kostnad nytta'!$C$37)^BJ$1))</f>
        <v>38.607074864706519</v>
      </c>
      <c r="BK191" s="45">
        <f>((($B191*2.71^(BK$1*$N191)*($D191/1000)*($O191+$P191)/$D191))/((1+'Instruktion Kostnad nytta'!$C$37)^BK$1))</f>
        <v>38.999209553950806</v>
      </c>
      <c r="BL191" s="45">
        <f>((($B191*2.71^(BL$1*$N191)*($D191/1000)*($O191+$P191)/$D191))/((1+'Instruktion Kostnad nytta'!$C$37)^BL$1))</f>
        <v>39.39532718194527</v>
      </c>
      <c r="BM191" s="45">
        <f>((($B191*2.71^(BM$1*$N191)*($D191/1000)*($O191+$P191)/$D191))/((1+'Instruktion Kostnad nytta'!$C$37)^BM$1))</f>
        <v>39.795468203670062</v>
      </c>
      <c r="BN191" s="45">
        <f>((($B191*2.71^(BN$1*$N191)*($D191/1000)*($O191+$P191)/$D191))/((1+'Instruktion Kostnad nytta'!$C$37)^BN$1))</f>
        <v>40.199673485009399</v>
      </c>
      <c r="BO191" s="45">
        <f>((($B191*2.71^(BO$1*$N191)*($D191/1000)*($O191+$P191)/$D191))/((1+'Instruktion Kostnad nytta'!$C$37)^BO$1))</f>
        <v>40.607984306925012</v>
      </c>
      <c r="BP191" s="45">
        <f>((($B191*2.71^(BP$1*$N191)*($D191/1000)*($O191+$P191)/$D191))/((1+'Instruktion Kostnad nytta'!$C$37)^BP$1))</f>
        <v>41.020442369672224</v>
      </c>
      <c r="BQ191" s="45">
        <f>((($B191*2.71^(BQ$1*$N191)*($D191/1000)*($O191+$P191)/$D191))/((1+'Instruktion Kostnad nytta'!$C$37)^BQ$1))</f>
        <v>41.437089797058633</v>
      </c>
      <c r="BR191" s="45">
        <f>((($B191*2.71^(BR$1*$N191)*($D191/1000)*($O191+$P191)/$D191))/((1+'Instruktion Kostnad nytta'!$C$37)^BR$1))</f>
        <v>41.857969140746285</v>
      </c>
      <c r="BS191" s="45">
        <f>((($B191*2.71^(BS$1*$N191)*($D191/1000)*($O191+$P191)/$D191))/((1+'Instruktion Kostnad nytta'!$C$37)^BS$1))</f>
        <v>42.283123384597289</v>
      </c>
      <c r="BT191" s="45">
        <f>((($B191*2.71^(BT$1*$N191)*($D191/1000)*($O191+$P191)/$D191))/((1+'Instruktion Kostnad nytta'!$C$37)^BT$1))</f>
        <v>42.712595949063832</v>
      </c>
      <c r="BU191" s="45">
        <f>((($B191*2.71^(BU$1*$N191)*($D191/1000)*($O191+$P191)/$D191))/((1+'Instruktion Kostnad nytta'!$C$37)^BU$1))</f>
        <v>43.146430695622549</v>
      </c>
      <c r="BV191" s="45">
        <f>((($B191*2.71^(BV$1*$N191)*($D191/1000)*($O191+$P191)/$D191))/((1+'Instruktion Kostnad nytta'!$C$37)^BV$1))</f>
        <v>43.584671931254093</v>
      </c>
      <c r="BW191" s="45">
        <f>((($B191*2.71^(BW$1*$N191)*($D191/1000)*($O191+$P191)/$D191))/((1+'Instruktion Kostnad nytta'!$C$37)^BW$1))</f>
        <v>44.02736441296814</v>
      </c>
      <c r="BX191" s="45">
        <f>((($B191*2.71^(BX$1*$N191)*($D191/1000)*($O191+$P191)/$D191))/((1+'Instruktion Kostnad nytta'!$C$37)^BX$1))</f>
        <v>44.474553352374357</v>
      </c>
      <c r="BY191" s="45">
        <f>((($B191*2.71^(BY$1*$N191)*($D191/1000)*($O191+$P191)/$D191))/((1+'Instruktion Kostnad nytta'!$C$37)^BY$1))</f>
        <v>44.926284420299801</v>
      </c>
      <c r="BZ191" s="45">
        <f>((($B191*2.71^(BZ$1*$N191)*($D191/1000)*($O191+$P191)/$D191))/((1+'Instruktion Kostnad nytta'!$C$37)^BZ$1))</f>
        <v>45.382603751453274</v>
      </c>
      <c r="CA191" s="45">
        <f>((($B191*2.71^(CA$1*$N191)*($D191/1000)*($O191+$P191)/$D191))/((1+'Instruktion Kostnad nytta'!$C$37)^CA$1))</f>
        <v>45.843557949136923</v>
      </c>
      <c r="CB191" s="45">
        <f>((($B191*2.71^(CB$1*$N191)*($D191/1000)*($O191+$P191)/$D191))/((1+'Instruktion Kostnad nytta'!$C$37)^CB$1))</f>
        <v>46.309194090005803</v>
      </c>
      <c r="CC191" s="45">
        <f>((($B191*2.71^(CC$1*$N191)*($D191/1000)*($O191+$P191)/$D191))/((1+'Instruktion Kostnad nytta'!$C$37)^CC$1))</f>
        <v>46.779559728875739</v>
      </c>
      <c r="CD191" s="45">
        <f>((($B191*2.71^(CD$1*$N191)*($D191/1000)*($O191+$P191)/$D191))/((1+'Instruktion Kostnad nytta'!$C$37)^CD$1))</f>
        <v>47.254702903580153</v>
      </c>
      <c r="CE191" s="45">
        <f>((($B191*2.71^(CE$1*$N191)*($D191/1000)*($O191+$P191)/$D191))/((1+'Instruktion Kostnad nytta'!$C$37)^CE$1))</f>
        <v>47.734672139875926</v>
      </c>
      <c r="CF191" s="45">
        <f>((($B191*2.71^(CF$1*$N191)*($D191/1000)*($O191+$P191)/$D191))/((1+'Instruktion Kostnad nytta'!$C$37)^CF$1))</f>
        <v>48.219516456399383</v>
      </c>
      <c r="CG191" s="45">
        <f>((($B191*2.71^(CG$1*$N191)*($D191/1000)*($O191+$P191)/$D191))/((1+'Instruktion Kostnad nytta'!$C$37)^CG$1))</f>
        <v>48.709285369672486</v>
      </c>
      <c r="CH191" s="45">
        <f>((($B191*2.71^(CH$1*$N191)*($D191/1000)*($O191+$P191)/$D191))/((1+'Instruktion Kostnad nytta'!$C$37)^CH$1))</f>
        <v>49.204028899159844</v>
      </c>
      <c r="CI191" s="45">
        <f>((($B191*2.71^(CI$1*$N191)*($D191/1000)*($O191+$P191)/$D191))/((1+'Instruktion Kostnad nytta'!$C$37)^CI$1))</f>
        <v>49.703797572377269</v>
      </c>
      <c r="CJ191" s="45">
        <f>((($B191*2.71^(CJ$1*$N191)*($D191/1000)*($O191+$P191)/$D191))/((1+'Instruktion Kostnad nytta'!$C$37)^CJ$1))</f>
        <v>50.208642430051853</v>
      </c>
      <c r="CK191" s="45">
        <f>((($B191*2.71^(CK$1*$N191)*($D191/1000)*($O191+$P191)/$D191))/((1+'Instruktion Kostnad nytta'!$C$37)^CK$1))</f>
        <v>50.718615031334977</v>
      </c>
      <c r="CL191" s="45">
        <f>((($B191*2.71^(CL$1*$N191)*($D191/1000)*($O191+$P191)/$D191))/((1+'Instruktion Kostnad nytta'!$C$37)^CL$1))</f>
        <v>51.233767459067714</v>
      </c>
      <c r="CM191" s="45">
        <f>((($B191*2.71^(CM$1*$N191)*($D191/1000)*($O191+$P191)/$D191))/((1+'Instruktion Kostnad nytta'!$C$37)^CM$1))</f>
        <v>51.754152325100151</v>
      </c>
      <c r="CN191" s="45">
        <f>((($B191*2.71^(CN$1*$N191)*($D191/1000)*($O191+$P191)/$D191))/((1+'Instruktion Kostnad nytta'!$C$37)^CN$1))</f>
        <v>52.279822775664641</v>
      </c>
      <c r="CO191" s="45">
        <f>((($B191*2.71^(CO$1*$N191)*($D191/1000)*($O191+$P191)/$D191))/((1+'Instruktion Kostnad nytta'!$C$37)^CO$1))</f>
        <v>52.81083249680313</v>
      </c>
      <c r="CP191" s="45">
        <f>((($B191*2.71^(CP$1*$N191)*($D191/1000)*($O191+$P191)/$D191))/((1+'Instruktion Kostnad nytta'!$C$37)^CP$1))</f>
        <v>53.34723571985068</v>
      </c>
      <c r="CQ191" s="45">
        <f>((($B191*2.71^(CQ$1*$N191)*($D191/1000)*($O191+$P191)/$D191))/((1+'Instruktion Kostnad nytta'!$C$37)^CQ$1))</f>
        <v>53.889087226973508</v>
      </c>
      <c r="CR191" s="45">
        <f>((($B191*2.71^(CR$1*$N191)*($D191/1000)*($O191+$P191)/$D191))/((1+'Instruktion Kostnad nytta'!$C$37)^CR$1))</f>
        <v>54.436442356764182</v>
      </c>
      <c r="CS191" s="45">
        <f>((($B191*2.71^(CS$1*$N191)*($D191/1000)*($O191+$P191)/$D191))/((1+'Instruktion Kostnad nytta'!$C$37)^CS$1))</f>
        <v>54.989357009892906</v>
      </c>
      <c r="CT191" s="45">
        <f>((($B191*2.71^(CT$1*$N191)*($D191/1000)*($O191+$P191)/$D191))/((1+'Instruktion Kostnad nytta'!$C$37)^CT$1))</f>
        <v>55.547887654816996</v>
      </c>
      <c r="CU191" s="45">
        <f>((($B191*2.71^(CU$1*$N191)*($D191/1000)*($O191+$P191)/$D191))/((1+'Instruktion Kostnad nytta'!$C$37)^CU$1))</f>
        <v>56.112091333547696</v>
      </c>
      <c r="CV191" s="45">
        <f>((($B191*2.71^(CV$1*$N191)*($D191/1000)*($O191+$P191)/$D191))/((1+'Instruktion Kostnad nytta'!$C$37)^CV$1))</f>
        <v>56.682025667475763</v>
      </c>
      <c r="CW191" s="45">
        <f>((($B191*2.71^(CW$1*$N191)*($D191/1000)*($O191+$P191)/$D191))/((1+'Instruktion Kostnad nytta'!$C$37)^CW$1))</f>
        <v>57.257748863256467</v>
      </c>
      <c r="CX191" s="45">
        <f>((($B191*2.71^(CX$1*$N191)*($D191/1000)*($O191+$P191)/$D191))/((1+'Instruktion Kostnad nytta'!$C$37)^CX$1))</f>
        <v>57.83931971875387</v>
      </c>
      <c r="CY191" s="45">
        <f>((($B191*2.71^(CY$1*$N191)*($D191/1000)*($O191+$P191)/$D191))/((1+'Instruktion Kostnad nytta'!$C$37)^CY$1))</f>
        <v>58.426797629046156</v>
      </c>
      <c r="CZ191" s="45">
        <f>((($B191*2.71^(CZ$1*$N191)*($D191/1000)*($O191+$P191)/$D191))/((1+'Instruktion Kostnad nytta'!$C$37)^CZ$1))</f>
        <v>59.020242592491172</v>
      </c>
      <c r="DA191" s="45">
        <f>((($B191*2.71^(DA$1*$N191)*($D191/1000)*($O191+$P191)/$D191))/((1+'Instruktion Kostnad nytta'!$C$37)^DA$1))</f>
        <v>59.61971521685431</v>
      </c>
      <c r="DB191" s="45">
        <f>((($B191*2.71^(DB$1*$N191)*($D191/1000)*($O191+$P191)/$D191))/((1+'Instruktion Kostnad nytta'!$C$37)^DB$1))</f>
        <v>60.225276725498077</v>
      </c>
      <c r="DC191" s="45">
        <f>((($B191*2.71^(DC$1*$N191)*($D191/1000)*($O191+$P191)/$D191))/((1+'Instruktion Kostnad nytta'!$C$37)^DC$1))</f>
        <v>60.836988963634859</v>
      </c>
      <c r="DD191" s="45">
        <f>((($B191*2.71^(DD$1*$N191)*($D191/1000)*($O191+$P191)/$D191))/((1+'Instruktion Kostnad nytta'!$C$37)^DD$1))</f>
        <v>61.454914404643155</v>
      </c>
      <c r="DE191" s="45">
        <f>((($B191*2.71^(DE$1*$N191)*($D191/1000)*($O191+$P191)/$D191))/((1+'Instruktion Kostnad nytta'!$C$37)^DE$1))</f>
        <v>62.079116156447682</v>
      </c>
      <c r="DF191" s="45">
        <f>((($B191*2.71^(DF$1*$N191)*($D191/1000)*($O191+$P191)/$D191))/((1+'Instruktion Kostnad nytta'!$C$37)^DF$1))</f>
        <v>62.70965796796483</v>
      </c>
      <c r="DG191" s="45">
        <f>((($B191*2.71^(DG$1*$N191)*($D191/1000)*($O191+$P191)/$D191))/((1+'Instruktion Kostnad nytta'!$C$37)^DG$1))</f>
        <v>63.346604235612872</v>
      </c>
      <c r="DH191" s="45">
        <f>((($B191*2.71^(DH$1*$N191)*($D191/1000)*($O191+$P191)/$D191))/((1+'Instruktion Kostnad nytta'!$C$37)^DH$1))</f>
        <v>63.990020009889072</v>
      </c>
      <c r="DI191" s="45">
        <f>((($B191*2.71^(DI$1*$N191)*($D191/1000)*($O191+$P191)/$D191))/((1+'Instruktion Kostnad nytta'!$C$37)^DI$1))</f>
        <v>64.639971002012857</v>
      </c>
      <c r="DJ191" s="45">
        <f>((($B191*2.71^(DJ$1*$N191)*($D191/1000)*($O191+$P191)/$D191))/((1+'Instruktion Kostnad nytta'!$C$37)^DJ$1))</f>
        <v>65.296523590637122</v>
      </c>
      <c r="DK191" s="45">
        <f>((($B191*2.71^(DK$1*$N191)*($D191/1000)*($O191+$P191)/$D191))/((1+'Instruktion Kostnad nytta'!$C$37)^DK$1))</f>
        <v>65.959744828627237</v>
      </c>
      <c r="DL191" s="45">
        <f>((($B191*2.71^(DL$1*$N191)*($D191/1000)*($O191+$P191)/$D191))/((1+'Instruktion Kostnad nytta'!$C$37)^DL$1))</f>
        <v>66.629702449909004</v>
      </c>
      <c r="DM191" s="45">
        <f>((($B191*2.71^(DM$1*$N191)*($D191/1000)*($O191+$P191)/$D191))/((1+'Instruktion Kostnad nytta'!$C$37)^DM$1))</f>
        <v>67.306464876386457</v>
      </c>
      <c r="DN191" s="45">
        <f>((($B191*2.71^(DN$1*$N191)*($D191/1000)*($O191+$P191)/$D191))/((1+'Instruktion Kostnad nytta'!$C$37)^DN$1))</f>
        <v>67.990101224929418</v>
      </c>
      <c r="DO191" s="45">
        <f>((($B191*2.71^(DO$1*$N191)*($D191/1000)*($O191+$P191)/$D191))/((1+'Instruktion Kostnad nytta'!$C$37)^DO$1))</f>
        <v>68.680681314432647</v>
      </c>
      <c r="DP191" s="45">
        <f>((($B191*2.71^(DP$1*$N191)*($D191/1000)*($O191+$P191)/$D191))/((1+'Instruktion Kostnad nytta'!$C$37)^DP$1))</f>
        <v>69.378275672946003</v>
      </c>
      <c r="DQ191" s="45">
        <f>((($B191*2.71^(DQ$1*$N191)*($D191/1000)*($O191+$P191)/$D191))/((1+'Instruktion Kostnad nytta'!$C$37)^DQ$1))</f>
        <v>70.082955544877592</v>
      </c>
      <c r="DR191" s="45">
        <f>((($B191*2.71^(DR$1*$N191)*($D191/1000)*($O191+$P191)/$D191))/((1+'Instruktion Kostnad nytta'!$C$37)^DR$1))</f>
        <v>70.794792898269904</v>
      </c>
      <c r="DS191" s="45">
        <f>((($B191*2.71^(DS$1*$N191)*($D191/1000)*($O191+$P191)/$D191))/((1+'Instruktion Kostnad nytta'!$C$37)^DS$1))</f>
        <v>71.513860432149713</v>
      </c>
      <c r="DT191" s="45">
        <f>((($B191*2.71^(DT$1*$N191)*($D191/1000)*($O191+$P191)/$D191))/((1+'Instruktion Kostnad nytta'!$C$37)^DT$1))</f>
        <v>72.240231583952706</v>
      </c>
      <c r="DU191" s="45">
        <f>((($B191*2.71^(DU$1*$N191)*($D191/1000)*($O191+$P191)/$D191))/((1+'Instruktion Kostnad nytta'!$C$37)^DU$1))</f>
        <v>72.973980537023593</v>
      </c>
      <c r="DV191" s="45">
        <f>((($B191*2.71^(DV$1*$N191)*($D191/1000)*($O191+$P191)/$D191))/((1+'Instruktion Kostnad nytta'!$C$37)^DV$1))</f>
        <v>73.715182228192504</v>
      </c>
      <c r="DW191" s="45">
        <f>((($B191*2.71^(DW$1*$N191)*($D191/1000)*($O191+$P191)/$D191))/((1+'Instruktion Kostnad nytta'!$C$37)^DW$1))</f>
        <v>74.463912355427894</v>
      </c>
      <c r="DX191" s="45">
        <f>((($B191*2.71^(DX$1*$N191)*($D191/1000)*($O191+$P191)/$D191))/((1+'Instruktion Kostnad nytta'!$C$37)^DX$1))</f>
        <v>75.220247385567816</v>
      </c>
      <c r="DY191" s="45">
        <f>((($B191*2.71^(DY$1*$N191)*($D191/1000)*($O191+$P191)/$D191))/((1+'Instruktion Kostnad nytta'!$C$37)^DY$1))</f>
        <v>75.984264562128971</v>
      </c>
      <c r="DZ191" s="45">
        <f>((($B191*2.71^(DZ$1*$N191)*($D191/1000)*($O191+$P191)/$D191))/((1+'Instruktion Kostnad nytta'!$C$37)^DZ$1))</f>
        <v>76.756041913195887</v>
      </c>
      <c r="EA191" s="45">
        <f>((($B191*2.71^(EA$1*$N191)*($D191/1000)*($O191+$P191)/$D191))/((1+'Instruktion Kostnad nytta'!$C$37)^EA$1))</f>
        <v>77.535658259389692</v>
      </c>
      <c r="EB191" s="45">
        <f>((($B191*2.71^(EB$1*$N191)*($D191/1000)*($O191+$P191)/$D191))/((1+'Instruktion Kostnad nytta'!$C$37)^EB$1))</f>
        <v>78.323193221917847</v>
      </c>
      <c r="EC191" s="45">
        <f>((($B191*2.71^(EC$1*$N191)*($D191/1000)*($O191+$P191)/$D191))/((1+'Instruktion Kostnad nytta'!$C$37)^EC$1))</f>
        <v>79.118727230705829</v>
      </c>
      <c r="ED191" s="45">
        <f>((($B191*2.71^(ED$1*$N191)*($D191/1000)*($O191+$P191)/$D191))/((1+'Instruktion Kostnad nytta'!$C$37)^ED$1))</f>
        <v>79.92234153261137</v>
      </c>
      <c r="EE191" s="45">
        <f>((($B191*2.71^(EE$1*$N191)*($D191/1000)*($O191+$P191)/$D191))/((1+'Instruktion Kostnad nytta'!$C$37)^EE$1))</f>
        <v>80.734118199722133</v>
      </c>
      <c r="EF191" s="45">
        <f>((($B191*2.71^(EF$1*$N191)*($D191/1000)*($O191+$P191)/$D191))/((1+'Instruktion Kostnad nytta'!$C$37)^EF$1))</f>
        <v>81.554140137737463</v>
      </c>
      <c r="EG191" s="45">
        <f>((($B191*2.71^(EG$1*$N191)*($D191/1000)*($O191+$P191)/$D191))/((1+'Instruktion Kostnad nytta'!$C$37)^EG$1))</f>
        <v>82.382491094435622</v>
      </c>
      <c r="EH191" s="45">
        <f>((($B191*2.71^(EH$1*$N191)*($D191/1000)*($O191+$P191)/$D191))/((1+'Instruktion Kostnad nytta'!$C$37)^EH$1))</f>
        <v>83.219255668226751</v>
      </c>
      <c r="EI191" s="45">
        <f>((($B191*2.71^(EI$1*$N191)*($D191/1000)*($O191+$P191)/$D191))/((1+'Instruktion Kostnad nytta'!$C$37)^EI$1))</f>
        <v>84.064519316792683</v>
      </c>
      <c r="EJ191" s="45">
        <f>((($B191*2.71^(EJ$1*$N191)*($D191/1000)*($O191+$P191)/$D191))/((1+'Instruktion Kostnad nytta'!$C$37)^EJ$1))</f>
        <v>84.918368365814985</v>
      </c>
      <c r="EK191" s="45">
        <f>((($B191*2.71^(EK$1*$N191)*($D191/1000)*($O191+$P191)/$D191))/((1+'Instruktion Kostnad nytta'!$C$37)^EK$1))</f>
        <v>85.780890017790796</v>
      </c>
      <c r="EL191" s="45">
        <f>((($B191*2.71^(EL$1*$N191)*($D191/1000)*($O191+$P191)/$D191))/((1+'Instruktion Kostnad nytta'!$C$37)^EL$1))</f>
        <v>86.65217236093919</v>
      </c>
    </row>
    <row r="192" spans="1:142" x14ac:dyDescent="0.25">
      <c r="A192" s="41">
        <v>194</v>
      </c>
      <c r="B192" s="59">
        <v>0.5</v>
      </c>
      <c r="C192" s="59">
        <v>15</v>
      </c>
      <c r="D192" s="60">
        <v>80</v>
      </c>
      <c r="E192" s="59">
        <v>1965</v>
      </c>
      <c r="F192" s="59" t="s">
        <v>98</v>
      </c>
      <c r="G192" s="59">
        <v>127</v>
      </c>
      <c r="H192" s="59" t="s">
        <v>46</v>
      </c>
      <c r="I192" s="59">
        <v>8</v>
      </c>
      <c r="J192" s="41">
        <v>0</v>
      </c>
      <c r="K192" s="41" t="s">
        <v>409</v>
      </c>
      <c r="L192" s="48">
        <f>'Instruktion Kostnad nytta'!C$19/D192+IF((IF(F192="A",'Instruktion Kostnad nytta'!C$25,0)+IF(G192&lt;500,'Instruktion Kostnad nytta'!C$20,('Instruktion Kostnad nytta'!C$20+'Instruktion Kostnad nytta'!C$21))+IF(G192&lt;700,0,('Instruktion Kostnad nytta'!C$22-'Instruktion Kostnad nytta'!C$21))+I192*'Instruktion Kostnad nytta'!C$23/D192)&lt;3000,3000,(IF(F192="A",'Instruktion Kostnad nytta'!C$25,0)+IF(G192&lt;500,'Instruktion Kostnad nytta'!C$20,('Instruktion Kostnad nytta'!C$20+'Instruktion Kostnad nytta'!C$21))+IF(G192&lt;700,0,('Instruktion Kostnad nytta'!C$22-'Instruktion Kostnad nytta'!C$21))+I192*'Instruktion Kostnad nytta'!C$23/D192))</f>
        <v>6875</v>
      </c>
      <c r="M192" s="50">
        <f t="shared" si="6"/>
        <v>6.25</v>
      </c>
      <c r="N192" s="49">
        <f>IF(H192="Gråjärn",'Instruktion Kostnad nytta'!C$32,IF(H192="segjärn",'Instruktion Kostnad nytta'!C$33,IF(H192="PVC",'Instruktion Kostnad nytta'!C$34,IF(H192="PE",'Instruktion Kostnad nytta'!C$35,IF(H192="ST",'Instruktion Kostnad nytta'!C$36,0)))))</f>
        <v>0.03</v>
      </c>
      <c r="O192" s="48">
        <f>IF(G192&lt;200,'Instruktion Kostnad nytta'!C$28,(IF(G192&lt;500,'Instruktion Kostnad nytta'!C$29,'Instruktion Kostnad nytta'!C$30)))</f>
        <v>45000</v>
      </c>
      <c r="P192" s="47">
        <v>4000</v>
      </c>
      <c r="Q192" s="46">
        <f t="shared" si="7"/>
        <v>-429.79509409760863</v>
      </c>
      <c r="R192" s="45">
        <f t="shared" si="8"/>
        <v>-6586.3040142958916</v>
      </c>
      <c r="S192" s="45">
        <f>((($B192*2.71^(S$1*$N192)*($D192/1000)*($O192+$P192)/$D192))/((1+'Instruktion Kostnad nytta'!$C$37)^S$1))</f>
        <v>25.000223905593113</v>
      </c>
      <c r="T192" s="45">
        <f>((($B192*2.71^(T$1*$N192)*($D192/1000)*($O192+$P192)/$D192))/((1+'Instruktion Kostnad nytta'!$C$37)^T$1))</f>
        <v>25.254152882771844</v>
      </c>
      <c r="U192" s="45">
        <f>((($B192*2.71^(U$1*$N192)*($D192/1000)*($O192+$P192)/$D192))/((1+'Instruktion Kostnad nytta'!$C$37)^U$1))</f>
        <v>25.510661033868949</v>
      </c>
      <c r="V192" s="45">
        <f>((($B192*2.71^(V$1*$N192)*($D192/1000)*($O192+$P192)/$D192))/((1+'Instruktion Kostnad nytta'!$C$37)^V$1))</f>
        <v>25.769774555729619</v>
      </c>
      <c r="W192" s="45">
        <f>((($B192*2.71^(W$1*$N192)*($D192/1000)*($O192+$P192)/$D192))/((1+'Instruktion Kostnad nytta'!$C$37)^W$1))</f>
        <v>26.031519911282167</v>
      </c>
      <c r="X192" s="45">
        <f>((($B192*2.71^(X$1*$N192)*($D192/1000)*($O192+$P192)/$D192))/((1+'Instruktion Kostnad nytta'!$C$37)^X$1))</f>
        <v>26.295923832240685</v>
      </c>
      <c r="Y192" s="45">
        <f>((($B192*2.71^(Y$1*$N192)*($D192/1000)*($O192+$P192)/$D192))/((1+'Instruktion Kostnad nytta'!$C$37)^Y$1))</f>
        <v>26.563013321835086</v>
      </c>
      <c r="Z192" s="45">
        <f>((($B192*2.71^(Z$1*$N192)*($D192/1000)*($O192+$P192)/$D192))/((1+'Instruktion Kostnad nytta'!$C$37)^Z$1))</f>
        <v>26.832815657568947</v>
      </c>
      <c r="AA192" s="45">
        <f>((($B192*2.71^(AA$1*$N192)*($D192/1000)*($O192+$P192)/$D192))/((1+'Instruktion Kostnad nytta'!$C$37)^AA$1))</f>
        <v>27.1053583940053</v>
      </c>
      <c r="AB192" s="45">
        <f>((($B192*2.71^(AB$1*$N192)*($D192/1000)*($O192+$P192)/$D192))/((1+'Instruktion Kostnad nytta'!$C$37)^AB$1))</f>
        <v>27.380669365580751</v>
      </c>
      <c r="AC192" s="45">
        <f>((($B192*2.71^(AC$1*$N192)*($D192/1000)*($O192+$P192)/$D192))/((1+'Instruktion Kostnad nytta'!$C$37)^AC$1))</f>
        <v>27.658776689448164</v>
      </c>
      <c r="AD192" s="45">
        <f>((($B192*2.71^(AD$1*$N192)*($D192/1000)*($O192+$P192)/$D192))/((1+'Instruktion Kostnad nytta'!$C$37)^AD$1))</f>
        <v>27.939708768348279</v>
      </c>
      <c r="AE192" s="45">
        <f>((($B192*2.71^(AE$1*$N192)*($D192/1000)*($O192+$P192)/$D192))/((1+'Instruktion Kostnad nytta'!$C$37)^AE$1))</f>
        <v>28.223494293510345</v>
      </c>
      <c r="AF192" s="45">
        <f>((($B192*2.71^(AF$1*$N192)*($D192/1000)*($O192+$P192)/$D192))/((1+'Instruktion Kostnad nytta'!$C$37)^AF$1))</f>
        <v>28.510162247582453</v>
      </c>
      <c r="AG192" s="45">
        <f>((($B192*2.71^(AG$1*$N192)*($D192/1000)*($O192+$P192)/$D192))/((1+'Instruktion Kostnad nytta'!$C$37)^AG$1))</f>
        <v>28.799741907591361</v>
      </c>
      <c r="AH192" s="45">
        <f>((($B192*2.71^(AH$1*$N192)*($D192/1000)*($O192+$P192)/$D192))/((1+'Instruktion Kostnad nytta'!$C$37)^AH$1))</f>
        <v>29.092262847932609</v>
      </c>
      <c r="AI192" s="45">
        <f>((($B192*2.71^(AI$1*$N192)*($D192/1000)*($O192+$P192)/$D192))/((1+'Instruktion Kostnad nytta'!$C$37)^AI$1))</f>
        <v>29.38775494339091</v>
      </c>
      <c r="AJ192" s="45">
        <f>((($B192*2.71^(AJ$1*$N192)*($D192/1000)*($O192+$P192)/$D192))/((1+'Instruktion Kostnad nytta'!$C$37)^AJ$1))</f>
        <v>29.686248372191148</v>
      </c>
      <c r="AK192" s="45">
        <f>((($B192*2.71^(AK$1*$N192)*($D192/1000)*($O192+$P192)/$D192))/((1+'Instruktion Kostnad nytta'!$C$37)^AK$1))</f>
        <v>29.987773619080546</v>
      </c>
      <c r="AL192" s="45">
        <f>((($B192*2.71^(AL$1*$N192)*($D192/1000)*($O192+$P192)/$D192))/((1+'Instruktion Kostnad nytta'!$C$37)^AL$1))</f>
        <v>30.292361478441951</v>
      </c>
      <c r="AM192" s="45">
        <f>((($B192*2.71^(AM$1*$N192)*($D192/1000)*($O192+$P192)/$D192))/((1+'Instruktion Kostnad nytta'!$C$37)^AM$1))</f>
        <v>30.600043057438853</v>
      </c>
      <c r="AN192" s="45">
        <f>((($B192*2.71^(AN$1*$N192)*($D192/1000)*($O192+$P192)/$D192))/((1+'Instruktion Kostnad nytta'!$C$37)^AN$1))</f>
        <v>30.91084977919234</v>
      </c>
      <c r="AO192" s="45">
        <f>((($B192*2.71^(AO$1*$N192)*($D192/1000)*($O192+$P192)/$D192))/((1+'Instruktion Kostnad nytta'!$C$37)^AO$1))</f>
        <v>31.224813385990259</v>
      </c>
      <c r="AP192" s="45">
        <f>((($B192*2.71^(AP$1*$N192)*($D192/1000)*($O192+$P192)/$D192))/((1+'Instruktion Kostnad nytta'!$C$37)^AP$1))</f>
        <v>31.541965942529057</v>
      </c>
      <c r="AQ192" s="45">
        <f>((($B192*2.71^(AQ$1*$N192)*($D192/1000)*($O192+$P192)/$D192))/((1+'Instruktion Kostnad nytta'!$C$37)^AQ$1))</f>
        <v>31.862339839188468</v>
      </c>
      <c r="AR192" s="45">
        <f>((($B192*2.71^(AR$1*$N192)*($D192/1000)*($O192+$P192)/$D192))/((1+'Instruktion Kostnad nytta'!$C$37)^AR$1))</f>
        <v>32.185967795339536</v>
      </c>
      <c r="AS192" s="45">
        <f>((($B192*2.71^(AS$1*$N192)*($D192/1000)*($O192+$P192)/$D192))/((1+'Instruktion Kostnad nytta'!$C$37)^AS$1))</f>
        <v>32.512882862686169</v>
      </c>
      <c r="AT192" s="45">
        <f>((($B192*2.71^(AT$1*$N192)*($D192/1000)*($O192+$P192)/$D192))/((1+'Instruktion Kostnad nytta'!$C$37)^AT$1))</f>
        <v>32.843118428640715</v>
      </c>
      <c r="AU192" s="45">
        <f>((($B192*2.71^(AU$1*$N192)*($D192/1000)*($O192+$P192)/$D192))/((1+'Instruktion Kostnad nytta'!$C$37)^AU$1))</f>
        <v>33.176708219733698</v>
      </c>
      <c r="AV192" s="45">
        <f>((($B192*2.71^(AV$1*$N192)*($D192/1000)*($O192+$P192)/$D192))/((1+'Instruktion Kostnad nytta'!$C$37)^AV$1))</f>
        <v>33.513686305058343</v>
      </c>
      <c r="AW192" s="45">
        <f>((($B192*2.71^(AW$1*$N192)*($D192/1000)*($O192+$P192)/$D192))/((1+'Instruktion Kostnad nytta'!$C$37)^AW$1))</f>
        <v>33.854087099749947</v>
      </c>
      <c r="AX192" s="45">
        <f>((($B192*2.71^(AX$1*$N192)*($D192/1000)*($O192+$P192)/$D192))/((1+'Instruktion Kostnad nytta'!$C$37)^AX$1))</f>
        <v>34.197945368500726</v>
      </c>
      <c r="AY192" s="45">
        <f>((($B192*2.71^(AY$1*$N192)*($D192/1000)*($O192+$P192)/$D192))/((1+'Instruktion Kostnad nytta'!$C$37)^AY$1))</f>
        <v>34.545296229110207</v>
      </c>
      <c r="AZ192" s="45">
        <f>((($B192*2.71^(AZ$1*$N192)*($D192/1000)*($O192+$P192)/$D192))/((1+'Instruktion Kostnad nytta'!$C$37)^AZ$1))</f>
        <v>34.896175156071806</v>
      </c>
      <c r="BA192" s="45">
        <f>((($B192*2.71^(BA$1*$N192)*($D192/1000)*($O192+$P192)/$D192))/((1+'Instruktion Kostnad nytta'!$C$37)^BA$1))</f>
        <v>35.250617984195777</v>
      </c>
      <c r="BB192" s="45">
        <f>((($B192*2.71^(BB$1*$N192)*($D192/1000)*($O192+$P192)/$D192))/((1+'Instruktion Kostnad nytta'!$C$37)^BB$1))</f>
        <v>35.608660912269002</v>
      </c>
      <c r="BC192" s="45">
        <f>((($B192*2.71^(BC$1*$N192)*($D192/1000)*($O192+$P192)/$D192))/((1+'Instruktion Kostnad nytta'!$C$37)^BC$1))</f>
        <v>35.970340506751896</v>
      </c>
      <c r="BD192" s="45">
        <f>((($B192*2.71^(BD$1*$N192)*($D192/1000)*($O192+$P192)/$D192))/((1+'Instruktion Kostnad nytta'!$C$37)^BD$1))</f>
        <v>36.335693705512931</v>
      </c>
      <c r="BE192" s="45">
        <f>((($B192*2.71^(BE$1*$N192)*($D192/1000)*($O192+$P192)/$D192))/((1+'Instruktion Kostnad nytta'!$C$37)^BE$1))</f>
        <v>36.704757821600943</v>
      </c>
      <c r="BF192" s="45">
        <f>((($B192*2.71^(BF$1*$N192)*($D192/1000)*($O192+$P192)/$D192))/((1+'Instruktion Kostnad nytta'!$C$37)^BF$1))</f>
        <v>37.077570547056048</v>
      </c>
      <c r="BG192" s="45">
        <f>((($B192*2.71^(BG$1*$N192)*($D192/1000)*($O192+$P192)/$D192))/((1+'Instruktion Kostnad nytta'!$C$37)^BG$1))</f>
        <v>37.454169956758932</v>
      </c>
      <c r="BH192" s="45">
        <f>((($B192*2.71^(BH$1*$N192)*($D192/1000)*($O192+$P192)/$D192))/((1+'Instruktion Kostnad nytta'!$C$37)^BH$1))</f>
        <v>37.83459451231942</v>
      </c>
      <c r="BI192" s="45">
        <f>((($B192*2.71^(BI$1*$N192)*($D192/1000)*($O192+$P192)/$D192))/((1+'Instruktion Kostnad nytta'!$C$37)^BI$1))</f>
        <v>38.218883066004558</v>
      </c>
      <c r="BJ192" s="45">
        <f>((($B192*2.71^(BJ$1*$N192)*($D192/1000)*($O192+$P192)/$D192))/((1+'Instruktion Kostnad nytta'!$C$37)^BJ$1))</f>
        <v>38.607074864706519</v>
      </c>
      <c r="BK192" s="45">
        <f>((($B192*2.71^(BK$1*$N192)*($D192/1000)*($O192+$P192)/$D192))/((1+'Instruktion Kostnad nytta'!$C$37)^BK$1))</f>
        <v>38.999209553950806</v>
      </c>
      <c r="BL192" s="45">
        <f>((($B192*2.71^(BL$1*$N192)*($D192/1000)*($O192+$P192)/$D192))/((1+'Instruktion Kostnad nytta'!$C$37)^BL$1))</f>
        <v>39.39532718194527</v>
      </c>
      <c r="BM192" s="45">
        <f>((($B192*2.71^(BM$1*$N192)*($D192/1000)*($O192+$P192)/$D192))/((1+'Instruktion Kostnad nytta'!$C$37)^BM$1))</f>
        <v>39.795468203670062</v>
      </c>
      <c r="BN192" s="45">
        <f>((($B192*2.71^(BN$1*$N192)*($D192/1000)*($O192+$P192)/$D192))/((1+'Instruktion Kostnad nytta'!$C$37)^BN$1))</f>
        <v>40.199673485009399</v>
      </c>
      <c r="BO192" s="45">
        <f>((($B192*2.71^(BO$1*$N192)*($D192/1000)*($O192+$P192)/$D192))/((1+'Instruktion Kostnad nytta'!$C$37)^BO$1))</f>
        <v>40.607984306925012</v>
      </c>
      <c r="BP192" s="45">
        <f>((($B192*2.71^(BP$1*$N192)*($D192/1000)*($O192+$P192)/$D192))/((1+'Instruktion Kostnad nytta'!$C$37)^BP$1))</f>
        <v>41.020442369672224</v>
      </c>
      <c r="BQ192" s="45">
        <f>((($B192*2.71^(BQ$1*$N192)*($D192/1000)*($O192+$P192)/$D192))/((1+'Instruktion Kostnad nytta'!$C$37)^BQ$1))</f>
        <v>41.437089797058633</v>
      </c>
      <c r="BR192" s="45">
        <f>((($B192*2.71^(BR$1*$N192)*($D192/1000)*($O192+$P192)/$D192))/((1+'Instruktion Kostnad nytta'!$C$37)^BR$1))</f>
        <v>41.857969140746285</v>
      </c>
      <c r="BS192" s="45">
        <f>((($B192*2.71^(BS$1*$N192)*($D192/1000)*($O192+$P192)/$D192))/((1+'Instruktion Kostnad nytta'!$C$37)^BS$1))</f>
        <v>42.283123384597289</v>
      </c>
      <c r="BT192" s="45">
        <f>((($B192*2.71^(BT$1*$N192)*($D192/1000)*($O192+$P192)/$D192))/((1+'Instruktion Kostnad nytta'!$C$37)^BT$1))</f>
        <v>42.712595949063832</v>
      </c>
      <c r="BU192" s="45">
        <f>((($B192*2.71^(BU$1*$N192)*($D192/1000)*($O192+$P192)/$D192))/((1+'Instruktion Kostnad nytta'!$C$37)^BU$1))</f>
        <v>43.146430695622549</v>
      </c>
      <c r="BV192" s="45">
        <f>((($B192*2.71^(BV$1*$N192)*($D192/1000)*($O192+$P192)/$D192))/((1+'Instruktion Kostnad nytta'!$C$37)^BV$1))</f>
        <v>43.584671931254093</v>
      </c>
      <c r="BW192" s="45">
        <f>((($B192*2.71^(BW$1*$N192)*($D192/1000)*($O192+$P192)/$D192))/((1+'Instruktion Kostnad nytta'!$C$37)^BW$1))</f>
        <v>44.02736441296814</v>
      </c>
      <c r="BX192" s="45">
        <f>((($B192*2.71^(BX$1*$N192)*($D192/1000)*($O192+$P192)/$D192))/((1+'Instruktion Kostnad nytta'!$C$37)^BX$1))</f>
        <v>44.474553352374357</v>
      </c>
      <c r="BY192" s="45">
        <f>((($B192*2.71^(BY$1*$N192)*($D192/1000)*($O192+$P192)/$D192))/((1+'Instruktion Kostnad nytta'!$C$37)^BY$1))</f>
        <v>44.926284420299801</v>
      </c>
      <c r="BZ192" s="45">
        <f>((($B192*2.71^(BZ$1*$N192)*($D192/1000)*($O192+$P192)/$D192))/((1+'Instruktion Kostnad nytta'!$C$37)^BZ$1))</f>
        <v>45.382603751453274</v>
      </c>
      <c r="CA192" s="45">
        <f>((($B192*2.71^(CA$1*$N192)*($D192/1000)*($O192+$P192)/$D192))/((1+'Instruktion Kostnad nytta'!$C$37)^CA$1))</f>
        <v>45.843557949136923</v>
      </c>
      <c r="CB192" s="45">
        <f>((($B192*2.71^(CB$1*$N192)*($D192/1000)*($O192+$P192)/$D192))/((1+'Instruktion Kostnad nytta'!$C$37)^CB$1))</f>
        <v>46.309194090005803</v>
      </c>
      <c r="CC192" s="45">
        <f>((($B192*2.71^(CC$1*$N192)*($D192/1000)*($O192+$P192)/$D192))/((1+'Instruktion Kostnad nytta'!$C$37)^CC$1))</f>
        <v>46.779559728875739</v>
      </c>
      <c r="CD192" s="45">
        <f>((($B192*2.71^(CD$1*$N192)*($D192/1000)*($O192+$P192)/$D192))/((1+'Instruktion Kostnad nytta'!$C$37)^CD$1))</f>
        <v>47.254702903580153</v>
      </c>
      <c r="CE192" s="45">
        <f>((($B192*2.71^(CE$1*$N192)*($D192/1000)*($O192+$P192)/$D192))/((1+'Instruktion Kostnad nytta'!$C$37)^CE$1))</f>
        <v>47.734672139875926</v>
      </c>
      <c r="CF192" s="45">
        <f>((($B192*2.71^(CF$1*$N192)*($D192/1000)*($O192+$P192)/$D192))/((1+'Instruktion Kostnad nytta'!$C$37)^CF$1))</f>
        <v>48.219516456399383</v>
      </c>
      <c r="CG192" s="45">
        <f>((($B192*2.71^(CG$1*$N192)*($D192/1000)*($O192+$P192)/$D192))/((1+'Instruktion Kostnad nytta'!$C$37)^CG$1))</f>
        <v>48.709285369672486</v>
      </c>
      <c r="CH192" s="45">
        <f>((($B192*2.71^(CH$1*$N192)*($D192/1000)*($O192+$P192)/$D192))/((1+'Instruktion Kostnad nytta'!$C$37)^CH$1))</f>
        <v>49.204028899159844</v>
      </c>
      <c r="CI192" s="45">
        <f>((($B192*2.71^(CI$1*$N192)*($D192/1000)*($O192+$P192)/$D192))/((1+'Instruktion Kostnad nytta'!$C$37)^CI$1))</f>
        <v>49.703797572377269</v>
      </c>
      <c r="CJ192" s="45">
        <f>((($B192*2.71^(CJ$1*$N192)*($D192/1000)*($O192+$P192)/$D192))/((1+'Instruktion Kostnad nytta'!$C$37)^CJ$1))</f>
        <v>50.208642430051853</v>
      </c>
      <c r="CK192" s="45">
        <f>((($B192*2.71^(CK$1*$N192)*($D192/1000)*($O192+$P192)/$D192))/((1+'Instruktion Kostnad nytta'!$C$37)^CK$1))</f>
        <v>50.718615031334977</v>
      </c>
      <c r="CL192" s="45">
        <f>((($B192*2.71^(CL$1*$N192)*($D192/1000)*($O192+$P192)/$D192))/((1+'Instruktion Kostnad nytta'!$C$37)^CL$1))</f>
        <v>51.233767459067714</v>
      </c>
      <c r="CM192" s="45">
        <f>((($B192*2.71^(CM$1*$N192)*($D192/1000)*($O192+$P192)/$D192))/((1+'Instruktion Kostnad nytta'!$C$37)^CM$1))</f>
        <v>51.754152325100151</v>
      </c>
      <c r="CN192" s="45">
        <f>((($B192*2.71^(CN$1*$N192)*($D192/1000)*($O192+$P192)/$D192))/((1+'Instruktion Kostnad nytta'!$C$37)^CN$1))</f>
        <v>52.279822775664641</v>
      </c>
      <c r="CO192" s="45">
        <f>((($B192*2.71^(CO$1*$N192)*($D192/1000)*($O192+$P192)/$D192))/((1+'Instruktion Kostnad nytta'!$C$37)^CO$1))</f>
        <v>52.81083249680313</v>
      </c>
      <c r="CP192" s="45">
        <f>((($B192*2.71^(CP$1*$N192)*($D192/1000)*($O192+$P192)/$D192))/((1+'Instruktion Kostnad nytta'!$C$37)^CP$1))</f>
        <v>53.34723571985068</v>
      </c>
      <c r="CQ192" s="45">
        <f>((($B192*2.71^(CQ$1*$N192)*($D192/1000)*($O192+$P192)/$D192))/((1+'Instruktion Kostnad nytta'!$C$37)^CQ$1))</f>
        <v>53.889087226973508</v>
      </c>
      <c r="CR192" s="45">
        <f>((($B192*2.71^(CR$1*$N192)*($D192/1000)*($O192+$P192)/$D192))/((1+'Instruktion Kostnad nytta'!$C$37)^CR$1))</f>
        <v>54.436442356764182</v>
      </c>
      <c r="CS192" s="45">
        <f>((($B192*2.71^(CS$1*$N192)*($D192/1000)*($O192+$P192)/$D192))/((1+'Instruktion Kostnad nytta'!$C$37)^CS$1))</f>
        <v>54.989357009892906</v>
      </c>
      <c r="CT192" s="45">
        <f>((($B192*2.71^(CT$1*$N192)*($D192/1000)*($O192+$P192)/$D192))/((1+'Instruktion Kostnad nytta'!$C$37)^CT$1))</f>
        <v>55.547887654816996</v>
      </c>
      <c r="CU192" s="45">
        <f>((($B192*2.71^(CU$1*$N192)*($D192/1000)*($O192+$P192)/$D192))/((1+'Instruktion Kostnad nytta'!$C$37)^CU$1))</f>
        <v>56.112091333547696</v>
      </c>
      <c r="CV192" s="45">
        <f>((($B192*2.71^(CV$1*$N192)*($D192/1000)*($O192+$P192)/$D192))/((1+'Instruktion Kostnad nytta'!$C$37)^CV$1))</f>
        <v>56.682025667475763</v>
      </c>
      <c r="CW192" s="45">
        <f>((($B192*2.71^(CW$1*$N192)*($D192/1000)*($O192+$P192)/$D192))/((1+'Instruktion Kostnad nytta'!$C$37)^CW$1))</f>
        <v>57.257748863256467</v>
      </c>
      <c r="CX192" s="45">
        <f>((($B192*2.71^(CX$1*$N192)*($D192/1000)*($O192+$P192)/$D192))/((1+'Instruktion Kostnad nytta'!$C$37)^CX$1))</f>
        <v>57.83931971875387</v>
      </c>
      <c r="CY192" s="45">
        <f>((($B192*2.71^(CY$1*$N192)*($D192/1000)*($O192+$P192)/$D192))/((1+'Instruktion Kostnad nytta'!$C$37)^CY$1))</f>
        <v>58.426797629046156</v>
      </c>
      <c r="CZ192" s="45">
        <f>((($B192*2.71^(CZ$1*$N192)*($D192/1000)*($O192+$P192)/$D192))/((1+'Instruktion Kostnad nytta'!$C$37)^CZ$1))</f>
        <v>59.020242592491172</v>
      </c>
      <c r="DA192" s="45">
        <f>((($B192*2.71^(DA$1*$N192)*($D192/1000)*($O192+$P192)/$D192))/((1+'Instruktion Kostnad nytta'!$C$37)^DA$1))</f>
        <v>59.61971521685431</v>
      </c>
      <c r="DB192" s="45">
        <f>((($B192*2.71^(DB$1*$N192)*($D192/1000)*($O192+$P192)/$D192))/((1+'Instruktion Kostnad nytta'!$C$37)^DB$1))</f>
        <v>60.225276725498077</v>
      </c>
      <c r="DC192" s="45">
        <f>((($B192*2.71^(DC$1*$N192)*($D192/1000)*($O192+$P192)/$D192))/((1+'Instruktion Kostnad nytta'!$C$37)^DC$1))</f>
        <v>60.836988963634859</v>
      </c>
      <c r="DD192" s="45">
        <f>((($B192*2.71^(DD$1*$N192)*($D192/1000)*($O192+$P192)/$D192))/((1+'Instruktion Kostnad nytta'!$C$37)^DD$1))</f>
        <v>61.454914404643155</v>
      </c>
      <c r="DE192" s="45">
        <f>((($B192*2.71^(DE$1*$N192)*($D192/1000)*($O192+$P192)/$D192))/((1+'Instruktion Kostnad nytta'!$C$37)^DE$1))</f>
        <v>62.079116156447682</v>
      </c>
      <c r="DF192" s="45">
        <f>((($B192*2.71^(DF$1*$N192)*($D192/1000)*($O192+$P192)/$D192))/((1+'Instruktion Kostnad nytta'!$C$37)^DF$1))</f>
        <v>62.70965796796483</v>
      </c>
      <c r="DG192" s="45">
        <f>((($B192*2.71^(DG$1*$N192)*($D192/1000)*($O192+$P192)/$D192))/((1+'Instruktion Kostnad nytta'!$C$37)^DG$1))</f>
        <v>63.346604235612872</v>
      </c>
      <c r="DH192" s="45">
        <f>((($B192*2.71^(DH$1*$N192)*($D192/1000)*($O192+$P192)/$D192))/((1+'Instruktion Kostnad nytta'!$C$37)^DH$1))</f>
        <v>63.990020009889072</v>
      </c>
      <c r="DI192" s="45">
        <f>((($B192*2.71^(DI$1*$N192)*($D192/1000)*($O192+$P192)/$D192))/((1+'Instruktion Kostnad nytta'!$C$37)^DI$1))</f>
        <v>64.639971002012857</v>
      </c>
      <c r="DJ192" s="45">
        <f>((($B192*2.71^(DJ$1*$N192)*($D192/1000)*($O192+$P192)/$D192))/((1+'Instruktion Kostnad nytta'!$C$37)^DJ$1))</f>
        <v>65.296523590637122</v>
      </c>
      <c r="DK192" s="45">
        <f>((($B192*2.71^(DK$1*$N192)*($D192/1000)*($O192+$P192)/$D192))/((1+'Instruktion Kostnad nytta'!$C$37)^DK$1))</f>
        <v>65.959744828627237</v>
      </c>
      <c r="DL192" s="45">
        <f>((($B192*2.71^(DL$1*$N192)*($D192/1000)*($O192+$P192)/$D192))/((1+'Instruktion Kostnad nytta'!$C$37)^DL$1))</f>
        <v>66.629702449909004</v>
      </c>
      <c r="DM192" s="45">
        <f>((($B192*2.71^(DM$1*$N192)*($D192/1000)*($O192+$P192)/$D192))/((1+'Instruktion Kostnad nytta'!$C$37)^DM$1))</f>
        <v>67.306464876386457</v>
      </c>
      <c r="DN192" s="45">
        <f>((($B192*2.71^(DN$1*$N192)*($D192/1000)*($O192+$P192)/$D192))/((1+'Instruktion Kostnad nytta'!$C$37)^DN$1))</f>
        <v>67.990101224929418</v>
      </c>
      <c r="DO192" s="45">
        <f>((($B192*2.71^(DO$1*$N192)*($D192/1000)*($O192+$P192)/$D192))/((1+'Instruktion Kostnad nytta'!$C$37)^DO$1))</f>
        <v>68.680681314432647</v>
      </c>
      <c r="DP192" s="45">
        <f>((($B192*2.71^(DP$1*$N192)*($D192/1000)*($O192+$P192)/$D192))/((1+'Instruktion Kostnad nytta'!$C$37)^DP$1))</f>
        <v>69.378275672946003</v>
      </c>
      <c r="DQ192" s="45">
        <f>((($B192*2.71^(DQ$1*$N192)*($D192/1000)*($O192+$P192)/$D192))/((1+'Instruktion Kostnad nytta'!$C$37)^DQ$1))</f>
        <v>70.082955544877592</v>
      </c>
      <c r="DR192" s="45">
        <f>((($B192*2.71^(DR$1*$N192)*($D192/1000)*($O192+$P192)/$D192))/((1+'Instruktion Kostnad nytta'!$C$37)^DR$1))</f>
        <v>70.794792898269904</v>
      </c>
      <c r="DS192" s="45">
        <f>((($B192*2.71^(DS$1*$N192)*($D192/1000)*($O192+$P192)/$D192))/((1+'Instruktion Kostnad nytta'!$C$37)^DS$1))</f>
        <v>71.513860432149713</v>
      </c>
      <c r="DT192" s="45">
        <f>((($B192*2.71^(DT$1*$N192)*($D192/1000)*($O192+$P192)/$D192))/((1+'Instruktion Kostnad nytta'!$C$37)^DT$1))</f>
        <v>72.240231583952706</v>
      </c>
      <c r="DU192" s="45">
        <f>((($B192*2.71^(DU$1*$N192)*($D192/1000)*($O192+$P192)/$D192))/((1+'Instruktion Kostnad nytta'!$C$37)^DU$1))</f>
        <v>72.973980537023593</v>
      </c>
      <c r="DV192" s="45">
        <f>((($B192*2.71^(DV$1*$N192)*($D192/1000)*($O192+$P192)/$D192))/((1+'Instruktion Kostnad nytta'!$C$37)^DV$1))</f>
        <v>73.715182228192504</v>
      </c>
      <c r="DW192" s="45">
        <f>((($B192*2.71^(DW$1*$N192)*($D192/1000)*($O192+$P192)/$D192))/((1+'Instruktion Kostnad nytta'!$C$37)^DW$1))</f>
        <v>74.463912355427894</v>
      </c>
      <c r="DX192" s="45">
        <f>((($B192*2.71^(DX$1*$N192)*($D192/1000)*($O192+$P192)/$D192))/((1+'Instruktion Kostnad nytta'!$C$37)^DX$1))</f>
        <v>75.220247385567816</v>
      </c>
      <c r="DY192" s="45">
        <f>((($B192*2.71^(DY$1*$N192)*($D192/1000)*($O192+$P192)/$D192))/((1+'Instruktion Kostnad nytta'!$C$37)^DY$1))</f>
        <v>75.984264562128971</v>
      </c>
      <c r="DZ192" s="45">
        <f>((($B192*2.71^(DZ$1*$N192)*($D192/1000)*($O192+$P192)/$D192))/((1+'Instruktion Kostnad nytta'!$C$37)^DZ$1))</f>
        <v>76.756041913195887</v>
      </c>
      <c r="EA192" s="45">
        <f>((($B192*2.71^(EA$1*$N192)*($D192/1000)*($O192+$P192)/$D192))/((1+'Instruktion Kostnad nytta'!$C$37)^EA$1))</f>
        <v>77.535658259389692</v>
      </c>
      <c r="EB192" s="45">
        <f>((($B192*2.71^(EB$1*$N192)*($D192/1000)*($O192+$P192)/$D192))/((1+'Instruktion Kostnad nytta'!$C$37)^EB$1))</f>
        <v>78.323193221917847</v>
      </c>
      <c r="EC192" s="45">
        <f>((($B192*2.71^(EC$1*$N192)*($D192/1000)*($O192+$P192)/$D192))/((1+'Instruktion Kostnad nytta'!$C$37)^EC$1))</f>
        <v>79.118727230705829</v>
      </c>
      <c r="ED192" s="45">
        <f>((($B192*2.71^(ED$1*$N192)*($D192/1000)*($O192+$P192)/$D192))/((1+'Instruktion Kostnad nytta'!$C$37)^ED$1))</f>
        <v>79.92234153261137</v>
      </c>
      <c r="EE192" s="45">
        <f>((($B192*2.71^(EE$1*$N192)*($D192/1000)*($O192+$P192)/$D192))/((1+'Instruktion Kostnad nytta'!$C$37)^EE$1))</f>
        <v>80.734118199722133</v>
      </c>
      <c r="EF192" s="45">
        <f>((($B192*2.71^(EF$1*$N192)*($D192/1000)*($O192+$P192)/$D192))/((1+'Instruktion Kostnad nytta'!$C$37)^EF$1))</f>
        <v>81.554140137737463</v>
      </c>
      <c r="EG192" s="45">
        <f>((($B192*2.71^(EG$1*$N192)*($D192/1000)*($O192+$P192)/$D192))/((1+'Instruktion Kostnad nytta'!$C$37)^EG$1))</f>
        <v>82.382491094435622</v>
      </c>
      <c r="EH192" s="45">
        <f>((($B192*2.71^(EH$1*$N192)*($D192/1000)*($O192+$P192)/$D192))/((1+'Instruktion Kostnad nytta'!$C$37)^EH$1))</f>
        <v>83.219255668226751</v>
      </c>
      <c r="EI192" s="45">
        <f>((($B192*2.71^(EI$1*$N192)*($D192/1000)*($O192+$P192)/$D192))/((1+'Instruktion Kostnad nytta'!$C$37)^EI$1))</f>
        <v>84.064519316792683</v>
      </c>
      <c r="EJ192" s="45">
        <f>((($B192*2.71^(EJ$1*$N192)*($D192/1000)*($O192+$P192)/$D192))/((1+'Instruktion Kostnad nytta'!$C$37)^EJ$1))</f>
        <v>84.918368365814985</v>
      </c>
      <c r="EK192" s="45">
        <f>((($B192*2.71^(EK$1*$N192)*($D192/1000)*($O192+$P192)/$D192))/((1+'Instruktion Kostnad nytta'!$C$37)^EK$1))</f>
        <v>85.780890017790796</v>
      </c>
      <c r="EL192" s="45">
        <f>((($B192*2.71^(EL$1*$N192)*($D192/1000)*($O192+$P192)/$D192))/((1+'Instruktion Kostnad nytta'!$C$37)^EL$1))</f>
        <v>86.65217236093919</v>
      </c>
    </row>
    <row r="193" spans="1:142" x14ac:dyDescent="0.25">
      <c r="A193" s="41">
        <v>195</v>
      </c>
      <c r="B193" s="59">
        <v>0.5</v>
      </c>
      <c r="C193" s="59">
        <v>15</v>
      </c>
      <c r="D193" s="60">
        <v>80</v>
      </c>
      <c r="E193" s="59">
        <v>1965</v>
      </c>
      <c r="F193" s="59" t="s">
        <v>98</v>
      </c>
      <c r="G193" s="59">
        <v>127</v>
      </c>
      <c r="H193" s="59" t="s">
        <v>46</v>
      </c>
      <c r="I193" s="59">
        <v>8</v>
      </c>
      <c r="J193" s="41">
        <v>0</v>
      </c>
      <c r="K193" s="41" t="s">
        <v>408</v>
      </c>
      <c r="L193" s="48">
        <f>'Instruktion Kostnad nytta'!C$19/D193+IF((IF(F193="A",'Instruktion Kostnad nytta'!C$25,0)+IF(G193&lt;500,'Instruktion Kostnad nytta'!C$20,('Instruktion Kostnad nytta'!C$20+'Instruktion Kostnad nytta'!C$21))+IF(G193&lt;700,0,('Instruktion Kostnad nytta'!C$22-'Instruktion Kostnad nytta'!C$21))+I193*'Instruktion Kostnad nytta'!C$23/D193)&lt;3000,3000,(IF(F193="A",'Instruktion Kostnad nytta'!C$25,0)+IF(G193&lt;500,'Instruktion Kostnad nytta'!C$20,('Instruktion Kostnad nytta'!C$20+'Instruktion Kostnad nytta'!C$21))+IF(G193&lt;700,0,('Instruktion Kostnad nytta'!C$22-'Instruktion Kostnad nytta'!C$21))+I193*'Instruktion Kostnad nytta'!C$23/D193))</f>
        <v>6875</v>
      </c>
      <c r="M193" s="50">
        <f t="shared" si="6"/>
        <v>6.25</v>
      </c>
      <c r="N193" s="49">
        <f>IF(H193="Gråjärn",'Instruktion Kostnad nytta'!C$32,IF(H193="segjärn",'Instruktion Kostnad nytta'!C$33,IF(H193="PVC",'Instruktion Kostnad nytta'!C$34,IF(H193="PE",'Instruktion Kostnad nytta'!C$35,IF(H193="ST",'Instruktion Kostnad nytta'!C$36,0)))))</f>
        <v>0.03</v>
      </c>
      <c r="O193" s="48">
        <f>IF(G193&lt;200,'Instruktion Kostnad nytta'!C$28,(IF(G193&lt;500,'Instruktion Kostnad nytta'!C$29,'Instruktion Kostnad nytta'!C$30)))</f>
        <v>45000</v>
      </c>
      <c r="P193" s="47">
        <v>4000</v>
      </c>
      <c r="Q193" s="46">
        <f t="shared" si="7"/>
        <v>-429.79509409760863</v>
      </c>
      <c r="R193" s="45">
        <f t="shared" si="8"/>
        <v>-6586.3040142958916</v>
      </c>
      <c r="S193" s="45">
        <f>((($B193*2.71^(S$1*$N193)*($D193/1000)*($O193+$P193)/$D193))/((1+'Instruktion Kostnad nytta'!$C$37)^S$1))</f>
        <v>25.000223905593113</v>
      </c>
      <c r="T193" s="45">
        <f>((($B193*2.71^(T$1*$N193)*($D193/1000)*($O193+$P193)/$D193))/((1+'Instruktion Kostnad nytta'!$C$37)^T$1))</f>
        <v>25.254152882771844</v>
      </c>
      <c r="U193" s="45">
        <f>((($B193*2.71^(U$1*$N193)*($D193/1000)*($O193+$P193)/$D193))/((1+'Instruktion Kostnad nytta'!$C$37)^U$1))</f>
        <v>25.510661033868949</v>
      </c>
      <c r="V193" s="45">
        <f>((($B193*2.71^(V$1*$N193)*($D193/1000)*($O193+$P193)/$D193))/((1+'Instruktion Kostnad nytta'!$C$37)^V$1))</f>
        <v>25.769774555729619</v>
      </c>
      <c r="W193" s="45">
        <f>((($B193*2.71^(W$1*$N193)*($D193/1000)*($O193+$P193)/$D193))/((1+'Instruktion Kostnad nytta'!$C$37)^W$1))</f>
        <v>26.031519911282167</v>
      </c>
      <c r="X193" s="45">
        <f>((($B193*2.71^(X$1*$N193)*($D193/1000)*($O193+$P193)/$D193))/((1+'Instruktion Kostnad nytta'!$C$37)^X$1))</f>
        <v>26.295923832240685</v>
      </c>
      <c r="Y193" s="45">
        <f>((($B193*2.71^(Y$1*$N193)*($D193/1000)*($O193+$P193)/$D193))/((1+'Instruktion Kostnad nytta'!$C$37)^Y$1))</f>
        <v>26.563013321835086</v>
      </c>
      <c r="Z193" s="45">
        <f>((($B193*2.71^(Z$1*$N193)*($D193/1000)*($O193+$P193)/$D193))/((1+'Instruktion Kostnad nytta'!$C$37)^Z$1))</f>
        <v>26.832815657568947</v>
      </c>
      <c r="AA193" s="45">
        <f>((($B193*2.71^(AA$1*$N193)*($D193/1000)*($O193+$P193)/$D193))/((1+'Instruktion Kostnad nytta'!$C$37)^AA$1))</f>
        <v>27.1053583940053</v>
      </c>
      <c r="AB193" s="45">
        <f>((($B193*2.71^(AB$1*$N193)*($D193/1000)*($O193+$P193)/$D193))/((1+'Instruktion Kostnad nytta'!$C$37)^AB$1))</f>
        <v>27.380669365580751</v>
      </c>
      <c r="AC193" s="45">
        <f>((($B193*2.71^(AC$1*$N193)*($D193/1000)*($O193+$P193)/$D193))/((1+'Instruktion Kostnad nytta'!$C$37)^AC$1))</f>
        <v>27.658776689448164</v>
      </c>
      <c r="AD193" s="45">
        <f>((($B193*2.71^(AD$1*$N193)*($D193/1000)*($O193+$P193)/$D193))/((1+'Instruktion Kostnad nytta'!$C$37)^AD$1))</f>
        <v>27.939708768348279</v>
      </c>
      <c r="AE193" s="45">
        <f>((($B193*2.71^(AE$1*$N193)*($D193/1000)*($O193+$P193)/$D193))/((1+'Instruktion Kostnad nytta'!$C$37)^AE$1))</f>
        <v>28.223494293510345</v>
      </c>
      <c r="AF193" s="45">
        <f>((($B193*2.71^(AF$1*$N193)*($D193/1000)*($O193+$P193)/$D193))/((1+'Instruktion Kostnad nytta'!$C$37)^AF$1))</f>
        <v>28.510162247582453</v>
      </c>
      <c r="AG193" s="45">
        <f>((($B193*2.71^(AG$1*$N193)*($D193/1000)*($O193+$P193)/$D193))/((1+'Instruktion Kostnad nytta'!$C$37)^AG$1))</f>
        <v>28.799741907591361</v>
      </c>
      <c r="AH193" s="45">
        <f>((($B193*2.71^(AH$1*$N193)*($D193/1000)*($O193+$P193)/$D193))/((1+'Instruktion Kostnad nytta'!$C$37)^AH$1))</f>
        <v>29.092262847932609</v>
      </c>
      <c r="AI193" s="45">
        <f>((($B193*2.71^(AI$1*$N193)*($D193/1000)*($O193+$P193)/$D193))/((1+'Instruktion Kostnad nytta'!$C$37)^AI$1))</f>
        <v>29.38775494339091</v>
      </c>
      <c r="AJ193" s="45">
        <f>((($B193*2.71^(AJ$1*$N193)*($D193/1000)*($O193+$P193)/$D193))/((1+'Instruktion Kostnad nytta'!$C$37)^AJ$1))</f>
        <v>29.686248372191148</v>
      </c>
      <c r="AK193" s="45">
        <f>((($B193*2.71^(AK$1*$N193)*($D193/1000)*($O193+$P193)/$D193))/((1+'Instruktion Kostnad nytta'!$C$37)^AK$1))</f>
        <v>29.987773619080546</v>
      </c>
      <c r="AL193" s="45">
        <f>((($B193*2.71^(AL$1*$N193)*($D193/1000)*($O193+$P193)/$D193))/((1+'Instruktion Kostnad nytta'!$C$37)^AL$1))</f>
        <v>30.292361478441951</v>
      </c>
      <c r="AM193" s="45">
        <f>((($B193*2.71^(AM$1*$N193)*($D193/1000)*($O193+$P193)/$D193))/((1+'Instruktion Kostnad nytta'!$C$37)^AM$1))</f>
        <v>30.600043057438853</v>
      </c>
      <c r="AN193" s="45">
        <f>((($B193*2.71^(AN$1*$N193)*($D193/1000)*($O193+$P193)/$D193))/((1+'Instruktion Kostnad nytta'!$C$37)^AN$1))</f>
        <v>30.91084977919234</v>
      </c>
      <c r="AO193" s="45">
        <f>((($B193*2.71^(AO$1*$N193)*($D193/1000)*($O193+$P193)/$D193))/((1+'Instruktion Kostnad nytta'!$C$37)^AO$1))</f>
        <v>31.224813385990259</v>
      </c>
      <c r="AP193" s="45">
        <f>((($B193*2.71^(AP$1*$N193)*($D193/1000)*($O193+$P193)/$D193))/((1+'Instruktion Kostnad nytta'!$C$37)^AP$1))</f>
        <v>31.541965942529057</v>
      </c>
      <c r="AQ193" s="45">
        <f>((($B193*2.71^(AQ$1*$N193)*($D193/1000)*($O193+$P193)/$D193))/((1+'Instruktion Kostnad nytta'!$C$37)^AQ$1))</f>
        <v>31.862339839188468</v>
      </c>
      <c r="AR193" s="45">
        <f>((($B193*2.71^(AR$1*$N193)*($D193/1000)*($O193+$P193)/$D193))/((1+'Instruktion Kostnad nytta'!$C$37)^AR$1))</f>
        <v>32.185967795339536</v>
      </c>
      <c r="AS193" s="45">
        <f>((($B193*2.71^(AS$1*$N193)*($D193/1000)*($O193+$P193)/$D193))/((1+'Instruktion Kostnad nytta'!$C$37)^AS$1))</f>
        <v>32.512882862686169</v>
      </c>
      <c r="AT193" s="45">
        <f>((($B193*2.71^(AT$1*$N193)*($D193/1000)*($O193+$P193)/$D193))/((1+'Instruktion Kostnad nytta'!$C$37)^AT$1))</f>
        <v>32.843118428640715</v>
      </c>
      <c r="AU193" s="45">
        <f>((($B193*2.71^(AU$1*$N193)*($D193/1000)*($O193+$P193)/$D193))/((1+'Instruktion Kostnad nytta'!$C$37)^AU$1))</f>
        <v>33.176708219733698</v>
      </c>
      <c r="AV193" s="45">
        <f>((($B193*2.71^(AV$1*$N193)*($D193/1000)*($O193+$P193)/$D193))/((1+'Instruktion Kostnad nytta'!$C$37)^AV$1))</f>
        <v>33.513686305058343</v>
      </c>
      <c r="AW193" s="45">
        <f>((($B193*2.71^(AW$1*$N193)*($D193/1000)*($O193+$P193)/$D193))/((1+'Instruktion Kostnad nytta'!$C$37)^AW$1))</f>
        <v>33.854087099749947</v>
      </c>
      <c r="AX193" s="45">
        <f>((($B193*2.71^(AX$1*$N193)*($D193/1000)*($O193+$P193)/$D193))/((1+'Instruktion Kostnad nytta'!$C$37)^AX$1))</f>
        <v>34.197945368500726</v>
      </c>
      <c r="AY193" s="45">
        <f>((($B193*2.71^(AY$1*$N193)*($D193/1000)*($O193+$P193)/$D193))/((1+'Instruktion Kostnad nytta'!$C$37)^AY$1))</f>
        <v>34.545296229110207</v>
      </c>
      <c r="AZ193" s="45">
        <f>((($B193*2.71^(AZ$1*$N193)*($D193/1000)*($O193+$P193)/$D193))/((1+'Instruktion Kostnad nytta'!$C$37)^AZ$1))</f>
        <v>34.896175156071806</v>
      </c>
      <c r="BA193" s="45">
        <f>((($B193*2.71^(BA$1*$N193)*($D193/1000)*($O193+$P193)/$D193))/((1+'Instruktion Kostnad nytta'!$C$37)^BA$1))</f>
        <v>35.250617984195777</v>
      </c>
      <c r="BB193" s="45">
        <f>((($B193*2.71^(BB$1*$N193)*($D193/1000)*($O193+$P193)/$D193))/((1+'Instruktion Kostnad nytta'!$C$37)^BB$1))</f>
        <v>35.608660912269002</v>
      </c>
      <c r="BC193" s="45">
        <f>((($B193*2.71^(BC$1*$N193)*($D193/1000)*($O193+$P193)/$D193))/((1+'Instruktion Kostnad nytta'!$C$37)^BC$1))</f>
        <v>35.970340506751896</v>
      </c>
      <c r="BD193" s="45">
        <f>((($B193*2.71^(BD$1*$N193)*($D193/1000)*($O193+$P193)/$D193))/((1+'Instruktion Kostnad nytta'!$C$37)^BD$1))</f>
        <v>36.335693705512931</v>
      </c>
      <c r="BE193" s="45">
        <f>((($B193*2.71^(BE$1*$N193)*($D193/1000)*($O193+$P193)/$D193))/((1+'Instruktion Kostnad nytta'!$C$37)^BE$1))</f>
        <v>36.704757821600943</v>
      </c>
      <c r="BF193" s="45">
        <f>((($B193*2.71^(BF$1*$N193)*($D193/1000)*($O193+$P193)/$D193))/((1+'Instruktion Kostnad nytta'!$C$37)^BF$1))</f>
        <v>37.077570547056048</v>
      </c>
      <c r="BG193" s="45">
        <f>((($B193*2.71^(BG$1*$N193)*($D193/1000)*($O193+$P193)/$D193))/((1+'Instruktion Kostnad nytta'!$C$37)^BG$1))</f>
        <v>37.454169956758932</v>
      </c>
      <c r="BH193" s="45">
        <f>((($B193*2.71^(BH$1*$N193)*($D193/1000)*($O193+$P193)/$D193))/((1+'Instruktion Kostnad nytta'!$C$37)^BH$1))</f>
        <v>37.83459451231942</v>
      </c>
      <c r="BI193" s="45">
        <f>((($B193*2.71^(BI$1*$N193)*($D193/1000)*($O193+$P193)/$D193))/((1+'Instruktion Kostnad nytta'!$C$37)^BI$1))</f>
        <v>38.218883066004558</v>
      </c>
      <c r="BJ193" s="45">
        <f>((($B193*2.71^(BJ$1*$N193)*($D193/1000)*($O193+$P193)/$D193))/((1+'Instruktion Kostnad nytta'!$C$37)^BJ$1))</f>
        <v>38.607074864706519</v>
      </c>
      <c r="BK193" s="45">
        <f>((($B193*2.71^(BK$1*$N193)*($D193/1000)*($O193+$P193)/$D193))/((1+'Instruktion Kostnad nytta'!$C$37)^BK$1))</f>
        <v>38.999209553950806</v>
      </c>
      <c r="BL193" s="45">
        <f>((($B193*2.71^(BL$1*$N193)*($D193/1000)*($O193+$P193)/$D193))/((1+'Instruktion Kostnad nytta'!$C$37)^BL$1))</f>
        <v>39.39532718194527</v>
      </c>
      <c r="BM193" s="45">
        <f>((($B193*2.71^(BM$1*$N193)*($D193/1000)*($O193+$P193)/$D193))/((1+'Instruktion Kostnad nytta'!$C$37)^BM$1))</f>
        <v>39.795468203670062</v>
      </c>
      <c r="BN193" s="45">
        <f>((($B193*2.71^(BN$1*$N193)*($D193/1000)*($O193+$P193)/$D193))/((1+'Instruktion Kostnad nytta'!$C$37)^BN$1))</f>
        <v>40.199673485009399</v>
      </c>
      <c r="BO193" s="45">
        <f>((($B193*2.71^(BO$1*$N193)*($D193/1000)*($O193+$P193)/$D193))/((1+'Instruktion Kostnad nytta'!$C$37)^BO$1))</f>
        <v>40.607984306925012</v>
      </c>
      <c r="BP193" s="45">
        <f>((($B193*2.71^(BP$1*$N193)*($D193/1000)*($O193+$P193)/$D193))/((1+'Instruktion Kostnad nytta'!$C$37)^BP$1))</f>
        <v>41.020442369672224</v>
      </c>
      <c r="BQ193" s="45">
        <f>((($B193*2.71^(BQ$1*$N193)*($D193/1000)*($O193+$P193)/$D193))/((1+'Instruktion Kostnad nytta'!$C$37)^BQ$1))</f>
        <v>41.437089797058633</v>
      </c>
      <c r="BR193" s="45">
        <f>((($B193*2.71^(BR$1*$N193)*($D193/1000)*($O193+$P193)/$D193))/((1+'Instruktion Kostnad nytta'!$C$37)^BR$1))</f>
        <v>41.857969140746285</v>
      </c>
      <c r="BS193" s="45">
        <f>((($B193*2.71^(BS$1*$N193)*($D193/1000)*($O193+$P193)/$D193))/((1+'Instruktion Kostnad nytta'!$C$37)^BS$1))</f>
        <v>42.283123384597289</v>
      </c>
      <c r="BT193" s="45">
        <f>((($B193*2.71^(BT$1*$N193)*($D193/1000)*($O193+$P193)/$D193))/((1+'Instruktion Kostnad nytta'!$C$37)^BT$1))</f>
        <v>42.712595949063832</v>
      </c>
      <c r="BU193" s="45">
        <f>((($B193*2.71^(BU$1*$N193)*($D193/1000)*($O193+$P193)/$D193))/((1+'Instruktion Kostnad nytta'!$C$37)^BU$1))</f>
        <v>43.146430695622549</v>
      </c>
      <c r="BV193" s="45">
        <f>((($B193*2.71^(BV$1*$N193)*($D193/1000)*($O193+$P193)/$D193))/((1+'Instruktion Kostnad nytta'!$C$37)^BV$1))</f>
        <v>43.584671931254093</v>
      </c>
      <c r="BW193" s="45">
        <f>((($B193*2.71^(BW$1*$N193)*($D193/1000)*($O193+$P193)/$D193))/((1+'Instruktion Kostnad nytta'!$C$37)^BW$1))</f>
        <v>44.02736441296814</v>
      </c>
      <c r="BX193" s="45">
        <f>((($B193*2.71^(BX$1*$N193)*($D193/1000)*($O193+$P193)/$D193))/((1+'Instruktion Kostnad nytta'!$C$37)^BX$1))</f>
        <v>44.474553352374357</v>
      </c>
      <c r="BY193" s="45">
        <f>((($B193*2.71^(BY$1*$N193)*($D193/1000)*($O193+$P193)/$D193))/((1+'Instruktion Kostnad nytta'!$C$37)^BY$1))</f>
        <v>44.926284420299801</v>
      </c>
      <c r="BZ193" s="45">
        <f>((($B193*2.71^(BZ$1*$N193)*($D193/1000)*($O193+$P193)/$D193))/((1+'Instruktion Kostnad nytta'!$C$37)^BZ$1))</f>
        <v>45.382603751453274</v>
      </c>
      <c r="CA193" s="45">
        <f>((($B193*2.71^(CA$1*$N193)*($D193/1000)*($O193+$P193)/$D193))/((1+'Instruktion Kostnad nytta'!$C$37)^CA$1))</f>
        <v>45.843557949136923</v>
      </c>
      <c r="CB193" s="45">
        <f>((($B193*2.71^(CB$1*$N193)*($D193/1000)*($O193+$P193)/$D193))/((1+'Instruktion Kostnad nytta'!$C$37)^CB$1))</f>
        <v>46.309194090005803</v>
      </c>
      <c r="CC193" s="45">
        <f>((($B193*2.71^(CC$1*$N193)*($D193/1000)*($O193+$P193)/$D193))/((1+'Instruktion Kostnad nytta'!$C$37)^CC$1))</f>
        <v>46.779559728875739</v>
      </c>
      <c r="CD193" s="45">
        <f>((($B193*2.71^(CD$1*$N193)*($D193/1000)*($O193+$P193)/$D193))/((1+'Instruktion Kostnad nytta'!$C$37)^CD$1))</f>
        <v>47.254702903580153</v>
      </c>
      <c r="CE193" s="45">
        <f>((($B193*2.71^(CE$1*$N193)*($D193/1000)*($O193+$P193)/$D193))/((1+'Instruktion Kostnad nytta'!$C$37)^CE$1))</f>
        <v>47.734672139875926</v>
      </c>
      <c r="CF193" s="45">
        <f>((($B193*2.71^(CF$1*$N193)*($D193/1000)*($O193+$P193)/$D193))/((1+'Instruktion Kostnad nytta'!$C$37)^CF$1))</f>
        <v>48.219516456399383</v>
      </c>
      <c r="CG193" s="45">
        <f>((($B193*2.71^(CG$1*$N193)*($D193/1000)*($O193+$P193)/$D193))/((1+'Instruktion Kostnad nytta'!$C$37)^CG$1))</f>
        <v>48.709285369672486</v>
      </c>
      <c r="CH193" s="45">
        <f>((($B193*2.71^(CH$1*$N193)*($D193/1000)*($O193+$P193)/$D193))/((1+'Instruktion Kostnad nytta'!$C$37)^CH$1))</f>
        <v>49.204028899159844</v>
      </c>
      <c r="CI193" s="45">
        <f>((($B193*2.71^(CI$1*$N193)*($D193/1000)*($O193+$P193)/$D193))/((1+'Instruktion Kostnad nytta'!$C$37)^CI$1))</f>
        <v>49.703797572377269</v>
      </c>
      <c r="CJ193" s="45">
        <f>((($B193*2.71^(CJ$1*$N193)*($D193/1000)*($O193+$P193)/$D193))/((1+'Instruktion Kostnad nytta'!$C$37)^CJ$1))</f>
        <v>50.208642430051853</v>
      </c>
      <c r="CK193" s="45">
        <f>((($B193*2.71^(CK$1*$N193)*($D193/1000)*($O193+$P193)/$D193))/((1+'Instruktion Kostnad nytta'!$C$37)^CK$1))</f>
        <v>50.718615031334977</v>
      </c>
      <c r="CL193" s="45">
        <f>((($B193*2.71^(CL$1*$N193)*($D193/1000)*($O193+$P193)/$D193))/((1+'Instruktion Kostnad nytta'!$C$37)^CL$1))</f>
        <v>51.233767459067714</v>
      </c>
      <c r="CM193" s="45">
        <f>((($B193*2.71^(CM$1*$N193)*($D193/1000)*($O193+$P193)/$D193))/((1+'Instruktion Kostnad nytta'!$C$37)^CM$1))</f>
        <v>51.754152325100151</v>
      </c>
      <c r="CN193" s="45">
        <f>((($B193*2.71^(CN$1*$N193)*($D193/1000)*($O193+$P193)/$D193))/((1+'Instruktion Kostnad nytta'!$C$37)^CN$1))</f>
        <v>52.279822775664641</v>
      </c>
      <c r="CO193" s="45">
        <f>((($B193*2.71^(CO$1*$N193)*($D193/1000)*($O193+$P193)/$D193))/((1+'Instruktion Kostnad nytta'!$C$37)^CO$1))</f>
        <v>52.81083249680313</v>
      </c>
      <c r="CP193" s="45">
        <f>((($B193*2.71^(CP$1*$N193)*($D193/1000)*($O193+$P193)/$D193))/((1+'Instruktion Kostnad nytta'!$C$37)^CP$1))</f>
        <v>53.34723571985068</v>
      </c>
      <c r="CQ193" s="45">
        <f>((($B193*2.71^(CQ$1*$N193)*($D193/1000)*($O193+$P193)/$D193))/((1+'Instruktion Kostnad nytta'!$C$37)^CQ$1))</f>
        <v>53.889087226973508</v>
      </c>
      <c r="CR193" s="45">
        <f>((($B193*2.71^(CR$1*$N193)*($D193/1000)*($O193+$P193)/$D193))/((1+'Instruktion Kostnad nytta'!$C$37)^CR$1))</f>
        <v>54.436442356764182</v>
      </c>
      <c r="CS193" s="45">
        <f>((($B193*2.71^(CS$1*$N193)*($D193/1000)*($O193+$P193)/$D193))/((1+'Instruktion Kostnad nytta'!$C$37)^CS$1))</f>
        <v>54.989357009892906</v>
      </c>
      <c r="CT193" s="45">
        <f>((($B193*2.71^(CT$1*$N193)*($D193/1000)*($O193+$P193)/$D193))/((1+'Instruktion Kostnad nytta'!$C$37)^CT$1))</f>
        <v>55.547887654816996</v>
      </c>
      <c r="CU193" s="45">
        <f>((($B193*2.71^(CU$1*$N193)*($D193/1000)*($O193+$P193)/$D193))/((1+'Instruktion Kostnad nytta'!$C$37)^CU$1))</f>
        <v>56.112091333547696</v>
      </c>
      <c r="CV193" s="45">
        <f>((($B193*2.71^(CV$1*$N193)*($D193/1000)*($O193+$P193)/$D193))/((1+'Instruktion Kostnad nytta'!$C$37)^CV$1))</f>
        <v>56.682025667475763</v>
      </c>
      <c r="CW193" s="45">
        <f>((($B193*2.71^(CW$1*$N193)*($D193/1000)*($O193+$P193)/$D193))/((1+'Instruktion Kostnad nytta'!$C$37)^CW$1))</f>
        <v>57.257748863256467</v>
      </c>
      <c r="CX193" s="45">
        <f>((($B193*2.71^(CX$1*$N193)*($D193/1000)*($O193+$P193)/$D193))/((1+'Instruktion Kostnad nytta'!$C$37)^CX$1))</f>
        <v>57.83931971875387</v>
      </c>
      <c r="CY193" s="45">
        <f>((($B193*2.71^(CY$1*$N193)*($D193/1000)*($O193+$P193)/$D193))/((1+'Instruktion Kostnad nytta'!$C$37)^CY$1))</f>
        <v>58.426797629046156</v>
      </c>
      <c r="CZ193" s="45">
        <f>((($B193*2.71^(CZ$1*$N193)*($D193/1000)*($O193+$P193)/$D193))/((1+'Instruktion Kostnad nytta'!$C$37)^CZ$1))</f>
        <v>59.020242592491172</v>
      </c>
      <c r="DA193" s="45">
        <f>((($B193*2.71^(DA$1*$N193)*($D193/1000)*($O193+$P193)/$D193))/((1+'Instruktion Kostnad nytta'!$C$37)^DA$1))</f>
        <v>59.61971521685431</v>
      </c>
      <c r="DB193" s="45">
        <f>((($B193*2.71^(DB$1*$N193)*($D193/1000)*($O193+$P193)/$D193))/((1+'Instruktion Kostnad nytta'!$C$37)^DB$1))</f>
        <v>60.225276725498077</v>
      </c>
      <c r="DC193" s="45">
        <f>((($B193*2.71^(DC$1*$N193)*($D193/1000)*($O193+$P193)/$D193))/((1+'Instruktion Kostnad nytta'!$C$37)^DC$1))</f>
        <v>60.836988963634859</v>
      </c>
      <c r="DD193" s="45">
        <f>((($B193*2.71^(DD$1*$N193)*($D193/1000)*($O193+$P193)/$D193))/((1+'Instruktion Kostnad nytta'!$C$37)^DD$1))</f>
        <v>61.454914404643155</v>
      </c>
      <c r="DE193" s="45">
        <f>((($B193*2.71^(DE$1*$N193)*($D193/1000)*($O193+$P193)/$D193))/((1+'Instruktion Kostnad nytta'!$C$37)^DE$1))</f>
        <v>62.079116156447682</v>
      </c>
      <c r="DF193" s="45">
        <f>((($B193*2.71^(DF$1*$N193)*($D193/1000)*($O193+$P193)/$D193))/((1+'Instruktion Kostnad nytta'!$C$37)^DF$1))</f>
        <v>62.70965796796483</v>
      </c>
      <c r="DG193" s="45">
        <f>((($B193*2.71^(DG$1*$N193)*($D193/1000)*($O193+$P193)/$D193))/((1+'Instruktion Kostnad nytta'!$C$37)^DG$1))</f>
        <v>63.346604235612872</v>
      </c>
      <c r="DH193" s="45">
        <f>((($B193*2.71^(DH$1*$N193)*($D193/1000)*($O193+$P193)/$D193))/((1+'Instruktion Kostnad nytta'!$C$37)^DH$1))</f>
        <v>63.990020009889072</v>
      </c>
      <c r="DI193" s="45">
        <f>((($B193*2.71^(DI$1*$N193)*($D193/1000)*($O193+$P193)/$D193))/((1+'Instruktion Kostnad nytta'!$C$37)^DI$1))</f>
        <v>64.639971002012857</v>
      </c>
      <c r="DJ193" s="45">
        <f>((($B193*2.71^(DJ$1*$N193)*($D193/1000)*($O193+$P193)/$D193))/((1+'Instruktion Kostnad nytta'!$C$37)^DJ$1))</f>
        <v>65.296523590637122</v>
      </c>
      <c r="DK193" s="45">
        <f>((($B193*2.71^(DK$1*$N193)*($D193/1000)*($O193+$P193)/$D193))/((1+'Instruktion Kostnad nytta'!$C$37)^DK$1))</f>
        <v>65.959744828627237</v>
      </c>
      <c r="DL193" s="45">
        <f>((($B193*2.71^(DL$1*$N193)*($D193/1000)*($O193+$P193)/$D193))/((1+'Instruktion Kostnad nytta'!$C$37)^DL$1))</f>
        <v>66.629702449909004</v>
      </c>
      <c r="DM193" s="45">
        <f>((($B193*2.71^(DM$1*$N193)*($D193/1000)*($O193+$P193)/$D193))/((1+'Instruktion Kostnad nytta'!$C$37)^DM$1))</f>
        <v>67.306464876386457</v>
      </c>
      <c r="DN193" s="45">
        <f>((($B193*2.71^(DN$1*$N193)*($D193/1000)*($O193+$P193)/$D193))/((1+'Instruktion Kostnad nytta'!$C$37)^DN$1))</f>
        <v>67.990101224929418</v>
      </c>
      <c r="DO193" s="45">
        <f>((($B193*2.71^(DO$1*$N193)*($D193/1000)*($O193+$P193)/$D193))/((1+'Instruktion Kostnad nytta'!$C$37)^DO$1))</f>
        <v>68.680681314432647</v>
      </c>
      <c r="DP193" s="45">
        <f>((($B193*2.71^(DP$1*$N193)*($D193/1000)*($O193+$P193)/$D193))/((1+'Instruktion Kostnad nytta'!$C$37)^DP$1))</f>
        <v>69.378275672946003</v>
      </c>
      <c r="DQ193" s="45">
        <f>((($B193*2.71^(DQ$1*$N193)*($D193/1000)*($O193+$P193)/$D193))/((1+'Instruktion Kostnad nytta'!$C$37)^DQ$1))</f>
        <v>70.082955544877592</v>
      </c>
      <c r="DR193" s="45">
        <f>((($B193*2.71^(DR$1*$N193)*($D193/1000)*($O193+$P193)/$D193))/((1+'Instruktion Kostnad nytta'!$C$37)^DR$1))</f>
        <v>70.794792898269904</v>
      </c>
      <c r="DS193" s="45">
        <f>((($B193*2.71^(DS$1*$N193)*($D193/1000)*($O193+$P193)/$D193))/((1+'Instruktion Kostnad nytta'!$C$37)^DS$1))</f>
        <v>71.513860432149713</v>
      </c>
      <c r="DT193" s="45">
        <f>((($B193*2.71^(DT$1*$N193)*($D193/1000)*($O193+$P193)/$D193))/((1+'Instruktion Kostnad nytta'!$C$37)^DT$1))</f>
        <v>72.240231583952706</v>
      </c>
      <c r="DU193" s="45">
        <f>((($B193*2.71^(DU$1*$N193)*($D193/1000)*($O193+$P193)/$D193))/((1+'Instruktion Kostnad nytta'!$C$37)^DU$1))</f>
        <v>72.973980537023593</v>
      </c>
      <c r="DV193" s="45">
        <f>((($B193*2.71^(DV$1*$N193)*($D193/1000)*($O193+$P193)/$D193))/((1+'Instruktion Kostnad nytta'!$C$37)^DV$1))</f>
        <v>73.715182228192504</v>
      </c>
      <c r="DW193" s="45">
        <f>((($B193*2.71^(DW$1*$N193)*($D193/1000)*($O193+$P193)/$D193))/((1+'Instruktion Kostnad nytta'!$C$37)^DW$1))</f>
        <v>74.463912355427894</v>
      </c>
      <c r="DX193" s="45">
        <f>((($B193*2.71^(DX$1*$N193)*($D193/1000)*($O193+$P193)/$D193))/((1+'Instruktion Kostnad nytta'!$C$37)^DX$1))</f>
        <v>75.220247385567816</v>
      </c>
      <c r="DY193" s="45">
        <f>((($B193*2.71^(DY$1*$N193)*($D193/1000)*($O193+$P193)/$D193))/((1+'Instruktion Kostnad nytta'!$C$37)^DY$1))</f>
        <v>75.984264562128971</v>
      </c>
      <c r="DZ193" s="45">
        <f>((($B193*2.71^(DZ$1*$N193)*($D193/1000)*($O193+$P193)/$D193))/((1+'Instruktion Kostnad nytta'!$C$37)^DZ$1))</f>
        <v>76.756041913195887</v>
      </c>
      <c r="EA193" s="45">
        <f>((($B193*2.71^(EA$1*$N193)*($D193/1000)*($O193+$P193)/$D193))/((1+'Instruktion Kostnad nytta'!$C$37)^EA$1))</f>
        <v>77.535658259389692</v>
      </c>
      <c r="EB193" s="45">
        <f>((($B193*2.71^(EB$1*$N193)*($D193/1000)*($O193+$P193)/$D193))/((1+'Instruktion Kostnad nytta'!$C$37)^EB$1))</f>
        <v>78.323193221917847</v>
      </c>
      <c r="EC193" s="45">
        <f>((($B193*2.71^(EC$1*$N193)*($D193/1000)*($O193+$P193)/$D193))/((1+'Instruktion Kostnad nytta'!$C$37)^EC$1))</f>
        <v>79.118727230705829</v>
      </c>
      <c r="ED193" s="45">
        <f>((($B193*2.71^(ED$1*$N193)*($D193/1000)*($O193+$P193)/$D193))/((1+'Instruktion Kostnad nytta'!$C$37)^ED$1))</f>
        <v>79.92234153261137</v>
      </c>
      <c r="EE193" s="45">
        <f>((($B193*2.71^(EE$1*$N193)*($D193/1000)*($O193+$P193)/$D193))/((1+'Instruktion Kostnad nytta'!$C$37)^EE$1))</f>
        <v>80.734118199722133</v>
      </c>
      <c r="EF193" s="45">
        <f>((($B193*2.71^(EF$1*$N193)*($D193/1000)*($O193+$P193)/$D193))/((1+'Instruktion Kostnad nytta'!$C$37)^EF$1))</f>
        <v>81.554140137737463</v>
      </c>
      <c r="EG193" s="45">
        <f>((($B193*2.71^(EG$1*$N193)*($D193/1000)*($O193+$P193)/$D193))/((1+'Instruktion Kostnad nytta'!$C$37)^EG$1))</f>
        <v>82.382491094435622</v>
      </c>
      <c r="EH193" s="45">
        <f>((($B193*2.71^(EH$1*$N193)*($D193/1000)*($O193+$P193)/$D193))/((1+'Instruktion Kostnad nytta'!$C$37)^EH$1))</f>
        <v>83.219255668226751</v>
      </c>
      <c r="EI193" s="45">
        <f>((($B193*2.71^(EI$1*$N193)*($D193/1000)*($O193+$P193)/$D193))/((1+'Instruktion Kostnad nytta'!$C$37)^EI$1))</f>
        <v>84.064519316792683</v>
      </c>
      <c r="EJ193" s="45">
        <f>((($B193*2.71^(EJ$1*$N193)*($D193/1000)*($O193+$P193)/$D193))/((1+'Instruktion Kostnad nytta'!$C$37)^EJ$1))</f>
        <v>84.918368365814985</v>
      </c>
      <c r="EK193" s="45">
        <f>((($B193*2.71^(EK$1*$N193)*($D193/1000)*($O193+$P193)/$D193))/((1+'Instruktion Kostnad nytta'!$C$37)^EK$1))</f>
        <v>85.780890017790796</v>
      </c>
      <c r="EL193" s="45">
        <f>((($B193*2.71^(EL$1*$N193)*($D193/1000)*($O193+$P193)/$D193))/((1+'Instruktion Kostnad nytta'!$C$37)^EL$1))</f>
        <v>86.65217236093919</v>
      </c>
    </row>
    <row r="194" spans="1:142" x14ac:dyDescent="0.25">
      <c r="A194" s="41">
        <v>196</v>
      </c>
      <c r="B194" s="59">
        <v>0.5</v>
      </c>
      <c r="C194" s="59">
        <v>15</v>
      </c>
      <c r="D194" s="60">
        <v>80</v>
      </c>
      <c r="E194" s="59">
        <v>1965</v>
      </c>
      <c r="F194" s="59" t="s">
        <v>98</v>
      </c>
      <c r="G194" s="59">
        <v>127</v>
      </c>
      <c r="H194" s="59" t="s">
        <v>46</v>
      </c>
      <c r="I194" s="59">
        <v>8</v>
      </c>
      <c r="J194" s="41">
        <v>0</v>
      </c>
      <c r="K194" s="41" t="s">
        <v>407</v>
      </c>
      <c r="L194" s="48">
        <f>'Instruktion Kostnad nytta'!C$19/D194+IF((IF(F194="A",'Instruktion Kostnad nytta'!C$25,0)+IF(G194&lt;500,'Instruktion Kostnad nytta'!C$20,('Instruktion Kostnad nytta'!C$20+'Instruktion Kostnad nytta'!C$21))+IF(G194&lt;700,0,('Instruktion Kostnad nytta'!C$22-'Instruktion Kostnad nytta'!C$21))+I194*'Instruktion Kostnad nytta'!C$23/D194)&lt;3000,3000,(IF(F194="A",'Instruktion Kostnad nytta'!C$25,0)+IF(G194&lt;500,'Instruktion Kostnad nytta'!C$20,('Instruktion Kostnad nytta'!C$20+'Instruktion Kostnad nytta'!C$21))+IF(G194&lt;700,0,('Instruktion Kostnad nytta'!C$22-'Instruktion Kostnad nytta'!C$21))+I194*'Instruktion Kostnad nytta'!C$23/D194))</f>
        <v>6875</v>
      </c>
      <c r="M194" s="50">
        <f t="shared" ref="M194:M257" si="9">B194/D194*1000</f>
        <v>6.25</v>
      </c>
      <c r="N194" s="49">
        <f>IF(H194="Gråjärn",'Instruktion Kostnad nytta'!C$32,IF(H194="segjärn",'Instruktion Kostnad nytta'!C$33,IF(H194="PVC",'Instruktion Kostnad nytta'!C$34,IF(H194="PE",'Instruktion Kostnad nytta'!C$35,IF(H194="ST",'Instruktion Kostnad nytta'!C$36,0)))))</f>
        <v>0.03</v>
      </c>
      <c r="O194" s="48">
        <f>IF(G194&lt;200,'Instruktion Kostnad nytta'!C$28,(IF(G194&lt;500,'Instruktion Kostnad nytta'!C$29,'Instruktion Kostnad nytta'!C$30)))</f>
        <v>45000</v>
      </c>
      <c r="P194" s="47">
        <v>4000</v>
      </c>
      <c r="Q194" s="46">
        <f t="shared" ref="Q194:Q257" si="10">SUM(R194:EL194)</f>
        <v>-429.79509409760863</v>
      </c>
      <c r="R194" s="45">
        <f t="shared" si="8"/>
        <v>-6586.3040142958916</v>
      </c>
      <c r="S194" s="45">
        <f>((($B194*2.71^(S$1*$N194)*($D194/1000)*($O194+$P194)/$D194))/((1+'Instruktion Kostnad nytta'!$C$37)^S$1))</f>
        <v>25.000223905593113</v>
      </c>
      <c r="T194" s="45">
        <f>((($B194*2.71^(T$1*$N194)*($D194/1000)*($O194+$P194)/$D194))/((1+'Instruktion Kostnad nytta'!$C$37)^T$1))</f>
        <v>25.254152882771844</v>
      </c>
      <c r="U194" s="45">
        <f>((($B194*2.71^(U$1*$N194)*($D194/1000)*($O194+$P194)/$D194))/((1+'Instruktion Kostnad nytta'!$C$37)^U$1))</f>
        <v>25.510661033868949</v>
      </c>
      <c r="V194" s="45">
        <f>((($B194*2.71^(V$1*$N194)*($D194/1000)*($O194+$P194)/$D194))/((1+'Instruktion Kostnad nytta'!$C$37)^V$1))</f>
        <v>25.769774555729619</v>
      </c>
      <c r="W194" s="45">
        <f>((($B194*2.71^(W$1*$N194)*($D194/1000)*($O194+$P194)/$D194))/((1+'Instruktion Kostnad nytta'!$C$37)^W$1))</f>
        <v>26.031519911282167</v>
      </c>
      <c r="X194" s="45">
        <f>((($B194*2.71^(X$1*$N194)*($D194/1000)*($O194+$P194)/$D194))/((1+'Instruktion Kostnad nytta'!$C$37)^X$1))</f>
        <v>26.295923832240685</v>
      </c>
      <c r="Y194" s="45">
        <f>((($B194*2.71^(Y$1*$N194)*($D194/1000)*($O194+$P194)/$D194))/((1+'Instruktion Kostnad nytta'!$C$37)^Y$1))</f>
        <v>26.563013321835086</v>
      </c>
      <c r="Z194" s="45">
        <f>((($B194*2.71^(Z$1*$N194)*($D194/1000)*($O194+$P194)/$D194))/((1+'Instruktion Kostnad nytta'!$C$37)^Z$1))</f>
        <v>26.832815657568947</v>
      </c>
      <c r="AA194" s="45">
        <f>((($B194*2.71^(AA$1*$N194)*($D194/1000)*($O194+$P194)/$D194))/((1+'Instruktion Kostnad nytta'!$C$37)^AA$1))</f>
        <v>27.1053583940053</v>
      </c>
      <c r="AB194" s="45">
        <f>((($B194*2.71^(AB$1*$N194)*($D194/1000)*($O194+$P194)/$D194))/((1+'Instruktion Kostnad nytta'!$C$37)^AB$1))</f>
        <v>27.380669365580751</v>
      </c>
      <c r="AC194" s="45">
        <f>((($B194*2.71^(AC$1*$N194)*($D194/1000)*($O194+$P194)/$D194))/((1+'Instruktion Kostnad nytta'!$C$37)^AC$1))</f>
        <v>27.658776689448164</v>
      </c>
      <c r="AD194" s="45">
        <f>((($B194*2.71^(AD$1*$N194)*($D194/1000)*($O194+$P194)/$D194))/((1+'Instruktion Kostnad nytta'!$C$37)^AD$1))</f>
        <v>27.939708768348279</v>
      </c>
      <c r="AE194" s="45">
        <f>((($B194*2.71^(AE$1*$N194)*($D194/1000)*($O194+$P194)/$D194))/((1+'Instruktion Kostnad nytta'!$C$37)^AE$1))</f>
        <v>28.223494293510345</v>
      </c>
      <c r="AF194" s="45">
        <f>((($B194*2.71^(AF$1*$N194)*($D194/1000)*($O194+$P194)/$D194))/((1+'Instruktion Kostnad nytta'!$C$37)^AF$1))</f>
        <v>28.510162247582453</v>
      </c>
      <c r="AG194" s="45">
        <f>((($B194*2.71^(AG$1*$N194)*($D194/1000)*($O194+$P194)/$D194))/((1+'Instruktion Kostnad nytta'!$C$37)^AG$1))</f>
        <v>28.799741907591361</v>
      </c>
      <c r="AH194" s="45">
        <f>((($B194*2.71^(AH$1*$N194)*($D194/1000)*($O194+$P194)/$D194))/((1+'Instruktion Kostnad nytta'!$C$37)^AH$1))</f>
        <v>29.092262847932609</v>
      </c>
      <c r="AI194" s="45">
        <f>((($B194*2.71^(AI$1*$N194)*($D194/1000)*($O194+$P194)/$D194))/((1+'Instruktion Kostnad nytta'!$C$37)^AI$1))</f>
        <v>29.38775494339091</v>
      </c>
      <c r="AJ194" s="45">
        <f>((($B194*2.71^(AJ$1*$N194)*($D194/1000)*($O194+$P194)/$D194))/((1+'Instruktion Kostnad nytta'!$C$37)^AJ$1))</f>
        <v>29.686248372191148</v>
      </c>
      <c r="AK194" s="45">
        <f>((($B194*2.71^(AK$1*$N194)*($D194/1000)*($O194+$P194)/$D194))/((1+'Instruktion Kostnad nytta'!$C$37)^AK$1))</f>
        <v>29.987773619080546</v>
      </c>
      <c r="AL194" s="45">
        <f>((($B194*2.71^(AL$1*$N194)*($D194/1000)*($O194+$P194)/$D194))/((1+'Instruktion Kostnad nytta'!$C$37)^AL$1))</f>
        <v>30.292361478441951</v>
      </c>
      <c r="AM194" s="45">
        <f>((($B194*2.71^(AM$1*$N194)*($D194/1000)*($O194+$P194)/$D194))/((1+'Instruktion Kostnad nytta'!$C$37)^AM$1))</f>
        <v>30.600043057438853</v>
      </c>
      <c r="AN194" s="45">
        <f>((($B194*2.71^(AN$1*$N194)*($D194/1000)*($O194+$P194)/$D194))/((1+'Instruktion Kostnad nytta'!$C$37)^AN$1))</f>
        <v>30.91084977919234</v>
      </c>
      <c r="AO194" s="45">
        <f>((($B194*2.71^(AO$1*$N194)*($D194/1000)*($O194+$P194)/$D194))/((1+'Instruktion Kostnad nytta'!$C$37)^AO$1))</f>
        <v>31.224813385990259</v>
      </c>
      <c r="AP194" s="45">
        <f>((($B194*2.71^(AP$1*$N194)*($D194/1000)*($O194+$P194)/$D194))/((1+'Instruktion Kostnad nytta'!$C$37)^AP$1))</f>
        <v>31.541965942529057</v>
      </c>
      <c r="AQ194" s="45">
        <f>((($B194*2.71^(AQ$1*$N194)*($D194/1000)*($O194+$P194)/$D194))/((1+'Instruktion Kostnad nytta'!$C$37)^AQ$1))</f>
        <v>31.862339839188468</v>
      </c>
      <c r="AR194" s="45">
        <f>((($B194*2.71^(AR$1*$N194)*($D194/1000)*($O194+$P194)/$D194))/((1+'Instruktion Kostnad nytta'!$C$37)^AR$1))</f>
        <v>32.185967795339536</v>
      </c>
      <c r="AS194" s="45">
        <f>((($B194*2.71^(AS$1*$N194)*($D194/1000)*($O194+$P194)/$D194))/((1+'Instruktion Kostnad nytta'!$C$37)^AS$1))</f>
        <v>32.512882862686169</v>
      </c>
      <c r="AT194" s="45">
        <f>((($B194*2.71^(AT$1*$N194)*($D194/1000)*($O194+$P194)/$D194))/((1+'Instruktion Kostnad nytta'!$C$37)^AT$1))</f>
        <v>32.843118428640715</v>
      </c>
      <c r="AU194" s="45">
        <f>((($B194*2.71^(AU$1*$N194)*($D194/1000)*($O194+$P194)/$D194))/((1+'Instruktion Kostnad nytta'!$C$37)^AU$1))</f>
        <v>33.176708219733698</v>
      </c>
      <c r="AV194" s="45">
        <f>((($B194*2.71^(AV$1*$N194)*($D194/1000)*($O194+$P194)/$D194))/((1+'Instruktion Kostnad nytta'!$C$37)^AV$1))</f>
        <v>33.513686305058343</v>
      </c>
      <c r="AW194" s="45">
        <f>((($B194*2.71^(AW$1*$N194)*($D194/1000)*($O194+$P194)/$D194))/((1+'Instruktion Kostnad nytta'!$C$37)^AW$1))</f>
        <v>33.854087099749947</v>
      </c>
      <c r="AX194" s="45">
        <f>((($B194*2.71^(AX$1*$N194)*($D194/1000)*($O194+$P194)/$D194))/((1+'Instruktion Kostnad nytta'!$C$37)^AX$1))</f>
        <v>34.197945368500726</v>
      </c>
      <c r="AY194" s="45">
        <f>((($B194*2.71^(AY$1*$N194)*($D194/1000)*($O194+$P194)/$D194))/((1+'Instruktion Kostnad nytta'!$C$37)^AY$1))</f>
        <v>34.545296229110207</v>
      </c>
      <c r="AZ194" s="45">
        <f>((($B194*2.71^(AZ$1*$N194)*($D194/1000)*($O194+$P194)/$D194))/((1+'Instruktion Kostnad nytta'!$C$37)^AZ$1))</f>
        <v>34.896175156071806</v>
      </c>
      <c r="BA194" s="45">
        <f>((($B194*2.71^(BA$1*$N194)*($D194/1000)*($O194+$P194)/$D194))/((1+'Instruktion Kostnad nytta'!$C$37)^BA$1))</f>
        <v>35.250617984195777</v>
      </c>
      <c r="BB194" s="45">
        <f>((($B194*2.71^(BB$1*$N194)*($D194/1000)*($O194+$P194)/$D194))/((1+'Instruktion Kostnad nytta'!$C$37)^BB$1))</f>
        <v>35.608660912269002</v>
      </c>
      <c r="BC194" s="45">
        <f>((($B194*2.71^(BC$1*$N194)*($D194/1000)*($O194+$P194)/$D194))/((1+'Instruktion Kostnad nytta'!$C$37)^BC$1))</f>
        <v>35.970340506751896</v>
      </c>
      <c r="BD194" s="45">
        <f>((($B194*2.71^(BD$1*$N194)*($D194/1000)*($O194+$P194)/$D194))/((1+'Instruktion Kostnad nytta'!$C$37)^BD$1))</f>
        <v>36.335693705512931</v>
      </c>
      <c r="BE194" s="45">
        <f>((($B194*2.71^(BE$1*$N194)*($D194/1000)*($O194+$P194)/$D194))/((1+'Instruktion Kostnad nytta'!$C$37)^BE$1))</f>
        <v>36.704757821600943</v>
      </c>
      <c r="BF194" s="45">
        <f>((($B194*2.71^(BF$1*$N194)*($D194/1000)*($O194+$P194)/$D194))/((1+'Instruktion Kostnad nytta'!$C$37)^BF$1))</f>
        <v>37.077570547056048</v>
      </c>
      <c r="BG194" s="45">
        <f>((($B194*2.71^(BG$1*$N194)*($D194/1000)*($O194+$P194)/$D194))/((1+'Instruktion Kostnad nytta'!$C$37)^BG$1))</f>
        <v>37.454169956758932</v>
      </c>
      <c r="BH194" s="45">
        <f>((($B194*2.71^(BH$1*$N194)*($D194/1000)*($O194+$P194)/$D194))/((1+'Instruktion Kostnad nytta'!$C$37)^BH$1))</f>
        <v>37.83459451231942</v>
      </c>
      <c r="BI194" s="45">
        <f>((($B194*2.71^(BI$1*$N194)*($D194/1000)*($O194+$P194)/$D194))/((1+'Instruktion Kostnad nytta'!$C$37)^BI$1))</f>
        <v>38.218883066004558</v>
      </c>
      <c r="BJ194" s="45">
        <f>((($B194*2.71^(BJ$1*$N194)*($D194/1000)*($O194+$P194)/$D194))/((1+'Instruktion Kostnad nytta'!$C$37)^BJ$1))</f>
        <v>38.607074864706519</v>
      </c>
      <c r="BK194" s="45">
        <f>((($B194*2.71^(BK$1*$N194)*($D194/1000)*($O194+$P194)/$D194))/((1+'Instruktion Kostnad nytta'!$C$37)^BK$1))</f>
        <v>38.999209553950806</v>
      </c>
      <c r="BL194" s="45">
        <f>((($B194*2.71^(BL$1*$N194)*($D194/1000)*($O194+$P194)/$D194))/((1+'Instruktion Kostnad nytta'!$C$37)^BL$1))</f>
        <v>39.39532718194527</v>
      </c>
      <c r="BM194" s="45">
        <f>((($B194*2.71^(BM$1*$N194)*($D194/1000)*($O194+$P194)/$D194))/((1+'Instruktion Kostnad nytta'!$C$37)^BM$1))</f>
        <v>39.795468203670062</v>
      </c>
      <c r="BN194" s="45">
        <f>((($B194*2.71^(BN$1*$N194)*($D194/1000)*($O194+$P194)/$D194))/((1+'Instruktion Kostnad nytta'!$C$37)^BN$1))</f>
        <v>40.199673485009399</v>
      </c>
      <c r="BO194" s="45">
        <f>((($B194*2.71^(BO$1*$N194)*($D194/1000)*($O194+$P194)/$D194))/((1+'Instruktion Kostnad nytta'!$C$37)^BO$1))</f>
        <v>40.607984306925012</v>
      </c>
      <c r="BP194" s="45">
        <f>((($B194*2.71^(BP$1*$N194)*($D194/1000)*($O194+$P194)/$D194))/((1+'Instruktion Kostnad nytta'!$C$37)^BP$1))</f>
        <v>41.020442369672224</v>
      </c>
      <c r="BQ194" s="45">
        <f>((($B194*2.71^(BQ$1*$N194)*($D194/1000)*($O194+$P194)/$D194))/((1+'Instruktion Kostnad nytta'!$C$37)^BQ$1))</f>
        <v>41.437089797058633</v>
      </c>
      <c r="BR194" s="45">
        <f>((($B194*2.71^(BR$1*$N194)*($D194/1000)*($O194+$P194)/$D194))/((1+'Instruktion Kostnad nytta'!$C$37)^BR$1))</f>
        <v>41.857969140746285</v>
      </c>
      <c r="BS194" s="45">
        <f>((($B194*2.71^(BS$1*$N194)*($D194/1000)*($O194+$P194)/$D194))/((1+'Instruktion Kostnad nytta'!$C$37)^BS$1))</f>
        <v>42.283123384597289</v>
      </c>
      <c r="BT194" s="45">
        <f>((($B194*2.71^(BT$1*$N194)*($D194/1000)*($O194+$P194)/$D194))/((1+'Instruktion Kostnad nytta'!$C$37)^BT$1))</f>
        <v>42.712595949063832</v>
      </c>
      <c r="BU194" s="45">
        <f>((($B194*2.71^(BU$1*$N194)*($D194/1000)*($O194+$P194)/$D194))/((1+'Instruktion Kostnad nytta'!$C$37)^BU$1))</f>
        <v>43.146430695622549</v>
      </c>
      <c r="BV194" s="45">
        <f>((($B194*2.71^(BV$1*$N194)*($D194/1000)*($O194+$P194)/$D194))/((1+'Instruktion Kostnad nytta'!$C$37)^BV$1))</f>
        <v>43.584671931254093</v>
      </c>
      <c r="BW194" s="45">
        <f>((($B194*2.71^(BW$1*$N194)*($D194/1000)*($O194+$P194)/$D194))/((1+'Instruktion Kostnad nytta'!$C$37)^BW$1))</f>
        <v>44.02736441296814</v>
      </c>
      <c r="BX194" s="45">
        <f>((($B194*2.71^(BX$1*$N194)*($D194/1000)*($O194+$P194)/$D194))/((1+'Instruktion Kostnad nytta'!$C$37)^BX$1))</f>
        <v>44.474553352374357</v>
      </c>
      <c r="BY194" s="45">
        <f>((($B194*2.71^(BY$1*$N194)*($D194/1000)*($O194+$P194)/$D194))/((1+'Instruktion Kostnad nytta'!$C$37)^BY$1))</f>
        <v>44.926284420299801</v>
      </c>
      <c r="BZ194" s="45">
        <f>((($B194*2.71^(BZ$1*$N194)*($D194/1000)*($O194+$P194)/$D194))/((1+'Instruktion Kostnad nytta'!$C$37)^BZ$1))</f>
        <v>45.382603751453274</v>
      </c>
      <c r="CA194" s="45">
        <f>((($B194*2.71^(CA$1*$N194)*($D194/1000)*($O194+$P194)/$D194))/((1+'Instruktion Kostnad nytta'!$C$37)^CA$1))</f>
        <v>45.843557949136923</v>
      </c>
      <c r="CB194" s="45">
        <f>((($B194*2.71^(CB$1*$N194)*($D194/1000)*($O194+$P194)/$D194))/((1+'Instruktion Kostnad nytta'!$C$37)^CB$1))</f>
        <v>46.309194090005803</v>
      </c>
      <c r="CC194" s="45">
        <f>((($B194*2.71^(CC$1*$N194)*($D194/1000)*($O194+$P194)/$D194))/((1+'Instruktion Kostnad nytta'!$C$37)^CC$1))</f>
        <v>46.779559728875739</v>
      </c>
      <c r="CD194" s="45">
        <f>((($B194*2.71^(CD$1*$N194)*($D194/1000)*($O194+$P194)/$D194))/((1+'Instruktion Kostnad nytta'!$C$37)^CD$1))</f>
        <v>47.254702903580153</v>
      </c>
      <c r="CE194" s="45">
        <f>((($B194*2.71^(CE$1*$N194)*($D194/1000)*($O194+$P194)/$D194))/((1+'Instruktion Kostnad nytta'!$C$37)^CE$1))</f>
        <v>47.734672139875926</v>
      </c>
      <c r="CF194" s="45">
        <f>((($B194*2.71^(CF$1*$N194)*($D194/1000)*($O194+$P194)/$D194))/((1+'Instruktion Kostnad nytta'!$C$37)^CF$1))</f>
        <v>48.219516456399383</v>
      </c>
      <c r="CG194" s="45">
        <f>((($B194*2.71^(CG$1*$N194)*($D194/1000)*($O194+$P194)/$D194))/((1+'Instruktion Kostnad nytta'!$C$37)^CG$1))</f>
        <v>48.709285369672486</v>
      </c>
      <c r="CH194" s="45">
        <f>((($B194*2.71^(CH$1*$N194)*($D194/1000)*($O194+$P194)/$D194))/((1+'Instruktion Kostnad nytta'!$C$37)^CH$1))</f>
        <v>49.204028899159844</v>
      </c>
      <c r="CI194" s="45">
        <f>((($B194*2.71^(CI$1*$N194)*($D194/1000)*($O194+$P194)/$D194))/((1+'Instruktion Kostnad nytta'!$C$37)^CI$1))</f>
        <v>49.703797572377269</v>
      </c>
      <c r="CJ194" s="45">
        <f>((($B194*2.71^(CJ$1*$N194)*($D194/1000)*($O194+$P194)/$D194))/((1+'Instruktion Kostnad nytta'!$C$37)^CJ$1))</f>
        <v>50.208642430051853</v>
      </c>
      <c r="CK194" s="45">
        <f>((($B194*2.71^(CK$1*$N194)*($D194/1000)*($O194+$P194)/$D194))/((1+'Instruktion Kostnad nytta'!$C$37)^CK$1))</f>
        <v>50.718615031334977</v>
      </c>
      <c r="CL194" s="45">
        <f>((($B194*2.71^(CL$1*$N194)*($D194/1000)*($O194+$P194)/$D194))/((1+'Instruktion Kostnad nytta'!$C$37)^CL$1))</f>
        <v>51.233767459067714</v>
      </c>
      <c r="CM194" s="45">
        <f>((($B194*2.71^(CM$1*$N194)*($D194/1000)*($O194+$P194)/$D194))/((1+'Instruktion Kostnad nytta'!$C$37)^CM$1))</f>
        <v>51.754152325100151</v>
      </c>
      <c r="CN194" s="45">
        <f>((($B194*2.71^(CN$1*$N194)*($D194/1000)*($O194+$P194)/$D194))/((1+'Instruktion Kostnad nytta'!$C$37)^CN$1))</f>
        <v>52.279822775664641</v>
      </c>
      <c r="CO194" s="45">
        <f>((($B194*2.71^(CO$1*$N194)*($D194/1000)*($O194+$P194)/$D194))/((1+'Instruktion Kostnad nytta'!$C$37)^CO$1))</f>
        <v>52.81083249680313</v>
      </c>
      <c r="CP194" s="45">
        <f>((($B194*2.71^(CP$1*$N194)*($D194/1000)*($O194+$P194)/$D194))/((1+'Instruktion Kostnad nytta'!$C$37)^CP$1))</f>
        <v>53.34723571985068</v>
      </c>
      <c r="CQ194" s="45">
        <f>((($B194*2.71^(CQ$1*$N194)*($D194/1000)*($O194+$P194)/$D194))/((1+'Instruktion Kostnad nytta'!$C$37)^CQ$1))</f>
        <v>53.889087226973508</v>
      </c>
      <c r="CR194" s="45">
        <f>((($B194*2.71^(CR$1*$N194)*($D194/1000)*($O194+$P194)/$D194))/((1+'Instruktion Kostnad nytta'!$C$37)^CR$1))</f>
        <v>54.436442356764182</v>
      </c>
      <c r="CS194" s="45">
        <f>((($B194*2.71^(CS$1*$N194)*($D194/1000)*($O194+$P194)/$D194))/((1+'Instruktion Kostnad nytta'!$C$37)^CS$1))</f>
        <v>54.989357009892906</v>
      </c>
      <c r="CT194" s="45">
        <f>((($B194*2.71^(CT$1*$N194)*($D194/1000)*($O194+$P194)/$D194))/((1+'Instruktion Kostnad nytta'!$C$37)^CT$1))</f>
        <v>55.547887654816996</v>
      </c>
      <c r="CU194" s="45">
        <f>((($B194*2.71^(CU$1*$N194)*($D194/1000)*($O194+$P194)/$D194))/((1+'Instruktion Kostnad nytta'!$C$37)^CU$1))</f>
        <v>56.112091333547696</v>
      </c>
      <c r="CV194" s="45">
        <f>((($B194*2.71^(CV$1*$N194)*($D194/1000)*($O194+$P194)/$D194))/((1+'Instruktion Kostnad nytta'!$C$37)^CV$1))</f>
        <v>56.682025667475763</v>
      </c>
      <c r="CW194" s="45">
        <f>((($B194*2.71^(CW$1*$N194)*($D194/1000)*($O194+$P194)/$D194))/((1+'Instruktion Kostnad nytta'!$C$37)^CW$1))</f>
        <v>57.257748863256467</v>
      </c>
      <c r="CX194" s="45">
        <f>((($B194*2.71^(CX$1*$N194)*($D194/1000)*($O194+$P194)/$D194))/((1+'Instruktion Kostnad nytta'!$C$37)^CX$1))</f>
        <v>57.83931971875387</v>
      </c>
      <c r="CY194" s="45">
        <f>((($B194*2.71^(CY$1*$N194)*($D194/1000)*($O194+$P194)/$D194))/((1+'Instruktion Kostnad nytta'!$C$37)^CY$1))</f>
        <v>58.426797629046156</v>
      </c>
      <c r="CZ194" s="45">
        <f>((($B194*2.71^(CZ$1*$N194)*($D194/1000)*($O194+$P194)/$D194))/((1+'Instruktion Kostnad nytta'!$C$37)^CZ$1))</f>
        <v>59.020242592491172</v>
      </c>
      <c r="DA194" s="45">
        <f>((($B194*2.71^(DA$1*$N194)*($D194/1000)*($O194+$P194)/$D194))/((1+'Instruktion Kostnad nytta'!$C$37)^DA$1))</f>
        <v>59.61971521685431</v>
      </c>
      <c r="DB194" s="45">
        <f>((($B194*2.71^(DB$1*$N194)*($D194/1000)*($O194+$P194)/$D194))/((1+'Instruktion Kostnad nytta'!$C$37)^DB$1))</f>
        <v>60.225276725498077</v>
      </c>
      <c r="DC194" s="45">
        <f>((($B194*2.71^(DC$1*$N194)*($D194/1000)*($O194+$P194)/$D194))/((1+'Instruktion Kostnad nytta'!$C$37)^DC$1))</f>
        <v>60.836988963634859</v>
      </c>
      <c r="DD194" s="45">
        <f>((($B194*2.71^(DD$1*$N194)*($D194/1000)*($O194+$P194)/$D194))/((1+'Instruktion Kostnad nytta'!$C$37)^DD$1))</f>
        <v>61.454914404643155</v>
      </c>
      <c r="DE194" s="45">
        <f>((($B194*2.71^(DE$1*$N194)*($D194/1000)*($O194+$P194)/$D194))/((1+'Instruktion Kostnad nytta'!$C$37)^DE$1))</f>
        <v>62.079116156447682</v>
      </c>
      <c r="DF194" s="45">
        <f>((($B194*2.71^(DF$1*$N194)*($D194/1000)*($O194+$P194)/$D194))/((1+'Instruktion Kostnad nytta'!$C$37)^DF$1))</f>
        <v>62.70965796796483</v>
      </c>
      <c r="DG194" s="45">
        <f>((($B194*2.71^(DG$1*$N194)*($D194/1000)*($O194+$P194)/$D194))/((1+'Instruktion Kostnad nytta'!$C$37)^DG$1))</f>
        <v>63.346604235612872</v>
      </c>
      <c r="DH194" s="45">
        <f>((($B194*2.71^(DH$1*$N194)*($D194/1000)*($O194+$P194)/$D194))/((1+'Instruktion Kostnad nytta'!$C$37)^DH$1))</f>
        <v>63.990020009889072</v>
      </c>
      <c r="DI194" s="45">
        <f>((($B194*2.71^(DI$1*$N194)*($D194/1000)*($O194+$P194)/$D194))/((1+'Instruktion Kostnad nytta'!$C$37)^DI$1))</f>
        <v>64.639971002012857</v>
      </c>
      <c r="DJ194" s="45">
        <f>((($B194*2.71^(DJ$1*$N194)*($D194/1000)*($O194+$P194)/$D194))/((1+'Instruktion Kostnad nytta'!$C$37)^DJ$1))</f>
        <v>65.296523590637122</v>
      </c>
      <c r="DK194" s="45">
        <f>((($B194*2.71^(DK$1*$N194)*($D194/1000)*($O194+$P194)/$D194))/((1+'Instruktion Kostnad nytta'!$C$37)^DK$1))</f>
        <v>65.959744828627237</v>
      </c>
      <c r="DL194" s="45">
        <f>((($B194*2.71^(DL$1*$N194)*($D194/1000)*($O194+$P194)/$D194))/((1+'Instruktion Kostnad nytta'!$C$37)^DL$1))</f>
        <v>66.629702449909004</v>
      </c>
      <c r="DM194" s="45">
        <f>((($B194*2.71^(DM$1*$N194)*($D194/1000)*($O194+$P194)/$D194))/((1+'Instruktion Kostnad nytta'!$C$37)^DM$1))</f>
        <v>67.306464876386457</v>
      </c>
      <c r="DN194" s="45">
        <f>((($B194*2.71^(DN$1*$N194)*($D194/1000)*($O194+$P194)/$D194))/((1+'Instruktion Kostnad nytta'!$C$37)^DN$1))</f>
        <v>67.990101224929418</v>
      </c>
      <c r="DO194" s="45">
        <f>((($B194*2.71^(DO$1*$N194)*($D194/1000)*($O194+$P194)/$D194))/((1+'Instruktion Kostnad nytta'!$C$37)^DO$1))</f>
        <v>68.680681314432647</v>
      </c>
      <c r="DP194" s="45">
        <f>((($B194*2.71^(DP$1*$N194)*($D194/1000)*($O194+$P194)/$D194))/((1+'Instruktion Kostnad nytta'!$C$37)^DP$1))</f>
        <v>69.378275672946003</v>
      </c>
      <c r="DQ194" s="45">
        <f>((($B194*2.71^(DQ$1*$N194)*($D194/1000)*($O194+$P194)/$D194))/((1+'Instruktion Kostnad nytta'!$C$37)^DQ$1))</f>
        <v>70.082955544877592</v>
      </c>
      <c r="DR194" s="45">
        <f>((($B194*2.71^(DR$1*$N194)*($D194/1000)*($O194+$P194)/$D194))/((1+'Instruktion Kostnad nytta'!$C$37)^DR$1))</f>
        <v>70.794792898269904</v>
      </c>
      <c r="DS194" s="45">
        <f>((($B194*2.71^(DS$1*$N194)*($D194/1000)*($O194+$P194)/$D194))/((1+'Instruktion Kostnad nytta'!$C$37)^DS$1))</f>
        <v>71.513860432149713</v>
      </c>
      <c r="DT194" s="45">
        <f>((($B194*2.71^(DT$1*$N194)*($D194/1000)*($O194+$P194)/$D194))/((1+'Instruktion Kostnad nytta'!$C$37)^DT$1))</f>
        <v>72.240231583952706</v>
      </c>
      <c r="DU194" s="45">
        <f>((($B194*2.71^(DU$1*$N194)*($D194/1000)*($O194+$P194)/$D194))/((1+'Instruktion Kostnad nytta'!$C$37)^DU$1))</f>
        <v>72.973980537023593</v>
      </c>
      <c r="DV194" s="45">
        <f>((($B194*2.71^(DV$1*$N194)*($D194/1000)*($O194+$P194)/$D194))/((1+'Instruktion Kostnad nytta'!$C$37)^DV$1))</f>
        <v>73.715182228192504</v>
      </c>
      <c r="DW194" s="45">
        <f>((($B194*2.71^(DW$1*$N194)*($D194/1000)*($O194+$P194)/$D194))/((1+'Instruktion Kostnad nytta'!$C$37)^DW$1))</f>
        <v>74.463912355427894</v>
      </c>
      <c r="DX194" s="45">
        <f>((($B194*2.71^(DX$1*$N194)*($D194/1000)*($O194+$P194)/$D194))/((1+'Instruktion Kostnad nytta'!$C$37)^DX$1))</f>
        <v>75.220247385567816</v>
      </c>
      <c r="DY194" s="45">
        <f>((($B194*2.71^(DY$1*$N194)*($D194/1000)*($O194+$P194)/$D194))/((1+'Instruktion Kostnad nytta'!$C$37)^DY$1))</f>
        <v>75.984264562128971</v>
      </c>
      <c r="DZ194" s="45">
        <f>((($B194*2.71^(DZ$1*$N194)*($D194/1000)*($O194+$P194)/$D194))/((1+'Instruktion Kostnad nytta'!$C$37)^DZ$1))</f>
        <v>76.756041913195887</v>
      </c>
      <c r="EA194" s="45">
        <f>((($B194*2.71^(EA$1*$N194)*($D194/1000)*($O194+$P194)/$D194))/((1+'Instruktion Kostnad nytta'!$C$37)^EA$1))</f>
        <v>77.535658259389692</v>
      </c>
      <c r="EB194" s="45">
        <f>((($B194*2.71^(EB$1*$N194)*($D194/1000)*($O194+$P194)/$D194))/((1+'Instruktion Kostnad nytta'!$C$37)^EB$1))</f>
        <v>78.323193221917847</v>
      </c>
      <c r="EC194" s="45">
        <f>((($B194*2.71^(EC$1*$N194)*($D194/1000)*($O194+$P194)/$D194))/((1+'Instruktion Kostnad nytta'!$C$37)^EC$1))</f>
        <v>79.118727230705829</v>
      </c>
      <c r="ED194" s="45">
        <f>((($B194*2.71^(ED$1*$N194)*($D194/1000)*($O194+$P194)/$D194))/((1+'Instruktion Kostnad nytta'!$C$37)^ED$1))</f>
        <v>79.92234153261137</v>
      </c>
      <c r="EE194" s="45">
        <f>((($B194*2.71^(EE$1*$N194)*($D194/1000)*($O194+$P194)/$D194))/((1+'Instruktion Kostnad nytta'!$C$37)^EE$1))</f>
        <v>80.734118199722133</v>
      </c>
      <c r="EF194" s="45">
        <f>((($B194*2.71^(EF$1*$N194)*($D194/1000)*($O194+$P194)/$D194))/((1+'Instruktion Kostnad nytta'!$C$37)^EF$1))</f>
        <v>81.554140137737463</v>
      </c>
      <c r="EG194" s="45">
        <f>((($B194*2.71^(EG$1*$N194)*($D194/1000)*($O194+$P194)/$D194))/((1+'Instruktion Kostnad nytta'!$C$37)^EG$1))</f>
        <v>82.382491094435622</v>
      </c>
      <c r="EH194" s="45">
        <f>((($B194*2.71^(EH$1*$N194)*($D194/1000)*($O194+$P194)/$D194))/((1+'Instruktion Kostnad nytta'!$C$37)^EH$1))</f>
        <v>83.219255668226751</v>
      </c>
      <c r="EI194" s="45">
        <f>((($B194*2.71^(EI$1*$N194)*($D194/1000)*($O194+$P194)/$D194))/((1+'Instruktion Kostnad nytta'!$C$37)^EI$1))</f>
        <v>84.064519316792683</v>
      </c>
      <c r="EJ194" s="45">
        <f>((($B194*2.71^(EJ$1*$N194)*($D194/1000)*($O194+$P194)/$D194))/((1+'Instruktion Kostnad nytta'!$C$37)^EJ$1))</f>
        <v>84.918368365814985</v>
      </c>
      <c r="EK194" s="45">
        <f>((($B194*2.71^(EK$1*$N194)*($D194/1000)*($O194+$P194)/$D194))/((1+'Instruktion Kostnad nytta'!$C$37)^EK$1))</f>
        <v>85.780890017790796</v>
      </c>
      <c r="EL194" s="45">
        <f>((($B194*2.71^(EL$1*$N194)*($D194/1000)*($O194+$P194)/$D194))/((1+'Instruktion Kostnad nytta'!$C$37)^EL$1))</f>
        <v>86.65217236093919</v>
      </c>
    </row>
    <row r="195" spans="1:142" x14ac:dyDescent="0.25">
      <c r="A195" s="41">
        <v>197</v>
      </c>
      <c r="B195" s="59">
        <v>0.5</v>
      </c>
      <c r="C195" s="59">
        <v>15</v>
      </c>
      <c r="D195" s="60">
        <v>80</v>
      </c>
      <c r="E195" s="59">
        <v>1965</v>
      </c>
      <c r="F195" s="59" t="s">
        <v>98</v>
      </c>
      <c r="G195" s="59">
        <v>127</v>
      </c>
      <c r="H195" s="59" t="s">
        <v>46</v>
      </c>
      <c r="I195" s="59">
        <v>8</v>
      </c>
      <c r="J195" s="41">
        <v>0</v>
      </c>
      <c r="K195" s="41" t="s">
        <v>406</v>
      </c>
      <c r="L195" s="48">
        <f>'Instruktion Kostnad nytta'!C$19/D195+IF((IF(F195="A",'Instruktion Kostnad nytta'!C$25,0)+IF(G195&lt;500,'Instruktion Kostnad nytta'!C$20,('Instruktion Kostnad nytta'!C$20+'Instruktion Kostnad nytta'!C$21))+IF(G195&lt;700,0,('Instruktion Kostnad nytta'!C$22-'Instruktion Kostnad nytta'!C$21))+I195*'Instruktion Kostnad nytta'!C$23/D195)&lt;3000,3000,(IF(F195="A",'Instruktion Kostnad nytta'!C$25,0)+IF(G195&lt;500,'Instruktion Kostnad nytta'!C$20,('Instruktion Kostnad nytta'!C$20+'Instruktion Kostnad nytta'!C$21))+IF(G195&lt;700,0,('Instruktion Kostnad nytta'!C$22-'Instruktion Kostnad nytta'!C$21))+I195*'Instruktion Kostnad nytta'!C$23/D195))</f>
        <v>6875</v>
      </c>
      <c r="M195" s="50">
        <f t="shared" si="9"/>
        <v>6.25</v>
      </c>
      <c r="N195" s="49">
        <f>IF(H195="Gråjärn",'Instruktion Kostnad nytta'!C$32,IF(H195="segjärn",'Instruktion Kostnad nytta'!C$33,IF(H195="PVC",'Instruktion Kostnad nytta'!C$34,IF(H195="PE",'Instruktion Kostnad nytta'!C$35,IF(H195="ST",'Instruktion Kostnad nytta'!C$36,0)))))</f>
        <v>0.03</v>
      </c>
      <c r="O195" s="48">
        <f>IF(G195&lt;200,'Instruktion Kostnad nytta'!C$28,(IF(G195&lt;500,'Instruktion Kostnad nytta'!C$29,'Instruktion Kostnad nytta'!C$30)))</f>
        <v>45000</v>
      </c>
      <c r="P195" s="47">
        <v>4000</v>
      </c>
      <c r="Q195" s="46">
        <f t="shared" si="10"/>
        <v>-429.79509409760863</v>
      </c>
      <c r="R195" s="45">
        <f t="shared" ref="R195:R258" si="11">((($B195*2.71^(R$1*$N195)*($D195/1000)*($O195+P195)/$D195)-$L195)/((1+0.04)^R$1))</f>
        <v>-6586.3040142958916</v>
      </c>
      <c r="S195" s="45">
        <f>((($B195*2.71^(S$1*$N195)*($D195/1000)*($O195+$P195)/$D195))/((1+'Instruktion Kostnad nytta'!$C$37)^S$1))</f>
        <v>25.000223905593113</v>
      </c>
      <c r="T195" s="45">
        <f>((($B195*2.71^(T$1*$N195)*($D195/1000)*($O195+$P195)/$D195))/((1+'Instruktion Kostnad nytta'!$C$37)^T$1))</f>
        <v>25.254152882771844</v>
      </c>
      <c r="U195" s="45">
        <f>((($B195*2.71^(U$1*$N195)*($D195/1000)*($O195+$P195)/$D195))/((1+'Instruktion Kostnad nytta'!$C$37)^U$1))</f>
        <v>25.510661033868949</v>
      </c>
      <c r="V195" s="45">
        <f>((($B195*2.71^(V$1*$N195)*($D195/1000)*($O195+$P195)/$D195))/((1+'Instruktion Kostnad nytta'!$C$37)^V$1))</f>
        <v>25.769774555729619</v>
      </c>
      <c r="W195" s="45">
        <f>((($B195*2.71^(W$1*$N195)*($D195/1000)*($O195+$P195)/$D195))/((1+'Instruktion Kostnad nytta'!$C$37)^W$1))</f>
        <v>26.031519911282167</v>
      </c>
      <c r="X195" s="45">
        <f>((($B195*2.71^(X$1*$N195)*($D195/1000)*($O195+$P195)/$D195))/((1+'Instruktion Kostnad nytta'!$C$37)^X$1))</f>
        <v>26.295923832240685</v>
      </c>
      <c r="Y195" s="45">
        <f>((($B195*2.71^(Y$1*$N195)*($D195/1000)*($O195+$P195)/$D195))/((1+'Instruktion Kostnad nytta'!$C$37)^Y$1))</f>
        <v>26.563013321835086</v>
      </c>
      <c r="Z195" s="45">
        <f>((($B195*2.71^(Z$1*$N195)*($D195/1000)*($O195+$P195)/$D195))/((1+'Instruktion Kostnad nytta'!$C$37)^Z$1))</f>
        <v>26.832815657568947</v>
      </c>
      <c r="AA195" s="45">
        <f>((($B195*2.71^(AA$1*$N195)*($D195/1000)*($O195+$P195)/$D195))/((1+'Instruktion Kostnad nytta'!$C$37)^AA$1))</f>
        <v>27.1053583940053</v>
      </c>
      <c r="AB195" s="45">
        <f>((($B195*2.71^(AB$1*$N195)*($D195/1000)*($O195+$P195)/$D195))/((1+'Instruktion Kostnad nytta'!$C$37)^AB$1))</f>
        <v>27.380669365580751</v>
      </c>
      <c r="AC195" s="45">
        <f>((($B195*2.71^(AC$1*$N195)*($D195/1000)*($O195+$P195)/$D195))/((1+'Instruktion Kostnad nytta'!$C$37)^AC$1))</f>
        <v>27.658776689448164</v>
      </c>
      <c r="AD195" s="45">
        <f>((($B195*2.71^(AD$1*$N195)*($D195/1000)*($O195+$P195)/$D195))/((1+'Instruktion Kostnad nytta'!$C$37)^AD$1))</f>
        <v>27.939708768348279</v>
      </c>
      <c r="AE195" s="45">
        <f>((($B195*2.71^(AE$1*$N195)*($D195/1000)*($O195+$P195)/$D195))/((1+'Instruktion Kostnad nytta'!$C$37)^AE$1))</f>
        <v>28.223494293510345</v>
      </c>
      <c r="AF195" s="45">
        <f>((($B195*2.71^(AF$1*$N195)*($D195/1000)*($O195+$P195)/$D195))/((1+'Instruktion Kostnad nytta'!$C$37)^AF$1))</f>
        <v>28.510162247582453</v>
      </c>
      <c r="AG195" s="45">
        <f>((($B195*2.71^(AG$1*$N195)*($D195/1000)*($O195+$P195)/$D195))/((1+'Instruktion Kostnad nytta'!$C$37)^AG$1))</f>
        <v>28.799741907591361</v>
      </c>
      <c r="AH195" s="45">
        <f>((($B195*2.71^(AH$1*$N195)*($D195/1000)*($O195+$P195)/$D195))/((1+'Instruktion Kostnad nytta'!$C$37)^AH$1))</f>
        <v>29.092262847932609</v>
      </c>
      <c r="AI195" s="45">
        <f>((($B195*2.71^(AI$1*$N195)*($D195/1000)*($O195+$P195)/$D195))/((1+'Instruktion Kostnad nytta'!$C$37)^AI$1))</f>
        <v>29.38775494339091</v>
      </c>
      <c r="AJ195" s="45">
        <f>((($B195*2.71^(AJ$1*$N195)*($D195/1000)*($O195+$P195)/$D195))/((1+'Instruktion Kostnad nytta'!$C$37)^AJ$1))</f>
        <v>29.686248372191148</v>
      </c>
      <c r="AK195" s="45">
        <f>((($B195*2.71^(AK$1*$N195)*($D195/1000)*($O195+$P195)/$D195))/((1+'Instruktion Kostnad nytta'!$C$37)^AK$1))</f>
        <v>29.987773619080546</v>
      </c>
      <c r="AL195" s="45">
        <f>((($B195*2.71^(AL$1*$N195)*($D195/1000)*($O195+$P195)/$D195))/((1+'Instruktion Kostnad nytta'!$C$37)^AL$1))</f>
        <v>30.292361478441951</v>
      </c>
      <c r="AM195" s="45">
        <f>((($B195*2.71^(AM$1*$N195)*($D195/1000)*($O195+$P195)/$D195))/((1+'Instruktion Kostnad nytta'!$C$37)^AM$1))</f>
        <v>30.600043057438853</v>
      </c>
      <c r="AN195" s="45">
        <f>((($B195*2.71^(AN$1*$N195)*($D195/1000)*($O195+$P195)/$D195))/((1+'Instruktion Kostnad nytta'!$C$37)^AN$1))</f>
        <v>30.91084977919234</v>
      </c>
      <c r="AO195" s="45">
        <f>((($B195*2.71^(AO$1*$N195)*($D195/1000)*($O195+$P195)/$D195))/((1+'Instruktion Kostnad nytta'!$C$37)^AO$1))</f>
        <v>31.224813385990259</v>
      </c>
      <c r="AP195" s="45">
        <f>((($B195*2.71^(AP$1*$N195)*($D195/1000)*($O195+$P195)/$D195))/((1+'Instruktion Kostnad nytta'!$C$37)^AP$1))</f>
        <v>31.541965942529057</v>
      </c>
      <c r="AQ195" s="45">
        <f>((($B195*2.71^(AQ$1*$N195)*($D195/1000)*($O195+$P195)/$D195))/((1+'Instruktion Kostnad nytta'!$C$37)^AQ$1))</f>
        <v>31.862339839188468</v>
      </c>
      <c r="AR195" s="45">
        <f>((($B195*2.71^(AR$1*$N195)*($D195/1000)*($O195+$P195)/$D195))/((1+'Instruktion Kostnad nytta'!$C$37)^AR$1))</f>
        <v>32.185967795339536</v>
      </c>
      <c r="AS195" s="45">
        <f>((($B195*2.71^(AS$1*$N195)*($D195/1000)*($O195+$P195)/$D195))/((1+'Instruktion Kostnad nytta'!$C$37)^AS$1))</f>
        <v>32.512882862686169</v>
      </c>
      <c r="AT195" s="45">
        <f>((($B195*2.71^(AT$1*$N195)*($D195/1000)*($O195+$P195)/$D195))/((1+'Instruktion Kostnad nytta'!$C$37)^AT$1))</f>
        <v>32.843118428640715</v>
      </c>
      <c r="AU195" s="45">
        <f>((($B195*2.71^(AU$1*$N195)*($D195/1000)*($O195+$P195)/$D195))/((1+'Instruktion Kostnad nytta'!$C$37)^AU$1))</f>
        <v>33.176708219733698</v>
      </c>
      <c r="AV195" s="45">
        <f>((($B195*2.71^(AV$1*$N195)*($D195/1000)*($O195+$P195)/$D195))/((1+'Instruktion Kostnad nytta'!$C$37)^AV$1))</f>
        <v>33.513686305058343</v>
      </c>
      <c r="AW195" s="45">
        <f>((($B195*2.71^(AW$1*$N195)*($D195/1000)*($O195+$P195)/$D195))/((1+'Instruktion Kostnad nytta'!$C$37)^AW$1))</f>
        <v>33.854087099749947</v>
      </c>
      <c r="AX195" s="45">
        <f>((($B195*2.71^(AX$1*$N195)*($D195/1000)*($O195+$P195)/$D195))/((1+'Instruktion Kostnad nytta'!$C$37)^AX$1))</f>
        <v>34.197945368500726</v>
      </c>
      <c r="AY195" s="45">
        <f>((($B195*2.71^(AY$1*$N195)*($D195/1000)*($O195+$P195)/$D195))/((1+'Instruktion Kostnad nytta'!$C$37)^AY$1))</f>
        <v>34.545296229110207</v>
      </c>
      <c r="AZ195" s="45">
        <f>((($B195*2.71^(AZ$1*$N195)*($D195/1000)*($O195+$P195)/$D195))/((1+'Instruktion Kostnad nytta'!$C$37)^AZ$1))</f>
        <v>34.896175156071806</v>
      </c>
      <c r="BA195" s="45">
        <f>((($B195*2.71^(BA$1*$N195)*($D195/1000)*($O195+$P195)/$D195))/((1+'Instruktion Kostnad nytta'!$C$37)^BA$1))</f>
        <v>35.250617984195777</v>
      </c>
      <c r="BB195" s="45">
        <f>((($B195*2.71^(BB$1*$N195)*($D195/1000)*($O195+$P195)/$D195))/((1+'Instruktion Kostnad nytta'!$C$37)^BB$1))</f>
        <v>35.608660912269002</v>
      </c>
      <c r="BC195" s="45">
        <f>((($B195*2.71^(BC$1*$N195)*($D195/1000)*($O195+$P195)/$D195))/((1+'Instruktion Kostnad nytta'!$C$37)^BC$1))</f>
        <v>35.970340506751896</v>
      </c>
      <c r="BD195" s="45">
        <f>((($B195*2.71^(BD$1*$N195)*($D195/1000)*($O195+$P195)/$D195))/((1+'Instruktion Kostnad nytta'!$C$37)^BD$1))</f>
        <v>36.335693705512931</v>
      </c>
      <c r="BE195" s="45">
        <f>((($B195*2.71^(BE$1*$N195)*($D195/1000)*($O195+$P195)/$D195))/((1+'Instruktion Kostnad nytta'!$C$37)^BE$1))</f>
        <v>36.704757821600943</v>
      </c>
      <c r="BF195" s="45">
        <f>((($B195*2.71^(BF$1*$N195)*($D195/1000)*($O195+$P195)/$D195))/((1+'Instruktion Kostnad nytta'!$C$37)^BF$1))</f>
        <v>37.077570547056048</v>
      </c>
      <c r="BG195" s="45">
        <f>((($B195*2.71^(BG$1*$N195)*($D195/1000)*($O195+$P195)/$D195))/((1+'Instruktion Kostnad nytta'!$C$37)^BG$1))</f>
        <v>37.454169956758932</v>
      </c>
      <c r="BH195" s="45">
        <f>((($B195*2.71^(BH$1*$N195)*($D195/1000)*($O195+$P195)/$D195))/((1+'Instruktion Kostnad nytta'!$C$37)^BH$1))</f>
        <v>37.83459451231942</v>
      </c>
      <c r="BI195" s="45">
        <f>((($B195*2.71^(BI$1*$N195)*($D195/1000)*($O195+$P195)/$D195))/((1+'Instruktion Kostnad nytta'!$C$37)^BI$1))</f>
        <v>38.218883066004558</v>
      </c>
      <c r="BJ195" s="45">
        <f>((($B195*2.71^(BJ$1*$N195)*($D195/1000)*($O195+$P195)/$D195))/((1+'Instruktion Kostnad nytta'!$C$37)^BJ$1))</f>
        <v>38.607074864706519</v>
      </c>
      <c r="BK195" s="45">
        <f>((($B195*2.71^(BK$1*$N195)*($D195/1000)*($O195+$P195)/$D195))/((1+'Instruktion Kostnad nytta'!$C$37)^BK$1))</f>
        <v>38.999209553950806</v>
      </c>
      <c r="BL195" s="45">
        <f>((($B195*2.71^(BL$1*$N195)*($D195/1000)*($O195+$P195)/$D195))/((1+'Instruktion Kostnad nytta'!$C$37)^BL$1))</f>
        <v>39.39532718194527</v>
      </c>
      <c r="BM195" s="45">
        <f>((($B195*2.71^(BM$1*$N195)*($D195/1000)*($O195+$P195)/$D195))/((1+'Instruktion Kostnad nytta'!$C$37)^BM$1))</f>
        <v>39.795468203670062</v>
      </c>
      <c r="BN195" s="45">
        <f>((($B195*2.71^(BN$1*$N195)*($D195/1000)*($O195+$P195)/$D195))/((1+'Instruktion Kostnad nytta'!$C$37)^BN$1))</f>
        <v>40.199673485009399</v>
      </c>
      <c r="BO195" s="45">
        <f>((($B195*2.71^(BO$1*$N195)*($D195/1000)*($O195+$P195)/$D195))/((1+'Instruktion Kostnad nytta'!$C$37)^BO$1))</f>
        <v>40.607984306925012</v>
      </c>
      <c r="BP195" s="45">
        <f>((($B195*2.71^(BP$1*$N195)*($D195/1000)*($O195+$P195)/$D195))/((1+'Instruktion Kostnad nytta'!$C$37)^BP$1))</f>
        <v>41.020442369672224</v>
      </c>
      <c r="BQ195" s="45">
        <f>((($B195*2.71^(BQ$1*$N195)*($D195/1000)*($O195+$P195)/$D195))/((1+'Instruktion Kostnad nytta'!$C$37)^BQ$1))</f>
        <v>41.437089797058633</v>
      </c>
      <c r="BR195" s="45">
        <f>((($B195*2.71^(BR$1*$N195)*($D195/1000)*($O195+$P195)/$D195))/((1+'Instruktion Kostnad nytta'!$C$37)^BR$1))</f>
        <v>41.857969140746285</v>
      </c>
      <c r="BS195" s="45">
        <f>((($B195*2.71^(BS$1*$N195)*($D195/1000)*($O195+$P195)/$D195))/((1+'Instruktion Kostnad nytta'!$C$37)^BS$1))</f>
        <v>42.283123384597289</v>
      </c>
      <c r="BT195" s="45">
        <f>((($B195*2.71^(BT$1*$N195)*($D195/1000)*($O195+$P195)/$D195))/((1+'Instruktion Kostnad nytta'!$C$37)^BT$1))</f>
        <v>42.712595949063832</v>
      </c>
      <c r="BU195" s="45">
        <f>((($B195*2.71^(BU$1*$N195)*($D195/1000)*($O195+$P195)/$D195))/((1+'Instruktion Kostnad nytta'!$C$37)^BU$1))</f>
        <v>43.146430695622549</v>
      </c>
      <c r="BV195" s="45">
        <f>((($B195*2.71^(BV$1*$N195)*($D195/1000)*($O195+$P195)/$D195))/((1+'Instruktion Kostnad nytta'!$C$37)^BV$1))</f>
        <v>43.584671931254093</v>
      </c>
      <c r="BW195" s="45">
        <f>((($B195*2.71^(BW$1*$N195)*($D195/1000)*($O195+$P195)/$D195))/((1+'Instruktion Kostnad nytta'!$C$37)^BW$1))</f>
        <v>44.02736441296814</v>
      </c>
      <c r="BX195" s="45">
        <f>((($B195*2.71^(BX$1*$N195)*($D195/1000)*($O195+$P195)/$D195))/((1+'Instruktion Kostnad nytta'!$C$37)^BX$1))</f>
        <v>44.474553352374357</v>
      </c>
      <c r="BY195" s="45">
        <f>((($B195*2.71^(BY$1*$N195)*($D195/1000)*($O195+$P195)/$D195))/((1+'Instruktion Kostnad nytta'!$C$37)^BY$1))</f>
        <v>44.926284420299801</v>
      </c>
      <c r="BZ195" s="45">
        <f>((($B195*2.71^(BZ$1*$N195)*($D195/1000)*($O195+$P195)/$D195))/((1+'Instruktion Kostnad nytta'!$C$37)^BZ$1))</f>
        <v>45.382603751453274</v>
      </c>
      <c r="CA195" s="45">
        <f>((($B195*2.71^(CA$1*$N195)*($D195/1000)*($O195+$P195)/$D195))/((1+'Instruktion Kostnad nytta'!$C$37)^CA$1))</f>
        <v>45.843557949136923</v>
      </c>
      <c r="CB195" s="45">
        <f>((($B195*2.71^(CB$1*$N195)*($D195/1000)*($O195+$P195)/$D195))/((1+'Instruktion Kostnad nytta'!$C$37)^CB$1))</f>
        <v>46.309194090005803</v>
      </c>
      <c r="CC195" s="45">
        <f>((($B195*2.71^(CC$1*$N195)*($D195/1000)*($O195+$P195)/$D195))/((1+'Instruktion Kostnad nytta'!$C$37)^CC$1))</f>
        <v>46.779559728875739</v>
      </c>
      <c r="CD195" s="45">
        <f>((($B195*2.71^(CD$1*$N195)*($D195/1000)*($O195+$P195)/$D195))/((1+'Instruktion Kostnad nytta'!$C$37)^CD$1))</f>
        <v>47.254702903580153</v>
      </c>
      <c r="CE195" s="45">
        <f>((($B195*2.71^(CE$1*$N195)*($D195/1000)*($O195+$P195)/$D195))/((1+'Instruktion Kostnad nytta'!$C$37)^CE$1))</f>
        <v>47.734672139875926</v>
      </c>
      <c r="CF195" s="45">
        <f>((($B195*2.71^(CF$1*$N195)*($D195/1000)*($O195+$P195)/$D195))/((1+'Instruktion Kostnad nytta'!$C$37)^CF$1))</f>
        <v>48.219516456399383</v>
      </c>
      <c r="CG195" s="45">
        <f>((($B195*2.71^(CG$1*$N195)*($D195/1000)*($O195+$P195)/$D195))/((1+'Instruktion Kostnad nytta'!$C$37)^CG$1))</f>
        <v>48.709285369672486</v>
      </c>
      <c r="CH195" s="45">
        <f>((($B195*2.71^(CH$1*$N195)*($D195/1000)*($O195+$P195)/$D195))/((1+'Instruktion Kostnad nytta'!$C$37)^CH$1))</f>
        <v>49.204028899159844</v>
      </c>
      <c r="CI195" s="45">
        <f>((($B195*2.71^(CI$1*$N195)*($D195/1000)*($O195+$P195)/$D195))/((1+'Instruktion Kostnad nytta'!$C$37)^CI$1))</f>
        <v>49.703797572377269</v>
      </c>
      <c r="CJ195" s="45">
        <f>((($B195*2.71^(CJ$1*$N195)*($D195/1000)*($O195+$P195)/$D195))/((1+'Instruktion Kostnad nytta'!$C$37)^CJ$1))</f>
        <v>50.208642430051853</v>
      </c>
      <c r="CK195" s="45">
        <f>((($B195*2.71^(CK$1*$N195)*($D195/1000)*($O195+$P195)/$D195))/((1+'Instruktion Kostnad nytta'!$C$37)^CK$1))</f>
        <v>50.718615031334977</v>
      </c>
      <c r="CL195" s="45">
        <f>((($B195*2.71^(CL$1*$N195)*($D195/1000)*($O195+$P195)/$D195))/((1+'Instruktion Kostnad nytta'!$C$37)^CL$1))</f>
        <v>51.233767459067714</v>
      </c>
      <c r="CM195" s="45">
        <f>((($B195*2.71^(CM$1*$N195)*($D195/1000)*($O195+$P195)/$D195))/((1+'Instruktion Kostnad nytta'!$C$37)^CM$1))</f>
        <v>51.754152325100151</v>
      </c>
      <c r="CN195" s="45">
        <f>((($B195*2.71^(CN$1*$N195)*($D195/1000)*($O195+$P195)/$D195))/((1+'Instruktion Kostnad nytta'!$C$37)^CN$1))</f>
        <v>52.279822775664641</v>
      </c>
      <c r="CO195" s="45">
        <f>((($B195*2.71^(CO$1*$N195)*($D195/1000)*($O195+$P195)/$D195))/((1+'Instruktion Kostnad nytta'!$C$37)^CO$1))</f>
        <v>52.81083249680313</v>
      </c>
      <c r="CP195" s="45">
        <f>((($B195*2.71^(CP$1*$N195)*($D195/1000)*($O195+$P195)/$D195))/((1+'Instruktion Kostnad nytta'!$C$37)^CP$1))</f>
        <v>53.34723571985068</v>
      </c>
      <c r="CQ195" s="45">
        <f>((($B195*2.71^(CQ$1*$N195)*($D195/1000)*($O195+$P195)/$D195))/((1+'Instruktion Kostnad nytta'!$C$37)^CQ$1))</f>
        <v>53.889087226973508</v>
      </c>
      <c r="CR195" s="45">
        <f>((($B195*2.71^(CR$1*$N195)*($D195/1000)*($O195+$P195)/$D195))/((1+'Instruktion Kostnad nytta'!$C$37)^CR$1))</f>
        <v>54.436442356764182</v>
      </c>
      <c r="CS195" s="45">
        <f>((($B195*2.71^(CS$1*$N195)*($D195/1000)*($O195+$P195)/$D195))/((1+'Instruktion Kostnad nytta'!$C$37)^CS$1))</f>
        <v>54.989357009892906</v>
      </c>
      <c r="CT195" s="45">
        <f>((($B195*2.71^(CT$1*$N195)*($D195/1000)*($O195+$P195)/$D195))/((1+'Instruktion Kostnad nytta'!$C$37)^CT$1))</f>
        <v>55.547887654816996</v>
      </c>
      <c r="CU195" s="45">
        <f>((($B195*2.71^(CU$1*$N195)*($D195/1000)*($O195+$P195)/$D195))/((1+'Instruktion Kostnad nytta'!$C$37)^CU$1))</f>
        <v>56.112091333547696</v>
      </c>
      <c r="CV195" s="45">
        <f>((($B195*2.71^(CV$1*$N195)*($D195/1000)*($O195+$P195)/$D195))/((1+'Instruktion Kostnad nytta'!$C$37)^CV$1))</f>
        <v>56.682025667475763</v>
      </c>
      <c r="CW195" s="45">
        <f>((($B195*2.71^(CW$1*$N195)*($D195/1000)*($O195+$P195)/$D195))/((1+'Instruktion Kostnad nytta'!$C$37)^CW$1))</f>
        <v>57.257748863256467</v>
      </c>
      <c r="CX195" s="45">
        <f>((($B195*2.71^(CX$1*$N195)*($D195/1000)*($O195+$P195)/$D195))/((1+'Instruktion Kostnad nytta'!$C$37)^CX$1))</f>
        <v>57.83931971875387</v>
      </c>
      <c r="CY195" s="45">
        <f>((($B195*2.71^(CY$1*$N195)*($D195/1000)*($O195+$P195)/$D195))/((1+'Instruktion Kostnad nytta'!$C$37)^CY$1))</f>
        <v>58.426797629046156</v>
      </c>
      <c r="CZ195" s="45">
        <f>((($B195*2.71^(CZ$1*$N195)*($D195/1000)*($O195+$P195)/$D195))/((1+'Instruktion Kostnad nytta'!$C$37)^CZ$1))</f>
        <v>59.020242592491172</v>
      </c>
      <c r="DA195" s="45">
        <f>((($B195*2.71^(DA$1*$N195)*($D195/1000)*($O195+$P195)/$D195))/((1+'Instruktion Kostnad nytta'!$C$37)^DA$1))</f>
        <v>59.61971521685431</v>
      </c>
      <c r="DB195" s="45">
        <f>((($B195*2.71^(DB$1*$N195)*($D195/1000)*($O195+$P195)/$D195))/((1+'Instruktion Kostnad nytta'!$C$37)^DB$1))</f>
        <v>60.225276725498077</v>
      </c>
      <c r="DC195" s="45">
        <f>((($B195*2.71^(DC$1*$N195)*($D195/1000)*($O195+$P195)/$D195))/((1+'Instruktion Kostnad nytta'!$C$37)^DC$1))</f>
        <v>60.836988963634859</v>
      </c>
      <c r="DD195" s="45">
        <f>((($B195*2.71^(DD$1*$N195)*($D195/1000)*($O195+$P195)/$D195))/((1+'Instruktion Kostnad nytta'!$C$37)^DD$1))</f>
        <v>61.454914404643155</v>
      </c>
      <c r="DE195" s="45">
        <f>((($B195*2.71^(DE$1*$N195)*($D195/1000)*($O195+$P195)/$D195))/((1+'Instruktion Kostnad nytta'!$C$37)^DE$1))</f>
        <v>62.079116156447682</v>
      </c>
      <c r="DF195" s="45">
        <f>((($B195*2.71^(DF$1*$N195)*($D195/1000)*($O195+$P195)/$D195))/((1+'Instruktion Kostnad nytta'!$C$37)^DF$1))</f>
        <v>62.70965796796483</v>
      </c>
      <c r="DG195" s="45">
        <f>((($B195*2.71^(DG$1*$N195)*($D195/1000)*($O195+$P195)/$D195))/((1+'Instruktion Kostnad nytta'!$C$37)^DG$1))</f>
        <v>63.346604235612872</v>
      </c>
      <c r="DH195" s="45">
        <f>((($B195*2.71^(DH$1*$N195)*($D195/1000)*($O195+$P195)/$D195))/((1+'Instruktion Kostnad nytta'!$C$37)^DH$1))</f>
        <v>63.990020009889072</v>
      </c>
      <c r="DI195" s="45">
        <f>((($B195*2.71^(DI$1*$N195)*($D195/1000)*($O195+$P195)/$D195))/((1+'Instruktion Kostnad nytta'!$C$37)^DI$1))</f>
        <v>64.639971002012857</v>
      </c>
      <c r="DJ195" s="45">
        <f>((($B195*2.71^(DJ$1*$N195)*($D195/1000)*($O195+$P195)/$D195))/((1+'Instruktion Kostnad nytta'!$C$37)^DJ$1))</f>
        <v>65.296523590637122</v>
      </c>
      <c r="DK195" s="45">
        <f>((($B195*2.71^(DK$1*$N195)*($D195/1000)*($O195+$P195)/$D195))/((1+'Instruktion Kostnad nytta'!$C$37)^DK$1))</f>
        <v>65.959744828627237</v>
      </c>
      <c r="DL195" s="45">
        <f>((($B195*2.71^(DL$1*$N195)*($D195/1000)*($O195+$P195)/$D195))/((1+'Instruktion Kostnad nytta'!$C$37)^DL$1))</f>
        <v>66.629702449909004</v>
      </c>
      <c r="DM195" s="45">
        <f>((($B195*2.71^(DM$1*$N195)*($D195/1000)*($O195+$P195)/$D195))/((1+'Instruktion Kostnad nytta'!$C$37)^DM$1))</f>
        <v>67.306464876386457</v>
      </c>
      <c r="DN195" s="45">
        <f>((($B195*2.71^(DN$1*$N195)*($D195/1000)*($O195+$P195)/$D195))/((1+'Instruktion Kostnad nytta'!$C$37)^DN$1))</f>
        <v>67.990101224929418</v>
      </c>
      <c r="DO195" s="45">
        <f>((($B195*2.71^(DO$1*$N195)*($D195/1000)*($O195+$P195)/$D195))/((1+'Instruktion Kostnad nytta'!$C$37)^DO$1))</f>
        <v>68.680681314432647</v>
      </c>
      <c r="DP195" s="45">
        <f>((($B195*2.71^(DP$1*$N195)*($D195/1000)*($O195+$P195)/$D195))/((1+'Instruktion Kostnad nytta'!$C$37)^DP$1))</f>
        <v>69.378275672946003</v>
      </c>
      <c r="DQ195" s="45">
        <f>((($B195*2.71^(DQ$1*$N195)*($D195/1000)*($O195+$P195)/$D195))/((1+'Instruktion Kostnad nytta'!$C$37)^DQ$1))</f>
        <v>70.082955544877592</v>
      </c>
      <c r="DR195" s="45">
        <f>((($B195*2.71^(DR$1*$N195)*($D195/1000)*($O195+$P195)/$D195))/((1+'Instruktion Kostnad nytta'!$C$37)^DR$1))</f>
        <v>70.794792898269904</v>
      </c>
      <c r="DS195" s="45">
        <f>((($B195*2.71^(DS$1*$N195)*($D195/1000)*($O195+$P195)/$D195))/((1+'Instruktion Kostnad nytta'!$C$37)^DS$1))</f>
        <v>71.513860432149713</v>
      </c>
      <c r="DT195" s="45">
        <f>((($B195*2.71^(DT$1*$N195)*($D195/1000)*($O195+$P195)/$D195))/((1+'Instruktion Kostnad nytta'!$C$37)^DT$1))</f>
        <v>72.240231583952706</v>
      </c>
      <c r="DU195" s="45">
        <f>((($B195*2.71^(DU$1*$N195)*($D195/1000)*($O195+$P195)/$D195))/((1+'Instruktion Kostnad nytta'!$C$37)^DU$1))</f>
        <v>72.973980537023593</v>
      </c>
      <c r="DV195" s="45">
        <f>((($B195*2.71^(DV$1*$N195)*($D195/1000)*($O195+$P195)/$D195))/((1+'Instruktion Kostnad nytta'!$C$37)^DV$1))</f>
        <v>73.715182228192504</v>
      </c>
      <c r="DW195" s="45">
        <f>((($B195*2.71^(DW$1*$N195)*($D195/1000)*($O195+$P195)/$D195))/((1+'Instruktion Kostnad nytta'!$C$37)^DW$1))</f>
        <v>74.463912355427894</v>
      </c>
      <c r="DX195" s="45">
        <f>((($B195*2.71^(DX$1*$N195)*($D195/1000)*($O195+$P195)/$D195))/((1+'Instruktion Kostnad nytta'!$C$37)^DX$1))</f>
        <v>75.220247385567816</v>
      </c>
      <c r="DY195" s="45">
        <f>((($B195*2.71^(DY$1*$N195)*($D195/1000)*($O195+$P195)/$D195))/((1+'Instruktion Kostnad nytta'!$C$37)^DY$1))</f>
        <v>75.984264562128971</v>
      </c>
      <c r="DZ195" s="45">
        <f>((($B195*2.71^(DZ$1*$N195)*($D195/1000)*($O195+$P195)/$D195))/((1+'Instruktion Kostnad nytta'!$C$37)^DZ$1))</f>
        <v>76.756041913195887</v>
      </c>
      <c r="EA195" s="45">
        <f>((($B195*2.71^(EA$1*$N195)*($D195/1000)*($O195+$P195)/$D195))/((1+'Instruktion Kostnad nytta'!$C$37)^EA$1))</f>
        <v>77.535658259389692</v>
      </c>
      <c r="EB195" s="45">
        <f>((($B195*2.71^(EB$1*$N195)*($D195/1000)*($O195+$P195)/$D195))/((1+'Instruktion Kostnad nytta'!$C$37)^EB$1))</f>
        <v>78.323193221917847</v>
      </c>
      <c r="EC195" s="45">
        <f>((($B195*2.71^(EC$1*$N195)*($D195/1000)*($O195+$P195)/$D195))/((1+'Instruktion Kostnad nytta'!$C$37)^EC$1))</f>
        <v>79.118727230705829</v>
      </c>
      <c r="ED195" s="45">
        <f>((($B195*2.71^(ED$1*$N195)*($D195/1000)*($O195+$P195)/$D195))/((1+'Instruktion Kostnad nytta'!$C$37)^ED$1))</f>
        <v>79.92234153261137</v>
      </c>
      <c r="EE195" s="45">
        <f>((($B195*2.71^(EE$1*$N195)*($D195/1000)*($O195+$P195)/$D195))/((1+'Instruktion Kostnad nytta'!$C$37)^EE$1))</f>
        <v>80.734118199722133</v>
      </c>
      <c r="EF195" s="45">
        <f>((($B195*2.71^(EF$1*$N195)*($D195/1000)*($O195+$P195)/$D195))/((1+'Instruktion Kostnad nytta'!$C$37)^EF$1))</f>
        <v>81.554140137737463</v>
      </c>
      <c r="EG195" s="45">
        <f>((($B195*2.71^(EG$1*$N195)*($D195/1000)*($O195+$P195)/$D195))/((1+'Instruktion Kostnad nytta'!$C$37)^EG$1))</f>
        <v>82.382491094435622</v>
      </c>
      <c r="EH195" s="45">
        <f>((($B195*2.71^(EH$1*$N195)*($D195/1000)*($O195+$P195)/$D195))/((1+'Instruktion Kostnad nytta'!$C$37)^EH$1))</f>
        <v>83.219255668226751</v>
      </c>
      <c r="EI195" s="45">
        <f>((($B195*2.71^(EI$1*$N195)*($D195/1000)*($O195+$P195)/$D195))/((1+'Instruktion Kostnad nytta'!$C$37)^EI$1))</f>
        <v>84.064519316792683</v>
      </c>
      <c r="EJ195" s="45">
        <f>((($B195*2.71^(EJ$1*$N195)*($D195/1000)*($O195+$P195)/$D195))/((1+'Instruktion Kostnad nytta'!$C$37)^EJ$1))</f>
        <v>84.918368365814985</v>
      </c>
      <c r="EK195" s="45">
        <f>((($B195*2.71^(EK$1*$N195)*($D195/1000)*($O195+$P195)/$D195))/((1+'Instruktion Kostnad nytta'!$C$37)^EK$1))</f>
        <v>85.780890017790796</v>
      </c>
      <c r="EL195" s="45">
        <f>((($B195*2.71^(EL$1*$N195)*($D195/1000)*($O195+$P195)/$D195))/((1+'Instruktion Kostnad nytta'!$C$37)^EL$1))</f>
        <v>86.65217236093919</v>
      </c>
    </row>
    <row r="196" spans="1:142" x14ac:dyDescent="0.25">
      <c r="A196" s="41">
        <v>198</v>
      </c>
      <c r="B196" s="59">
        <v>0.5</v>
      </c>
      <c r="C196" s="59">
        <v>15</v>
      </c>
      <c r="D196" s="60">
        <v>80</v>
      </c>
      <c r="E196" s="59">
        <v>1965</v>
      </c>
      <c r="F196" s="59" t="s">
        <v>98</v>
      </c>
      <c r="G196" s="59">
        <v>127</v>
      </c>
      <c r="H196" s="59" t="s">
        <v>46</v>
      </c>
      <c r="I196" s="59">
        <v>8</v>
      </c>
      <c r="J196" s="41">
        <v>0</v>
      </c>
      <c r="K196" s="41" t="s">
        <v>405</v>
      </c>
      <c r="L196" s="48">
        <f>'Instruktion Kostnad nytta'!C$19/D196+IF((IF(F196="A",'Instruktion Kostnad nytta'!C$25,0)+IF(G196&lt;500,'Instruktion Kostnad nytta'!C$20,('Instruktion Kostnad nytta'!C$20+'Instruktion Kostnad nytta'!C$21))+IF(G196&lt;700,0,('Instruktion Kostnad nytta'!C$22-'Instruktion Kostnad nytta'!C$21))+I196*'Instruktion Kostnad nytta'!C$23/D196)&lt;3000,3000,(IF(F196="A",'Instruktion Kostnad nytta'!C$25,0)+IF(G196&lt;500,'Instruktion Kostnad nytta'!C$20,('Instruktion Kostnad nytta'!C$20+'Instruktion Kostnad nytta'!C$21))+IF(G196&lt;700,0,('Instruktion Kostnad nytta'!C$22-'Instruktion Kostnad nytta'!C$21))+I196*'Instruktion Kostnad nytta'!C$23/D196))</f>
        <v>6875</v>
      </c>
      <c r="M196" s="50">
        <f t="shared" si="9"/>
        <v>6.25</v>
      </c>
      <c r="N196" s="49">
        <f>IF(H196="Gråjärn",'Instruktion Kostnad nytta'!C$32,IF(H196="segjärn",'Instruktion Kostnad nytta'!C$33,IF(H196="PVC",'Instruktion Kostnad nytta'!C$34,IF(H196="PE",'Instruktion Kostnad nytta'!C$35,IF(H196="ST",'Instruktion Kostnad nytta'!C$36,0)))))</f>
        <v>0.03</v>
      </c>
      <c r="O196" s="48">
        <f>IF(G196&lt;200,'Instruktion Kostnad nytta'!C$28,(IF(G196&lt;500,'Instruktion Kostnad nytta'!C$29,'Instruktion Kostnad nytta'!C$30)))</f>
        <v>45000</v>
      </c>
      <c r="P196" s="47">
        <v>4000</v>
      </c>
      <c r="Q196" s="46">
        <f t="shared" si="10"/>
        <v>-429.79509409760863</v>
      </c>
      <c r="R196" s="45">
        <f t="shared" si="11"/>
        <v>-6586.3040142958916</v>
      </c>
      <c r="S196" s="45">
        <f>((($B196*2.71^(S$1*$N196)*($D196/1000)*($O196+$P196)/$D196))/((1+'Instruktion Kostnad nytta'!$C$37)^S$1))</f>
        <v>25.000223905593113</v>
      </c>
      <c r="T196" s="45">
        <f>((($B196*2.71^(T$1*$N196)*($D196/1000)*($O196+$P196)/$D196))/((1+'Instruktion Kostnad nytta'!$C$37)^T$1))</f>
        <v>25.254152882771844</v>
      </c>
      <c r="U196" s="45">
        <f>((($B196*2.71^(U$1*$N196)*($D196/1000)*($O196+$P196)/$D196))/((1+'Instruktion Kostnad nytta'!$C$37)^U$1))</f>
        <v>25.510661033868949</v>
      </c>
      <c r="V196" s="45">
        <f>((($B196*2.71^(V$1*$N196)*($D196/1000)*($O196+$P196)/$D196))/((1+'Instruktion Kostnad nytta'!$C$37)^V$1))</f>
        <v>25.769774555729619</v>
      </c>
      <c r="W196" s="45">
        <f>((($B196*2.71^(W$1*$N196)*($D196/1000)*($O196+$P196)/$D196))/((1+'Instruktion Kostnad nytta'!$C$37)^W$1))</f>
        <v>26.031519911282167</v>
      </c>
      <c r="X196" s="45">
        <f>((($B196*2.71^(X$1*$N196)*($D196/1000)*($O196+$P196)/$D196))/((1+'Instruktion Kostnad nytta'!$C$37)^X$1))</f>
        <v>26.295923832240685</v>
      </c>
      <c r="Y196" s="45">
        <f>((($B196*2.71^(Y$1*$N196)*($D196/1000)*($O196+$P196)/$D196))/((1+'Instruktion Kostnad nytta'!$C$37)^Y$1))</f>
        <v>26.563013321835086</v>
      </c>
      <c r="Z196" s="45">
        <f>((($B196*2.71^(Z$1*$N196)*($D196/1000)*($O196+$P196)/$D196))/((1+'Instruktion Kostnad nytta'!$C$37)^Z$1))</f>
        <v>26.832815657568947</v>
      </c>
      <c r="AA196" s="45">
        <f>((($B196*2.71^(AA$1*$N196)*($D196/1000)*($O196+$P196)/$D196))/((1+'Instruktion Kostnad nytta'!$C$37)^AA$1))</f>
        <v>27.1053583940053</v>
      </c>
      <c r="AB196" s="45">
        <f>((($B196*2.71^(AB$1*$N196)*($D196/1000)*($O196+$P196)/$D196))/((1+'Instruktion Kostnad nytta'!$C$37)^AB$1))</f>
        <v>27.380669365580751</v>
      </c>
      <c r="AC196" s="45">
        <f>((($B196*2.71^(AC$1*$N196)*($D196/1000)*($O196+$P196)/$D196))/((1+'Instruktion Kostnad nytta'!$C$37)^AC$1))</f>
        <v>27.658776689448164</v>
      </c>
      <c r="AD196" s="45">
        <f>((($B196*2.71^(AD$1*$N196)*($D196/1000)*($O196+$P196)/$D196))/((1+'Instruktion Kostnad nytta'!$C$37)^AD$1))</f>
        <v>27.939708768348279</v>
      </c>
      <c r="AE196" s="45">
        <f>((($B196*2.71^(AE$1*$N196)*($D196/1000)*($O196+$P196)/$D196))/((1+'Instruktion Kostnad nytta'!$C$37)^AE$1))</f>
        <v>28.223494293510345</v>
      </c>
      <c r="AF196" s="45">
        <f>((($B196*2.71^(AF$1*$N196)*($D196/1000)*($O196+$P196)/$D196))/((1+'Instruktion Kostnad nytta'!$C$37)^AF$1))</f>
        <v>28.510162247582453</v>
      </c>
      <c r="AG196" s="45">
        <f>((($B196*2.71^(AG$1*$N196)*($D196/1000)*($O196+$P196)/$D196))/((1+'Instruktion Kostnad nytta'!$C$37)^AG$1))</f>
        <v>28.799741907591361</v>
      </c>
      <c r="AH196" s="45">
        <f>((($B196*2.71^(AH$1*$N196)*($D196/1000)*($O196+$P196)/$D196))/((1+'Instruktion Kostnad nytta'!$C$37)^AH$1))</f>
        <v>29.092262847932609</v>
      </c>
      <c r="AI196" s="45">
        <f>((($B196*2.71^(AI$1*$N196)*($D196/1000)*($O196+$P196)/$D196))/((1+'Instruktion Kostnad nytta'!$C$37)^AI$1))</f>
        <v>29.38775494339091</v>
      </c>
      <c r="AJ196" s="45">
        <f>((($B196*2.71^(AJ$1*$N196)*($D196/1000)*($O196+$P196)/$D196))/((1+'Instruktion Kostnad nytta'!$C$37)^AJ$1))</f>
        <v>29.686248372191148</v>
      </c>
      <c r="AK196" s="45">
        <f>((($B196*2.71^(AK$1*$N196)*($D196/1000)*($O196+$P196)/$D196))/((1+'Instruktion Kostnad nytta'!$C$37)^AK$1))</f>
        <v>29.987773619080546</v>
      </c>
      <c r="AL196" s="45">
        <f>((($B196*2.71^(AL$1*$N196)*($D196/1000)*($O196+$P196)/$D196))/((1+'Instruktion Kostnad nytta'!$C$37)^AL$1))</f>
        <v>30.292361478441951</v>
      </c>
      <c r="AM196" s="45">
        <f>((($B196*2.71^(AM$1*$N196)*($D196/1000)*($O196+$P196)/$D196))/((1+'Instruktion Kostnad nytta'!$C$37)^AM$1))</f>
        <v>30.600043057438853</v>
      </c>
      <c r="AN196" s="45">
        <f>((($B196*2.71^(AN$1*$N196)*($D196/1000)*($O196+$P196)/$D196))/((1+'Instruktion Kostnad nytta'!$C$37)^AN$1))</f>
        <v>30.91084977919234</v>
      </c>
      <c r="AO196" s="45">
        <f>((($B196*2.71^(AO$1*$N196)*($D196/1000)*($O196+$P196)/$D196))/((1+'Instruktion Kostnad nytta'!$C$37)^AO$1))</f>
        <v>31.224813385990259</v>
      </c>
      <c r="AP196" s="45">
        <f>((($B196*2.71^(AP$1*$N196)*($D196/1000)*($O196+$P196)/$D196))/((1+'Instruktion Kostnad nytta'!$C$37)^AP$1))</f>
        <v>31.541965942529057</v>
      </c>
      <c r="AQ196" s="45">
        <f>((($B196*2.71^(AQ$1*$N196)*($D196/1000)*($O196+$P196)/$D196))/((1+'Instruktion Kostnad nytta'!$C$37)^AQ$1))</f>
        <v>31.862339839188468</v>
      </c>
      <c r="AR196" s="45">
        <f>((($B196*2.71^(AR$1*$N196)*($D196/1000)*($O196+$P196)/$D196))/((1+'Instruktion Kostnad nytta'!$C$37)^AR$1))</f>
        <v>32.185967795339536</v>
      </c>
      <c r="AS196" s="45">
        <f>((($B196*2.71^(AS$1*$N196)*($D196/1000)*($O196+$P196)/$D196))/((1+'Instruktion Kostnad nytta'!$C$37)^AS$1))</f>
        <v>32.512882862686169</v>
      </c>
      <c r="AT196" s="45">
        <f>((($B196*2.71^(AT$1*$N196)*($D196/1000)*($O196+$P196)/$D196))/((1+'Instruktion Kostnad nytta'!$C$37)^AT$1))</f>
        <v>32.843118428640715</v>
      </c>
      <c r="AU196" s="45">
        <f>((($B196*2.71^(AU$1*$N196)*($D196/1000)*($O196+$P196)/$D196))/((1+'Instruktion Kostnad nytta'!$C$37)^AU$1))</f>
        <v>33.176708219733698</v>
      </c>
      <c r="AV196" s="45">
        <f>((($B196*2.71^(AV$1*$N196)*($D196/1000)*($O196+$P196)/$D196))/((1+'Instruktion Kostnad nytta'!$C$37)^AV$1))</f>
        <v>33.513686305058343</v>
      </c>
      <c r="AW196" s="45">
        <f>((($B196*2.71^(AW$1*$N196)*($D196/1000)*($O196+$P196)/$D196))/((1+'Instruktion Kostnad nytta'!$C$37)^AW$1))</f>
        <v>33.854087099749947</v>
      </c>
      <c r="AX196" s="45">
        <f>((($B196*2.71^(AX$1*$N196)*($D196/1000)*($O196+$P196)/$D196))/((1+'Instruktion Kostnad nytta'!$C$37)^AX$1))</f>
        <v>34.197945368500726</v>
      </c>
      <c r="AY196" s="45">
        <f>((($B196*2.71^(AY$1*$N196)*($D196/1000)*($O196+$P196)/$D196))/((1+'Instruktion Kostnad nytta'!$C$37)^AY$1))</f>
        <v>34.545296229110207</v>
      </c>
      <c r="AZ196" s="45">
        <f>((($B196*2.71^(AZ$1*$N196)*($D196/1000)*($O196+$P196)/$D196))/((1+'Instruktion Kostnad nytta'!$C$37)^AZ$1))</f>
        <v>34.896175156071806</v>
      </c>
      <c r="BA196" s="45">
        <f>((($B196*2.71^(BA$1*$N196)*($D196/1000)*($O196+$P196)/$D196))/((1+'Instruktion Kostnad nytta'!$C$37)^BA$1))</f>
        <v>35.250617984195777</v>
      </c>
      <c r="BB196" s="45">
        <f>((($B196*2.71^(BB$1*$N196)*($D196/1000)*($O196+$P196)/$D196))/((1+'Instruktion Kostnad nytta'!$C$37)^BB$1))</f>
        <v>35.608660912269002</v>
      </c>
      <c r="BC196" s="45">
        <f>((($B196*2.71^(BC$1*$N196)*($D196/1000)*($O196+$P196)/$D196))/((1+'Instruktion Kostnad nytta'!$C$37)^BC$1))</f>
        <v>35.970340506751896</v>
      </c>
      <c r="BD196" s="45">
        <f>((($B196*2.71^(BD$1*$N196)*($D196/1000)*($O196+$P196)/$D196))/((1+'Instruktion Kostnad nytta'!$C$37)^BD$1))</f>
        <v>36.335693705512931</v>
      </c>
      <c r="BE196" s="45">
        <f>((($B196*2.71^(BE$1*$N196)*($D196/1000)*($O196+$P196)/$D196))/((1+'Instruktion Kostnad nytta'!$C$37)^BE$1))</f>
        <v>36.704757821600943</v>
      </c>
      <c r="BF196" s="45">
        <f>((($B196*2.71^(BF$1*$N196)*($D196/1000)*($O196+$P196)/$D196))/((1+'Instruktion Kostnad nytta'!$C$37)^BF$1))</f>
        <v>37.077570547056048</v>
      </c>
      <c r="BG196" s="45">
        <f>((($B196*2.71^(BG$1*$N196)*($D196/1000)*($O196+$P196)/$D196))/((1+'Instruktion Kostnad nytta'!$C$37)^BG$1))</f>
        <v>37.454169956758932</v>
      </c>
      <c r="BH196" s="45">
        <f>((($B196*2.71^(BH$1*$N196)*($D196/1000)*($O196+$P196)/$D196))/((1+'Instruktion Kostnad nytta'!$C$37)^BH$1))</f>
        <v>37.83459451231942</v>
      </c>
      <c r="BI196" s="45">
        <f>((($B196*2.71^(BI$1*$N196)*($D196/1000)*($O196+$P196)/$D196))/((1+'Instruktion Kostnad nytta'!$C$37)^BI$1))</f>
        <v>38.218883066004558</v>
      </c>
      <c r="BJ196" s="45">
        <f>((($B196*2.71^(BJ$1*$N196)*($D196/1000)*($O196+$P196)/$D196))/((1+'Instruktion Kostnad nytta'!$C$37)^BJ$1))</f>
        <v>38.607074864706519</v>
      </c>
      <c r="BK196" s="45">
        <f>((($B196*2.71^(BK$1*$N196)*($D196/1000)*($O196+$P196)/$D196))/((1+'Instruktion Kostnad nytta'!$C$37)^BK$1))</f>
        <v>38.999209553950806</v>
      </c>
      <c r="BL196" s="45">
        <f>((($B196*2.71^(BL$1*$N196)*($D196/1000)*($O196+$P196)/$D196))/((1+'Instruktion Kostnad nytta'!$C$37)^BL$1))</f>
        <v>39.39532718194527</v>
      </c>
      <c r="BM196" s="45">
        <f>((($B196*2.71^(BM$1*$N196)*($D196/1000)*($O196+$P196)/$D196))/((1+'Instruktion Kostnad nytta'!$C$37)^BM$1))</f>
        <v>39.795468203670062</v>
      </c>
      <c r="BN196" s="45">
        <f>((($B196*2.71^(BN$1*$N196)*($D196/1000)*($O196+$P196)/$D196))/((1+'Instruktion Kostnad nytta'!$C$37)^BN$1))</f>
        <v>40.199673485009399</v>
      </c>
      <c r="BO196" s="45">
        <f>((($B196*2.71^(BO$1*$N196)*($D196/1000)*($O196+$P196)/$D196))/((1+'Instruktion Kostnad nytta'!$C$37)^BO$1))</f>
        <v>40.607984306925012</v>
      </c>
      <c r="BP196" s="45">
        <f>((($B196*2.71^(BP$1*$N196)*($D196/1000)*($O196+$P196)/$D196))/((1+'Instruktion Kostnad nytta'!$C$37)^BP$1))</f>
        <v>41.020442369672224</v>
      </c>
      <c r="BQ196" s="45">
        <f>((($B196*2.71^(BQ$1*$N196)*($D196/1000)*($O196+$P196)/$D196))/((1+'Instruktion Kostnad nytta'!$C$37)^BQ$1))</f>
        <v>41.437089797058633</v>
      </c>
      <c r="BR196" s="45">
        <f>((($B196*2.71^(BR$1*$N196)*($D196/1000)*($O196+$P196)/$D196))/((1+'Instruktion Kostnad nytta'!$C$37)^BR$1))</f>
        <v>41.857969140746285</v>
      </c>
      <c r="BS196" s="45">
        <f>((($B196*2.71^(BS$1*$N196)*($D196/1000)*($O196+$P196)/$D196))/((1+'Instruktion Kostnad nytta'!$C$37)^BS$1))</f>
        <v>42.283123384597289</v>
      </c>
      <c r="BT196" s="45">
        <f>((($B196*2.71^(BT$1*$N196)*($D196/1000)*($O196+$P196)/$D196))/((1+'Instruktion Kostnad nytta'!$C$37)^BT$1))</f>
        <v>42.712595949063832</v>
      </c>
      <c r="BU196" s="45">
        <f>((($B196*2.71^(BU$1*$N196)*($D196/1000)*($O196+$P196)/$D196))/((1+'Instruktion Kostnad nytta'!$C$37)^BU$1))</f>
        <v>43.146430695622549</v>
      </c>
      <c r="BV196" s="45">
        <f>((($B196*2.71^(BV$1*$N196)*($D196/1000)*($O196+$P196)/$D196))/((1+'Instruktion Kostnad nytta'!$C$37)^BV$1))</f>
        <v>43.584671931254093</v>
      </c>
      <c r="BW196" s="45">
        <f>((($B196*2.71^(BW$1*$N196)*($D196/1000)*($O196+$P196)/$D196))/((1+'Instruktion Kostnad nytta'!$C$37)^BW$1))</f>
        <v>44.02736441296814</v>
      </c>
      <c r="BX196" s="45">
        <f>((($B196*2.71^(BX$1*$N196)*($D196/1000)*($O196+$P196)/$D196))/((1+'Instruktion Kostnad nytta'!$C$37)^BX$1))</f>
        <v>44.474553352374357</v>
      </c>
      <c r="BY196" s="45">
        <f>((($B196*2.71^(BY$1*$N196)*($D196/1000)*($O196+$P196)/$D196))/((1+'Instruktion Kostnad nytta'!$C$37)^BY$1))</f>
        <v>44.926284420299801</v>
      </c>
      <c r="BZ196" s="45">
        <f>((($B196*2.71^(BZ$1*$N196)*($D196/1000)*($O196+$P196)/$D196))/((1+'Instruktion Kostnad nytta'!$C$37)^BZ$1))</f>
        <v>45.382603751453274</v>
      </c>
      <c r="CA196" s="45">
        <f>((($B196*2.71^(CA$1*$N196)*($D196/1000)*($O196+$P196)/$D196))/((1+'Instruktion Kostnad nytta'!$C$37)^CA$1))</f>
        <v>45.843557949136923</v>
      </c>
      <c r="CB196" s="45">
        <f>((($B196*2.71^(CB$1*$N196)*($D196/1000)*($O196+$P196)/$D196))/((1+'Instruktion Kostnad nytta'!$C$37)^CB$1))</f>
        <v>46.309194090005803</v>
      </c>
      <c r="CC196" s="45">
        <f>((($B196*2.71^(CC$1*$N196)*($D196/1000)*($O196+$P196)/$D196))/((1+'Instruktion Kostnad nytta'!$C$37)^CC$1))</f>
        <v>46.779559728875739</v>
      </c>
      <c r="CD196" s="45">
        <f>((($B196*2.71^(CD$1*$N196)*($D196/1000)*($O196+$P196)/$D196))/((1+'Instruktion Kostnad nytta'!$C$37)^CD$1))</f>
        <v>47.254702903580153</v>
      </c>
      <c r="CE196" s="45">
        <f>((($B196*2.71^(CE$1*$N196)*($D196/1000)*($O196+$P196)/$D196))/((1+'Instruktion Kostnad nytta'!$C$37)^CE$1))</f>
        <v>47.734672139875926</v>
      </c>
      <c r="CF196" s="45">
        <f>((($B196*2.71^(CF$1*$N196)*($D196/1000)*($O196+$P196)/$D196))/((1+'Instruktion Kostnad nytta'!$C$37)^CF$1))</f>
        <v>48.219516456399383</v>
      </c>
      <c r="CG196" s="45">
        <f>((($B196*2.71^(CG$1*$N196)*($D196/1000)*($O196+$P196)/$D196))/((1+'Instruktion Kostnad nytta'!$C$37)^CG$1))</f>
        <v>48.709285369672486</v>
      </c>
      <c r="CH196" s="45">
        <f>((($B196*2.71^(CH$1*$N196)*($D196/1000)*($O196+$P196)/$D196))/((1+'Instruktion Kostnad nytta'!$C$37)^CH$1))</f>
        <v>49.204028899159844</v>
      </c>
      <c r="CI196" s="45">
        <f>((($B196*2.71^(CI$1*$N196)*($D196/1000)*($O196+$P196)/$D196))/((1+'Instruktion Kostnad nytta'!$C$37)^CI$1))</f>
        <v>49.703797572377269</v>
      </c>
      <c r="CJ196" s="45">
        <f>((($B196*2.71^(CJ$1*$N196)*($D196/1000)*($O196+$P196)/$D196))/((1+'Instruktion Kostnad nytta'!$C$37)^CJ$1))</f>
        <v>50.208642430051853</v>
      </c>
      <c r="CK196" s="45">
        <f>((($B196*2.71^(CK$1*$N196)*($D196/1000)*($O196+$P196)/$D196))/((1+'Instruktion Kostnad nytta'!$C$37)^CK$1))</f>
        <v>50.718615031334977</v>
      </c>
      <c r="CL196" s="45">
        <f>((($B196*2.71^(CL$1*$N196)*($D196/1000)*($O196+$P196)/$D196))/((1+'Instruktion Kostnad nytta'!$C$37)^CL$1))</f>
        <v>51.233767459067714</v>
      </c>
      <c r="CM196" s="45">
        <f>((($B196*2.71^(CM$1*$N196)*($D196/1000)*($O196+$P196)/$D196))/((1+'Instruktion Kostnad nytta'!$C$37)^CM$1))</f>
        <v>51.754152325100151</v>
      </c>
      <c r="CN196" s="45">
        <f>((($B196*2.71^(CN$1*$N196)*($D196/1000)*($O196+$P196)/$D196))/((1+'Instruktion Kostnad nytta'!$C$37)^CN$1))</f>
        <v>52.279822775664641</v>
      </c>
      <c r="CO196" s="45">
        <f>((($B196*2.71^(CO$1*$N196)*($D196/1000)*($O196+$P196)/$D196))/((1+'Instruktion Kostnad nytta'!$C$37)^CO$1))</f>
        <v>52.81083249680313</v>
      </c>
      <c r="CP196" s="45">
        <f>((($B196*2.71^(CP$1*$N196)*($D196/1000)*($O196+$P196)/$D196))/((1+'Instruktion Kostnad nytta'!$C$37)^CP$1))</f>
        <v>53.34723571985068</v>
      </c>
      <c r="CQ196" s="45">
        <f>((($B196*2.71^(CQ$1*$N196)*($D196/1000)*($O196+$P196)/$D196))/((1+'Instruktion Kostnad nytta'!$C$37)^CQ$1))</f>
        <v>53.889087226973508</v>
      </c>
      <c r="CR196" s="45">
        <f>((($B196*2.71^(CR$1*$N196)*($D196/1000)*($O196+$P196)/$D196))/((1+'Instruktion Kostnad nytta'!$C$37)^CR$1))</f>
        <v>54.436442356764182</v>
      </c>
      <c r="CS196" s="45">
        <f>((($B196*2.71^(CS$1*$N196)*($D196/1000)*($O196+$P196)/$D196))/((1+'Instruktion Kostnad nytta'!$C$37)^CS$1))</f>
        <v>54.989357009892906</v>
      </c>
      <c r="CT196" s="45">
        <f>((($B196*2.71^(CT$1*$N196)*($D196/1000)*($O196+$P196)/$D196))/((1+'Instruktion Kostnad nytta'!$C$37)^CT$1))</f>
        <v>55.547887654816996</v>
      </c>
      <c r="CU196" s="45">
        <f>((($B196*2.71^(CU$1*$N196)*($D196/1000)*($O196+$P196)/$D196))/((1+'Instruktion Kostnad nytta'!$C$37)^CU$1))</f>
        <v>56.112091333547696</v>
      </c>
      <c r="CV196" s="45">
        <f>((($B196*2.71^(CV$1*$N196)*($D196/1000)*($O196+$P196)/$D196))/((1+'Instruktion Kostnad nytta'!$C$37)^CV$1))</f>
        <v>56.682025667475763</v>
      </c>
      <c r="CW196" s="45">
        <f>((($B196*2.71^(CW$1*$N196)*($D196/1000)*($O196+$P196)/$D196))/((1+'Instruktion Kostnad nytta'!$C$37)^CW$1))</f>
        <v>57.257748863256467</v>
      </c>
      <c r="CX196" s="45">
        <f>((($B196*2.71^(CX$1*$N196)*($D196/1000)*($O196+$P196)/$D196))/((1+'Instruktion Kostnad nytta'!$C$37)^CX$1))</f>
        <v>57.83931971875387</v>
      </c>
      <c r="CY196" s="45">
        <f>((($B196*2.71^(CY$1*$N196)*($D196/1000)*($O196+$P196)/$D196))/((1+'Instruktion Kostnad nytta'!$C$37)^CY$1))</f>
        <v>58.426797629046156</v>
      </c>
      <c r="CZ196" s="45">
        <f>((($B196*2.71^(CZ$1*$N196)*($D196/1000)*($O196+$P196)/$D196))/((1+'Instruktion Kostnad nytta'!$C$37)^CZ$1))</f>
        <v>59.020242592491172</v>
      </c>
      <c r="DA196" s="45">
        <f>((($B196*2.71^(DA$1*$N196)*($D196/1000)*($O196+$P196)/$D196))/((1+'Instruktion Kostnad nytta'!$C$37)^DA$1))</f>
        <v>59.61971521685431</v>
      </c>
      <c r="DB196" s="45">
        <f>((($B196*2.71^(DB$1*$N196)*($D196/1000)*($O196+$P196)/$D196))/((1+'Instruktion Kostnad nytta'!$C$37)^DB$1))</f>
        <v>60.225276725498077</v>
      </c>
      <c r="DC196" s="45">
        <f>((($B196*2.71^(DC$1*$N196)*($D196/1000)*($O196+$P196)/$D196))/((1+'Instruktion Kostnad nytta'!$C$37)^DC$1))</f>
        <v>60.836988963634859</v>
      </c>
      <c r="DD196" s="45">
        <f>((($B196*2.71^(DD$1*$N196)*($D196/1000)*($O196+$P196)/$D196))/((1+'Instruktion Kostnad nytta'!$C$37)^DD$1))</f>
        <v>61.454914404643155</v>
      </c>
      <c r="DE196" s="45">
        <f>((($B196*2.71^(DE$1*$N196)*($D196/1000)*($O196+$P196)/$D196))/((1+'Instruktion Kostnad nytta'!$C$37)^DE$1))</f>
        <v>62.079116156447682</v>
      </c>
      <c r="DF196" s="45">
        <f>((($B196*2.71^(DF$1*$N196)*($D196/1000)*($O196+$P196)/$D196))/((1+'Instruktion Kostnad nytta'!$C$37)^DF$1))</f>
        <v>62.70965796796483</v>
      </c>
      <c r="DG196" s="45">
        <f>((($B196*2.71^(DG$1*$N196)*($D196/1000)*($O196+$P196)/$D196))/((1+'Instruktion Kostnad nytta'!$C$37)^DG$1))</f>
        <v>63.346604235612872</v>
      </c>
      <c r="DH196" s="45">
        <f>((($B196*2.71^(DH$1*$N196)*($D196/1000)*($O196+$P196)/$D196))/((1+'Instruktion Kostnad nytta'!$C$37)^DH$1))</f>
        <v>63.990020009889072</v>
      </c>
      <c r="DI196" s="45">
        <f>((($B196*2.71^(DI$1*$N196)*($D196/1000)*($O196+$P196)/$D196))/((1+'Instruktion Kostnad nytta'!$C$37)^DI$1))</f>
        <v>64.639971002012857</v>
      </c>
      <c r="DJ196" s="45">
        <f>((($B196*2.71^(DJ$1*$N196)*($D196/1000)*($O196+$P196)/$D196))/((1+'Instruktion Kostnad nytta'!$C$37)^DJ$1))</f>
        <v>65.296523590637122</v>
      </c>
      <c r="DK196" s="45">
        <f>((($B196*2.71^(DK$1*$N196)*($D196/1000)*($O196+$P196)/$D196))/((1+'Instruktion Kostnad nytta'!$C$37)^DK$1))</f>
        <v>65.959744828627237</v>
      </c>
      <c r="DL196" s="45">
        <f>((($B196*2.71^(DL$1*$N196)*($D196/1000)*($O196+$P196)/$D196))/((1+'Instruktion Kostnad nytta'!$C$37)^DL$1))</f>
        <v>66.629702449909004</v>
      </c>
      <c r="DM196" s="45">
        <f>((($B196*2.71^(DM$1*$N196)*($D196/1000)*($O196+$P196)/$D196))/((1+'Instruktion Kostnad nytta'!$C$37)^DM$1))</f>
        <v>67.306464876386457</v>
      </c>
      <c r="DN196" s="45">
        <f>((($B196*2.71^(DN$1*$N196)*($D196/1000)*($O196+$P196)/$D196))/((1+'Instruktion Kostnad nytta'!$C$37)^DN$1))</f>
        <v>67.990101224929418</v>
      </c>
      <c r="DO196" s="45">
        <f>((($B196*2.71^(DO$1*$N196)*($D196/1000)*($O196+$P196)/$D196))/((1+'Instruktion Kostnad nytta'!$C$37)^DO$1))</f>
        <v>68.680681314432647</v>
      </c>
      <c r="DP196" s="45">
        <f>((($B196*2.71^(DP$1*$N196)*($D196/1000)*($O196+$P196)/$D196))/((1+'Instruktion Kostnad nytta'!$C$37)^DP$1))</f>
        <v>69.378275672946003</v>
      </c>
      <c r="DQ196" s="45">
        <f>((($B196*2.71^(DQ$1*$N196)*($D196/1000)*($O196+$P196)/$D196))/((1+'Instruktion Kostnad nytta'!$C$37)^DQ$1))</f>
        <v>70.082955544877592</v>
      </c>
      <c r="DR196" s="45">
        <f>((($B196*2.71^(DR$1*$N196)*($D196/1000)*($O196+$P196)/$D196))/((1+'Instruktion Kostnad nytta'!$C$37)^DR$1))</f>
        <v>70.794792898269904</v>
      </c>
      <c r="DS196" s="45">
        <f>((($B196*2.71^(DS$1*$N196)*($D196/1000)*($O196+$P196)/$D196))/((1+'Instruktion Kostnad nytta'!$C$37)^DS$1))</f>
        <v>71.513860432149713</v>
      </c>
      <c r="DT196" s="45">
        <f>((($B196*2.71^(DT$1*$N196)*($D196/1000)*($O196+$P196)/$D196))/((1+'Instruktion Kostnad nytta'!$C$37)^DT$1))</f>
        <v>72.240231583952706</v>
      </c>
      <c r="DU196" s="45">
        <f>((($B196*2.71^(DU$1*$N196)*($D196/1000)*($O196+$P196)/$D196))/((1+'Instruktion Kostnad nytta'!$C$37)^DU$1))</f>
        <v>72.973980537023593</v>
      </c>
      <c r="DV196" s="45">
        <f>((($B196*2.71^(DV$1*$N196)*($D196/1000)*($O196+$P196)/$D196))/((1+'Instruktion Kostnad nytta'!$C$37)^DV$1))</f>
        <v>73.715182228192504</v>
      </c>
      <c r="DW196" s="45">
        <f>((($B196*2.71^(DW$1*$N196)*($D196/1000)*($O196+$P196)/$D196))/((1+'Instruktion Kostnad nytta'!$C$37)^DW$1))</f>
        <v>74.463912355427894</v>
      </c>
      <c r="DX196" s="45">
        <f>((($B196*2.71^(DX$1*$N196)*($D196/1000)*($O196+$P196)/$D196))/((1+'Instruktion Kostnad nytta'!$C$37)^DX$1))</f>
        <v>75.220247385567816</v>
      </c>
      <c r="DY196" s="45">
        <f>((($B196*2.71^(DY$1*$N196)*($D196/1000)*($O196+$P196)/$D196))/((1+'Instruktion Kostnad nytta'!$C$37)^DY$1))</f>
        <v>75.984264562128971</v>
      </c>
      <c r="DZ196" s="45">
        <f>((($B196*2.71^(DZ$1*$N196)*($D196/1000)*($O196+$P196)/$D196))/((1+'Instruktion Kostnad nytta'!$C$37)^DZ$1))</f>
        <v>76.756041913195887</v>
      </c>
      <c r="EA196" s="45">
        <f>((($B196*2.71^(EA$1*$N196)*($D196/1000)*($O196+$P196)/$D196))/((1+'Instruktion Kostnad nytta'!$C$37)^EA$1))</f>
        <v>77.535658259389692</v>
      </c>
      <c r="EB196" s="45">
        <f>((($B196*2.71^(EB$1*$N196)*($D196/1000)*($O196+$P196)/$D196))/((1+'Instruktion Kostnad nytta'!$C$37)^EB$1))</f>
        <v>78.323193221917847</v>
      </c>
      <c r="EC196" s="45">
        <f>((($B196*2.71^(EC$1*$N196)*($D196/1000)*($O196+$P196)/$D196))/((1+'Instruktion Kostnad nytta'!$C$37)^EC$1))</f>
        <v>79.118727230705829</v>
      </c>
      <c r="ED196" s="45">
        <f>((($B196*2.71^(ED$1*$N196)*($D196/1000)*($O196+$P196)/$D196))/((1+'Instruktion Kostnad nytta'!$C$37)^ED$1))</f>
        <v>79.92234153261137</v>
      </c>
      <c r="EE196" s="45">
        <f>((($B196*2.71^(EE$1*$N196)*($D196/1000)*($O196+$P196)/$D196))/((1+'Instruktion Kostnad nytta'!$C$37)^EE$1))</f>
        <v>80.734118199722133</v>
      </c>
      <c r="EF196" s="45">
        <f>((($B196*2.71^(EF$1*$N196)*($D196/1000)*($O196+$P196)/$D196))/((1+'Instruktion Kostnad nytta'!$C$37)^EF$1))</f>
        <v>81.554140137737463</v>
      </c>
      <c r="EG196" s="45">
        <f>((($B196*2.71^(EG$1*$N196)*($D196/1000)*($O196+$P196)/$D196))/((1+'Instruktion Kostnad nytta'!$C$37)^EG$1))</f>
        <v>82.382491094435622</v>
      </c>
      <c r="EH196" s="45">
        <f>((($B196*2.71^(EH$1*$N196)*($D196/1000)*($O196+$P196)/$D196))/((1+'Instruktion Kostnad nytta'!$C$37)^EH$1))</f>
        <v>83.219255668226751</v>
      </c>
      <c r="EI196" s="45">
        <f>((($B196*2.71^(EI$1*$N196)*($D196/1000)*($O196+$P196)/$D196))/((1+'Instruktion Kostnad nytta'!$C$37)^EI$1))</f>
        <v>84.064519316792683</v>
      </c>
      <c r="EJ196" s="45">
        <f>((($B196*2.71^(EJ$1*$N196)*($D196/1000)*($O196+$P196)/$D196))/((1+'Instruktion Kostnad nytta'!$C$37)^EJ$1))</f>
        <v>84.918368365814985</v>
      </c>
      <c r="EK196" s="45">
        <f>((($B196*2.71^(EK$1*$N196)*($D196/1000)*($O196+$P196)/$D196))/((1+'Instruktion Kostnad nytta'!$C$37)^EK$1))</f>
        <v>85.780890017790796</v>
      </c>
      <c r="EL196" s="45">
        <f>((($B196*2.71^(EL$1*$N196)*($D196/1000)*($O196+$P196)/$D196))/((1+'Instruktion Kostnad nytta'!$C$37)^EL$1))</f>
        <v>86.65217236093919</v>
      </c>
    </row>
    <row r="197" spans="1:142" x14ac:dyDescent="0.25">
      <c r="A197" s="41">
        <v>199</v>
      </c>
      <c r="B197" s="59">
        <v>0.5</v>
      </c>
      <c r="C197" s="59">
        <v>15</v>
      </c>
      <c r="D197" s="60">
        <v>80</v>
      </c>
      <c r="E197" s="59">
        <v>1965</v>
      </c>
      <c r="F197" s="59" t="s">
        <v>98</v>
      </c>
      <c r="G197" s="59">
        <v>127</v>
      </c>
      <c r="H197" s="59" t="s">
        <v>46</v>
      </c>
      <c r="I197" s="59">
        <v>8</v>
      </c>
      <c r="J197" s="41">
        <v>0</v>
      </c>
      <c r="K197" s="41" t="s">
        <v>404</v>
      </c>
      <c r="L197" s="48">
        <f>'Instruktion Kostnad nytta'!C$19/D197+IF((IF(F197="A",'Instruktion Kostnad nytta'!C$25,0)+IF(G197&lt;500,'Instruktion Kostnad nytta'!C$20,('Instruktion Kostnad nytta'!C$20+'Instruktion Kostnad nytta'!C$21))+IF(G197&lt;700,0,('Instruktion Kostnad nytta'!C$22-'Instruktion Kostnad nytta'!C$21))+I197*'Instruktion Kostnad nytta'!C$23/D197)&lt;3000,3000,(IF(F197="A",'Instruktion Kostnad nytta'!C$25,0)+IF(G197&lt;500,'Instruktion Kostnad nytta'!C$20,('Instruktion Kostnad nytta'!C$20+'Instruktion Kostnad nytta'!C$21))+IF(G197&lt;700,0,('Instruktion Kostnad nytta'!C$22-'Instruktion Kostnad nytta'!C$21))+I197*'Instruktion Kostnad nytta'!C$23/D197))</f>
        <v>6875</v>
      </c>
      <c r="M197" s="50">
        <f t="shared" si="9"/>
        <v>6.25</v>
      </c>
      <c r="N197" s="49">
        <f>IF(H197="Gråjärn",'Instruktion Kostnad nytta'!C$32,IF(H197="segjärn",'Instruktion Kostnad nytta'!C$33,IF(H197="PVC",'Instruktion Kostnad nytta'!C$34,IF(H197="PE",'Instruktion Kostnad nytta'!C$35,IF(H197="ST",'Instruktion Kostnad nytta'!C$36,0)))))</f>
        <v>0.03</v>
      </c>
      <c r="O197" s="48">
        <f>IF(G197&lt;200,'Instruktion Kostnad nytta'!C$28,(IF(G197&lt;500,'Instruktion Kostnad nytta'!C$29,'Instruktion Kostnad nytta'!C$30)))</f>
        <v>45000</v>
      </c>
      <c r="P197" s="47">
        <v>4000</v>
      </c>
      <c r="Q197" s="46">
        <f t="shared" si="10"/>
        <v>-429.79509409760863</v>
      </c>
      <c r="R197" s="45">
        <f t="shared" si="11"/>
        <v>-6586.3040142958916</v>
      </c>
      <c r="S197" s="45">
        <f>((($B197*2.71^(S$1*$N197)*($D197/1000)*($O197+$P197)/$D197))/((1+'Instruktion Kostnad nytta'!$C$37)^S$1))</f>
        <v>25.000223905593113</v>
      </c>
      <c r="T197" s="45">
        <f>((($B197*2.71^(T$1*$N197)*($D197/1000)*($O197+$P197)/$D197))/((1+'Instruktion Kostnad nytta'!$C$37)^T$1))</f>
        <v>25.254152882771844</v>
      </c>
      <c r="U197" s="45">
        <f>((($B197*2.71^(U$1*$N197)*($D197/1000)*($O197+$P197)/$D197))/((1+'Instruktion Kostnad nytta'!$C$37)^U$1))</f>
        <v>25.510661033868949</v>
      </c>
      <c r="V197" s="45">
        <f>((($B197*2.71^(V$1*$N197)*($D197/1000)*($O197+$P197)/$D197))/((1+'Instruktion Kostnad nytta'!$C$37)^V$1))</f>
        <v>25.769774555729619</v>
      </c>
      <c r="W197" s="45">
        <f>((($B197*2.71^(W$1*$N197)*($D197/1000)*($O197+$P197)/$D197))/((1+'Instruktion Kostnad nytta'!$C$37)^W$1))</f>
        <v>26.031519911282167</v>
      </c>
      <c r="X197" s="45">
        <f>((($B197*2.71^(X$1*$N197)*($D197/1000)*($O197+$P197)/$D197))/((1+'Instruktion Kostnad nytta'!$C$37)^X$1))</f>
        <v>26.295923832240685</v>
      </c>
      <c r="Y197" s="45">
        <f>((($B197*2.71^(Y$1*$N197)*($D197/1000)*($O197+$P197)/$D197))/((1+'Instruktion Kostnad nytta'!$C$37)^Y$1))</f>
        <v>26.563013321835086</v>
      </c>
      <c r="Z197" s="45">
        <f>((($B197*2.71^(Z$1*$N197)*($D197/1000)*($O197+$P197)/$D197))/((1+'Instruktion Kostnad nytta'!$C$37)^Z$1))</f>
        <v>26.832815657568947</v>
      </c>
      <c r="AA197" s="45">
        <f>((($B197*2.71^(AA$1*$N197)*($D197/1000)*($O197+$P197)/$D197))/((1+'Instruktion Kostnad nytta'!$C$37)^AA$1))</f>
        <v>27.1053583940053</v>
      </c>
      <c r="AB197" s="45">
        <f>((($B197*2.71^(AB$1*$N197)*($D197/1000)*($O197+$P197)/$D197))/((1+'Instruktion Kostnad nytta'!$C$37)^AB$1))</f>
        <v>27.380669365580751</v>
      </c>
      <c r="AC197" s="45">
        <f>((($B197*2.71^(AC$1*$N197)*($D197/1000)*($O197+$P197)/$D197))/((1+'Instruktion Kostnad nytta'!$C$37)^AC$1))</f>
        <v>27.658776689448164</v>
      </c>
      <c r="AD197" s="45">
        <f>((($B197*2.71^(AD$1*$N197)*($D197/1000)*($O197+$P197)/$D197))/((1+'Instruktion Kostnad nytta'!$C$37)^AD$1))</f>
        <v>27.939708768348279</v>
      </c>
      <c r="AE197" s="45">
        <f>((($B197*2.71^(AE$1*$N197)*($D197/1000)*($O197+$P197)/$D197))/((1+'Instruktion Kostnad nytta'!$C$37)^AE$1))</f>
        <v>28.223494293510345</v>
      </c>
      <c r="AF197" s="45">
        <f>((($B197*2.71^(AF$1*$N197)*($D197/1000)*($O197+$P197)/$D197))/((1+'Instruktion Kostnad nytta'!$C$37)^AF$1))</f>
        <v>28.510162247582453</v>
      </c>
      <c r="AG197" s="45">
        <f>((($B197*2.71^(AG$1*$N197)*($D197/1000)*($O197+$P197)/$D197))/((1+'Instruktion Kostnad nytta'!$C$37)^AG$1))</f>
        <v>28.799741907591361</v>
      </c>
      <c r="AH197" s="45">
        <f>((($B197*2.71^(AH$1*$N197)*($D197/1000)*($O197+$P197)/$D197))/((1+'Instruktion Kostnad nytta'!$C$37)^AH$1))</f>
        <v>29.092262847932609</v>
      </c>
      <c r="AI197" s="45">
        <f>((($B197*2.71^(AI$1*$N197)*($D197/1000)*($O197+$P197)/$D197))/((1+'Instruktion Kostnad nytta'!$C$37)^AI$1))</f>
        <v>29.38775494339091</v>
      </c>
      <c r="AJ197" s="45">
        <f>((($B197*2.71^(AJ$1*$N197)*($D197/1000)*($O197+$P197)/$D197))/((1+'Instruktion Kostnad nytta'!$C$37)^AJ$1))</f>
        <v>29.686248372191148</v>
      </c>
      <c r="AK197" s="45">
        <f>((($B197*2.71^(AK$1*$N197)*($D197/1000)*($O197+$P197)/$D197))/((1+'Instruktion Kostnad nytta'!$C$37)^AK$1))</f>
        <v>29.987773619080546</v>
      </c>
      <c r="AL197" s="45">
        <f>((($B197*2.71^(AL$1*$N197)*($D197/1000)*($O197+$P197)/$D197))/((1+'Instruktion Kostnad nytta'!$C$37)^AL$1))</f>
        <v>30.292361478441951</v>
      </c>
      <c r="AM197" s="45">
        <f>((($B197*2.71^(AM$1*$N197)*($D197/1000)*($O197+$P197)/$D197))/((1+'Instruktion Kostnad nytta'!$C$37)^AM$1))</f>
        <v>30.600043057438853</v>
      </c>
      <c r="AN197" s="45">
        <f>((($B197*2.71^(AN$1*$N197)*($D197/1000)*($O197+$P197)/$D197))/((1+'Instruktion Kostnad nytta'!$C$37)^AN$1))</f>
        <v>30.91084977919234</v>
      </c>
      <c r="AO197" s="45">
        <f>((($B197*2.71^(AO$1*$N197)*($D197/1000)*($O197+$P197)/$D197))/((1+'Instruktion Kostnad nytta'!$C$37)^AO$1))</f>
        <v>31.224813385990259</v>
      </c>
      <c r="AP197" s="45">
        <f>((($B197*2.71^(AP$1*$N197)*($D197/1000)*($O197+$P197)/$D197))/((1+'Instruktion Kostnad nytta'!$C$37)^AP$1))</f>
        <v>31.541965942529057</v>
      </c>
      <c r="AQ197" s="45">
        <f>((($B197*2.71^(AQ$1*$N197)*($D197/1000)*($O197+$P197)/$D197))/((1+'Instruktion Kostnad nytta'!$C$37)^AQ$1))</f>
        <v>31.862339839188468</v>
      </c>
      <c r="AR197" s="45">
        <f>((($B197*2.71^(AR$1*$N197)*($D197/1000)*($O197+$P197)/$D197))/((1+'Instruktion Kostnad nytta'!$C$37)^AR$1))</f>
        <v>32.185967795339536</v>
      </c>
      <c r="AS197" s="45">
        <f>((($B197*2.71^(AS$1*$N197)*($D197/1000)*($O197+$P197)/$D197))/((1+'Instruktion Kostnad nytta'!$C$37)^AS$1))</f>
        <v>32.512882862686169</v>
      </c>
      <c r="AT197" s="45">
        <f>((($B197*2.71^(AT$1*$N197)*($D197/1000)*($O197+$P197)/$D197))/((1+'Instruktion Kostnad nytta'!$C$37)^AT$1))</f>
        <v>32.843118428640715</v>
      </c>
      <c r="AU197" s="45">
        <f>((($B197*2.71^(AU$1*$N197)*($D197/1000)*($O197+$P197)/$D197))/((1+'Instruktion Kostnad nytta'!$C$37)^AU$1))</f>
        <v>33.176708219733698</v>
      </c>
      <c r="AV197" s="45">
        <f>((($B197*2.71^(AV$1*$N197)*($D197/1000)*($O197+$P197)/$D197))/((1+'Instruktion Kostnad nytta'!$C$37)^AV$1))</f>
        <v>33.513686305058343</v>
      </c>
      <c r="AW197" s="45">
        <f>((($B197*2.71^(AW$1*$N197)*($D197/1000)*($O197+$P197)/$D197))/((1+'Instruktion Kostnad nytta'!$C$37)^AW$1))</f>
        <v>33.854087099749947</v>
      </c>
      <c r="AX197" s="45">
        <f>((($B197*2.71^(AX$1*$N197)*($D197/1000)*($O197+$P197)/$D197))/((1+'Instruktion Kostnad nytta'!$C$37)^AX$1))</f>
        <v>34.197945368500726</v>
      </c>
      <c r="AY197" s="45">
        <f>((($B197*2.71^(AY$1*$N197)*($D197/1000)*($O197+$P197)/$D197))/((1+'Instruktion Kostnad nytta'!$C$37)^AY$1))</f>
        <v>34.545296229110207</v>
      </c>
      <c r="AZ197" s="45">
        <f>((($B197*2.71^(AZ$1*$N197)*($D197/1000)*($O197+$P197)/$D197))/((1+'Instruktion Kostnad nytta'!$C$37)^AZ$1))</f>
        <v>34.896175156071806</v>
      </c>
      <c r="BA197" s="45">
        <f>((($B197*2.71^(BA$1*$N197)*($D197/1000)*($O197+$P197)/$D197))/((1+'Instruktion Kostnad nytta'!$C$37)^BA$1))</f>
        <v>35.250617984195777</v>
      </c>
      <c r="BB197" s="45">
        <f>((($B197*2.71^(BB$1*$N197)*($D197/1000)*($O197+$P197)/$D197))/((1+'Instruktion Kostnad nytta'!$C$37)^BB$1))</f>
        <v>35.608660912269002</v>
      </c>
      <c r="BC197" s="45">
        <f>((($B197*2.71^(BC$1*$N197)*($D197/1000)*($O197+$P197)/$D197))/((1+'Instruktion Kostnad nytta'!$C$37)^BC$1))</f>
        <v>35.970340506751896</v>
      </c>
      <c r="BD197" s="45">
        <f>((($B197*2.71^(BD$1*$N197)*($D197/1000)*($O197+$P197)/$D197))/((1+'Instruktion Kostnad nytta'!$C$37)^BD$1))</f>
        <v>36.335693705512931</v>
      </c>
      <c r="BE197" s="45">
        <f>((($B197*2.71^(BE$1*$N197)*($D197/1000)*($O197+$P197)/$D197))/((1+'Instruktion Kostnad nytta'!$C$37)^BE$1))</f>
        <v>36.704757821600943</v>
      </c>
      <c r="BF197" s="45">
        <f>((($B197*2.71^(BF$1*$N197)*($D197/1000)*($O197+$P197)/$D197))/((1+'Instruktion Kostnad nytta'!$C$37)^BF$1))</f>
        <v>37.077570547056048</v>
      </c>
      <c r="BG197" s="45">
        <f>((($B197*2.71^(BG$1*$N197)*($D197/1000)*($O197+$P197)/$D197))/((1+'Instruktion Kostnad nytta'!$C$37)^BG$1))</f>
        <v>37.454169956758932</v>
      </c>
      <c r="BH197" s="45">
        <f>((($B197*2.71^(BH$1*$N197)*($D197/1000)*($O197+$P197)/$D197))/((1+'Instruktion Kostnad nytta'!$C$37)^BH$1))</f>
        <v>37.83459451231942</v>
      </c>
      <c r="BI197" s="45">
        <f>((($B197*2.71^(BI$1*$N197)*($D197/1000)*($O197+$P197)/$D197))/((1+'Instruktion Kostnad nytta'!$C$37)^BI$1))</f>
        <v>38.218883066004558</v>
      </c>
      <c r="BJ197" s="45">
        <f>((($B197*2.71^(BJ$1*$N197)*($D197/1000)*($O197+$P197)/$D197))/((1+'Instruktion Kostnad nytta'!$C$37)^BJ$1))</f>
        <v>38.607074864706519</v>
      </c>
      <c r="BK197" s="45">
        <f>((($B197*2.71^(BK$1*$N197)*($D197/1000)*($O197+$P197)/$D197))/((1+'Instruktion Kostnad nytta'!$C$37)^BK$1))</f>
        <v>38.999209553950806</v>
      </c>
      <c r="BL197" s="45">
        <f>((($B197*2.71^(BL$1*$N197)*($D197/1000)*($O197+$P197)/$D197))/((1+'Instruktion Kostnad nytta'!$C$37)^BL$1))</f>
        <v>39.39532718194527</v>
      </c>
      <c r="BM197" s="45">
        <f>((($B197*2.71^(BM$1*$N197)*($D197/1000)*($O197+$P197)/$D197))/((1+'Instruktion Kostnad nytta'!$C$37)^BM$1))</f>
        <v>39.795468203670062</v>
      </c>
      <c r="BN197" s="45">
        <f>((($B197*2.71^(BN$1*$N197)*($D197/1000)*($O197+$P197)/$D197))/((1+'Instruktion Kostnad nytta'!$C$37)^BN$1))</f>
        <v>40.199673485009399</v>
      </c>
      <c r="BO197" s="45">
        <f>((($B197*2.71^(BO$1*$N197)*($D197/1000)*($O197+$P197)/$D197))/((1+'Instruktion Kostnad nytta'!$C$37)^BO$1))</f>
        <v>40.607984306925012</v>
      </c>
      <c r="BP197" s="45">
        <f>((($B197*2.71^(BP$1*$N197)*($D197/1000)*($O197+$P197)/$D197))/((1+'Instruktion Kostnad nytta'!$C$37)^BP$1))</f>
        <v>41.020442369672224</v>
      </c>
      <c r="BQ197" s="45">
        <f>((($B197*2.71^(BQ$1*$N197)*($D197/1000)*($O197+$P197)/$D197))/((1+'Instruktion Kostnad nytta'!$C$37)^BQ$1))</f>
        <v>41.437089797058633</v>
      </c>
      <c r="BR197" s="45">
        <f>((($B197*2.71^(BR$1*$N197)*($D197/1000)*($O197+$P197)/$D197))/((1+'Instruktion Kostnad nytta'!$C$37)^BR$1))</f>
        <v>41.857969140746285</v>
      </c>
      <c r="BS197" s="45">
        <f>((($B197*2.71^(BS$1*$N197)*($D197/1000)*($O197+$P197)/$D197))/((1+'Instruktion Kostnad nytta'!$C$37)^BS$1))</f>
        <v>42.283123384597289</v>
      </c>
      <c r="BT197" s="45">
        <f>((($B197*2.71^(BT$1*$N197)*($D197/1000)*($O197+$P197)/$D197))/((1+'Instruktion Kostnad nytta'!$C$37)^BT$1))</f>
        <v>42.712595949063832</v>
      </c>
      <c r="BU197" s="45">
        <f>((($B197*2.71^(BU$1*$N197)*($D197/1000)*($O197+$P197)/$D197))/((1+'Instruktion Kostnad nytta'!$C$37)^BU$1))</f>
        <v>43.146430695622549</v>
      </c>
      <c r="BV197" s="45">
        <f>((($B197*2.71^(BV$1*$N197)*($D197/1000)*($O197+$P197)/$D197))/((1+'Instruktion Kostnad nytta'!$C$37)^BV$1))</f>
        <v>43.584671931254093</v>
      </c>
      <c r="BW197" s="45">
        <f>((($B197*2.71^(BW$1*$N197)*($D197/1000)*($O197+$P197)/$D197))/((1+'Instruktion Kostnad nytta'!$C$37)^BW$1))</f>
        <v>44.02736441296814</v>
      </c>
      <c r="BX197" s="45">
        <f>((($B197*2.71^(BX$1*$N197)*($D197/1000)*($O197+$P197)/$D197))/((1+'Instruktion Kostnad nytta'!$C$37)^BX$1))</f>
        <v>44.474553352374357</v>
      </c>
      <c r="BY197" s="45">
        <f>((($B197*2.71^(BY$1*$N197)*($D197/1000)*($O197+$P197)/$D197))/((1+'Instruktion Kostnad nytta'!$C$37)^BY$1))</f>
        <v>44.926284420299801</v>
      </c>
      <c r="BZ197" s="45">
        <f>((($B197*2.71^(BZ$1*$N197)*($D197/1000)*($O197+$P197)/$D197))/((1+'Instruktion Kostnad nytta'!$C$37)^BZ$1))</f>
        <v>45.382603751453274</v>
      </c>
      <c r="CA197" s="45">
        <f>((($B197*2.71^(CA$1*$N197)*($D197/1000)*($O197+$P197)/$D197))/((1+'Instruktion Kostnad nytta'!$C$37)^CA$1))</f>
        <v>45.843557949136923</v>
      </c>
      <c r="CB197" s="45">
        <f>((($B197*2.71^(CB$1*$N197)*($D197/1000)*($O197+$P197)/$D197))/((1+'Instruktion Kostnad nytta'!$C$37)^CB$1))</f>
        <v>46.309194090005803</v>
      </c>
      <c r="CC197" s="45">
        <f>((($B197*2.71^(CC$1*$N197)*($D197/1000)*($O197+$P197)/$D197))/((1+'Instruktion Kostnad nytta'!$C$37)^CC$1))</f>
        <v>46.779559728875739</v>
      </c>
      <c r="CD197" s="45">
        <f>((($B197*2.71^(CD$1*$N197)*($D197/1000)*($O197+$P197)/$D197))/((1+'Instruktion Kostnad nytta'!$C$37)^CD$1))</f>
        <v>47.254702903580153</v>
      </c>
      <c r="CE197" s="45">
        <f>((($B197*2.71^(CE$1*$N197)*($D197/1000)*($O197+$P197)/$D197))/((1+'Instruktion Kostnad nytta'!$C$37)^CE$1))</f>
        <v>47.734672139875926</v>
      </c>
      <c r="CF197" s="45">
        <f>((($B197*2.71^(CF$1*$N197)*($D197/1000)*($O197+$P197)/$D197))/((1+'Instruktion Kostnad nytta'!$C$37)^CF$1))</f>
        <v>48.219516456399383</v>
      </c>
      <c r="CG197" s="45">
        <f>((($B197*2.71^(CG$1*$N197)*($D197/1000)*($O197+$P197)/$D197))/((1+'Instruktion Kostnad nytta'!$C$37)^CG$1))</f>
        <v>48.709285369672486</v>
      </c>
      <c r="CH197" s="45">
        <f>((($B197*2.71^(CH$1*$N197)*($D197/1000)*($O197+$P197)/$D197))/((1+'Instruktion Kostnad nytta'!$C$37)^CH$1))</f>
        <v>49.204028899159844</v>
      </c>
      <c r="CI197" s="45">
        <f>((($B197*2.71^(CI$1*$N197)*($D197/1000)*($O197+$P197)/$D197))/((1+'Instruktion Kostnad nytta'!$C$37)^CI$1))</f>
        <v>49.703797572377269</v>
      </c>
      <c r="CJ197" s="45">
        <f>((($B197*2.71^(CJ$1*$N197)*($D197/1000)*($O197+$P197)/$D197))/((1+'Instruktion Kostnad nytta'!$C$37)^CJ$1))</f>
        <v>50.208642430051853</v>
      </c>
      <c r="CK197" s="45">
        <f>((($B197*2.71^(CK$1*$N197)*($D197/1000)*($O197+$P197)/$D197))/((1+'Instruktion Kostnad nytta'!$C$37)^CK$1))</f>
        <v>50.718615031334977</v>
      </c>
      <c r="CL197" s="45">
        <f>((($B197*2.71^(CL$1*$N197)*($D197/1000)*($O197+$P197)/$D197))/((1+'Instruktion Kostnad nytta'!$C$37)^CL$1))</f>
        <v>51.233767459067714</v>
      </c>
      <c r="CM197" s="45">
        <f>((($B197*2.71^(CM$1*$N197)*($D197/1000)*($O197+$P197)/$D197))/((1+'Instruktion Kostnad nytta'!$C$37)^CM$1))</f>
        <v>51.754152325100151</v>
      </c>
      <c r="CN197" s="45">
        <f>((($B197*2.71^(CN$1*$N197)*($D197/1000)*($O197+$P197)/$D197))/((1+'Instruktion Kostnad nytta'!$C$37)^CN$1))</f>
        <v>52.279822775664641</v>
      </c>
      <c r="CO197" s="45">
        <f>((($B197*2.71^(CO$1*$N197)*($D197/1000)*($O197+$P197)/$D197))/((1+'Instruktion Kostnad nytta'!$C$37)^CO$1))</f>
        <v>52.81083249680313</v>
      </c>
      <c r="CP197" s="45">
        <f>((($B197*2.71^(CP$1*$N197)*($D197/1000)*($O197+$P197)/$D197))/((1+'Instruktion Kostnad nytta'!$C$37)^CP$1))</f>
        <v>53.34723571985068</v>
      </c>
      <c r="CQ197" s="45">
        <f>((($B197*2.71^(CQ$1*$N197)*($D197/1000)*($O197+$P197)/$D197))/((1+'Instruktion Kostnad nytta'!$C$37)^CQ$1))</f>
        <v>53.889087226973508</v>
      </c>
      <c r="CR197" s="45">
        <f>((($B197*2.71^(CR$1*$N197)*($D197/1000)*($O197+$P197)/$D197))/((1+'Instruktion Kostnad nytta'!$C$37)^CR$1))</f>
        <v>54.436442356764182</v>
      </c>
      <c r="CS197" s="45">
        <f>((($B197*2.71^(CS$1*$N197)*($D197/1000)*($O197+$P197)/$D197))/((1+'Instruktion Kostnad nytta'!$C$37)^CS$1))</f>
        <v>54.989357009892906</v>
      </c>
      <c r="CT197" s="45">
        <f>((($B197*2.71^(CT$1*$N197)*($D197/1000)*($O197+$P197)/$D197))/((1+'Instruktion Kostnad nytta'!$C$37)^CT$1))</f>
        <v>55.547887654816996</v>
      </c>
      <c r="CU197" s="45">
        <f>((($B197*2.71^(CU$1*$N197)*($D197/1000)*($O197+$P197)/$D197))/((1+'Instruktion Kostnad nytta'!$C$37)^CU$1))</f>
        <v>56.112091333547696</v>
      </c>
      <c r="CV197" s="45">
        <f>((($B197*2.71^(CV$1*$N197)*($D197/1000)*($O197+$P197)/$D197))/((1+'Instruktion Kostnad nytta'!$C$37)^CV$1))</f>
        <v>56.682025667475763</v>
      </c>
      <c r="CW197" s="45">
        <f>((($B197*2.71^(CW$1*$N197)*($D197/1000)*($O197+$P197)/$D197))/((1+'Instruktion Kostnad nytta'!$C$37)^CW$1))</f>
        <v>57.257748863256467</v>
      </c>
      <c r="CX197" s="45">
        <f>((($B197*2.71^(CX$1*$N197)*($D197/1000)*($O197+$P197)/$D197))/((1+'Instruktion Kostnad nytta'!$C$37)^CX$1))</f>
        <v>57.83931971875387</v>
      </c>
      <c r="CY197" s="45">
        <f>((($B197*2.71^(CY$1*$N197)*($D197/1000)*($O197+$P197)/$D197))/((1+'Instruktion Kostnad nytta'!$C$37)^CY$1))</f>
        <v>58.426797629046156</v>
      </c>
      <c r="CZ197" s="45">
        <f>((($B197*2.71^(CZ$1*$N197)*($D197/1000)*($O197+$P197)/$D197))/((1+'Instruktion Kostnad nytta'!$C$37)^CZ$1))</f>
        <v>59.020242592491172</v>
      </c>
      <c r="DA197" s="45">
        <f>((($B197*2.71^(DA$1*$N197)*($D197/1000)*($O197+$P197)/$D197))/((1+'Instruktion Kostnad nytta'!$C$37)^DA$1))</f>
        <v>59.61971521685431</v>
      </c>
      <c r="DB197" s="45">
        <f>((($B197*2.71^(DB$1*$N197)*($D197/1000)*($O197+$P197)/$D197))/((1+'Instruktion Kostnad nytta'!$C$37)^DB$1))</f>
        <v>60.225276725498077</v>
      </c>
      <c r="DC197" s="45">
        <f>((($B197*2.71^(DC$1*$N197)*($D197/1000)*($O197+$P197)/$D197))/((1+'Instruktion Kostnad nytta'!$C$37)^DC$1))</f>
        <v>60.836988963634859</v>
      </c>
      <c r="DD197" s="45">
        <f>((($B197*2.71^(DD$1*$N197)*($D197/1000)*($O197+$P197)/$D197))/((1+'Instruktion Kostnad nytta'!$C$37)^DD$1))</f>
        <v>61.454914404643155</v>
      </c>
      <c r="DE197" s="45">
        <f>((($B197*2.71^(DE$1*$N197)*($D197/1000)*($O197+$P197)/$D197))/((1+'Instruktion Kostnad nytta'!$C$37)^DE$1))</f>
        <v>62.079116156447682</v>
      </c>
      <c r="DF197" s="45">
        <f>((($B197*2.71^(DF$1*$N197)*($D197/1000)*($O197+$P197)/$D197))/((1+'Instruktion Kostnad nytta'!$C$37)^DF$1))</f>
        <v>62.70965796796483</v>
      </c>
      <c r="DG197" s="45">
        <f>((($B197*2.71^(DG$1*$N197)*($D197/1000)*($O197+$P197)/$D197))/((1+'Instruktion Kostnad nytta'!$C$37)^DG$1))</f>
        <v>63.346604235612872</v>
      </c>
      <c r="DH197" s="45">
        <f>((($B197*2.71^(DH$1*$N197)*($D197/1000)*($O197+$P197)/$D197))/((1+'Instruktion Kostnad nytta'!$C$37)^DH$1))</f>
        <v>63.990020009889072</v>
      </c>
      <c r="DI197" s="45">
        <f>((($B197*2.71^(DI$1*$N197)*($D197/1000)*($O197+$P197)/$D197))/((1+'Instruktion Kostnad nytta'!$C$37)^DI$1))</f>
        <v>64.639971002012857</v>
      </c>
      <c r="DJ197" s="45">
        <f>((($B197*2.71^(DJ$1*$N197)*($D197/1000)*($O197+$P197)/$D197))/((1+'Instruktion Kostnad nytta'!$C$37)^DJ$1))</f>
        <v>65.296523590637122</v>
      </c>
      <c r="DK197" s="45">
        <f>((($B197*2.71^(DK$1*$N197)*($D197/1000)*($O197+$P197)/$D197))/((1+'Instruktion Kostnad nytta'!$C$37)^DK$1))</f>
        <v>65.959744828627237</v>
      </c>
      <c r="DL197" s="45">
        <f>((($B197*2.71^(DL$1*$N197)*($D197/1000)*($O197+$P197)/$D197))/((1+'Instruktion Kostnad nytta'!$C$37)^DL$1))</f>
        <v>66.629702449909004</v>
      </c>
      <c r="DM197" s="45">
        <f>((($B197*2.71^(DM$1*$N197)*($D197/1000)*($O197+$P197)/$D197))/((1+'Instruktion Kostnad nytta'!$C$37)^DM$1))</f>
        <v>67.306464876386457</v>
      </c>
      <c r="DN197" s="45">
        <f>((($B197*2.71^(DN$1*$N197)*($D197/1000)*($O197+$P197)/$D197))/((1+'Instruktion Kostnad nytta'!$C$37)^DN$1))</f>
        <v>67.990101224929418</v>
      </c>
      <c r="DO197" s="45">
        <f>((($B197*2.71^(DO$1*$N197)*($D197/1000)*($O197+$P197)/$D197))/((1+'Instruktion Kostnad nytta'!$C$37)^DO$1))</f>
        <v>68.680681314432647</v>
      </c>
      <c r="DP197" s="45">
        <f>((($B197*2.71^(DP$1*$N197)*($D197/1000)*($O197+$P197)/$D197))/((1+'Instruktion Kostnad nytta'!$C$37)^DP$1))</f>
        <v>69.378275672946003</v>
      </c>
      <c r="DQ197" s="45">
        <f>((($B197*2.71^(DQ$1*$N197)*($D197/1000)*($O197+$P197)/$D197))/((1+'Instruktion Kostnad nytta'!$C$37)^DQ$1))</f>
        <v>70.082955544877592</v>
      </c>
      <c r="DR197" s="45">
        <f>((($B197*2.71^(DR$1*$N197)*($D197/1000)*($O197+$P197)/$D197))/((1+'Instruktion Kostnad nytta'!$C$37)^DR$1))</f>
        <v>70.794792898269904</v>
      </c>
      <c r="DS197" s="45">
        <f>((($B197*2.71^(DS$1*$N197)*($D197/1000)*($O197+$P197)/$D197))/((1+'Instruktion Kostnad nytta'!$C$37)^DS$1))</f>
        <v>71.513860432149713</v>
      </c>
      <c r="DT197" s="45">
        <f>((($B197*2.71^(DT$1*$N197)*($D197/1000)*($O197+$P197)/$D197))/((1+'Instruktion Kostnad nytta'!$C$37)^DT$1))</f>
        <v>72.240231583952706</v>
      </c>
      <c r="DU197" s="45">
        <f>((($B197*2.71^(DU$1*$N197)*($D197/1000)*($O197+$P197)/$D197))/((1+'Instruktion Kostnad nytta'!$C$37)^DU$1))</f>
        <v>72.973980537023593</v>
      </c>
      <c r="DV197" s="45">
        <f>((($B197*2.71^(DV$1*$N197)*($D197/1000)*($O197+$P197)/$D197))/((1+'Instruktion Kostnad nytta'!$C$37)^DV$1))</f>
        <v>73.715182228192504</v>
      </c>
      <c r="DW197" s="45">
        <f>((($B197*2.71^(DW$1*$N197)*($D197/1000)*($O197+$P197)/$D197))/((1+'Instruktion Kostnad nytta'!$C$37)^DW$1))</f>
        <v>74.463912355427894</v>
      </c>
      <c r="DX197" s="45">
        <f>((($B197*2.71^(DX$1*$N197)*($D197/1000)*($O197+$P197)/$D197))/((1+'Instruktion Kostnad nytta'!$C$37)^DX$1))</f>
        <v>75.220247385567816</v>
      </c>
      <c r="DY197" s="45">
        <f>((($B197*2.71^(DY$1*$N197)*($D197/1000)*($O197+$P197)/$D197))/((1+'Instruktion Kostnad nytta'!$C$37)^DY$1))</f>
        <v>75.984264562128971</v>
      </c>
      <c r="DZ197" s="45">
        <f>((($B197*2.71^(DZ$1*$N197)*($D197/1000)*($O197+$P197)/$D197))/((1+'Instruktion Kostnad nytta'!$C$37)^DZ$1))</f>
        <v>76.756041913195887</v>
      </c>
      <c r="EA197" s="45">
        <f>((($B197*2.71^(EA$1*$N197)*($D197/1000)*($O197+$P197)/$D197))/((1+'Instruktion Kostnad nytta'!$C$37)^EA$1))</f>
        <v>77.535658259389692</v>
      </c>
      <c r="EB197" s="45">
        <f>((($B197*2.71^(EB$1*$N197)*($D197/1000)*($O197+$P197)/$D197))/((1+'Instruktion Kostnad nytta'!$C$37)^EB$1))</f>
        <v>78.323193221917847</v>
      </c>
      <c r="EC197" s="45">
        <f>((($B197*2.71^(EC$1*$N197)*($D197/1000)*($O197+$P197)/$D197))/((1+'Instruktion Kostnad nytta'!$C$37)^EC$1))</f>
        <v>79.118727230705829</v>
      </c>
      <c r="ED197" s="45">
        <f>((($B197*2.71^(ED$1*$N197)*($D197/1000)*($O197+$P197)/$D197))/((1+'Instruktion Kostnad nytta'!$C$37)^ED$1))</f>
        <v>79.92234153261137</v>
      </c>
      <c r="EE197" s="45">
        <f>((($B197*2.71^(EE$1*$N197)*($D197/1000)*($O197+$P197)/$D197))/((1+'Instruktion Kostnad nytta'!$C$37)^EE$1))</f>
        <v>80.734118199722133</v>
      </c>
      <c r="EF197" s="45">
        <f>((($B197*2.71^(EF$1*$N197)*($D197/1000)*($O197+$P197)/$D197))/((1+'Instruktion Kostnad nytta'!$C$37)^EF$1))</f>
        <v>81.554140137737463</v>
      </c>
      <c r="EG197" s="45">
        <f>((($B197*2.71^(EG$1*$N197)*($D197/1000)*($O197+$P197)/$D197))/((1+'Instruktion Kostnad nytta'!$C$37)^EG$1))</f>
        <v>82.382491094435622</v>
      </c>
      <c r="EH197" s="45">
        <f>((($B197*2.71^(EH$1*$N197)*($D197/1000)*($O197+$P197)/$D197))/((1+'Instruktion Kostnad nytta'!$C$37)^EH$1))</f>
        <v>83.219255668226751</v>
      </c>
      <c r="EI197" s="45">
        <f>((($B197*2.71^(EI$1*$N197)*($D197/1000)*($O197+$P197)/$D197))/((1+'Instruktion Kostnad nytta'!$C$37)^EI$1))</f>
        <v>84.064519316792683</v>
      </c>
      <c r="EJ197" s="45">
        <f>((($B197*2.71^(EJ$1*$N197)*($D197/1000)*($O197+$P197)/$D197))/((1+'Instruktion Kostnad nytta'!$C$37)^EJ$1))</f>
        <v>84.918368365814985</v>
      </c>
      <c r="EK197" s="45">
        <f>((($B197*2.71^(EK$1*$N197)*($D197/1000)*($O197+$P197)/$D197))/((1+'Instruktion Kostnad nytta'!$C$37)^EK$1))</f>
        <v>85.780890017790796</v>
      </c>
      <c r="EL197" s="45">
        <f>((($B197*2.71^(EL$1*$N197)*($D197/1000)*($O197+$P197)/$D197))/((1+'Instruktion Kostnad nytta'!$C$37)^EL$1))</f>
        <v>86.65217236093919</v>
      </c>
    </row>
    <row r="198" spans="1:142" x14ac:dyDescent="0.25">
      <c r="A198" s="41">
        <v>200</v>
      </c>
      <c r="B198" s="59">
        <v>0.5</v>
      </c>
      <c r="C198" s="59">
        <v>15</v>
      </c>
      <c r="D198" s="60">
        <v>80</v>
      </c>
      <c r="E198" s="59">
        <v>1965</v>
      </c>
      <c r="F198" s="59" t="s">
        <v>98</v>
      </c>
      <c r="G198" s="59">
        <v>127</v>
      </c>
      <c r="H198" s="59" t="s">
        <v>46</v>
      </c>
      <c r="I198" s="59">
        <v>8</v>
      </c>
      <c r="J198" s="41">
        <v>0</v>
      </c>
      <c r="K198" s="41" t="s">
        <v>403</v>
      </c>
      <c r="L198" s="48">
        <f>'Instruktion Kostnad nytta'!C$19/D198+IF((IF(F198="A",'Instruktion Kostnad nytta'!C$25,0)+IF(G198&lt;500,'Instruktion Kostnad nytta'!C$20,('Instruktion Kostnad nytta'!C$20+'Instruktion Kostnad nytta'!C$21))+IF(G198&lt;700,0,('Instruktion Kostnad nytta'!C$22-'Instruktion Kostnad nytta'!C$21))+I198*'Instruktion Kostnad nytta'!C$23/D198)&lt;3000,3000,(IF(F198="A",'Instruktion Kostnad nytta'!C$25,0)+IF(G198&lt;500,'Instruktion Kostnad nytta'!C$20,('Instruktion Kostnad nytta'!C$20+'Instruktion Kostnad nytta'!C$21))+IF(G198&lt;700,0,('Instruktion Kostnad nytta'!C$22-'Instruktion Kostnad nytta'!C$21))+I198*'Instruktion Kostnad nytta'!C$23/D198))</f>
        <v>6875</v>
      </c>
      <c r="M198" s="50">
        <f t="shared" si="9"/>
        <v>6.25</v>
      </c>
      <c r="N198" s="49">
        <f>IF(H198="Gråjärn",'Instruktion Kostnad nytta'!C$32,IF(H198="segjärn",'Instruktion Kostnad nytta'!C$33,IF(H198="PVC",'Instruktion Kostnad nytta'!C$34,IF(H198="PE",'Instruktion Kostnad nytta'!C$35,IF(H198="ST",'Instruktion Kostnad nytta'!C$36,0)))))</f>
        <v>0.03</v>
      </c>
      <c r="O198" s="48">
        <f>IF(G198&lt;200,'Instruktion Kostnad nytta'!C$28,(IF(G198&lt;500,'Instruktion Kostnad nytta'!C$29,'Instruktion Kostnad nytta'!C$30)))</f>
        <v>45000</v>
      </c>
      <c r="P198" s="47">
        <v>4000</v>
      </c>
      <c r="Q198" s="46">
        <f t="shared" si="10"/>
        <v>-429.79509409760863</v>
      </c>
      <c r="R198" s="45">
        <f t="shared" si="11"/>
        <v>-6586.3040142958916</v>
      </c>
      <c r="S198" s="45">
        <f>((($B198*2.71^(S$1*$N198)*($D198/1000)*($O198+$P198)/$D198))/((1+'Instruktion Kostnad nytta'!$C$37)^S$1))</f>
        <v>25.000223905593113</v>
      </c>
      <c r="T198" s="45">
        <f>((($B198*2.71^(T$1*$N198)*($D198/1000)*($O198+$P198)/$D198))/((1+'Instruktion Kostnad nytta'!$C$37)^T$1))</f>
        <v>25.254152882771844</v>
      </c>
      <c r="U198" s="45">
        <f>((($B198*2.71^(U$1*$N198)*($D198/1000)*($O198+$P198)/$D198))/((1+'Instruktion Kostnad nytta'!$C$37)^U$1))</f>
        <v>25.510661033868949</v>
      </c>
      <c r="V198" s="45">
        <f>((($B198*2.71^(V$1*$N198)*($D198/1000)*($O198+$P198)/$D198))/((1+'Instruktion Kostnad nytta'!$C$37)^V$1))</f>
        <v>25.769774555729619</v>
      </c>
      <c r="W198" s="45">
        <f>((($B198*2.71^(W$1*$N198)*($D198/1000)*($O198+$P198)/$D198))/((1+'Instruktion Kostnad nytta'!$C$37)^W$1))</f>
        <v>26.031519911282167</v>
      </c>
      <c r="X198" s="45">
        <f>((($B198*2.71^(X$1*$N198)*($D198/1000)*($O198+$P198)/$D198))/((1+'Instruktion Kostnad nytta'!$C$37)^X$1))</f>
        <v>26.295923832240685</v>
      </c>
      <c r="Y198" s="45">
        <f>((($B198*2.71^(Y$1*$N198)*($D198/1000)*($O198+$P198)/$D198))/((1+'Instruktion Kostnad nytta'!$C$37)^Y$1))</f>
        <v>26.563013321835086</v>
      </c>
      <c r="Z198" s="45">
        <f>((($B198*2.71^(Z$1*$N198)*($D198/1000)*($O198+$P198)/$D198))/((1+'Instruktion Kostnad nytta'!$C$37)^Z$1))</f>
        <v>26.832815657568947</v>
      </c>
      <c r="AA198" s="45">
        <f>((($B198*2.71^(AA$1*$N198)*($D198/1000)*($O198+$P198)/$D198))/((1+'Instruktion Kostnad nytta'!$C$37)^AA$1))</f>
        <v>27.1053583940053</v>
      </c>
      <c r="AB198" s="45">
        <f>((($B198*2.71^(AB$1*$N198)*($D198/1000)*($O198+$P198)/$D198))/((1+'Instruktion Kostnad nytta'!$C$37)^AB$1))</f>
        <v>27.380669365580751</v>
      </c>
      <c r="AC198" s="45">
        <f>((($B198*2.71^(AC$1*$N198)*($D198/1000)*($O198+$P198)/$D198))/((1+'Instruktion Kostnad nytta'!$C$37)^AC$1))</f>
        <v>27.658776689448164</v>
      </c>
      <c r="AD198" s="45">
        <f>((($B198*2.71^(AD$1*$N198)*($D198/1000)*($O198+$P198)/$D198))/((1+'Instruktion Kostnad nytta'!$C$37)^AD$1))</f>
        <v>27.939708768348279</v>
      </c>
      <c r="AE198" s="45">
        <f>((($B198*2.71^(AE$1*$N198)*($D198/1000)*($O198+$P198)/$D198))/((1+'Instruktion Kostnad nytta'!$C$37)^AE$1))</f>
        <v>28.223494293510345</v>
      </c>
      <c r="AF198" s="45">
        <f>((($B198*2.71^(AF$1*$N198)*($D198/1000)*($O198+$P198)/$D198))/((1+'Instruktion Kostnad nytta'!$C$37)^AF$1))</f>
        <v>28.510162247582453</v>
      </c>
      <c r="AG198" s="45">
        <f>((($B198*2.71^(AG$1*$N198)*($D198/1000)*($O198+$P198)/$D198))/((1+'Instruktion Kostnad nytta'!$C$37)^AG$1))</f>
        <v>28.799741907591361</v>
      </c>
      <c r="AH198" s="45">
        <f>((($B198*2.71^(AH$1*$N198)*($D198/1000)*($O198+$P198)/$D198))/((1+'Instruktion Kostnad nytta'!$C$37)^AH$1))</f>
        <v>29.092262847932609</v>
      </c>
      <c r="AI198" s="45">
        <f>((($B198*2.71^(AI$1*$N198)*($D198/1000)*($O198+$P198)/$D198))/((1+'Instruktion Kostnad nytta'!$C$37)^AI$1))</f>
        <v>29.38775494339091</v>
      </c>
      <c r="AJ198" s="45">
        <f>((($B198*2.71^(AJ$1*$N198)*($D198/1000)*($O198+$P198)/$D198))/((1+'Instruktion Kostnad nytta'!$C$37)^AJ$1))</f>
        <v>29.686248372191148</v>
      </c>
      <c r="AK198" s="45">
        <f>((($B198*2.71^(AK$1*$N198)*($D198/1000)*($O198+$P198)/$D198))/((1+'Instruktion Kostnad nytta'!$C$37)^AK$1))</f>
        <v>29.987773619080546</v>
      </c>
      <c r="AL198" s="45">
        <f>((($B198*2.71^(AL$1*$N198)*($D198/1000)*($O198+$P198)/$D198))/((1+'Instruktion Kostnad nytta'!$C$37)^AL$1))</f>
        <v>30.292361478441951</v>
      </c>
      <c r="AM198" s="45">
        <f>((($B198*2.71^(AM$1*$N198)*($D198/1000)*($O198+$P198)/$D198))/((1+'Instruktion Kostnad nytta'!$C$37)^AM$1))</f>
        <v>30.600043057438853</v>
      </c>
      <c r="AN198" s="45">
        <f>((($B198*2.71^(AN$1*$N198)*($D198/1000)*($O198+$P198)/$D198))/((1+'Instruktion Kostnad nytta'!$C$37)^AN$1))</f>
        <v>30.91084977919234</v>
      </c>
      <c r="AO198" s="45">
        <f>((($B198*2.71^(AO$1*$N198)*($D198/1000)*($O198+$P198)/$D198))/((1+'Instruktion Kostnad nytta'!$C$37)^AO$1))</f>
        <v>31.224813385990259</v>
      </c>
      <c r="AP198" s="45">
        <f>((($B198*2.71^(AP$1*$N198)*($D198/1000)*($O198+$P198)/$D198))/((1+'Instruktion Kostnad nytta'!$C$37)^AP$1))</f>
        <v>31.541965942529057</v>
      </c>
      <c r="AQ198" s="45">
        <f>((($B198*2.71^(AQ$1*$N198)*($D198/1000)*($O198+$P198)/$D198))/((1+'Instruktion Kostnad nytta'!$C$37)^AQ$1))</f>
        <v>31.862339839188468</v>
      </c>
      <c r="AR198" s="45">
        <f>((($B198*2.71^(AR$1*$N198)*($D198/1000)*($O198+$P198)/$D198))/((1+'Instruktion Kostnad nytta'!$C$37)^AR$1))</f>
        <v>32.185967795339536</v>
      </c>
      <c r="AS198" s="45">
        <f>((($B198*2.71^(AS$1*$N198)*($D198/1000)*($O198+$P198)/$D198))/((1+'Instruktion Kostnad nytta'!$C$37)^AS$1))</f>
        <v>32.512882862686169</v>
      </c>
      <c r="AT198" s="45">
        <f>((($B198*2.71^(AT$1*$N198)*($D198/1000)*($O198+$P198)/$D198))/((1+'Instruktion Kostnad nytta'!$C$37)^AT$1))</f>
        <v>32.843118428640715</v>
      </c>
      <c r="AU198" s="45">
        <f>((($B198*2.71^(AU$1*$N198)*($D198/1000)*($O198+$P198)/$D198))/((1+'Instruktion Kostnad nytta'!$C$37)^AU$1))</f>
        <v>33.176708219733698</v>
      </c>
      <c r="AV198" s="45">
        <f>((($B198*2.71^(AV$1*$N198)*($D198/1000)*($O198+$P198)/$D198))/((1+'Instruktion Kostnad nytta'!$C$37)^AV$1))</f>
        <v>33.513686305058343</v>
      </c>
      <c r="AW198" s="45">
        <f>((($B198*2.71^(AW$1*$N198)*($D198/1000)*($O198+$P198)/$D198))/((1+'Instruktion Kostnad nytta'!$C$37)^AW$1))</f>
        <v>33.854087099749947</v>
      </c>
      <c r="AX198" s="45">
        <f>((($B198*2.71^(AX$1*$N198)*($D198/1000)*($O198+$P198)/$D198))/((1+'Instruktion Kostnad nytta'!$C$37)^AX$1))</f>
        <v>34.197945368500726</v>
      </c>
      <c r="AY198" s="45">
        <f>((($B198*2.71^(AY$1*$N198)*($D198/1000)*($O198+$P198)/$D198))/((1+'Instruktion Kostnad nytta'!$C$37)^AY$1))</f>
        <v>34.545296229110207</v>
      </c>
      <c r="AZ198" s="45">
        <f>((($B198*2.71^(AZ$1*$N198)*($D198/1000)*($O198+$P198)/$D198))/((1+'Instruktion Kostnad nytta'!$C$37)^AZ$1))</f>
        <v>34.896175156071806</v>
      </c>
      <c r="BA198" s="45">
        <f>((($B198*2.71^(BA$1*$N198)*($D198/1000)*($O198+$P198)/$D198))/((1+'Instruktion Kostnad nytta'!$C$37)^BA$1))</f>
        <v>35.250617984195777</v>
      </c>
      <c r="BB198" s="45">
        <f>((($B198*2.71^(BB$1*$N198)*($D198/1000)*($O198+$P198)/$D198))/((1+'Instruktion Kostnad nytta'!$C$37)^BB$1))</f>
        <v>35.608660912269002</v>
      </c>
      <c r="BC198" s="45">
        <f>((($B198*2.71^(BC$1*$N198)*($D198/1000)*($O198+$P198)/$D198))/((1+'Instruktion Kostnad nytta'!$C$37)^BC$1))</f>
        <v>35.970340506751896</v>
      </c>
      <c r="BD198" s="45">
        <f>((($B198*2.71^(BD$1*$N198)*($D198/1000)*($O198+$P198)/$D198))/((1+'Instruktion Kostnad nytta'!$C$37)^BD$1))</f>
        <v>36.335693705512931</v>
      </c>
      <c r="BE198" s="45">
        <f>((($B198*2.71^(BE$1*$N198)*($D198/1000)*($O198+$P198)/$D198))/((1+'Instruktion Kostnad nytta'!$C$37)^BE$1))</f>
        <v>36.704757821600943</v>
      </c>
      <c r="BF198" s="45">
        <f>((($B198*2.71^(BF$1*$N198)*($D198/1000)*($O198+$P198)/$D198))/((1+'Instruktion Kostnad nytta'!$C$37)^BF$1))</f>
        <v>37.077570547056048</v>
      </c>
      <c r="BG198" s="45">
        <f>((($B198*2.71^(BG$1*$N198)*($D198/1000)*($O198+$P198)/$D198))/((1+'Instruktion Kostnad nytta'!$C$37)^BG$1))</f>
        <v>37.454169956758932</v>
      </c>
      <c r="BH198" s="45">
        <f>((($B198*2.71^(BH$1*$N198)*($D198/1000)*($O198+$P198)/$D198))/((1+'Instruktion Kostnad nytta'!$C$37)^BH$1))</f>
        <v>37.83459451231942</v>
      </c>
      <c r="BI198" s="45">
        <f>((($B198*2.71^(BI$1*$N198)*($D198/1000)*($O198+$P198)/$D198))/((1+'Instruktion Kostnad nytta'!$C$37)^BI$1))</f>
        <v>38.218883066004558</v>
      </c>
      <c r="BJ198" s="45">
        <f>((($B198*2.71^(BJ$1*$N198)*($D198/1000)*($O198+$P198)/$D198))/((1+'Instruktion Kostnad nytta'!$C$37)^BJ$1))</f>
        <v>38.607074864706519</v>
      </c>
      <c r="BK198" s="45">
        <f>((($B198*2.71^(BK$1*$N198)*($D198/1000)*($O198+$P198)/$D198))/((1+'Instruktion Kostnad nytta'!$C$37)^BK$1))</f>
        <v>38.999209553950806</v>
      </c>
      <c r="BL198" s="45">
        <f>((($B198*2.71^(BL$1*$N198)*($D198/1000)*($O198+$P198)/$D198))/((1+'Instruktion Kostnad nytta'!$C$37)^BL$1))</f>
        <v>39.39532718194527</v>
      </c>
      <c r="BM198" s="45">
        <f>((($B198*2.71^(BM$1*$N198)*($D198/1000)*($O198+$P198)/$D198))/((1+'Instruktion Kostnad nytta'!$C$37)^BM$1))</f>
        <v>39.795468203670062</v>
      </c>
      <c r="BN198" s="45">
        <f>((($B198*2.71^(BN$1*$N198)*($D198/1000)*($O198+$P198)/$D198))/((1+'Instruktion Kostnad nytta'!$C$37)^BN$1))</f>
        <v>40.199673485009399</v>
      </c>
      <c r="BO198" s="45">
        <f>((($B198*2.71^(BO$1*$N198)*($D198/1000)*($O198+$P198)/$D198))/((1+'Instruktion Kostnad nytta'!$C$37)^BO$1))</f>
        <v>40.607984306925012</v>
      </c>
      <c r="BP198" s="45">
        <f>((($B198*2.71^(BP$1*$N198)*($D198/1000)*($O198+$P198)/$D198))/((1+'Instruktion Kostnad nytta'!$C$37)^BP$1))</f>
        <v>41.020442369672224</v>
      </c>
      <c r="BQ198" s="45">
        <f>((($B198*2.71^(BQ$1*$N198)*($D198/1000)*($O198+$P198)/$D198))/((1+'Instruktion Kostnad nytta'!$C$37)^BQ$1))</f>
        <v>41.437089797058633</v>
      </c>
      <c r="BR198" s="45">
        <f>((($B198*2.71^(BR$1*$N198)*($D198/1000)*($O198+$P198)/$D198))/((1+'Instruktion Kostnad nytta'!$C$37)^BR$1))</f>
        <v>41.857969140746285</v>
      </c>
      <c r="BS198" s="45">
        <f>((($B198*2.71^(BS$1*$N198)*($D198/1000)*($O198+$P198)/$D198))/((1+'Instruktion Kostnad nytta'!$C$37)^BS$1))</f>
        <v>42.283123384597289</v>
      </c>
      <c r="BT198" s="45">
        <f>((($B198*2.71^(BT$1*$N198)*($D198/1000)*($O198+$P198)/$D198))/((1+'Instruktion Kostnad nytta'!$C$37)^BT$1))</f>
        <v>42.712595949063832</v>
      </c>
      <c r="BU198" s="45">
        <f>((($B198*2.71^(BU$1*$N198)*($D198/1000)*($O198+$P198)/$D198))/((1+'Instruktion Kostnad nytta'!$C$37)^BU$1))</f>
        <v>43.146430695622549</v>
      </c>
      <c r="BV198" s="45">
        <f>((($B198*2.71^(BV$1*$N198)*($D198/1000)*($O198+$P198)/$D198))/((1+'Instruktion Kostnad nytta'!$C$37)^BV$1))</f>
        <v>43.584671931254093</v>
      </c>
      <c r="BW198" s="45">
        <f>((($B198*2.71^(BW$1*$N198)*($D198/1000)*($O198+$P198)/$D198))/((1+'Instruktion Kostnad nytta'!$C$37)^BW$1))</f>
        <v>44.02736441296814</v>
      </c>
      <c r="BX198" s="45">
        <f>((($B198*2.71^(BX$1*$N198)*($D198/1000)*($O198+$P198)/$D198))/((1+'Instruktion Kostnad nytta'!$C$37)^BX$1))</f>
        <v>44.474553352374357</v>
      </c>
      <c r="BY198" s="45">
        <f>((($B198*2.71^(BY$1*$N198)*($D198/1000)*($O198+$P198)/$D198))/((1+'Instruktion Kostnad nytta'!$C$37)^BY$1))</f>
        <v>44.926284420299801</v>
      </c>
      <c r="BZ198" s="45">
        <f>((($B198*2.71^(BZ$1*$N198)*($D198/1000)*($O198+$P198)/$D198))/((1+'Instruktion Kostnad nytta'!$C$37)^BZ$1))</f>
        <v>45.382603751453274</v>
      </c>
      <c r="CA198" s="45">
        <f>((($B198*2.71^(CA$1*$N198)*($D198/1000)*($O198+$P198)/$D198))/((1+'Instruktion Kostnad nytta'!$C$37)^CA$1))</f>
        <v>45.843557949136923</v>
      </c>
      <c r="CB198" s="45">
        <f>((($B198*2.71^(CB$1*$N198)*($D198/1000)*($O198+$P198)/$D198))/((1+'Instruktion Kostnad nytta'!$C$37)^CB$1))</f>
        <v>46.309194090005803</v>
      </c>
      <c r="CC198" s="45">
        <f>((($B198*2.71^(CC$1*$N198)*($D198/1000)*($O198+$P198)/$D198))/((1+'Instruktion Kostnad nytta'!$C$37)^CC$1))</f>
        <v>46.779559728875739</v>
      </c>
      <c r="CD198" s="45">
        <f>((($B198*2.71^(CD$1*$N198)*($D198/1000)*($O198+$P198)/$D198))/((1+'Instruktion Kostnad nytta'!$C$37)^CD$1))</f>
        <v>47.254702903580153</v>
      </c>
      <c r="CE198" s="45">
        <f>((($B198*2.71^(CE$1*$N198)*($D198/1000)*($O198+$P198)/$D198))/((1+'Instruktion Kostnad nytta'!$C$37)^CE$1))</f>
        <v>47.734672139875926</v>
      </c>
      <c r="CF198" s="45">
        <f>((($B198*2.71^(CF$1*$N198)*($D198/1000)*($O198+$P198)/$D198))/((1+'Instruktion Kostnad nytta'!$C$37)^CF$1))</f>
        <v>48.219516456399383</v>
      </c>
      <c r="CG198" s="45">
        <f>((($B198*2.71^(CG$1*$N198)*($D198/1000)*($O198+$P198)/$D198))/((1+'Instruktion Kostnad nytta'!$C$37)^CG$1))</f>
        <v>48.709285369672486</v>
      </c>
      <c r="CH198" s="45">
        <f>((($B198*2.71^(CH$1*$N198)*($D198/1000)*($O198+$P198)/$D198))/((1+'Instruktion Kostnad nytta'!$C$37)^CH$1))</f>
        <v>49.204028899159844</v>
      </c>
      <c r="CI198" s="45">
        <f>((($B198*2.71^(CI$1*$N198)*($D198/1000)*($O198+$P198)/$D198))/((1+'Instruktion Kostnad nytta'!$C$37)^CI$1))</f>
        <v>49.703797572377269</v>
      </c>
      <c r="CJ198" s="45">
        <f>((($B198*2.71^(CJ$1*$N198)*($D198/1000)*($O198+$P198)/$D198))/((1+'Instruktion Kostnad nytta'!$C$37)^CJ$1))</f>
        <v>50.208642430051853</v>
      </c>
      <c r="CK198" s="45">
        <f>((($B198*2.71^(CK$1*$N198)*($D198/1000)*($O198+$P198)/$D198))/((1+'Instruktion Kostnad nytta'!$C$37)^CK$1))</f>
        <v>50.718615031334977</v>
      </c>
      <c r="CL198" s="45">
        <f>((($B198*2.71^(CL$1*$N198)*($D198/1000)*($O198+$P198)/$D198))/((1+'Instruktion Kostnad nytta'!$C$37)^CL$1))</f>
        <v>51.233767459067714</v>
      </c>
      <c r="CM198" s="45">
        <f>((($B198*2.71^(CM$1*$N198)*($D198/1000)*($O198+$P198)/$D198))/((1+'Instruktion Kostnad nytta'!$C$37)^CM$1))</f>
        <v>51.754152325100151</v>
      </c>
      <c r="CN198" s="45">
        <f>((($B198*2.71^(CN$1*$N198)*($D198/1000)*($O198+$P198)/$D198))/((1+'Instruktion Kostnad nytta'!$C$37)^CN$1))</f>
        <v>52.279822775664641</v>
      </c>
      <c r="CO198" s="45">
        <f>((($B198*2.71^(CO$1*$N198)*($D198/1000)*($O198+$P198)/$D198))/((1+'Instruktion Kostnad nytta'!$C$37)^CO$1))</f>
        <v>52.81083249680313</v>
      </c>
      <c r="CP198" s="45">
        <f>((($B198*2.71^(CP$1*$N198)*($D198/1000)*($O198+$P198)/$D198))/((1+'Instruktion Kostnad nytta'!$C$37)^CP$1))</f>
        <v>53.34723571985068</v>
      </c>
      <c r="CQ198" s="45">
        <f>((($B198*2.71^(CQ$1*$N198)*($D198/1000)*($O198+$P198)/$D198))/((1+'Instruktion Kostnad nytta'!$C$37)^CQ$1))</f>
        <v>53.889087226973508</v>
      </c>
      <c r="CR198" s="45">
        <f>((($B198*2.71^(CR$1*$N198)*($D198/1000)*($O198+$P198)/$D198))/((1+'Instruktion Kostnad nytta'!$C$37)^CR$1))</f>
        <v>54.436442356764182</v>
      </c>
      <c r="CS198" s="45">
        <f>((($B198*2.71^(CS$1*$N198)*($D198/1000)*($O198+$P198)/$D198))/((1+'Instruktion Kostnad nytta'!$C$37)^CS$1))</f>
        <v>54.989357009892906</v>
      </c>
      <c r="CT198" s="45">
        <f>((($B198*2.71^(CT$1*$N198)*($D198/1000)*($O198+$P198)/$D198))/((1+'Instruktion Kostnad nytta'!$C$37)^CT$1))</f>
        <v>55.547887654816996</v>
      </c>
      <c r="CU198" s="45">
        <f>((($B198*2.71^(CU$1*$N198)*($D198/1000)*($O198+$P198)/$D198))/((1+'Instruktion Kostnad nytta'!$C$37)^CU$1))</f>
        <v>56.112091333547696</v>
      </c>
      <c r="CV198" s="45">
        <f>((($B198*2.71^(CV$1*$N198)*($D198/1000)*($O198+$P198)/$D198))/((1+'Instruktion Kostnad nytta'!$C$37)^CV$1))</f>
        <v>56.682025667475763</v>
      </c>
      <c r="CW198" s="45">
        <f>((($B198*2.71^(CW$1*$N198)*($D198/1000)*($O198+$P198)/$D198))/((1+'Instruktion Kostnad nytta'!$C$37)^CW$1))</f>
        <v>57.257748863256467</v>
      </c>
      <c r="CX198" s="45">
        <f>((($B198*2.71^(CX$1*$N198)*($D198/1000)*($O198+$P198)/$D198))/((1+'Instruktion Kostnad nytta'!$C$37)^CX$1))</f>
        <v>57.83931971875387</v>
      </c>
      <c r="CY198" s="45">
        <f>((($B198*2.71^(CY$1*$N198)*($D198/1000)*($O198+$P198)/$D198))/((1+'Instruktion Kostnad nytta'!$C$37)^CY$1))</f>
        <v>58.426797629046156</v>
      </c>
      <c r="CZ198" s="45">
        <f>((($B198*2.71^(CZ$1*$N198)*($D198/1000)*($O198+$P198)/$D198))/((1+'Instruktion Kostnad nytta'!$C$37)^CZ$1))</f>
        <v>59.020242592491172</v>
      </c>
      <c r="DA198" s="45">
        <f>((($B198*2.71^(DA$1*$N198)*($D198/1000)*($O198+$P198)/$D198))/((1+'Instruktion Kostnad nytta'!$C$37)^DA$1))</f>
        <v>59.61971521685431</v>
      </c>
      <c r="DB198" s="45">
        <f>((($B198*2.71^(DB$1*$N198)*($D198/1000)*($O198+$P198)/$D198))/((1+'Instruktion Kostnad nytta'!$C$37)^DB$1))</f>
        <v>60.225276725498077</v>
      </c>
      <c r="DC198" s="45">
        <f>((($B198*2.71^(DC$1*$N198)*($D198/1000)*($O198+$P198)/$D198))/((1+'Instruktion Kostnad nytta'!$C$37)^DC$1))</f>
        <v>60.836988963634859</v>
      </c>
      <c r="DD198" s="45">
        <f>((($B198*2.71^(DD$1*$N198)*($D198/1000)*($O198+$P198)/$D198))/((1+'Instruktion Kostnad nytta'!$C$37)^DD$1))</f>
        <v>61.454914404643155</v>
      </c>
      <c r="DE198" s="45">
        <f>((($B198*2.71^(DE$1*$N198)*($D198/1000)*($O198+$P198)/$D198))/((1+'Instruktion Kostnad nytta'!$C$37)^DE$1))</f>
        <v>62.079116156447682</v>
      </c>
      <c r="DF198" s="45">
        <f>((($B198*2.71^(DF$1*$N198)*($D198/1000)*($O198+$P198)/$D198))/((1+'Instruktion Kostnad nytta'!$C$37)^DF$1))</f>
        <v>62.70965796796483</v>
      </c>
      <c r="DG198" s="45">
        <f>((($B198*2.71^(DG$1*$N198)*($D198/1000)*($O198+$P198)/$D198))/((1+'Instruktion Kostnad nytta'!$C$37)^DG$1))</f>
        <v>63.346604235612872</v>
      </c>
      <c r="DH198" s="45">
        <f>((($B198*2.71^(DH$1*$N198)*($D198/1000)*($O198+$P198)/$D198))/((1+'Instruktion Kostnad nytta'!$C$37)^DH$1))</f>
        <v>63.990020009889072</v>
      </c>
      <c r="DI198" s="45">
        <f>((($B198*2.71^(DI$1*$N198)*($D198/1000)*($O198+$P198)/$D198))/((1+'Instruktion Kostnad nytta'!$C$37)^DI$1))</f>
        <v>64.639971002012857</v>
      </c>
      <c r="DJ198" s="45">
        <f>((($B198*2.71^(DJ$1*$N198)*($D198/1000)*($O198+$P198)/$D198))/((1+'Instruktion Kostnad nytta'!$C$37)^DJ$1))</f>
        <v>65.296523590637122</v>
      </c>
      <c r="DK198" s="45">
        <f>((($B198*2.71^(DK$1*$N198)*($D198/1000)*($O198+$P198)/$D198))/((1+'Instruktion Kostnad nytta'!$C$37)^DK$1))</f>
        <v>65.959744828627237</v>
      </c>
      <c r="DL198" s="45">
        <f>((($B198*2.71^(DL$1*$N198)*($D198/1000)*($O198+$P198)/$D198))/((1+'Instruktion Kostnad nytta'!$C$37)^DL$1))</f>
        <v>66.629702449909004</v>
      </c>
      <c r="DM198" s="45">
        <f>((($B198*2.71^(DM$1*$N198)*($D198/1000)*($O198+$P198)/$D198))/((1+'Instruktion Kostnad nytta'!$C$37)^DM$1))</f>
        <v>67.306464876386457</v>
      </c>
      <c r="DN198" s="45">
        <f>((($B198*2.71^(DN$1*$N198)*($D198/1000)*($O198+$P198)/$D198))/((1+'Instruktion Kostnad nytta'!$C$37)^DN$1))</f>
        <v>67.990101224929418</v>
      </c>
      <c r="DO198" s="45">
        <f>((($B198*2.71^(DO$1*$N198)*($D198/1000)*($O198+$P198)/$D198))/((1+'Instruktion Kostnad nytta'!$C$37)^DO$1))</f>
        <v>68.680681314432647</v>
      </c>
      <c r="DP198" s="45">
        <f>((($B198*2.71^(DP$1*$N198)*($D198/1000)*($O198+$P198)/$D198))/((1+'Instruktion Kostnad nytta'!$C$37)^DP$1))</f>
        <v>69.378275672946003</v>
      </c>
      <c r="DQ198" s="45">
        <f>((($B198*2.71^(DQ$1*$N198)*($D198/1000)*($O198+$P198)/$D198))/((1+'Instruktion Kostnad nytta'!$C$37)^DQ$1))</f>
        <v>70.082955544877592</v>
      </c>
      <c r="DR198" s="45">
        <f>((($B198*2.71^(DR$1*$N198)*($D198/1000)*($O198+$P198)/$D198))/((1+'Instruktion Kostnad nytta'!$C$37)^DR$1))</f>
        <v>70.794792898269904</v>
      </c>
      <c r="DS198" s="45">
        <f>((($B198*2.71^(DS$1*$N198)*($D198/1000)*($O198+$P198)/$D198))/((1+'Instruktion Kostnad nytta'!$C$37)^DS$1))</f>
        <v>71.513860432149713</v>
      </c>
      <c r="DT198" s="45">
        <f>((($B198*2.71^(DT$1*$N198)*($D198/1000)*($O198+$P198)/$D198))/((1+'Instruktion Kostnad nytta'!$C$37)^DT$1))</f>
        <v>72.240231583952706</v>
      </c>
      <c r="DU198" s="45">
        <f>((($B198*2.71^(DU$1*$N198)*($D198/1000)*($O198+$P198)/$D198))/((1+'Instruktion Kostnad nytta'!$C$37)^DU$1))</f>
        <v>72.973980537023593</v>
      </c>
      <c r="DV198" s="45">
        <f>((($B198*2.71^(DV$1*$N198)*($D198/1000)*($O198+$P198)/$D198))/((1+'Instruktion Kostnad nytta'!$C$37)^DV$1))</f>
        <v>73.715182228192504</v>
      </c>
      <c r="DW198" s="45">
        <f>((($B198*2.71^(DW$1*$N198)*($D198/1000)*($O198+$P198)/$D198))/((1+'Instruktion Kostnad nytta'!$C$37)^DW$1))</f>
        <v>74.463912355427894</v>
      </c>
      <c r="DX198" s="45">
        <f>((($B198*2.71^(DX$1*$N198)*($D198/1000)*($O198+$P198)/$D198))/((1+'Instruktion Kostnad nytta'!$C$37)^DX$1))</f>
        <v>75.220247385567816</v>
      </c>
      <c r="DY198" s="45">
        <f>((($B198*2.71^(DY$1*$N198)*($D198/1000)*($O198+$P198)/$D198))/((1+'Instruktion Kostnad nytta'!$C$37)^DY$1))</f>
        <v>75.984264562128971</v>
      </c>
      <c r="DZ198" s="45">
        <f>((($B198*2.71^(DZ$1*$N198)*($D198/1000)*($O198+$P198)/$D198))/((1+'Instruktion Kostnad nytta'!$C$37)^DZ$1))</f>
        <v>76.756041913195887</v>
      </c>
      <c r="EA198" s="45">
        <f>((($B198*2.71^(EA$1*$N198)*($D198/1000)*($O198+$P198)/$D198))/((1+'Instruktion Kostnad nytta'!$C$37)^EA$1))</f>
        <v>77.535658259389692</v>
      </c>
      <c r="EB198" s="45">
        <f>((($B198*2.71^(EB$1*$N198)*($D198/1000)*($O198+$P198)/$D198))/((1+'Instruktion Kostnad nytta'!$C$37)^EB$1))</f>
        <v>78.323193221917847</v>
      </c>
      <c r="EC198" s="45">
        <f>((($B198*2.71^(EC$1*$N198)*($D198/1000)*($O198+$P198)/$D198))/((1+'Instruktion Kostnad nytta'!$C$37)^EC$1))</f>
        <v>79.118727230705829</v>
      </c>
      <c r="ED198" s="45">
        <f>((($B198*2.71^(ED$1*$N198)*($D198/1000)*($O198+$P198)/$D198))/((1+'Instruktion Kostnad nytta'!$C$37)^ED$1))</f>
        <v>79.92234153261137</v>
      </c>
      <c r="EE198" s="45">
        <f>((($B198*2.71^(EE$1*$N198)*($D198/1000)*($O198+$P198)/$D198))/((1+'Instruktion Kostnad nytta'!$C$37)^EE$1))</f>
        <v>80.734118199722133</v>
      </c>
      <c r="EF198" s="45">
        <f>((($B198*2.71^(EF$1*$N198)*($D198/1000)*($O198+$P198)/$D198))/((1+'Instruktion Kostnad nytta'!$C$37)^EF$1))</f>
        <v>81.554140137737463</v>
      </c>
      <c r="EG198" s="45">
        <f>((($B198*2.71^(EG$1*$N198)*($D198/1000)*($O198+$P198)/$D198))/((1+'Instruktion Kostnad nytta'!$C$37)^EG$1))</f>
        <v>82.382491094435622</v>
      </c>
      <c r="EH198" s="45">
        <f>((($B198*2.71^(EH$1*$N198)*($D198/1000)*($O198+$P198)/$D198))/((1+'Instruktion Kostnad nytta'!$C$37)^EH$1))</f>
        <v>83.219255668226751</v>
      </c>
      <c r="EI198" s="45">
        <f>((($B198*2.71^(EI$1*$N198)*($D198/1000)*($O198+$P198)/$D198))/((1+'Instruktion Kostnad nytta'!$C$37)^EI$1))</f>
        <v>84.064519316792683</v>
      </c>
      <c r="EJ198" s="45">
        <f>((($B198*2.71^(EJ$1*$N198)*($D198/1000)*($O198+$P198)/$D198))/((1+'Instruktion Kostnad nytta'!$C$37)^EJ$1))</f>
        <v>84.918368365814985</v>
      </c>
      <c r="EK198" s="45">
        <f>((($B198*2.71^(EK$1*$N198)*($D198/1000)*($O198+$P198)/$D198))/((1+'Instruktion Kostnad nytta'!$C$37)^EK$1))</f>
        <v>85.780890017790796</v>
      </c>
      <c r="EL198" s="45">
        <f>((($B198*2.71^(EL$1*$N198)*($D198/1000)*($O198+$P198)/$D198))/((1+'Instruktion Kostnad nytta'!$C$37)^EL$1))</f>
        <v>86.65217236093919</v>
      </c>
    </row>
    <row r="199" spans="1:142" x14ac:dyDescent="0.25">
      <c r="A199" s="41">
        <v>201</v>
      </c>
      <c r="B199" s="59">
        <v>0.5</v>
      </c>
      <c r="C199" s="59">
        <v>15</v>
      </c>
      <c r="D199" s="60">
        <v>80</v>
      </c>
      <c r="E199" s="59">
        <v>1965</v>
      </c>
      <c r="F199" s="59" t="s">
        <v>98</v>
      </c>
      <c r="G199" s="59">
        <v>127</v>
      </c>
      <c r="H199" s="59" t="s">
        <v>46</v>
      </c>
      <c r="I199" s="59">
        <v>8</v>
      </c>
      <c r="J199" s="41">
        <v>0</v>
      </c>
      <c r="K199" s="41" t="s">
        <v>402</v>
      </c>
      <c r="L199" s="48">
        <f>'Instruktion Kostnad nytta'!C$19/D199+IF((IF(F199="A",'Instruktion Kostnad nytta'!C$25,0)+IF(G199&lt;500,'Instruktion Kostnad nytta'!C$20,('Instruktion Kostnad nytta'!C$20+'Instruktion Kostnad nytta'!C$21))+IF(G199&lt;700,0,('Instruktion Kostnad nytta'!C$22-'Instruktion Kostnad nytta'!C$21))+I199*'Instruktion Kostnad nytta'!C$23/D199)&lt;3000,3000,(IF(F199="A",'Instruktion Kostnad nytta'!C$25,0)+IF(G199&lt;500,'Instruktion Kostnad nytta'!C$20,('Instruktion Kostnad nytta'!C$20+'Instruktion Kostnad nytta'!C$21))+IF(G199&lt;700,0,('Instruktion Kostnad nytta'!C$22-'Instruktion Kostnad nytta'!C$21))+I199*'Instruktion Kostnad nytta'!C$23/D199))</f>
        <v>6875</v>
      </c>
      <c r="M199" s="50">
        <f t="shared" si="9"/>
        <v>6.25</v>
      </c>
      <c r="N199" s="49">
        <f>IF(H199="Gråjärn",'Instruktion Kostnad nytta'!C$32,IF(H199="segjärn",'Instruktion Kostnad nytta'!C$33,IF(H199="PVC",'Instruktion Kostnad nytta'!C$34,IF(H199="PE",'Instruktion Kostnad nytta'!C$35,IF(H199="ST",'Instruktion Kostnad nytta'!C$36,0)))))</f>
        <v>0.03</v>
      </c>
      <c r="O199" s="48">
        <f>IF(G199&lt;200,'Instruktion Kostnad nytta'!C$28,(IF(G199&lt;500,'Instruktion Kostnad nytta'!C$29,'Instruktion Kostnad nytta'!C$30)))</f>
        <v>45000</v>
      </c>
      <c r="P199" s="47">
        <v>4000</v>
      </c>
      <c r="Q199" s="46">
        <f t="shared" si="10"/>
        <v>-429.79509409760863</v>
      </c>
      <c r="R199" s="45">
        <f t="shared" si="11"/>
        <v>-6586.3040142958916</v>
      </c>
      <c r="S199" s="45">
        <f>((($B199*2.71^(S$1*$N199)*($D199/1000)*($O199+$P199)/$D199))/((1+'Instruktion Kostnad nytta'!$C$37)^S$1))</f>
        <v>25.000223905593113</v>
      </c>
      <c r="T199" s="45">
        <f>((($B199*2.71^(T$1*$N199)*($D199/1000)*($O199+$P199)/$D199))/((1+'Instruktion Kostnad nytta'!$C$37)^T$1))</f>
        <v>25.254152882771844</v>
      </c>
      <c r="U199" s="45">
        <f>((($B199*2.71^(U$1*$N199)*($D199/1000)*($O199+$P199)/$D199))/((1+'Instruktion Kostnad nytta'!$C$37)^U$1))</f>
        <v>25.510661033868949</v>
      </c>
      <c r="V199" s="45">
        <f>((($B199*2.71^(V$1*$N199)*($D199/1000)*($O199+$P199)/$D199))/((1+'Instruktion Kostnad nytta'!$C$37)^V$1))</f>
        <v>25.769774555729619</v>
      </c>
      <c r="W199" s="45">
        <f>((($B199*2.71^(W$1*$N199)*($D199/1000)*($O199+$P199)/$D199))/((1+'Instruktion Kostnad nytta'!$C$37)^W$1))</f>
        <v>26.031519911282167</v>
      </c>
      <c r="X199" s="45">
        <f>((($B199*2.71^(X$1*$N199)*($D199/1000)*($O199+$P199)/$D199))/((1+'Instruktion Kostnad nytta'!$C$37)^X$1))</f>
        <v>26.295923832240685</v>
      </c>
      <c r="Y199" s="45">
        <f>((($B199*2.71^(Y$1*$N199)*($D199/1000)*($O199+$P199)/$D199))/((1+'Instruktion Kostnad nytta'!$C$37)^Y$1))</f>
        <v>26.563013321835086</v>
      </c>
      <c r="Z199" s="45">
        <f>((($B199*2.71^(Z$1*$N199)*($D199/1000)*($O199+$P199)/$D199))/((1+'Instruktion Kostnad nytta'!$C$37)^Z$1))</f>
        <v>26.832815657568947</v>
      </c>
      <c r="AA199" s="45">
        <f>((($B199*2.71^(AA$1*$N199)*($D199/1000)*($O199+$P199)/$D199))/((1+'Instruktion Kostnad nytta'!$C$37)^AA$1))</f>
        <v>27.1053583940053</v>
      </c>
      <c r="AB199" s="45">
        <f>((($B199*2.71^(AB$1*$N199)*($D199/1000)*($O199+$P199)/$D199))/((1+'Instruktion Kostnad nytta'!$C$37)^AB$1))</f>
        <v>27.380669365580751</v>
      </c>
      <c r="AC199" s="45">
        <f>((($B199*2.71^(AC$1*$N199)*($D199/1000)*($O199+$P199)/$D199))/((1+'Instruktion Kostnad nytta'!$C$37)^AC$1))</f>
        <v>27.658776689448164</v>
      </c>
      <c r="AD199" s="45">
        <f>((($B199*2.71^(AD$1*$N199)*($D199/1000)*($O199+$P199)/$D199))/((1+'Instruktion Kostnad nytta'!$C$37)^AD$1))</f>
        <v>27.939708768348279</v>
      </c>
      <c r="AE199" s="45">
        <f>((($B199*2.71^(AE$1*$N199)*($D199/1000)*($O199+$P199)/$D199))/((1+'Instruktion Kostnad nytta'!$C$37)^AE$1))</f>
        <v>28.223494293510345</v>
      </c>
      <c r="AF199" s="45">
        <f>((($B199*2.71^(AF$1*$N199)*($D199/1000)*($O199+$P199)/$D199))/((1+'Instruktion Kostnad nytta'!$C$37)^AF$1))</f>
        <v>28.510162247582453</v>
      </c>
      <c r="AG199" s="45">
        <f>((($B199*2.71^(AG$1*$N199)*($D199/1000)*($O199+$P199)/$D199))/((1+'Instruktion Kostnad nytta'!$C$37)^AG$1))</f>
        <v>28.799741907591361</v>
      </c>
      <c r="AH199" s="45">
        <f>((($B199*2.71^(AH$1*$N199)*($D199/1000)*($O199+$P199)/$D199))/((1+'Instruktion Kostnad nytta'!$C$37)^AH$1))</f>
        <v>29.092262847932609</v>
      </c>
      <c r="AI199" s="45">
        <f>((($B199*2.71^(AI$1*$N199)*($D199/1000)*($O199+$P199)/$D199))/((1+'Instruktion Kostnad nytta'!$C$37)^AI$1))</f>
        <v>29.38775494339091</v>
      </c>
      <c r="AJ199" s="45">
        <f>((($B199*2.71^(AJ$1*$N199)*($D199/1000)*($O199+$P199)/$D199))/((1+'Instruktion Kostnad nytta'!$C$37)^AJ$1))</f>
        <v>29.686248372191148</v>
      </c>
      <c r="AK199" s="45">
        <f>((($B199*2.71^(AK$1*$N199)*($D199/1000)*($O199+$P199)/$D199))/((1+'Instruktion Kostnad nytta'!$C$37)^AK$1))</f>
        <v>29.987773619080546</v>
      </c>
      <c r="AL199" s="45">
        <f>((($B199*2.71^(AL$1*$N199)*($D199/1000)*($O199+$P199)/$D199))/((1+'Instruktion Kostnad nytta'!$C$37)^AL$1))</f>
        <v>30.292361478441951</v>
      </c>
      <c r="AM199" s="45">
        <f>((($B199*2.71^(AM$1*$N199)*($D199/1000)*($O199+$P199)/$D199))/((1+'Instruktion Kostnad nytta'!$C$37)^AM$1))</f>
        <v>30.600043057438853</v>
      </c>
      <c r="AN199" s="45">
        <f>((($B199*2.71^(AN$1*$N199)*($D199/1000)*($O199+$P199)/$D199))/((1+'Instruktion Kostnad nytta'!$C$37)^AN$1))</f>
        <v>30.91084977919234</v>
      </c>
      <c r="AO199" s="45">
        <f>((($B199*2.71^(AO$1*$N199)*($D199/1000)*($O199+$P199)/$D199))/((1+'Instruktion Kostnad nytta'!$C$37)^AO$1))</f>
        <v>31.224813385990259</v>
      </c>
      <c r="AP199" s="45">
        <f>((($B199*2.71^(AP$1*$N199)*($D199/1000)*($O199+$P199)/$D199))/((1+'Instruktion Kostnad nytta'!$C$37)^AP$1))</f>
        <v>31.541965942529057</v>
      </c>
      <c r="AQ199" s="45">
        <f>((($B199*2.71^(AQ$1*$N199)*($D199/1000)*($O199+$P199)/$D199))/((1+'Instruktion Kostnad nytta'!$C$37)^AQ$1))</f>
        <v>31.862339839188468</v>
      </c>
      <c r="AR199" s="45">
        <f>((($B199*2.71^(AR$1*$N199)*($D199/1000)*($O199+$P199)/$D199))/((1+'Instruktion Kostnad nytta'!$C$37)^AR$1))</f>
        <v>32.185967795339536</v>
      </c>
      <c r="AS199" s="45">
        <f>((($B199*2.71^(AS$1*$N199)*($D199/1000)*($O199+$P199)/$D199))/((1+'Instruktion Kostnad nytta'!$C$37)^AS$1))</f>
        <v>32.512882862686169</v>
      </c>
      <c r="AT199" s="45">
        <f>((($B199*2.71^(AT$1*$N199)*($D199/1000)*($O199+$P199)/$D199))/((1+'Instruktion Kostnad nytta'!$C$37)^AT$1))</f>
        <v>32.843118428640715</v>
      </c>
      <c r="AU199" s="45">
        <f>((($B199*2.71^(AU$1*$N199)*($D199/1000)*($O199+$P199)/$D199))/((1+'Instruktion Kostnad nytta'!$C$37)^AU$1))</f>
        <v>33.176708219733698</v>
      </c>
      <c r="AV199" s="45">
        <f>((($B199*2.71^(AV$1*$N199)*($D199/1000)*($O199+$P199)/$D199))/((1+'Instruktion Kostnad nytta'!$C$37)^AV$1))</f>
        <v>33.513686305058343</v>
      </c>
      <c r="AW199" s="45">
        <f>((($B199*2.71^(AW$1*$N199)*($D199/1000)*($O199+$P199)/$D199))/((1+'Instruktion Kostnad nytta'!$C$37)^AW$1))</f>
        <v>33.854087099749947</v>
      </c>
      <c r="AX199" s="45">
        <f>((($B199*2.71^(AX$1*$N199)*($D199/1000)*($O199+$P199)/$D199))/((1+'Instruktion Kostnad nytta'!$C$37)^AX$1))</f>
        <v>34.197945368500726</v>
      </c>
      <c r="AY199" s="45">
        <f>((($B199*2.71^(AY$1*$N199)*($D199/1000)*($O199+$P199)/$D199))/((1+'Instruktion Kostnad nytta'!$C$37)^AY$1))</f>
        <v>34.545296229110207</v>
      </c>
      <c r="AZ199" s="45">
        <f>((($B199*2.71^(AZ$1*$N199)*($D199/1000)*($O199+$P199)/$D199))/((1+'Instruktion Kostnad nytta'!$C$37)^AZ$1))</f>
        <v>34.896175156071806</v>
      </c>
      <c r="BA199" s="45">
        <f>((($B199*2.71^(BA$1*$N199)*($D199/1000)*($O199+$P199)/$D199))/((1+'Instruktion Kostnad nytta'!$C$37)^BA$1))</f>
        <v>35.250617984195777</v>
      </c>
      <c r="BB199" s="45">
        <f>((($B199*2.71^(BB$1*$N199)*($D199/1000)*($O199+$P199)/$D199))/((1+'Instruktion Kostnad nytta'!$C$37)^BB$1))</f>
        <v>35.608660912269002</v>
      </c>
      <c r="BC199" s="45">
        <f>((($B199*2.71^(BC$1*$N199)*($D199/1000)*($O199+$P199)/$D199))/((1+'Instruktion Kostnad nytta'!$C$37)^BC$1))</f>
        <v>35.970340506751896</v>
      </c>
      <c r="BD199" s="45">
        <f>((($B199*2.71^(BD$1*$N199)*($D199/1000)*($O199+$P199)/$D199))/((1+'Instruktion Kostnad nytta'!$C$37)^BD$1))</f>
        <v>36.335693705512931</v>
      </c>
      <c r="BE199" s="45">
        <f>((($B199*2.71^(BE$1*$N199)*($D199/1000)*($O199+$P199)/$D199))/((1+'Instruktion Kostnad nytta'!$C$37)^BE$1))</f>
        <v>36.704757821600943</v>
      </c>
      <c r="BF199" s="45">
        <f>((($B199*2.71^(BF$1*$N199)*($D199/1000)*($O199+$P199)/$D199))/((1+'Instruktion Kostnad nytta'!$C$37)^BF$1))</f>
        <v>37.077570547056048</v>
      </c>
      <c r="BG199" s="45">
        <f>((($B199*2.71^(BG$1*$N199)*($D199/1000)*($O199+$P199)/$D199))/((1+'Instruktion Kostnad nytta'!$C$37)^BG$1))</f>
        <v>37.454169956758932</v>
      </c>
      <c r="BH199" s="45">
        <f>((($B199*2.71^(BH$1*$N199)*($D199/1000)*($O199+$P199)/$D199))/((1+'Instruktion Kostnad nytta'!$C$37)^BH$1))</f>
        <v>37.83459451231942</v>
      </c>
      <c r="BI199" s="45">
        <f>((($B199*2.71^(BI$1*$N199)*($D199/1000)*($O199+$P199)/$D199))/((1+'Instruktion Kostnad nytta'!$C$37)^BI$1))</f>
        <v>38.218883066004558</v>
      </c>
      <c r="BJ199" s="45">
        <f>((($B199*2.71^(BJ$1*$N199)*($D199/1000)*($O199+$P199)/$D199))/((1+'Instruktion Kostnad nytta'!$C$37)^BJ$1))</f>
        <v>38.607074864706519</v>
      </c>
      <c r="BK199" s="45">
        <f>((($B199*2.71^(BK$1*$N199)*($D199/1000)*($O199+$P199)/$D199))/((1+'Instruktion Kostnad nytta'!$C$37)^BK$1))</f>
        <v>38.999209553950806</v>
      </c>
      <c r="BL199" s="45">
        <f>((($B199*2.71^(BL$1*$N199)*($D199/1000)*($O199+$P199)/$D199))/((1+'Instruktion Kostnad nytta'!$C$37)^BL$1))</f>
        <v>39.39532718194527</v>
      </c>
      <c r="BM199" s="45">
        <f>((($B199*2.71^(BM$1*$N199)*($D199/1000)*($O199+$P199)/$D199))/((1+'Instruktion Kostnad nytta'!$C$37)^BM$1))</f>
        <v>39.795468203670062</v>
      </c>
      <c r="BN199" s="45">
        <f>((($B199*2.71^(BN$1*$N199)*($D199/1000)*($O199+$P199)/$D199))/((1+'Instruktion Kostnad nytta'!$C$37)^BN$1))</f>
        <v>40.199673485009399</v>
      </c>
      <c r="BO199" s="45">
        <f>((($B199*2.71^(BO$1*$N199)*($D199/1000)*($O199+$P199)/$D199))/((1+'Instruktion Kostnad nytta'!$C$37)^BO$1))</f>
        <v>40.607984306925012</v>
      </c>
      <c r="BP199" s="45">
        <f>((($B199*2.71^(BP$1*$N199)*($D199/1000)*($O199+$P199)/$D199))/((1+'Instruktion Kostnad nytta'!$C$37)^BP$1))</f>
        <v>41.020442369672224</v>
      </c>
      <c r="BQ199" s="45">
        <f>((($B199*2.71^(BQ$1*$N199)*($D199/1000)*($O199+$P199)/$D199))/((1+'Instruktion Kostnad nytta'!$C$37)^BQ$1))</f>
        <v>41.437089797058633</v>
      </c>
      <c r="BR199" s="45">
        <f>((($B199*2.71^(BR$1*$N199)*($D199/1000)*($O199+$P199)/$D199))/((1+'Instruktion Kostnad nytta'!$C$37)^BR$1))</f>
        <v>41.857969140746285</v>
      </c>
      <c r="BS199" s="45">
        <f>((($B199*2.71^(BS$1*$N199)*($D199/1000)*($O199+$P199)/$D199))/((1+'Instruktion Kostnad nytta'!$C$37)^BS$1))</f>
        <v>42.283123384597289</v>
      </c>
      <c r="BT199" s="45">
        <f>((($B199*2.71^(BT$1*$N199)*($D199/1000)*($O199+$P199)/$D199))/((1+'Instruktion Kostnad nytta'!$C$37)^BT$1))</f>
        <v>42.712595949063832</v>
      </c>
      <c r="BU199" s="45">
        <f>((($B199*2.71^(BU$1*$N199)*($D199/1000)*($O199+$P199)/$D199))/((1+'Instruktion Kostnad nytta'!$C$37)^BU$1))</f>
        <v>43.146430695622549</v>
      </c>
      <c r="BV199" s="45">
        <f>((($B199*2.71^(BV$1*$N199)*($D199/1000)*($O199+$P199)/$D199))/((1+'Instruktion Kostnad nytta'!$C$37)^BV$1))</f>
        <v>43.584671931254093</v>
      </c>
      <c r="BW199" s="45">
        <f>((($B199*2.71^(BW$1*$N199)*($D199/1000)*($O199+$P199)/$D199))/((1+'Instruktion Kostnad nytta'!$C$37)^BW$1))</f>
        <v>44.02736441296814</v>
      </c>
      <c r="BX199" s="45">
        <f>((($B199*2.71^(BX$1*$N199)*($D199/1000)*($O199+$P199)/$D199))/((1+'Instruktion Kostnad nytta'!$C$37)^BX$1))</f>
        <v>44.474553352374357</v>
      </c>
      <c r="BY199" s="45">
        <f>((($B199*2.71^(BY$1*$N199)*($D199/1000)*($O199+$P199)/$D199))/((1+'Instruktion Kostnad nytta'!$C$37)^BY$1))</f>
        <v>44.926284420299801</v>
      </c>
      <c r="BZ199" s="45">
        <f>((($B199*2.71^(BZ$1*$N199)*($D199/1000)*($O199+$P199)/$D199))/((1+'Instruktion Kostnad nytta'!$C$37)^BZ$1))</f>
        <v>45.382603751453274</v>
      </c>
      <c r="CA199" s="45">
        <f>((($B199*2.71^(CA$1*$N199)*($D199/1000)*($O199+$P199)/$D199))/((1+'Instruktion Kostnad nytta'!$C$37)^CA$1))</f>
        <v>45.843557949136923</v>
      </c>
      <c r="CB199" s="45">
        <f>((($B199*2.71^(CB$1*$N199)*($D199/1000)*($O199+$P199)/$D199))/((1+'Instruktion Kostnad nytta'!$C$37)^CB$1))</f>
        <v>46.309194090005803</v>
      </c>
      <c r="CC199" s="45">
        <f>((($B199*2.71^(CC$1*$N199)*($D199/1000)*($O199+$P199)/$D199))/((1+'Instruktion Kostnad nytta'!$C$37)^CC$1))</f>
        <v>46.779559728875739</v>
      </c>
      <c r="CD199" s="45">
        <f>((($B199*2.71^(CD$1*$N199)*($D199/1000)*($O199+$P199)/$D199))/((1+'Instruktion Kostnad nytta'!$C$37)^CD$1))</f>
        <v>47.254702903580153</v>
      </c>
      <c r="CE199" s="45">
        <f>((($B199*2.71^(CE$1*$N199)*($D199/1000)*($O199+$P199)/$D199))/((1+'Instruktion Kostnad nytta'!$C$37)^CE$1))</f>
        <v>47.734672139875926</v>
      </c>
      <c r="CF199" s="45">
        <f>((($B199*2.71^(CF$1*$N199)*($D199/1000)*($O199+$P199)/$D199))/((1+'Instruktion Kostnad nytta'!$C$37)^CF$1))</f>
        <v>48.219516456399383</v>
      </c>
      <c r="CG199" s="45">
        <f>((($B199*2.71^(CG$1*$N199)*($D199/1000)*($O199+$P199)/$D199))/((1+'Instruktion Kostnad nytta'!$C$37)^CG$1))</f>
        <v>48.709285369672486</v>
      </c>
      <c r="CH199" s="45">
        <f>((($B199*2.71^(CH$1*$N199)*($D199/1000)*($O199+$P199)/$D199))/((1+'Instruktion Kostnad nytta'!$C$37)^CH$1))</f>
        <v>49.204028899159844</v>
      </c>
      <c r="CI199" s="45">
        <f>((($B199*2.71^(CI$1*$N199)*($D199/1000)*($O199+$P199)/$D199))/((1+'Instruktion Kostnad nytta'!$C$37)^CI$1))</f>
        <v>49.703797572377269</v>
      </c>
      <c r="CJ199" s="45">
        <f>((($B199*2.71^(CJ$1*$N199)*($D199/1000)*($O199+$P199)/$D199))/((1+'Instruktion Kostnad nytta'!$C$37)^CJ$1))</f>
        <v>50.208642430051853</v>
      </c>
      <c r="CK199" s="45">
        <f>((($B199*2.71^(CK$1*$N199)*($D199/1000)*($O199+$P199)/$D199))/((1+'Instruktion Kostnad nytta'!$C$37)^CK$1))</f>
        <v>50.718615031334977</v>
      </c>
      <c r="CL199" s="45">
        <f>((($B199*2.71^(CL$1*$N199)*($D199/1000)*($O199+$P199)/$D199))/((1+'Instruktion Kostnad nytta'!$C$37)^CL$1))</f>
        <v>51.233767459067714</v>
      </c>
      <c r="CM199" s="45">
        <f>((($B199*2.71^(CM$1*$N199)*($D199/1000)*($O199+$P199)/$D199))/((1+'Instruktion Kostnad nytta'!$C$37)^CM$1))</f>
        <v>51.754152325100151</v>
      </c>
      <c r="CN199" s="45">
        <f>((($B199*2.71^(CN$1*$N199)*($D199/1000)*($O199+$P199)/$D199))/((1+'Instruktion Kostnad nytta'!$C$37)^CN$1))</f>
        <v>52.279822775664641</v>
      </c>
      <c r="CO199" s="45">
        <f>((($B199*2.71^(CO$1*$N199)*($D199/1000)*($O199+$P199)/$D199))/((1+'Instruktion Kostnad nytta'!$C$37)^CO$1))</f>
        <v>52.81083249680313</v>
      </c>
      <c r="CP199" s="45">
        <f>((($B199*2.71^(CP$1*$N199)*($D199/1000)*($O199+$P199)/$D199))/((1+'Instruktion Kostnad nytta'!$C$37)^CP$1))</f>
        <v>53.34723571985068</v>
      </c>
      <c r="CQ199" s="45">
        <f>((($B199*2.71^(CQ$1*$N199)*($D199/1000)*($O199+$P199)/$D199))/((1+'Instruktion Kostnad nytta'!$C$37)^CQ$1))</f>
        <v>53.889087226973508</v>
      </c>
      <c r="CR199" s="45">
        <f>((($B199*2.71^(CR$1*$N199)*($D199/1000)*($O199+$P199)/$D199))/((1+'Instruktion Kostnad nytta'!$C$37)^CR$1))</f>
        <v>54.436442356764182</v>
      </c>
      <c r="CS199" s="45">
        <f>((($B199*2.71^(CS$1*$N199)*($D199/1000)*($O199+$P199)/$D199))/((1+'Instruktion Kostnad nytta'!$C$37)^CS$1))</f>
        <v>54.989357009892906</v>
      </c>
      <c r="CT199" s="45">
        <f>((($B199*2.71^(CT$1*$N199)*($D199/1000)*($O199+$P199)/$D199))/((1+'Instruktion Kostnad nytta'!$C$37)^CT$1))</f>
        <v>55.547887654816996</v>
      </c>
      <c r="CU199" s="45">
        <f>((($B199*2.71^(CU$1*$N199)*($D199/1000)*($O199+$P199)/$D199))/((1+'Instruktion Kostnad nytta'!$C$37)^CU$1))</f>
        <v>56.112091333547696</v>
      </c>
      <c r="CV199" s="45">
        <f>((($B199*2.71^(CV$1*$N199)*($D199/1000)*($O199+$P199)/$D199))/((1+'Instruktion Kostnad nytta'!$C$37)^CV$1))</f>
        <v>56.682025667475763</v>
      </c>
      <c r="CW199" s="45">
        <f>((($B199*2.71^(CW$1*$N199)*($D199/1000)*($O199+$P199)/$D199))/((1+'Instruktion Kostnad nytta'!$C$37)^CW$1))</f>
        <v>57.257748863256467</v>
      </c>
      <c r="CX199" s="45">
        <f>((($B199*2.71^(CX$1*$N199)*($D199/1000)*($O199+$P199)/$D199))/((1+'Instruktion Kostnad nytta'!$C$37)^CX$1))</f>
        <v>57.83931971875387</v>
      </c>
      <c r="CY199" s="45">
        <f>((($B199*2.71^(CY$1*$N199)*($D199/1000)*($O199+$P199)/$D199))/((1+'Instruktion Kostnad nytta'!$C$37)^CY$1))</f>
        <v>58.426797629046156</v>
      </c>
      <c r="CZ199" s="45">
        <f>((($B199*2.71^(CZ$1*$N199)*($D199/1000)*($O199+$P199)/$D199))/((1+'Instruktion Kostnad nytta'!$C$37)^CZ$1))</f>
        <v>59.020242592491172</v>
      </c>
      <c r="DA199" s="45">
        <f>((($B199*2.71^(DA$1*$N199)*($D199/1000)*($O199+$P199)/$D199))/((1+'Instruktion Kostnad nytta'!$C$37)^DA$1))</f>
        <v>59.61971521685431</v>
      </c>
      <c r="DB199" s="45">
        <f>((($B199*2.71^(DB$1*$N199)*($D199/1000)*($O199+$P199)/$D199))/((1+'Instruktion Kostnad nytta'!$C$37)^DB$1))</f>
        <v>60.225276725498077</v>
      </c>
      <c r="DC199" s="45">
        <f>((($B199*2.71^(DC$1*$N199)*($D199/1000)*($O199+$P199)/$D199))/((1+'Instruktion Kostnad nytta'!$C$37)^DC$1))</f>
        <v>60.836988963634859</v>
      </c>
      <c r="DD199" s="45">
        <f>((($B199*2.71^(DD$1*$N199)*($D199/1000)*($O199+$P199)/$D199))/((1+'Instruktion Kostnad nytta'!$C$37)^DD$1))</f>
        <v>61.454914404643155</v>
      </c>
      <c r="DE199" s="45">
        <f>((($B199*2.71^(DE$1*$N199)*($D199/1000)*($O199+$P199)/$D199))/((1+'Instruktion Kostnad nytta'!$C$37)^DE$1))</f>
        <v>62.079116156447682</v>
      </c>
      <c r="DF199" s="45">
        <f>((($B199*2.71^(DF$1*$N199)*($D199/1000)*($O199+$P199)/$D199))/((1+'Instruktion Kostnad nytta'!$C$37)^DF$1))</f>
        <v>62.70965796796483</v>
      </c>
      <c r="DG199" s="45">
        <f>((($B199*2.71^(DG$1*$N199)*($D199/1000)*($O199+$P199)/$D199))/((1+'Instruktion Kostnad nytta'!$C$37)^DG$1))</f>
        <v>63.346604235612872</v>
      </c>
      <c r="DH199" s="45">
        <f>((($B199*2.71^(DH$1*$N199)*($D199/1000)*($O199+$P199)/$D199))/((1+'Instruktion Kostnad nytta'!$C$37)^DH$1))</f>
        <v>63.990020009889072</v>
      </c>
      <c r="DI199" s="45">
        <f>((($B199*2.71^(DI$1*$N199)*($D199/1000)*($O199+$P199)/$D199))/((1+'Instruktion Kostnad nytta'!$C$37)^DI$1))</f>
        <v>64.639971002012857</v>
      </c>
      <c r="DJ199" s="45">
        <f>((($B199*2.71^(DJ$1*$N199)*($D199/1000)*($O199+$P199)/$D199))/((1+'Instruktion Kostnad nytta'!$C$37)^DJ$1))</f>
        <v>65.296523590637122</v>
      </c>
      <c r="DK199" s="45">
        <f>((($B199*2.71^(DK$1*$N199)*($D199/1000)*($O199+$P199)/$D199))/((1+'Instruktion Kostnad nytta'!$C$37)^DK$1))</f>
        <v>65.959744828627237</v>
      </c>
      <c r="DL199" s="45">
        <f>((($B199*2.71^(DL$1*$N199)*($D199/1000)*($O199+$P199)/$D199))/((1+'Instruktion Kostnad nytta'!$C$37)^DL$1))</f>
        <v>66.629702449909004</v>
      </c>
      <c r="DM199" s="45">
        <f>((($B199*2.71^(DM$1*$N199)*($D199/1000)*($O199+$P199)/$D199))/((1+'Instruktion Kostnad nytta'!$C$37)^DM$1))</f>
        <v>67.306464876386457</v>
      </c>
      <c r="DN199" s="45">
        <f>((($B199*2.71^(DN$1*$N199)*($D199/1000)*($O199+$P199)/$D199))/((1+'Instruktion Kostnad nytta'!$C$37)^DN$1))</f>
        <v>67.990101224929418</v>
      </c>
      <c r="DO199" s="45">
        <f>((($B199*2.71^(DO$1*$N199)*($D199/1000)*($O199+$P199)/$D199))/((1+'Instruktion Kostnad nytta'!$C$37)^DO$1))</f>
        <v>68.680681314432647</v>
      </c>
      <c r="DP199" s="45">
        <f>((($B199*2.71^(DP$1*$N199)*($D199/1000)*($O199+$P199)/$D199))/((1+'Instruktion Kostnad nytta'!$C$37)^DP$1))</f>
        <v>69.378275672946003</v>
      </c>
      <c r="DQ199" s="45">
        <f>((($B199*2.71^(DQ$1*$N199)*($D199/1000)*($O199+$P199)/$D199))/((1+'Instruktion Kostnad nytta'!$C$37)^DQ$1))</f>
        <v>70.082955544877592</v>
      </c>
      <c r="DR199" s="45">
        <f>((($B199*2.71^(DR$1*$N199)*($D199/1000)*($O199+$P199)/$D199))/((1+'Instruktion Kostnad nytta'!$C$37)^DR$1))</f>
        <v>70.794792898269904</v>
      </c>
      <c r="DS199" s="45">
        <f>((($B199*2.71^(DS$1*$N199)*($D199/1000)*($O199+$P199)/$D199))/((1+'Instruktion Kostnad nytta'!$C$37)^DS$1))</f>
        <v>71.513860432149713</v>
      </c>
      <c r="DT199" s="45">
        <f>((($B199*2.71^(DT$1*$N199)*($D199/1000)*($O199+$P199)/$D199))/((1+'Instruktion Kostnad nytta'!$C$37)^DT$1))</f>
        <v>72.240231583952706</v>
      </c>
      <c r="DU199" s="45">
        <f>((($B199*2.71^(DU$1*$N199)*($D199/1000)*($O199+$P199)/$D199))/((1+'Instruktion Kostnad nytta'!$C$37)^DU$1))</f>
        <v>72.973980537023593</v>
      </c>
      <c r="DV199" s="45">
        <f>((($B199*2.71^(DV$1*$N199)*($D199/1000)*($O199+$P199)/$D199))/((1+'Instruktion Kostnad nytta'!$C$37)^DV$1))</f>
        <v>73.715182228192504</v>
      </c>
      <c r="DW199" s="45">
        <f>((($B199*2.71^(DW$1*$N199)*($D199/1000)*($O199+$P199)/$D199))/((1+'Instruktion Kostnad nytta'!$C$37)^DW$1))</f>
        <v>74.463912355427894</v>
      </c>
      <c r="DX199" s="45">
        <f>((($B199*2.71^(DX$1*$N199)*($D199/1000)*($O199+$P199)/$D199))/((1+'Instruktion Kostnad nytta'!$C$37)^DX$1))</f>
        <v>75.220247385567816</v>
      </c>
      <c r="DY199" s="45">
        <f>((($B199*2.71^(DY$1*$N199)*($D199/1000)*($O199+$P199)/$D199))/((1+'Instruktion Kostnad nytta'!$C$37)^DY$1))</f>
        <v>75.984264562128971</v>
      </c>
      <c r="DZ199" s="45">
        <f>((($B199*2.71^(DZ$1*$N199)*($D199/1000)*($O199+$P199)/$D199))/((1+'Instruktion Kostnad nytta'!$C$37)^DZ$1))</f>
        <v>76.756041913195887</v>
      </c>
      <c r="EA199" s="45">
        <f>((($B199*2.71^(EA$1*$N199)*($D199/1000)*($O199+$P199)/$D199))/((1+'Instruktion Kostnad nytta'!$C$37)^EA$1))</f>
        <v>77.535658259389692</v>
      </c>
      <c r="EB199" s="45">
        <f>((($B199*2.71^(EB$1*$N199)*($D199/1000)*($O199+$P199)/$D199))/((1+'Instruktion Kostnad nytta'!$C$37)^EB$1))</f>
        <v>78.323193221917847</v>
      </c>
      <c r="EC199" s="45">
        <f>((($B199*2.71^(EC$1*$N199)*($D199/1000)*($O199+$P199)/$D199))/((1+'Instruktion Kostnad nytta'!$C$37)^EC$1))</f>
        <v>79.118727230705829</v>
      </c>
      <c r="ED199" s="45">
        <f>((($B199*2.71^(ED$1*$N199)*($D199/1000)*($O199+$P199)/$D199))/((1+'Instruktion Kostnad nytta'!$C$37)^ED$1))</f>
        <v>79.92234153261137</v>
      </c>
      <c r="EE199" s="45">
        <f>((($B199*2.71^(EE$1*$N199)*($D199/1000)*($O199+$P199)/$D199))/((1+'Instruktion Kostnad nytta'!$C$37)^EE$1))</f>
        <v>80.734118199722133</v>
      </c>
      <c r="EF199" s="45">
        <f>((($B199*2.71^(EF$1*$N199)*($D199/1000)*($O199+$P199)/$D199))/((1+'Instruktion Kostnad nytta'!$C$37)^EF$1))</f>
        <v>81.554140137737463</v>
      </c>
      <c r="EG199" s="45">
        <f>((($B199*2.71^(EG$1*$N199)*($D199/1000)*($O199+$P199)/$D199))/((1+'Instruktion Kostnad nytta'!$C$37)^EG$1))</f>
        <v>82.382491094435622</v>
      </c>
      <c r="EH199" s="45">
        <f>((($B199*2.71^(EH$1*$N199)*($D199/1000)*($O199+$P199)/$D199))/((1+'Instruktion Kostnad nytta'!$C$37)^EH$1))</f>
        <v>83.219255668226751</v>
      </c>
      <c r="EI199" s="45">
        <f>((($B199*2.71^(EI$1*$N199)*($D199/1000)*($O199+$P199)/$D199))/((1+'Instruktion Kostnad nytta'!$C$37)^EI$1))</f>
        <v>84.064519316792683</v>
      </c>
      <c r="EJ199" s="45">
        <f>((($B199*2.71^(EJ$1*$N199)*($D199/1000)*($O199+$P199)/$D199))/((1+'Instruktion Kostnad nytta'!$C$37)^EJ$1))</f>
        <v>84.918368365814985</v>
      </c>
      <c r="EK199" s="45">
        <f>((($B199*2.71^(EK$1*$N199)*($D199/1000)*($O199+$P199)/$D199))/((1+'Instruktion Kostnad nytta'!$C$37)^EK$1))</f>
        <v>85.780890017790796</v>
      </c>
      <c r="EL199" s="45">
        <f>((($B199*2.71^(EL$1*$N199)*($D199/1000)*($O199+$P199)/$D199))/((1+'Instruktion Kostnad nytta'!$C$37)^EL$1))</f>
        <v>86.65217236093919</v>
      </c>
    </row>
    <row r="200" spans="1:142" x14ac:dyDescent="0.25">
      <c r="A200" s="41">
        <v>202</v>
      </c>
      <c r="B200" s="59">
        <v>0.5</v>
      </c>
      <c r="C200" s="59">
        <v>15</v>
      </c>
      <c r="D200" s="60">
        <v>80</v>
      </c>
      <c r="E200" s="59">
        <v>1965</v>
      </c>
      <c r="F200" s="59" t="s">
        <v>98</v>
      </c>
      <c r="G200" s="59">
        <v>127</v>
      </c>
      <c r="H200" s="59" t="s">
        <v>46</v>
      </c>
      <c r="I200" s="59">
        <v>8</v>
      </c>
      <c r="J200" s="41">
        <v>0</v>
      </c>
      <c r="K200" s="41" t="s">
        <v>401</v>
      </c>
      <c r="L200" s="48">
        <f>'Instruktion Kostnad nytta'!C$19/D200+IF((IF(F200="A",'Instruktion Kostnad nytta'!C$25,0)+IF(G200&lt;500,'Instruktion Kostnad nytta'!C$20,('Instruktion Kostnad nytta'!C$20+'Instruktion Kostnad nytta'!C$21))+IF(G200&lt;700,0,('Instruktion Kostnad nytta'!C$22-'Instruktion Kostnad nytta'!C$21))+I200*'Instruktion Kostnad nytta'!C$23/D200)&lt;3000,3000,(IF(F200="A",'Instruktion Kostnad nytta'!C$25,0)+IF(G200&lt;500,'Instruktion Kostnad nytta'!C$20,('Instruktion Kostnad nytta'!C$20+'Instruktion Kostnad nytta'!C$21))+IF(G200&lt;700,0,('Instruktion Kostnad nytta'!C$22-'Instruktion Kostnad nytta'!C$21))+I200*'Instruktion Kostnad nytta'!C$23/D200))</f>
        <v>6875</v>
      </c>
      <c r="M200" s="50">
        <f t="shared" si="9"/>
        <v>6.25</v>
      </c>
      <c r="N200" s="49">
        <f>IF(H200="Gråjärn",'Instruktion Kostnad nytta'!C$32,IF(H200="segjärn",'Instruktion Kostnad nytta'!C$33,IF(H200="PVC",'Instruktion Kostnad nytta'!C$34,IF(H200="PE",'Instruktion Kostnad nytta'!C$35,IF(H200="ST",'Instruktion Kostnad nytta'!C$36,0)))))</f>
        <v>0.03</v>
      </c>
      <c r="O200" s="48">
        <f>IF(G200&lt;200,'Instruktion Kostnad nytta'!C$28,(IF(G200&lt;500,'Instruktion Kostnad nytta'!C$29,'Instruktion Kostnad nytta'!C$30)))</f>
        <v>45000</v>
      </c>
      <c r="P200" s="47">
        <v>4000</v>
      </c>
      <c r="Q200" s="46">
        <f t="shared" si="10"/>
        <v>-429.79509409760863</v>
      </c>
      <c r="R200" s="45">
        <f t="shared" si="11"/>
        <v>-6586.3040142958916</v>
      </c>
      <c r="S200" s="45">
        <f>((($B200*2.71^(S$1*$N200)*($D200/1000)*($O200+$P200)/$D200))/((1+'Instruktion Kostnad nytta'!$C$37)^S$1))</f>
        <v>25.000223905593113</v>
      </c>
      <c r="T200" s="45">
        <f>((($B200*2.71^(T$1*$N200)*($D200/1000)*($O200+$P200)/$D200))/((1+'Instruktion Kostnad nytta'!$C$37)^T$1))</f>
        <v>25.254152882771844</v>
      </c>
      <c r="U200" s="45">
        <f>((($B200*2.71^(U$1*$N200)*($D200/1000)*($O200+$P200)/$D200))/((1+'Instruktion Kostnad nytta'!$C$37)^U$1))</f>
        <v>25.510661033868949</v>
      </c>
      <c r="V200" s="45">
        <f>((($B200*2.71^(V$1*$N200)*($D200/1000)*($O200+$P200)/$D200))/((1+'Instruktion Kostnad nytta'!$C$37)^V$1))</f>
        <v>25.769774555729619</v>
      </c>
      <c r="W200" s="45">
        <f>((($B200*2.71^(W$1*$N200)*($D200/1000)*($O200+$P200)/$D200))/((1+'Instruktion Kostnad nytta'!$C$37)^W$1))</f>
        <v>26.031519911282167</v>
      </c>
      <c r="X200" s="45">
        <f>((($B200*2.71^(X$1*$N200)*($D200/1000)*($O200+$P200)/$D200))/((1+'Instruktion Kostnad nytta'!$C$37)^X$1))</f>
        <v>26.295923832240685</v>
      </c>
      <c r="Y200" s="45">
        <f>((($B200*2.71^(Y$1*$N200)*($D200/1000)*($O200+$P200)/$D200))/((1+'Instruktion Kostnad nytta'!$C$37)^Y$1))</f>
        <v>26.563013321835086</v>
      </c>
      <c r="Z200" s="45">
        <f>((($B200*2.71^(Z$1*$N200)*($D200/1000)*($O200+$P200)/$D200))/((1+'Instruktion Kostnad nytta'!$C$37)^Z$1))</f>
        <v>26.832815657568947</v>
      </c>
      <c r="AA200" s="45">
        <f>((($B200*2.71^(AA$1*$N200)*($D200/1000)*($O200+$P200)/$D200))/((1+'Instruktion Kostnad nytta'!$C$37)^AA$1))</f>
        <v>27.1053583940053</v>
      </c>
      <c r="AB200" s="45">
        <f>((($B200*2.71^(AB$1*$N200)*($D200/1000)*($O200+$P200)/$D200))/((1+'Instruktion Kostnad nytta'!$C$37)^AB$1))</f>
        <v>27.380669365580751</v>
      </c>
      <c r="AC200" s="45">
        <f>((($B200*2.71^(AC$1*$N200)*($D200/1000)*($O200+$P200)/$D200))/((1+'Instruktion Kostnad nytta'!$C$37)^AC$1))</f>
        <v>27.658776689448164</v>
      </c>
      <c r="AD200" s="45">
        <f>((($B200*2.71^(AD$1*$N200)*($D200/1000)*($O200+$P200)/$D200))/((1+'Instruktion Kostnad nytta'!$C$37)^AD$1))</f>
        <v>27.939708768348279</v>
      </c>
      <c r="AE200" s="45">
        <f>((($B200*2.71^(AE$1*$N200)*($D200/1000)*($O200+$P200)/$D200))/((1+'Instruktion Kostnad nytta'!$C$37)^AE$1))</f>
        <v>28.223494293510345</v>
      </c>
      <c r="AF200" s="45">
        <f>((($B200*2.71^(AF$1*$N200)*($D200/1000)*($O200+$P200)/$D200))/((1+'Instruktion Kostnad nytta'!$C$37)^AF$1))</f>
        <v>28.510162247582453</v>
      </c>
      <c r="AG200" s="45">
        <f>((($B200*2.71^(AG$1*$N200)*($D200/1000)*($O200+$P200)/$D200))/((1+'Instruktion Kostnad nytta'!$C$37)^AG$1))</f>
        <v>28.799741907591361</v>
      </c>
      <c r="AH200" s="45">
        <f>((($B200*2.71^(AH$1*$N200)*($D200/1000)*($O200+$P200)/$D200))/((1+'Instruktion Kostnad nytta'!$C$37)^AH$1))</f>
        <v>29.092262847932609</v>
      </c>
      <c r="AI200" s="45">
        <f>((($B200*2.71^(AI$1*$N200)*($D200/1000)*($O200+$P200)/$D200))/((1+'Instruktion Kostnad nytta'!$C$37)^AI$1))</f>
        <v>29.38775494339091</v>
      </c>
      <c r="AJ200" s="45">
        <f>((($B200*2.71^(AJ$1*$N200)*($D200/1000)*($O200+$P200)/$D200))/((1+'Instruktion Kostnad nytta'!$C$37)^AJ$1))</f>
        <v>29.686248372191148</v>
      </c>
      <c r="AK200" s="45">
        <f>((($B200*2.71^(AK$1*$N200)*($D200/1000)*($O200+$P200)/$D200))/((1+'Instruktion Kostnad nytta'!$C$37)^AK$1))</f>
        <v>29.987773619080546</v>
      </c>
      <c r="AL200" s="45">
        <f>((($B200*2.71^(AL$1*$N200)*($D200/1000)*($O200+$P200)/$D200))/((1+'Instruktion Kostnad nytta'!$C$37)^AL$1))</f>
        <v>30.292361478441951</v>
      </c>
      <c r="AM200" s="45">
        <f>((($B200*2.71^(AM$1*$N200)*($D200/1000)*($O200+$P200)/$D200))/((1+'Instruktion Kostnad nytta'!$C$37)^AM$1))</f>
        <v>30.600043057438853</v>
      </c>
      <c r="AN200" s="45">
        <f>((($B200*2.71^(AN$1*$N200)*($D200/1000)*($O200+$P200)/$D200))/((1+'Instruktion Kostnad nytta'!$C$37)^AN$1))</f>
        <v>30.91084977919234</v>
      </c>
      <c r="AO200" s="45">
        <f>((($B200*2.71^(AO$1*$N200)*($D200/1000)*($O200+$P200)/$D200))/((1+'Instruktion Kostnad nytta'!$C$37)^AO$1))</f>
        <v>31.224813385990259</v>
      </c>
      <c r="AP200" s="45">
        <f>((($B200*2.71^(AP$1*$N200)*($D200/1000)*($O200+$P200)/$D200))/((1+'Instruktion Kostnad nytta'!$C$37)^AP$1))</f>
        <v>31.541965942529057</v>
      </c>
      <c r="AQ200" s="45">
        <f>((($B200*2.71^(AQ$1*$N200)*($D200/1000)*($O200+$P200)/$D200))/((1+'Instruktion Kostnad nytta'!$C$37)^AQ$1))</f>
        <v>31.862339839188468</v>
      </c>
      <c r="AR200" s="45">
        <f>((($B200*2.71^(AR$1*$N200)*($D200/1000)*($O200+$P200)/$D200))/((1+'Instruktion Kostnad nytta'!$C$37)^AR$1))</f>
        <v>32.185967795339536</v>
      </c>
      <c r="AS200" s="45">
        <f>((($B200*2.71^(AS$1*$N200)*($D200/1000)*($O200+$P200)/$D200))/((1+'Instruktion Kostnad nytta'!$C$37)^AS$1))</f>
        <v>32.512882862686169</v>
      </c>
      <c r="AT200" s="45">
        <f>((($B200*2.71^(AT$1*$N200)*($D200/1000)*($O200+$P200)/$D200))/((1+'Instruktion Kostnad nytta'!$C$37)^AT$1))</f>
        <v>32.843118428640715</v>
      </c>
      <c r="AU200" s="45">
        <f>((($B200*2.71^(AU$1*$N200)*($D200/1000)*($O200+$P200)/$D200))/((1+'Instruktion Kostnad nytta'!$C$37)^AU$1))</f>
        <v>33.176708219733698</v>
      </c>
      <c r="AV200" s="45">
        <f>((($B200*2.71^(AV$1*$N200)*($D200/1000)*($O200+$P200)/$D200))/((1+'Instruktion Kostnad nytta'!$C$37)^AV$1))</f>
        <v>33.513686305058343</v>
      </c>
      <c r="AW200" s="45">
        <f>((($B200*2.71^(AW$1*$N200)*($D200/1000)*($O200+$P200)/$D200))/((1+'Instruktion Kostnad nytta'!$C$37)^AW$1))</f>
        <v>33.854087099749947</v>
      </c>
      <c r="AX200" s="45">
        <f>((($B200*2.71^(AX$1*$N200)*($D200/1000)*($O200+$P200)/$D200))/((1+'Instruktion Kostnad nytta'!$C$37)^AX$1))</f>
        <v>34.197945368500726</v>
      </c>
      <c r="AY200" s="45">
        <f>((($B200*2.71^(AY$1*$N200)*($D200/1000)*($O200+$P200)/$D200))/((1+'Instruktion Kostnad nytta'!$C$37)^AY$1))</f>
        <v>34.545296229110207</v>
      </c>
      <c r="AZ200" s="45">
        <f>((($B200*2.71^(AZ$1*$N200)*($D200/1000)*($O200+$P200)/$D200))/((1+'Instruktion Kostnad nytta'!$C$37)^AZ$1))</f>
        <v>34.896175156071806</v>
      </c>
      <c r="BA200" s="45">
        <f>((($B200*2.71^(BA$1*$N200)*($D200/1000)*($O200+$P200)/$D200))/((1+'Instruktion Kostnad nytta'!$C$37)^BA$1))</f>
        <v>35.250617984195777</v>
      </c>
      <c r="BB200" s="45">
        <f>((($B200*2.71^(BB$1*$N200)*($D200/1000)*($O200+$P200)/$D200))/((1+'Instruktion Kostnad nytta'!$C$37)^BB$1))</f>
        <v>35.608660912269002</v>
      </c>
      <c r="BC200" s="45">
        <f>((($B200*2.71^(BC$1*$N200)*($D200/1000)*($O200+$P200)/$D200))/((1+'Instruktion Kostnad nytta'!$C$37)^BC$1))</f>
        <v>35.970340506751896</v>
      </c>
      <c r="BD200" s="45">
        <f>((($B200*2.71^(BD$1*$N200)*($D200/1000)*($O200+$P200)/$D200))/((1+'Instruktion Kostnad nytta'!$C$37)^BD$1))</f>
        <v>36.335693705512931</v>
      </c>
      <c r="BE200" s="45">
        <f>((($B200*2.71^(BE$1*$N200)*($D200/1000)*($O200+$P200)/$D200))/((1+'Instruktion Kostnad nytta'!$C$37)^BE$1))</f>
        <v>36.704757821600943</v>
      </c>
      <c r="BF200" s="45">
        <f>((($B200*2.71^(BF$1*$N200)*($D200/1000)*($O200+$P200)/$D200))/((1+'Instruktion Kostnad nytta'!$C$37)^BF$1))</f>
        <v>37.077570547056048</v>
      </c>
      <c r="BG200" s="45">
        <f>((($B200*2.71^(BG$1*$N200)*($D200/1000)*($O200+$P200)/$D200))/((1+'Instruktion Kostnad nytta'!$C$37)^BG$1))</f>
        <v>37.454169956758932</v>
      </c>
      <c r="BH200" s="45">
        <f>((($B200*2.71^(BH$1*$N200)*($D200/1000)*($O200+$P200)/$D200))/((1+'Instruktion Kostnad nytta'!$C$37)^BH$1))</f>
        <v>37.83459451231942</v>
      </c>
      <c r="BI200" s="45">
        <f>((($B200*2.71^(BI$1*$N200)*($D200/1000)*($O200+$P200)/$D200))/((1+'Instruktion Kostnad nytta'!$C$37)^BI$1))</f>
        <v>38.218883066004558</v>
      </c>
      <c r="BJ200" s="45">
        <f>((($B200*2.71^(BJ$1*$N200)*($D200/1000)*($O200+$P200)/$D200))/((1+'Instruktion Kostnad nytta'!$C$37)^BJ$1))</f>
        <v>38.607074864706519</v>
      </c>
      <c r="BK200" s="45">
        <f>((($B200*2.71^(BK$1*$N200)*($D200/1000)*($O200+$P200)/$D200))/((1+'Instruktion Kostnad nytta'!$C$37)^BK$1))</f>
        <v>38.999209553950806</v>
      </c>
      <c r="BL200" s="45">
        <f>((($B200*2.71^(BL$1*$N200)*($D200/1000)*($O200+$P200)/$D200))/((1+'Instruktion Kostnad nytta'!$C$37)^BL$1))</f>
        <v>39.39532718194527</v>
      </c>
      <c r="BM200" s="45">
        <f>((($B200*2.71^(BM$1*$N200)*($D200/1000)*($O200+$P200)/$D200))/((1+'Instruktion Kostnad nytta'!$C$37)^BM$1))</f>
        <v>39.795468203670062</v>
      </c>
      <c r="BN200" s="45">
        <f>((($B200*2.71^(BN$1*$N200)*($D200/1000)*($O200+$P200)/$D200))/((1+'Instruktion Kostnad nytta'!$C$37)^BN$1))</f>
        <v>40.199673485009399</v>
      </c>
      <c r="BO200" s="45">
        <f>((($B200*2.71^(BO$1*$N200)*($D200/1000)*($O200+$P200)/$D200))/((1+'Instruktion Kostnad nytta'!$C$37)^BO$1))</f>
        <v>40.607984306925012</v>
      </c>
      <c r="BP200" s="45">
        <f>((($B200*2.71^(BP$1*$N200)*($D200/1000)*($O200+$P200)/$D200))/((1+'Instruktion Kostnad nytta'!$C$37)^BP$1))</f>
        <v>41.020442369672224</v>
      </c>
      <c r="BQ200" s="45">
        <f>((($B200*2.71^(BQ$1*$N200)*($D200/1000)*($O200+$P200)/$D200))/((1+'Instruktion Kostnad nytta'!$C$37)^BQ$1))</f>
        <v>41.437089797058633</v>
      </c>
      <c r="BR200" s="45">
        <f>((($B200*2.71^(BR$1*$N200)*($D200/1000)*($O200+$P200)/$D200))/((1+'Instruktion Kostnad nytta'!$C$37)^BR$1))</f>
        <v>41.857969140746285</v>
      </c>
      <c r="BS200" s="45">
        <f>((($B200*2.71^(BS$1*$N200)*($D200/1000)*($O200+$P200)/$D200))/((1+'Instruktion Kostnad nytta'!$C$37)^BS$1))</f>
        <v>42.283123384597289</v>
      </c>
      <c r="BT200" s="45">
        <f>((($B200*2.71^(BT$1*$N200)*($D200/1000)*($O200+$P200)/$D200))/((1+'Instruktion Kostnad nytta'!$C$37)^BT$1))</f>
        <v>42.712595949063832</v>
      </c>
      <c r="BU200" s="45">
        <f>((($B200*2.71^(BU$1*$N200)*($D200/1000)*($O200+$P200)/$D200))/((1+'Instruktion Kostnad nytta'!$C$37)^BU$1))</f>
        <v>43.146430695622549</v>
      </c>
      <c r="BV200" s="45">
        <f>((($B200*2.71^(BV$1*$N200)*($D200/1000)*($O200+$P200)/$D200))/((1+'Instruktion Kostnad nytta'!$C$37)^BV$1))</f>
        <v>43.584671931254093</v>
      </c>
      <c r="BW200" s="45">
        <f>((($B200*2.71^(BW$1*$N200)*($D200/1000)*($O200+$P200)/$D200))/((1+'Instruktion Kostnad nytta'!$C$37)^BW$1))</f>
        <v>44.02736441296814</v>
      </c>
      <c r="BX200" s="45">
        <f>((($B200*2.71^(BX$1*$N200)*($D200/1000)*($O200+$P200)/$D200))/((1+'Instruktion Kostnad nytta'!$C$37)^BX$1))</f>
        <v>44.474553352374357</v>
      </c>
      <c r="BY200" s="45">
        <f>((($B200*2.71^(BY$1*$N200)*($D200/1000)*($O200+$P200)/$D200))/((1+'Instruktion Kostnad nytta'!$C$37)^BY$1))</f>
        <v>44.926284420299801</v>
      </c>
      <c r="BZ200" s="45">
        <f>((($B200*2.71^(BZ$1*$N200)*($D200/1000)*($O200+$P200)/$D200))/((1+'Instruktion Kostnad nytta'!$C$37)^BZ$1))</f>
        <v>45.382603751453274</v>
      </c>
      <c r="CA200" s="45">
        <f>((($B200*2.71^(CA$1*$N200)*($D200/1000)*($O200+$P200)/$D200))/((1+'Instruktion Kostnad nytta'!$C$37)^CA$1))</f>
        <v>45.843557949136923</v>
      </c>
      <c r="CB200" s="45">
        <f>((($B200*2.71^(CB$1*$N200)*($D200/1000)*($O200+$P200)/$D200))/((1+'Instruktion Kostnad nytta'!$C$37)^CB$1))</f>
        <v>46.309194090005803</v>
      </c>
      <c r="CC200" s="45">
        <f>((($B200*2.71^(CC$1*$N200)*($D200/1000)*($O200+$P200)/$D200))/((1+'Instruktion Kostnad nytta'!$C$37)^CC$1))</f>
        <v>46.779559728875739</v>
      </c>
      <c r="CD200" s="45">
        <f>((($B200*2.71^(CD$1*$N200)*($D200/1000)*($O200+$P200)/$D200))/((1+'Instruktion Kostnad nytta'!$C$37)^CD$1))</f>
        <v>47.254702903580153</v>
      </c>
      <c r="CE200" s="45">
        <f>((($B200*2.71^(CE$1*$N200)*($D200/1000)*($O200+$P200)/$D200))/((1+'Instruktion Kostnad nytta'!$C$37)^CE$1))</f>
        <v>47.734672139875926</v>
      </c>
      <c r="CF200" s="45">
        <f>((($B200*2.71^(CF$1*$N200)*($D200/1000)*($O200+$P200)/$D200))/((1+'Instruktion Kostnad nytta'!$C$37)^CF$1))</f>
        <v>48.219516456399383</v>
      </c>
      <c r="CG200" s="45">
        <f>((($B200*2.71^(CG$1*$N200)*($D200/1000)*($O200+$P200)/$D200))/((1+'Instruktion Kostnad nytta'!$C$37)^CG$1))</f>
        <v>48.709285369672486</v>
      </c>
      <c r="CH200" s="45">
        <f>((($B200*2.71^(CH$1*$N200)*($D200/1000)*($O200+$P200)/$D200))/((1+'Instruktion Kostnad nytta'!$C$37)^CH$1))</f>
        <v>49.204028899159844</v>
      </c>
      <c r="CI200" s="45">
        <f>((($B200*2.71^(CI$1*$N200)*($D200/1000)*($O200+$P200)/$D200))/((1+'Instruktion Kostnad nytta'!$C$37)^CI$1))</f>
        <v>49.703797572377269</v>
      </c>
      <c r="CJ200" s="45">
        <f>((($B200*2.71^(CJ$1*$N200)*($D200/1000)*($O200+$P200)/$D200))/((1+'Instruktion Kostnad nytta'!$C$37)^CJ$1))</f>
        <v>50.208642430051853</v>
      </c>
      <c r="CK200" s="45">
        <f>((($B200*2.71^(CK$1*$N200)*($D200/1000)*($O200+$P200)/$D200))/((1+'Instruktion Kostnad nytta'!$C$37)^CK$1))</f>
        <v>50.718615031334977</v>
      </c>
      <c r="CL200" s="45">
        <f>((($B200*2.71^(CL$1*$N200)*($D200/1000)*($O200+$P200)/$D200))/((1+'Instruktion Kostnad nytta'!$C$37)^CL$1))</f>
        <v>51.233767459067714</v>
      </c>
      <c r="CM200" s="45">
        <f>((($B200*2.71^(CM$1*$N200)*($D200/1000)*($O200+$P200)/$D200))/((1+'Instruktion Kostnad nytta'!$C$37)^CM$1))</f>
        <v>51.754152325100151</v>
      </c>
      <c r="CN200" s="45">
        <f>((($B200*2.71^(CN$1*$N200)*($D200/1000)*($O200+$P200)/$D200))/((1+'Instruktion Kostnad nytta'!$C$37)^CN$1))</f>
        <v>52.279822775664641</v>
      </c>
      <c r="CO200" s="45">
        <f>((($B200*2.71^(CO$1*$N200)*($D200/1000)*($O200+$P200)/$D200))/((1+'Instruktion Kostnad nytta'!$C$37)^CO$1))</f>
        <v>52.81083249680313</v>
      </c>
      <c r="CP200" s="45">
        <f>((($B200*2.71^(CP$1*$N200)*($D200/1000)*($O200+$P200)/$D200))/((1+'Instruktion Kostnad nytta'!$C$37)^CP$1))</f>
        <v>53.34723571985068</v>
      </c>
      <c r="CQ200" s="45">
        <f>((($B200*2.71^(CQ$1*$N200)*($D200/1000)*($O200+$P200)/$D200))/((1+'Instruktion Kostnad nytta'!$C$37)^CQ$1))</f>
        <v>53.889087226973508</v>
      </c>
      <c r="CR200" s="45">
        <f>((($B200*2.71^(CR$1*$N200)*($D200/1000)*($O200+$P200)/$D200))/((1+'Instruktion Kostnad nytta'!$C$37)^CR$1))</f>
        <v>54.436442356764182</v>
      </c>
      <c r="CS200" s="45">
        <f>((($B200*2.71^(CS$1*$N200)*($D200/1000)*($O200+$P200)/$D200))/((1+'Instruktion Kostnad nytta'!$C$37)^CS$1))</f>
        <v>54.989357009892906</v>
      </c>
      <c r="CT200" s="45">
        <f>((($B200*2.71^(CT$1*$N200)*($D200/1000)*($O200+$P200)/$D200))/((1+'Instruktion Kostnad nytta'!$C$37)^CT$1))</f>
        <v>55.547887654816996</v>
      </c>
      <c r="CU200" s="45">
        <f>((($B200*2.71^(CU$1*$N200)*($D200/1000)*($O200+$P200)/$D200))/((1+'Instruktion Kostnad nytta'!$C$37)^CU$1))</f>
        <v>56.112091333547696</v>
      </c>
      <c r="CV200" s="45">
        <f>((($B200*2.71^(CV$1*$N200)*($D200/1000)*($O200+$P200)/$D200))/((1+'Instruktion Kostnad nytta'!$C$37)^CV$1))</f>
        <v>56.682025667475763</v>
      </c>
      <c r="CW200" s="45">
        <f>((($B200*2.71^(CW$1*$N200)*($D200/1000)*($O200+$P200)/$D200))/((1+'Instruktion Kostnad nytta'!$C$37)^CW$1))</f>
        <v>57.257748863256467</v>
      </c>
      <c r="CX200" s="45">
        <f>((($B200*2.71^(CX$1*$N200)*($D200/1000)*($O200+$P200)/$D200))/((1+'Instruktion Kostnad nytta'!$C$37)^CX$1))</f>
        <v>57.83931971875387</v>
      </c>
      <c r="CY200" s="45">
        <f>((($B200*2.71^(CY$1*$N200)*($D200/1000)*($O200+$P200)/$D200))/((1+'Instruktion Kostnad nytta'!$C$37)^CY$1))</f>
        <v>58.426797629046156</v>
      </c>
      <c r="CZ200" s="45">
        <f>((($B200*2.71^(CZ$1*$N200)*($D200/1000)*($O200+$P200)/$D200))/((1+'Instruktion Kostnad nytta'!$C$37)^CZ$1))</f>
        <v>59.020242592491172</v>
      </c>
      <c r="DA200" s="45">
        <f>((($B200*2.71^(DA$1*$N200)*($D200/1000)*($O200+$P200)/$D200))/((1+'Instruktion Kostnad nytta'!$C$37)^DA$1))</f>
        <v>59.61971521685431</v>
      </c>
      <c r="DB200" s="45">
        <f>((($B200*2.71^(DB$1*$N200)*($D200/1000)*($O200+$P200)/$D200))/((1+'Instruktion Kostnad nytta'!$C$37)^DB$1))</f>
        <v>60.225276725498077</v>
      </c>
      <c r="DC200" s="45">
        <f>((($B200*2.71^(DC$1*$N200)*($D200/1000)*($O200+$P200)/$D200))/((1+'Instruktion Kostnad nytta'!$C$37)^DC$1))</f>
        <v>60.836988963634859</v>
      </c>
      <c r="DD200" s="45">
        <f>((($B200*2.71^(DD$1*$N200)*($D200/1000)*($O200+$P200)/$D200))/((1+'Instruktion Kostnad nytta'!$C$37)^DD$1))</f>
        <v>61.454914404643155</v>
      </c>
      <c r="DE200" s="45">
        <f>((($B200*2.71^(DE$1*$N200)*($D200/1000)*($O200+$P200)/$D200))/((1+'Instruktion Kostnad nytta'!$C$37)^DE$1))</f>
        <v>62.079116156447682</v>
      </c>
      <c r="DF200" s="45">
        <f>((($B200*2.71^(DF$1*$N200)*($D200/1000)*($O200+$P200)/$D200))/((1+'Instruktion Kostnad nytta'!$C$37)^DF$1))</f>
        <v>62.70965796796483</v>
      </c>
      <c r="DG200" s="45">
        <f>((($B200*2.71^(DG$1*$N200)*($D200/1000)*($O200+$P200)/$D200))/((1+'Instruktion Kostnad nytta'!$C$37)^DG$1))</f>
        <v>63.346604235612872</v>
      </c>
      <c r="DH200" s="45">
        <f>((($B200*2.71^(DH$1*$N200)*($D200/1000)*($O200+$P200)/$D200))/((1+'Instruktion Kostnad nytta'!$C$37)^DH$1))</f>
        <v>63.990020009889072</v>
      </c>
      <c r="DI200" s="45">
        <f>((($B200*2.71^(DI$1*$N200)*($D200/1000)*($O200+$P200)/$D200))/((1+'Instruktion Kostnad nytta'!$C$37)^DI$1))</f>
        <v>64.639971002012857</v>
      </c>
      <c r="DJ200" s="45">
        <f>((($B200*2.71^(DJ$1*$N200)*($D200/1000)*($O200+$P200)/$D200))/((1+'Instruktion Kostnad nytta'!$C$37)^DJ$1))</f>
        <v>65.296523590637122</v>
      </c>
      <c r="DK200" s="45">
        <f>((($B200*2.71^(DK$1*$N200)*($D200/1000)*($O200+$P200)/$D200))/((1+'Instruktion Kostnad nytta'!$C$37)^DK$1))</f>
        <v>65.959744828627237</v>
      </c>
      <c r="DL200" s="45">
        <f>((($B200*2.71^(DL$1*$N200)*($D200/1000)*($O200+$P200)/$D200))/((1+'Instruktion Kostnad nytta'!$C$37)^DL$1))</f>
        <v>66.629702449909004</v>
      </c>
      <c r="DM200" s="45">
        <f>((($B200*2.71^(DM$1*$N200)*($D200/1000)*($O200+$P200)/$D200))/((1+'Instruktion Kostnad nytta'!$C$37)^DM$1))</f>
        <v>67.306464876386457</v>
      </c>
      <c r="DN200" s="45">
        <f>((($B200*2.71^(DN$1*$N200)*($D200/1000)*($O200+$P200)/$D200))/((1+'Instruktion Kostnad nytta'!$C$37)^DN$1))</f>
        <v>67.990101224929418</v>
      </c>
      <c r="DO200" s="45">
        <f>((($B200*2.71^(DO$1*$N200)*($D200/1000)*($O200+$P200)/$D200))/((1+'Instruktion Kostnad nytta'!$C$37)^DO$1))</f>
        <v>68.680681314432647</v>
      </c>
      <c r="DP200" s="45">
        <f>((($B200*2.71^(DP$1*$N200)*($D200/1000)*($O200+$P200)/$D200))/((1+'Instruktion Kostnad nytta'!$C$37)^DP$1))</f>
        <v>69.378275672946003</v>
      </c>
      <c r="DQ200" s="45">
        <f>((($B200*2.71^(DQ$1*$N200)*($D200/1000)*($O200+$P200)/$D200))/((1+'Instruktion Kostnad nytta'!$C$37)^DQ$1))</f>
        <v>70.082955544877592</v>
      </c>
      <c r="DR200" s="45">
        <f>((($B200*2.71^(DR$1*$N200)*($D200/1000)*($O200+$P200)/$D200))/((1+'Instruktion Kostnad nytta'!$C$37)^DR$1))</f>
        <v>70.794792898269904</v>
      </c>
      <c r="DS200" s="45">
        <f>((($B200*2.71^(DS$1*$N200)*($D200/1000)*($O200+$P200)/$D200))/((1+'Instruktion Kostnad nytta'!$C$37)^DS$1))</f>
        <v>71.513860432149713</v>
      </c>
      <c r="DT200" s="45">
        <f>((($B200*2.71^(DT$1*$N200)*($D200/1000)*($O200+$P200)/$D200))/((1+'Instruktion Kostnad nytta'!$C$37)^DT$1))</f>
        <v>72.240231583952706</v>
      </c>
      <c r="DU200" s="45">
        <f>((($B200*2.71^(DU$1*$N200)*($D200/1000)*($O200+$P200)/$D200))/((1+'Instruktion Kostnad nytta'!$C$37)^DU$1))</f>
        <v>72.973980537023593</v>
      </c>
      <c r="DV200" s="45">
        <f>((($B200*2.71^(DV$1*$N200)*($D200/1000)*($O200+$P200)/$D200))/((1+'Instruktion Kostnad nytta'!$C$37)^DV$1))</f>
        <v>73.715182228192504</v>
      </c>
      <c r="DW200" s="45">
        <f>((($B200*2.71^(DW$1*$N200)*($D200/1000)*($O200+$P200)/$D200))/((1+'Instruktion Kostnad nytta'!$C$37)^DW$1))</f>
        <v>74.463912355427894</v>
      </c>
      <c r="DX200" s="45">
        <f>((($B200*2.71^(DX$1*$N200)*($D200/1000)*($O200+$P200)/$D200))/((1+'Instruktion Kostnad nytta'!$C$37)^DX$1))</f>
        <v>75.220247385567816</v>
      </c>
      <c r="DY200" s="45">
        <f>((($B200*2.71^(DY$1*$N200)*($D200/1000)*($O200+$P200)/$D200))/((1+'Instruktion Kostnad nytta'!$C$37)^DY$1))</f>
        <v>75.984264562128971</v>
      </c>
      <c r="DZ200" s="45">
        <f>((($B200*2.71^(DZ$1*$N200)*($D200/1000)*($O200+$P200)/$D200))/((1+'Instruktion Kostnad nytta'!$C$37)^DZ$1))</f>
        <v>76.756041913195887</v>
      </c>
      <c r="EA200" s="45">
        <f>((($B200*2.71^(EA$1*$N200)*($D200/1000)*($O200+$P200)/$D200))/((1+'Instruktion Kostnad nytta'!$C$37)^EA$1))</f>
        <v>77.535658259389692</v>
      </c>
      <c r="EB200" s="45">
        <f>((($B200*2.71^(EB$1*$N200)*($D200/1000)*($O200+$P200)/$D200))/((1+'Instruktion Kostnad nytta'!$C$37)^EB$1))</f>
        <v>78.323193221917847</v>
      </c>
      <c r="EC200" s="45">
        <f>((($B200*2.71^(EC$1*$N200)*($D200/1000)*($O200+$P200)/$D200))/((1+'Instruktion Kostnad nytta'!$C$37)^EC$1))</f>
        <v>79.118727230705829</v>
      </c>
      <c r="ED200" s="45">
        <f>((($B200*2.71^(ED$1*$N200)*($D200/1000)*($O200+$P200)/$D200))/((1+'Instruktion Kostnad nytta'!$C$37)^ED$1))</f>
        <v>79.92234153261137</v>
      </c>
      <c r="EE200" s="45">
        <f>((($B200*2.71^(EE$1*$N200)*($D200/1000)*($O200+$P200)/$D200))/((1+'Instruktion Kostnad nytta'!$C$37)^EE$1))</f>
        <v>80.734118199722133</v>
      </c>
      <c r="EF200" s="45">
        <f>((($B200*2.71^(EF$1*$N200)*($D200/1000)*($O200+$P200)/$D200))/((1+'Instruktion Kostnad nytta'!$C$37)^EF$1))</f>
        <v>81.554140137737463</v>
      </c>
      <c r="EG200" s="45">
        <f>((($B200*2.71^(EG$1*$N200)*($D200/1000)*($O200+$P200)/$D200))/((1+'Instruktion Kostnad nytta'!$C$37)^EG$1))</f>
        <v>82.382491094435622</v>
      </c>
      <c r="EH200" s="45">
        <f>((($B200*2.71^(EH$1*$N200)*($D200/1000)*($O200+$P200)/$D200))/((1+'Instruktion Kostnad nytta'!$C$37)^EH$1))</f>
        <v>83.219255668226751</v>
      </c>
      <c r="EI200" s="45">
        <f>((($B200*2.71^(EI$1*$N200)*($D200/1000)*($O200+$P200)/$D200))/((1+'Instruktion Kostnad nytta'!$C$37)^EI$1))</f>
        <v>84.064519316792683</v>
      </c>
      <c r="EJ200" s="45">
        <f>((($B200*2.71^(EJ$1*$N200)*($D200/1000)*($O200+$P200)/$D200))/((1+'Instruktion Kostnad nytta'!$C$37)^EJ$1))</f>
        <v>84.918368365814985</v>
      </c>
      <c r="EK200" s="45">
        <f>((($B200*2.71^(EK$1*$N200)*($D200/1000)*($O200+$P200)/$D200))/((1+'Instruktion Kostnad nytta'!$C$37)^EK$1))</f>
        <v>85.780890017790796</v>
      </c>
      <c r="EL200" s="45">
        <f>((($B200*2.71^(EL$1*$N200)*($D200/1000)*($O200+$P200)/$D200))/((1+'Instruktion Kostnad nytta'!$C$37)^EL$1))</f>
        <v>86.65217236093919</v>
      </c>
    </row>
    <row r="201" spans="1:142" x14ac:dyDescent="0.25">
      <c r="A201" s="41">
        <v>203</v>
      </c>
      <c r="B201" s="59">
        <v>0.5</v>
      </c>
      <c r="C201" s="59">
        <v>15</v>
      </c>
      <c r="D201" s="60">
        <v>80</v>
      </c>
      <c r="E201" s="59">
        <v>1965</v>
      </c>
      <c r="F201" s="59" t="s">
        <v>98</v>
      </c>
      <c r="G201" s="59">
        <v>127</v>
      </c>
      <c r="H201" s="59" t="s">
        <v>46</v>
      </c>
      <c r="I201" s="59">
        <v>8</v>
      </c>
      <c r="J201" s="41">
        <v>0</v>
      </c>
      <c r="K201" s="41" t="s">
        <v>400</v>
      </c>
      <c r="L201" s="48">
        <f>'Instruktion Kostnad nytta'!C$19/D201+IF((IF(F201="A",'Instruktion Kostnad nytta'!C$25,0)+IF(G201&lt;500,'Instruktion Kostnad nytta'!C$20,('Instruktion Kostnad nytta'!C$20+'Instruktion Kostnad nytta'!C$21))+IF(G201&lt;700,0,('Instruktion Kostnad nytta'!C$22-'Instruktion Kostnad nytta'!C$21))+I201*'Instruktion Kostnad nytta'!C$23/D201)&lt;3000,3000,(IF(F201="A",'Instruktion Kostnad nytta'!C$25,0)+IF(G201&lt;500,'Instruktion Kostnad nytta'!C$20,('Instruktion Kostnad nytta'!C$20+'Instruktion Kostnad nytta'!C$21))+IF(G201&lt;700,0,('Instruktion Kostnad nytta'!C$22-'Instruktion Kostnad nytta'!C$21))+I201*'Instruktion Kostnad nytta'!C$23/D201))</f>
        <v>6875</v>
      </c>
      <c r="M201" s="50">
        <f t="shared" si="9"/>
        <v>6.25</v>
      </c>
      <c r="N201" s="49">
        <f>IF(H201="Gråjärn",'Instruktion Kostnad nytta'!C$32,IF(H201="segjärn",'Instruktion Kostnad nytta'!C$33,IF(H201="PVC",'Instruktion Kostnad nytta'!C$34,IF(H201="PE",'Instruktion Kostnad nytta'!C$35,IF(H201="ST",'Instruktion Kostnad nytta'!C$36,0)))))</f>
        <v>0.03</v>
      </c>
      <c r="O201" s="48">
        <f>IF(G201&lt;200,'Instruktion Kostnad nytta'!C$28,(IF(G201&lt;500,'Instruktion Kostnad nytta'!C$29,'Instruktion Kostnad nytta'!C$30)))</f>
        <v>45000</v>
      </c>
      <c r="P201" s="47">
        <v>4000</v>
      </c>
      <c r="Q201" s="46">
        <f t="shared" si="10"/>
        <v>-429.79509409760863</v>
      </c>
      <c r="R201" s="45">
        <f t="shared" si="11"/>
        <v>-6586.3040142958916</v>
      </c>
      <c r="S201" s="45">
        <f>((($B201*2.71^(S$1*$N201)*($D201/1000)*($O201+$P201)/$D201))/((1+'Instruktion Kostnad nytta'!$C$37)^S$1))</f>
        <v>25.000223905593113</v>
      </c>
      <c r="T201" s="45">
        <f>((($B201*2.71^(T$1*$N201)*($D201/1000)*($O201+$P201)/$D201))/((1+'Instruktion Kostnad nytta'!$C$37)^T$1))</f>
        <v>25.254152882771844</v>
      </c>
      <c r="U201" s="45">
        <f>((($B201*2.71^(U$1*$N201)*($D201/1000)*($O201+$P201)/$D201))/((1+'Instruktion Kostnad nytta'!$C$37)^U$1))</f>
        <v>25.510661033868949</v>
      </c>
      <c r="V201" s="45">
        <f>((($B201*2.71^(V$1*$N201)*($D201/1000)*($O201+$P201)/$D201))/((1+'Instruktion Kostnad nytta'!$C$37)^V$1))</f>
        <v>25.769774555729619</v>
      </c>
      <c r="W201" s="45">
        <f>((($B201*2.71^(W$1*$N201)*($D201/1000)*($O201+$P201)/$D201))/((1+'Instruktion Kostnad nytta'!$C$37)^W$1))</f>
        <v>26.031519911282167</v>
      </c>
      <c r="X201" s="45">
        <f>((($B201*2.71^(X$1*$N201)*($D201/1000)*($O201+$P201)/$D201))/((1+'Instruktion Kostnad nytta'!$C$37)^X$1))</f>
        <v>26.295923832240685</v>
      </c>
      <c r="Y201" s="45">
        <f>((($B201*2.71^(Y$1*$N201)*($D201/1000)*($O201+$P201)/$D201))/((1+'Instruktion Kostnad nytta'!$C$37)^Y$1))</f>
        <v>26.563013321835086</v>
      </c>
      <c r="Z201" s="45">
        <f>((($B201*2.71^(Z$1*$N201)*($D201/1000)*($O201+$P201)/$D201))/((1+'Instruktion Kostnad nytta'!$C$37)^Z$1))</f>
        <v>26.832815657568947</v>
      </c>
      <c r="AA201" s="45">
        <f>((($B201*2.71^(AA$1*$N201)*($D201/1000)*($O201+$P201)/$D201))/((1+'Instruktion Kostnad nytta'!$C$37)^AA$1))</f>
        <v>27.1053583940053</v>
      </c>
      <c r="AB201" s="45">
        <f>((($B201*2.71^(AB$1*$N201)*($D201/1000)*($O201+$P201)/$D201))/((1+'Instruktion Kostnad nytta'!$C$37)^AB$1))</f>
        <v>27.380669365580751</v>
      </c>
      <c r="AC201" s="45">
        <f>((($B201*2.71^(AC$1*$N201)*($D201/1000)*($O201+$P201)/$D201))/((1+'Instruktion Kostnad nytta'!$C$37)^AC$1))</f>
        <v>27.658776689448164</v>
      </c>
      <c r="AD201" s="45">
        <f>((($B201*2.71^(AD$1*$N201)*($D201/1000)*($O201+$P201)/$D201))/((1+'Instruktion Kostnad nytta'!$C$37)^AD$1))</f>
        <v>27.939708768348279</v>
      </c>
      <c r="AE201" s="45">
        <f>((($B201*2.71^(AE$1*$N201)*($D201/1000)*($O201+$P201)/$D201))/((1+'Instruktion Kostnad nytta'!$C$37)^AE$1))</f>
        <v>28.223494293510345</v>
      </c>
      <c r="AF201" s="45">
        <f>((($B201*2.71^(AF$1*$N201)*($D201/1000)*($O201+$P201)/$D201))/((1+'Instruktion Kostnad nytta'!$C$37)^AF$1))</f>
        <v>28.510162247582453</v>
      </c>
      <c r="AG201" s="45">
        <f>((($B201*2.71^(AG$1*$N201)*($D201/1000)*($O201+$P201)/$D201))/((1+'Instruktion Kostnad nytta'!$C$37)^AG$1))</f>
        <v>28.799741907591361</v>
      </c>
      <c r="AH201" s="45">
        <f>((($B201*2.71^(AH$1*$N201)*($D201/1000)*($O201+$P201)/$D201))/((1+'Instruktion Kostnad nytta'!$C$37)^AH$1))</f>
        <v>29.092262847932609</v>
      </c>
      <c r="AI201" s="45">
        <f>((($B201*2.71^(AI$1*$N201)*($D201/1000)*($O201+$P201)/$D201))/((1+'Instruktion Kostnad nytta'!$C$37)^AI$1))</f>
        <v>29.38775494339091</v>
      </c>
      <c r="AJ201" s="45">
        <f>((($B201*2.71^(AJ$1*$N201)*($D201/1000)*($O201+$P201)/$D201))/((1+'Instruktion Kostnad nytta'!$C$37)^AJ$1))</f>
        <v>29.686248372191148</v>
      </c>
      <c r="AK201" s="45">
        <f>((($B201*2.71^(AK$1*$N201)*($D201/1000)*($O201+$P201)/$D201))/((1+'Instruktion Kostnad nytta'!$C$37)^AK$1))</f>
        <v>29.987773619080546</v>
      </c>
      <c r="AL201" s="45">
        <f>((($B201*2.71^(AL$1*$N201)*($D201/1000)*($O201+$P201)/$D201))/((1+'Instruktion Kostnad nytta'!$C$37)^AL$1))</f>
        <v>30.292361478441951</v>
      </c>
      <c r="AM201" s="45">
        <f>((($B201*2.71^(AM$1*$N201)*($D201/1000)*($O201+$P201)/$D201))/((1+'Instruktion Kostnad nytta'!$C$37)^AM$1))</f>
        <v>30.600043057438853</v>
      </c>
      <c r="AN201" s="45">
        <f>((($B201*2.71^(AN$1*$N201)*($D201/1000)*($O201+$P201)/$D201))/((1+'Instruktion Kostnad nytta'!$C$37)^AN$1))</f>
        <v>30.91084977919234</v>
      </c>
      <c r="AO201" s="45">
        <f>((($B201*2.71^(AO$1*$N201)*($D201/1000)*($O201+$P201)/$D201))/((1+'Instruktion Kostnad nytta'!$C$37)^AO$1))</f>
        <v>31.224813385990259</v>
      </c>
      <c r="AP201" s="45">
        <f>((($B201*2.71^(AP$1*$N201)*($D201/1000)*($O201+$P201)/$D201))/((1+'Instruktion Kostnad nytta'!$C$37)^AP$1))</f>
        <v>31.541965942529057</v>
      </c>
      <c r="AQ201" s="45">
        <f>((($B201*2.71^(AQ$1*$N201)*($D201/1000)*($O201+$P201)/$D201))/((1+'Instruktion Kostnad nytta'!$C$37)^AQ$1))</f>
        <v>31.862339839188468</v>
      </c>
      <c r="AR201" s="45">
        <f>((($B201*2.71^(AR$1*$N201)*($D201/1000)*($O201+$P201)/$D201))/((1+'Instruktion Kostnad nytta'!$C$37)^AR$1))</f>
        <v>32.185967795339536</v>
      </c>
      <c r="AS201" s="45">
        <f>((($B201*2.71^(AS$1*$N201)*($D201/1000)*($O201+$P201)/$D201))/((1+'Instruktion Kostnad nytta'!$C$37)^AS$1))</f>
        <v>32.512882862686169</v>
      </c>
      <c r="AT201" s="45">
        <f>((($B201*2.71^(AT$1*$N201)*($D201/1000)*($O201+$P201)/$D201))/((1+'Instruktion Kostnad nytta'!$C$37)^AT$1))</f>
        <v>32.843118428640715</v>
      </c>
      <c r="AU201" s="45">
        <f>((($B201*2.71^(AU$1*$N201)*($D201/1000)*($O201+$P201)/$D201))/((1+'Instruktion Kostnad nytta'!$C$37)^AU$1))</f>
        <v>33.176708219733698</v>
      </c>
      <c r="AV201" s="45">
        <f>((($B201*2.71^(AV$1*$N201)*($D201/1000)*($O201+$P201)/$D201))/((1+'Instruktion Kostnad nytta'!$C$37)^AV$1))</f>
        <v>33.513686305058343</v>
      </c>
      <c r="AW201" s="45">
        <f>((($B201*2.71^(AW$1*$N201)*($D201/1000)*($O201+$P201)/$D201))/((1+'Instruktion Kostnad nytta'!$C$37)^AW$1))</f>
        <v>33.854087099749947</v>
      </c>
      <c r="AX201" s="45">
        <f>((($B201*2.71^(AX$1*$N201)*($D201/1000)*($O201+$P201)/$D201))/((1+'Instruktion Kostnad nytta'!$C$37)^AX$1))</f>
        <v>34.197945368500726</v>
      </c>
      <c r="AY201" s="45">
        <f>((($B201*2.71^(AY$1*$N201)*($D201/1000)*($O201+$P201)/$D201))/((1+'Instruktion Kostnad nytta'!$C$37)^AY$1))</f>
        <v>34.545296229110207</v>
      </c>
      <c r="AZ201" s="45">
        <f>((($B201*2.71^(AZ$1*$N201)*($D201/1000)*($O201+$P201)/$D201))/((1+'Instruktion Kostnad nytta'!$C$37)^AZ$1))</f>
        <v>34.896175156071806</v>
      </c>
      <c r="BA201" s="45">
        <f>((($B201*2.71^(BA$1*$N201)*($D201/1000)*($O201+$P201)/$D201))/((1+'Instruktion Kostnad nytta'!$C$37)^BA$1))</f>
        <v>35.250617984195777</v>
      </c>
      <c r="BB201" s="45">
        <f>((($B201*2.71^(BB$1*$N201)*($D201/1000)*($O201+$P201)/$D201))/((1+'Instruktion Kostnad nytta'!$C$37)^BB$1))</f>
        <v>35.608660912269002</v>
      </c>
      <c r="BC201" s="45">
        <f>((($B201*2.71^(BC$1*$N201)*($D201/1000)*($O201+$P201)/$D201))/((1+'Instruktion Kostnad nytta'!$C$37)^BC$1))</f>
        <v>35.970340506751896</v>
      </c>
      <c r="BD201" s="45">
        <f>((($B201*2.71^(BD$1*$N201)*($D201/1000)*($O201+$P201)/$D201))/((1+'Instruktion Kostnad nytta'!$C$37)^BD$1))</f>
        <v>36.335693705512931</v>
      </c>
      <c r="BE201" s="45">
        <f>((($B201*2.71^(BE$1*$N201)*($D201/1000)*($O201+$P201)/$D201))/((1+'Instruktion Kostnad nytta'!$C$37)^BE$1))</f>
        <v>36.704757821600943</v>
      </c>
      <c r="BF201" s="45">
        <f>((($B201*2.71^(BF$1*$N201)*($D201/1000)*($O201+$P201)/$D201))/((1+'Instruktion Kostnad nytta'!$C$37)^BF$1))</f>
        <v>37.077570547056048</v>
      </c>
      <c r="BG201" s="45">
        <f>((($B201*2.71^(BG$1*$N201)*($D201/1000)*($O201+$P201)/$D201))/((1+'Instruktion Kostnad nytta'!$C$37)^BG$1))</f>
        <v>37.454169956758932</v>
      </c>
      <c r="BH201" s="45">
        <f>((($B201*2.71^(BH$1*$N201)*($D201/1000)*($O201+$P201)/$D201))/((1+'Instruktion Kostnad nytta'!$C$37)^BH$1))</f>
        <v>37.83459451231942</v>
      </c>
      <c r="BI201" s="45">
        <f>((($B201*2.71^(BI$1*$N201)*($D201/1000)*($O201+$P201)/$D201))/((1+'Instruktion Kostnad nytta'!$C$37)^BI$1))</f>
        <v>38.218883066004558</v>
      </c>
      <c r="BJ201" s="45">
        <f>((($B201*2.71^(BJ$1*$N201)*($D201/1000)*($O201+$P201)/$D201))/((1+'Instruktion Kostnad nytta'!$C$37)^BJ$1))</f>
        <v>38.607074864706519</v>
      </c>
      <c r="BK201" s="45">
        <f>((($B201*2.71^(BK$1*$N201)*($D201/1000)*($O201+$P201)/$D201))/((1+'Instruktion Kostnad nytta'!$C$37)^BK$1))</f>
        <v>38.999209553950806</v>
      </c>
      <c r="BL201" s="45">
        <f>((($B201*2.71^(BL$1*$N201)*($D201/1000)*($O201+$P201)/$D201))/((1+'Instruktion Kostnad nytta'!$C$37)^BL$1))</f>
        <v>39.39532718194527</v>
      </c>
      <c r="BM201" s="45">
        <f>((($B201*2.71^(BM$1*$N201)*($D201/1000)*($O201+$P201)/$D201))/((1+'Instruktion Kostnad nytta'!$C$37)^BM$1))</f>
        <v>39.795468203670062</v>
      </c>
      <c r="BN201" s="45">
        <f>((($B201*2.71^(BN$1*$N201)*($D201/1000)*($O201+$P201)/$D201))/((1+'Instruktion Kostnad nytta'!$C$37)^BN$1))</f>
        <v>40.199673485009399</v>
      </c>
      <c r="BO201" s="45">
        <f>((($B201*2.71^(BO$1*$N201)*($D201/1000)*($O201+$P201)/$D201))/((1+'Instruktion Kostnad nytta'!$C$37)^BO$1))</f>
        <v>40.607984306925012</v>
      </c>
      <c r="BP201" s="45">
        <f>((($B201*2.71^(BP$1*$N201)*($D201/1000)*($O201+$P201)/$D201))/((1+'Instruktion Kostnad nytta'!$C$37)^BP$1))</f>
        <v>41.020442369672224</v>
      </c>
      <c r="BQ201" s="45">
        <f>((($B201*2.71^(BQ$1*$N201)*($D201/1000)*($O201+$P201)/$D201))/((1+'Instruktion Kostnad nytta'!$C$37)^BQ$1))</f>
        <v>41.437089797058633</v>
      </c>
      <c r="BR201" s="45">
        <f>((($B201*2.71^(BR$1*$N201)*($D201/1000)*($O201+$P201)/$D201))/((1+'Instruktion Kostnad nytta'!$C$37)^BR$1))</f>
        <v>41.857969140746285</v>
      </c>
      <c r="BS201" s="45">
        <f>((($B201*2.71^(BS$1*$N201)*($D201/1000)*($O201+$P201)/$D201))/((1+'Instruktion Kostnad nytta'!$C$37)^BS$1))</f>
        <v>42.283123384597289</v>
      </c>
      <c r="BT201" s="45">
        <f>((($B201*2.71^(BT$1*$N201)*($D201/1000)*($O201+$P201)/$D201))/((1+'Instruktion Kostnad nytta'!$C$37)^BT$1))</f>
        <v>42.712595949063832</v>
      </c>
      <c r="BU201" s="45">
        <f>((($B201*2.71^(BU$1*$N201)*($D201/1000)*($O201+$P201)/$D201))/((1+'Instruktion Kostnad nytta'!$C$37)^BU$1))</f>
        <v>43.146430695622549</v>
      </c>
      <c r="BV201" s="45">
        <f>((($B201*2.71^(BV$1*$N201)*($D201/1000)*($O201+$P201)/$D201))/((1+'Instruktion Kostnad nytta'!$C$37)^BV$1))</f>
        <v>43.584671931254093</v>
      </c>
      <c r="BW201" s="45">
        <f>((($B201*2.71^(BW$1*$N201)*($D201/1000)*($O201+$P201)/$D201))/((1+'Instruktion Kostnad nytta'!$C$37)^BW$1))</f>
        <v>44.02736441296814</v>
      </c>
      <c r="BX201" s="45">
        <f>((($B201*2.71^(BX$1*$N201)*($D201/1000)*($O201+$P201)/$D201))/((1+'Instruktion Kostnad nytta'!$C$37)^BX$1))</f>
        <v>44.474553352374357</v>
      </c>
      <c r="BY201" s="45">
        <f>((($B201*2.71^(BY$1*$N201)*($D201/1000)*($O201+$P201)/$D201))/((1+'Instruktion Kostnad nytta'!$C$37)^BY$1))</f>
        <v>44.926284420299801</v>
      </c>
      <c r="BZ201" s="45">
        <f>((($B201*2.71^(BZ$1*$N201)*($D201/1000)*($O201+$P201)/$D201))/((1+'Instruktion Kostnad nytta'!$C$37)^BZ$1))</f>
        <v>45.382603751453274</v>
      </c>
      <c r="CA201" s="45">
        <f>((($B201*2.71^(CA$1*$N201)*($D201/1000)*($O201+$P201)/$D201))/((1+'Instruktion Kostnad nytta'!$C$37)^CA$1))</f>
        <v>45.843557949136923</v>
      </c>
      <c r="CB201" s="45">
        <f>((($B201*2.71^(CB$1*$N201)*($D201/1000)*($O201+$P201)/$D201))/((1+'Instruktion Kostnad nytta'!$C$37)^CB$1))</f>
        <v>46.309194090005803</v>
      </c>
      <c r="CC201" s="45">
        <f>((($B201*2.71^(CC$1*$N201)*($D201/1000)*($O201+$P201)/$D201))/((1+'Instruktion Kostnad nytta'!$C$37)^CC$1))</f>
        <v>46.779559728875739</v>
      </c>
      <c r="CD201" s="45">
        <f>((($B201*2.71^(CD$1*$N201)*($D201/1000)*($O201+$P201)/$D201))/((1+'Instruktion Kostnad nytta'!$C$37)^CD$1))</f>
        <v>47.254702903580153</v>
      </c>
      <c r="CE201" s="45">
        <f>((($B201*2.71^(CE$1*$N201)*($D201/1000)*($O201+$P201)/$D201))/((1+'Instruktion Kostnad nytta'!$C$37)^CE$1))</f>
        <v>47.734672139875926</v>
      </c>
      <c r="CF201" s="45">
        <f>((($B201*2.71^(CF$1*$N201)*($D201/1000)*($O201+$P201)/$D201))/((1+'Instruktion Kostnad nytta'!$C$37)^CF$1))</f>
        <v>48.219516456399383</v>
      </c>
      <c r="CG201" s="45">
        <f>((($B201*2.71^(CG$1*$N201)*($D201/1000)*($O201+$P201)/$D201))/((1+'Instruktion Kostnad nytta'!$C$37)^CG$1))</f>
        <v>48.709285369672486</v>
      </c>
      <c r="CH201" s="45">
        <f>((($B201*2.71^(CH$1*$N201)*($D201/1000)*($O201+$P201)/$D201))/((1+'Instruktion Kostnad nytta'!$C$37)^CH$1))</f>
        <v>49.204028899159844</v>
      </c>
      <c r="CI201" s="45">
        <f>((($B201*2.71^(CI$1*$N201)*($D201/1000)*($O201+$P201)/$D201))/((1+'Instruktion Kostnad nytta'!$C$37)^CI$1))</f>
        <v>49.703797572377269</v>
      </c>
      <c r="CJ201" s="45">
        <f>((($B201*2.71^(CJ$1*$N201)*($D201/1000)*($O201+$P201)/$D201))/((1+'Instruktion Kostnad nytta'!$C$37)^CJ$1))</f>
        <v>50.208642430051853</v>
      </c>
      <c r="CK201" s="45">
        <f>((($B201*2.71^(CK$1*$N201)*($D201/1000)*($O201+$P201)/$D201))/((1+'Instruktion Kostnad nytta'!$C$37)^CK$1))</f>
        <v>50.718615031334977</v>
      </c>
      <c r="CL201" s="45">
        <f>((($B201*2.71^(CL$1*$N201)*($D201/1000)*($O201+$P201)/$D201))/((1+'Instruktion Kostnad nytta'!$C$37)^CL$1))</f>
        <v>51.233767459067714</v>
      </c>
      <c r="CM201" s="45">
        <f>((($B201*2.71^(CM$1*$N201)*($D201/1000)*($O201+$P201)/$D201))/((1+'Instruktion Kostnad nytta'!$C$37)^CM$1))</f>
        <v>51.754152325100151</v>
      </c>
      <c r="CN201" s="45">
        <f>((($B201*2.71^(CN$1*$N201)*($D201/1000)*($O201+$P201)/$D201))/((1+'Instruktion Kostnad nytta'!$C$37)^CN$1))</f>
        <v>52.279822775664641</v>
      </c>
      <c r="CO201" s="45">
        <f>((($B201*2.71^(CO$1*$N201)*($D201/1000)*($O201+$P201)/$D201))/((1+'Instruktion Kostnad nytta'!$C$37)^CO$1))</f>
        <v>52.81083249680313</v>
      </c>
      <c r="CP201" s="45">
        <f>((($B201*2.71^(CP$1*$N201)*($D201/1000)*($O201+$P201)/$D201))/((1+'Instruktion Kostnad nytta'!$C$37)^CP$1))</f>
        <v>53.34723571985068</v>
      </c>
      <c r="CQ201" s="45">
        <f>((($B201*2.71^(CQ$1*$N201)*($D201/1000)*($O201+$P201)/$D201))/((1+'Instruktion Kostnad nytta'!$C$37)^CQ$1))</f>
        <v>53.889087226973508</v>
      </c>
      <c r="CR201" s="45">
        <f>((($B201*2.71^(CR$1*$N201)*($D201/1000)*($O201+$P201)/$D201))/((1+'Instruktion Kostnad nytta'!$C$37)^CR$1))</f>
        <v>54.436442356764182</v>
      </c>
      <c r="CS201" s="45">
        <f>((($B201*2.71^(CS$1*$N201)*($D201/1000)*($O201+$P201)/$D201))/((1+'Instruktion Kostnad nytta'!$C$37)^CS$1))</f>
        <v>54.989357009892906</v>
      </c>
      <c r="CT201" s="45">
        <f>((($B201*2.71^(CT$1*$N201)*($D201/1000)*($O201+$P201)/$D201))/((1+'Instruktion Kostnad nytta'!$C$37)^CT$1))</f>
        <v>55.547887654816996</v>
      </c>
      <c r="CU201" s="45">
        <f>((($B201*2.71^(CU$1*$N201)*($D201/1000)*($O201+$P201)/$D201))/((1+'Instruktion Kostnad nytta'!$C$37)^CU$1))</f>
        <v>56.112091333547696</v>
      </c>
      <c r="CV201" s="45">
        <f>((($B201*2.71^(CV$1*$N201)*($D201/1000)*($O201+$P201)/$D201))/((1+'Instruktion Kostnad nytta'!$C$37)^CV$1))</f>
        <v>56.682025667475763</v>
      </c>
      <c r="CW201" s="45">
        <f>((($B201*2.71^(CW$1*$N201)*($D201/1000)*($O201+$P201)/$D201))/((1+'Instruktion Kostnad nytta'!$C$37)^CW$1))</f>
        <v>57.257748863256467</v>
      </c>
      <c r="CX201" s="45">
        <f>((($B201*2.71^(CX$1*$N201)*($D201/1000)*($O201+$P201)/$D201))/((1+'Instruktion Kostnad nytta'!$C$37)^CX$1))</f>
        <v>57.83931971875387</v>
      </c>
      <c r="CY201" s="45">
        <f>((($B201*2.71^(CY$1*$N201)*($D201/1000)*($O201+$P201)/$D201))/((1+'Instruktion Kostnad nytta'!$C$37)^CY$1))</f>
        <v>58.426797629046156</v>
      </c>
      <c r="CZ201" s="45">
        <f>((($B201*2.71^(CZ$1*$N201)*($D201/1000)*($O201+$P201)/$D201))/((1+'Instruktion Kostnad nytta'!$C$37)^CZ$1))</f>
        <v>59.020242592491172</v>
      </c>
      <c r="DA201" s="45">
        <f>((($B201*2.71^(DA$1*$N201)*($D201/1000)*($O201+$P201)/$D201))/((1+'Instruktion Kostnad nytta'!$C$37)^DA$1))</f>
        <v>59.61971521685431</v>
      </c>
      <c r="DB201" s="45">
        <f>((($B201*2.71^(DB$1*$N201)*($D201/1000)*($O201+$P201)/$D201))/((1+'Instruktion Kostnad nytta'!$C$37)^DB$1))</f>
        <v>60.225276725498077</v>
      </c>
      <c r="DC201" s="45">
        <f>((($B201*2.71^(DC$1*$N201)*($D201/1000)*($O201+$P201)/$D201))/((1+'Instruktion Kostnad nytta'!$C$37)^DC$1))</f>
        <v>60.836988963634859</v>
      </c>
      <c r="DD201" s="45">
        <f>((($B201*2.71^(DD$1*$N201)*($D201/1000)*($O201+$P201)/$D201))/((1+'Instruktion Kostnad nytta'!$C$37)^DD$1))</f>
        <v>61.454914404643155</v>
      </c>
      <c r="DE201" s="45">
        <f>((($B201*2.71^(DE$1*$N201)*($D201/1000)*($O201+$P201)/$D201))/((1+'Instruktion Kostnad nytta'!$C$37)^DE$1))</f>
        <v>62.079116156447682</v>
      </c>
      <c r="DF201" s="45">
        <f>((($B201*2.71^(DF$1*$N201)*($D201/1000)*($O201+$P201)/$D201))/((1+'Instruktion Kostnad nytta'!$C$37)^DF$1))</f>
        <v>62.70965796796483</v>
      </c>
      <c r="DG201" s="45">
        <f>((($B201*2.71^(DG$1*$N201)*($D201/1000)*($O201+$P201)/$D201))/((1+'Instruktion Kostnad nytta'!$C$37)^DG$1))</f>
        <v>63.346604235612872</v>
      </c>
      <c r="DH201" s="45">
        <f>((($B201*2.71^(DH$1*$N201)*($D201/1000)*($O201+$P201)/$D201))/((1+'Instruktion Kostnad nytta'!$C$37)^DH$1))</f>
        <v>63.990020009889072</v>
      </c>
      <c r="DI201" s="45">
        <f>((($B201*2.71^(DI$1*$N201)*($D201/1000)*($O201+$P201)/$D201))/((1+'Instruktion Kostnad nytta'!$C$37)^DI$1))</f>
        <v>64.639971002012857</v>
      </c>
      <c r="DJ201" s="45">
        <f>((($B201*2.71^(DJ$1*$N201)*($D201/1000)*($O201+$P201)/$D201))/((1+'Instruktion Kostnad nytta'!$C$37)^DJ$1))</f>
        <v>65.296523590637122</v>
      </c>
      <c r="DK201" s="45">
        <f>((($B201*2.71^(DK$1*$N201)*($D201/1000)*($O201+$P201)/$D201))/((1+'Instruktion Kostnad nytta'!$C$37)^DK$1))</f>
        <v>65.959744828627237</v>
      </c>
      <c r="DL201" s="45">
        <f>((($B201*2.71^(DL$1*$N201)*($D201/1000)*($O201+$P201)/$D201))/((1+'Instruktion Kostnad nytta'!$C$37)^DL$1))</f>
        <v>66.629702449909004</v>
      </c>
      <c r="DM201" s="45">
        <f>((($B201*2.71^(DM$1*$N201)*($D201/1000)*($O201+$P201)/$D201))/((1+'Instruktion Kostnad nytta'!$C$37)^DM$1))</f>
        <v>67.306464876386457</v>
      </c>
      <c r="DN201" s="45">
        <f>((($B201*2.71^(DN$1*$N201)*($D201/1000)*($O201+$P201)/$D201))/((1+'Instruktion Kostnad nytta'!$C$37)^DN$1))</f>
        <v>67.990101224929418</v>
      </c>
      <c r="DO201" s="45">
        <f>((($B201*2.71^(DO$1*$N201)*($D201/1000)*($O201+$P201)/$D201))/((1+'Instruktion Kostnad nytta'!$C$37)^DO$1))</f>
        <v>68.680681314432647</v>
      </c>
      <c r="DP201" s="45">
        <f>((($B201*2.71^(DP$1*$N201)*($D201/1000)*($O201+$P201)/$D201))/((1+'Instruktion Kostnad nytta'!$C$37)^DP$1))</f>
        <v>69.378275672946003</v>
      </c>
      <c r="DQ201" s="45">
        <f>((($B201*2.71^(DQ$1*$N201)*($D201/1000)*($O201+$P201)/$D201))/((1+'Instruktion Kostnad nytta'!$C$37)^DQ$1))</f>
        <v>70.082955544877592</v>
      </c>
      <c r="DR201" s="45">
        <f>((($B201*2.71^(DR$1*$N201)*($D201/1000)*($O201+$P201)/$D201))/((1+'Instruktion Kostnad nytta'!$C$37)^DR$1))</f>
        <v>70.794792898269904</v>
      </c>
      <c r="DS201" s="45">
        <f>((($B201*2.71^(DS$1*$N201)*($D201/1000)*($O201+$P201)/$D201))/((1+'Instruktion Kostnad nytta'!$C$37)^DS$1))</f>
        <v>71.513860432149713</v>
      </c>
      <c r="DT201" s="45">
        <f>((($B201*2.71^(DT$1*$N201)*($D201/1000)*($O201+$P201)/$D201))/((1+'Instruktion Kostnad nytta'!$C$37)^DT$1))</f>
        <v>72.240231583952706</v>
      </c>
      <c r="DU201" s="45">
        <f>((($B201*2.71^(DU$1*$N201)*($D201/1000)*($O201+$P201)/$D201))/((1+'Instruktion Kostnad nytta'!$C$37)^DU$1))</f>
        <v>72.973980537023593</v>
      </c>
      <c r="DV201" s="45">
        <f>((($B201*2.71^(DV$1*$N201)*($D201/1000)*($O201+$P201)/$D201))/((1+'Instruktion Kostnad nytta'!$C$37)^DV$1))</f>
        <v>73.715182228192504</v>
      </c>
      <c r="DW201" s="45">
        <f>((($B201*2.71^(DW$1*$N201)*($D201/1000)*($O201+$P201)/$D201))/((1+'Instruktion Kostnad nytta'!$C$37)^DW$1))</f>
        <v>74.463912355427894</v>
      </c>
      <c r="DX201" s="45">
        <f>((($B201*2.71^(DX$1*$N201)*($D201/1000)*($O201+$P201)/$D201))/((1+'Instruktion Kostnad nytta'!$C$37)^DX$1))</f>
        <v>75.220247385567816</v>
      </c>
      <c r="DY201" s="45">
        <f>((($B201*2.71^(DY$1*$N201)*($D201/1000)*($O201+$P201)/$D201))/((1+'Instruktion Kostnad nytta'!$C$37)^DY$1))</f>
        <v>75.984264562128971</v>
      </c>
      <c r="DZ201" s="45">
        <f>((($B201*2.71^(DZ$1*$N201)*($D201/1000)*($O201+$P201)/$D201))/((1+'Instruktion Kostnad nytta'!$C$37)^DZ$1))</f>
        <v>76.756041913195887</v>
      </c>
      <c r="EA201" s="45">
        <f>((($B201*2.71^(EA$1*$N201)*($D201/1000)*($O201+$P201)/$D201))/((1+'Instruktion Kostnad nytta'!$C$37)^EA$1))</f>
        <v>77.535658259389692</v>
      </c>
      <c r="EB201" s="45">
        <f>((($B201*2.71^(EB$1*$N201)*($D201/1000)*($O201+$P201)/$D201))/((1+'Instruktion Kostnad nytta'!$C$37)^EB$1))</f>
        <v>78.323193221917847</v>
      </c>
      <c r="EC201" s="45">
        <f>((($B201*2.71^(EC$1*$N201)*($D201/1000)*($O201+$P201)/$D201))/((1+'Instruktion Kostnad nytta'!$C$37)^EC$1))</f>
        <v>79.118727230705829</v>
      </c>
      <c r="ED201" s="45">
        <f>((($B201*2.71^(ED$1*$N201)*($D201/1000)*($O201+$P201)/$D201))/((1+'Instruktion Kostnad nytta'!$C$37)^ED$1))</f>
        <v>79.92234153261137</v>
      </c>
      <c r="EE201" s="45">
        <f>((($B201*2.71^(EE$1*$N201)*($D201/1000)*($O201+$P201)/$D201))/((1+'Instruktion Kostnad nytta'!$C$37)^EE$1))</f>
        <v>80.734118199722133</v>
      </c>
      <c r="EF201" s="45">
        <f>((($B201*2.71^(EF$1*$N201)*($D201/1000)*($O201+$P201)/$D201))/((1+'Instruktion Kostnad nytta'!$C$37)^EF$1))</f>
        <v>81.554140137737463</v>
      </c>
      <c r="EG201" s="45">
        <f>((($B201*2.71^(EG$1*$N201)*($D201/1000)*($O201+$P201)/$D201))/((1+'Instruktion Kostnad nytta'!$C$37)^EG$1))</f>
        <v>82.382491094435622</v>
      </c>
      <c r="EH201" s="45">
        <f>((($B201*2.71^(EH$1*$N201)*($D201/1000)*($O201+$P201)/$D201))/((1+'Instruktion Kostnad nytta'!$C$37)^EH$1))</f>
        <v>83.219255668226751</v>
      </c>
      <c r="EI201" s="45">
        <f>((($B201*2.71^(EI$1*$N201)*($D201/1000)*($O201+$P201)/$D201))/((1+'Instruktion Kostnad nytta'!$C$37)^EI$1))</f>
        <v>84.064519316792683</v>
      </c>
      <c r="EJ201" s="45">
        <f>((($B201*2.71^(EJ$1*$N201)*($D201/1000)*($O201+$P201)/$D201))/((1+'Instruktion Kostnad nytta'!$C$37)^EJ$1))</f>
        <v>84.918368365814985</v>
      </c>
      <c r="EK201" s="45">
        <f>((($B201*2.71^(EK$1*$N201)*($D201/1000)*($O201+$P201)/$D201))/((1+'Instruktion Kostnad nytta'!$C$37)^EK$1))</f>
        <v>85.780890017790796</v>
      </c>
      <c r="EL201" s="45">
        <f>((($B201*2.71^(EL$1*$N201)*($D201/1000)*($O201+$P201)/$D201))/((1+'Instruktion Kostnad nytta'!$C$37)^EL$1))</f>
        <v>86.65217236093919</v>
      </c>
    </row>
    <row r="202" spans="1:142" x14ac:dyDescent="0.25">
      <c r="A202" s="41">
        <v>204</v>
      </c>
      <c r="B202" s="59">
        <v>0.5</v>
      </c>
      <c r="C202" s="59">
        <v>15</v>
      </c>
      <c r="D202" s="60">
        <v>80</v>
      </c>
      <c r="E202" s="59">
        <v>1965</v>
      </c>
      <c r="F202" s="59" t="s">
        <v>98</v>
      </c>
      <c r="G202" s="59">
        <v>127</v>
      </c>
      <c r="H202" s="59" t="s">
        <v>46</v>
      </c>
      <c r="I202" s="59">
        <v>8</v>
      </c>
      <c r="J202" s="41">
        <v>0</v>
      </c>
      <c r="K202" s="41" t="s">
        <v>399</v>
      </c>
      <c r="L202" s="48">
        <f>'Instruktion Kostnad nytta'!C$19/D202+IF((IF(F202="A",'Instruktion Kostnad nytta'!C$25,0)+IF(G202&lt;500,'Instruktion Kostnad nytta'!C$20,('Instruktion Kostnad nytta'!C$20+'Instruktion Kostnad nytta'!C$21))+IF(G202&lt;700,0,('Instruktion Kostnad nytta'!C$22-'Instruktion Kostnad nytta'!C$21))+I202*'Instruktion Kostnad nytta'!C$23/D202)&lt;3000,3000,(IF(F202="A",'Instruktion Kostnad nytta'!C$25,0)+IF(G202&lt;500,'Instruktion Kostnad nytta'!C$20,('Instruktion Kostnad nytta'!C$20+'Instruktion Kostnad nytta'!C$21))+IF(G202&lt;700,0,('Instruktion Kostnad nytta'!C$22-'Instruktion Kostnad nytta'!C$21))+I202*'Instruktion Kostnad nytta'!C$23/D202))</f>
        <v>6875</v>
      </c>
      <c r="M202" s="50">
        <f t="shared" si="9"/>
        <v>6.25</v>
      </c>
      <c r="N202" s="49">
        <f>IF(H202="Gråjärn",'Instruktion Kostnad nytta'!C$32,IF(H202="segjärn",'Instruktion Kostnad nytta'!C$33,IF(H202="PVC",'Instruktion Kostnad nytta'!C$34,IF(H202="PE",'Instruktion Kostnad nytta'!C$35,IF(H202="ST",'Instruktion Kostnad nytta'!C$36,0)))))</f>
        <v>0.03</v>
      </c>
      <c r="O202" s="48">
        <f>IF(G202&lt;200,'Instruktion Kostnad nytta'!C$28,(IF(G202&lt;500,'Instruktion Kostnad nytta'!C$29,'Instruktion Kostnad nytta'!C$30)))</f>
        <v>45000</v>
      </c>
      <c r="P202" s="47">
        <v>4000</v>
      </c>
      <c r="Q202" s="46">
        <f t="shared" si="10"/>
        <v>-429.79509409760863</v>
      </c>
      <c r="R202" s="45">
        <f t="shared" si="11"/>
        <v>-6586.3040142958916</v>
      </c>
      <c r="S202" s="45">
        <f>((($B202*2.71^(S$1*$N202)*($D202/1000)*($O202+$P202)/$D202))/((1+'Instruktion Kostnad nytta'!$C$37)^S$1))</f>
        <v>25.000223905593113</v>
      </c>
      <c r="T202" s="45">
        <f>((($B202*2.71^(T$1*$N202)*($D202/1000)*($O202+$P202)/$D202))/((1+'Instruktion Kostnad nytta'!$C$37)^T$1))</f>
        <v>25.254152882771844</v>
      </c>
      <c r="U202" s="45">
        <f>((($B202*2.71^(U$1*$N202)*($D202/1000)*($O202+$P202)/$D202))/((1+'Instruktion Kostnad nytta'!$C$37)^U$1))</f>
        <v>25.510661033868949</v>
      </c>
      <c r="V202" s="45">
        <f>((($B202*2.71^(V$1*$N202)*($D202/1000)*($O202+$P202)/$D202))/((1+'Instruktion Kostnad nytta'!$C$37)^V$1))</f>
        <v>25.769774555729619</v>
      </c>
      <c r="W202" s="45">
        <f>((($B202*2.71^(W$1*$N202)*($D202/1000)*($O202+$P202)/$D202))/((1+'Instruktion Kostnad nytta'!$C$37)^W$1))</f>
        <v>26.031519911282167</v>
      </c>
      <c r="X202" s="45">
        <f>((($B202*2.71^(X$1*$N202)*($D202/1000)*($O202+$P202)/$D202))/((1+'Instruktion Kostnad nytta'!$C$37)^X$1))</f>
        <v>26.295923832240685</v>
      </c>
      <c r="Y202" s="45">
        <f>((($B202*2.71^(Y$1*$N202)*($D202/1000)*($O202+$P202)/$D202))/((1+'Instruktion Kostnad nytta'!$C$37)^Y$1))</f>
        <v>26.563013321835086</v>
      </c>
      <c r="Z202" s="45">
        <f>((($B202*2.71^(Z$1*$N202)*($D202/1000)*($O202+$P202)/$D202))/((1+'Instruktion Kostnad nytta'!$C$37)^Z$1))</f>
        <v>26.832815657568947</v>
      </c>
      <c r="AA202" s="45">
        <f>((($B202*2.71^(AA$1*$N202)*($D202/1000)*($O202+$P202)/$D202))/((1+'Instruktion Kostnad nytta'!$C$37)^AA$1))</f>
        <v>27.1053583940053</v>
      </c>
      <c r="AB202" s="45">
        <f>((($B202*2.71^(AB$1*$N202)*($D202/1000)*($O202+$P202)/$D202))/((1+'Instruktion Kostnad nytta'!$C$37)^AB$1))</f>
        <v>27.380669365580751</v>
      </c>
      <c r="AC202" s="45">
        <f>((($B202*2.71^(AC$1*$N202)*($D202/1000)*($O202+$P202)/$D202))/((1+'Instruktion Kostnad nytta'!$C$37)^AC$1))</f>
        <v>27.658776689448164</v>
      </c>
      <c r="AD202" s="45">
        <f>((($B202*2.71^(AD$1*$N202)*($D202/1000)*($O202+$P202)/$D202))/((1+'Instruktion Kostnad nytta'!$C$37)^AD$1))</f>
        <v>27.939708768348279</v>
      </c>
      <c r="AE202" s="45">
        <f>((($B202*2.71^(AE$1*$N202)*($D202/1000)*($O202+$P202)/$D202))/((1+'Instruktion Kostnad nytta'!$C$37)^AE$1))</f>
        <v>28.223494293510345</v>
      </c>
      <c r="AF202" s="45">
        <f>((($B202*2.71^(AF$1*$N202)*($D202/1000)*($O202+$P202)/$D202))/((1+'Instruktion Kostnad nytta'!$C$37)^AF$1))</f>
        <v>28.510162247582453</v>
      </c>
      <c r="AG202" s="45">
        <f>((($B202*2.71^(AG$1*$N202)*($D202/1000)*($O202+$P202)/$D202))/((1+'Instruktion Kostnad nytta'!$C$37)^AG$1))</f>
        <v>28.799741907591361</v>
      </c>
      <c r="AH202" s="45">
        <f>((($B202*2.71^(AH$1*$N202)*($D202/1000)*($O202+$P202)/$D202))/((1+'Instruktion Kostnad nytta'!$C$37)^AH$1))</f>
        <v>29.092262847932609</v>
      </c>
      <c r="AI202" s="45">
        <f>((($B202*2.71^(AI$1*$N202)*($D202/1000)*($O202+$P202)/$D202))/((1+'Instruktion Kostnad nytta'!$C$37)^AI$1))</f>
        <v>29.38775494339091</v>
      </c>
      <c r="AJ202" s="45">
        <f>((($B202*2.71^(AJ$1*$N202)*($D202/1000)*($O202+$P202)/$D202))/((1+'Instruktion Kostnad nytta'!$C$37)^AJ$1))</f>
        <v>29.686248372191148</v>
      </c>
      <c r="AK202" s="45">
        <f>((($B202*2.71^(AK$1*$N202)*($D202/1000)*($O202+$P202)/$D202))/((1+'Instruktion Kostnad nytta'!$C$37)^AK$1))</f>
        <v>29.987773619080546</v>
      </c>
      <c r="AL202" s="45">
        <f>((($B202*2.71^(AL$1*$N202)*($D202/1000)*($O202+$P202)/$D202))/((1+'Instruktion Kostnad nytta'!$C$37)^AL$1))</f>
        <v>30.292361478441951</v>
      </c>
      <c r="AM202" s="45">
        <f>((($B202*2.71^(AM$1*$N202)*($D202/1000)*($O202+$P202)/$D202))/((1+'Instruktion Kostnad nytta'!$C$37)^AM$1))</f>
        <v>30.600043057438853</v>
      </c>
      <c r="AN202" s="45">
        <f>((($B202*2.71^(AN$1*$N202)*($D202/1000)*($O202+$P202)/$D202))/((1+'Instruktion Kostnad nytta'!$C$37)^AN$1))</f>
        <v>30.91084977919234</v>
      </c>
      <c r="AO202" s="45">
        <f>((($B202*2.71^(AO$1*$N202)*($D202/1000)*($O202+$P202)/$D202))/((1+'Instruktion Kostnad nytta'!$C$37)^AO$1))</f>
        <v>31.224813385990259</v>
      </c>
      <c r="AP202" s="45">
        <f>((($B202*2.71^(AP$1*$N202)*($D202/1000)*($O202+$P202)/$D202))/((1+'Instruktion Kostnad nytta'!$C$37)^AP$1))</f>
        <v>31.541965942529057</v>
      </c>
      <c r="AQ202" s="45">
        <f>((($B202*2.71^(AQ$1*$N202)*($D202/1000)*($O202+$P202)/$D202))/((1+'Instruktion Kostnad nytta'!$C$37)^AQ$1))</f>
        <v>31.862339839188468</v>
      </c>
      <c r="AR202" s="45">
        <f>((($B202*2.71^(AR$1*$N202)*($D202/1000)*($O202+$P202)/$D202))/((1+'Instruktion Kostnad nytta'!$C$37)^AR$1))</f>
        <v>32.185967795339536</v>
      </c>
      <c r="AS202" s="45">
        <f>((($B202*2.71^(AS$1*$N202)*($D202/1000)*($O202+$P202)/$D202))/((1+'Instruktion Kostnad nytta'!$C$37)^AS$1))</f>
        <v>32.512882862686169</v>
      </c>
      <c r="AT202" s="45">
        <f>((($B202*2.71^(AT$1*$N202)*($D202/1000)*($O202+$P202)/$D202))/((1+'Instruktion Kostnad nytta'!$C$37)^AT$1))</f>
        <v>32.843118428640715</v>
      </c>
      <c r="AU202" s="45">
        <f>((($B202*2.71^(AU$1*$N202)*($D202/1000)*($O202+$P202)/$D202))/((1+'Instruktion Kostnad nytta'!$C$37)^AU$1))</f>
        <v>33.176708219733698</v>
      </c>
      <c r="AV202" s="45">
        <f>((($B202*2.71^(AV$1*$N202)*($D202/1000)*($O202+$P202)/$D202))/((1+'Instruktion Kostnad nytta'!$C$37)^AV$1))</f>
        <v>33.513686305058343</v>
      </c>
      <c r="AW202" s="45">
        <f>((($B202*2.71^(AW$1*$N202)*($D202/1000)*($O202+$P202)/$D202))/((1+'Instruktion Kostnad nytta'!$C$37)^AW$1))</f>
        <v>33.854087099749947</v>
      </c>
      <c r="AX202" s="45">
        <f>((($B202*2.71^(AX$1*$N202)*($D202/1000)*($O202+$P202)/$D202))/((1+'Instruktion Kostnad nytta'!$C$37)^AX$1))</f>
        <v>34.197945368500726</v>
      </c>
      <c r="AY202" s="45">
        <f>((($B202*2.71^(AY$1*$N202)*($D202/1000)*($O202+$P202)/$D202))/((1+'Instruktion Kostnad nytta'!$C$37)^AY$1))</f>
        <v>34.545296229110207</v>
      </c>
      <c r="AZ202" s="45">
        <f>((($B202*2.71^(AZ$1*$N202)*($D202/1000)*($O202+$P202)/$D202))/((1+'Instruktion Kostnad nytta'!$C$37)^AZ$1))</f>
        <v>34.896175156071806</v>
      </c>
      <c r="BA202" s="45">
        <f>((($B202*2.71^(BA$1*$N202)*($D202/1000)*($O202+$P202)/$D202))/((1+'Instruktion Kostnad nytta'!$C$37)^BA$1))</f>
        <v>35.250617984195777</v>
      </c>
      <c r="BB202" s="45">
        <f>((($B202*2.71^(BB$1*$N202)*($D202/1000)*($O202+$P202)/$D202))/((1+'Instruktion Kostnad nytta'!$C$37)^BB$1))</f>
        <v>35.608660912269002</v>
      </c>
      <c r="BC202" s="45">
        <f>((($B202*2.71^(BC$1*$N202)*($D202/1000)*($O202+$P202)/$D202))/((1+'Instruktion Kostnad nytta'!$C$37)^BC$1))</f>
        <v>35.970340506751896</v>
      </c>
      <c r="BD202" s="45">
        <f>((($B202*2.71^(BD$1*$N202)*($D202/1000)*($O202+$P202)/$D202))/((1+'Instruktion Kostnad nytta'!$C$37)^BD$1))</f>
        <v>36.335693705512931</v>
      </c>
      <c r="BE202" s="45">
        <f>((($B202*2.71^(BE$1*$N202)*($D202/1000)*($O202+$P202)/$D202))/((1+'Instruktion Kostnad nytta'!$C$37)^BE$1))</f>
        <v>36.704757821600943</v>
      </c>
      <c r="BF202" s="45">
        <f>((($B202*2.71^(BF$1*$N202)*($D202/1000)*($O202+$P202)/$D202))/((1+'Instruktion Kostnad nytta'!$C$37)^BF$1))</f>
        <v>37.077570547056048</v>
      </c>
      <c r="BG202" s="45">
        <f>((($B202*2.71^(BG$1*$N202)*($D202/1000)*($O202+$P202)/$D202))/((1+'Instruktion Kostnad nytta'!$C$37)^BG$1))</f>
        <v>37.454169956758932</v>
      </c>
      <c r="BH202" s="45">
        <f>((($B202*2.71^(BH$1*$N202)*($D202/1000)*($O202+$P202)/$D202))/((1+'Instruktion Kostnad nytta'!$C$37)^BH$1))</f>
        <v>37.83459451231942</v>
      </c>
      <c r="BI202" s="45">
        <f>((($B202*2.71^(BI$1*$N202)*($D202/1000)*($O202+$P202)/$D202))/((1+'Instruktion Kostnad nytta'!$C$37)^BI$1))</f>
        <v>38.218883066004558</v>
      </c>
      <c r="BJ202" s="45">
        <f>((($B202*2.71^(BJ$1*$N202)*($D202/1000)*($O202+$P202)/$D202))/((1+'Instruktion Kostnad nytta'!$C$37)^BJ$1))</f>
        <v>38.607074864706519</v>
      </c>
      <c r="BK202" s="45">
        <f>((($B202*2.71^(BK$1*$N202)*($D202/1000)*($O202+$P202)/$D202))/((1+'Instruktion Kostnad nytta'!$C$37)^BK$1))</f>
        <v>38.999209553950806</v>
      </c>
      <c r="BL202" s="45">
        <f>((($B202*2.71^(BL$1*$N202)*($D202/1000)*($O202+$P202)/$D202))/((1+'Instruktion Kostnad nytta'!$C$37)^BL$1))</f>
        <v>39.39532718194527</v>
      </c>
      <c r="BM202" s="45">
        <f>((($B202*2.71^(BM$1*$N202)*($D202/1000)*($O202+$P202)/$D202))/((1+'Instruktion Kostnad nytta'!$C$37)^BM$1))</f>
        <v>39.795468203670062</v>
      </c>
      <c r="BN202" s="45">
        <f>((($B202*2.71^(BN$1*$N202)*($D202/1000)*($O202+$P202)/$D202))/((1+'Instruktion Kostnad nytta'!$C$37)^BN$1))</f>
        <v>40.199673485009399</v>
      </c>
      <c r="BO202" s="45">
        <f>((($B202*2.71^(BO$1*$N202)*($D202/1000)*($O202+$P202)/$D202))/((1+'Instruktion Kostnad nytta'!$C$37)^BO$1))</f>
        <v>40.607984306925012</v>
      </c>
      <c r="BP202" s="45">
        <f>((($B202*2.71^(BP$1*$N202)*($D202/1000)*($O202+$P202)/$D202))/((1+'Instruktion Kostnad nytta'!$C$37)^BP$1))</f>
        <v>41.020442369672224</v>
      </c>
      <c r="BQ202" s="45">
        <f>((($B202*2.71^(BQ$1*$N202)*($D202/1000)*($O202+$P202)/$D202))/((1+'Instruktion Kostnad nytta'!$C$37)^BQ$1))</f>
        <v>41.437089797058633</v>
      </c>
      <c r="BR202" s="45">
        <f>((($B202*2.71^(BR$1*$N202)*($D202/1000)*($O202+$P202)/$D202))/((1+'Instruktion Kostnad nytta'!$C$37)^BR$1))</f>
        <v>41.857969140746285</v>
      </c>
      <c r="BS202" s="45">
        <f>((($B202*2.71^(BS$1*$N202)*($D202/1000)*($O202+$P202)/$D202))/((1+'Instruktion Kostnad nytta'!$C$37)^BS$1))</f>
        <v>42.283123384597289</v>
      </c>
      <c r="BT202" s="45">
        <f>((($B202*2.71^(BT$1*$N202)*($D202/1000)*($O202+$P202)/$D202))/((1+'Instruktion Kostnad nytta'!$C$37)^BT$1))</f>
        <v>42.712595949063832</v>
      </c>
      <c r="BU202" s="45">
        <f>((($B202*2.71^(BU$1*$N202)*($D202/1000)*($O202+$P202)/$D202))/((1+'Instruktion Kostnad nytta'!$C$37)^BU$1))</f>
        <v>43.146430695622549</v>
      </c>
      <c r="BV202" s="45">
        <f>((($B202*2.71^(BV$1*$N202)*($D202/1000)*($O202+$P202)/$D202))/((1+'Instruktion Kostnad nytta'!$C$37)^BV$1))</f>
        <v>43.584671931254093</v>
      </c>
      <c r="BW202" s="45">
        <f>((($B202*2.71^(BW$1*$N202)*($D202/1000)*($O202+$P202)/$D202))/((1+'Instruktion Kostnad nytta'!$C$37)^BW$1))</f>
        <v>44.02736441296814</v>
      </c>
      <c r="BX202" s="45">
        <f>((($B202*2.71^(BX$1*$N202)*($D202/1000)*($O202+$P202)/$D202))/((1+'Instruktion Kostnad nytta'!$C$37)^BX$1))</f>
        <v>44.474553352374357</v>
      </c>
      <c r="BY202" s="45">
        <f>((($B202*2.71^(BY$1*$N202)*($D202/1000)*($O202+$P202)/$D202))/((1+'Instruktion Kostnad nytta'!$C$37)^BY$1))</f>
        <v>44.926284420299801</v>
      </c>
      <c r="BZ202" s="45">
        <f>((($B202*2.71^(BZ$1*$N202)*($D202/1000)*($O202+$P202)/$D202))/((1+'Instruktion Kostnad nytta'!$C$37)^BZ$1))</f>
        <v>45.382603751453274</v>
      </c>
      <c r="CA202" s="45">
        <f>((($B202*2.71^(CA$1*$N202)*($D202/1000)*($O202+$P202)/$D202))/((1+'Instruktion Kostnad nytta'!$C$37)^CA$1))</f>
        <v>45.843557949136923</v>
      </c>
      <c r="CB202" s="45">
        <f>((($B202*2.71^(CB$1*$N202)*($D202/1000)*($O202+$P202)/$D202))/((1+'Instruktion Kostnad nytta'!$C$37)^CB$1))</f>
        <v>46.309194090005803</v>
      </c>
      <c r="CC202" s="45">
        <f>((($B202*2.71^(CC$1*$N202)*($D202/1000)*($O202+$P202)/$D202))/((1+'Instruktion Kostnad nytta'!$C$37)^CC$1))</f>
        <v>46.779559728875739</v>
      </c>
      <c r="CD202" s="45">
        <f>((($B202*2.71^(CD$1*$N202)*($D202/1000)*($O202+$P202)/$D202))/((1+'Instruktion Kostnad nytta'!$C$37)^CD$1))</f>
        <v>47.254702903580153</v>
      </c>
      <c r="CE202" s="45">
        <f>((($B202*2.71^(CE$1*$N202)*($D202/1000)*($O202+$P202)/$D202))/((1+'Instruktion Kostnad nytta'!$C$37)^CE$1))</f>
        <v>47.734672139875926</v>
      </c>
      <c r="CF202" s="45">
        <f>((($B202*2.71^(CF$1*$N202)*($D202/1000)*($O202+$P202)/$D202))/((1+'Instruktion Kostnad nytta'!$C$37)^CF$1))</f>
        <v>48.219516456399383</v>
      </c>
      <c r="CG202" s="45">
        <f>((($B202*2.71^(CG$1*$N202)*($D202/1000)*($O202+$P202)/$D202))/((1+'Instruktion Kostnad nytta'!$C$37)^CG$1))</f>
        <v>48.709285369672486</v>
      </c>
      <c r="CH202" s="45">
        <f>((($B202*2.71^(CH$1*$N202)*($D202/1000)*($O202+$P202)/$D202))/((1+'Instruktion Kostnad nytta'!$C$37)^CH$1))</f>
        <v>49.204028899159844</v>
      </c>
      <c r="CI202" s="45">
        <f>((($B202*2.71^(CI$1*$N202)*($D202/1000)*($O202+$P202)/$D202))/((1+'Instruktion Kostnad nytta'!$C$37)^CI$1))</f>
        <v>49.703797572377269</v>
      </c>
      <c r="CJ202" s="45">
        <f>((($B202*2.71^(CJ$1*$N202)*($D202/1000)*($O202+$P202)/$D202))/((1+'Instruktion Kostnad nytta'!$C$37)^CJ$1))</f>
        <v>50.208642430051853</v>
      </c>
      <c r="CK202" s="45">
        <f>((($B202*2.71^(CK$1*$N202)*($D202/1000)*($O202+$P202)/$D202))/((1+'Instruktion Kostnad nytta'!$C$37)^CK$1))</f>
        <v>50.718615031334977</v>
      </c>
      <c r="CL202" s="45">
        <f>((($B202*2.71^(CL$1*$N202)*($D202/1000)*($O202+$P202)/$D202))/((1+'Instruktion Kostnad nytta'!$C$37)^CL$1))</f>
        <v>51.233767459067714</v>
      </c>
      <c r="CM202" s="45">
        <f>((($B202*2.71^(CM$1*$N202)*($D202/1000)*($O202+$P202)/$D202))/((1+'Instruktion Kostnad nytta'!$C$37)^CM$1))</f>
        <v>51.754152325100151</v>
      </c>
      <c r="CN202" s="45">
        <f>((($B202*2.71^(CN$1*$N202)*($D202/1000)*($O202+$P202)/$D202))/((1+'Instruktion Kostnad nytta'!$C$37)^CN$1))</f>
        <v>52.279822775664641</v>
      </c>
      <c r="CO202" s="45">
        <f>((($B202*2.71^(CO$1*$N202)*($D202/1000)*($O202+$P202)/$D202))/((1+'Instruktion Kostnad nytta'!$C$37)^CO$1))</f>
        <v>52.81083249680313</v>
      </c>
      <c r="CP202" s="45">
        <f>((($B202*2.71^(CP$1*$N202)*($D202/1000)*($O202+$P202)/$D202))/((1+'Instruktion Kostnad nytta'!$C$37)^CP$1))</f>
        <v>53.34723571985068</v>
      </c>
      <c r="CQ202" s="45">
        <f>((($B202*2.71^(CQ$1*$N202)*($D202/1000)*($O202+$P202)/$D202))/((1+'Instruktion Kostnad nytta'!$C$37)^CQ$1))</f>
        <v>53.889087226973508</v>
      </c>
      <c r="CR202" s="45">
        <f>((($B202*2.71^(CR$1*$N202)*($D202/1000)*($O202+$P202)/$D202))/((1+'Instruktion Kostnad nytta'!$C$37)^CR$1))</f>
        <v>54.436442356764182</v>
      </c>
      <c r="CS202" s="45">
        <f>((($B202*2.71^(CS$1*$N202)*($D202/1000)*($O202+$P202)/$D202))/((1+'Instruktion Kostnad nytta'!$C$37)^CS$1))</f>
        <v>54.989357009892906</v>
      </c>
      <c r="CT202" s="45">
        <f>((($B202*2.71^(CT$1*$N202)*($D202/1000)*($O202+$P202)/$D202))/((1+'Instruktion Kostnad nytta'!$C$37)^CT$1))</f>
        <v>55.547887654816996</v>
      </c>
      <c r="CU202" s="45">
        <f>((($B202*2.71^(CU$1*$N202)*($D202/1000)*($O202+$P202)/$D202))/((1+'Instruktion Kostnad nytta'!$C$37)^CU$1))</f>
        <v>56.112091333547696</v>
      </c>
      <c r="CV202" s="45">
        <f>((($B202*2.71^(CV$1*$N202)*($D202/1000)*($O202+$P202)/$D202))/((1+'Instruktion Kostnad nytta'!$C$37)^CV$1))</f>
        <v>56.682025667475763</v>
      </c>
      <c r="CW202" s="45">
        <f>((($B202*2.71^(CW$1*$N202)*($D202/1000)*($O202+$P202)/$D202))/((1+'Instruktion Kostnad nytta'!$C$37)^CW$1))</f>
        <v>57.257748863256467</v>
      </c>
      <c r="CX202" s="45">
        <f>((($B202*2.71^(CX$1*$N202)*($D202/1000)*($O202+$P202)/$D202))/((1+'Instruktion Kostnad nytta'!$C$37)^CX$1))</f>
        <v>57.83931971875387</v>
      </c>
      <c r="CY202" s="45">
        <f>((($B202*2.71^(CY$1*$N202)*($D202/1000)*($O202+$P202)/$D202))/((1+'Instruktion Kostnad nytta'!$C$37)^CY$1))</f>
        <v>58.426797629046156</v>
      </c>
      <c r="CZ202" s="45">
        <f>((($B202*2.71^(CZ$1*$N202)*($D202/1000)*($O202+$P202)/$D202))/((1+'Instruktion Kostnad nytta'!$C$37)^CZ$1))</f>
        <v>59.020242592491172</v>
      </c>
      <c r="DA202" s="45">
        <f>((($B202*2.71^(DA$1*$N202)*($D202/1000)*($O202+$P202)/$D202))/((1+'Instruktion Kostnad nytta'!$C$37)^DA$1))</f>
        <v>59.61971521685431</v>
      </c>
      <c r="DB202" s="45">
        <f>((($B202*2.71^(DB$1*$N202)*($D202/1000)*($O202+$P202)/$D202))/((1+'Instruktion Kostnad nytta'!$C$37)^DB$1))</f>
        <v>60.225276725498077</v>
      </c>
      <c r="DC202" s="45">
        <f>((($B202*2.71^(DC$1*$N202)*($D202/1000)*($O202+$P202)/$D202))/((1+'Instruktion Kostnad nytta'!$C$37)^DC$1))</f>
        <v>60.836988963634859</v>
      </c>
      <c r="DD202" s="45">
        <f>((($B202*2.71^(DD$1*$N202)*($D202/1000)*($O202+$P202)/$D202))/((1+'Instruktion Kostnad nytta'!$C$37)^DD$1))</f>
        <v>61.454914404643155</v>
      </c>
      <c r="DE202" s="45">
        <f>((($B202*2.71^(DE$1*$N202)*($D202/1000)*($O202+$P202)/$D202))/((1+'Instruktion Kostnad nytta'!$C$37)^DE$1))</f>
        <v>62.079116156447682</v>
      </c>
      <c r="DF202" s="45">
        <f>((($B202*2.71^(DF$1*$N202)*($D202/1000)*($O202+$P202)/$D202))/((1+'Instruktion Kostnad nytta'!$C$37)^DF$1))</f>
        <v>62.70965796796483</v>
      </c>
      <c r="DG202" s="45">
        <f>((($B202*2.71^(DG$1*$N202)*($D202/1000)*($O202+$P202)/$D202))/((1+'Instruktion Kostnad nytta'!$C$37)^DG$1))</f>
        <v>63.346604235612872</v>
      </c>
      <c r="DH202" s="45">
        <f>((($B202*2.71^(DH$1*$N202)*($D202/1000)*($O202+$P202)/$D202))/((1+'Instruktion Kostnad nytta'!$C$37)^DH$1))</f>
        <v>63.990020009889072</v>
      </c>
      <c r="DI202" s="45">
        <f>((($B202*2.71^(DI$1*$N202)*($D202/1000)*($O202+$P202)/$D202))/((1+'Instruktion Kostnad nytta'!$C$37)^DI$1))</f>
        <v>64.639971002012857</v>
      </c>
      <c r="DJ202" s="45">
        <f>((($B202*2.71^(DJ$1*$N202)*($D202/1000)*($O202+$P202)/$D202))/((1+'Instruktion Kostnad nytta'!$C$37)^DJ$1))</f>
        <v>65.296523590637122</v>
      </c>
      <c r="DK202" s="45">
        <f>((($B202*2.71^(DK$1*$N202)*($D202/1000)*($O202+$P202)/$D202))/((1+'Instruktion Kostnad nytta'!$C$37)^DK$1))</f>
        <v>65.959744828627237</v>
      </c>
      <c r="DL202" s="45">
        <f>((($B202*2.71^(DL$1*$N202)*($D202/1000)*($O202+$P202)/$D202))/((1+'Instruktion Kostnad nytta'!$C$37)^DL$1))</f>
        <v>66.629702449909004</v>
      </c>
      <c r="DM202" s="45">
        <f>((($B202*2.71^(DM$1*$N202)*($D202/1000)*($O202+$P202)/$D202))/((1+'Instruktion Kostnad nytta'!$C$37)^DM$1))</f>
        <v>67.306464876386457</v>
      </c>
      <c r="DN202" s="45">
        <f>((($B202*2.71^(DN$1*$N202)*($D202/1000)*($O202+$P202)/$D202))/((1+'Instruktion Kostnad nytta'!$C$37)^DN$1))</f>
        <v>67.990101224929418</v>
      </c>
      <c r="DO202" s="45">
        <f>((($B202*2.71^(DO$1*$N202)*($D202/1000)*($O202+$P202)/$D202))/((1+'Instruktion Kostnad nytta'!$C$37)^DO$1))</f>
        <v>68.680681314432647</v>
      </c>
      <c r="DP202" s="45">
        <f>((($B202*2.71^(DP$1*$N202)*($D202/1000)*($O202+$P202)/$D202))/((1+'Instruktion Kostnad nytta'!$C$37)^DP$1))</f>
        <v>69.378275672946003</v>
      </c>
      <c r="DQ202" s="45">
        <f>((($B202*2.71^(DQ$1*$N202)*($D202/1000)*($O202+$P202)/$D202))/((1+'Instruktion Kostnad nytta'!$C$37)^DQ$1))</f>
        <v>70.082955544877592</v>
      </c>
      <c r="DR202" s="45">
        <f>((($B202*2.71^(DR$1*$N202)*($D202/1000)*($O202+$P202)/$D202))/((1+'Instruktion Kostnad nytta'!$C$37)^DR$1))</f>
        <v>70.794792898269904</v>
      </c>
      <c r="DS202" s="45">
        <f>((($B202*2.71^(DS$1*$N202)*($D202/1000)*($O202+$P202)/$D202))/((1+'Instruktion Kostnad nytta'!$C$37)^DS$1))</f>
        <v>71.513860432149713</v>
      </c>
      <c r="DT202" s="45">
        <f>((($B202*2.71^(DT$1*$N202)*($D202/1000)*($O202+$P202)/$D202))/((1+'Instruktion Kostnad nytta'!$C$37)^DT$1))</f>
        <v>72.240231583952706</v>
      </c>
      <c r="DU202" s="45">
        <f>((($B202*2.71^(DU$1*$N202)*($D202/1000)*($O202+$P202)/$D202))/((1+'Instruktion Kostnad nytta'!$C$37)^DU$1))</f>
        <v>72.973980537023593</v>
      </c>
      <c r="DV202" s="45">
        <f>((($B202*2.71^(DV$1*$N202)*($D202/1000)*($O202+$P202)/$D202))/((1+'Instruktion Kostnad nytta'!$C$37)^DV$1))</f>
        <v>73.715182228192504</v>
      </c>
      <c r="DW202" s="45">
        <f>((($B202*2.71^(DW$1*$N202)*($D202/1000)*($O202+$P202)/$D202))/((1+'Instruktion Kostnad nytta'!$C$37)^DW$1))</f>
        <v>74.463912355427894</v>
      </c>
      <c r="DX202" s="45">
        <f>((($B202*2.71^(DX$1*$N202)*($D202/1000)*($O202+$P202)/$D202))/((1+'Instruktion Kostnad nytta'!$C$37)^DX$1))</f>
        <v>75.220247385567816</v>
      </c>
      <c r="DY202" s="45">
        <f>((($B202*2.71^(DY$1*$N202)*($D202/1000)*($O202+$P202)/$D202))/((1+'Instruktion Kostnad nytta'!$C$37)^DY$1))</f>
        <v>75.984264562128971</v>
      </c>
      <c r="DZ202" s="45">
        <f>((($B202*2.71^(DZ$1*$N202)*($D202/1000)*($O202+$P202)/$D202))/((1+'Instruktion Kostnad nytta'!$C$37)^DZ$1))</f>
        <v>76.756041913195887</v>
      </c>
      <c r="EA202" s="45">
        <f>((($B202*2.71^(EA$1*$N202)*($D202/1000)*($O202+$P202)/$D202))/((1+'Instruktion Kostnad nytta'!$C$37)^EA$1))</f>
        <v>77.535658259389692</v>
      </c>
      <c r="EB202" s="45">
        <f>((($B202*2.71^(EB$1*$N202)*($D202/1000)*($O202+$P202)/$D202))/((1+'Instruktion Kostnad nytta'!$C$37)^EB$1))</f>
        <v>78.323193221917847</v>
      </c>
      <c r="EC202" s="45">
        <f>((($B202*2.71^(EC$1*$N202)*($D202/1000)*($O202+$P202)/$D202))/((1+'Instruktion Kostnad nytta'!$C$37)^EC$1))</f>
        <v>79.118727230705829</v>
      </c>
      <c r="ED202" s="45">
        <f>((($B202*2.71^(ED$1*$N202)*($D202/1000)*($O202+$P202)/$D202))/((1+'Instruktion Kostnad nytta'!$C$37)^ED$1))</f>
        <v>79.92234153261137</v>
      </c>
      <c r="EE202" s="45">
        <f>((($B202*2.71^(EE$1*$N202)*($D202/1000)*($O202+$P202)/$D202))/((1+'Instruktion Kostnad nytta'!$C$37)^EE$1))</f>
        <v>80.734118199722133</v>
      </c>
      <c r="EF202" s="45">
        <f>((($B202*2.71^(EF$1*$N202)*($D202/1000)*($O202+$P202)/$D202))/((1+'Instruktion Kostnad nytta'!$C$37)^EF$1))</f>
        <v>81.554140137737463</v>
      </c>
      <c r="EG202" s="45">
        <f>((($B202*2.71^(EG$1*$N202)*($D202/1000)*($O202+$P202)/$D202))/((1+'Instruktion Kostnad nytta'!$C$37)^EG$1))</f>
        <v>82.382491094435622</v>
      </c>
      <c r="EH202" s="45">
        <f>((($B202*2.71^(EH$1*$N202)*($D202/1000)*($O202+$P202)/$D202))/((1+'Instruktion Kostnad nytta'!$C$37)^EH$1))</f>
        <v>83.219255668226751</v>
      </c>
      <c r="EI202" s="45">
        <f>((($B202*2.71^(EI$1*$N202)*($D202/1000)*($O202+$P202)/$D202))/((1+'Instruktion Kostnad nytta'!$C$37)^EI$1))</f>
        <v>84.064519316792683</v>
      </c>
      <c r="EJ202" s="45">
        <f>((($B202*2.71^(EJ$1*$N202)*($D202/1000)*($O202+$P202)/$D202))/((1+'Instruktion Kostnad nytta'!$C$37)^EJ$1))</f>
        <v>84.918368365814985</v>
      </c>
      <c r="EK202" s="45">
        <f>((($B202*2.71^(EK$1*$N202)*($D202/1000)*($O202+$P202)/$D202))/((1+'Instruktion Kostnad nytta'!$C$37)^EK$1))</f>
        <v>85.780890017790796</v>
      </c>
      <c r="EL202" s="45">
        <f>((($B202*2.71^(EL$1*$N202)*($D202/1000)*($O202+$P202)/$D202))/((1+'Instruktion Kostnad nytta'!$C$37)^EL$1))</f>
        <v>86.65217236093919</v>
      </c>
    </row>
    <row r="203" spans="1:142" x14ac:dyDescent="0.25">
      <c r="A203" s="41">
        <v>205</v>
      </c>
      <c r="B203" s="59">
        <v>0.5</v>
      </c>
      <c r="C203" s="59">
        <v>15</v>
      </c>
      <c r="D203" s="60">
        <v>80</v>
      </c>
      <c r="E203" s="59">
        <v>1965</v>
      </c>
      <c r="F203" s="59" t="s">
        <v>98</v>
      </c>
      <c r="G203" s="59">
        <v>127</v>
      </c>
      <c r="H203" s="59" t="s">
        <v>46</v>
      </c>
      <c r="I203" s="59">
        <v>8</v>
      </c>
      <c r="J203" s="41">
        <v>0</v>
      </c>
      <c r="K203" s="41" t="s">
        <v>398</v>
      </c>
      <c r="L203" s="48">
        <f>'Instruktion Kostnad nytta'!C$19/D203+IF((IF(F203="A",'Instruktion Kostnad nytta'!C$25,0)+IF(G203&lt;500,'Instruktion Kostnad nytta'!C$20,('Instruktion Kostnad nytta'!C$20+'Instruktion Kostnad nytta'!C$21))+IF(G203&lt;700,0,('Instruktion Kostnad nytta'!C$22-'Instruktion Kostnad nytta'!C$21))+I203*'Instruktion Kostnad nytta'!C$23/D203)&lt;3000,3000,(IF(F203="A",'Instruktion Kostnad nytta'!C$25,0)+IF(G203&lt;500,'Instruktion Kostnad nytta'!C$20,('Instruktion Kostnad nytta'!C$20+'Instruktion Kostnad nytta'!C$21))+IF(G203&lt;700,0,('Instruktion Kostnad nytta'!C$22-'Instruktion Kostnad nytta'!C$21))+I203*'Instruktion Kostnad nytta'!C$23/D203))</f>
        <v>6875</v>
      </c>
      <c r="M203" s="50">
        <f t="shared" si="9"/>
        <v>6.25</v>
      </c>
      <c r="N203" s="49">
        <f>IF(H203="Gråjärn",'Instruktion Kostnad nytta'!C$32,IF(H203="segjärn",'Instruktion Kostnad nytta'!C$33,IF(H203="PVC",'Instruktion Kostnad nytta'!C$34,IF(H203="PE",'Instruktion Kostnad nytta'!C$35,IF(H203="ST",'Instruktion Kostnad nytta'!C$36,0)))))</f>
        <v>0.03</v>
      </c>
      <c r="O203" s="48">
        <f>IF(G203&lt;200,'Instruktion Kostnad nytta'!C$28,(IF(G203&lt;500,'Instruktion Kostnad nytta'!C$29,'Instruktion Kostnad nytta'!C$30)))</f>
        <v>45000</v>
      </c>
      <c r="P203" s="47">
        <v>4000</v>
      </c>
      <c r="Q203" s="46">
        <f t="shared" si="10"/>
        <v>-429.79509409760863</v>
      </c>
      <c r="R203" s="45">
        <f t="shared" si="11"/>
        <v>-6586.3040142958916</v>
      </c>
      <c r="S203" s="45">
        <f>((($B203*2.71^(S$1*$N203)*($D203/1000)*($O203+$P203)/$D203))/((1+'Instruktion Kostnad nytta'!$C$37)^S$1))</f>
        <v>25.000223905593113</v>
      </c>
      <c r="T203" s="45">
        <f>((($B203*2.71^(T$1*$N203)*($D203/1000)*($O203+$P203)/$D203))/((1+'Instruktion Kostnad nytta'!$C$37)^T$1))</f>
        <v>25.254152882771844</v>
      </c>
      <c r="U203" s="45">
        <f>((($B203*2.71^(U$1*$N203)*($D203/1000)*($O203+$P203)/$D203))/((1+'Instruktion Kostnad nytta'!$C$37)^U$1))</f>
        <v>25.510661033868949</v>
      </c>
      <c r="V203" s="45">
        <f>((($B203*2.71^(V$1*$N203)*($D203/1000)*($O203+$P203)/$D203))/((1+'Instruktion Kostnad nytta'!$C$37)^V$1))</f>
        <v>25.769774555729619</v>
      </c>
      <c r="W203" s="45">
        <f>((($B203*2.71^(W$1*$N203)*($D203/1000)*($O203+$P203)/$D203))/((1+'Instruktion Kostnad nytta'!$C$37)^W$1))</f>
        <v>26.031519911282167</v>
      </c>
      <c r="X203" s="45">
        <f>((($B203*2.71^(X$1*$N203)*($D203/1000)*($O203+$P203)/$D203))/((1+'Instruktion Kostnad nytta'!$C$37)^X$1))</f>
        <v>26.295923832240685</v>
      </c>
      <c r="Y203" s="45">
        <f>((($B203*2.71^(Y$1*$N203)*($D203/1000)*($O203+$P203)/$D203))/((1+'Instruktion Kostnad nytta'!$C$37)^Y$1))</f>
        <v>26.563013321835086</v>
      </c>
      <c r="Z203" s="45">
        <f>((($B203*2.71^(Z$1*$N203)*($D203/1000)*($O203+$P203)/$D203))/((1+'Instruktion Kostnad nytta'!$C$37)^Z$1))</f>
        <v>26.832815657568947</v>
      </c>
      <c r="AA203" s="45">
        <f>((($B203*2.71^(AA$1*$N203)*($D203/1000)*($O203+$P203)/$D203))/((1+'Instruktion Kostnad nytta'!$C$37)^AA$1))</f>
        <v>27.1053583940053</v>
      </c>
      <c r="AB203" s="45">
        <f>((($B203*2.71^(AB$1*$N203)*($D203/1000)*($O203+$P203)/$D203))/((1+'Instruktion Kostnad nytta'!$C$37)^AB$1))</f>
        <v>27.380669365580751</v>
      </c>
      <c r="AC203" s="45">
        <f>((($B203*2.71^(AC$1*$N203)*($D203/1000)*($O203+$P203)/$D203))/((1+'Instruktion Kostnad nytta'!$C$37)^AC$1))</f>
        <v>27.658776689448164</v>
      </c>
      <c r="AD203" s="45">
        <f>((($B203*2.71^(AD$1*$N203)*($D203/1000)*($O203+$P203)/$D203))/((1+'Instruktion Kostnad nytta'!$C$37)^AD$1))</f>
        <v>27.939708768348279</v>
      </c>
      <c r="AE203" s="45">
        <f>((($B203*2.71^(AE$1*$N203)*($D203/1000)*($O203+$P203)/$D203))/((1+'Instruktion Kostnad nytta'!$C$37)^AE$1))</f>
        <v>28.223494293510345</v>
      </c>
      <c r="AF203" s="45">
        <f>((($B203*2.71^(AF$1*$N203)*($D203/1000)*($O203+$P203)/$D203))/((1+'Instruktion Kostnad nytta'!$C$37)^AF$1))</f>
        <v>28.510162247582453</v>
      </c>
      <c r="AG203" s="45">
        <f>((($B203*2.71^(AG$1*$N203)*($D203/1000)*($O203+$P203)/$D203))/((1+'Instruktion Kostnad nytta'!$C$37)^AG$1))</f>
        <v>28.799741907591361</v>
      </c>
      <c r="AH203" s="45">
        <f>((($B203*2.71^(AH$1*$N203)*($D203/1000)*($O203+$P203)/$D203))/((1+'Instruktion Kostnad nytta'!$C$37)^AH$1))</f>
        <v>29.092262847932609</v>
      </c>
      <c r="AI203" s="45">
        <f>((($B203*2.71^(AI$1*$N203)*($D203/1000)*($O203+$P203)/$D203))/((1+'Instruktion Kostnad nytta'!$C$37)^AI$1))</f>
        <v>29.38775494339091</v>
      </c>
      <c r="AJ203" s="45">
        <f>((($B203*2.71^(AJ$1*$N203)*($D203/1000)*($O203+$P203)/$D203))/((1+'Instruktion Kostnad nytta'!$C$37)^AJ$1))</f>
        <v>29.686248372191148</v>
      </c>
      <c r="AK203" s="45">
        <f>((($B203*2.71^(AK$1*$N203)*($D203/1000)*($O203+$P203)/$D203))/((1+'Instruktion Kostnad nytta'!$C$37)^AK$1))</f>
        <v>29.987773619080546</v>
      </c>
      <c r="AL203" s="45">
        <f>((($B203*2.71^(AL$1*$N203)*($D203/1000)*($O203+$P203)/$D203))/((1+'Instruktion Kostnad nytta'!$C$37)^AL$1))</f>
        <v>30.292361478441951</v>
      </c>
      <c r="AM203" s="45">
        <f>((($B203*2.71^(AM$1*$N203)*($D203/1000)*($O203+$P203)/$D203))/((1+'Instruktion Kostnad nytta'!$C$37)^AM$1))</f>
        <v>30.600043057438853</v>
      </c>
      <c r="AN203" s="45">
        <f>((($B203*2.71^(AN$1*$N203)*($D203/1000)*($O203+$P203)/$D203))/((1+'Instruktion Kostnad nytta'!$C$37)^AN$1))</f>
        <v>30.91084977919234</v>
      </c>
      <c r="AO203" s="45">
        <f>((($B203*2.71^(AO$1*$N203)*($D203/1000)*($O203+$P203)/$D203))/((1+'Instruktion Kostnad nytta'!$C$37)^AO$1))</f>
        <v>31.224813385990259</v>
      </c>
      <c r="AP203" s="45">
        <f>((($B203*2.71^(AP$1*$N203)*($D203/1000)*($O203+$P203)/$D203))/((1+'Instruktion Kostnad nytta'!$C$37)^AP$1))</f>
        <v>31.541965942529057</v>
      </c>
      <c r="AQ203" s="45">
        <f>((($B203*2.71^(AQ$1*$N203)*($D203/1000)*($O203+$P203)/$D203))/((1+'Instruktion Kostnad nytta'!$C$37)^AQ$1))</f>
        <v>31.862339839188468</v>
      </c>
      <c r="AR203" s="45">
        <f>((($B203*2.71^(AR$1*$N203)*($D203/1000)*($O203+$P203)/$D203))/((1+'Instruktion Kostnad nytta'!$C$37)^AR$1))</f>
        <v>32.185967795339536</v>
      </c>
      <c r="AS203" s="45">
        <f>((($B203*2.71^(AS$1*$N203)*($D203/1000)*($O203+$P203)/$D203))/((1+'Instruktion Kostnad nytta'!$C$37)^AS$1))</f>
        <v>32.512882862686169</v>
      </c>
      <c r="AT203" s="45">
        <f>((($B203*2.71^(AT$1*$N203)*($D203/1000)*($O203+$P203)/$D203))/((1+'Instruktion Kostnad nytta'!$C$37)^AT$1))</f>
        <v>32.843118428640715</v>
      </c>
      <c r="AU203" s="45">
        <f>((($B203*2.71^(AU$1*$N203)*($D203/1000)*($O203+$P203)/$D203))/((1+'Instruktion Kostnad nytta'!$C$37)^AU$1))</f>
        <v>33.176708219733698</v>
      </c>
      <c r="AV203" s="45">
        <f>((($B203*2.71^(AV$1*$N203)*($D203/1000)*($O203+$P203)/$D203))/((1+'Instruktion Kostnad nytta'!$C$37)^AV$1))</f>
        <v>33.513686305058343</v>
      </c>
      <c r="AW203" s="45">
        <f>((($B203*2.71^(AW$1*$N203)*($D203/1000)*($O203+$P203)/$D203))/((1+'Instruktion Kostnad nytta'!$C$37)^AW$1))</f>
        <v>33.854087099749947</v>
      </c>
      <c r="AX203" s="45">
        <f>((($B203*2.71^(AX$1*$N203)*($D203/1000)*($O203+$P203)/$D203))/((1+'Instruktion Kostnad nytta'!$C$37)^AX$1))</f>
        <v>34.197945368500726</v>
      </c>
      <c r="AY203" s="45">
        <f>((($B203*2.71^(AY$1*$N203)*($D203/1000)*($O203+$P203)/$D203))/((1+'Instruktion Kostnad nytta'!$C$37)^AY$1))</f>
        <v>34.545296229110207</v>
      </c>
      <c r="AZ203" s="45">
        <f>((($B203*2.71^(AZ$1*$N203)*($D203/1000)*($O203+$P203)/$D203))/((1+'Instruktion Kostnad nytta'!$C$37)^AZ$1))</f>
        <v>34.896175156071806</v>
      </c>
      <c r="BA203" s="45">
        <f>((($B203*2.71^(BA$1*$N203)*($D203/1000)*($O203+$P203)/$D203))/((1+'Instruktion Kostnad nytta'!$C$37)^BA$1))</f>
        <v>35.250617984195777</v>
      </c>
      <c r="BB203" s="45">
        <f>((($B203*2.71^(BB$1*$N203)*($D203/1000)*($O203+$P203)/$D203))/((1+'Instruktion Kostnad nytta'!$C$37)^BB$1))</f>
        <v>35.608660912269002</v>
      </c>
      <c r="BC203" s="45">
        <f>((($B203*2.71^(BC$1*$N203)*($D203/1000)*($O203+$P203)/$D203))/((1+'Instruktion Kostnad nytta'!$C$37)^BC$1))</f>
        <v>35.970340506751896</v>
      </c>
      <c r="BD203" s="45">
        <f>((($B203*2.71^(BD$1*$N203)*($D203/1000)*($O203+$P203)/$D203))/((1+'Instruktion Kostnad nytta'!$C$37)^BD$1))</f>
        <v>36.335693705512931</v>
      </c>
      <c r="BE203" s="45">
        <f>((($B203*2.71^(BE$1*$N203)*($D203/1000)*($O203+$P203)/$D203))/((1+'Instruktion Kostnad nytta'!$C$37)^BE$1))</f>
        <v>36.704757821600943</v>
      </c>
      <c r="BF203" s="45">
        <f>((($B203*2.71^(BF$1*$N203)*($D203/1000)*($O203+$P203)/$D203))/((1+'Instruktion Kostnad nytta'!$C$37)^BF$1))</f>
        <v>37.077570547056048</v>
      </c>
      <c r="BG203" s="45">
        <f>((($B203*2.71^(BG$1*$N203)*($D203/1000)*($O203+$P203)/$D203))/((1+'Instruktion Kostnad nytta'!$C$37)^BG$1))</f>
        <v>37.454169956758932</v>
      </c>
      <c r="BH203" s="45">
        <f>((($B203*2.71^(BH$1*$N203)*($D203/1000)*($O203+$P203)/$D203))/((1+'Instruktion Kostnad nytta'!$C$37)^BH$1))</f>
        <v>37.83459451231942</v>
      </c>
      <c r="BI203" s="45">
        <f>((($B203*2.71^(BI$1*$N203)*($D203/1000)*($O203+$P203)/$D203))/((1+'Instruktion Kostnad nytta'!$C$37)^BI$1))</f>
        <v>38.218883066004558</v>
      </c>
      <c r="BJ203" s="45">
        <f>((($B203*2.71^(BJ$1*$N203)*($D203/1000)*($O203+$P203)/$D203))/((1+'Instruktion Kostnad nytta'!$C$37)^BJ$1))</f>
        <v>38.607074864706519</v>
      </c>
      <c r="BK203" s="45">
        <f>((($B203*2.71^(BK$1*$N203)*($D203/1000)*($O203+$P203)/$D203))/((1+'Instruktion Kostnad nytta'!$C$37)^BK$1))</f>
        <v>38.999209553950806</v>
      </c>
      <c r="BL203" s="45">
        <f>((($B203*2.71^(BL$1*$N203)*($D203/1000)*($O203+$P203)/$D203))/((1+'Instruktion Kostnad nytta'!$C$37)^BL$1))</f>
        <v>39.39532718194527</v>
      </c>
      <c r="BM203" s="45">
        <f>((($B203*2.71^(BM$1*$N203)*($D203/1000)*($O203+$P203)/$D203))/((1+'Instruktion Kostnad nytta'!$C$37)^BM$1))</f>
        <v>39.795468203670062</v>
      </c>
      <c r="BN203" s="45">
        <f>((($B203*2.71^(BN$1*$N203)*($D203/1000)*($O203+$P203)/$D203))/((1+'Instruktion Kostnad nytta'!$C$37)^BN$1))</f>
        <v>40.199673485009399</v>
      </c>
      <c r="BO203" s="45">
        <f>((($B203*2.71^(BO$1*$N203)*($D203/1000)*($O203+$P203)/$D203))/((1+'Instruktion Kostnad nytta'!$C$37)^BO$1))</f>
        <v>40.607984306925012</v>
      </c>
      <c r="BP203" s="45">
        <f>((($B203*2.71^(BP$1*$N203)*($D203/1000)*($O203+$P203)/$D203))/((1+'Instruktion Kostnad nytta'!$C$37)^BP$1))</f>
        <v>41.020442369672224</v>
      </c>
      <c r="BQ203" s="45">
        <f>((($B203*2.71^(BQ$1*$N203)*($D203/1000)*($O203+$P203)/$D203))/((1+'Instruktion Kostnad nytta'!$C$37)^BQ$1))</f>
        <v>41.437089797058633</v>
      </c>
      <c r="BR203" s="45">
        <f>((($B203*2.71^(BR$1*$N203)*($D203/1000)*($O203+$P203)/$D203))/((1+'Instruktion Kostnad nytta'!$C$37)^BR$1))</f>
        <v>41.857969140746285</v>
      </c>
      <c r="BS203" s="45">
        <f>((($B203*2.71^(BS$1*$N203)*($D203/1000)*($O203+$P203)/$D203))/((1+'Instruktion Kostnad nytta'!$C$37)^BS$1))</f>
        <v>42.283123384597289</v>
      </c>
      <c r="BT203" s="45">
        <f>((($B203*2.71^(BT$1*$N203)*($D203/1000)*($O203+$P203)/$D203))/((1+'Instruktion Kostnad nytta'!$C$37)^BT$1))</f>
        <v>42.712595949063832</v>
      </c>
      <c r="BU203" s="45">
        <f>((($B203*2.71^(BU$1*$N203)*($D203/1000)*($O203+$P203)/$D203))/((1+'Instruktion Kostnad nytta'!$C$37)^BU$1))</f>
        <v>43.146430695622549</v>
      </c>
      <c r="BV203" s="45">
        <f>((($B203*2.71^(BV$1*$N203)*($D203/1000)*($O203+$P203)/$D203))/((1+'Instruktion Kostnad nytta'!$C$37)^BV$1))</f>
        <v>43.584671931254093</v>
      </c>
      <c r="BW203" s="45">
        <f>((($B203*2.71^(BW$1*$N203)*($D203/1000)*($O203+$P203)/$D203))/((1+'Instruktion Kostnad nytta'!$C$37)^BW$1))</f>
        <v>44.02736441296814</v>
      </c>
      <c r="BX203" s="45">
        <f>((($B203*2.71^(BX$1*$N203)*($D203/1000)*($O203+$P203)/$D203))/((1+'Instruktion Kostnad nytta'!$C$37)^BX$1))</f>
        <v>44.474553352374357</v>
      </c>
      <c r="BY203" s="45">
        <f>((($B203*2.71^(BY$1*$N203)*($D203/1000)*($O203+$P203)/$D203))/((1+'Instruktion Kostnad nytta'!$C$37)^BY$1))</f>
        <v>44.926284420299801</v>
      </c>
      <c r="BZ203" s="45">
        <f>((($B203*2.71^(BZ$1*$N203)*($D203/1000)*($O203+$P203)/$D203))/((1+'Instruktion Kostnad nytta'!$C$37)^BZ$1))</f>
        <v>45.382603751453274</v>
      </c>
      <c r="CA203" s="45">
        <f>((($B203*2.71^(CA$1*$N203)*($D203/1000)*($O203+$P203)/$D203))/((1+'Instruktion Kostnad nytta'!$C$37)^CA$1))</f>
        <v>45.843557949136923</v>
      </c>
      <c r="CB203" s="45">
        <f>((($B203*2.71^(CB$1*$N203)*($D203/1000)*($O203+$P203)/$D203))/((1+'Instruktion Kostnad nytta'!$C$37)^CB$1))</f>
        <v>46.309194090005803</v>
      </c>
      <c r="CC203" s="45">
        <f>((($B203*2.71^(CC$1*$N203)*($D203/1000)*($O203+$P203)/$D203))/((1+'Instruktion Kostnad nytta'!$C$37)^CC$1))</f>
        <v>46.779559728875739</v>
      </c>
      <c r="CD203" s="45">
        <f>((($B203*2.71^(CD$1*$N203)*($D203/1000)*($O203+$P203)/$D203))/((1+'Instruktion Kostnad nytta'!$C$37)^CD$1))</f>
        <v>47.254702903580153</v>
      </c>
      <c r="CE203" s="45">
        <f>((($B203*2.71^(CE$1*$N203)*($D203/1000)*($O203+$P203)/$D203))/((1+'Instruktion Kostnad nytta'!$C$37)^CE$1))</f>
        <v>47.734672139875926</v>
      </c>
      <c r="CF203" s="45">
        <f>((($B203*2.71^(CF$1*$N203)*($D203/1000)*($O203+$P203)/$D203))/((1+'Instruktion Kostnad nytta'!$C$37)^CF$1))</f>
        <v>48.219516456399383</v>
      </c>
      <c r="CG203" s="45">
        <f>((($B203*2.71^(CG$1*$N203)*($D203/1000)*($O203+$P203)/$D203))/((1+'Instruktion Kostnad nytta'!$C$37)^CG$1))</f>
        <v>48.709285369672486</v>
      </c>
      <c r="CH203" s="45">
        <f>((($B203*2.71^(CH$1*$N203)*($D203/1000)*($O203+$P203)/$D203))/((1+'Instruktion Kostnad nytta'!$C$37)^CH$1))</f>
        <v>49.204028899159844</v>
      </c>
      <c r="CI203" s="45">
        <f>((($B203*2.71^(CI$1*$N203)*($D203/1000)*($O203+$P203)/$D203))/((1+'Instruktion Kostnad nytta'!$C$37)^CI$1))</f>
        <v>49.703797572377269</v>
      </c>
      <c r="CJ203" s="45">
        <f>((($B203*2.71^(CJ$1*$N203)*($D203/1000)*($O203+$P203)/$D203))/((1+'Instruktion Kostnad nytta'!$C$37)^CJ$1))</f>
        <v>50.208642430051853</v>
      </c>
      <c r="CK203" s="45">
        <f>((($B203*2.71^(CK$1*$N203)*($D203/1000)*($O203+$P203)/$D203))/((1+'Instruktion Kostnad nytta'!$C$37)^CK$1))</f>
        <v>50.718615031334977</v>
      </c>
      <c r="CL203" s="45">
        <f>((($B203*2.71^(CL$1*$N203)*($D203/1000)*($O203+$P203)/$D203))/((1+'Instruktion Kostnad nytta'!$C$37)^CL$1))</f>
        <v>51.233767459067714</v>
      </c>
      <c r="CM203" s="45">
        <f>((($B203*2.71^(CM$1*$N203)*($D203/1000)*($O203+$P203)/$D203))/((1+'Instruktion Kostnad nytta'!$C$37)^CM$1))</f>
        <v>51.754152325100151</v>
      </c>
      <c r="CN203" s="45">
        <f>((($B203*2.71^(CN$1*$N203)*($D203/1000)*($O203+$P203)/$D203))/((1+'Instruktion Kostnad nytta'!$C$37)^CN$1))</f>
        <v>52.279822775664641</v>
      </c>
      <c r="CO203" s="45">
        <f>((($B203*2.71^(CO$1*$N203)*($D203/1000)*($O203+$P203)/$D203))/((1+'Instruktion Kostnad nytta'!$C$37)^CO$1))</f>
        <v>52.81083249680313</v>
      </c>
      <c r="CP203" s="45">
        <f>((($B203*2.71^(CP$1*$N203)*($D203/1000)*($O203+$P203)/$D203))/((1+'Instruktion Kostnad nytta'!$C$37)^CP$1))</f>
        <v>53.34723571985068</v>
      </c>
      <c r="CQ203" s="45">
        <f>((($B203*2.71^(CQ$1*$N203)*($D203/1000)*($O203+$P203)/$D203))/((1+'Instruktion Kostnad nytta'!$C$37)^CQ$1))</f>
        <v>53.889087226973508</v>
      </c>
      <c r="CR203" s="45">
        <f>((($B203*2.71^(CR$1*$N203)*($D203/1000)*($O203+$P203)/$D203))/((1+'Instruktion Kostnad nytta'!$C$37)^CR$1))</f>
        <v>54.436442356764182</v>
      </c>
      <c r="CS203" s="45">
        <f>((($B203*2.71^(CS$1*$N203)*($D203/1000)*($O203+$P203)/$D203))/((1+'Instruktion Kostnad nytta'!$C$37)^CS$1))</f>
        <v>54.989357009892906</v>
      </c>
      <c r="CT203" s="45">
        <f>((($B203*2.71^(CT$1*$N203)*($D203/1000)*($O203+$P203)/$D203))/((1+'Instruktion Kostnad nytta'!$C$37)^CT$1))</f>
        <v>55.547887654816996</v>
      </c>
      <c r="CU203" s="45">
        <f>((($B203*2.71^(CU$1*$N203)*($D203/1000)*($O203+$P203)/$D203))/((1+'Instruktion Kostnad nytta'!$C$37)^CU$1))</f>
        <v>56.112091333547696</v>
      </c>
      <c r="CV203" s="45">
        <f>((($B203*2.71^(CV$1*$N203)*($D203/1000)*($O203+$P203)/$D203))/((1+'Instruktion Kostnad nytta'!$C$37)^CV$1))</f>
        <v>56.682025667475763</v>
      </c>
      <c r="CW203" s="45">
        <f>((($B203*2.71^(CW$1*$N203)*($D203/1000)*($O203+$P203)/$D203))/((1+'Instruktion Kostnad nytta'!$C$37)^CW$1))</f>
        <v>57.257748863256467</v>
      </c>
      <c r="CX203" s="45">
        <f>((($B203*2.71^(CX$1*$N203)*($D203/1000)*($O203+$P203)/$D203))/((1+'Instruktion Kostnad nytta'!$C$37)^CX$1))</f>
        <v>57.83931971875387</v>
      </c>
      <c r="CY203" s="45">
        <f>((($B203*2.71^(CY$1*$N203)*($D203/1000)*($O203+$P203)/$D203))/((1+'Instruktion Kostnad nytta'!$C$37)^CY$1))</f>
        <v>58.426797629046156</v>
      </c>
      <c r="CZ203" s="45">
        <f>((($B203*2.71^(CZ$1*$N203)*($D203/1000)*($O203+$P203)/$D203))/((1+'Instruktion Kostnad nytta'!$C$37)^CZ$1))</f>
        <v>59.020242592491172</v>
      </c>
      <c r="DA203" s="45">
        <f>((($B203*2.71^(DA$1*$N203)*($D203/1000)*($O203+$P203)/$D203))/((1+'Instruktion Kostnad nytta'!$C$37)^DA$1))</f>
        <v>59.61971521685431</v>
      </c>
      <c r="DB203" s="45">
        <f>((($B203*2.71^(DB$1*$N203)*($D203/1000)*($O203+$P203)/$D203))/((1+'Instruktion Kostnad nytta'!$C$37)^DB$1))</f>
        <v>60.225276725498077</v>
      </c>
      <c r="DC203" s="45">
        <f>((($B203*2.71^(DC$1*$N203)*($D203/1000)*($O203+$P203)/$D203))/((1+'Instruktion Kostnad nytta'!$C$37)^DC$1))</f>
        <v>60.836988963634859</v>
      </c>
      <c r="DD203" s="45">
        <f>((($B203*2.71^(DD$1*$N203)*($D203/1000)*($O203+$P203)/$D203))/((1+'Instruktion Kostnad nytta'!$C$37)^DD$1))</f>
        <v>61.454914404643155</v>
      </c>
      <c r="DE203" s="45">
        <f>((($B203*2.71^(DE$1*$N203)*($D203/1000)*($O203+$P203)/$D203))/((1+'Instruktion Kostnad nytta'!$C$37)^DE$1))</f>
        <v>62.079116156447682</v>
      </c>
      <c r="DF203" s="45">
        <f>((($B203*2.71^(DF$1*$N203)*($D203/1000)*($O203+$P203)/$D203))/((1+'Instruktion Kostnad nytta'!$C$37)^DF$1))</f>
        <v>62.70965796796483</v>
      </c>
      <c r="DG203" s="45">
        <f>((($B203*2.71^(DG$1*$N203)*($D203/1000)*($O203+$P203)/$D203))/((1+'Instruktion Kostnad nytta'!$C$37)^DG$1))</f>
        <v>63.346604235612872</v>
      </c>
      <c r="DH203" s="45">
        <f>((($B203*2.71^(DH$1*$N203)*($D203/1000)*($O203+$P203)/$D203))/((1+'Instruktion Kostnad nytta'!$C$37)^DH$1))</f>
        <v>63.990020009889072</v>
      </c>
      <c r="DI203" s="45">
        <f>((($B203*2.71^(DI$1*$N203)*($D203/1000)*($O203+$P203)/$D203))/((1+'Instruktion Kostnad nytta'!$C$37)^DI$1))</f>
        <v>64.639971002012857</v>
      </c>
      <c r="DJ203" s="45">
        <f>((($B203*2.71^(DJ$1*$N203)*($D203/1000)*($O203+$P203)/$D203))/((1+'Instruktion Kostnad nytta'!$C$37)^DJ$1))</f>
        <v>65.296523590637122</v>
      </c>
      <c r="DK203" s="45">
        <f>((($B203*2.71^(DK$1*$N203)*($D203/1000)*($O203+$P203)/$D203))/((1+'Instruktion Kostnad nytta'!$C$37)^DK$1))</f>
        <v>65.959744828627237</v>
      </c>
      <c r="DL203" s="45">
        <f>((($B203*2.71^(DL$1*$N203)*($D203/1000)*($O203+$P203)/$D203))/((1+'Instruktion Kostnad nytta'!$C$37)^DL$1))</f>
        <v>66.629702449909004</v>
      </c>
      <c r="DM203" s="45">
        <f>((($B203*2.71^(DM$1*$N203)*($D203/1000)*($O203+$P203)/$D203))/((1+'Instruktion Kostnad nytta'!$C$37)^DM$1))</f>
        <v>67.306464876386457</v>
      </c>
      <c r="DN203" s="45">
        <f>((($B203*2.71^(DN$1*$N203)*($D203/1000)*($O203+$P203)/$D203))/((1+'Instruktion Kostnad nytta'!$C$37)^DN$1))</f>
        <v>67.990101224929418</v>
      </c>
      <c r="DO203" s="45">
        <f>((($B203*2.71^(DO$1*$N203)*($D203/1000)*($O203+$P203)/$D203))/((1+'Instruktion Kostnad nytta'!$C$37)^DO$1))</f>
        <v>68.680681314432647</v>
      </c>
      <c r="DP203" s="45">
        <f>((($B203*2.71^(DP$1*$N203)*($D203/1000)*($O203+$P203)/$D203))/((1+'Instruktion Kostnad nytta'!$C$37)^DP$1))</f>
        <v>69.378275672946003</v>
      </c>
      <c r="DQ203" s="45">
        <f>((($B203*2.71^(DQ$1*$N203)*($D203/1000)*($O203+$P203)/$D203))/((1+'Instruktion Kostnad nytta'!$C$37)^DQ$1))</f>
        <v>70.082955544877592</v>
      </c>
      <c r="DR203" s="45">
        <f>((($B203*2.71^(DR$1*$N203)*($D203/1000)*($O203+$P203)/$D203))/((1+'Instruktion Kostnad nytta'!$C$37)^DR$1))</f>
        <v>70.794792898269904</v>
      </c>
      <c r="DS203" s="45">
        <f>((($B203*2.71^(DS$1*$N203)*($D203/1000)*($O203+$P203)/$D203))/((1+'Instruktion Kostnad nytta'!$C$37)^DS$1))</f>
        <v>71.513860432149713</v>
      </c>
      <c r="DT203" s="45">
        <f>((($B203*2.71^(DT$1*$N203)*($D203/1000)*($O203+$P203)/$D203))/((1+'Instruktion Kostnad nytta'!$C$37)^DT$1))</f>
        <v>72.240231583952706</v>
      </c>
      <c r="DU203" s="45">
        <f>((($B203*2.71^(DU$1*$N203)*($D203/1000)*($O203+$P203)/$D203))/((1+'Instruktion Kostnad nytta'!$C$37)^DU$1))</f>
        <v>72.973980537023593</v>
      </c>
      <c r="DV203" s="45">
        <f>((($B203*2.71^(DV$1*$N203)*($D203/1000)*($O203+$P203)/$D203))/((1+'Instruktion Kostnad nytta'!$C$37)^DV$1))</f>
        <v>73.715182228192504</v>
      </c>
      <c r="DW203" s="45">
        <f>((($B203*2.71^(DW$1*$N203)*($D203/1000)*($O203+$P203)/$D203))/((1+'Instruktion Kostnad nytta'!$C$37)^DW$1))</f>
        <v>74.463912355427894</v>
      </c>
      <c r="DX203" s="45">
        <f>((($B203*2.71^(DX$1*$N203)*($D203/1000)*($O203+$P203)/$D203))/((1+'Instruktion Kostnad nytta'!$C$37)^DX$1))</f>
        <v>75.220247385567816</v>
      </c>
      <c r="DY203" s="45">
        <f>((($B203*2.71^(DY$1*$N203)*($D203/1000)*($O203+$P203)/$D203))/((1+'Instruktion Kostnad nytta'!$C$37)^DY$1))</f>
        <v>75.984264562128971</v>
      </c>
      <c r="DZ203" s="45">
        <f>((($B203*2.71^(DZ$1*$N203)*($D203/1000)*($O203+$P203)/$D203))/((1+'Instruktion Kostnad nytta'!$C$37)^DZ$1))</f>
        <v>76.756041913195887</v>
      </c>
      <c r="EA203" s="45">
        <f>((($B203*2.71^(EA$1*$N203)*($D203/1000)*($O203+$P203)/$D203))/((1+'Instruktion Kostnad nytta'!$C$37)^EA$1))</f>
        <v>77.535658259389692</v>
      </c>
      <c r="EB203" s="45">
        <f>((($B203*2.71^(EB$1*$N203)*($D203/1000)*($O203+$P203)/$D203))/((1+'Instruktion Kostnad nytta'!$C$37)^EB$1))</f>
        <v>78.323193221917847</v>
      </c>
      <c r="EC203" s="45">
        <f>((($B203*2.71^(EC$1*$N203)*($D203/1000)*($O203+$P203)/$D203))/((1+'Instruktion Kostnad nytta'!$C$37)^EC$1))</f>
        <v>79.118727230705829</v>
      </c>
      <c r="ED203" s="45">
        <f>((($B203*2.71^(ED$1*$N203)*($D203/1000)*($O203+$P203)/$D203))/((1+'Instruktion Kostnad nytta'!$C$37)^ED$1))</f>
        <v>79.92234153261137</v>
      </c>
      <c r="EE203" s="45">
        <f>((($B203*2.71^(EE$1*$N203)*($D203/1000)*($O203+$P203)/$D203))/((1+'Instruktion Kostnad nytta'!$C$37)^EE$1))</f>
        <v>80.734118199722133</v>
      </c>
      <c r="EF203" s="45">
        <f>((($B203*2.71^(EF$1*$N203)*($D203/1000)*($O203+$P203)/$D203))/((1+'Instruktion Kostnad nytta'!$C$37)^EF$1))</f>
        <v>81.554140137737463</v>
      </c>
      <c r="EG203" s="45">
        <f>((($B203*2.71^(EG$1*$N203)*($D203/1000)*($O203+$P203)/$D203))/((1+'Instruktion Kostnad nytta'!$C$37)^EG$1))</f>
        <v>82.382491094435622</v>
      </c>
      <c r="EH203" s="45">
        <f>((($B203*2.71^(EH$1*$N203)*($D203/1000)*($O203+$P203)/$D203))/((1+'Instruktion Kostnad nytta'!$C$37)^EH$1))</f>
        <v>83.219255668226751</v>
      </c>
      <c r="EI203" s="45">
        <f>((($B203*2.71^(EI$1*$N203)*($D203/1000)*($O203+$P203)/$D203))/((1+'Instruktion Kostnad nytta'!$C$37)^EI$1))</f>
        <v>84.064519316792683</v>
      </c>
      <c r="EJ203" s="45">
        <f>((($B203*2.71^(EJ$1*$N203)*($D203/1000)*($O203+$P203)/$D203))/((1+'Instruktion Kostnad nytta'!$C$37)^EJ$1))</f>
        <v>84.918368365814985</v>
      </c>
      <c r="EK203" s="45">
        <f>((($B203*2.71^(EK$1*$N203)*($D203/1000)*($O203+$P203)/$D203))/((1+'Instruktion Kostnad nytta'!$C$37)^EK$1))</f>
        <v>85.780890017790796</v>
      </c>
      <c r="EL203" s="45">
        <f>((($B203*2.71^(EL$1*$N203)*($D203/1000)*($O203+$P203)/$D203))/((1+'Instruktion Kostnad nytta'!$C$37)^EL$1))</f>
        <v>86.65217236093919</v>
      </c>
    </row>
    <row r="204" spans="1:142" x14ac:dyDescent="0.25">
      <c r="A204" s="41">
        <v>206</v>
      </c>
      <c r="B204" s="59">
        <v>0.5</v>
      </c>
      <c r="C204" s="59">
        <v>15</v>
      </c>
      <c r="D204" s="60">
        <v>80</v>
      </c>
      <c r="E204" s="59">
        <v>1965</v>
      </c>
      <c r="F204" s="59" t="s">
        <v>98</v>
      </c>
      <c r="G204" s="59">
        <v>127</v>
      </c>
      <c r="H204" s="59" t="s">
        <v>46</v>
      </c>
      <c r="I204" s="59">
        <v>8</v>
      </c>
      <c r="J204" s="41">
        <v>0</v>
      </c>
      <c r="K204" s="41" t="s">
        <v>397</v>
      </c>
      <c r="L204" s="48">
        <f>'Instruktion Kostnad nytta'!C$19/D204+IF((IF(F204="A",'Instruktion Kostnad nytta'!C$25,0)+IF(G204&lt;500,'Instruktion Kostnad nytta'!C$20,('Instruktion Kostnad nytta'!C$20+'Instruktion Kostnad nytta'!C$21))+IF(G204&lt;700,0,('Instruktion Kostnad nytta'!C$22-'Instruktion Kostnad nytta'!C$21))+I204*'Instruktion Kostnad nytta'!C$23/D204)&lt;3000,3000,(IF(F204="A",'Instruktion Kostnad nytta'!C$25,0)+IF(G204&lt;500,'Instruktion Kostnad nytta'!C$20,('Instruktion Kostnad nytta'!C$20+'Instruktion Kostnad nytta'!C$21))+IF(G204&lt;700,0,('Instruktion Kostnad nytta'!C$22-'Instruktion Kostnad nytta'!C$21))+I204*'Instruktion Kostnad nytta'!C$23/D204))</f>
        <v>6875</v>
      </c>
      <c r="M204" s="50">
        <f t="shared" si="9"/>
        <v>6.25</v>
      </c>
      <c r="N204" s="49">
        <f>IF(H204="Gråjärn",'Instruktion Kostnad nytta'!C$32,IF(H204="segjärn",'Instruktion Kostnad nytta'!C$33,IF(H204="PVC",'Instruktion Kostnad nytta'!C$34,IF(H204="PE",'Instruktion Kostnad nytta'!C$35,IF(H204="ST",'Instruktion Kostnad nytta'!C$36,0)))))</f>
        <v>0.03</v>
      </c>
      <c r="O204" s="48">
        <f>IF(G204&lt;200,'Instruktion Kostnad nytta'!C$28,(IF(G204&lt;500,'Instruktion Kostnad nytta'!C$29,'Instruktion Kostnad nytta'!C$30)))</f>
        <v>45000</v>
      </c>
      <c r="P204" s="47">
        <v>4000</v>
      </c>
      <c r="Q204" s="46">
        <f t="shared" si="10"/>
        <v>-429.79509409760863</v>
      </c>
      <c r="R204" s="45">
        <f t="shared" si="11"/>
        <v>-6586.3040142958916</v>
      </c>
      <c r="S204" s="45">
        <f>((($B204*2.71^(S$1*$N204)*($D204/1000)*($O204+$P204)/$D204))/((1+'Instruktion Kostnad nytta'!$C$37)^S$1))</f>
        <v>25.000223905593113</v>
      </c>
      <c r="T204" s="45">
        <f>((($B204*2.71^(T$1*$N204)*($D204/1000)*($O204+$P204)/$D204))/((1+'Instruktion Kostnad nytta'!$C$37)^T$1))</f>
        <v>25.254152882771844</v>
      </c>
      <c r="U204" s="45">
        <f>((($B204*2.71^(U$1*$N204)*($D204/1000)*($O204+$P204)/$D204))/((1+'Instruktion Kostnad nytta'!$C$37)^U$1))</f>
        <v>25.510661033868949</v>
      </c>
      <c r="V204" s="45">
        <f>((($B204*2.71^(V$1*$N204)*($D204/1000)*($O204+$P204)/$D204))/((1+'Instruktion Kostnad nytta'!$C$37)^V$1))</f>
        <v>25.769774555729619</v>
      </c>
      <c r="W204" s="45">
        <f>((($B204*2.71^(W$1*$N204)*($D204/1000)*($O204+$P204)/$D204))/((1+'Instruktion Kostnad nytta'!$C$37)^W$1))</f>
        <v>26.031519911282167</v>
      </c>
      <c r="X204" s="45">
        <f>((($B204*2.71^(X$1*$N204)*($D204/1000)*($O204+$P204)/$D204))/((1+'Instruktion Kostnad nytta'!$C$37)^X$1))</f>
        <v>26.295923832240685</v>
      </c>
      <c r="Y204" s="45">
        <f>((($B204*2.71^(Y$1*$N204)*($D204/1000)*($O204+$P204)/$D204))/((1+'Instruktion Kostnad nytta'!$C$37)^Y$1))</f>
        <v>26.563013321835086</v>
      </c>
      <c r="Z204" s="45">
        <f>((($B204*2.71^(Z$1*$N204)*($D204/1000)*($O204+$P204)/$D204))/((1+'Instruktion Kostnad nytta'!$C$37)^Z$1))</f>
        <v>26.832815657568947</v>
      </c>
      <c r="AA204" s="45">
        <f>((($B204*2.71^(AA$1*$N204)*($D204/1000)*($O204+$P204)/$D204))/((1+'Instruktion Kostnad nytta'!$C$37)^AA$1))</f>
        <v>27.1053583940053</v>
      </c>
      <c r="AB204" s="45">
        <f>((($B204*2.71^(AB$1*$N204)*($D204/1000)*($O204+$P204)/$D204))/((1+'Instruktion Kostnad nytta'!$C$37)^AB$1))</f>
        <v>27.380669365580751</v>
      </c>
      <c r="AC204" s="45">
        <f>((($B204*2.71^(AC$1*$N204)*($D204/1000)*($O204+$P204)/$D204))/((1+'Instruktion Kostnad nytta'!$C$37)^AC$1))</f>
        <v>27.658776689448164</v>
      </c>
      <c r="AD204" s="45">
        <f>((($B204*2.71^(AD$1*$N204)*($D204/1000)*($O204+$P204)/$D204))/((1+'Instruktion Kostnad nytta'!$C$37)^AD$1))</f>
        <v>27.939708768348279</v>
      </c>
      <c r="AE204" s="45">
        <f>((($B204*2.71^(AE$1*$N204)*($D204/1000)*($O204+$P204)/$D204))/((1+'Instruktion Kostnad nytta'!$C$37)^AE$1))</f>
        <v>28.223494293510345</v>
      </c>
      <c r="AF204" s="45">
        <f>((($B204*2.71^(AF$1*$N204)*($D204/1000)*($O204+$P204)/$D204))/((1+'Instruktion Kostnad nytta'!$C$37)^AF$1))</f>
        <v>28.510162247582453</v>
      </c>
      <c r="AG204" s="45">
        <f>((($B204*2.71^(AG$1*$N204)*($D204/1000)*($O204+$P204)/$D204))/((1+'Instruktion Kostnad nytta'!$C$37)^AG$1))</f>
        <v>28.799741907591361</v>
      </c>
      <c r="AH204" s="45">
        <f>((($B204*2.71^(AH$1*$N204)*($D204/1000)*($O204+$P204)/$D204))/((1+'Instruktion Kostnad nytta'!$C$37)^AH$1))</f>
        <v>29.092262847932609</v>
      </c>
      <c r="AI204" s="45">
        <f>((($B204*2.71^(AI$1*$N204)*($D204/1000)*($O204+$P204)/$D204))/((1+'Instruktion Kostnad nytta'!$C$37)^AI$1))</f>
        <v>29.38775494339091</v>
      </c>
      <c r="AJ204" s="45">
        <f>((($B204*2.71^(AJ$1*$N204)*($D204/1000)*($O204+$P204)/$D204))/((1+'Instruktion Kostnad nytta'!$C$37)^AJ$1))</f>
        <v>29.686248372191148</v>
      </c>
      <c r="AK204" s="45">
        <f>((($B204*2.71^(AK$1*$N204)*($D204/1000)*($O204+$P204)/$D204))/((1+'Instruktion Kostnad nytta'!$C$37)^AK$1))</f>
        <v>29.987773619080546</v>
      </c>
      <c r="AL204" s="45">
        <f>((($B204*2.71^(AL$1*$N204)*($D204/1000)*($O204+$P204)/$D204))/((1+'Instruktion Kostnad nytta'!$C$37)^AL$1))</f>
        <v>30.292361478441951</v>
      </c>
      <c r="AM204" s="45">
        <f>((($B204*2.71^(AM$1*$N204)*($D204/1000)*($O204+$P204)/$D204))/((1+'Instruktion Kostnad nytta'!$C$37)^AM$1))</f>
        <v>30.600043057438853</v>
      </c>
      <c r="AN204" s="45">
        <f>((($B204*2.71^(AN$1*$N204)*($D204/1000)*($O204+$P204)/$D204))/((1+'Instruktion Kostnad nytta'!$C$37)^AN$1))</f>
        <v>30.91084977919234</v>
      </c>
      <c r="AO204" s="45">
        <f>((($B204*2.71^(AO$1*$N204)*($D204/1000)*($O204+$P204)/$D204))/((1+'Instruktion Kostnad nytta'!$C$37)^AO$1))</f>
        <v>31.224813385990259</v>
      </c>
      <c r="AP204" s="45">
        <f>((($B204*2.71^(AP$1*$N204)*($D204/1000)*($O204+$P204)/$D204))/((1+'Instruktion Kostnad nytta'!$C$37)^AP$1))</f>
        <v>31.541965942529057</v>
      </c>
      <c r="AQ204" s="45">
        <f>((($B204*2.71^(AQ$1*$N204)*($D204/1000)*($O204+$P204)/$D204))/((1+'Instruktion Kostnad nytta'!$C$37)^AQ$1))</f>
        <v>31.862339839188468</v>
      </c>
      <c r="AR204" s="45">
        <f>((($B204*2.71^(AR$1*$N204)*($D204/1000)*($O204+$P204)/$D204))/((1+'Instruktion Kostnad nytta'!$C$37)^AR$1))</f>
        <v>32.185967795339536</v>
      </c>
      <c r="AS204" s="45">
        <f>((($B204*2.71^(AS$1*$N204)*($D204/1000)*($O204+$P204)/$D204))/((1+'Instruktion Kostnad nytta'!$C$37)^AS$1))</f>
        <v>32.512882862686169</v>
      </c>
      <c r="AT204" s="45">
        <f>((($B204*2.71^(AT$1*$N204)*($D204/1000)*($O204+$P204)/$D204))/((1+'Instruktion Kostnad nytta'!$C$37)^AT$1))</f>
        <v>32.843118428640715</v>
      </c>
      <c r="AU204" s="45">
        <f>((($B204*2.71^(AU$1*$N204)*($D204/1000)*($O204+$P204)/$D204))/((1+'Instruktion Kostnad nytta'!$C$37)^AU$1))</f>
        <v>33.176708219733698</v>
      </c>
      <c r="AV204" s="45">
        <f>((($B204*2.71^(AV$1*$N204)*($D204/1000)*($O204+$P204)/$D204))/((1+'Instruktion Kostnad nytta'!$C$37)^AV$1))</f>
        <v>33.513686305058343</v>
      </c>
      <c r="AW204" s="45">
        <f>((($B204*2.71^(AW$1*$N204)*($D204/1000)*($O204+$P204)/$D204))/((1+'Instruktion Kostnad nytta'!$C$37)^AW$1))</f>
        <v>33.854087099749947</v>
      </c>
      <c r="AX204" s="45">
        <f>((($B204*2.71^(AX$1*$N204)*($D204/1000)*($O204+$P204)/$D204))/((1+'Instruktion Kostnad nytta'!$C$37)^AX$1))</f>
        <v>34.197945368500726</v>
      </c>
      <c r="AY204" s="45">
        <f>((($B204*2.71^(AY$1*$N204)*($D204/1000)*($O204+$P204)/$D204))/((1+'Instruktion Kostnad nytta'!$C$37)^AY$1))</f>
        <v>34.545296229110207</v>
      </c>
      <c r="AZ204" s="45">
        <f>((($B204*2.71^(AZ$1*$N204)*($D204/1000)*($O204+$P204)/$D204))/((1+'Instruktion Kostnad nytta'!$C$37)^AZ$1))</f>
        <v>34.896175156071806</v>
      </c>
      <c r="BA204" s="45">
        <f>((($B204*2.71^(BA$1*$N204)*($D204/1000)*($O204+$P204)/$D204))/((1+'Instruktion Kostnad nytta'!$C$37)^BA$1))</f>
        <v>35.250617984195777</v>
      </c>
      <c r="BB204" s="45">
        <f>((($B204*2.71^(BB$1*$N204)*($D204/1000)*($O204+$P204)/$D204))/((1+'Instruktion Kostnad nytta'!$C$37)^BB$1))</f>
        <v>35.608660912269002</v>
      </c>
      <c r="BC204" s="45">
        <f>((($B204*2.71^(BC$1*$N204)*($D204/1000)*($O204+$P204)/$D204))/((1+'Instruktion Kostnad nytta'!$C$37)^BC$1))</f>
        <v>35.970340506751896</v>
      </c>
      <c r="BD204" s="45">
        <f>((($B204*2.71^(BD$1*$N204)*($D204/1000)*($O204+$P204)/$D204))/((1+'Instruktion Kostnad nytta'!$C$37)^BD$1))</f>
        <v>36.335693705512931</v>
      </c>
      <c r="BE204" s="45">
        <f>((($B204*2.71^(BE$1*$N204)*($D204/1000)*($O204+$P204)/$D204))/((1+'Instruktion Kostnad nytta'!$C$37)^BE$1))</f>
        <v>36.704757821600943</v>
      </c>
      <c r="BF204" s="45">
        <f>((($B204*2.71^(BF$1*$N204)*($D204/1000)*($O204+$P204)/$D204))/((1+'Instruktion Kostnad nytta'!$C$37)^BF$1))</f>
        <v>37.077570547056048</v>
      </c>
      <c r="BG204" s="45">
        <f>((($B204*2.71^(BG$1*$N204)*($D204/1000)*($O204+$P204)/$D204))/((1+'Instruktion Kostnad nytta'!$C$37)^BG$1))</f>
        <v>37.454169956758932</v>
      </c>
      <c r="BH204" s="45">
        <f>((($B204*2.71^(BH$1*$N204)*($D204/1000)*($O204+$P204)/$D204))/((1+'Instruktion Kostnad nytta'!$C$37)^BH$1))</f>
        <v>37.83459451231942</v>
      </c>
      <c r="BI204" s="45">
        <f>((($B204*2.71^(BI$1*$N204)*($D204/1000)*($O204+$P204)/$D204))/((1+'Instruktion Kostnad nytta'!$C$37)^BI$1))</f>
        <v>38.218883066004558</v>
      </c>
      <c r="BJ204" s="45">
        <f>((($B204*2.71^(BJ$1*$N204)*($D204/1000)*($O204+$P204)/$D204))/((1+'Instruktion Kostnad nytta'!$C$37)^BJ$1))</f>
        <v>38.607074864706519</v>
      </c>
      <c r="BK204" s="45">
        <f>((($B204*2.71^(BK$1*$N204)*($D204/1000)*($O204+$P204)/$D204))/((1+'Instruktion Kostnad nytta'!$C$37)^BK$1))</f>
        <v>38.999209553950806</v>
      </c>
      <c r="BL204" s="45">
        <f>((($B204*2.71^(BL$1*$N204)*($D204/1000)*($O204+$P204)/$D204))/((1+'Instruktion Kostnad nytta'!$C$37)^BL$1))</f>
        <v>39.39532718194527</v>
      </c>
      <c r="BM204" s="45">
        <f>((($B204*2.71^(BM$1*$N204)*($D204/1000)*($O204+$P204)/$D204))/((1+'Instruktion Kostnad nytta'!$C$37)^BM$1))</f>
        <v>39.795468203670062</v>
      </c>
      <c r="BN204" s="45">
        <f>((($B204*2.71^(BN$1*$N204)*($D204/1000)*($O204+$P204)/$D204))/((1+'Instruktion Kostnad nytta'!$C$37)^BN$1))</f>
        <v>40.199673485009399</v>
      </c>
      <c r="BO204" s="45">
        <f>((($B204*2.71^(BO$1*$N204)*($D204/1000)*($O204+$P204)/$D204))/((1+'Instruktion Kostnad nytta'!$C$37)^BO$1))</f>
        <v>40.607984306925012</v>
      </c>
      <c r="BP204" s="45">
        <f>((($B204*2.71^(BP$1*$N204)*($D204/1000)*($O204+$P204)/$D204))/((1+'Instruktion Kostnad nytta'!$C$37)^BP$1))</f>
        <v>41.020442369672224</v>
      </c>
      <c r="BQ204" s="45">
        <f>((($B204*2.71^(BQ$1*$N204)*($D204/1000)*($O204+$P204)/$D204))/((1+'Instruktion Kostnad nytta'!$C$37)^BQ$1))</f>
        <v>41.437089797058633</v>
      </c>
      <c r="BR204" s="45">
        <f>((($B204*2.71^(BR$1*$N204)*($D204/1000)*($O204+$P204)/$D204))/((1+'Instruktion Kostnad nytta'!$C$37)^BR$1))</f>
        <v>41.857969140746285</v>
      </c>
      <c r="BS204" s="45">
        <f>((($B204*2.71^(BS$1*$N204)*($D204/1000)*($O204+$P204)/$D204))/((1+'Instruktion Kostnad nytta'!$C$37)^BS$1))</f>
        <v>42.283123384597289</v>
      </c>
      <c r="BT204" s="45">
        <f>((($B204*2.71^(BT$1*$N204)*($D204/1000)*($O204+$P204)/$D204))/((1+'Instruktion Kostnad nytta'!$C$37)^BT$1))</f>
        <v>42.712595949063832</v>
      </c>
      <c r="BU204" s="45">
        <f>((($B204*2.71^(BU$1*$N204)*($D204/1000)*($O204+$P204)/$D204))/((1+'Instruktion Kostnad nytta'!$C$37)^BU$1))</f>
        <v>43.146430695622549</v>
      </c>
      <c r="BV204" s="45">
        <f>((($B204*2.71^(BV$1*$N204)*($D204/1000)*($O204+$P204)/$D204))/((1+'Instruktion Kostnad nytta'!$C$37)^BV$1))</f>
        <v>43.584671931254093</v>
      </c>
      <c r="BW204" s="45">
        <f>((($B204*2.71^(BW$1*$N204)*($D204/1000)*($O204+$P204)/$D204))/((1+'Instruktion Kostnad nytta'!$C$37)^BW$1))</f>
        <v>44.02736441296814</v>
      </c>
      <c r="BX204" s="45">
        <f>((($B204*2.71^(BX$1*$N204)*($D204/1000)*($O204+$P204)/$D204))/((1+'Instruktion Kostnad nytta'!$C$37)^BX$1))</f>
        <v>44.474553352374357</v>
      </c>
      <c r="BY204" s="45">
        <f>((($B204*2.71^(BY$1*$N204)*($D204/1000)*($O204+$P204)/$D204))/((1+'Instruktion Kostnad nytta'!$C$37)^BY$1))</f>
        <v>44.926284420299801</v>
      </c>
      <c r="BZ204" s="45">
        <f>((($B204*2.71^(BZ$1*$N204)*($D204/1000)*($O204+$P204)/$D204))/((1+'Instruktion Kostnad nytta'!$C$37)^BZ$1))</f>
        <v>45.382603751453274</v>
      </c>
      <c r="CA204" s="45">
        <f>((($B204*2.71^(CA$1*$N204)*($D204/1000)*($O204+$P204)/$D204))/((1+'Instruktion Kostnad nytta'!$C$37)^CA$1))</f>
        <v>45.843557949136923</v>
      </c>
      <c r="CB204" s="45">
        <f>((($B204*2.71^(CB$1*$N204)*($D204/1000)*($O204+$P204)/$D204))/((1+'Instruktion Kostnad nytta'!$C$37)^CB$1))</f>
        <v>46.309194090005803</v>
      </c>
      <c r="CC204" s="45">
        <f>((($B204*2.71^(CC$1*$N204)*($D204/1000)*($O204+$P204)/$D204))/((1+'Instruktion Kostnad nytta'!$C$37)^CC$1))</f>
        <v>46.779559728875739</v>
      </c>
      <c r="CD204" s="45">
        <f>((($B204*2.71^(CD$1*$N204)*($D204/1000)*($O204+$P204)/$D204))/((1+'Instruktion Kostnad nytta'!$C$37)^CD$1))</f>
        <v>47.254702903580153</v>
      </c>
      <c r="CE204" s="45">
        <f>((($B204*2.71^(CE$1*$N204)*($D204/1000)*($O204+$P204)/$D204))/((1+'Instruktion Kostnad nytta'!$C$37)^CE$1))</f>
        <v>47.734672139875926</v>
      </c>
      <c r="CF204" s="45">
        <f>((($B204*2.71^(CF$1*$N204)*($D204/1000)*($O204+$P204)/$D204))/((1+'Instruktion Kostnad nytta'!$C$37)^CF$1))</f>
        <v>48.219516456399383</v>
      </c>
      <c r="CG204" s="45">
        <f>((($B204*2.71^(CG$1*$N204)*($D204/1000)*($O204+$P204)/$D204))/((1+'Instruktion Kostnad nytta'!$C$37)^CG$1))</f>
        <v>48.709285369672486</v>
      </c>
      <c r="CH204" s="45">
        <f>((($B204*2.71^(CH$1*$N204)*($D204/1000)*($O204+$P204)/$D204))/((1+'Instruktion Kostnad nytta'!$C$37)^CH$1))</f>
        <v>49.204028899159844</v>
      </c>
      <c r="CI204" s="45">
        <f>((($B204*2.71^(CI$1*$N204)*($D204/1000)*($O204+$P204)/$D204))/((1+'Instruktion Kostnad nytta'!$C$37)^CI$1))</f>
        <v>49.703797572377269</v>
      </c>
      <c r="CJ204" s="45">
        <f>((($B204*2.71^(CJ$1*$N204)*($D204/1000)*($O204+$P204)/$D204))/((1+'Instruktion Kostnad nytta'!$C$37)^CJ$1))</f>
        <v>50.208642430051853</v>
      </c>
      <c r="CK204" s="45">
        <f>((($B204*2.71^(CK$1*$N204)*($D204/1000)*($O204+$P204)/$D204))/((1+'Instruktion Kostnad nytta'!$C$37)^CK$1))</f>
        <v>50.718615031334977</v>
      </c>
      <c r="CL204" s="45">
        <f>((($B204*2.71^(CL$1*$N204)*($D204/1000)*($O204+$P204)/$D204))/((1+'Instruktion Kostnad nytta'!$C$37)^CL$1))</f>
        <v>51.233767459067714</v>
      </c>
      <c r="CM204" s="45">
        <f>((($B204*2.71^(CM$1*$N204)*($D204/1000)*($O204+$P204)/$D204))/((1+'Instruktion Kostnad nytta'!$C$37)^CM$1))</f>
        <v>51.754152325100151</v>
      </c>
      <c r="CN204" s="45">
        <f>((($B204*2.71^(CN$1*$N204)*($D204/1000)*($O204+$P204)/$D204))/((1+'Instruktion Kostnad nytta'!$C$37)^CN$1))</f>
        <v>52.279822775664641</v>
      </c>
      <c r="CO204" s="45">
        <f>((($B204*2.71^(CO$1*$N204)*($D204/1000)*($O204+$P204)/$D204))/((1+'Instruktion Kostnad nytta'!$C$37)^CO$1))</f>
        <v>52.81083249680313</v>
      </c>
      <c r="CP204" s="45">
        <f>((($B204*2.71^(CP$1*$N204)*($D204/1000)*($O204+$P204)/$D204))/((1+'Instruktion Kostnad nytta'!$C$37)^CP$1))</f>
        <v>53.34723571985068</v>
      </c>
      <c r="CQ204" s="45">
        <f>((($B204*2.71^(CQ$1*$N204)*($D204/1000)*($O204+$P204)/$D204))/((1+'Instruktion Kostnad nytta'!$C$37)^CQ$1))</f>
        <v>53.889087226973508</v>
      </c>
      <c r="CR204" s="45">
        <f>((($B204*2.71^(CR$1*$N204)*($D204/1000)*($O204+$P204)/$D204))/((1+'Instruktion Kostnad nytta'!$C$37)^CR$1))</f>
        <v>54.436442356764182</v>
      </c>
      <c r="CS204" s="45">
        <f>((($B204*2.71^(CS$1*$N204)*($D204/1000)*($O204+$P204)/$D204))/((1+'Instruktion Kostnad nytta'!$C$37)^CS$1))</f>
        <v>54.989357009892906</v>
      </c>
      <c r="CT204" s="45">
        <f>((($B204*2.71^(CT$1*$N204)*($D204/1000)*($O204+$P204)/$D204))/((1+'Instruktion Kostnad nytta'!$C$37)^CT$1))</f>
        <v>55.547887654816996</v>
      </c>
      <c r="CU204" s="45">
        <f>((($B204*2.71^(CU$1*$N204)*($D204/1000)*($O204+$P204)/$D204))/((1+'Instruktion Kostnad nytta'!$C$37)^CU$1))</f>
        <v>56.112091333547696</v>
      </c>
      <c r="CV204" s="45">
        <f>((($B204*2.71^(CV$1*$N204)*($D204/1000)*($O204+$P204)/$D204))/((1+'Instruktion Kostnad nytta'!$C$37)^CV$1))</f>
        <v>56.682025667475763</v>
      </c>
      <c r="CW204" s="45">
        <f>((($B204*2.71^(CW$1*$N204)*($D204/1000)*($O204+$P204)/$D204))/((1+'Instruktion Kostnad nytta'!$C$37)^CW$1))</f>
        <v>57.257748863256467</v>
      </c>
      <c r="CX204" s="45">
        <f>((($B204*2.71^(CX$1*$N204)*($D204/1000)*($O204+$P204)/$D204))/((1+'Instruktion Kostnad nytta'!$C$37)^CX$1))</f>
        <v>57.83931971875387</v>
      </c>
      <c r="CY204" s="45">
        <f>((($B204*2.71^(CY$1*$N204)*($D204/1000)*($O204+$P204)/$D204))/((1+'Instruktion Kostnad nytta'!$C$37)^CY$1))</f>
        <v>58.426797629046156</v>
      </c>
      <c r="CZ204" s="45">
        <f>((($B204*2.71^(CZ$1*$N204)*($D204/1000)*($O204+$P204)/$D204))/((1+'Instruktion Kostnad nytta'!$C$37)^CZ$1))</f>
        <v>59.020242592491172</v>
      </c>
      <c r="DA204" s="45">
        <f>((($B204*2.71^(DA$1*$N204)*($D204/1000)*($O204+$P204)/$D204))/((1+'Instruktion Kostnad nytta'!$C$37)^DA$1))</f>
        <v>59.61971521685431</v>
      </c>
      <c r="DB204" s="45">
        <f>((($B204*2.71^(DB$1*$N204)*($D204/1000)*($O204+$P204)/$D204))/((1+'Instruktion Kostnad nytta'!$C$37)^DB$1))</f>
        <v>60.225276725498077</v>
      </c>
      <c r="DC204" s="45">
        <f>((($B204*2.71^(DC$1*$N204)*($D204/1000)*($O204+$P204)/$D204))/((1+'Instruktion Kostnad nytta'!$C$37)^DC$1))</f>
        <v>60.836988963634859</v>
      </c>
      <c r="DD204" s="45">
        <f>((($B204*2.71^(DD$1*$N204)*($D204/1000)*($O204+$P204)/$D204))/((1+'Instruktion Kostnad nytta'!$C$37)^DD$1))</f>
        <v>61.454914404643155</v>
      </c>
      <c r="DE204" s="45">
        <f>((($B204*2.71^(DE$1*$N204)*($D204/1000)*($O204+$P204)/$D204))/((1+'Instruktion Kostnad nytta'!$C$37)^DE$1))</f>
        <v>62.079116156447682</v>
      </c>
      <c r="DF204" s="45">
        <f>((($B204*2.71^(DF$1*$N204)*($D204/1000)*($O204+$P204)/$D204))/((1+'Instruktion Kostnad nytta'!$C$37)^DF$1))</f>
        <v>62.70965796796483</v>
      </c>
      <c r="DG204" s="45">
        <f>((($B204*2.71^(DG$1*$N204)*($D204/1000)*($O204+$P204)/$D204))/((1+'Instruktion Kostnad nytta'!$C$37)^DG$1))</f>
        <v>63.346604235612872</v>
      </c>
      <c r="DH204" s="45">
        <f>((($B204*2.71^(DH$1*$N204)*($D204/1000)*($O204+$P204)/$D204))/((1+'Instruktion Kostnad nytta'!$C$37)^DH$1))</f>
        <v>63.990020009889072</v>
      </c>
      <c r="DI204" s="45">
        <f>((($B204*2.71^(DI$1*$N204)*($D204/1000)*($O204+$P204)/$D204))/((1+'Instruktion Kostnad nytta'!$C$37)^DI$1))</f>
        <v>64.639971002012857</v>
      </c>
      <c r="DJ204" s="45">
        <f>((($B204*2.71^(DJ$1*$N204)*($D204/1000)*($O204+$P204)/$D204))/((1+'Instruktion Kostnad nytta'!$C$37)^DJ$1))</f>
        <v>65.296523590637122</v>
      </c>
      <c r="DK204" s="45">
        <f>((($B204*2.71^(DK$1*$N204)*($D204/1000)*($O204+$P204)/$D204))/((1+'Instruktion Kostnad nytta'!$C$37)^DK$1))</f>
        <v>65.959744828627237</v>
      </c>
      <c r="DL204" s="45">
        <f>((($B204*2.71^(DL$1*$N204)*($D204/1000)*($O204+$P204)/$D204))/((1+'Instruktion Kostnad nytta'!$C$37)^DL$1))</f>
        <v>66.629702449909004</v>
      </c>
      <c r="DM204" s="45">
        <f>((($B204*2.71^(DM$1*$N204)*($D204/1000)*($O204+$P204)/$D204))/((1+'Instruktion Kostnad nytta'!$C$37)^DM$1))</f>
        <v>67.306464876386457</v>
      </c>
      <c r="DN204" s="45">
        <f>((($B204*2.71^(DN$1*$N204)*($D204/1000)*($O204+$P204)/$D204))/((1+'Instruktion Kostnad nytta'!$C$37)^DN$1))</f>
        <v>67.990101224929418</v>
      </c>
      <c r="DO204" s="45">
        <f>((($B204*2.71^(DO$1*$N204)*($D204/1000)*($O204+$P204)/$D204))/((1+'Instruktion Kostnad nytta'!$C$37)^DO$1))</f>
        <v>68.680681314432647</v>
      </c>
      <c r="DP204" s="45">
        <f>((($B204*2.71^(DP$1*$N204)*($D204/1000)*($O204+$P204)/$D204))/((1+'Instruktion Kostnad nytta'!$C$37)^DP$1))</f>
        <v>69.378275672946003</v>
      </c>
      <c r="DQ204" s="45">
        <f>((($B204*2.71^(DQ$1*$N204)*($D204/1000)*($O204+$P204)/$D204))/((1+'Instruktion Kostnad nytta'!$C$37)^DQ$1))</f>
        <v>70.082955544877592</v>
      </c>
      <c r="DR204" s="45">
        <f>((($B204*2.71^(DR$1*$N204)*($D204/1000)*($O204+$P204)/$D204))/((1+'Instruktion Kostnad nytta'!$C$37)^DR$1))</f>
        <v>70.794792898269904</v>
      </c>
      <c r="DS204" s="45">
        <f>((($B204*2.71^(DS$1*$N204)*($D204/1000)*($O204+$P204)/$D204))/((1+'Instruktion Kostnad nytta'!$C$37)^DS$1))</f>
        <v>71.513860432149713</v>
      </c>
      <c r="DT204" s="45">
        <f>((($B204*2.71^(DT$1*$N204)*($D204/1000)*($O204+$P204)/$D204))/((1+'Instruktion Kostnad nytta'!$C$37)^DT$1))</f>
        <v>72.240231583952706</v>
      </c>
      <c r="DU204" s="45">
        <f>((($B204*2.71^(DU$1*$N204)*($D204/1000)*($O204+$P204)/$D204))/((1+'Instruktion Kostnad nytta'!$C$37)^DU$1))</f>
        <v>72.973980537023593</v>
      </c>
      <c r="DV204" s="45">
        <f>((($B204*2.71^(DV$1*$N204)*($D204/1000)*($O204+$P204)/$D204))/((1+'Instruktion Kostnad nytta'!$C$37)^DV$1))</f>
        <v>73.715182228192504</v>
      </c>
      <c r="DW204" s="45">
        <f>((($B204*2.71^(DW$1*$N204)*($D204/1000)*($O204+$P204)/$D204))/((1+'Instruktion Kostnad nytta'!$C$37)^DW$1))</f>
        <v>74.463912355427894</v>
      </c>
      <c r="DX204" s="45">
        <f>((($B204*2.71^(DX$1*$N204)*($D204/1000)*($O204+$P204)/$D204))/((1+'Instruktion Kostnad nytta'!$C$37)^DX$1))</f>
        <v>75.220247385567816</v>
      </c>
      <c r="DY204" s="45">
        <f>((($B204*2.71^(DY$1*$N204)*($D204/1000)*($O204+$P204)/$D204))/((1+'Instruktion Kostnad nytta'!$C$37)^DY$1))</f>
        <v>75.984264562128971</v>
      </c>
      <c r="DZ204" s="45">
        <f>((($B204*2.71^(DZ$1*$N204)*($D204/1000)*($O204+$P204)/$D204))/((1+'Instruktion Kostnad nytta'!$C$37)^DZ$1))</f>
        <v>76.756041913195887</v>
      </c>
      <c r="EA204" s="45">
        <f>((($B204*2.71^(EA$1*$N204)*($D204/1000)*($O204+$P204)/$D204))/((1+'Instruktion Kostnad nytta'!$C$37)^EA$1))</f>
        <v>77.535658259389692</v>
      </c>
      <c r="EB204" s="45">
        <f>((($B204*2.71^(EB$1*$N204)*($D204/1000)*($O204+$P204)/$D204))/((1+'Instruktion Kostnad nytta'!$C$37)^EB$1))</f>
        <v>78.323193221917847</v>
      </c>
      <c r="EC204" s="45">
        <f>((($B204*2.71^(EC$1*$N204)*($D204/1000)*($O204+$P204)/$D204))/((1+'Instruktion Kostnad nytta'!$C$37)^EC$1))</f>
        <v>79.118727230705829</v>
      </c>
      <c r="ED204" s="45">
        <f>((($B204*2.71^(ED$1*$N204)*($D204/1000)*($O204+$P204)/$D204))/((1+'Instruktion Kostnad nytta'!$C$37)^ED$1))</f>
        <v>79.92234153261137</v>
      </c>
      <c r="EE204" s="45">
        <f>((($B204*2.71^(EE$1*$N204)*($D204/1000)*($O204+$P204)/$D204))/((1+'Instruktion Kostnad nytta'!$C$37)^EE$1))</f>
        <v>80.734118199722133</v>
      </c>
      <c r="EF204" s="45">
        <f>((($B204*2.71^(EF$1*$N204)*($D204/1000)*($O204+$P204)/$D204))/((1+'Instruktion Kostnad nytta'!$C$37)^EF$1))</f>
        <v>81.554140137737463</v>
      </c>
      <c r="EG204" s="45">
        <f>((($B204*2.71^(EG$1*$N204)*($D204/1000)*($O204+$P204)/$D204))/((1+'Instruktion Kostnad nytta'!$C$37)^EG$1))</f>
        <v>82.382491094435622</v>
      </c>
      <c r="EH204" s="45">
        <f>((($B204*2.71^(EH$1*$N204)*($D204/1000)*($O204+$P204)/$D204))/((1+'Instruktion Kostnad nytta'!$C$37)^EH$1))</f>
        <v>83.219255668226751</v>
      </c>
      <c r="EI204" s="45">
        <f>((($B204*2.71^(EI$1*$N204)*($D204/1000)*($O204+$P204)/$D204))/((1+'Instruktion Kostnad nytta'!$C$37)^EI$1))</f>
        <v>84.064519316792683</v>
      </c>
      <c r="EJ204" s="45">
        <f>((($B204*2.71^(EJ$1*$N204)*($D204/1000)*($O204+$P204)/$D204))/((1+'Instruktion Kostnad nytta'!$C$37)^EJ$1))</f>
        <v>84.918368365814985</v>
      </c>
      <c r="EK204" s="45">
        <f>((($B204*2.71^(EK$1*$N204)*($D204/1000)*($O204+$P204)/$D204))/((1+'Instruktion Kostnad nytta'!$C$37)^EK$1))</f>
        <v>85.780890017790796</v>
      </c>
      <c r="EL204" s="45">
        <f>((($B204*2.71^(EL$1*$N204)*($D204/1000)*($O204+$P204)/$D204))/((1+'Instruktion Kostnad nytta'!$C$37)^EL$1))</f>
        <v>86.65217236093919</v>
      </c>
    </row>
    <row r="205" spans="1:142" x14ac:dyDescent="0.25">
      <c r="A205" s="41">
        <v>207</v>
      </c>
      <c r="B205" s="59">
        <v>0.5</v>
      </c>
      <c r="C205" s="59">
        <v>15</v>
      </c>
      <c r="D205" s="60">
        <v>80</v>
      </c>
      <c r="E205" s="59">
        <v>1965</v>
      </c>
      <c r="F205" s="59" t="s">
        <v>98</v>
      </c>
      <c r="G205" s="59">
        <v>127</v>
      </c>
      <c r="H205" s="59" t="s">
        <v>46</v>
      </c>
      <c r="I205" s="59">
        <v>8</v>
      </c>
      <c r="J205" s="41">
        <v>0</v>
      </c>
      <c r="K205" s="41" t="s">
        <v>396</v>
      </c>
      <c r="L205" s="48">
        <f>'Instruktion Kostnad nytta'!C$19/D205+IF((IF(F205="A",'Instruktion Kostnad nytta'!C$25,0)+IF(G205&lt;500,'Instruktion Kostnad nytta'!C$20,('Instruktion Kostnad nytta'!C$20+'Instruktion Kostnad nytta'!C$21))+IF(G205&lt;700,0,('Instruktion Kostnad nytta'!C$22-'Instruktion Kostnad nytta'!C$21))+I205*'Instruktion Kostnad nytta'!C$23/D205)&lt;3000,3000,(IF(F205="A",'Instruktion Kostnad nytta'!C$25,0)+IF(G205&lt;500,'Instruktion Kostnad nytta'!C$20,('Instruktion Kostnad nytta'!C$20+'Instruktion Kostnad nytta'!C$21))+IF(G205&lt;700,0,('Instruktion Kostnad nytta'!C$22-'Instruktion Kostnad nytta'!C$21))+I205*'Instruktion Kostnad nytta'!C$23/D205))</f>
        <v>6875</v>
      </c>
      <c r="M205" s="50">
        <f t="shared" si="9"/>
        <v>6.25</v>
      </c>
      <c r="N205" s="49">
        <f>IF(H205="Gråjärn",'Instruktion Kostnad nytta'!C$32,IF(H205="segjärn",'Instruktion Kostnad nytta'!C$33,IF(H205="PVC",'Instruktion Kostnad nytta'!C$34,IF(H205="PE",'Instruktion Kostnad nytta'!C$35,IF(H205="ST",'Instruktion Kostnad nytta'!C$36,0)))))</f>
        <v>0.03</v>
      </c>
      <c r="O205" s="48">
        <f>IF(G205&lt;200,'Instruktion Kostnad nytta'!C$28,(IF(G205&lt;500,'Instruktion Kostnad nytta'!C$29,'Instruktion Kostnad nytta'!C$30)))</f>
        <v>45000</v>
      </c>
      <c r="P205" s="47">
        <v>4000</v>
      </c>
      <c r="Q205" s="46">
        <f t="shared" si="10"/>
        <v>-429.79509409760863</v>
      </c>
      <c r="R205" s="45">
        <f t="shared" si="11"/>
        <v>-6586.3040142958916</v>
      </c>
      <c r="S205" s="45">
        <f>((($B205*2.71^(S$1*$N205)*($D205/1000)*($O205+$P205)/$D205))/((1+'Instruktion Kostnad nytta'!$C$37)^S$1))</f>
        <v>25.000223905593113</v>
      </c>
      <c r="T205" s="45">
        <f>((($B205*2.71^(T$1*$N205)*($D205/1000)*($O205+$P205)/$D205))/((1+'Instruktion Kostnad nytta'!$C$37)^T$1))</f>
        <v>25.254152882771844</v>
      </c>
      <c r="U205" s="45">
        <f>((($B205*2.71^(U$1*$N205)*($D205/1000)*($O205+$P205)/$D205))/((1+'Instruktion Kostnad nytta'!$C$37)^U$1))</f>
        <v>25.510661033868949</v>
      </c>
      <c r="V205" s="45">
        <f>((($B205*2.71^(V$1*$N205)*($D205/1000)*($O205+$P205)/$D205))/((1+'Instruktion Kostnad nytta'!$C$37)^V$1))</f>
        <v>25.769774555729619</v>
      </c>
      <c r="W205" s="45">
        <f>((($B205*2.71^(W$1*$N205)*($D205/1000)*($O205+$P205)/$D205))/((1+'Instruktion Kostnad nytta'!$C$37)^W$1))</f>
        <v>26.031519911282167</v>
      </c>
      <c r="X205" s="45">
        <f>((($B205*2.71^(X$1*$N205)*($D205/1000)*($O205+$P205)/$D205))/((1+'Instruktion Kostnad nytta'!$C$37)^X$1))</f>
        <v>26.295923832240685</v>
      </c>
      <c r="Y205" s="45">
        <f>((($B205*2.71^(Y$1*$N205)*($D205/1000)*($O205+$P205)/$D205))/((1+'Instruktion Kostnad nytta'!$C$37)^Y$1))</f>
        <v>26.563013321835086</v>
      </c>
      <c r="Z205" s="45">
        <f>((($B205*2.71^(Z$1*$N205)*($D205/1000)*($O205+$P205)/$D205))/((1+'Instruktion Kostnad nytta'!$C$37)^Z$1))</f>
        <v>26.832815657568947</v>
      </c>
      <c r="AA205" s="45">
        <f>((($B205*2.71^(AA$1*$N205)*($D205/1000)*($O205+$P205)/$D205))/((1+'Instruktion Kostnad nytta'!$C$37)^AA$1))</f>
        <v>27.1053583940053</v>
      </c>
      <c r="AB205" s="45">
        <f>((($B205*2.71^(AB$1*$N205)*($D205/1000)*($O205+$P205)/$D205))/((1+'Instruktion Kostnad nytta'!$C$37)^AB$1))</f>
        <v>27.380669365580751</v>
      </c>
      <c r="AC205" s="45">
        <f>((($B205*2.71^(AC$1*$N205)*($D205/1000)*($O205+$P205)/$D205))/((1+'Instruktion Kostnad nytta'!$C$37)^AC$1))</f>
        <v>27.658776689448164</v>
      </c>
      <c r="AD205" s="45">
        <f>((($B205*2.71^(AD$1*$N205)*($D205/1000)*($O205+$P205)/$D205))/((1+'Instruktion Kostnad nytta'!$C$37)^AD$1))</f>
        <v>27.939708768348279</v>
      </c>
      <c r="AE205" s="45">
        <f>((($B205*2.71^(AE$1*$N205)*($D205/1000)*($O205+$P205)/$D205))/((1+'Instruktion Kostnad nytta'!$C$37)^AE$1))</f>
        <v>28.223494293510345</v>
      </c>
      <c r="AF205" s="45">
        <f>((($B205*2.71^(AF$1*$N205)*($D205/1000)*($O205+$P205)/$D205))/((1+'Instruktion Kostnad nytta'!$C$37)^AF$1))</f>
        <v>28.510162247582453</v>
      </c>
      <c r="AG205" s="45">
        <f>((($B205*2.71^(AG$1*$N205)*($D205/1000)*($O205+$P205)/$D205))/((1+'Instruktion Kostnad nytta'!$C$37)^AG$1))</f>
        <v>28.799741907591361</v>
      </c>
      <c r="AH205" s="45">
        <f>((($B205*2.71^(AH$1*$N205)*($D205/1000)*($O205+$P205)/$D205))/((1+'Instruktion Kostnad nytta'!$C$37)^AH$1))</f>
        <v>29.092262847932609</v>
      </c>
      <c r="AI205" s="45">
        <f>((($B205*2.71^(AI$1*$N205)*($D205/1000)*($O205+$P205)/$D205))/((1+'Instruktion Kostnad nytta'!$C$37)^AI$1))</f>
        <v>29.38775494339091</v>
      </c>
      <c r="AJ205" s="45">
        <f>((($B205*2.71^(AJ$1*$N205)*($D205/1000)*($O205+$P205)/$D205))/((1+'Instruktion Kostnad nytta'!$C$37)^AJ$1))</f>
        <v>29.686248372191148</v>
      </c>
      <c r="AK205" s="45">
        <f>((($B205*2.71^(AK$1*$N205)*($D205/1000)*($O205+$P205)/$D205))/((1+'Instruktion Kostnad nytta'!$C$37)^AK$1))</f>
        <v>29.987773619080546</v>
      </c>
      <c r="AL205" s="45">
        <f>((($B205*2.71^(AL$1*$N205)*($D205/1000)*($O205+$P205)/$D205))/((1+'Instruktion Kostnad nytta'!$C$37)^AL$1))</f>
        <v>30.292361478441951</v>
      </c>
      <c r="AM205" s="45">
        <f>((($B205*2.71^(AM$1*$N205)*($D205/1000)*($O205+$P205)/$D205))/((1+'Instruktion Kostnad nytta'!$C$37)^AM$1))</f>
        <v>30.600043057438853</v>
      </c>
      <c r="AN205" s="45">
        <f>((($B205*2.71^(AN$1*$N205)*($D205/1000)*($O205+$P205)/$D205))/((1+'Instruktion Kostnad nytta'!$C$37)^AN$1))</f>
        <v>30.91084977919234</v>
      </c>
      <c r="AO205" s="45">
        <f>((($B205*2.71^(AO$1*$N205)*($D205/1000)*($O205+$P205)/$D205))/((1+'Instruktion Kostnad nytta'!$C$37)^AO$1))</f>
        <v>31.224813385990259</v>
      </c>
      <c r="AP205" s="45">
        <f>((($B205*2.71^(AP$1*$N205)*($D205/1000)*($O205+$P205)/$D205))/((1+'Instruktion Kostnad nytta'!$C$37)^AP$1))</f>
        <v>31.541965942529057</v>
      </c>
      <c r="AQ205" s="45">
        <f>((($B205*2.71^(AQ$1*$N205)*($D205/1000)*($O205+$P205)/$D205))/((1+'Instruktion Kostnad nytta'!$C$37)^AQ$1))</f>
        <v>31.862339839188468</v>
      </c>
      <c r="AR205" s="45">
        <f>((($B205*2.71^(AR$1*$N205)*($D205/1000)*($O205+$P205)/$D205))/((1+'Instruktion Kostnad nytta'!$C$37)^AR$1))</f>
        <v>32.185967795339536</v>
      </c>
      <c r="AS205" s="45">
        <f>((($B205*2.71^(AS$1*$N205)*($D205/1000)*($O205+$P205)/$D205))/((1+'Instruktion Kostnad nytta'!$C$37)^AS$1))</f>
        <v>32.512882862686169</v>
      </c>
      <c r="AT205" s="45">
        <f>((($B205*2.71^(AT$1*$N205)*($D205/1000)*($O205+$P205)/$D205))/((1+'Instruktion Kostnad nytta'!$C$37)^AT$1))</f>
        <v>32.843118428640715</v>
      </c>
      <c r="AU205" s="45">
        <f>((($B205*2.71^(AU$1*$N205)*($D205/1000)*($O205+$P205)/$D205))/((1+'Instruktion Kostnad nytta'!$C$37)^AU$1))</f>
        <v>33.176708219733698</v>
      </c>
      <c r="AV205" s="45">
        <f>((($B205*2.71^(AV$1*$N205)*($D205/1000)*($O205+$P205)/$D205))/((1+'Instruktion Kostnad nytta'!$C$37)^AV$1))</f>
        <v>33.513686305058343</v>
      </c>
      <c r="AW205" s="45">
        <f>((($B205*2.71^(AW$1*$N205)*($D205/1000)*($O205+$P205)/$D205))/((1+'Instruktion Kostnad nytta'!$C$37)^AW$1))</f>
        <v>33.854087099749947</v>
      </c>
      <c r="AX205" s="45">
        <f>((($B205*2.71^(AX$1*$N205)*($D205/1000)*($O205+$P205)/$D205))/((1+'Instruktion Kostnad nytta'!$C$37)^AX$1))</f>
        <v>34.197945368500726</v>
      </c>
      <c r="AY205" s="45">
        <f>((($B205*2.71^(AY$1*$N205)*($D205/1000)*($O205+$P205)/$D205))/((1+'Instruktion Kostnad nytta'!$C$37)^AY$1))</f>
        <v>34.545296229110207</v>
      </c>
      <c r="AZ205" s="45">
        <f>((($B205*2.71^(AZ$1*$N205)*($D205/1000)*($O205+$P205)/$D205))/((1+'Instruktion Kostnad nytta'!$C$37)^AZ$1))</f>
        <v>34.896175156071806</v>
      </c>
      <c r="BA205" s="45">
        <f>((($B205*2.71^(BA$1*$N205)*($D205/1000)*($O205+$P205)/$D205))/((1+'Instruktion Kostnad nytta'!$C$37)^BA$1))</f>
        <v>35.250617984195777</v>
      </c>
      <c r="BB205" s="45">
        <f>((($B205*2.71^(BB$1*$N205)*($D205/1000)*($O205+$P205)/$D205))/((1+'Instruktion Kostnad nytta'!$C$37)^BB$1))</f>
        <v>35.608660912269002</v>
      </c>
      <c r="BC205" s="45">
        <f>((($B205*2.71^(BC$1*$N205)*($D205/1000)*($O205+$P205)/$D205))/((1+'Instruktion Kostnad nytta'!$C$37)^BC$1))</f>
        <v>35.970340506751896</v>
      </c>
      <c r="BD205" s="45">
        <f>((($B205*2.71^(BD$1*$N205)*($D205/1000)*($O205+$P205)/$D205))/((1+'Instruktion Kostnad nytta'!$C$37)^BD$1))</f>
        <v>36.335693705512931</v>
      </c>
      <c r="BE205" s="45">
        <f>((($B205*2.71^(BE$1*$N205)*($D205/1000)*($O205+$P205)/$D205))/((1+'Instruktion Kostnad nytta'!$C$37)^BE$1))</f>
        <v>36.704757821600943</v>
      </c>
      <c r="BF205" s="45">
        <f>((($B205*2.71^(BF$1*$N205)*($D205/1000)*($O205+$P205)/$D205))/((1+'Instruktion Kostnad nytta'!$C$37)^BF$1))</f>
        <v>37.077570547056048</v>
      </c>
      <c r="BG205" s="45">
        <f>((($B205*2.71^(BG$1*$N205)*($D205/1000)*($O205+$P205)/$D205))/((1+'Instruktion Kostnad nytta'!$C$37)^BG$1))</f>
        <v>37.454169956758932</v>
      </c>
      <c r="BH205" s="45">
        <f>((($B205*2.71^(BH$1*$N205)*($D205/1000)*($O205+$P205)/$D205))/((1+'Instruktion Kostnad nytta'!$C$37)^BH$1))</f>
        <v>37.83459451231942</v>
      </c>
      <c r="BI205" s="45">
        <f>((($B205*2.71^(BI$1*$N205)*($D205/1000)*($O205+$P205)/$D205))/((1+'Instruktion Kostnad nytta'!$C$37)^BI$1))</f>
        <v>38.218883066004558</v>
      </c>
      <c r="BJ205" s="45">
        <f>((($B205*2.71^(BJ$1*$N205)*($D205/1000)*($O205+$P205)/$D205))/((1+'Instruktion Kostnad nytta'!$C$37)^BJ$1))</f>
        <v>38.607074864706519</v>
      </c>
      <c r="BK205" s="45">
        <f>((($B205*2.71^(BK$1*$N205)*($D205/1000)*($O205+$P205)/$D205))/((1+'Instruktion Kostnad nytta'!$C$37)^BK$1))</f>
        <v>38.999209553950806</v>
      </c>
      <c r="BL205" s="45">
        <f>((($B205*2.71^(BL$1*$N205)*($D205/1000)*($O205+$P205)/$D205))/((1+'Instruktion Kostnad nytta'!$C$37)^BL$1))</f>
        <v>39.39532718194527</v>
      </c>
      <c r="BM205" s="45">
        <f>((($B205*2.71^(BM$1*$N205)*($D205/1000)*($O205+$P205)/$D205))/((1+'Instruktion Kostnad nytta'!$C$37)^BM$1))</f>
        <v>39.795468203670062</v>
      </c>
      <c r="BN205" s="45">
        <f>((($B205*2.71^(BN$1*$N205)*($D205/1000)*($O205+$P205)/$D205))/((1+'Instruktion Kostnad nytta'!$C$37)^BN$1))</f>
        <v>40.199673485009399</v>
      </c>
      <c r="BO205" s="45">
        <f>((($B205*2.71^(BO$1*$N205)*($D205/1000)*($O205+$P205)/$D205))/((1+'Instruktion Kostnad nytta'!$C$37)^BO$1))</f>
        <v>40.607984306925012</v>
      </c>
      <c r="BP205" s="45">
        <f>((($B205*2.71^(BP$1*$N205)*($D205/1000)*($O205+$P205)/$D205))/((1+'Instruktion Kostnad nytta'!$C$37)^BP$1))</f>
        <v>41.020442369672224</v>
      </c>
      <c r="BQ205" s="45">
        <f>((($B205*2.71^(BQ$1*$N205)*($D205/1000)*($O205+$P205)/$D205))/((1+'Instruktion Kostnad nytta'!$C$37)^BQ$1))</f>
        <v>41.437089797058633</v>
      </c>
      <c r="BR205" s="45">
        <f>((($B205*2.71^(BR$1*$N205)*($D205/1000)*($O205+$P205)/$D205))/((1+'Instruktion Kostnad nytta'!$C$37)^BR$1))</f>
        <v>41.857969140746285</v>
      </c>
      <c r="BS205" s="45">
        <f>((($B205*2.71^(BS$1*$N205)*($D205/1000)*($O205+$P205)/$D205))/((1+'Instruktion Kostnad nytta'!$C$37)^BS$1))</f>
        <v>42.283123384597289</v>
      </c>
      <c r="BT205" s="45">
        <f>((($B205*2.71^(BT$1*$N205)*($D205/1000)*($O205+$P205)/$D205))/((1+'Instruktion Kostnad nytta'!$C$37)^BT$1))</f>
        <v>42.712595949063832</v>
      </c>
      <c r="BU205" s="45">
        <f>((($B205*2.71^(BU$1*$N205)*($D205/1000)*($O205+$P205)/$D205))/((1+'Instruktion Kostnad nytta'!$C$37)^BU$1))</f>
        <v>43.146430695622549</v>
      </c>
      <c r="BV205" s="45">
        <f>((($B205*2.71^(BV$1*$N205)*($D205/1000)*($O205+$P205)/$D205))/((1+'Instruktion Kostnad nytta'!$C$37)^BV$1))</f>
        <v>43.584671931254093</v>
      </c>
      <c r="BW205" s="45">
        <f>((($B205*2.71^(BW$1*$N205)*($D205/1000)*($O205+$P205)/$D205))/((1+'Instruktion Kostnad nytta'!$C$37)^BW$1))</f>
        <v>44.02736441296814</v>
      </c>
      <c r="BX205" s="45">
        <f>((($B205*2.71^(BX$1*$N205)*($D205/1000)*($O205+$P205)/$D205))/((1+'Instruktion Kostnad nytta'!$C$37)^BX$1))</f>
        <v>44.474553352374357</v>
      </c>
      <c r="BY205" s="45">
        <f>((($B205*2.71^(BY$1*$N205)*($D205/1000)*($O205+$P205)/$D205))/((1+'Instruktion Kostnad nytta'!$C$37)^BY$1))</f>
        <v>44.926284420299801</v>
      </c>
      <c r="BZ205" s="45">
        <f>((($B205*2.71^(BZ$1*$N205)*($D205/1000)*($O205+$P205)/$D205))/((1+'Instruktion Kostnad nytta'!$C$37)^BZ$1))</f>
        <v>45.382603751453274</v>
      </c>
      <c r="CA205" s="45">
        <f>((($B205*2.71^(CA$1*$N205)*($D205/1000)*($O205+$P205)/$D205))/((1+'Instruktion Kostnad nytta'!$C$37)^CA$1))</f>
        <v>45.843557949136923</v>
      </c>
      <c r="CB205" s="45">
        <f>((($B205*2.71^(CB$1*$N205)*($D205/1000)*($O205+$P205)/$D205))/((1+'Instruktion Kostnad nytta'!$C$37)^CB$1))</f>
        <v>46.309194090005803</v>
      </c>
      <c r="CC205" s="45">
        <f>((($B205*2.71^(CC$1*$N205)*($D205/1000)*($O205+$P205)/$D205))/((1+'Instruktion Kostnad nytta'!$C$37)^CC$1))</f>
        <v>46.779559728875739</v>
      </c>
      <c r="CD205" s="45">
        <f>((($B205*2.71^(CD$1*$N205)*($D205/1000)*($O205+$P205)/$D205))/((1+'Instruktion Kostnad nytta'!$C$37)^CD$1))</f>
        <v>47.254702903580153</v>
      </c>
      <c r="CE205" s="45">
        <f>((($B205*2.71^(CE$1*$N205)*($D205/1000)*($O205+$P205)/$D205))/((1+'Instruktion Kostnad nytta'!$C$37)^CE$1))</f>
        <v>47.734672139875926</v>
      </c>
      <c r="CF205" s="45">
        <f>((($B205*2.71^(CF$1*$N205)*($D205/1000)*($O205+$P205)/$D205))/((1+'Instruktion Kostnad nytta'!$C$37)^CF$1))</f>
        <v>48.219516456399383</v>
      </c>
      <c r="CG205" s="45">
        <f>((($B205*2.71^(CG$1*$N205)*($D205/1000)*($O205+$P205)/$D205))/((1+'Instruktion Kostnad nytta'!$C$37)^CG$1))</f>
        <v>48.709285369672486</v>
      </c>
      <c r="CH205" s="45">
        <f>((($B205*2.71^(CH$1*$N205)*($D205/1000)*($O205+$P205)/$D205))/((1+'Instruktion Kostnad nytta'!$C$37)^CH$1))</f>
        <v>49.204028899159844</v>
      </c>
      <c r="CI205" s="45">
        <f>((($B205*2.71^(CI$1*$N205)*($D205/1000)*($O205+$P205)/$D205))/((1+'Instruktion Kostnad nytta'!$C$37)^CI$1))</f>
        <v>49.703797572377269</v>
      </c>
      <c r="CJ205" s="45">
        <f>((($B205*2.71^(CJ$1*$N205)*($D205/1000)*($O205+$P205)/$D205))/((1+'Instruktion Kostnad nytta'!$C$37)^CJ$1))</f>
        <v>50.208642430051853</v>
      </c>
      <c r="CK205" s="45">
        <f>((($B205*2.71^(CK$1*$N205)*($D205/1000)*($O205+$P205)/$D205))/((1+'Instruktion Kostnad nytta'!$C$37)^CK$1))</f>
        <v>50.718615031334977</v>
      </c>
      <c r="CL205" s="45">
        <f>((($B205*2.71^(CL$1*$N205)*($D205/1000)*($O205+$P205)/$D205))/((1+'Instruktion Kostnad nytta'!$C$37)^CL$1))</f>
        <v>51.233767459067714</v>
      </c>
      <c r="CM205" s="45">
        <f>((($B205*2.71^(CM$1*$N205)*($D205/1000)*($O205+$P205)/$D205))/((1+'Instruktion Kostnad nytta'!$C$37)^CM$1))</f>
        <v>51.754152325100151</v>
      </c>
      <c r="CN205" s="45">
        <f>((($B205*2.71^(CN$1*$N205)*($D205/1000)*($O205+$P205)/$D205))/((1+'Instruktion Kostnad nytta'!$C$37)^CN$1))</f>
        <v>52.279822775664641</v>
      </c>
      <c r="CO205" s="45">
        <f>((($B205*2.71^(CO$1*$N205)*($D205/1000)*($O205+$P205)/$D205))/((1+'Instruktion Kostnad nytta'!$C$37)^CO$1))</f>
        <v>52.81083249680313</v>
      </c>
      <c r="CP205" s="45">
        <f>((($B205*2.71^(CP$1*$N205)*($D205/1000)*($O205+$P205)/$D205))/((1+'Instruktion Kostnad nytta'!$C$37)^CP$1))</f>
        <v>53.34723571985068</v>
      </c>
      <c r="CQ205" s="45">
        <f>((($B205*2.71^(CQ$1*$N205)*($D205/1000)*($O205+$P205)/$D205))/((1+'Instruktion Kostnad nytta'!$C$37)^CQ$1))</f>
        <v>53.889087226973508</v>
      </c>
      <c r="CR205" s="45">
        <f>((($B205*2.71^(CR$1*$N205)*($D205/1000)*($O205+$P205)/$D205))/((1+'Instruktion Kostnad nytta'!$C$37)^CR$1))</f>
        <v>54.436442356764182</v>
      </c>
      <c r="CS205" s="45">
        <f>((($B205*2.71^(CS$1*$N205)*($D205/1000)*($O205+$P205)/$D205))/((1+'Instruktion Kostnad nytta'!$C$37)^CS$1))</f>
        <v>54.989357009892906</v>
      </c>
      <c r="CT205" s="45">
        <f>((($B205*2.71^(CT$1*$N205)*($D205/1000)*($O205+$P205)/$D205))/((1+'Instruktion Kostnad nytta'!$C$37)^CT$1))</f>
        <v>55.547887654816996</v>
      </c>
      <c r="CU205" s="45">
        <f>((($B205*2.71^(CU$1*$N205)*($D205/1000)*($O205+$P205)/$D205))/((1+'Instruktion Kostnad nytta'!$C$37)^CU$1))</f>
        <v>56.112091333547696</v>
      </c>
      <c r="CV205" s="45">
        <f>((($B205*2.71^(CV$1*$N205)*($D205/1000)*($O205+$P205)/$D205))/((1+'Instruktion Kostnad nytta'!$C$37)^CV$1))</f>
        <v>56.682025667475763</v>
      </c>
      <c r="CW205" s="45">
        <f>((($B205*2.71^(CW$1*$N205)*($D205/1000)*($O205+$P205)/$D205))/((1+'Instruktion Kostnad nytta'!$C$37)^CW$1))</f>
        <v>57.257748863256467</v>
      </c>
      <c r="CX205" s="45">
        <f>((($B205*2.71^(CX$1*$N205)*($D205/1000)*($O205+$P205)/$D205))/((1+'Instruktion Kostnad nytta'!$C$37)^CX$1))</f>
        <v>57.83931971875387</v>
      </c>
      <c r="CY205" s="45">
        <f>((($B205*2.71^(CY$1*$N205)*($D205/1000)*($O205+$P205)/$D205))/((1+'Instruktion Kostnad nytta'!$C$37)^CY$1))</f>
        <v>58.426797629046156</v>
      </c>
      <c r="CZ205" s="45">
        <f>((($B205*2.71^(CZ$1*$N205)*($D205/1000)*($O205+$P205)/$D205))/((1+'Instruktion Kostnad nytta'!$C$37)^CZ$1))</f>
        <v>59.020242592491172</v>
      </c>
      <c r="DA205" s="45">
        <f>((($B205*2.71^(DA$1*$N205)*($D205/1000)*($O205+$P205)/$D205))/((1+'Instruktion Kostnad nytta'!$C$37)^DA$1))</f>
        <v>59.61971521685431</v>
      </c>
      <c r="DB205" s="45">
        <f>((($B205*2.71^(DB$1*$N205)*($D205/1000)*($O205+$P205)/$D205))/((1+'Instruktion Kostnad nytta'!$C$37)^DB$1))</f>
        <v>60.225276725498077</v>
      </c>
      <c r="DC205" s="45">
        <f>((($B205*2.71^(DC$1*$N205)*($D205/1000)*($O205+$P205)/$D205))/((1+'Instruktion Kostnad nytta'!$C$37)^DC$1))</f>
        <v>60.836988963634859</v>
      </c>
      <c r="DD205" s="45">
        <f>((($B205*2.71^(DD$1*$N205)*($D205/1000)*($O205+$P205)/$D205))/((1+'Instruktion Kostnad nytta'!$C$37)^DD$1))</f>
        <v>61.454914404643155</v>
      </c>
      <c r="DE205" s="45">
        <f>((($B205*2.71^(DE$1*$N205)*($D205/1000)*($O205+$P205)/$D205))/((1+'Instruktion Kostnad nytta'!$C$37)^DE$1))</f>
        <v>62.079116156447682</v>
      </c>
      <c r="DF205" s="45">
        <f>((($B205*2.71^(DF$1*$N205)*($D205/1000)*($O205+$P205)/$D205))/((1+'Instruktion Kostnad nytta'!$C$37)^DF$1))</f>
        <v>62.70965796796483</v>
      </c>
      <c r="DG205" s="45">
        <f>((($B205*2.71^(DG$1*$N205)*($D205/1000)*($O205+$P205)/$D205))/((1+'Instruktion Kostnad nytta'!$C$37)^DG$1))</f>
        <v>63.346604235612872</v>
      </c>
      <c r="DH205" s="45">
        <f>((($B205*2.71^(DH$1*$N205)*($D205/1000)*($O205+$P205)/$D205))/((1+'Instruktion Kostnad nytta'!$C$37)^DH$1))</f>
        <v>63.990020009889072</v>
      </c>
      <c r="DI205" s="45">
        <f>((($B205*2.71^(DI$1*$N205)*($D205/1000)*($O205+$P205)/$D205))/((1+'Instruktion Kostnad nytta'!$C$37)^DI$1))</f>
        <v>64.639971002012857</v>
      </c>
      <c r="DJ205" s="45">
        <f>((($B205*2.71^(DJ$1*$N205)*($D205/1000)*($O205+$P205)/$D205))/((1+'Instruktion Kostnad nytta'!$C$37)^DJ$1))</f>
        <v>65.296523590637122</v>
      </c>
      <c r="DK205" s="45">
        <f>((($B205*2.71^(DK$1*$N205)*($D205/1000)*($O205+$P205)/$D205))/((1+'Instruktion Kostnad nytta'!$C$37)^DK$1))</f>
        <v>65.959744828627237</v>
      </c>
      <c r="DL205" s="45">
        <f>((($B205*2.71^(DL$1*$N205)*($D205/1000)*($O205+$P205)/$D205))/((1+'Instruktion Kostnad nytta'!$C$37)^DL$1))</f>
        <v>66.629702449909004</v>
      </c>
      <c r="DM205" s="45">
        <f>((($B205*2.71^(DM$1*$N205)*($D205/1000)*($O205+$P205)/$D205))/((1+'Instruktion Kostnad nytta'!$C$37)^DM$1))</f>
        <v>67.306464876386457</v>
      </c>
      <c r="DN205" s="45">
        <f>((($B205*2.71^(DN$1*$N205)*($D205/1000)*($O205+$P205)/$D205))/((1+'Instruktion Kostnad nytta'!$C$37)^DN$1))</f>
        <v>67.990101224929418</v>
      </c>
      <c r="DO205" s="45">
        <f>((($B205*2.71^(DO$1*$N205)*($D205/1000)*($O205+$P205)/$D205))/((1+'Instruktion Kostnad nytta'!$C$37)^DO$1))</f>
        <v>68.680681314432647</v>
      </c>
      <c r="DP205" s="45">
        <f>((($B205*2.71^(DP$1*$N205)*($D205/1000)*($O205+$P205)/$D205))/((1+'Instruktion Kostnad nytta'!$C$37)^DP$1))</f>
        <v>69.378275672946003</v>
      </c>
      <c r="DQ205" s="45">
        <f>((($B205*2.71^(DQ$1*$N205)*($D205/1000)*($O205+$P205)/$D205))/((1+'Instruktion Kostnad nytta'!$C$37)^DQ$1))</f>
        <v>70.082955544877592</v>
      </c>
      <c r="DR205" s="45">
        <f>((($B205*2.71^(DR$1*$N205)*($D205/1000)*($O205+$P205)/$D205))/((1+'Instruktion Kostnad nytta'!$C$37)^DR$1))</f>
        <v>70.794792898269904</v>
      </c>
      <c r="DS205" s="45">
        <f>((($B205*2.71^(DS$1*$N205)*($D205/1000)*($O205+$P205)/$D205))/((1+'Instruktion Kostnad nytta'!$C$37)^DS$1))</f>
        <v>71.513860432149713</v>
      </c>
      <c r="DT205" s="45">
        <f>((($B205*2.71^(DT$1*$N205)*($D205/1000)*($O205+$P205)/$D205))/((1+'Instruktion Kostnad nytta'!$C$37)^DT$1))</f>
        <v>72.240231583952706</v>
      </c>
      <c r="DU205" s="45">
        <f>((($B205*2.71^(DU$1*$N205)*($D205/1000)*($O205+$P205)/$D205))/((1+'Instruktion Kostnad nytta'!$C$37)^DU$1))</f>
        <v>72.973980537023593</v>
      </c>
      <c r="DV205" s="45">
        <f>((($B205*2.71^(DV$1*$N205)*($D205/1000)*($O205+$P205)/$D205))/((1+'Instruktion Kostnad nytta'!$C$37)^DV$1))</f>
        <v>73.715182228192504</v>
      </c>
      <c r="DW205" s="45">
        <f>((($B205*2.71^(DW$1*$N205)*($D205/1000)*($O205+$P205)/$D205))/((1+'Instruktion Kostnad nytta'!$C$37)^DW$1))</f>
        <v>74.463912355427894</v>
      </c>
      <c r="DX205" s="45">
        <f>((($B205*2.71^(DX$1*$N205)*($D205/1000)*($O205+$P205)/$D205))/((1+'Instruktion Kostnad nytta'!$C$37)^DX$1))</f>
        <v>75.220247385567816</v>
      </c>
      <c r="DY205" s="45">
        <f>((($B205*2.71^(DY$1*$N205)*($D205/1000)*($O205+$P205)/$D205))/((1+'Instruktion Kostnad nytta'!$C$37)^DY$1))</f>
        <v>75.984264562128971</v>
      </c>
      <c r="DZ205" s="45">
        <f>((($B205*2.71^(DZ$1*$N205)*($D205/1000)*($O205+$P205)/$D205))/((1+'Instruktion Kostnad nytta'!$C$37)^DZ$1))</f>
        <v>76.756041913195887</v>
      </c>
      <c r="EA205" s="45">
        <f>((($B205*2.71^(EA$1*$N205)*($D205/1000)*($O205+$P205)/$D205))/((1+'Instruktion Kostnad nytta'!$C$37)^EA$1))</f>
        <v>77.535658259389692</v>
      </c>
      <c r="EB205" s="45">
        <f>((($B205*2.71^(EB$1*$N205)*($D205/1000)*($O205+$P205)/$D205))/((1+'Instruktion Kostnad nytta'!$C$37)^EB$1))</f>
        <v>78.323193221917847</v>
      </c>
      <c r="EC205" s="45">
        <f>((($B205*2.71^(EC$1*$N205)*($D205/1000)*($O205+$P205)/$D205))/((1+'Instruktion Kostnad nytta'!$C$37)^EC$1))</f>
        <v>79.118727230705829</v>
      </c>
      <c r="ED205" s="45">
        <f>((($B205*2.71^(ED$1*$N205)*($D205/1000)*($O205+$P205)/$D205))/((1+'Instruktion Kostnad nytta'!$C$37)^ED$1))</f>
        <v>79.92234153261137</v>
      </c>
      <c r="EE205" s="45">
        <f>((($B205*2.71^(EE$1*$N205)*($D205/1000)*($O205+$P205)/$D205))/((1+'Instruktion Kostnad nytta'!$C$37)^EE$1))</f>
        <v>80.734118199722133</v>
      </c>
      <c r="EF205" s="45">
        <f>((($B205*2.71^(EF$1*$N205)*($D205/1000)*($O205+$P205)/$D205))/((1+'Instruktion Kostnad nytta'!$C$37)^EF$1))</f>
        <v>81.554140137737463</v>
      </c>
      <c r="EG205" s="45">
        <f>((($B205*2.71^(EG$1*$N205)*($D205/1000)*($O205+$P205)/$D205))/((1+'Instruktion Kostnad nytta'!$C$37)^EG$1))</f>
        <v>82.382491094435622</v>
      </c>
      <c r="EH205" s="45">
        <f>((($B205*2.71^(EH$1*$N205)*($D205/1000)*($O205+$P205)/$D205))/((1+'Instruktion Kostnad nytta'!$C$37)^EH$1))</f>
        <v>83.219255668226751</v>
      </c>
      <c r="EI205" s="45">
        <f>((($B205*2.71^(EI$1*$N205)*($D205/1000)*($O205+$P205)/$D205))/((1+'Instruktion Kostnad nytta'!$C$37)^EI$1))</f>
        <v>84.064519316792683</v>
      </c>
      <c r="EJ205" s="45">
        <f>((($B205*2.71^(EJ$1*$N205)*($D205/1000)*($O205+$P205)/$D205))/((1+'Instruktion Kostnad nytta'!$C$37)^EJ$1))</f>
        <v>84.918368365814985</v>
      </c>
      <c r="EK205" s="45">
        <f>((($B205*2.71^(EK$1*$N205)*($D205/1000)*($O205+$P205)/$D205))/((1+'Instruktion Kostnad nytta'!$C$37)^EK$1))</f>
        <v>85.780890017790796</v>
      </c>
      <c r="EL205" s="45">
        <f>((($B205*2.71^(EL$1*$N205)*($D205/1000)*($O205+$P205)/$D205))/((1+'Instruktion Kostnad nytta'!$C$37)^EL$1))</f>
        <v>86.65217236093919</v>
      </c>
    </row>
    <row r="206" spans="1:142" x14ac:dyDescent="0.25">
      <c r="A206" s="41">
        <v>208</v>
      </c>
      <c r="B206" s="59">
        <v>0.5</v>
      </c>
      <c r="C206" s="59">
        <v>15</v>
      </c>
      <c r="D206" s="60">
        <v>80</v>
      </c>
      <c r="E206" s="59">
        <v>1965</v>
      </c>
      <c r="F206" s="59" t="s">
        <v>98</v>
      </c>
      <c r="G206" s="59">
        <v>127</v>
      </c>
      <c r="H206" s="59" t="s">
        <v>46</v>
      </c>
      <c r="I206" s="59">
        <v>8</v>
      </c>
      <c r="J206" s="41">
        <v>0</v>
      </c>
      <c r="K206" s="41" t="s">
        <v>395</v>
      </c>
      <c r="L206" s="48">
        <f>'Instruktion Kostnad nytta'!C$19/D206+IF((IF(F206="A",'Instruktion Kostnad nytta'!C$25,0)+IF(G206&lt;500,'Instruktion Kostnad nytta'!C$20,('Instruktion Kostnad nytta'!C$20+'Instruktion Kostnad nytta'!C$21))+IF(G206&lt;700,0,('Instruktion Kostnad nytta'!C$22-'Instruktion Kostnad nytta'!C$21))+I206*'Instruktion Kostnad nytta'!C$23/D206)&lt;3000,3000,(IF(F206="A",'Instruktion Kostnad nytta'!C$25,0)+IF(G206&lt;500,'Instruktion Kostnad nytta'!C$20,('Instruktion Kostnad nytta'!C$20+'Instruktion Kostnad nytta'!C$21))+IF(G206&lt;700,0,('Instruktion Kostnad nytta'!C$22-'Instruktion Kostnad nytta'!C$21))+I206*'Instruktion Kostnad nytta'!C$23/D206))</f>
        <v>6875</v>
      </c>
      <c r="M206" s="50">
        <f t="shared" si="9"/>
        <v>6.25</v>
      </c>
      <c r="N206" s="49">
        <f>IF(H206="Gråjärn",'Instruktion Kostnad nytta'!C$32,IF(H206="segjärn",'Instruktion Kostnad nytta'!C$33,IF(H206="PVC",'Instruktion Kostnad nytta'!C$34,IF(H206="PE",'Instruktion Kostnad nytta'!C$35,IF(H206="ST",'Instruktion Kostnad nytta'!C$36,0)))))</f>
        <v>0.03</v>
      </c>
      <c r="O206" s="48">
        <f>IF(G206&lt;200,'Instruktion Kostnad nytta'!C$28,(IF(G206&lt;500,'Instruktion Kostnad nytta'!C$29,'Instruktion Kostnad nytta'!C$30)))</f>
        <v>45000</v>
      </c>
      <c r="P206" s="47">
        <v>4000</v>
      </c>
      <c r="Q206" s="46">
        <f t="shared" si="10"/>
        <v>-429.79509409760863</v>
      </c>
      <c r="R206" s="45">
        <f t="shared" si="11"/>
        <v>-6586.3040142958916</v>
      </c>
      <c r="S206" s="45">
        <f>((($B206*2.71^(S$1*$N206)*($D206/1000)*($O206+$P206)/$D206))/((1+'Instruktion Kostnad nytta'!$C$37)^S$1))</f>
        <v>25.000223905593113</v>
      </c>
      <c r="T206" s="45">
        <f>((($B206*2.71^(T$1*$N206)*($D206/1000)*($O206+$P206)/$D206))/((1+'Instruktion Kostnad nytta'!$C$37)^T$1))</f>
        <v>25.254152882771844</v>
      </c>
      <c r="U206" s="45">
        <f>((($B206*2.71^(U$1*$N206)*($D206/1000)*($O206+$P206)/$D206))/((1+'Instruktion Kostnad nytta'!$C$37)^U$1))</f>
        <v>25.510661033868949</v>
      </c>
      <c r="V206" s="45">
        <f>((($B206*2.71^(V$1*$N206)*($D206/1000)*($O206+$P206)/$D206))/((1+'Instruktion Kostnad nytta'!$C$37)^V$1))</f>
        <v>25.769774555729619</v>
      </c>
      <c r="W206" s="45">
        <f>((($B206*2.71^(W$1*$N206)*($D206/1000)*($O206+$P206)/$D206))/((1+'Instruktion Kostnad nytta'!$C$37)^W$1))</f>
        <v>26.031519911282167</v>
      </c>
      <c r="X206" s="45">
        <f>((($B206*2.71^(X$1*$N206)*($D206/1000)*($O206+$P206)/$D206))/((1+'Instruktion Kostnad nytta'!$C$37)^X$1))</f>
        <v>26.295923832240685</v>
      </c>
      <c r="Y206" s="45">
        <f>((($B206*2.71^(Y$1*$N206)*($D206/1000)*($O206+$P206)/$D206))/((1+'Instruktion Kostnad nytta'!$C$37)^Y$1))</f>
        <v>26.563013321835086</v>
      </c>
      <c r="Z206" s="45">
        <f>((($B206*2.71^(Z$1*$N206)*($D206/1000)*($O206+$P206)/$D206))/((1+'Instruktion Kostnad nytta'!$C$37)^Z$1))</f>
        <v>26.832815657568947</v>
      </c>
      <c r="AA206" s="45">
        <f>((($B206*2.71^(AA$1*$N206)*($D206/1000)*($O206+$P206)/$D206))/((1+'Instruktion Kostnad nytta'!$C$37)^AA$1))</f>
        <v>27.1053583940053</v>
      </c>
      <c r="AB206" s="45">
        <f>((($B206*2.71^(AB$1*$N206)*($D206/1000)*($O206+$P206)/$D206))/((1+'Instruktion Kostnad nytta'!$C$37)^AB$1))</f>
        <v>27.380669365580751</v>
      </c>
      <c r="AC206" s="45">
        <f>((($B206*2.71^(AC$1*$N206)*($D206/1000)*($O206+$P206)/$D206))/((1+'Instruktion Kostnad nytta'!$C$37)^AC$1))</f>
        <v>27.658776689448164</v>
      </c>
      <c r="AD206" s="45">
        <f>((($B206*2.71^(AD$1*$N206)*($D206/1000)*($O206+$P206)/$D206))/((1+'Instruktion Kostnad nytta'!$C$37)^AD$1))</f>
        <v>27.939708768348279</v>
      </c>
      <c r="AE206" s="45">
        <f>((($B206*2.71^(AE$1*$N206)*($D206/1000)*($O206+$P206)/$D206))/((1+'Instruktion Kostnad nytta'!$C$37)^AE$1))</f>
        <v>28.223494293510345</v>
      </c>
      <c r="AF206" s="45">
        <f>((($B206*2.71^(AF$1*$N206)*($D206/1000)*($O206+$P206)/$D206))/((1+'Instruktion Kostnad nytta'!$C$37)^AF$1))</f>
        <v>28.510162247582453</v>
      </c>
      <c r="AG206" s="45">
        <f>((($B206*2.71^(AG$1*$N206)*($D206/1000)*($O206+$P206)/$D206))/((1+'Instruktion Kostnad nytta'!$C$37)^AG$1))</f>
        <v>28.799741907591361</v>
      </c>
      <c r="AH206" s="45">
        <f>((($B206*2.71^(AH$1*$N206)*($D206/1000)*($O206+$P206)/$D206))/((1+'Instruktion Kostnad nytta'!$C$37)^AH$1))</f>
        <v>29.092262847932609</v>
      </c>
      <c r="AI206" s="45">
        <f>((($B206*2.71^(AI$1*$N206)*($D206/1000)*($O206+$P206)/$D206))/((1+'Instruktion Kostnad nytta'!$C$37)^AI$1))</f>
        <v>29.38775494339091</v>
      </c>
      <c r="AJ206" s="45">
        <f>((($B206*2.71^(AJ$1*$N206)*($D206/1000)*($O206+$P206)/$D206))/((1+'Instruktion Kostnad nytta'!$C$37)^AJ$1))</f>
        <v>29.686248372191148</v>
      </c>
      <c r="AK206" s="45">
        <f>((($B206*2.71^(AK$1*$N206)*($D206/1000)*($O206+$P206)/$D206))/((1+'Instruktion Kostnad nytta'!$C$37)^AK$1))</f>
        <v>29.987773619080546</v>
      </c>
      <c r="AL206" s="45">
        <f>((($B206*2.71^(AL$1*$N206)*($D206/1000)*($O206+$P206)/$D206))/((1+'Instruktion Kostnad nytta'!$C$37)^AL$1))</f>
        <v>30.292361478441951</v>
      </c>
      <c r="AM206" s="45">
        <f>((($B206*2.71^(AM$1*$N206)*($D206/1000)*($O206+$P206)/$D206))/((1+'Instruktion Kostnad nytta'!$C$37)^AM$1))</f>
        <v>30.600043057438853</v>
      </c>
      <c r="AN206" s="45">
        <f>((($B206*2.71^(AN$1*$N206)*($D206/1000)*($O206+$P206)/$D206))/((1+'Instruktion Kostnad nytta'!$C$37)^AN$1))</f>
        <v>30.91084977919234</v>
      </c>
      <c r="AO206" s="45">
        <f>((($B206*2.71^(AO$1*$N206)*($D206/1000)*($O206+$P206)/$D206))/((1+'Instruktion Kostnad nytta'!$C$37)^AO$1))</f>
        <v>31.224813385990259</v>
      </c>
      <c r="AP206" s="45">
        <f>((($B206*2.71^(AP$1*$N206)*($D206/1000)*($O206+$P206)/$D206))/((1+'Instruktion Kostnad nytta'!$C$37)^AP$1))</f>
        <v>31.541965942529057</v>
      </c>
      <c r="AQ206" s="45">
        <f>((($B206*2.71^(AQ$1*$N206)*($D206/1000)*($O206+$P206)/$D206))/((1+'Instruktion Kostnad nytta'!$C$37)^AQ$1))</f>
        <v>31.862339839188468</v>
      </c>
      <c r="AR206" s="45">
        <f>((($B206*2.71^(AR$1*$N206)*($D206/1000)*($O206+$P206)/$D206))/((1+'Instruktion Kostnad nytta'!$C$37)^AR$1))</f>
        <v>32.185967795339536</v>
      </c>
      <c r="AS206" s="45">
        <f>((($B206*2.71^(AS$1*$N206)*($D206/1000)*($O206+$P206)/$D206))/((1+'Instruktion Kostnad nytta'!$C$37)^AS$1))</f>
        <v>32.512882862686169</v>
      </c>
      <c r="AT206" s="45">
        <f>((($B206*2.71^(AT$1*$N206)*($D206/1000)*($O206+$P206)/$D206))/((1+'Instruktion Kostnad nytta'!$C$37)^AT$1))</f>
        <v>32.843118428640715</v>
      </c>
      <c r="AU206" s="45">
        <f>((($B206*2.71^(AU$1*$N206)*($D206/1000)*($O206+$P206)/$D206))/((1+'Instruktion Kostnad nytta'!$C$37)^AU$1))</f>
        <v>33.176708219733698</v>
      </c>
      <c r="AV206" s="45">
        <f>((($B206*2.71^(AV$1*$N206)*($D206/1000)*($O206+$P206)/$D206))/((1+'Instruktion Kostnad nytta'!$C$37)^AV$1))</f>
        <v>33.513686305058343</v>
      </c>
      <c r="AW206" s="45">
        <f>((($B206*2.71^(AW$1*$N206)*($D206/1000)*($O206+$P206)/$D206))/((1+'Instruktion Kostnad nytta'!$C$37)^AW$1))</f>
        <v>33.854087099749947</v>
      </c>
      <c r="AX206" s="45">
        <f>((($B206*2.71^(AX$1*$N206)*($D206/1000)*($O206+$P206)/$D206))/((1+'Instruktion Kostnad nytta'!$C$37)^AX$1))</f>
        <v>34.197945368500726</v>
      </c>
      <c r="AY206" s="45">
        <f>((($B206*2.71^(AY$1*$N206)*($D206/1000)*($O206+$P206)/$D206))/((1+'Instruktion Kostnad nytta'!$C$37)^AY$1))</f>
        <v>34.545296229110207</v>
      </c>
      <c r="AZ206" s="45">
        <f>((($B206*2.71^(AZ$1*$N206)*($D206/1000)*($O206+$P206)/$D206))/((1+'Instruktion Kostnad nytta'!$C$37)^AZ$1))</f>
        <v>34.896175156071806</v>
      </c>
      <c r="BA206" s="45">
        <f>((($B206*2.71^(BA$1*$N206)*($D206/1000)*($O206+$P206)/$D206))/((1+'Instruktion Kostnad nytta'!$C$37)^BA$1))</f>
        <v>35.250617984195777</v>
      </c>
      <c r="BB206" s="45">
        <f>((($B206*2.71^(BB$1*$N206)*($D206/1000)*($O206+$P206)/$D206))/((1+'Instruktion Kostnad nytta'!$C$37)^BB$1))</f>
        <v>35.608660912269002</v>
      </c>
      <c r="BC206" s="45">
        <f>((($B206*2.71^(BC$1*$N206)*($D206/1000)*($O206+$P206)/$D206))/((1+'Instruktion Kostnad nytta'!$C$37)^BC$1))</f>
        <v>35.970340506751896</v>
      </c>
      <c r="BD206" s="45">
        <f>((($B206*2.71^(BD$1*$N206)*($D206/1000)*($O206+$P206)/$D206))/((1+'Instruktion Kostnad nytta'!$C$37)^BD$1))</f>
        <v>36.335693705512931</v>
      </c>
      <c r="BE206" s="45">
        <f>((($B206*2.71^(BE$1*$N206)*($D206/1000)*($O206+$P206)/$D206))/((1+'Instruktion Kostnad nytta'!$C$37)^BE$1))</f>
        <v>36.704757821600943</v>
      </c>
      <c r="BF206" s="45">
        <f>((($B206*2.71^(BF$1*$N206)*($D206/1000)*($O206+$P206)/$D206))/((1+'Instruktion Kostnad nytta'!$C$37)^BF$1))</f>
        <v>37.077570547056048</v>
      </c>
      <c r="BG206" s="45">
        <f>((($B206*2.71^(BG$1*$N206)*($D206/1000)*($O206+$P206)/$D206))/((1+'Instruktion Kostnad nytta'!$C$37)^BG$1))</f>
        <v>37.454169956758932</v>
      </c>
      <c r="BH206" s="45">
        <f>((($B206*2.71^(BH$1*$N206)*($D206/1000)*($O206+$P206)/$D206))/((1+'Instruktion Kostnad nytta'!$C$37)^BH$1))</f>
        <v>37.83459451231942</v>
      </c>
      <c r="BI206" s="45">
        <f>((($B206*2.71^(BI$1*$N206)*($D206/1000)*($O206+$P206)/$D206))/((1+'Instruktion Kostnad nytta'!$C$37)^BI$1))</f>
        <v>38.218883066004558</v>
      </c>
      <c r="BJ206" s="45">
        <f>((($B206*2.71^(BJ$1*$N206)*($D206/1000)*($O206+$P206)/$D206))/((1+'Instruktion Kostnad nytta'!$C$37)^BJ$1))</f>
        <v>38.607074864706519</v>
      </c>
      <c r="BK206" s="45">
        <f>((($B206*2.71^(BK$1*$N206)*($D206/1000)*($O206+$P206)/$D206))/((1+'Instruktion Kostnad nytta'!$C$37)^BK$1))</f>
        <v>38.999209553950806</v>
      </c>
      <c r="BL206" s="45">
        <f>((($B206*2.71^(BL$1*$N206)*($D206/1000)*($O206+$P206)/$D206))/((1+'Instruktion Kostnad nytta'!$C$37)^BL$1))</f>
        <v>39.39532718194527</v>
      </c>
      <c r="BM206" s="45">
        <f>((($B206*2.71^(BM$1*$N206)*($D206/1000)*($O206+$P206)/$D206))/((1+'Instruktion Kostnad nytta'!$C$37)^BM$1))</f>
        <v>39.795468203670062</v>
      </c>
      <c r="BN206" s="45">
        <f>((($B206*2.71^(BN$1*$N206)*($D206/1000)*($O206+$P206)/$D206))/((1+'Instruktion Kostnad nytta'!$C$37)^BN$1))</f>
        <v>40.199673485009399</v>
      </c>
      <c r="BO206" s="45">
        <f>((($B206*2.71^(BO$1*$N206)*($D206/1000)*($O206+$P206)/$D206))/((1+'Instruktion Kostnad nytta'!$C$37)^BO$1))</f>
        <v>40.607984306925012</v>
      </c>
      <c r="BP206" s="45">
        <f>((($B206*2.71^(BP$1*$N206)*($D206/1000)*($O206+$P206)/$D206))/((1+'Instruktion Kostnad nytta'!$C$37)^BP$1))</f>
        <v>41.020442369672224</v>
      </c>
      <c r="BQ206" s="45">
        <f>((($B206*2.71^(BQ$1*$N206)*($D206/1000)*($O206+$P206)/$D206))/((1+'Instruktion Kostnad nytta'!$C$37)^BQ$1))</f>
        <v>41.437089797058633</v>
      </c>
      <c r="BR206" s="45">
        <f>((($B206*2.71^(BR$1*$N206)*($D206/1000)*($O206+$P206)/$D206))/((1+'Instruktion Kostnad nytta'!$C$37)^BR$1))</f>
        <v>41.857969140746285</v>
      </c>
      <c r="BS206" s="45">
        <f>((($B206*2.71^(BS$1*$N206)*($D206/1000)*($O206+$P206)/$D206))/((1+'Instruktion Kostnad nytta'!$C$37)^BS$1))</f>
        <v>42.283123384597289</v>
      </c>
      <c r="BT206" s="45">
        <f>((($B206*2.71^(BT$1*$N206)*($D206/1000)*($O206+$P206)/$D206))/((1+'Instruktion Kostnad nytta'!$C$37)^BT$1))</f>
        <v>42.712595949063832</v>
      </c>
      <c r="BU206" s="45">
        <f>((($B206*2.71^(BU$1*$N206)*($D206/1000)*($O206+$P206)/$D206))/((1+'Instruktion Kostnad nytta'!$C$37)^BU$1))</f>
        <v>43.146430695622549</v>
      </c>
      <c r="BV206" s="45">
        <f>((($B206*2.71^(BV$1*$N206)*($D206/1000)*($O206+$P206)/$D206))/((1+'Instruktion Kostnad nytta'!$C$37)^BV$1))</f>
        <v>43.584671931254093</v>
      </c>
      <c r="BW206" s="45">
        <f>((($B206*2.71^(BW$1*$N206)*($D206/1000)*($O206+$P206)/$D206))/((1+'Instruktion Kostnad nytta'!$C$37)^BW$1))</f>
        <v>44.02736441296814</v>
      </c>
      <c r="BX206" s="45">
        <f>((($B206*2.71^(BX$1*$N206)*($D206/1000)*($O206+$P206)/$D206))/((1+'Instruktion Kostnad nytta'!$C$37)^BX$1))</f>
        <v>44.474553352374357</v>
      </c>
      <c r="BY206" s="45">
        <f>((($B206*2.71^(BY$1*$N206)*($D206/1000)*($O206+$P206)/$D206))/((1+'Instruktion Kostnad nytta'!$C$37)^BY$1))</f>
        <v>44.926284420299801</v>
      </c>
      <c r="BZ206" s="45">
        <f>((($B206*2.71^(BZ$1*$N206)*($D206/1000)*($O206+$P206)/$D206))/((1+'Instruktion Kostnad nytta'!$C$37)^BZ$1))</f>
        <v>45.382603751453274</v>
      </c>
      <c r="CA206" s="45">
        <f>((($B206*2.71^(CA$1*$N206)*($D206/1000)*($O206+$P206)/$D206))/((1+'Instruktion Kostnad nytta'!$C$37)^CA$1))</f>
        <v>45.843557949136923</v>
      </c>
      <c r="CB206" s="45">
        <f>((($B206*2.71^(CB$1*$N206)*($D206/1000)*($O206+$P206)/$D206))/((1+'Instruktion Kostnad nytta'!$C$37)^CB$1))</f>
        <v>46.309194090005803</v>
      </c>
      <c r="CC206" s="45">
        <f>((($B206*2.71^(CC$1*$N206)*($D206/1000)*($O206+$P206)/$D206))/((1+'Instruktion Kostnad nytta'!$C$37)^CC$1))</f>
        <v>46.779559728875739</v>
      </c>
      <c r="CD206" s="45">
        <f>((($B206*2.71^(CD$1*$N206)*($D206/1000)*($O206+$P206)/$D206))/((1+'Instruktion Kostnad nytta'!$C$37)^CD$1))</f>
        <v>47.254702903580153</v>
      </c>
      <c r="CE206" s="45">
        <f>((($B206*2.71^(CE$1*$N206)*($D206/1000)*($O206+$P206)/$D206))/((1+'Instruktion Kostnad nytta'!$C$37)^CE$1))</f>
        <v>47.734672139875926</v>
      </c>
      <c r="CF206" s="45">
        <f>((($B206*2.71^(CF$1*$N206)*($D206/1000)*($O206+$P206)/$D206))/((1+'Instruktion Kostnad nytta'!$C$37)^CF$1))</f>
        <v>48.219516456399383</v>
      </c>
      <c r="CG206" s="45">
        <f>((($B206*2.71^(CG$1*$N206)*($D206/1000)*($O206+$P206)/$D206))/((1+'Instruktion Kostnad nytta'!$C$37)^CG$1))</f>
        <v>48.709285369672486</v>
      </c>
      <c r="CH206" s="45">
        <f>((($B206*2.71^(CH$1*$N206)*($D206/1000)*($O206+$P206)/$D206))/((1+'Instruktion Kostnad nytta'!$C$37)^CH$1))</f>
        <v>49.204028899159844</v>
      </c>
      <c r="CI206" s="45">
        <f>((($B206*2.71^(CI$1*$N206)*($D206/1000)*($O206+$P206)/$D206))/((1+'Instruktion Kostnad nytta'!$C$37)^CI$1))</f>
        <v>49.703797572377269</v>
      </c>
      <c r="CJ206" s="45">
        <f>((($B206*2.71^(CJ$1*$N206)*($D206/1000)*($O206+$P206)/$D206))/((1+'Instruktion Kostnad nytta'!$C$37)^CJ$1))</f>
        <v>50.208642430051853</v>
      </c>
      <c r="CK206" s="45">
        <f>((($B206*2.71^(CK$1*$N206)*($D206/1000)*($O206+$P206)/$D206))/((1+'Instruktion Kostnad nytta'!$C$37)^CK$1))</f>
        <v>50.718615031334977</v>
      </c>
      <c r="CL206" s="45">
        <f>((($B206*2.71^(CL$1*$N206)*($D206/1000)*($O206+$P206)/$D206))/((1+'Instruktion Kostnad nytta'!$C$37)^CL$1))</f>
        <v>51.233767459067714</v>
      </c>
      <c r="CM206" s="45">
        <f>((($B206*2.71^(CM$1*$N206)*($D206/1000)*($O206+$P206)/$D206))/((1+'Instruktion Kostnad nytta'!$C$37)^CM$1))</f>
        <v>51.754152325100151</v>
      </c>
      <c r="CN206" s="45">
        <f>((($B206*2.71^(CN$1*$N206)*($D206/1000)*($O206+$P206)/$D206))/((1+'Instruktion Kostnad nytta'!$C$37)^CN$1))</f>
        <v>52.279822775664641</v>
      </c>
      <c r="CO206" s="45">
        <f>((($B206*2.71^(CO$1*$N206)*($D206/1000)*($O206+$P206)/$D206))/((1+'Instruktion Kostnad nytta'!$C$37)^CO$1))</f>
        <v>52.81083249680313</v>
      </c>
      <c r="CP206" s="45">
        <f>((($B206*2.71^(CP$1*$N206)*($D206/1000)*($O206+$P206)/$D206))/((1+'Instruktion Kostnad nytta'!$C$37)^CP$1))</f>
        <v>53.34723571985068</v>
      </c>
      <c r="CQ206" s="45">
        <f>((($B206*2.71^(CQ$1*$N206)*($D206/1000)*($O206+$P206)/$D206))/((1+'Instruktion Kostnad nytta'!$C$37)^CQ$1))</f>
        <v>53.889087226973508</v>
      </c>
      <c r="CR206" s="45">
        <f>((($B206*2.71^(CR$1*$N206)*($D206/1000)*($O206+$P206)/$D206))/((1+'Instruktion Kostnad nytta'!$C$37)^CR$1))</f>
        <v>54.436442356764182</v>
      </c>
      <c r="CS206" s="45">
        <f>((($B206*2.71^(CS$1*$N206)*($D206/1000)*($O206+$P206)/$D206))/((1+'Instruktion Kostnad nytta'!$C$37)^CS$1))</f>
        <v>54.989357009892906</v>
      </c>
      <c r="CT206" s="45">
        <f>((($B206*2.71^(CT$1*$N206)*($D206/1000)*($O206+$P206)/$D206))/((1+'Instruktion Kostnad nytta'!$C$37)^CT$1))</f>
        <v>55.547887654816996</v>
      </c>
      <c r="CU206" s="45">
        <f>((($B206*2.71^(CU$1*$N206)*($D206/1000)*($O206+$P206)/$D206))/((1+'Instruktion Kostnad nytta'!$C$37)^CU$1))</f>
        <v>56.112091333547696</v>
      </c>
      <c r="CV206" s="45">
        <f>((($B206*2.71^(CV$1*$N206)*($D206/1000)*($O206+$P206)/$D206))/((1+'Instruktion Kostnad nytta'!$C$37)^CV$1))</f>
        <v>56.682025667475763</v>
      </c>
      <c r="CW206" s="45">
        <f>((($B206*2.71^(CW$1*$N206)*($D206/1000)*($O206+$P206)/$D206))/((1+'Instruktion Kostnad nytta'!$C$37)^CW$1))</f>
        <v>57.257748863256467</v>
      </c>
      <c r="CX206" s="45">
        <f>((($B206*2.71^(CX$1*$N206)*($D206/1000)*($O206+$P206)/$D206))/((1+'Instruktion Kostnad nytta'!$C$37)^CX$1))</f>
        <v>57.83931971875387</v>
      </c>
      <c r="CY206" s="45">
        <f>((($B206*2.71^(CY$1*$N206)*($D206/1000)*($O206+$P206)/$D206))/((1+'Instruktion Kostnad nytta'!$C$37)^CY$1))</f>
        <v>58.426797629046156</v>
      </c>
      <c r="CZ206" s="45">
        <f>((($B206*2.71^(CZ$1*$N206)*($D206/1000)*($O206+$P206)/$D206))/((1+'Instruktion Kostnad nytta'!$C$37)^CZ$1))</f>
        <v>59.020242592491172</v>
      </c>
      <c r="DA206" s="45">
        <f>((($B206*2.71^(DA$1*$N206)*($D206/1000)*($O206+$P206)/$D206))/((1+'Instruktion Kostnad nytta'!$C$37)^DA$1))</f>
        <v>59.61971521685431</v>
      </c>
      <c r="DB206" s="45">
        <f>((($B206*2.71^(DB$1*$N206)*($D206/1000)*($O206+$P206)/$D206))/((1+'Instruktion Kostnad nytta'!$C$37)^DB$1))</f>
        <v>60.225276725498077</v>
      </c>
      <c r="DC206" s="45">
        <f>((($B206*2.71^(DC$1*$N206)*($D206/1000)*($O206+$P206)/$D206))/((1+'Instruktion Kostnad nytta'!$C$37)^DC$1))</f>
        <v>60.836988963634859</v>
      </c>
      <c r="DD206" s="45">
        <f>((($B206*2.71^(DD$1*$N206)*($D206/1000)*($O206+$P206)/$D206))/((1+'Instruktion Kostnad nytta'!$C$37)^DD$1))</f>
        <v>61.454914404643155</v>
      </c>
      <c r="DE206" s="45">
        <f>((($B206*2.71^(DE$1*$N206)*($D206/1000)*($O206+$P206)/$D206))/((1+'Instruktion Kostnad nytta'!$C$37)^DE$1))</f>
        <v>62.079116156447682</v>
      </c>
      <c r="DF206" s="45">
        <f>((($B206*2.71^(DF$1*$N206)*($D206/1000)*($O206+$P206)/$D206))/((1+'Instruktion Kostnad nytta'!$C$37)^DF$1))</f>
        <v>62.70965796796483</v>
      </c>
      <c r="DG206" s="45">
        <f>((($B206*2.71^(DG$1*$N206)*($D206/1000)*($O206+$P206)/$D206))/((1+'Instruktion Kostnad nytta'!$C$37)^DG$1))</f>
        <v>63.346604235612872</v>
      </c>
      <c r="DH206" s="45">
        <f>((($B206*2.71^(DH$1*$N206)*($D206/1000)*($O206+$P206)/$D206))/((1+'Instruktion Kostnad nytta'!$C$37)^DH$1))</f>
        <v>63.990020009889072</v>
      </c>
      <c r="DI206" s="45">
        <f>((($B206*2.71^(DI$1*$N206)*($D206/1000)*($O206+$P206)/$D206))/((1+'Instruktion Kostnad nytta'!$C$37)^DI$1))</f>
        <v>64.639971002012857</v>
      </c>
      <c r="DJ206" s="45">
        <f>((($B206*2.71^(DJ$1*$N206)*($D206/1000)*($O206+$P206)/$D206))/((1+'Instruktion Kostnad nytta'!$C$37)^DJ$1))</f>
        <v>65.296523590637122</v>
      </c>
      <c r="DK206" s="45">
        <f>((($B206*2.71^(DK$1*$N206)*($D206/1000)*($O206+$P206)/$D206))/((1+'Instruktion Kostnad nytta'!$C$37)^DK$1))</f>
        <v>65.959744828627237</v>
      </c>
      <c r="DL206" s="45">
        <f>((($B206*2.71^(DL$1*$N206)*($D206/1000)*($O206+$P206)/$D206))/((1+'Instruktion Kostnad nytta'!$C$37)^DL$1))</f>
        <v>66.629702449909004</v>
      </c>
      <c r="DM206" s="45">
        <f>((($B206*2.71^(DM$1*$N206)*($D206/1000)*($O206+$P206)/$D206))/((1+'Instruktion Kostnad nytta'!$C$37)^DM$1))</f>
        <v>67.306464876386457</v>
      </c>
      <c r="DN206" s="45">
        <f>((($B206*2.71^(DN$1*$N206)*($D206/1000)*($O206+$P206)/$D206))/((1+'Instruktion Kostnad nytta'!$C$37)^DN$1))</f>
        <v>67.990101224929418</v>
      </c>
      <c r="DO206" s="45">
        <f>((($B206*2.71^(DO$1*$N206)*($D206/1000)*($O206+$P206)/$D206))/((1+'Instruktion Kostnad nytta'!$C$37)^DO$1))</f>
        <v>68.680681314432647</v>
      </c>
      <c r="DP206" s="45">
        <f>((($B206*2.71^(DP$1*$N206)*($D206/1000)*($O206+$P206)/$D206))/((1+'Instruktion Kostnad nytta'!$C$37)^DP$1))</f>
        <v>69.378275672946003</v>
      </c>
      <c r="DQ206" s="45">
        <f>((($B206*2.71^(DQ$1*$N206)*($D206/1000)*($O206+$P206)/$D206))/((1+'Instruktion Kostnad nytta'!$C$37)^DQ$1))</f>
        <v>70.082955544877592</v>
      </c>
      <c r="DR206" s="45">
        <f>((($B206*2.71^(DR$1*$N206)*($D206/1000)*($O206+$P206)/$D206))/((1+'Instruktion Kostnad nytta'!$C$37)^DR$1))</f>
        <v>70.794792898269904</v>
      </c>
      <c r="DS206" s="45">
        <f>((($B206*2.71^(DS$1*$N206)*($D206/1000)*($O206+$P206)/$D206))/((1+'Instruktion Kostnad nytta'!$C$37)^DS$1))</f>
        <v>71.513860432149713</v>
      </c>
      <c r="DT206" s="45">
        <f>((($B206*2.71^(DT$1*$N206)*($D206/1000)*($O206+$P206)/$D206))/((1+'Instruktion Kostnad nytta'!$C$37)^DT$1))</f>
        <v>72.240231583952706</v>
      </c>
      <c r="DU206" s="45">
        <f>((($B206*2.71^(DU$1*$N206)*($D206/1000)*($O206+$P206)/$D206))/((1+'Instruktion Kostnad nytta'!$C$37)^DU$1))</f>
        <v>72.973980537023593</v>
      </c>
      <c r="DV206" s="45">
        <f>((($B206*2.71^(DV$1*$N206)*($D206/1000)*($O206+$P206)/$D206))/((1+'Instruktion Kostnad nytta'!$C$37)^DV$1))</f>
        <v>73.715182228192504</v>
      </c>
      <c r="DW206" s="45">
        <f>((($B206*2.71^(DW$1*$N206)*($D206/1000)*($O206+$P206)/$D206))/((1+'Instruktion Kostnad nytta'!$C$37)^DW$1))</f>
        <v>74.463912355427894</v>
      </c>
      <c r="DX206" s="45">
        <f>((($B206*2.71^(DX$1*$N206)*($D206/1000)*($O206+$P206)/$D206))/((1+'Instruktion Kostnad nytta'!$C$37)^DX$1))</f>
        <v>75.220247385567816</v>
      </c>
      <c r="DY206" s="45">
        <f>((($B206*2.71^(DY$1*$N206)*($D206/1000)*($O206+$P206)/$D206))/((1+'Instruktion Kostnad nytta'!$C$37)^DY$1))</f>
        <v>75.984264562128971</v>
      </c>
      <c r="DZ206" s="45">
        <f>((($B206*2.71^(DZ$1*$N206)*($D206/1000)*($O206+$P206)/$D206))/((1+'Instruktion Kostnad nytta'!$C$37)^DZ$1))</f>
        <v>76.756041913195887</v>
      </c>
      <c r="EA206" s="45">
        <f>((($B206*2.71^(EA$1*$N206)*($D206/1000)*($O206+$P206)/$D206))/((1+'Instruktion Kostnad nytta'!$C$37)^EA$1))</f>
        <v>77.535658259389692</v>
      </c>
      <c r="EB206" s="45">
        <f>((($B206*2.71^(EB$1*$N206)*($D206/1000)*($O206+$P206)/$D206))/((1+'Instruktion Kostnad nytta'!$C$37)^EB$1))</f>
        <v>78.323193221917847</v>
      </c>
      <c r="EC206" s="45">
        <f>((($B206*2.71^(EC$1*$N206)*($D206/1000)*($O206+$P206)/$D206))/((1+'Instruktion Kostnad nytta'!$C$37)^EC$1))</f>
        <v>79.118727230705829</v>
      </c>
      <c r="ED206" s="45">
        <f>((($B206*2.71^(ED$1*$N206)*($D206/1000)*($O206+$P206)/$D206))/((1+'Instruktion Kostnad nytta'!$C$37)^ED$1))</f>
        <v>79.92234153261137</v>
      </c>
      <c r="EE206" s="45">
        <f>((($B206*2.71^(EE$1*$N206)*($D206/1000)*($O206+$P206)/$D206))/((1+'Instruktion Kostnad nytta'!$C$37)^EE$1))</f>
        <v>80.734118199722133</v>
      </c>
      <c r="EF206" s="45">
        <f>((($B206*2.71^(EF$1*$N206)*($D206/1000)*($O206+$P206)/$D206))/((1+'Instruktion Kostnad nytta'!$C$37)^EF$1))</f>
        <v>81.554140137737463</v>
      </c>
      <c r="EG206" s="45">
        <f>((($B206*2.71^(EG$1*$N206)*($D206/1000)*($O206+$P206)/$D206))/((1+'Instruktion Kostnad nytta'!$C$37)^EG$1))</f>
        <v>82.382491094435622</v>
      </c>
      <c r="EH206" s="45">
        <f>((($B206*2.71^(EH$1*$N206)*($D206/1000)*($O206+$P206)/$D206))/((1+'Instruktion Kostnad nytta'!$C$37)^EH$1))</f>
        <v>83.219255668226751</v>
      </c>
      <c r="EI206" s="45">
        <f>((($B206*2.71^(EI$1*$N206)*($D206/1000)*($O206+$P206)/$D206))/((1+'Instruktion Kostnad nytta'!$C$37)^EI$1))</f>
        <v>84.064519316792683</v>
      </c>
      <c r="EJ206" s="45">
        <f>((($B206*2.71^(EJ$1*$N206)*($D206/1000)*($O206+$P206)/$D206))/((1+'Instruktion Kostnad nytta'!$C$37)^EJ$1))</f>
        <v>84.918368365814985</v>
      </c>
      <c r="EK206" s="45">
        <f>((($B206*2.71^(EK$1*$N206)*($D206/1000)*($O206+$P206)/$D206))/((1+'Instruktion Kostnad nytta'!$C$37)^EK$1))</f>
        <v>85.780890017790796</v>
      </c>
      <c r="EL206" s="45">
        <f>((($B206*2.71^(EL$1*$N206)*($D206/1000)*($O206+$P206)/$D206))/((1+'Instruktion Kostnad nytta'!$C$37)^EL$1))</f>
        <v>86.65217236093919</v>
      </c>
    </row>
    <row r="207" spans="1:142" x14ac:dyDescent="0.25">
      <c r="A207" s="41">
        <v>209</v>
      </c>
      <c r="B207" s="59">
        <v>0.5</v>
      </c>
      <c r="C207" s="59">
        <v>15</v>
      </c>
      <c r="D207" s="60">
        <v>80</v>
      </c>
      <c r="E207" s="59">
        <v>1965</v>
      </c>
      <c r="F207" s="59" t="s">
        <v>98</v>
      </c>
      <c r="G207" s="59">
        <v>127</v>
      </c>
      <c r="H207" s="59" t="s">
        <v>46</v>
      </c>
      <c r="I207" s="59">
        <v>8</v>
      </c>
      <c r="J207" s="41">
        <v>0</v>
      </c>
      <c r="K207" s="41" t="s">
        <v>394</v>
      </c>
      <c r="L207" s="48">
        <f>'Instruktion Kostnad nytta'!C$19/D207+IF((IF(F207="A",'Instruktion Kostnad nytta'!C$25,0)+IF(G207&lt;500,'Instruktion Kostnad nytta'!C$20,('Instruktion Kostnad nytta'!C$20+'Instruktion Kostnad nytta'!C$21))+IF(G207&lt;700,0,('Instruktion Kostnad nytta'!C$22-'Instruktion Kostnad nytta'!C$21))+I207*'Instruktion Kostnad nytta'!C$23/D207)&lt;3000,3000,(IF(F207="A",'Instruktion Kostnad nytta'!C$25,0)+IF(G207&lt;500,'Instruktion Kostnad nytta'!C$20,('Instruktion Kostnad nytta'!C$20+'Instruktion Kostnad nytta'!C$21))+IF(G207&lt;700,0,('Instruktion Kostnad nytta'!C$22-'Instruktion Kostnad nytta'!C$21))+I207*'Instruktion Kostnad nytta'!C$23/D207))</f>
        <v>6875</v>
      </c>
      <c r="M207" s="50">
        <f t="shared" si="9"/>
        <v>6.25</v>
      </c>
      <c r="N207" s="49">
        <f>IF(H207="Gråjärn",'Instruktion Kostnad nytta'!C$32,IF(H207="segjärn",'Instruktion Kostnad nytta'!C$33,IF(H207="PVC",'Instruktion Kostnad nytta'!C$34,IF(H207="PE",'Instruktion Kostnad nytta'!C$35,IF(H207="ST",'Instruktion Kostnad nytta'!C$36,0)))))</f>
        <v>0.03</v>
      </c>
      <c r="O207" s="48">
        <f>IF(G207&lt;200,'Instruktion Kostnad nytta'!C$28,(IF(G207&lt;500,'Instruktion Kostnad nytta'!C$29,'Instruktion Kostnad nytta'!C$30)))</f>
        <v>45000</v>
      </c>
      <c r="P207" s="47">
        <v>4000</v>
      </c>
      <c r="Q207" s="46">
        <f t="shared" si="10"/>
        <v>-429.79509409760863</v>
      </c>
      <c r="R207" s="45">
        <f t="shared" si="11"/>
        <v>-6586.3040142958916</v>
      </c>
      <c r="S207" s="45">
        <f>((($B207*2.71^(S$1*$N207)*($D207/1000)*($O207+$P207)/$D207))/((1+'Instruktion Kostnad nytta'!$C$37)^S$1))</f>
        <v>25.000223905593113</v>
      </c>
      <c r="T207" s="45">
        <f>((($B207*2.71^(T$1*$N207)*($D207/1000)*($O207+$P207)/$D207))/((1+'Instruktion Kostnad nytta'!$C$37)^T$1))</f>
        <v>25.254152882771844</v>
      </c>
      <c r="U207" s="45">
        <f>((($B207*2.71^(U$1*$N207)*($D207/1000)*($O207+$P207)/$D207))/((1+'Instruktion Kostnad nytta'!$C$37)^U$1))</f>
        <v>25.510661033868949</v>
      </c>
      <c r="V207" s="45">
        <f>((($B207*2.71^(V$1*$N207)*($D207/1000)*($O207+$P207)/$D207))/((1+'Instruktion Kostnad nytta'!$C$37)^V$1))</f>
        <v>25.769774555729619</v>
      </c>
      <c r="W207" s="45">
        <f>((($B207*2.71^(W$1*$N207)*($D207/1000)*($O207+$P207)/$D207))/((1+'Instruktion Kostnad nytta'!$C$37)^W$1))</f>
        <v>26.031519911282167</v>
      </c>
      <c r="X207" s="45">
        <f>((($B207*2.71^(X$1*$N207)*($D207/1000)*($O207+$P207)/$D207))/((1+'Instruktion Kostnad nytta'!$C$37)^X$1))</f>
        <v>26.295923832240685</v>
      </c>
      <c r="Y207" s="45">
        <f>((($B207*2.71^(Y$1*$N207)*($D207/1000)*($O207+$P207)/$D207))/((1+'Instruktion Kostnad nytta'!$C$37)^Y$1))</f>
        <v>26.563013321835086</v>
      </c>
      <c r="Z207" s="45">
        <f>((($B207*2.71^(Z$1*$N207)*($D207/1000)*($O207+$P207)/$D207))/((1+'Instruktion Kostnad nytta'!$C$37)^Z$1))</f>
        <v>26.832815657568947</v>
      </c>
      <c r="AA207" s="45">
        <f>((($B207*2.71^(AA$1*$N207)*($D207/1000)*($O207+$P207)/$D207))/((1+'Instruktion Kostnad nytta'!$C$37)^AA$1))</f>
        <v>27.1053583940053</v>
      </c>
      <c r="AB207" s="45">
        <f>((($B207*2.71^(AB$1*$N207)*($D207/1000)*($O207+$P207)/$D207))/((1+'Instruktion Kostnad nytta'!$C$37)^AB$1))</f>
        <v>27.380669365580751</v>
      </c>
      <c r="AC207" s="45">
        <f>((($B207*2.71^(AC$1*$N207)*($D207/1000)*($O207+$P207)/$D207))/((1+'Instruktion Kostnad nytta'!$C$37)^AC$1))</f>
        <v>27.658776689448164</v>
      </c>
      <c r="AD207" s="45">
        <f>((($B207*2.71^(AD$1*$N207)*($D207/1000)*($O207+$P207)/$D207))/((1+'Instruktion Kostnad nytta'!$C$37)^AD$1))</f>
        <v>27.939708768348279</v>
      </c>
      <c r="AE207" s="45">
        <f>((($B207*2.71^(AE$1*$N207)*($D207/1000)*($O207+$P207)/$D207))/((1+'Instruktion Kostnad nytta'!$C$37)^AE$1))</f>
        <v>28.223494293510345</v>
      </c>
      <c r="AF207" s="45">
        <f>((($B207*2.71^(AF$1*$N207)*($D207/1000)*($O207+$P207)/$D207))/((1+'Instruktion Kostnad nytta'!$C$37)^AF$1))</f>
        <v>28.510162247582453</v>
      </c>
      <c r="AG207" s="45">
        <f>((($B207*2.71^(AG$1*$N207)*($D207/1000)*($O207+$P207)/$D207))/((1+'Instruktion Kostnad nytta'!$C$37)^AG$1))</f>
        <v>28.799741907591361</v>
      </c>
      <c r="AH207" s="45">
        <f>((($B207*2.71^(AH$1*$N207)*($D207/1000)*($O207+$P207)/$D207))/((1+'Instruktion Kostnad nytta'!$C$37)^AH$1))</f>
        <v>29.092262847932609</v>
      </c>
      <c r="AI207" s="45">
        <f>((($B207*2.71^(AI$1*$N207)*($D207/1000)*($O207+$P207)/$D207))/((1+'Instruktion Kostnad nytta'!$C$37)^AI$1))</f>
        <v>29.38775494339091</v>
      </c>
      <c r="AJ207" s="45">
        <f>((($B207*2.71^(AJ$1*$N207)*($D207/1000)*($O207+$P207)/$D207))/((1+'Instruktion Kostnad nytta'!$C$37)^AJ$1))</f>
        <v>29.686248372191148</v>
      </c>
      <c r="AK207" s="45">
        <f>((($B207*2.71^(AK$1*$N207)*($D207/1000)*($O207+$P207)/$D207))/((1+'Instruktion Kostnad nytta'!$C$37)^AK$1))</f>
        <v>29.987773619080546</v>
      </c>
      <c r="AL207" s="45">
        <f>((($B207*2.71^(AL$1*$N207)*($D207/1000)*($O207+$P207)/$D207))/((1+'Instruktion Kostnad nytta'!$C$37)^AL$1))</f>
        <v>30.292361478441951</v>
      </c>
      <c r="AM207" s="45">
        <f>((($B207*2.71^(AM$1*$N207)*($D207/1000)*($O207+$P207)/$D207))/((1+'Instruktion Kostnad nytta'!$C$37)^AM$1))</f>
        <v>30.600043057438853</v>
      </c>
      <c r="AN207" s="45">
        <f>((($B207*2.71^(AN$1*$N207)*($D207/1000)*($O207+$P207)/$D207))/((1+'Instruktion Kostnad nytta'!$C$37)^AN$1))</f>
        <v>30.91084977919234</v>
      </c>
      <c r="AO207" s="45">
        <f>((($B207*2.71^(AO$1*$N207)*($D207/1000)*($O207+$P207)/$D207))/((1+'Instruktion Kostnad nytta'!$C$37)^AO$1))</f>
        <v>31.224813385990259</v>
      </c>
      <c r="AP207" s="45">
        <f>((($B207*2.71^(AP$1*$N207)*($D207/1000)*($O207+$P207)/$D207))/((1+'Instruktion Kostnad nytta'!$C$37)^AP$1))</f>
        <v>31.541965942529057</v>
      </c>
      <c r="AQ207" s="45">
        <f>((($B207*2.71^(AQ$1*$N207)*($D207/1000)*($O207+$P207)/$D207))/((1+'Instruktion Kostnad nytta'!$C$37)^AQ$1))</f>
        <v>31.862339839188468</v>
      </c>
      <c r="AR207" s="45">
        <f>((($B207*2.71^(AR$1*$N207)*($D207/1000)*($O207+$P207)/$D207))/((1+'Instruktion Kostnad nytta'!$C$37)^AR$1))</f>
        <v>32.185967795339536</v>
      </c>
      <c r="AS207" s="45">
        <f>((($B207*2.71^(AS$1*$N207)*($D207/1000)*($O207+$P207)/$D207))/((1+'Instruktion Kostnad nytta'!$C$37)^AS$1))</f>
        <v>32.512882862686169</v>
      </c>
      <c r="AT207" s="45">
        <f>((($B207*2.71^(AT$1*$N207)*($D207/1000)*($O207+$P207)/$D207))/((1+'Instruktion Kostnad nytta'!$C$37)^AT$1))</f>
        <v>32.843118428640715</v>
      </c>
      <c r="AU207" s="45">
        <f>((($B207*2.71^(AU$1*$N207)*($D207/1000)*($O207+$P207)/$D207))/((1+'Instruktion Kostnad nytta'!$C$37)^AU$1))</f>
        <v>33.176708219733698</v>
      </c>
      <c r="AV207" s="45">
        <f>((($B207*2.71^(AV$1*$N207)*($D207/1000)*($O207+$P207)/$D207))/((1+'Instruktion Kostnad nytta'!$C$37)^AV$1))</f>
        <v>33.513686305058343</v>
      </c>
      <c r="AW207" s="45">
        <f>((($B207*2.71^(AW$1*$N207)*($D207/1000)*($O207+$P207)/$D207))/((1+'Instruktion Kostnad nytta'!$C$37)^AW$1))</f>
        <v>33.854087099749947</v>
      </c>
      <c r="AX207" s="45">
        <f>((($B207*2.71^(AX$1*$N207)*($D207/1000)*($O207+$P207)/$D207))/((1+'Instruktion Kostnad nytta'!$C$37)^AX$1))</f>
        <v>34.197945368500726</v>
      </c>
      <c r="AY207" s="45">
        <f>((($B207*2.71^(AY$1*$N207)*($D207/1000)*($O207+$P207)/$D207))/((1+'Instruktion Kostnad nytta'!$C$37)^AY$1))</f>
        <v>34.545296229110207</v>
      </c>
      <c r="AZ207" s="45">
        <f>((($B207*2.71^(AZ$1*$N207)*($D207/1000)*($O207+$P207)/$D207))/((1+'Instruktion Kostnad nytta'!$C$37)^AZ$1))</f>
        <v>34.896175156071806</v>
      </c>
      <c r="BA207" s="45">
        <f>((($B207*2.71^(BA$1*$N207)*($D207/1000)*($O207+$P207)/$D207))/((1+'Instruktion Kostnad nytta'!$C$37)^BA$1))</f>
        <v>35.250617984195777</v>
      </c>
      <c r="BB207" s="45">
        <f>((($B207*2.71^(BB$1*$N207)*($D207/1000)*($O207+$P207)/$D207))/((1+'Instruktion Kostnad nytta'!$C$37)^BB$1))</f>
        <v>35.608660912269002</v>
      </c>
      <c r="BC207" s="45">
        <f>((($B207*2.71^(BC$1*$N207)*($D207/1000)*($O207+$P207)/$D207))/((1+'Instruktion Kostnad nytta'!$C$37)^BC$1))</f>
        <v>35.970340506751896</v>
      </c>
      <c r="BD207" s="45">
        <f>((($B207*2.71^(BD$1*$N207)*($D207/1000)*($O207+$P207)/$D207))/((1+'Instruktion Kostnad nytta'!$C$37)^BD$1))</f>
        <v>36.335693705512931</v>
      </c>
      <c r="BE207" s="45">
        <f>((($B207*2.71^(BE$1*$N207)*($D207/1000)*($O207+$P207)/$D207))/((1+'Instruktion Kostnad nytta'!$C$37)^BE$1))</f>
        <v>36.704757821600943</v>
      </c>
      <c r="BF207" s="45">
        <f>((($B207*2.71^(BF$1*$N207)*($D207/1000)*($O207+$P207)/$D207))/((1+'Instruktion Kostnad nytta'!$C$37)^BF$1))</f>
        <v>37.077570547056048</v>
      </c>
      <c r="BG207" s="45">
        <f>((($B207*2.71^(BG$1*$N207)*($D207/1000)*($O207+$P207)/$D207))/((1+'Instruktion Kostnad nytta'!$C$37)^BG$1))</f>
        <v>37.454169956758932</v>
      </c>
      <c r="BH207" s="45">
        <f>((($B207*2.71^(BH$1*$N207)*($D207/1000)*($O207+$P207)/$D207))/((1+'Instruktion Kostnad nytta'!$C$37)^BH$1))</f>
        <v>37.83459451231942</v>
      </c>
      <c r="BI207" s="45">
        <f>((($B207*2.71^(BI$1*$N207)*($D207/1000)*($O207+$P207)/$D207))/((1+'Instruktion Kostnad nytta'!$C$37)^BI$1))</f>
        <v>38.218883066004558</v>
      </c>
      <c r="BJ207" s="45">
        <f>((($B207*2.71^(BJ$1*$N207)*($D207/1000)*($O207+$P207)/$D207))/((1+'Instruktion Kostnad nytta'!$C$37)^BJ$1))</f>
        <v>38.607074864706519</v>
      </c>
      <c r="BK207" s="45">
        <f>((($B207*2.71^(BK$1*$N207)*($D207/1000)*($O207+$P207)/$D207))/((1+'Instruktion Kostnad nytta'!$C$37)^BK$1))</f>
        <v>38.999209553950806</v>
      </c>
      <c r="BL207" s="45">
        <f>((($B207*2.71^(BL$1*$N207)*($D207/1000)*($O207+$P207)/$D207))/((1+'Instruktion Kostnad nytta'!$C$37)^BL$1))</f>
        <v>39.39532718194527</v>
      </c>
      <c r="BM207" s="45">
        <f>((($B207*2.71^(BM$1*$N207)*($D207/1000)*($O207+$P207)/$D207))/((1+'Instruktion Kostnad nytta'!$C$37)^BM$1))</f>
        <v>39.795468203670062</v>
      </c>
      <c r="BN207" s="45">
        <f>((($B207*2.71^(BN$1*$N207)*($D207/1000)*($O207+$P207)/$D207))/((1+'Instruktion Kostnad nytta'!$C$37)^BN$1))</f>
        <v>40.199673485009399</v>
      </c>
      <c r="BO207" s="45">
        <f>((($B207*2.71^(BO$1*$N207)*($D207/1000)*($O207+$P207)/$D207))/((1+'Instruktion Kostnad nytta'!$C$37)^BO$1))</f>
        <v>40.607984306925012</v>
      </c>
      <c r="BP207" s="45">
        <f>((($B207*2.71^(BP$1*$N207)*($D207/1000)*($O207+$P207)/$D207))/((1+'Instruktion Kostnad nytta'!$C$37)^BP$1))</f>
        <v>41.020442369672224</v>
      </c>
      <c r="BQ207" s="45">
        <f>((($B207*2.71^(BQ$1*$N207)*($D207/1000)*($O207+$P207)/$D207))/((1+'Instruktion Kostnad nytta'!$C$37)^BQ$1))</f>
        <v>41.437089797058633</v>
      </c>
      <c r="BR207" s="45">
        <f>((($B207*2.71^(BR$1*$N207)*($D207/1000)*($O207+$P207)/$D207))/((1+'Instruktion Kostnad nytta'!$C$37)^BR$1))</f>
        <v>41.857969140746285</v>
      </c>
      <c r="BS207" s="45">
        <f>((($B207*2.71^(BS$1*$N207)*($D207/1000)*($O207+$P207)/$D207))/((1+'Instruktion Kostnad nytta'!$C$37)^BS$1))</f>
        <v>42.283123384597289</v>
      </c>
      <c r="BT207" s="45">
        <f>((($B207*2.71^(BT$1*$N207)*($D207/1000)*($O207+$P207)/$D207))/((1+'Instruktion Kostnad nytta'!$C$37)^BT$1))</f>
        <v>42.712595949063832</v>
      </c>
      <c r="BU207" s="45">
        <f>((($B207*2.71^(BU$1*$N207)*($D207/1000)*($O207+$P207)/$D207))/((1+'Instruktion Kostnad nytta'!$C$37)^BU$1))</f>
        <v>43.146430695622549</v>
      </c>
      <c r="BV207" s="45">
        <f>((($B207*2.71^(BV$1*$N207)*($D207/1000)*($O207+$P207)/$D207))/((1+'Instruktion Kostnad nytta'!$C$37)^BV$1))</f>
        <v>43.584671931254093</v>
      </c>
      <c r="BW207" s="45">
        <f>((($B207*2.71^(BW$1*$N207)*($D207/1000)*($O207+$P207)/$D207))/((1+'Instruktion Kostnad nytta'!$C$37)^BW$1))</f>
        <v>44.02736441296814</v>
      </c>
      <c r="BX207" s="45">
        <f>((($B207*2.71^(BX$1*$N207)*($D207/1000)*($O207+$P207)/$D207))/((1+'Instruktion Kostnad nytta'!$C$37)^BX$1))</f>
        <v>44.474553352374357</v>
      </c>
      <c r="BY207" s="45">
        <f>((($B207*2.71^(BY$1*$N207)*($D207/1000)*($O207+$P207)/$D207))/((1+'Instruktion Kostnad nytta'!$C$37)^BY$1))</f>
        <v>44.926284420299801</v>
      </c>
      <c r="BZ207" s="45">
        <f>((($B207*2.71^(BZ$1*$N207)*($D207/1000)*($O207+$P207)/$D207))/((1+'Instruktion Kostnad nytta'!$C$37)^BZ$1))</f>
        <v>45.382603751453274</v>
      </c>
      <c r="CA207" s="45">
        <f>((($B207*2.71^(CA$1*$N207)*($D207/1000)*($O207+$P207)/$D207))/((1+'Instruktion Kostnad nytta'!$C$37)^CA$1))</f>
        <v>45.843557949136923</v>
      </c>
      <c r="CB207" s="45">
        <f>((($B207*2.71^(CB$1*$N207)*($D207/1000)*($O207+$P207)/$D207))/((1+'Instruktion Kostnad nytta'!$C$37)^CB$1))</f>
        <v>46.309194090005803</v>
      </c>
      <c r="CC207" s="45">
        <f>((($B207*2.71^(CC$1*$N207)*($D207/1000)*($O207+$P207)/$D207))/((1+'Instruktion Kostnad nytta'!$C$37)^CC$1))</f>
        <v>46.779559728875739</v>
      </c>
      <c r="CD207" s="45">
        <f>((($B207*2.71^(CD$1*$N207)*($D207/1000)*($O207+$P207)/$D207))/((1+'Instruktion Kostnad nytta'!$C$37)^CD$1))</f>
        <v>47.254702903580153</v>
      </c>
      <c r="CE207" s="45">
        <f>((($B207*2.71^(CE$1*$N207)*($D207/1000)*($O207+$P207)/$D207))/((1+'Instruktion Kostnad nytta'!$C$37)^CE$1))</f>
        <v>47.734672139875926</v>
      </c>
      <c r="CF207" s="45">
        <f>((($B207*2.71^(CF$1*$N207)*($D207/1000)*($O207+$P207)/$D207))/((1+'Instruktion Kostnad nytta'!$C$37)^CF$1))</f>
        <v>48.219516456399383</v>
      </c>
      <c r="CG207" s="45">
        <f>((($B207*2.71^(CG$1*$N207)*($D207/1000)*($O207+$P207)/$D207))/((1+'Instruktion Kostnad nytta'!$C$37)^CG$1))</f>
        <v>48.709285369672486</v>
      </c>
      <c r="CH207" s="45">
        <f>((($B207*2.71^(CH$1*$N207)*($D207/1000)*($O207+$P207)/$D207))/((1+'Instruktion Kostnad nytta'!$C$37)^CH$1))</f>
        <v>49.204028899159844</v>
      </c>
      <c r="CI207" s="45">
        <f>((($B207*2.71^(CI$1*$N207)*($D207/1000)*($O207+$P207)/$D207))/((1+'Instruktion Kostnad nytta'!$C$37)^CI$1))</f>
        <v>49.703797572377269</v>
      </c>
      <c r="CJ207" s="45">
        <f>((($B207*2.71^(CJ$1*$N207)*($D207/1000)*($O207+$P207)/$D207))/((1+'Instruktion Kostnad nytta'!$C$37)^CJ$1))</f>
        <v>50.208642430051853</v>
      </c>
      <c r="CK207" s="45">
        <f>((($B207*2.71^(CK$1*$N207)*($D207/1000)*($O207+$P207)/$D207))/((1+'Instruktion Kostnad nytta'!$C$37)^CK$1))</f>
        <v>50.718615031334977</v>
      </c>
      <c r="CL207" s="45">
        <f>((($B207*2.71^(CL$1*$N207)*($D207/1000)*($O207+$P207)/$D207))/((1+'Instruktion Kostnad nytta'!$C$37)^CL$1))</f>
        <v>51.233767459067714</v>
      </c>
      <c r="CM207" s="45">
        <f>((($B207*2.71^(CM$1*$N207)*($D207/1000)*($O207+$P207)/$D207))/((1+'Instruktion Kostnad nytta'!$C$37)^CM$1))</f>
        <v>51.754152325100151</v>
      </c>
      <c r="CN207" s="45">
        <f>((($B207*2.71^(CN$1*$N207)*($D207/1000)*($O207+$P207)/$D207))/((1+'Instruktion Kostnad nytta'!$C$37)^CN$1))</f>
        <v>52.279822775664641</v>
      </c>
      <c r="CO207" s="45">
        <f>((($B207*2.71^(CO$1*$N207)*($D207/1000)*($O207+$P207)/$D207))/((1+'Instruktion Kostnad nytta'!$C$37)^CO$1))</f>
        <v>52.81083249680313</v>
      </c>
      <c r="CP207" s="45">
        <f>((($B207*2.71^(CP$1*$N207)*($D207/1000)*($O207+$P207)/$D207))/((1+'Instruktion Kostnad nytta'!$C$37)^CP$1))</f>
        <v>53.34723571985068</v>
      </c>
      <c r="CQ207" s="45">
        <f>((($B207*2.71^(CQ$1*$N207)*($D207/1000)*($O207+$P207)/$D207))/((1+'Instruktion Kostnad nytta'!$C$37)^CQ$1))</f>
        <v>53.889087226973508</v>
      </c>
      <c r="CR207" s="45">
        <f>((($B207*2.71^(CR$1*$N207)*($D207/1000)*($O207+$P207)/$D207))/((1+'Instruktion Kostnad nytta'!$C$37)^CR$1))</f>
        <v>54.436442356764182</v>
      </c>
      <c r="CS207" s="45">
        <f>((($B207*2.71^(CS$1*$N207)*($D207/1000)*($O207+$P207)/$D207))/((1+'Instruktion Kostnad nytta'!$C$37)^CS$1))</f>
        <v>54.989357009892906</v>
      </c>
      <c r="CT207" s="45">
        <f>((($B207*2.71^(CT$1*$N207)*($D207/1000)*($O207+$P207)/$D207))/((1+'Instruktion Kostnad nytta'!$C$37)^CT$1))</f>
        <v>55.547887654816996</v>
      </c>
      <c r="CU207" s="45">
        <f>((($B207*2.71^(CU$1*$N207)*($D207/1000)*($O207+$P207)/$D207))/((1+'Instruktion Kostnad nytta'!$C$37)^CU$1))</f>
        <v>56.112091333547696</v>
      </c>
      <c r="CV207" s="45">
        <f>((($B207*2.71^(CV$1*$N207)*($D207/1000)*($O207+$P207)/$D207))/((1+'Instruktion Kostnad nytta'!$C$37)^CV$1))</f>
        <v>56.682025667475763</v>
      </c>
      <c r="CW207" s="45">
        <f>((($B207*2.71^(CW$1*$N207)*($D207/1000)*($O207+$P207)/$D207))/((1+'Instruktion Kostnad nytta'!$C$37)^CW$1))</f>
        <v>57.257748863256467</v>
      </c>
      <c r="CX207" s="45">
        <f>((($B207*2.71^(CX$1*$N207)*($D207/1000)*($O207+$P207)/$D207))/((1+'Instruktion Kostnad nytta'!$C$37)^CX$1))</f>
        <v>57.83931971875387</v>
      </c>
      <c r="CY207" s="45">
        <f>((($B207*2.71^(CY$1*$N207)*($D207/1000)*($O207+$P207)/$D207))/((1+'Instruktion Kostnad nytta'!$C$37)^CY$1))</f>
        <v>58.426797629046156</v>
      </c>
      <c r="CZ207" s="45">
        <f>((($B207*2.71^(CZ$1*$N207)*($D207/1000)*($O207+$P207)/$D207))/((1+'Instruktion Kostnad nytta'!$C$37)^CZ$1))</f>
        <v>59.020242592491172</v>
      </c>
      <c r="DA207" s="45">
        <f>((($B207*2.71^(DA$1*$N207)*($D207/1000)*($O207+$P207)/$D207))/((1+'Instruktion Kostnad nytta'!$C$37)^DA$1))</f>
        <v>59.61971521685431</v>
      </c>
      <c r="DB207" s="45">
        <f>((($B207*2.71^(DB$1*$N207)*($D207/1000)*($O207+$P207)/$D207))/((1+'Instruktion Kostnad nytta'!$C$37)^DB$1))</f>
        <v>60.225276725498077</v>
      </c>
      <c r="DC207" s="45">
        <f>((($B207*2.71^(DC$1*$N207)*($D207/1000)*($O207+$P207)/$D207))/((1+'Instruktion Kostnad nytta'!$C$37)^DC$1))</f>
        <v>60.836988963634859</v>
      </c>
      <c r="DD207" s="45">
        <f>((($B207*2.71^(DD$1*$N207)*($D207/1000)*($O207+$P207)/$D207))/((1+'Instruktion Kostnad nytta'!$C$37)^DD$1))</f>
        <v>61.454914404643155</v>
      </c>
      <c r="DE207" s="45">
        <f>((($B207*2.71^(DE$1*$N207)*($D207/1000)*($O207+$P207)/$D207))/((1+'Instruktion Kostnad nytta'!$C$37)^DE$1))</f>
        <v>62.079116156447682</v>
      </c>
      <c r="DF207" s="45">
        <f>((($B207*2.71^(DF$1*$N207)*($D207/1000)*($O207+$P207)/$D207))/((1+'Instruktion Kostnad nytta'!$C$37)^DF$1))</f>
        <v>62.70965796796483</v>
      </c>
      <c r="DG207" s="45">
        <f>((($B207*2.71^(DG$1*$N207)*($D207/1000)*($O207+$P207)/$D207))/((1+'Instruktion Kostnad nytta'!$C$37)^DG$1))</f>
        <v>63.346604235612872</v>
      </c>
      <c r="DH207" s="45">
        <f>((($B207*2.71^(DH$1*$N207)*($D207/1000)*($O207+$P207)/$D207))/((1+'Instruktion Kostnad nytta'!$C$37)^DH$1))</f>
        <v>63.990020009889072</v>
      </c>
      <c r="DI207" s="45">
        <f>((($B207*2.71^(DI$1*$N207)*($D207/1000)*($O207+$P207)/$D207))/((1+'Instruktion Kostnad nytta'!$C$37)^DI$1))</f>
        <v>64.639971002012857</v>
      </c>
      <c r="DJ207" s="45">
        <f>((($B207*2.71^(DJ$1*$N207)*($D207/1000)*($O207+$P207)/$D207))/((1+'Instruktion Kostnad nytta'!$C$37)^DJ$1))</f>
        <v>65.296523590637122</v>
      </c>
      <c r="DK207" s="45">
        <f>((($B207*2.71^(DK$1*$N207)*($D207/1000)*($O207+$P207)/$D207))/((1+'Instruktion Kostnad nytta'!$C$37)^DK$1))</f>
        <v>65.959744828627237</v>
      </c>
      <c r="DL207" s="45">
        <f>((($B207*2.71^(DL$1*$N207)*($D207/1000)*($O207+$P207)/$D207))/((1+'Instruktion Kostnad nytta'!$C$37)^DL$1))</f>
        <v>66.629702449909004</v>
      </c>
      <c r="DM207" s="45">
        <f>((($B207*2.71^(DM$1*$N207)*($D207/1000)*($O207+$P207)/$D207))/((1+'Instruktion Kostnad nytta'!$C$37)^DM$1))</f>
        <v>67.306464876386457</v>
      </c>
      <c r="DN207" s="45">
        <f>((($B207*2.71^(DN$1*$N207)*($D207/1000)*($O207+$P207)/$D207))/((1+'Instruktion Kostnad nytta'!$C$37)^DN$1))</f>
        <v>67.990101224929418</v>
      </c>
      <c r="DO207" s="45">
        <f>((($B207*2.71^(DO$1*$N207)*($D207/1000)*($O207+$P207)/$D207))/((1+'Instruktion Kostnad nytta'!$C$37)^DO$1))</f>
        <v>68.680681314432647</v>
      </c>
      <c r="DP207" s="45">
        <f>((($B207*2.71^(DP$1*$N207)*($D207/1000)*($O207+$P207)/$D207))/((1+'Instruktion Kostnad nytta'!$C$37)^DP$1))</f>
        <v>69.378275672946003</v>
      </c>
      <c r="DQ207" s="45">
        <f>((($B207*2.71^(DQ$1*$N207)*($D207/1000)*($O207+$P207)/$D207))/((1+'Instruktion Kostnad nytta'!$C$37)^DQ$1))</f>
        <v>70.082955544877592</v>
      </c>
      <c r="DR207" s="45">
        <f>((($B207*2.71^(DR$1*$N207)*($D207/1000)*($O207+$P207)/$D207))/((1+'Instruktion Kostnad nytta'!$C$37)^DR$1))</f>
        <v>70.794792898269904</v>
      </c>
      <c r="DS207" s="45">
        <f>((($B207*2.71^(DS$1*$N207)*($D207/1000)*($O207+$P207)/$D207))/((1+'Instruktion Kostnad nytta'!$C$37)^DS$1))</f>
        <v>71.513860432149713</v>
      </c>
      <c r="DT207" s="45">
        <f>((($B207*2.71^(DT$1*$N207)*($D207/1000)*($O207+$P207)/$D207))/((1+'Instruktion Kostnad nytta'!$C$37)^DT$1))</f>
        <v>72.240231583952706</v>
      </c>
      <c r="DU207" s="45">
        <f>((($B207*2.71^(DU$1*$N207)*($D207/1000)*($O207+$P207)/$D207))/((1+'Instruktion Kostnad nytta'!$C$37)^DU$1))</f>
        <v>72.973980537023593</v>
      </c>
      <c r="DV207" s="45">
        <f>((($B207*2.71^(DV$1*$N207)*($D207/1000)*($O207+$P207)/$D207))/((1+'Instruktion Kostnad nytta'!$C$37)^DV$1))</f>
        <v>73.715182228192504</v>
      </c>
      <c r="DW207" s="45">
        <f>((($B207*2.71^(DW$1*$N207)*($D207/1000)*($O207+$P207)/$D207))/((1+'Instruktion Kostnad nytta'!$C$37)^DW$1))</f>
        <v>74.463912355427894</v>
      </c>
      <c r="DX207" s="45">
        <f>((($B207*2.71^(DX$1*$N207)*($D207/1000)*($O207+$P207)/$D207))/((1+'Instruktion Kostnad nytta'!$C$37)^DX$1))</f>
        <v>75.220247385567816</v>
      </c>
      <c r="DY207" s="45">
        <f>((($B207*2.71^(DY$1*$N207)*($D207/1000)*($O207+$P207)/$D207))/((1+'Instruktion Kostnad nytta'!$C$37)^DY$1))</f>
        <v>75.984264562128971</v>
      </c>
      <c r="DZ207" s="45">
        <f>((($B207*2.71^(DZ$1*$N207)*($D207/1000)*($O207+$P207)/$D207))/((1+'Instruktion Kostnad nytta'!$C$37)^DZ$1))</f>
        <v>76.756041913195887</v>
      </c>
      <c r="EA207" s="45">
        <f>((($B207*2.71^(EA$1*$N207)*($D207/1000)*($O207+$P207)/$D207))/((1+'Instruktion Kostnad nytta'!$C$37)^EA$1))</f>
        <v>77.535658259389692</v>
      </c>
      <c r="EB207" s="45">
        <f>((($B207*2.71^(EB$1*$N207)*($D207/1000)*($O207+$P207)/$D207))/((1+'Instruktion Kostnad nytta'!$C$37)^EB$1))</f>
        <v>78.323193221917847</v>
      </c>
      <c r="EC207" s="45">
        <f>((($B207*2.71^(EC$1*$N207)*($D207/1000)*($O207+$P207)/$D207))/((1+'Instruktion Kostnad nytta'!$C$37)^EC$1))</f>
        <v>79.118727230705829</v>
      </c>
      <c r="ED207" s="45">
        <f>((($B207*2.71^(ED$1*$N207)*($D207/1000)*($O207+$P207)/$D207))/((1+'Instruktion Kostnad nytta'!$C$37)^ED$1))</f>
        <v>79.92234153261137</v>
      </c>
      <c r="EE207" s="45">
        <f>((($B207*2.71^(EE$1*$N207)*($D207/1000)*($O207+$P207)/$D207))/((1+'Instruktion Kostnad nytta'!$C$37)^EE$1))</f>
        <v>80.734118199722133</v>
      </c>
      <c r="EF207" s="45">
        <f>((($B207*2.71^(EF$1*$N207)*($D207/1000)*($O207+$P207)/$D207))/((1+'Instruktion Kostnad nytta'!$C$37)^EF$1))</f>
        <v>81.554140137737463</v>
      </c>
      <c r="EG207" s="45">
        <f>((($B207*2.71^(EG$1*$N207)*($D207/1000)*($O207+$P207)/$D207))/((1+'Instruktion Kostnad nytta'!$C$37)^EG$1))</f>
        <v>82.382491094435622</v>
      </c>
      <c r="EH207" s="45">
        <f>((($B207*2.71^(EH$1*$N207)*($D207/1000)*($O207+$P207)/$D207))/((1+'Instruktion Kostnad nytta'!$C$37)^EH$1))</f>
        <v>83.219255668226751</v>
      </c>
      <c r="EI207" s="45">
        <f>((($B207*2.71^(EI$1*$N207)*($D207/1000)*($O207+$P207)/$D207))/((1+'Instruktion Kostnad nytta'!$C$37)^EI$1))</f>
        <v>84.064519316792683</v>
      </c>
      <c r="EJ207" s="45">
        <f>((($B207*2.71^(EJ$1*$N207)*($D207/1000)*($O207+$P207)/$D207))/((1+'Instruktion Kostnad nytta'!$C$37)^EJ$1))</f>
        <v>84.918368365814985</v>
      </c>
      <c r="EK207" s="45">
        <f>((($B207*2.71^(EK$1*$N207)*($D207/1000)*($O207+$P207)/$D207))/((1+'Instruktion Kostnad nytta'!$C$37)^EK$1))</f>
        <v>85.780890017790796</v>
      </c>
      <c r="EL207" s="45">
        <f>((($B207*2.71^(EL$1*$N207)*($D207/1000)*($O207+$P207)/$D207))/((1+'Instruktion Kostnad nytta'!$C$37)^EL$1))</f>
        <v>86.65217236093919</v>
      </c>
    </row>
    <row r="208" spans="1:142" x14ac:dyDescent="0.25">
      <c r="A208" s="41">
        <v>210</v>
      </c>
      <c r="B208" s="59">
        <v>0.5</v>
      </c>
      <c r="C208" s="59">
        <v>15</v>
      </c>
      <c r="D208" s="60">
        <v>80</v>
      </c>
      <c r="E208" s="59">
        <v>1965</v>
      </c>
      <c r="F208" s="59" t="s">
        <v>98</v>
      </c>
      <c r="G208" s="59">
        <v>127</v>
      </c>
      <c r="H208" s="59" t="s">
        <v>46</v>
      </c>
      <c r="I208" s="59">
        <v>8</v>
      </c>
      <c r="J208" s="41">
        <v>0</v>
      </c>
      <c r="K208" s="41" t="s">
        <v>393</v>
      </c>
      <c r="L208" s="48">
        <f>'Instruktion Kostnad nytta'!C$19/D208+IF((IF(F208="A",'Instruktion Kostnad nytta'!C$25,0)+IF(G208&lt;500,'Instruktion Kostnad nytta'!C$20,('Instruktion Kostnad nytta'!C$20+'Instruktion Kostnad nytta'!C$21))+IF(G208&lt;700,0,('Instruktion Kostnad nytta'!C$22-'Instruktion Kostnad nytta'!C$21))+I208*'Instruktion Kostnad nytta'!C$23/D208)&lt;3000,3000,(IF(F208="A",'Instruktion Kostnad nytta'!C$25,0)+IF(G208&lt;500,'Instruktion Kostnad nytta'!C$20,('Instruktion Kostnad nytta'!C$20+'Instruktion Kostnad nytta'!C$21))+IF(G208&lt;700,0,('Instruktion Kostnad nytta'!C$22-'Instruktion Kostnad nytta'!C$21))+I208*'Instruktion Kostnad nytta'!C$23/D208))</f>
        <v>6875</v>
      </c>
      <c r="M208" s="50">
        <f t="shared" si="9"/>
        <v>6.25</v>
      </c>
      <c r="N208" s="49">
        <f>IF(H208="Gråjärn",'Instruktion Kostnad nytta'!C$32,IF(H208="segjärn",'Instruktion Kostnad nytta'!C$33,IF(H208="PVC",'Instruktion Kostnad nytta'!C$34,IF(H208="PE",'Instruktion Kostnad nytta'!C$35,IF(H208="ST",'Instruktion Kostnad nytta'!C$36,0)))))</f>
        <v>0.03</v>
      </c>
      <c r="O208" s="48">
        <f>IF(G208&lt;200,'Instruktion Kostnad nytta'!C$28,(IF(G208&lt;500,'Instruktion Kostnad nytta'!C$29,'Instruktion Kostnad nytta'!C$30)))</f>
        <v>45000</v>
      </c>
      <c r="P208" s="47">
        <v>4000</v>
      </c>
      <c r="Q208" s="46">
        <f t="shared" si="10"/>
        <v>-429.79509409760863</v>
      </c>
      <c r="R208" s="45">
        <f t="shared" si="11"/>
        <v>-6586.3040142958916</v>
      </c>
      <c r="S208" s="45">
        <f>((($B208*2.71^(S$1*$N208)*($D208/1000)*($O208+$P208)/$D208))/((1+'Instruktion Kostnad nytta'!$C$37)^S$1))</f>
        <v>25.000223905593113</v>
      </c>
      <c r="T208" s="45">
        <f>((($B208*2.71^(T$1*$N208)*($D208/1000)*($O208+$P208)/$D208))/((1+'Instruktion Kostnad nytta'!$C$37)^T$1))</f>
        <v>25.254152882771844</v>
      </c>
      <c r="U208" s="45">
        <f>((($B208*2.71^(U$1*$N208)*($D208/1000)*($O208+$P208)/$D208))/((1+'Instruktion Kostnad nytta'!$C$37)^U$1))</f>
        <v>25.510661033868949</v>
      </c>
      <c r="V208" s="45">
        <f>((($B208*2.71^(V$1*$N208)*($D208/1000)*($O208+$P208)/$D208))/((1+'Instruktion Kostnad nytta'!$C$37)^V$1))</f>
        <v>25.769774555729619</v>
      </c>
      <c r="W208" s="45">
        <f>((($B208*2.71^(W$1*$N208)*($D208/1000)*($O208+$P208)/$D208))/((1+'Instruktion Kostnad nytta'!$C$37)^W$1))</f>
        <v>26.031519911282167</v>
      </c>
      <c r="X208" s="45">
        <f>((($B208*2.71^(X$1*$N208)*($D208/1000)*($O208+$P208)/$D208))/((1+'Instruktion Kostnad nytta'!$C$37)^X$1))</f>
        <v>26.295923832240685</v>
      </c>
      <c r="Y208" s="45">
        <f>((($B208*2.71^(Y$1*$N208)*($D208/1000)*($O208+$P208)/$D208))/((1+'Instruktion Kostnad nytta'!$C$37)^Y$1))</f>
        <v>26.563013321835086</v>
      </c>
      <c r="Z208" s="45">
        <f>((($B208*2.71^(Z$1*$N208)*($D208/1000)*($O208+$P208)/$D208))/((1+'Instruktion Kostnad nytta'!$C$37)^Z$1))</f>
        <v>26.832815657568947</v>
      </c>
      <c r="AA208" s="45">
        <f>((($B208*2.71^(AA$1*$N208)*($D208/1000)*($O208+$P208)/$D208))/((1+'Instruktion Kostnad nytta'!$C$37)^AA$1))</f>
        <v>27.1053583940053</v>
      </c>
      <c r="AB208" s="45">
        <f>((($B208*2.71^(AB$1*$N208)*($D208/1000)*($O208+$P208)/$D208))/((1+'Instruktion Kostnad nytta'!$C$37)^AB$1))</f>
        <v>27.380669365580751</v>
      </c>
      <c r="AC208" s="45">
        <f>((($B208*2.71^(AC$1*$N208)*($D208/1000)*($O208+$P208)/$D208))/((1+'Instruktion Kostnad nytta'!$C$37)^AC$1))</f>
        <v>27.658776689448164</v>
      </c>
      <c r="AD208" s="45">
        <f>((($B208*2.71^(AD$1*$N208)*($D208/1000)*($O208+$P208)/$D208))/((1+'Instruktion Kostnad nytta'!$C$37)^AD$1))</f>
        <v>27.939708768348279</v>
      </c>
      <c r="AE208" s="45">
        <f>((($B208*2.71^(AE$1*$N208)*($D208/1000)*($O208+$P208)/$D208))/((1+'Instruktion Kostnad nytta'!$C$37)^AE$1))</f>
        <v>28.223494293510345</v>
      </c>
      <c r="AF208" s="45">
        <f>((($B208*2.71^(AF$1*$N208)*($D208/1000)*($O208+$P208)/$D208))/((1+'Instruktion Kostnad nytta'!$C$37)^AF$1))</f>
        <v>28.510162247582453</v>
      </c>
      <c r="AG208" s="45">
        <f>((($B208*2.71^(AG$1*$N208)*($D208/1000)*($O208+$P208)/$D208))/((1+'Instruktion Kostnad nytta'!$C$37)^AG$1))</f>
        <v>28.799741907591361</v>
      </c>
      <c r="AH208" s="45">
        <f>((($B208*2.71^(AH$1*$N208)*($D208/1000)*($O208+$P208)/$D208))/((1+'Instruktion Kostnad nytta'!$C$37)^AH$1))</f>
        <v>29.092262847932609</v>
      </c>
      <c r="AI208" s="45">
        <f>((($B208*2.71^(AI$1*$N208)*($D208/1000)*($O208+$P208)/$D208))/((1+'Instruktion Kostnad nytta'!$C$37)^AI$1))</f>
        <v>29.38775494339091</v>
      </c>
      <c r="AJ208" s="45">
        <f>((($B208*2.71^(AJ$1*$N208)*($D208/1000)*($O208+$P208)/$D208))/((1+'Instruktion Kostnad nytta'!$C$37)^AJ$1))</f>
        <v>29.686248372191148</v>
      </c>
      <c r="AK208" s="45">
        <f>((($B208*2.71^(AK$1*$N208)*($D208/1000)*($O208+$P208)/$D208))/((1+'Instruktion Kostnad nytta'!$C$37)^AK$1))</f>
        <v>29.987773619080546</v>
      </c>
      <c r="AL208" s="45">
        <f>((($B208*2.71^(AL$1*$N208)*($D208/1000)*($O208+$P208)/$D208))/((1+'Instruktion Kostnad nytta'!$C$37)^AL$1))</f>
        <v>30.292361478441951</v>
      </c>
      <c r="AM208" s="45">
        <f>((($B208*2.71^(AM$1*$N208)*($D208/1000)*($O208+$P208)/$D208))/((1+'Instruktion Kostnad nytta'!$C$37)^AM$1))</f>
        <v>30.600043057438853</v>
      </c>
      <c r="AN208" s="45">
        <f>((($B208*2.71^(AN$1*$N208)*($D208/1000)*($O208+$P208)/$D208))/((1+'Instruktion Kostnad nytta'!$C$37)^AN$1))</f>
        <v>30.91084977919234</v>
      </c>
      <c r="AO208" s="45">
        <f>((($B208*2.71^(AO$1*$N208)*($D208/1000)*($O208+$P208)/$D208))/((1+'Instruktion Kostnad nytta'!$C$37)^AO$1))</f>
        <v>31.224813385990259</v>
      </c>
      <c r="AP208" s="45">
        <f>((($B208*2.71^(AP$1*$N208)*($D208/1000)*($O208+$P208)/$D208))/((1+'Instruktion Kostnad nytta'!$C$37)^AP$1))</f>
        <v>31.541965942529057</v>
      </c>
      <c r="AQ208" s="45">
        <f>((($B208*2.71^(AQ$1*$N208)*($D208/1000)*($O208+$P208)/$D208))/((1+'Instruktion Kostnad nytta'!$C$37)^AQ$1))</f>
        <v>31.862339839188468</v>
      </c>
      <c r="AR208" s="45">
        <f>((($B208*2.71^(AR$1*$N208)*($D208/1000)*($O208+$P208)/$D208))/((1+'Instruktion Kostnad nytta'!$C$37)^AR$1))</f>
        <v>32.185967795339536</v>
      </c>
      <c r="AS208" s="45">
        <f>((($B208*2.71^(AS$1*$N208)*($D208/1000)*($O208+$P208)/$D208))/((1+'Instruktion Kostnad nytta'!$C$37)^AS$1))</f>
        <v>32.512882862686169</v>
      </c>
      <c r="AT208" s="45">
        <f>((($B208*2.71^(AT$1*$N208)*($D208/1000)*($O208+$P208)/$D208))/((1+'Instruktion Kostnad nytta'!$C$37)^AT$1))</f>
        <v>32.843118428640715</v>
      </c>
      <c r="AU208" s="45">
        <f>((($B208*2.71^(AU$1*$N208)*($D208/1000)*($O208+$P208)/$D208))/((1+'Instruktion Kostnad nytta'!$C$37)^AU$1))</f>
        <v>33.176708219733698</v>
      </c>
      <c r="AV208" s="45">
        <f>((($B208*2.71^(AV$1*$N208)*($D208/1000)*($O208+$P208)/$D208))/((1+'Instruktion Kostnad nytta'!$C$37)^AV$1))</f>
        <v>33.513686305058343</v>
      </c>
      <c r="AW208" s="45">
        <f>((($B208*2.71^(AW$1*$N208)*($D208/1000)*($O208+$P208)/$D208))/((1+'Instruktion Kostnad nytta'!$C$37)^AW$1))</f>
        <v>33.854087099749947</v>
      </c>
      <c r="AX208" s="45">
        <f>((($B208*2.71^(AX$1*$N208)*($D208/1000)*($O208+$P208)/$D208))/((1+'Instruktion Kostnad nytta'!$C$37)^AX$1))</f>
        <v>34.197945368500726</v>
      </c>
      <c r="AY208" s="45">
        <f>((($B208*2.71^(AY$1*$N208)*($D208/1000)*($O208+$P208)/$D208))/((1+'Instruktion Kostnad nytta'!$C$37)^AY$1))</f>
        <v>34.545296229110207</v>
      </c>
      <c r="AZ208" s="45">
        <f>((($B208*2.71^(AZ$1*$N208)*($D208/1000)*($O208+$P208)/$D208))/((1+'Instruktion Kostnad nytta'!$C$37)^AZ$1))</f>
        <v>34.896175156071806</v>
      </c>
      <c r="BA208" s="45">
        <f>((($B208*2.71^(BA$1*$N208)*($D208/1000)*($O208+$P208)/$D208))/((1+'Instruktion Kostnad nytta'!$C$37)^BA$1))</f>
        <v>35.250617984195777</v>
      </c>
      <c r="BB208" s="45">
        <f>((($B208*2.71^(BB$1*$N208)*($D208/1000)*($O208+$P208)/$D208))/((1+'Instruktion Kostnad nytta'!$C$37)^BB$1))</f>
        <v>35.608660912269002</v>
      </c>
      <c r="BC208" s="45">
        <f>((($B208*2.71^(BC$1*$N208)*($D208/1000)*($O208+$P208)/$D208))/((1+'Instruktion Kostnad nytta'!$C$37)^BC$1))</f>
        <v>35.970340506751896</v>
      </c>
      <c r="BD208" s="45">
        <f>((($B208*2.71^(BD$1*$N208)*($D208/1000)*($O208+$P208)/$D208))/((1+'Instruktion Kostnad nytta'!$C$37)^BD$1))</f>
        <v>36.335693705512931</v>
      </c>
      <c r="BE208" s="45">
        <f>((($B208*2.71^(BE$1*$N208)*($D208/1000)*($O208+$P208)/$D208))/((1+'Instruktion Kostnad nytta'!$C$37)^BE$1))</f>
        <v>36.704757821600943</v>
      </c>
      <c r="BF208" s="45">
        <f>((($B208*2.71^(BF$1*$N208)*($D208/1000)*($O208+$P208)/$D208))/((1+'Instruktion Kostnad nytta'!$C$37)^BF$1))</f>
        <v>37.077570547056048</v>
      </c>
      <c r="BG208" s="45">
        <f>((($B208*2.71^(BG$1*$N208)*($D208/1000)*($O208+$P208)/$D208))/((1+'Instruktion Kostnad nytta'!$C$37)^BG$1))</f>
        <v>37.454169956758932</v>
      </c>
      <c r="BH208" s="45">
        <f>((($B208*2.71^(BH$1*$N208)*($D208/1000)*($O208+$P208)/$D208))/((1+'Instruktion Kostnad nytta'!$C$37)^BH$1))</f>
        <v>37.83459451231942</v>
      </c>
      <c r="BI208" s="45">
        <f>((($B208*2.71^(BI$1*$N208)*($D208/1000)*($O208+$P208)/$D208))/((1+'Instruktion Kostnad nytta'!$C$37)^BI$1))</f>
        <v>38.218883066004558</v>
      </c>
      <c r="BJ208" s="45">
        <f>((($B208*2.71^(BJ$1*$N208)*($D208/1000)*($O208+$P208)/$D208))/((1+'Instruktion Kostnad nytta'!$C$37)^BJ$1))</f>
        <v>38.607074864706519</v>
      </c>
      <c r="BK208" s="45">
        <f>((($B208*2.71^(BK$1*$N208)*($D208/1000)*($O208+$P208)/$D208))/((1+'Instruktion Kostnad nytta'!$C$37)^BK$1))</f>
        <v>38.999209553950806</v>
      </c>
      <c r="BL208" s="45">
        <f>((($B208*2.71^(BL$1*$N208)*($D208/1000)*($O208+$P208)/$D208))/((1+'Instruktion Kostnad nytta'!$C$37)^BL$1))</f>
        <v>39.39532718194527</v>
      </c>
      <c r="BM208" s="45">
        <f>((($B208*2.71^(BM$1*$N208)*($D208/1000)*($O208+$P208)/$D208))/((1+'Instruktion Kostnad nytta'!$C$37)^BM$1))</f>
        <v>39.795468203670062</v>
      </c>
      <c r="BN208" s="45">
        <f>((($B208*2.71^(BN$1*$N208)*($D208/1000)*($O208+$P208)/$D208))/((1+'Instruktion Kostnad nytta'!$C$37)^BN$1))</f>
        <v>40.199673485009399</v>
      </c>
      <c r="BO208" s="45">
        <f>((($B208*2.71^(BO$1*$N208)*($D208/1000)*($O208+$P208)/$D208))/((1+'Instruktion Kostnad nytta'!$C$37)^BO$1))</f>
        <v>40.607984306925012</v>
      </c>
      <c r="BP208" s="45">
        <f>((($B208*2.71^(BP$1*$N208)*($D208/1000)*($O208+$P208)/$D208))/((1+'Instruktion Kostnad nytta'!$C$37)^BP$1))</f>
        <v>41.020442369672224</v>
      </c>
      <c r="BQ208" s="45">
        <f>((($B208*2.71^(BQ$1*$N208)*($D208/1000)*($O208+$P208)/$D208))/((1+'Instruktion Kostnad nytta'!$C$37)^BQ$1))</f>
        <v>41.437089797058633</v>
      </c>
      <c r="BR208" s="45">
        <f>((($B208*2.71^(BR$1*$N208)*($D208/1000)*($O208+$P208)/$D208))/((1+'Instruktion Kostnad nytta'!$C$37)^BR$1))</f>
        <v>41.857969140746285</v>
      </c>
      <c r="BS208" s="45">
        <f>((($B208*2.71^(BS$1*$N208)*($D208/1000)*($O208+$P208)/$D208))/((1+'Instruktion Kostnad nytta'!$C$37)^BS$1))</f>
        <v>42.283123384597289</v>
      </c>
      <c r="BT208" s="45">
        <f>((($B208*2.71^(BT$1*$N208)*($D208/1000)*($O208+$P208)/$D208))/((1+'Instruktion Kostnad nytta'!$C$37)^BT$1))</f>
        <v>42.712595949063832</v>
      </c>
      <c r="BU208" s="45">
        <f>((($B208*2.71^(BU$1*$N208)*($D208/1000)*($O208+$P208)/$D208))/((1+'Instruktion Kostnad nytta'!$C$37)^BU$1))</f>
        <v>43.146430695622549</v>
      </c>
      <c r="BV208" s="45">
        <f>((($B208*2.71^(BV$1*$N208)*($D208/1000)*($O208+$P208)/$D208))/((1+'Instruktion Kostnad nytta'!$C$37)^BV$1))</f>
        <v>43.584671931254093</v>
      </c>
      <c r="BW208" s="45">
        <f>((($B208*2.71^(BW$1*$N208)*($D208/1000)*($O208+$P208)/$D208))/((1+'Instruktion Kostnad nytta'!$C$37)^BW$1))</f>
        <v>44.02736441296814</v>
      </c>
      <c r="BX208" s="45">
        <f>((($B208*2.71^(BX$1*$N208)*($D208/1000)*($O208+$P208)/$D208))/((1+'Instruktion Kostnad nytta'!$C$37)^BX$1))</f>
        <v>44.474553352374357</v>
      </c>
      <c r="BY208" s="45">
        <f>((($B208*2.71^(BY$1*$N208)*($D208/1000)*($O208+$P208)/$D208))/((1+'Instruktion Kostnad nytta'!$C$37)^BY$1))</f>
        <v>44.926284420299801</v>
      </c>
      <c r="BZ208" s="45">
        <f>((($B208*2.71^(BZ$1*$N208)*($D208/1000)*($O208+$P208)/$D208))/((1+'Instruktion Kostnad nytta'!$C$37)^BZ$1))</f>
        <v>45.382603751453274</v>
      </c>
      <c r="CA208" s="45">
        <f>((($B208*2.71^(CA$1*$N208)*($D208/1000)*($O208+$P208)/$D208))/((1+'Instruktion Kostnad nytta'!$C$37)^CA$1))</f>
        <v>45.843557949136923</v>
      </c>
      <c r="CB208" s="45">
        <f>((($B208*2.71^(CB$1*$N208)*($D208/1000)*($O208+$P208)/$D208))/((1+'Instruktion Kostnad nytta'!$C$37)^CB$1))</f>
        <v>46.309194090005803</v>
      </c>
      <c r="CC208" s="45">
        <f>((($B208*2.71^(CC$1*$N208)*($D208/1000)*($O208+$P208)/$D208))/((1+'Instruktion Kostnad nytta'!$C$37)^CC$1))</f>
        <v>46.779559728875739</v>
      </c>
      <c r="CD208" s="45">
        <f>((($B208*2.71^(CD$1*$N208)*($D208/1000)*($O208+$P208)/$D208))/((1+'Instruktion Kostnad nytta'!$C$37)^CD$1))</f>
        <v>47.254702903580153</v>
      </c>
      <c r="CE208" s="45">
        <f>((($B208*2.71^(CE$1*$N208)*($D208/1000)*($O208+$P208)/$D208))/((1+'Instruktion Kostnad nytta'!$C$37)^CE$1))</f>
        <v>47.734672139875926</v>
      </c>
      <c r="CF208" s="45">
        <f>((($B208*2.71^(CF$1*$N208)*($D208/1000)*($O208+$P208)/$D208))/((1+'Instruktion Kostnad nytta'!$C$37)^CF$1))</f>
        <v>48.219516456399383</v>
      </c>
      <c r="CG208" s="45">
        <f>((($B208*2.71^(CG$1*$N208)*($D208/1000)*($O208+$P208)/$D208))/((1+'Instruktion Kostnad nytta'!$C$37)^CG$1))</f>
        <v>48.709285369672486</v>
      </c>
      <c r="CH208" s="45">
        <f>((($B208*2.71^(CH$1*$N208)*($D208/1000)*($O208+$P208)/$D208))/((1+'Instruktion Kostnad nytta'!$C$37)^CH$1))</f>
        <v>49.204028899159844</v>
      </c>
      <c r="CI208" s="45">
        <f>((($B208*2.71^(CI$1*$N208)*($D208/1000)*($O208+$P208)/$D208))/((1+'Instruktion Kostnad nytta'!$C$37)^CI$1))</f>
        <v>49.703797572377269</v>
      </c>
      <c r="CJ208" s="45">
        <f>((($B208*2.71^(CJ$1*$N208)*($D208/1000)*($O208+$P208)/$D208))/((1+'Instruktion Kostnad nytta'!$C$37)^CJ$1))</f>
        <v>50.208642430051853</v>
      </c>
      <c r="CK208" s="45">
        <f>((($B208*2.71^(CK$1*$N208)*($D208/1000)*($O208+$P208)/$D208))/((1+'Instruktion Kostnad nytta'!$C$37)^CK$1))</f>
        <v>50.718615031334977</v>
      </c>
      <c r="CL208" s="45">
        <f>((($B208*2.71^(CL$1*$N208)*($D208/1000)*($O208+$P208)/$D208))/((1+'Instruktion Kostnad nytta'!$C$37)^CL$1))</f>
        <v>51.233767459067714</v>
      </c>
      <c r="CM208" s="45">
        <f>((($B208*2.71^(CM$1*$N208)*($D208/1000)*($O208+$P208)/$D208))/((1+'Instruktion Kostnad nytta'!$C$37)^CM$1))</f>
        <v>51.754152325100151</v>
      </c>
      <c r="CN208" s="45">
        <f>((($B208*2.71^(CN$1*$N208)*($D208/1000)*($O208+$P208)/$D208))/((1+'Instruktion Kostnad nytta'!$C$37)^CN$1))</f>
        <v>52.279822775664641</v>
      </c>
      <c r="CO208" s="45">
        <f>((($B208*2.71^(CO$1*$N208)*($D208/1000)*($O208+$P208)/$D208))/((1+'Instruktion Kostnad nytta'!$C$37)^CO$1))</f>
        <v>52.81083249680313</v>
      </c>
      <c r="CP208" s="45">
        <f>((($B208*2.71^(CP$1*$N208)*($D208/1000)*($O208+$P208)/$D208))/((1+'Instruktion Kostnad nytta'!$C$37)^CP$1))</f>
        <v>53.34723571985068</v>
      </c>
      <c r="CQ208" s="45">
        <f>((($B208*2.71^(CQ$1*$N208)*($D208/1000)*($O208+$P208)/$D208))/((1+'Instruktion Kostnad nytta'!$C$37)^CQ$1))</f>
        <v>53.889087226973508</v>
      </c>
      <c r="CR208" s="45">
        <f>((($B208*2.71^(CR$1*$N208)*($D208/1000)*($O208+$P208)/$D208))/((1+'Instruktion Kostnad nytta'!$C$37)^CR$1))</f>
        <v>54.436442356764182</v>
      </c>
      <c r="CS208" s="45">
        <f>((($B208*2.71^(CS$1*$N208)*($D208/1000)*($O208+$P208)/$D208))/((1+'Instruktion Kostnad nytta'!$C$37)^CS$1))</f>
        <v>54.989357009892906</v>
      </c>
      <c r="CT208" s="45">
        <f>((($B208*2.71^(CT$1*$N208)*($D208/1000)*($O208+$P208)/$D208))/((1+'Instruktion Kostnad nytta'!$C$37)^CT$1))</f>
        <v>55.547887654816996</v>
      </c>
      <c r="CU208" s="45">
        <f>((($B208*2.71^(CU$1*$N208)*($D208/1000)*($O208+$P208)/$D208))/((1+'Instruktion Kostnad nytta'!$C$37)^CU$1))</f>
        <v>56.112091333547696</v>
      </c>
      <c r="CV208" s="45">
        <f>((($B208*2.71^(CV$1*$N208)*($D208/1000)*($O208+$P208)/$D208))/((1+'Instruktion Kostnad nytta'!$C$37)^CV$1))</f>
        <v>56.682025667475763</v>
      </c>
      <c r="CW208" s="45">
        <f>((($B208*2.71^(CW$1*$N208)*($D208/1000)*($O208+$P208)/$D208))/((1+'Instruktion Kostnad nytta'!$C$37)^CW$1))</f>
        <v>57.257748863256467</v>
      </c>
      <c r="CX208" s="45">
        <f>((($B208*2.71^(CX$1*$N208)*($D208/1000)*($O208+$P208)/$D208))/((1+'Instruktion Kostnad nytta'!$C$37)^CX$1))</f>
        <v>57.83931971875387</v>
      </c>
      <c r="CY208" s="45">
        <f>((($B208*2.71^(CY$1*$N208)*($D208/1000)*($O208+$P208)/$D208))/((1+'Instruktion Kostnad nytta'!$C$37)^CY$1))</f>
        <v>58.426797629046156</v>
      </c>
      <c r="CZ208" s="45">
        <f>((($B208*2.71^(CZ$1*$N208)*($D208/1000)*($O208+$P208)/$D208))/((1+'Instruktion Kostnad nytta'!$C$37)^CZ$1))</f>
        <v>59.020242592491172</v>
      </c>
      <c r="DA208" s="45">
        <f>((($B208*2.71^(DA$1*$N208)*($D208/1000)*($O208+$P208)/$D208))/((1+'Instruktion Kostnad nytta'!$C$37)^DA$1))</f>
        <v>59.61971521685431</v>
      </c>
      <c r="DB208" s="45">
        <f>((($B208*2.71^(DB$1*$N208)*($D208/1000)*($O208+$P208)/$D208))/((1+'Instruktion Kostnad nytta'!$C$37)^DB$1))</f>
        <v>60.225276725498077</v>
      </c>
      <c r="DC208" s="45">
        <f>((($B208*2.71^(DC$1*$N208)*($D208/1000)*($O208+$P208)/$D208))/((1+'Instruktion Kostnad nytta'!$C$37)^DC$1))</f>
        <v>60.836988963634859</v>
      </c>
      <c r="DD208" s="45">
        <f>((($B208*2.71^(DD$1*$N208)*($D208/1000)*($O208+$P208)/$D208))/((1+'Instruktion Kostnad nytta'!$C$37)^DD$1))</f>
        <v>61.454914404643155</v>
      </c>
      <c r="DE208" s="45">
        <f>((($B208*2.71^(DE$1*$N208)*($D208/1000)*($O208+$P208)/$D208))/((1+'Instruktion Kostnad nytta'!$C$37)^DE$1))</f>
        <v>62.079116156447682</v>
      </c>
      <c r="DF208" s="45">
        <f>((($B208*2.71^(DF$1*$N208)*($D208/1000)*($O208+$P208)/$D208))/((1+'Instruktion Kostnad nytta'!$C$37)^DF$1))</f>
        <v>62.70965796796483</v>
      </c>
      <c r="DG208" s="45">
        <f>((($B208*2.71^(DG$1*$N208)*($D208/1000)*($O208+$P208)/$D208))/((1+'Instruktion Kostnad nytta'!$C$37)^DG$1))</f>
        <v>63.346604235612872</v>
      </c>
      <c r="DH208" s="45">
        <f>((($B208*2.71^(DH$1*$N208)*($D208/1000)*($O208+$P208)/$D208))/((1+'Instruktion Kostnad nytta'!$C$37)^DH$1))</f>
        <v>63.990020009889072</v>
      </c>
      <c r="DI208" s="45">
        <f>((($B208*2.71^(DI$1*$N208)*($D208/1000)*($O208+$P208)/$D208))/((1+'Instruktion Kostnad nytta'!$C$37)^DI$1))</f>
        <v>64.639971002012857</v>
      </c>
      <c r="DJ208" s="45">
        <f>((($B208*2.71^(DJ$1*$N208)*($D208/1000)*($O208+$P208)/$D208))/((1+'Instruktion Kostnad nytta'!$C$37)^DJ$1))</f>
        <v>65.296523590637122</v>
      </c>
      <c r="DK208" s="45">
        <f>((($B208*2.71^(DK$1*$N208)*($D208/1000)*($O208+$P208)/$D208))/((1+'Instruktion Kostnad nytta'!$C$37)^DK$1))</f>
        <v>65.959744828627237</v>
      </c>
      <c r="DL208" s="45">
        <f>((($B208*2.71^(DL$1*$N208)*($D208/1000)*($O208+$P208)/$D208))/((1+'Instruktion Kostnad nytta'!$C$37)^DL$1))</f>
        <v>66.629702449909004</v>
      </c>
      <c r="DM208" s="45">
        <f>((($B208*2.71^(DM$1*$N208)*($D208/1000)*($O208+$P208)/$D208))/((1+'Instruktion Kostnad nytta'!$C$37)^DM$1))</f>
        <v>67.306464876386457</v>
      </c>
      <c r="DN208" s="45">
        <f>((($B208*2.71^(DN$1*$N208)*($D208/1000)*($O208+$P208)/$D208))/((1+'Instruktion Kostnad nytta'!$C$37)^DN$1))</f>
        <v>67.990101224929418</v>
      </c>
      <c r="DO208" s="45">
        <f>((($B208*2.71^(DO$1*$N208)*($D208/1000)*($O208+$P208)/$D208))/((1+'Instruktion Kostnad nytta'!$C$37)^DO$1))</f>
        <v>68.680681314432647</v>
      </c>
      <c r="DP208" s="45">
        <f>((($B208*2.71^(DP$1*$N208)*($D208/1000)*($O208+$P208)/$D208))/((1+'Instruktion Kostnad nytta'!$C$37)^DP$1))</f>
        <v>69.378275672946003</v>
      </c>
      <c r="DQ208" s="45">
        <f>((($B208*2.71^(DQ$1*$N208)*($D208/1000)*($O208+$P208)/$D208))/((1+'Instruktion Kostnad nytta'!$C$37)^DQ$1))</f>
        <v>70.082955544877592</v>
      </c>
      <c r="DR208" s="45">
        <f>((($B208*2.71^(DR$1*$N208)*($D208/1000)*($O208+$P208)/$D208))/((1+'Instruktion Kostnad nytta'!$C$37)^DR$1))</f>
        <v>70.794792898269904</v>
      </c>
      <c r="DS208" s="45">
        <f>((($B208*2.71^(DS$1*$N208)*($D208/1000)*($O208+$P208)/$D208))/((1+'Instruktion Kostnad nytta'!$C$37)^DS$1))</f>
        <v>71.513860432149713</v>
      </c>
      <c r="DT208" s="45">
        <f>((($B208*2.71^(DT$1*$N208)*($D208/1000)*($O208+$P208)/$D208))/((1+'Instruktion Kostnad nytta'!$C$37)^DT$1))</f>
        <v>72.240231583952706</v>
      </c>
      <c r="DU208" s="45">
        <f>((($B208*2.71^(DU$1*$N208)*($D208/1000)*($O208+$P208)/$D208))/((1+'Instruktion Kostnad nytta'!$C$37)^DU$1))</f>
        <v>72.973980537023593</v>
      </c>
      <c r="DV208" s="45">
        <f>((($B208*2.71^(DV$1*$N208)*($D208/1000)*($O208+$P208)/$D208))/((1+'Instruktion Kostnad nytta'!$C$37)^DV$1))</f>
        <v>73.715182228192504</v>
      </c>
      <c r="DW208" s="45">
        <f>((($B208*2.71^(DW$1*$N208)*($D208/1000)*($O208+$P208)/$D208))/((1+'Instruktion Kostnad nytta'!$C$37)^DW$1))</f>
        <v>74.463912355427894</v>
      </c>
      <c r="DX208" s="45">
        <f>((($B208*2.71^(DX$1*$N208)*($D208/1000)*($O208+$P208)/$D208))/((1+'Instruktion Kostnad nytta'!$C$37)^DX$1))</f>
        <v>75.220247385567816</v>
      </c>
      <c r="DY208" s="45">
        <f>((($B208*2.71^(DY$1*$N208)*($D208/1000)*($O208+$P208)/$D208))/((1+'Instruktion Kostnad nytta'!$C$37)^DY$1))</f>
        <v>75.984264562128971</v>
      </c>
      <c r="DZ208" s="45">
        <f>((($B208*2.71^(DZ$1*$N208)*($D208/1000)*($O208+$P208)/$D208))/((1+'Instruktion Kostnad nytta'!$C$37)^DZ$1))</f>
        <v>76.756041913195887</v>
      </c>
      <c r="EA208" s="45">
        <f>((($B208*2.71^(EA$1*$N208)*($D208/1000)*($O208+$P208)/$D208))/((1+'Instruktion Kostnad nytta'!$C$37)^EA$1))</f>
        <v>77.535658259389692</v>
      </c>
      <c r="EB208" s="45">
        <f>((($B208*2.71^(EB$1*$N208)*($D208/1000)*($O208+$P208)/$D208))/((1+'Instruktion Kostnad nytta'!$C$37)^EB$1))</f>
        <v>78.323193221917847</v>
      </c>
      <c r="EC208" s="45">
        <f>((($B208*2.71^(EC$1*$N208)*($D208/1000)*($O208+$P208)/$D208))/((1+'Instruktion Kostnad nytta'!$C$37)^EC$1))</f>
        <v>79.118727230705829</v>
      </c>
      <c r="ED208" s="45">
        <f>((($B208*2.71^(ED$1*$N208)*($D208/1000)*($O208+$P208)/$D208))/((1+'Instruktion Kostnad nytta'!$C$37)^ED$1))</f>
        <v>79.92234153261137</v>
      </c>
      <c r="EE208" s="45">
        <f>((($B208*2.71^(EE$1*$N208)*($D208/1000)*($O208+$P208)/$D208))/((1+'Instruktion Kostnad nytta'!$C$37)^EE$1))</f>
        <v>80.734118199722133</v>
      </c>
      <c r="EF208" s="45">
        <f>((($B208*2.71^(EF$1*$N208)*($D208/1000)*($O208+$P208)/$D208))/((1+'Instruktion Kostnad nytta'!$C$37)^EF$1))</f>
        <v>81.554140137737463</v>
      </c>
      <c r="EG208" s="45">
        <f>((($B208*2.71^(EG$1*$N208)*($D208/1000)*($O208+$P208)/$D208))/((1+'Instruktion Kostnad nytta'!$C$37)^EG$1))</f>
        <v>82.382491094435622</v>
      </c>
      <c r="EH208" s="45">
        <f>((($B208*2.71^(EH$1*$N208)*($D208/1000)*($O208+$P208)/$D208))/((1+'Instruktion Kostnad nytta'!$C$37)^EH$1))</f>
        <v>83.219255668226751</v>
      </c>
      <c r="EI208" s="45">
        <f>((($B208*2.71^(EI$1*$N208)*($D208/1000)*($O208+$P208)/$D208))/((1+'Instruktion Kostnad nytta'!$C$37)^EI$1))</f>
        <v>84.064519316792683</v>
      </c>
      <c r="EJ208" s="45">
        <f>((($B208*2.71^(EJ$1*$N208)*($D208/1000)*($O208+$P208)/$D208))/((1+'Instruktion Kostnad nytta'!$C$37)^EJ$1))</f>
        <v>84.918368365814985</v>
      </c>
      <c r="EK208" s="45">
        <f>((($B208*2.71^(EK$1*$N208)*($D208/1000)*($O208+$P208)/$D208))/((1+'Instruktion Kostnad nytta'!$C$37)^EK$1))</f>
        <v>85.780890017790796</v>
      </c>
      <c r="EL208" s="45">
        <f>((($B208*2.71^(EL$1*$N208)*($D208/1000)*($O208+$P208)/$D208))/((1+'Instruktion Kostnad nytta'!$C$37)^EL$1))</f>
        <v>86.65217236093919</v>
      </c>
    </row>
    <row r="209" spans="1:142" x14ac:dyDescent="0.25">
      <c r="A209" s="41">
        <v>211</v>
      </c>
      <c r="B209" s="59">
        <v>0.5</v>
      </c>
      <c r="C209" s="59">
        <v>15</v>
      </c>
      <c r="D209" s="60">
        <v>80</v>
      </c>
      <c r="E209" s="59">
        <v>1965</v>
      </c>
      <c r="F209" s="59" t="s">
        <v>98</v>
      </c>
      <c r="G209" s="59">
        <v>127</v>
      </c>
      <c r="H209" s="59" t="s">
        <v>46</v>
      </c>
      <c r="I209" s="59">
        <v>8</v>
      </c>
      <c r="J209" s="41">
        <v>0</v>
      </c>
      <c r="K209" s="41" t="s">
        <v>392</v>
      </c>
      <c r="L209" s="48">
        <f>'Instruktion Kostnad nytta'!C$19/D209+IF((IF(F209="A",'Instruktion Kostnad nytta'!C$25,0)+IF(G209&lt;500,'Instruktion Kostnad nytta'!C$20,('Instruktion Kostnad nytta'!C$20+'Instruktion Kostnad nytta'!C$21))+IF(G209&lt;700,0,('Instruktion Kostnad nytta'!C$22-'Instruktion Kostnad nytta'!C$21))+I209*'Instruktion Kostnad nytta'!C$23/D209)&lt;3000,3000,(IF(F209="A",'Instruktion Kostnad nytta'!C$25,0)+IF(G209&lt;500,'Instruktion Kostnad nytta'!C$20,('Instruktion Kostnad nytta'!C$20+'Instruktion Kostnad nytta'!C$21))+IF(G209&lt;700,0,('Instruktion Kostnad nytta'!C$22-'Instruktion Kostnad nytta'!C$21))+I209*'Instruktion Kostnad nytta'!C$23/D209))</f>
        <v>6875</v>
      </c>
      <c r="M209" s="50">
        <f t="shared" si="9"/>
        <v>6.25</v>
      </c>
      <c r="N209" s="49">
        <f>IF(H209="Gråjärn",'Instruktion Kostnad nytta'!C$32,IF(H209="segjärn",'Instruktion Kostnad nytta'!C$33,IF(H209="PVC",'Instruktion Kostnad nytta'!C$34,IF(H209="PE",'Instruktion Kostnad nytta'!C$35,IF(H209="ST",'Instruktion Kostnad nytta'!C$36,0)))))</f>
        <v>0.03</v>
      </c>
      <c r="O209" s="48">
        <f>IF(G209&lt;200,'Instruktion Kostnad nytta'!C$28,(IF(G209&lt;500,'Instruktion Kostnad nytta'!C$29,'Instruktion Kostnad nytta'!C$30)))</f>
        <v>45000</v>
      </c>
      <c r="P209" s="47">
        <v>4000</v>
      </c>
      <c r="Q209" s="46">
        <f t="shared" si="10"/>
        <v>-429.79509409760863</v>
      </c>
      <c r="R209" s="45">
        <f t="shared" si="11"/>
        <v>-6586.3040142958916</v>
      </c>
      <c r="S209" s="45">
        <f>((($B209*2.71^(S$1*$N209)*($D209/1000)*($O209+$P209)/$D209))/((1+'Instruktion Kostnad nytta'!$C$37)^S$1))</f>
        <v>25.000223905593113</v>
      </c>
      <c r="T209" s="45">
        <f>((($B209*2.71^(T$1*$N209)*($D209/1000)*($O209+$P209)/$D209))/((1+'Instruktion Kostnad nytta'!$C$37)^T$1))</f>
        <v>25.254152882771844</v>
      </c>
      <c r="U209" s="45">
        <f>((($B209*2.71^(U$1*$N209)*($D209/1000)*($O209+$P209)/$D209))/((1+'Instruktion Kostnad nytta'!$C$37)^U$1))</f>
        <v>25.510661033868949</v>
      </c>
      <c r="V209" s="45">
        <f>((($B209*2.71^(V$1*$N209)*($D209/1000)*($O209+$P209)/$D209))/((1+'Instruktion Kostnad nytta'!$C$37)^V$1))</f>
        <v>25.769774555729619</v>
      </c>
      <c r="W209" s="45">
        <f>((($B209*2.71^(W$1*$N209)*($D209/1000)*($O209+$P209)/$D209))/((1+'Instruktion Kostnad nytta'!$C$37)^W$1))</f>
        <v>26.031519911282167</v>
      </c>
      <c r="X209" s="45">
        <f>((($B209*2.71^(X$1*$N209)*($D209/1000)*($O209+$P209)/$D209))/((1+'Instruktion Kostnad nytta'!$C$37)^X$1))</f>
        <v>26.295923832240685</v>
      </c>
      <c r="Y209" s="45">
        <f>((($B209*2.71^(Y$1*$N209)*($D209/1000)*($O209+$P209)/$D209))/((1+'Instruktion Kostnad nytta'!$C$37)^Y$1))</f>
        <v>26.563013321835086</v>
      </c>
      <c r="Z209" s="45">
        <f>((($B209*2.71^(Z$1*$N209)*($D209/1000)*($O209+$P209)/$D209))/((1+'Instruktion Kostnad nytta'!$C$37)^Z$1))</f>
        <v>26.832815657568947</v>
      </c>
      <c r="AA209" s="45">
        <f>((($B209*2.71^(AA$1*$N209)*($D209/1000)*($O209+$P209)/$D209))/((1+'Instruktion Kostnad nytta'!$C$37)^AA$1))</f>
        <v>27.1053583940053</v>
      </c>
      <c r="AB209" s="45">
        <f>((($B209*2.71^(AB$1*$N209)*($D209/1000)*($O209+$P209)/$D209))/((1+'Instruktion Kostnad nytta'!$C$37)^AB$1))</f>
        <v>27.380669365580751</v>
      </c>
      <c r="AC209" s="45">
        <f>((($B209*2.71^(AC$1*$N209)*($D209/1000)*($O209+$P209)/$D209))/((1+'Instruktion Kostnad nytta'!$C$37)^AC$1))</f>
        <v>27.658776689448164</v>
      </c>
      <c r="AD209" s="45">
        <f>((($B209*2.71^(AD$1*$N209)*($D209/1000)*($O209+$P209)/$D209))/((1+'Instruktion Kostnad nytta'!$C$37)^AD$1))</f>
        <v>27.939708768348279</v>
      </c>
      <c r="AE209" s="45">
        <f>((($B209*2.71^(AE$1*$N209)*($D209/1000)*($O209+$P209)/$D209))/((1+'Instruktion Kostnad nytta'!$C$37)^AE$1))</f>
        <v>28.223494293510345</v>
      </c>
      <c r="AF209" s="45">
        <f>((($B209*2.71^(AF$1*$N209)*($D209/1000)*($O209+$P209)/$D209))/((1+'Instruktion Kostnad nytta'!$C$37)^AF$1))</f>
        <v>28.510162247582453</v>
      </c>
      <c r="AG209" s="45">
        <f>((($B209*2.71^(AG$1*$N209)*($D209/1000)*($O209+$P209)/$D209))/((1+'Instruktion Kostnad nytta'!$C$37)^AG$1))</f>
        <v>28.799741907591361</v>
      </c>
      <c r="AH209" s="45">
        <f>((($B209*2.71^(AH$1*$N209)*($D209/1000)*($O209+$P209)/$D209))/((1+'Instruktion Kostnad nytta'!$C$37)^AH$1))</f>
        <v>29.092262847932609</v>
      </c>
      <c r="AI209" s="45">
        <f>((($B209*2.71^(AI$1*$N209)*($D209/1000)*($O209+$P209)/$D209))/((1+'Instruktion Kostnad nytta'!$C$37)^AI$1))</f>
        <v>29.38775494339091</v>
      </c>
      <c r="AJ209" s="45">
        <f>((($B209*2.71^(AJ$1*$N209)*($D209/1000)*($O209+$P209)/$D209))/((1+'Instruktion Kostnad nytta'!$C$37)^AJ$1))</f>
        <v>29.686248372191148</v>
      </c>
      <c r="AK209" s="45">
        <f>((($B209*2.71^(AK$1*$N209)*($D209/1000)*($O209+$P209)/$D209))/((1+'Instruktion Kostnad nytta'!$C$37)^AK$1))</f>
        <v>29.987773619080546</v>
      </c>
      <c r="AL209" s="45">
        <f>((($B209*2.71^(AL$1*$N209)*($D209/1000)*($O209+$P209)/$D209))/((1+'Instruktion Kostnad nytta'!$C$37)^AL$1))</f>
        <v>30.292361478441951</v>
      </c>
      <c r="AM209" s="45">
        <f>((($B209*2.71^(AM$1*$N209)*($D209/1000)*($O209+$P209)/$D209))/((1+'Instruktion Kostnad nytta'!$C$37)^AM$1))</f>
        <v>30.600043057438853</v>
      </c>
      <c r="AN209" s="45">
        <f>((($B209*2.71^(AN$1*$N209)*($D209/1000)*($O209+$P209)/$D209))/((1+'Instruktion Kostnad nytta'!$C$37)^AN$1))</f>
        <v>30.91084977919234</v>
      </c>
      <c r="AO209" s="45">
        <f>((($B209*2.71^(AO$1*$N209)*($D209/1000)*($O209+$P209)/$D209))/((1+'Instruktion Kostnad nytta'!$C$37)^AO$1))</f>
        <v>31.224813385990259</v>
      </c>
      <c r="AP209" s="45">
        <f>((($B209*2.71^(AP$1*$N209)*($D209/1000)*($O209+$P209)/$D209))/((1+'Instruktion Kostnad nytta'!$C$37)^AP$1))</f>
        <v>31.541965942529057</v>
      </c>
      <c r="AQ209" s="45">
        <f>((($B209*2.71^(AQ$1*$N209)*($D209/1000)*($O209+$P209)/$D209))/((1+'Instruktion Kostnad nytta'!$C$37)^AQ$1))</f>
        <v>31.862339839188468</v>
      </c>
      <c r="AR209" s="45">
        <f>((($B209*2.71^(AR$1*$N209)*($D209/1000)*($O209+$P209)/$D209))/((1+'Instruktion Kostnad nytta'!$C$37)^AR$1))</f>
        <v>32.185967795339536</v>
      </c>
      <c r="AS209" s="45">
        <f>((($B209*2.71^(AS$1*$N209)*($D209/1000)*($O209+$P209)/$D209))/((1+'Instruktion Kostnad nytta'!$C$37)^AS$1))</f>
        <v>32.512882862686169</v>
      </c>
      <c r="AT209" s="45">
        <f>((($B209*2.71^(AT$1*$N209)*($D209/1000)*($O209+$P209)/$D209))/((1+'Instruktion Kostnad nytta'!$C$37)^AT$1))</f>
        <v>32.843118428640715</v>
      </c>
      <c r="AU209" s="45">
        <f>((($B209*2.71^(AU$1*$N209)*($D209/1000)*($O209+$P209)/$D209))/((1+'Instruktion Kostnad nytta'!$C$37)^AU$1))</f>
        <v>33.176708219733698</v>
      </c>
      <c r="AV209" s="45">
        <f>((($B209*2.71^(AV$1*$N209)*($D209/1000)*($O209+$P209)/$D209))/((1+'Instruktion Kostnad nytta'!$C$37)^AV$1))</f>
        <v>33.513686305058343</v>
      </c>
      <c r="AW209" s="45">
        <f>((($B209*2.71^(AW$1*$N209)*($D209/1000)*($O209+$P209)/$D209))/((1+'Instruktion Kostnad nytta'!$C$37)^AW$1))</f>
        <v>33.854087099749947</v>
      </c>
      <c r="AX209" s="45">
        <f>((($B209*2.71^(AX$1*$N209)*($D209/1000)*($O209+$P209)/$D209))/((1+'Instruktion Kostnad nytta'!$C$37)^AX$1))</f>
        <v>34.197945368500726</v>
      </c>
      <c r="AY209" s="45">
        <f>((($B209*2.71^(AY$1*$N209)*($D209/1000)*($O209+$P209)/$D209))/((1+'Instruktion Kostnad nytta'!$C$37)^AY$1))</f>
        <v>34.545296229110207</v>
      </c>
      <c r="AZ209" s="45">
        <f>((($B209*2.71^(AZ$1*$N209)*($D209/1000)*($O209+$P209)/$D209))/((1+'Instruktion Kostnad nytta'!$C$37)^AZ$1))</f>
        <v>34.896175156071806</v>
      </c>
      <c r="BA209" s="45">
        <f>((($B209*2.71^(BA$1*$N209)*($D209/1000)*($O209+$P209)/$D209))/((1+'Instruktion Kostnad nytta'!$C$37)^BA$1))</f>
        <v>35.250617984195777</v>
      </c>
      <c r="BB209" s="45">
        <f>((($B209*2.71^(BB$1*$N209)*($D209/1000)*($O209+$P209)/$D209))/((1+'Instruktion Kostnad nytta'!$C$37)^BB$1))</f>
        <v>35.608660912269002</v>
      </c>
      <c r="BC209" s="45">
        <f>((($B209*2.71^(BC$1*$N209)*($D209/1000)*($O209+$P209)/$D209))/((1+'Instruktion Kostnad nytta'!$C$37)^BC$1))</f>
        <v>35.970340506751896</v>
      </c>
      <c r="BD209" s="45">
        <f>((($B209*2.71^(BD$1*$N209)*($D209/1000)*($O209+$P209)/$D209))/((1+'Instruktion Kostnad nytta'!$C$37)^BD$1))</f>
        <v>36.335693705512931</v>
      </c>
      <c r="BE209" s="45">
        <f>((($B209*2.71^(BE$1*$N209)*($D209/1000)*($O209+$P209)/$D209))/((1+'Instruktion Kostnad nytta'!$C$37)^BE$1))</f>
        <v>36.704757821600943</v>
      </c>
      <c r="BF209" s="45">
        <f>((($B209*2.71^(BF$1*$N209)*($D209/1000)*($O209+$P209)/$D209))/((1+'Instruktion Kostnad nytta'!$C$37)^BF$1))</f>
        <v>37.077570547056048</v>
      </c>
      <c r="BG209" s="45">
        <f>((($B209*2.71^(BG$1*$N209)*($D209/1000)*($O209+$P209)/$D209))/((1+'Instruktion Kostnad nytta'!$C$37)^BG$1))</f>
        <v>37.454169956758932</v>
      </c>
      <c r="BH209" s="45">
        <f>((($B209*2.71^(BH$1*$N209)*($D209/1000)*($O209+$P209)/$D209))/((1+'Instruktion Kostnad nytta'!$C$37)^BH$1))</f>
        <v>37.83459451231942</v>
      </c>
      <c r="BI209" s="45">
        <f>((($B209*2.71^(BI$1*$N209)*($D209/1000)*($O209+$P209)/$D209))/((1+'Instruktion Kostnad nytta'!$C$37)^BI$1))</f>
        <v>38.218883066004558</v>
      </c>
      <c r="BJ209" s="45">
        <f>((($B209*2.71^(BJ$1*$N209)*($D209/1000)*($O209+$P209)/$D209))/((1+'Instruktion Kostnad nytta'!$C$37)^BJ$1))</f>
        <v>38.607074864706519</v>
      </c>
      <c r="BK209" s="45">
        <f>((($B209*2.71^(BK$1*$N209)*($D209/1000)*($O209+$P209)/$D209))/((1+'Instruktion Kostnad nytta'!$C$37)^BK$1))</f>
        <v>38.999209553950806</v>
      </c>
      <c r="BL209" s="45">
        <f>((($B209*2.71^(BL$1*$N209)*($D209/1000)*($O209+$P209)/$D209))/((1+'Instruktion Kostnad nytta'!$C$37)^BL$1))</f>
        <v>39.39532718194527</v>
      </c>
      <c r="BM209" s="45">
        <f>((($B209*2.71^(BM$1*$N209)*($D209/1000)*($O209+$P209)/$D209))/((1+'Instruktion Kostnad nytta'!$C$37)^BM$1))</f>
        <v>39.795468203670062</v>
      </c>
      <c r="BN209" s="45">
        <f>((($B209*2.71^(BN$1*$N209)*($D209/1000)*($O209+$P209)/$D209))/((1+'Instruktion Kostnad nytta'!$C$37)^BN$1))</f>
        <v>40.199673485009399</v>
      </c>
      <c r="BO209" s="45">
        <f>((($B209*2.71^(BO$1*$N209)*($D209/1000)*($O209+$P209)/$D209))/((1+'Instruktion Kostnad nytta'!$C$37)^BO$1))</f>
        <v>40.607984306925012</v>
      </c>
      <c r="BP209" s="45">
        <f>((($B209*2.71^(BP$1*$N209)*($D209/1000)*($O209+$P209)/$D209))/((1+'Instruktion Kostnad nytta'!$C$37)^BP$1))</f>
        <v>41.020442369672224</v>
      </c>
      <c r="BQ209" s="45">
        <f>((($B209*2.71^(BQ$1*$N209)*($D209/1000)*($O209+$P209)/$D209))/((1+'Instruktion Kostnad nytta'!$C$37)^BQ$1))</f>
        <v>41.437089797058633</v>
      </c>
      <c r="BR209" s="45">
        <f>((($B209*2.71^(BR$1*$N209)*($D209/1000)*($O209+$P209)/$D209))/((1+'Instruktion Kostnad nytta'!$C$37)^BR$1))</f>
        <v>41.857969140746285</v>
      </c>
      <c r="BS209" s="45">
        <f>((($B209*2.71^(BS$1*$N209)*($D209/1000)*($O209+$P209)/$D209))/((1+'Instruktion Kostnad nytta'!$C$37)^BS$1))</f>
        <v>42.283123384597289</v>
      </c>
      <c r="BT209" s="45">
        <f>((($B209*2.71^(BT$1*$N209)*($D209/1000)*($O209+$P209)/$D209))/((1+'Instruktion Kostnad nytta'!$C$37)^BT$1))</f>
        <v>42.712595949063832</v>
      </c>
      <c r="BU209" s="45">
        <f>((($B209*2.71^(BU$1*$N209)*($D209/1000)*($O209+$P209)/$D209))/((1+'Instruktion Kostnad nytta'!$C$37)^BU$1))</f>
        <v>43.146430695622549</v>
      </c>
      <c r="BV209" s="45">
        <f>((($B209*2.71^(BV$1*$N209)*($D209/1000)*($O209+$P209)/$D209))/((1+'Instruktion Kostnad nytta'!$C$37)^BV$1))</f>
        <v>43.584671931254093</v>
      </c>
      <c r="BW209" s="45">
        <f>((($B209*2.71^(BW$1*$N209)*($D209/1000)*($O209+$P209)/$D209))/((1+'Instruktion Kostnad nytta'!$C$37)^BW$1))</f>
        <v>44.02736441296814</v>
      </c>
      <c r="BX209" s="45">
        <f>((($B209*2.71^(BX$1*$N209)*($D209/1000)*($O209+$P209)/$D209))/((1+'Instruktion Kostnad nytta'!$C$37)^BX$1))</f>
        <v>44.474553352374357</v>
      </c>
      <c r="BY209" s="45">
        <f>((($B209*2.71^(BY$1*$N209)*($D209/1000)*($O209+$P209)/$D209))/((1+'Instruktion Kostnad nytta'!$C$37)^BY$1))</f>
        <v>44.926284420299801</v>
      </c>
      <c r="BZ209" s="45">
        <f>((($B209*2.71^(BZ$1*$N209)*($D209/1000)*($O209+$P209)/$D209))/((1+'Instruktion Kostnad nytta'!$C$37)^BZ$1))</f>
        <v>45.382603751453274</v>
      </c>
      <c r="CA209" s="45">
        <f>((($B209*2.71^(CA$1*$N209)*($D209/1000)*($O209+$P209)/$D209))/((1+'Instruktion Kostnad nytta'!$C$37)^CA$1))</f>
        <v>45.843557949136923</v>
      </c>
      <c r="CB209" s="45">
        <f>((($B209*2.71^(CB$1*$N209)*($D209/1000)*($O209+$P209)/$D209))/((1+'Instruktion Kostnad nytta'!$C$37)^CB$1))</f>
        <v>46.309194090005803</v>
      </c>
      <c r="CC209" s="45">
        <f>((($B209*2.71^(CC$1*$N209)*($D209/1000)*($O209+$P209)/$D209))/((1+'Instruktion Kostnad nytta'!$C$37)^CC$1))</f>
        <v>46.779559728875739</v>
      </c>
      <c r="CD209" s="45">
        <f>((($B209*2.71^(CD$1*$N209)*($D209/1000)*($O209+$P209)/$D209))/((1+'Instruktion Kostnad nytta'!$C$37)^CD$1))</f>
        <v>47.254702903580153</v>
      </c>
      <c r="CE209" s="45">
        <f>((($B209*2.71^(CE$1*$N209)*($D209/1000)*($O209+$P209)/$D209))/((1+'Instruktion Kostnad nytta'!$C$37)^CE$1))</f>
        <v>47.734672139875926</v>
      </c>
      <c r="CF209" s="45">
        <f>((($B209*2.71^(CF$1*$N209)*($D209/1000)*($O209+$P209)/$D209))/((1+'Instruktion Kostnad nytta'!$C$37)^CF$1))</f>
        <v>48.219516456399383</v>
      </c>
      <c r="CG209" s="45">
        <f>((($B209*2.71^(CG$1*$N209)*($D209/1000)*($O209+$P209)/$D209))/((1+'Instruktion Kostnad nytta'!$C$37)^CG$1))</f>
        <v>48.709285369672486</v>
      </c>
      <c r="CH209" s="45">
        <f>((($B209*2.71^(CH$1*$N209)*($D209/1000)*($O209+$P209)/$D209))/((1+'Instruktion Kostnad nytta'!$C$37)^CH$1))</f>
        <v>49.204028899159844</v>
      </c>
      <c r="CI209" s="45">
        <f>((($B209*2.71^(CI$1*$N209)*($D209/1000)*($O209+$P209)/$D209))/((1+'Instruktion Kostnad nytta'!$C$37)^CI$1))</f>
        <v>49.703797572377269</v>
      </c>
      <c r="CJ209" s="45">
        <f>((($B209*2.71^(CJ$1*$N209)*($D209/1000)*($O209+$P209)/$D209))/((1+'Instruktion Kostnad nytta'!$C$37)^CJ$1))</f>
        <v>50.208642430051853</v>
      </c>
      <c r="CK209" s="45">
        <f>((($B209*2.71^(CK$1*$N209)*($D209/1000)*($O209+$P209)/$D209))/((1+'Instruktion Kostnad nytta'!$C$37)^CK$1))</f>
        <v>50.718615031334977</v>
      </c>
      <c r="CL209" s="45">
        <f>((($B209*2.71^(CL$1*$N209)*($D209/1000)*($O209+$P209)/$D209))/((1+'Instruktion Kostnad nytta'!$C$37)^CL$1))</f>
        <v>51.233767459067714</v>
      </c>
      <c r="CM209" s="45">
        <f>((($B209*2.71^(CM$1*$N209)*($D209/1000)*($O209+$P209)/$D209))/((1+'Instruktion Kostnad nytta'!$C$37)^CM$1))</f>
        <v>51.754152325100151</v>
      </c>
      <c r="CN209" s="45">
        <f>((($B209*2.71^(CN$1*$N209)*($D209/1000)*($O209+$P209)/$D209))/((1+'Instruktion Kostnad nytta'!$C$37)^CN$1))</f>
        <v>52.279822775664641</v>
      </c>
      <c r="CO209" s="45">
        <f>((($B209*2.71^(CO$1*$N209)*($D209/1000)*($O209+$P209)/$D209))/((1+'Instruktion Kostnad nytta'!$C$37)^CO$1))</f>
        <v>52.81083249680313</v>
      </c>
      <c r="CP209" s="45">
        <f>((($B209*2.71^(CP$1*$N209)*($D209/1000)*($O209+$P209)/$D209))/((1+'Instruktion Kostnad nytta'!$C$37)^CP$1))</f>
        <v>53.34723571985068</v>
      </c>
      <c r="CQ209" s="45">
        <f>((($B209*2.71^(CQ$1*$N209)*($D209/1000)*($O209+$P209)/$D209))/((1+'Instruktion Kostnad nytta'!$C$37)^CQ$1))</f>
        <v>53.889087226973508</v>
      </c>
      <c r="CR209" s="45">
        <f>((($B209*2.71^(CR$1*$N209)*($D209/1000)*($O209+$P209)/$D209))/((1+'Instruktion Kostnad nytta'!$C$37)^CR$1))</f>
        <v>54.436442356764182</v>
      </c>
      <c r="CS209" s="45">
        <f>((($B209*2.71^(CS$1*$N209)*($D209/1000)*($O209+$P209)/$D209))/((1+'Instruktion Kostnad nytta'!$C$37)^CS$1))</f>
        <v>54.989357009892906</v>
      </c>
      <c r="CT209" s="45">
        <f>((($B209*2.71^(CT$1*$N209)*($D209/1000)*($O209+$P209)/$D209))/((1+'Instruktion Kostnad nytta'!$C$37)^CT$1))</f>
        <v>55.547887654816996</v>
      </c>
      <c r="CU209" s="45">
        <f>((($B209*2.71^(CU$1*$N209)*($D209/1000)*($O209+$P209)/$D209))/((1+'Instruktion Kostnad nytta'!$C$37)^CU$1))</f>
        <v>56.112091333547696</v>
      </c>
      <c r="CV209" s="45">
        <f>((($B209*2.71^(CV$1*$N209)*($D209/1000)*($O209+$P209)/$D209))/((1+'Instruktion Kostnad nytta'!$C$37)^CV$1))</f>
        <v>56.682025667475763</v>
      </c>
      <c r="CW209" s="45">
        <f>((($B209*2.71^(CW$1*$N209)*($D209/1000)*($O209+$P209)/$D209))/((1+'Instruktion Kostnad nytta'!$C$37)^CW$1))</f>
        <v>57.257748863256467</v>
      </c>
      <c r="CX209" s="45">
        <f>((($B209*2.71^(CX$1*$N209)*($D209/1000)*($O209+$P209)/$D209))/((1+'Instruktion Kostnad nytta'!$C$37)^CX$1))</f>
        <v>57.83931971875387</v>
      </c>
      <c r="CY209" s="45">
        <f>((($B209*2.71^(CY$1*$N209)*($D209/1000)*($O209+$P209)/$D209))/((1+'Instruktion Kostnad nytta'!$C$37)^CY$1))</f>
        <v>58.426797629046156</v>
      </c>
      <c r="CZ209" s="45">
        <f>((($B209*2.71^(CZ$1*$N209)*($D209/1000)*($O209+$P209)/$D209))/((1+'Instruktion Kostnad nytta'!$C$37)^CZ$1))</f>
        <v>59.020242592491172</v>
      </c>
      <c r="DA209" s="45">
        <f>((($B209*2.71^(DA$1*$N209)*($D209/1000)*($O209+$P209)/$D209))/((1+'Instruktion Kostnad nytta'!$C$37)^DA$1))</f>
        <v>59.61971521685431</v>
      </c>
      <c r="DB209" s="45">
        <f>((($B209*2.71^(DB$1*$N209)*($D209/1000)*($O209+$P209)/$D209))/((1+'Instruktion Kostnad nytta'!$C$37)^DB$1))</f>
        <v>60.225276725498077</v>
      </c>
      <c r="DC209" s="45">
        <f>((($B209*2.71^(DC$1*$N209)*($D209/1000)*($O209+$P209)/$D209))/((1+'Instruktion Kostnad nytta'!$C$37)^DC$1))</f>
        <v>60.836988963634859</v>
      </c>
      <c r="DD209" s="45">
        <f>((($B209*2.71^(DD$1*$N209)*($D209/1000)*($O209+$P209)/$D209))/((1+'Instruktion Kostnad nytta'!$C$37)^DD$1))</f>
        <v>61.454914404643155</v>
      </c>
      <c r="DE209" s="45">
        <f>((($B209*2.71^(DE$1*$N209)*($D209/1000)*($O209+$P209)/$D209))/((1+'Instruktion Kostnad nytta'!$C$37)^DE$1))</f>
        <v>62.079116156447682</v>
      </c>
      <c r="DF209" s="45">
        <f>((($B209*2.71^(DF$1*$N209)*($D209/1000)*($O209+$P209)/$D209))/((1+'Instruktion Kostnad nytta'!$C$37)^DF$1))</f>
        <v>62.70965796796483</v>
      </c>
      <c r="DG209" s="45">
        <f>((($B209*2.71^(DG$1*$N209)*($D209/1000)*($O209+$P209)/$D209))/((1+'Instruktion Kostnad nytta'!$C$37)^DG$1))</f>
        <v>63.346604235612872</v>
      </c>
      <c r="DH209" s="45">
        <f>((($B209*2.71^(DH$1*$N209)*($D209/1000)*($O209+$P209)/$D209))/((1+'Instruktion Kostnad nytta'!$C$37)^DH$1))</f>
        <v>63.990020009889072</v>
      </c>
      <c r="DI209" s="45">
        <f>((($B209*2.71^(DI$1*$N209)*($D209/1000)*($O209+$P209)/$D209))/((1+'Instruktion Kostnad nytta'!$C$37)^DI$1))</f>
        <v>64.639971002012857</v>
      </c>
      <c r="DJ209" s="45">
        <f>((($B209*2.71^(DJ$1*$N209)*($D209/1000)*($O209+$P209)/$D209))/((1+'Instruktion Kostnad nytta'!$C$37)^DJ$1))</f>
        <v>65.296523590637122</v>
      </c>
      <c r="DK209" s="45">
        <f>((($B209*2.71^(DK$1*$N209)*($D209/1000)*($O209+$P209)/$D209))/((1+'Instruktion Kostnad nytta'!$C$37)^DK$1))</f>
        <v>65.959744828627237</v>
      </c>
      <c r="DL209" s="45">
        <f>((($B209*2.71^(DL$1*$N209)*($D209/1000)*($O209+$P209)/$D209))/((1+'Instruktion Kostnad nytta'!$C$37)^DL$1))</f>
        <v>66.629702449909004</v>
      </c>
      <c r="DM209" s="45">
        <f>((($B209*2.71^(DM$1*$N209)*($D209/1000)*($O209+$P209)/$D209))/((1+'Instruktion Kostnad nytta'!$C$37)^DM$1))</f>
        <v>67.306464876386457</v>
      </c>
      <c r="DN209" s="45">
        <f>((($B209*2.71^(DN$1*$N209)*($D209/1000)*($O209+$P209)/$D209))/((1+'Instruktion Kostnad nytta'!$C$37)^DN$1))</f>
        <v>67.990101224929418</v>
      </c>
      <c r="DO209" s="45">
        <f>((($B209*2.71^(DO$1*$N209)*($D209/1000)*($O209+$P209)/$D209))/((1+'Instruktion Kostnad nytta'!$C$37)^DO$1))</f>
        <v>68.680681314432647</v>
      </c>
      <c r="DP209" s="45">
        <f>((($B209*2.71^(DP$1*$N209)*($D209/1000)*($O209+$P209)/$D209))/((1+'Instruktion Kostnad nytta'!$C$37)^DP$1))</f>
        <v>69.378275672946003</v>
      </c>
      <c r="DQ209" s="45">
        <f>((($B209*2.71^(DQ$1*$N209)*($D209/1000)*($O209+$P209)/$D209))/((1+'Instruktion Kostnad nytta'!$C$37)^DQ$1))</f>
        <v>70.082955544877592</v>
      </c>
      <c r="DR209" s="45">
        <f>((($B209*2.71^(DR$1*$N209)*($D209/1000)*($O209+$P209)/$D209))/((1+'Instruktion Kostnad nytta'!$C$37)^DR$1))</f>
        <v>70.794792898269904</v>
      </c>
      <c r="DS209" s="45">
        <f>((($B209*2.71^(DS$1*$N209)*($D209/1000)*($O209+$P209)/$D209))/((1+'Instruktion Kostnad nytta'!$C$37)^DS$1))</f>
        <v>71.513860432149713</v>
      </c>
      <c r="DT209" s="45">
        <f>((($B209*2.71^(DT$1*$N209)*($D209/1000)*($O209+$P209)/$D209))/((1+'Instruktion Kostnad nytta'!$C$37)^DT$1))</f>
        <v>72.240231583952706</v>
      </c>
      <c r="DU209" s="45">
        <f>((($B209*2.71^(DU$1*$N209)*($D209/1000)*($O209+$P209)/$D209))/((1+'Instruktion Kostnad nytta'!$C$37)^DU$1))</f>
        <v>72.973980537023593</v>
      </c>
      <c r="DV209" s="45">
        <f>((($B209*2.71^(DV$1*$N209)*($D209/1000)*($O209+$P209)/$D209))/((1+'Instruktion Kostnad nytta'!$C$37)^DV$1))</f>
        <v>73.715182228192504</v>
      </c>
      <c r="DW209" s="45">
        <f>((($B209*2.71^(DW$1*$N209)*($D209/1000)*($O209+$P209)/$D209))/((1+'Instruktion Kostnad nytta'!$C$37)^DW$1))</f>
        <v>74.463912355427894</v>
      </c>
      <c r="DX209" s="45">
        <f>((($B209*2.71^(DX$1*$N209)*($D209/1000)*($O209+$P209)/$D209))/((1+'Instruktion Kostnad nytta'!$C$37)^DX$1))</f>
        <v>75.220247385567816</v>
      </c>
      <c r="DY209" s="45">
        <f>((($B209*2.71^(DY$1*$N209)*($D209/1000)*($O209+$P209)/$D209))/((1+'Instruktion Kostnad nytta'!$C$37)^DY$1))</f>
        <v>75.984264562128971</v>
      </c>
      <c r="DZ209" s="45">
        <f>((($B209*2.71^(DZ$1*$N209)*($D209/1000)*($O209+$P209)/$D209))/((1+'Instruktion Kostnad nytta'!$C$37)^DZ$1))</f>
        <v>76.756041913195887</v>
      </c>
      <c r="EA209" s="45">
        <f>((($B209*2.71^(EA$1*$N209)*($D209/1000)*($O209+$P209)/$D209))/((1+'Instruktion Kostnad nytta'!$C$37)^EA$1))</f>
        <v>77.535658259389692</v>
      </c>
      <c r="EB209" s="45">
        <f>((($B209*2.71^(EB$1*$N209)*($D209/1000)*($O209+$P209)/$D209))/((1+'Instruktion Kostnad nytta'!$C$37)^EB$1))</f>
        <v>78.323193221917847</v>
      </c>
      <c r="EC209" s="45">
        <f>((($B209*2.71^(EC$1*$N209)*($D209/1000)*($O209+$P209)/$D209))/((1+'Instruktion Kostnad nytta'!$C$37)^EC$1))</f>
        <v>79.118727230705829</v>
      </c>
      <c r="ED209" s="45">
        <f>((($B209*2.71^(ED$1*$N209)*($D209/1000)*($O209+$P209)/$D209))/((1+'Instruktion Kostnad nytta'!$C$37)^ED$1))</f>
        <v>79.92234153261137</v>
      </c>
      <c r="EE209" s="45">
        <f>((($B209*2.71^(EE$1*$N209)*($D209/1000)*($O209+$P209)/$D209))/((1+'Instruktion Kostnad nytta'!$C$37)^EE$1))</f>
        <v>80.734118199722133</v>
      </c>
      <c r="EF209" s="45">
        <f>((($B209*2.71^(EF$1*$N209)*($D209/1000)*($O209+$P209)/$D209))/((1+'Instruktion Kostnad nytta'!$C$37)^EF$1))</f>
        <v>81.554140137737463</v>
      </c>
      <c r="EG209" s="45">
        <f>((($B209*2.71^(EG$1*$N209)*($D209/1000)*($O209+$P209)/$D209))/((1+'Instruktion Kostnad nytta'!$C$37)^EG$1))</f>
        <v>82.382491094435622</v>
      </c>
      <c r="EH209" s="45">
        <f>((($B209*2.71^(EH$1*$N209)*($D209/1000)*($O209+$P209)/$D209))/((1+'Instruktion Kostnad nytta'!$C$37)^EH$1))</f>
        <v>83.219255668226751</v>
      </c>
      <c r="EI209" s="45">
        <f>((($B209*2.71^(EI$1*$N209)*($D209/1000)*($O209+$P209)/$D209))/((1+'Instruktion Kostnad nytta'!$C$37)^EI$1))</f>
        <v>84.064519316792683</v>
      </c>
      <c r="EJ209" s="45">
        <f>((($B209*2.71^(EJ$1*$N209)*($D209/1000)*($O209+$P209)/$D209))/((1+'Instruktion Kostnad nytta'!$C$37)^EJ$1))</f>
        <v>84.918368365814985</v>
      </c>
      <c r="EK209" s="45">
        <f>((($B209*2.71^(EK$1*$N209)*($D209/1000)*($O209+$P209)/$D209))/((1+'Instruktion Kostnad nytta'!$C$37)^EK$1))</f>
        <v>85.780890017790796</v>
      </c>
      <c r="EL209" s="45">
        <f>((($B209*2.71^(EL$1*$N209)*($D209/1000)*($O209+$P209)/$D209))/((1+'Instruktion Kostnad nytta'!$C$37)^EL$1))</f>
        <v>86.65217236093919</v>
      </c>
    </row>
    <row r="210" spans="1:142" x14ac:dyDescent="0.25">
      <c r="A210" s="41">
        <v>212</v>
      </c>
      <c r="B210" s="59">
        <v>0.5</v>
      </c>
      <c r="C210" s="59">
        <v>15</v>
      </c>
      <c r="D210" s="60">
        <v>80</v>
      </c>
      <c r="E210" s="59">
        <v>1965</v>
      </c>
      <c r="F210" s="59" t="s">
        <v>98</v>
      </c>
      <c r="G210" s="59">
        <v>127</v>
      </c>
      <c r="H210" s="59" t="s">
        <v>46</v>
      </c>
      <c r="I210" s="59">
        <v>8</v>
      </c>
      <c r="J210" s="41">
        <v>0</v>
      </c>
      <c r="K210" s="41" t="s">
        <v>391</v>
      </c>
      <c r="L210" s="48">
        <f>'Instruktion Kostnad nytta'!C$19/D210+IF((IF(F210="A",'Instruktion Kostnad nytta'!C$25,0)+IF(G210&lt;500,'Instruktion Kostnad nytta'!C$20,('Instruktion Kostnad nytta'!C$20+'Instruktion Kostnad nytta'!C$21))+IF(G210&lt;700,0,('Instruktion Kostnad nytta'!C$22-'Instruktion Kostnad nytta'!C$21))+I210*'Instruktion Kostnad nytta'!C$23/D210)&lt;3000,3000,(IF(F210="A",'Instruktion Kostnad nytta'!C$25,0)+IF(G210&lt;500,'Instruktion Kostnad nytta'!C$20,('Instruktion Kostnad nytta'!C$20+'Instruktion Kostnad nytta'!C$21))+IF(G210&lt;700,0,('Instruktion Kostnad nytta'!C$22-'Instruktion Kostnad nytta'!C$21))+I210*'Instruktion Kostnad nytta'!C$23/D210))</f>
        <v>6875</v>
      </c>
      <c r="M210" s="50">
        <f t="shared" si="9"/>
        <v>6.25</v>
      </c>
      <c r="N210" s="49">
        <f>IF(H210="Gråjärn",'Instruktion Kostnad nytta'!C$32,IF(H210="segjärn",'Instruktion Kostnad nytta'!C$33,IF(H210="PVC",'Instruktion Kostnad nytta'!C$34,IF(H210="PE",'Instruktion Kostnad nytta'!C$35,IF(H210="ST",'Instruktion Kostnad nytta'!C$36,0)))))</f>
        <v>0.03</v>
      </c>
      <c r="O210" s="48">
        <f>IF(G210&lt;200,'Instruktion Kostnad nytta'!C$28,(IF(G210&lt;500,'Instruktion Kostnad nytta'!C$29,'Instruktion Kostnad nytta'!C$30)))</f>
        <v>45000</v>
      </c>
      <c r="P210" s="47">
        <v>4000</v>
      </c>
      <c r="Q210" s="46">
        <f t="shared" si="10"/>
        <v>-429.79509409760863</v>
      </c>
      <c r="R210" s="45">
        <f t="shared" si="11"/>
        <v>-6586.3040142958916</v>
      </c>
      <c r="S210" s="45">
        <f>((($B210*2.71^(S$1*$N210)*($D210/1000)*($O210+$P210)/$D210))/((1+'Instruktion Kostnad nytta'!$C$37)^S$1))</f>
        <v>25.000223905593113</v>
      </c>
      <c r="T210" s="45">
        <f>((($B210*2.71^(T$1*$N210)*($D210/1000)*($O210+$P210)/$D210))/((1+'Instruktion Kostnad nytta'!$C$37)^T$1))</f>
        <v>25.254152882771844</v>
      </c>
      <c r="U210" s="45">
        <f>((($B210*2.71^(U$1*$N210)*($D210/1000)*($O210+$P210)/$D210))/((1+'Instruktion Kostnad nytta'!$C$37)^U$1))</f>
        <v>25.510661033868949</v>
      </c>
      <c r="V210" s="45">
        <f>((($B210*2.71^(V$1*$N210)*($D210/1000)*($O210+$P210)/$D210))/((1+'Instruktion Kostnad nytta'!$C$37)^V$1))</f>
        <v>25.769774555729619</v>
      </c>
      <c r="W210" s="45">
        <f>((($B210*2.71^(W$1*$N210)*($D210/1000)*($O210+$P210)/$D210))/((1+'Instruktion Kostnad nytta'!$C$37)^W$1))</f>
        <v>26.031519911282167</v>
      </c>
      <c r="X210" s="45">
        <f>((($B210*2.71^(X$1*$N210)*($D210/1000)*($O210+$P210)/$D210))/((1+'Instruktion Kostnad nytta'!$C$37)^X$1))</f>
        <v>26.295923832240685</v>
      </c>
      <c r="Y210" s="45">
        <f>((($B210*2.71^(Y$1*$N210)*($D210/1000)*($O210+$P210)/$D210))/((1+'Instruktion Kostnad nytta'!$C$37)^Y$1))</f>
        <v>26.563013321835086</v>
      </c>
      <c r="Z210" s="45">
        <f>((($B210*2.71^(Z$1*$N210)*($D210/1000)*($O210+$P210)/$D210))/((1+'Instruktion Kostnad nytta'!$C$37)^Z$1))</f>
        <v>26.832815657568947</v>
      </c>
      <c r="AA210" s="45">
        <f>((($B210*2.71^(AA$1*$N210)*($D210/1000)*($O210+$P210)/$D210))/((1+'Instruktion Kostnad nytta'!$C$37)^AA$1))</f>
        <v>27.1053583940053</v>
      </c>
      <c r="AB210" s="45">
        <f>((($B210*2.71^(AB$1*$N210)*($D210/1000)*($O210+$P210)/$D210))/((1+'Instruktion Kostnad nytta'!$C$37)^AB$1))</f>
        <v>27.380669365580751</v>
      </c>
      <c r="AC210" s="45">
        <f>((($B210*2.71^(AC$1*$N210)*($D210/1000)*($O210+$P210)/$D210))/((1+'Instruktion Kostnad nytta'!$C$37)^AC$1))</f>
        <v>27.658776689448164</v>
      </c>
      <c r="AD210" s="45">
        <f>((($B210*2.71^(AD$1*$N210)*($D210/1000)*($O210+$P210)/$D210))/((1+'Instruktion Kostnad nytta'!$C$37)^AD$1))</f>
        <v>27.939708768348279</v>
      </c>
      <c r="AE210" s="45">
        <f>((($B210*2.71^(AE$1*$N210)*($D210/1000)*($O210+$P210)/$D210))/((1+'Instruktion Kostnad nytta'!$C$37)^AE$1))</f>
        <v>28.223494293510345</v>
      </c>
      <c r="AF210" s="45">
        <f>((($B210*2.71^(AF$1*$N210)*($D210/1000)*($O210+$P210)/$D210))/((1+'Instruktion Kostnad nytta'!$C$37)^AF$1))</f>
        <v>28.510162247582453</v>
      </c>
      <c r="AG210" s="45">
        <f>((($B210*2.71^(AG$1*$N210)*($D210/1000)*($O210+$P210)/$D210))/((1+'Instruktion Kostnad nytta'!$C$37)^AG$1))</f>
        <v>28.799741907591361</v>
      </c>
      <c r="AH210" s="45">
        <f>((($B210*2.71^(AH$1*$N210)*($D210/1000)*($O210+$P210)/$D210))/((1+'Instruktion Kostnad nytta'!$C$37)^AH$1))</f>
        <v>29.092262847932609</v>
      </c>
      <c r="AI210" s="45">
        <f>((($B210*2.71^(AI$1*$N210)*($D210/1000)*($O210+$P210)/$D210))/((1+'Instruktion Kostnad nytta'!$C$37)^AI$1))</f>
        <v>29.38775494339091</v>
      </c>
      <c r="AJ210" s="45">
        <f>((($B210*2.71^(AJ$1*$N210)*($D210/1000)*($O210+$P210)/$D210))/((1+'Instruktion Kostnad nytta'!$C$37)^AJ$1))</f>
        <v>29.686248372191148</v>
      </c>
      <c r="AK210" s="45">
        <f>((($B210*2.71^(AK$1*$N210)*($D210/1000)*($O210+$P210)/$D210))/((1+'Instruktion Kostnad nytta'!$C$37)^AK$1))</f>
        <v>29.987773619080546</v>
      </c>
      <c r="AL210" s="45">
        <f>((($B210*2.71^(AL$1*$N210)*($D210/1000)*($O210+$P210)/$D210))/((1+'Instruktion Kostnad nytta'!$C$37)^AL$1))</f>
        <v>30.292361478441951</v>
      </c>
      <c r="AM210" s="45">
        <f>((($B210*2.71^(AM$1*$N210)*($D210/1000)*($O210+$P210)/$D210))/((1+'Instruktion Kostnad nytta'!$C$37)^AM$1))</f>
        <v>30.600043057438853</v>
      </c>
      <c r="AN210" s="45">
        <f>((($B210*2.71^(AN$1*$N210)*($D210/1000)*($O210+$P210)/$D210))/((1+'Instruktion Kostnad nytta'!$C$37)^AN$1))</f>
        <v>30.91084977919234</v>
      </c>
      <c r="AO210" s="45">
        <f>((($B210*2.71^(AO$1*$N210)*($D210/1000)*($O210+$P210)/$D210))/((1+'Instruktion Kostnad nytta'!$C$37)^AO$1))</f>
        <v>31.224813385990259</v>
      </c>
      <c r="AP210" s="45">
        <f>((($B210*2.71^(AP$1*$N210)*($D210/1000)*($O210+$P210)/$D210))/((1+'Instruktion Kostnad nytta'!$C$37)^AP$1))</f>
        <v>31.541965942529057</v>
      </c>
      <c r="AQ210" s="45">
        <f>((($B210*2.71^(AQ$1*$N210)*($D210/1000)*($O210+$P210)/$D210))/((1+'Instruktion Kostnad nytta'!$C$37)^AQ$1))</f>
        <v>31.862339839188468</v>
      </c>
      <c r="AR210" s="45">
        <f>((($B210*2.71^(AR$1*$N210)*($D210/1000)*($O210+$P210)/$D210))/((1+'Instruktion Kostnad nytta'!$C$37)^AR$1))</f>
        <v>32.185967795339536</v>
      </c>
      <c r="AS210" s="45">
        <f>((($B210*2.71^(AS$1*$N210)*($D210/1000)*($O210+$P210)/$D210))/((1+'Instruktion Kostnad nytta'!$C$37)^AS$1))</f>
        <v>32.512882862686169</v>
      </c>
      <c r="AT210" s="45">
        <f>((($B210*2.71^(AT$1*$N210)*($D210/1000)*($O210+$P210)/$D210))/((1+'Instruktion Kostnad nytta'!$C$37)^AT$1))</f>
        <v>32.843118428640715</v>
      </c>
      <c r="AU210" s="45">
        <f>((($B210*2.71^(AU$1*$N210)*($D210/1000)*($O210+$P210)/$D210))/((1+'Instruktion Kostnad nytta'!$C$37)^AU$1))</f>
        <v>33.176708219733698</v>
      </c>
      <c r="AV210" s="45">
        <f>((($B210*2.71^(AV$1*$N210)*($D210/1000)*($O210+$P210)/$D210))/((1+'Instruktion Kostnad nytta'!$C$37)^AV$1))</f>
        <v>33.513686305058343</v>
      </c>
      <c r="AW210" s="45">
        <f>((($B210*2.71^(AW$1*$N210)*($D210/1000)*($O210+$P210)/$D210))/((1+'Instruktion Kostnad nytta'!$C$37)^AW$1))</f>
        <v>33.854087099749947</v>
      </c>
      <c r="AX210" s="45">
        <f>((($B210*2.71^(AX$1*$N210)*($D210/1000)*($O210+$P210)/$D210))/((1+'Instruktion Kostnad nytta'!$C$37)^AX$1))</f>
        <v>34.197945368500726</v>
      </c>
      <c r="AY210" s="45">
        <f>((($B210*2.71^(AY$1*$N210)*($D210/1000)*($O210+$P210)/$D210))/((1+'Instruktion Kostnad nytta'!$C$37)^AY$1))</f>
        <v>34.545296229110207</v>
      </c>
      <c r="AZ210" s="45">
        <f>((($B210*2.71^(AZ$1*$N210)*($D210/1000)*($O210+$P210)/$D210))/((1+'Instruktion Kostnad nytta'!$C$37)^AZ$1))</f>
        <v>34.896175156071806</v>
      </c>
      <c r="BA210" s="45">
        <f>((($B210*2.71^(BA$1*$N210)*($D210/1000)*($O210+$P210)/$D210))/((1+'Instruktion Kostnad nytta'!$C$37)^BA$1))</f>
        <v>35.250617984195777</v>
      </c>
      <c r="BB210" s="45">
        <f>((($B210*2.71^(BB$1*$N210)*($D210/1000)*($O210+$P210)/$D210))/((1+'Instruktion Kostnad nytta'!$C$37)^BB$1))</f>
        <v>35.608660912269002</v>
      </c>
      <c r="BC210" s="45">
        <f>((($B210*2.71^(BC$1*$N210)*($D210/1000)*($O210+$P210)/$D210))/((1+'Instruktion Kostnad nytta'!$C$37)^BC$1))</f>
        <v>35.970340506751896</v>
      </c>
      <c r="BD210" s="45">
        <f>((($B210*2.71^(BD$1*$N210)*($D210/1000)*($O210+$P210)/$D210))/((1+'Instruktion Kostnad nytta'!$C$37)^BD$1))</f>
        <v>36.335693705512931</v>
      </c>
      <c r="BE210" s="45">
        <f>((($B210*2.71^(BE$1*$N210)*($D210/1000)*($O210+$P210)/$D210))/((1+'Instruktion Kostnad nytta'!$C$37)^BE$1))</f>
        <v>36.704757821600943</v>
      </c>
      <c r="BF210" s="45">
        <f>((($B210*2.71^(BF$1*$N210)*($D210/1000)*($O210+$P210)/$D210))/((1+'Instruktion Kostnad nytta'!$C$37)^BF$1))</f>
        <v>37.077570547056048</v>
      </c>
      <c r="BG210" s="45">
        <f>((($B210*2.71^(BG$1*$N210)*($D210/1000)*($O210+$P210)/$D210))/((1+'Instruktion Kostnad nytta'!$C$37)^BG$1))</f>
        <v>37.454169956758932</v>
      </c>
      <c r="BH210" s="45">
        <f>((($B210*2.71^(BH$1*$N210)*($D210/1000)*($O210+$P210)/$D210))/((1+'Instruktion Kostnad nytta'!$C$37)^BH$1))</f>
        <v>37.83459451231942</v>
      </c>
      <c r="BI210" s="45">
        <f>((($B210*2.71^(BI$1*$N210)*($D210/1000)*($O210+$P210)/$D210))/((1+'Instruktion Kostnad nytta'!$C$37)^BI$1))</f>
        <v>38.218883066004558</v>
      </c>
      <c r="BJ210" s="45">
        <f>((($B210*2.71^(BJ$1*$N210)*($D210/1000)*($O210+$P210)/$D210))/((1+'Instruktion Kostnad nytta'!$C$37)^BJ$1))</f>
        <v>38.607074864706519</v>
      </c>
      <c r="BK210" s="45">
        <f>((($B210*2.71^(BK$1*$N210)*($D210/1000)*($O210+$P210)/$D210))/((1+'Instruktion Kostnad nytta'!$C$37)^BK$1))</f>
        <v>38.999209553950806</v>
      </c>
      <c r="BL210" s="45">
        <f>((($B210*2.71^(BL$1*$N210)*($D210/1000)*($O210+$P210)/$D210))/((1+'Instruktion Kostnad nytta'!$C$37)^BL$1))</f>
        <v>39.39532718194527</v>
      </c>
      <c r="BM210" s="45">
        <f>((($B210*2.71^(BM$1*$N210)*($D210/1000)*($O210+$P210)/$D210))/((1+'Instruktion Kostnad nytta'!$C$37)^BM$1))</f>
        <v>39.795468203670062</v>
      </c>
      <c r="BN210" s="45">
        <f>((($B210*2.71^(BN$1*$N210)*($D210/1000)*($O210+$P210)/$D210))/((1+'Instruktion Kostnad nytta'!$C$37)^BN$1))</f>
        <v>40.199673485009399</v>
      </c>
      <c r="BO210" s="45">
        <f>((($B210*2.71^(BO$1*$N210)*($D210/1000)*($O210+$P210)/$D210))/((1+'Instruktion Kostnad nytta'!$C$37)^BO$1))</f>
        <v>40.607984306925012</v>
      </c>
      <c r="BP210" s="45">
        <f>((($B210*2.71^(BP$1*$N210)*($D210/1000)*($O210+$P210)/$D210))/((1+'Instruktion Kostnad nytta'!$C$37)^BP$1))</f>
        <v>41.020442369672224</v>
      </c>
      <c r="BQ210" s="45">
        <f>((($B210*2.71^(BQ$1*$N210)*($D210/1000)*($O210+$P210)/$D210))/((1+'Instruktion Kostnad nytta'!$C$37)^BQ$1))</f>
        <v>41.437089797058633</v>
      </c>
      <c r="BR210" s="45">
        <f>((($B210*2.71^(BR$1*$N210)*($D210/1000)*($O210+$P210)/$D210))/((1+'Instruktion Kostnad nytta'!$C$37)^BR$1))</f>
        <v>41.857969140746285</v>
      </c>
      <c r="BS210" s="45">
        <f>((($B210*2.71^(BS$1*$N210)*($D210/1000)*($O210+$P210)/$D210))/((1+'Instruktion Kostnad nytta'!$C$37)^BS$1))</f>
        <v>42.283123384597289</v>
      </c>
      <c r="BT210" s="45">
        <f>((($B210*2.71^(BT$1*$N210)*($D210/1000)*($O210+$P210)/$D210))/((1+'Instruktion Kostnad nytta'!$C$37)^BT$1))</f>
        <v>42.712595949063832</v>
      </c>
      <c r="BU210" s="45">
        <f>((($B210*2.71^(BU$1*$N210)*($D210/1000)*($O210+$P210)/$D210))/((1+'Instruktion Kostnad nytta'!$C$37)^BU$1))</f>
        <v>43.146430695622549</v>
      </c>
      <c r="BV210" s="45">
        <f>((($B210*2.71^(BV$1*$N210)*($D210/1000)*($O210+$P210)/$D210))/((1+'Instruktion Kostnad nytta'!$C$37)^BV$1))</f>
        <v>43.584671931254093</v>
      </c>
      <c r="BW210" s="45">
        <f>((($B210*2.71^(BW$1*$N210)*($D210/1000)*($O210+$P210)/$D210))/((1+'Instruktion Kostnad nytta'!$C$37)^BW$1))</f>
        <v>44.02736441296814</v>
      </c>
      <c r="BX210" s="45">
        <f>((($B210*2.71^(BX$1*$N210)*($D210/1000)*($O210+$P210)/$D210))/((1+'Instruktion Kostnad nytta'!$C$37)^BX$1))</f>
        <v>44.474553352374357</v>
      </c>
      <c r="BY210" s="45">
        <f>((($B210*2.71^(BY$1*$N210)*($D210/1000)*($O210+$P210)/$D210))/((1+'Instruktion Kostnad nytta'!$C$37)^BY$1))</f>
        <v>44.926284420299801</v>
      </c>
      <c r="BZ210" s="45">
        <f>((($B210*2.71^(BZ$1*$N210)*($D210/1000)*($O210+$P210)/$D210))/((1+'Instruktion Kostnad nytta'!$C$37)^BZ$1))</f>
        <v>45.382603751453274</v>
      </c>
      <c r="CA210" s="45">
        <f>((($B210*2.71^(CA$1*$N210)*($D210/1000)*($O210+$P210)/$D210))/((1+'Instruktion Kostnad nytta'!$C$37)^CA$1))</f>
        <v>45.843557949136923</v>
      </c>
      <c r="CB210" s="45">
        <f>((($B210*2.71^(CB$1*$N210)*($D210/1000)*($O210+$P210)/$D210))/((1+'Instruktion Kostnad nytta'!$C$37)^CB$1))</f>
        <v>46.309194090005803</v>
      </c>
      <c r="CC210" s="45">
        <f>((($B210*2.71^(CC$1*$N210)*($D210/1000)*($O210+$P210)/$D210))/((1+'Instruktion Kostnad nytta'!$C$37)^CC$1))</f>
        <v>46.779559728875739</v>
      </c>
      <c r="CD210" s="45">
        <f>((($B210*2.71^(CD$1*$N210)*($D210/1000)*($O210+$P210)/$D210))/((1+'Instruktion Kostnad nytta'!$C$37)^CD$1))</f>
        <v>47.254702903580153</v>
      </c>
      <c r="CE210" s="45">
        <f>((($B210*2.71^(CE$1*$N210)*($D210/1000)*($O210+$P210)/$D210))/((1+'Instruktion Kostnad nytta'!$C$37)^CE$1))</f>
        <v>47.734672139875926</v>
      </c>
      <c r="CF210" s="45">
        <f>((($B210*2.71^(CF$1*$N210)*($D210/1000)*($O210+$P210)/$D210))/((1+'Instruktion Kostnad nytta'!$C$37)^CF$1))</f>
        <v>48.219516456399383</v>
      </c>
      <c r="CG210" s="45">
        <f>((($B210*2.71^(CG$1*$N210)*($D210/1000)*($O210+$P210)/$D210))/((1+'Instruktion Kostnad nytta'!$C$37)^CG$1))</f>
        <v>48.709285369672486</v>
      </c>
      <c r="CH210" s="45">
        <f>((($B210*2.71^(CH$1*$N210)*($D210/1000)*($O210+$P210)/$D210))/((1+'Instruktion Kostnad nytta'!$C$37)^CH$1))</f>
        <v>49.204028899159844</v>
      </c>
      <c r="CI210" s="45">
        <f>((($B210*2.71^(CI$1*$N210)*($D210/1000)*($O210+$P210)/$D210))/((1+'Instruktion Kostnad nytta'!$C$37)^CI$1))</f>
        <v>49.703797572377269</v>
      </c>
      <c r="CJ210" s="45">
        <f>((($B210*2.71^(CJ$1*$N210)*($D210/1000)*($O210+$P210)/$D210))/((1+'Instruktion Kostnad nytta'!$C$37)^CJ$1))</f>
        <v>50.208642430051853</v>
      </c>
      <c r="CK210" s="45">
        <f>((($B210*2.71^(CK$1*$N210)*($D210/1000)*($O210+$P210)/$D210))/((1+'Instruktion Kostnad nytta'!$C$37)^CK$1))</f>
        <v>50.718615031334977</v>
      </c>
      <c r="CL210" s="45">
        <f>((($B210*2.71^(CL$1*$N210)*($D210/1000)*($O210+$P210)/$D210))/((1+'Instruktion Kostnad nytta'!$C$37)^CL$1))</f>
        <v>51.233767459067714</v>
      </c>
      <c r="CM210" s="45">
        <f>((($B210*2.71^(CM$1*$N210)*($D210/1000)*($O210+$P210)/$D210))/((1+'Instruktion Kostnad nytta'!$C$37)^CM$1))</f>
        <v>51.754152325100151</v>
      </c>
      <c r="CN210" s="45">
        <f>((($B210*2.71^(CN$1*$N210)*($D210/1000)*($O210+$P210)/$D210))/((1+'Instruktion Kostnad nytta'!$C$37)^CN$1))</f>
        <v>52.279822775664641</v>
      </c>
      <c r="CO210" s="45">
        <f>((($B210*2.71^(CO$1*$N210)*($D210/1000)*($O210+$P210)/$D210))/((1+'Instruktion Kostnad nytta'!$C$37)^CO$1))</f>
        <v>52.81083249680313</v>
      </c>
      <c r="CP210" s="45">
        <f>((($B210*2.71^(CP$1*$N210)*($D210/1000)*($O210+$P210)/$D210))/((1+'Instruktion Kostnad nytta'!$C$37)^CP$1))</f>
        <v>53.34723571985068</v>
      </c>
      <c r="CQ210" s="45">
        <f>((($B210*2.71^(CQ$1*$N210)*($D210/1000)*($O210+$P210)/$D210))/((1+'Instruktion Kostnad nytta'!$C$37)^CQ$1))</f>
        <v>53.889087226973508</v>
      </c>
      <c r="CR210" s="45">
        <f>((($B210*2.71^(CR$1*$N210)*($D210/1000)*($O210+$P210)/$D210))/((1+'Instruktion Kostnad nytta'!$C$37)^CR$1))</f>
        <v>54.436442356764182</v>
      </c>
      <c r="CS210" s="45">
        <f>((($B210*2.71^(CS$1*$N210)*($D210/1000)*($O210+$P210)/$D210))/((1+'Instruktion Kostnad nytta'!$C$37)^CS$1))</f>
        <v>54.989357009892906</v>
      </c>
      <c r="CT210" s="45">
        <f>((($B210*2.71^(CT$1*$N210)*($D210/1000)*($O210+$P210)/$D210))/((1+'Instruktion Kostnad nytta'!$C$37)^CT$1))</f>
        <v>55.547887654816996</v>
      </c>
      <c r="CU210" s="45">
        <f>((($B210*2.71^(CU$1*$N210)*($D210/1000)*($O210+$P210)/$D210))/((1+'Instruktion Kostnad nytta'!$C$37)^CU$1))</f>
        <v>56.112091333547696</v>
      </c>
      <c r="CV210" s="45">
        <f>((($B210*2.71^(CV$1*$N210)*($D210/1000)*($O210+$P210)/$D210))/((1+'Instruktion Kostnad nytta'!$C$37)^CV$1))</f>
        <v>56.682025667475763</v>
      </c>
      <c r="CW210" s="45">
        <f>((($B210*2.71^(CW$1*$N210)*($D210/1000)*($O210+$P210)/$D210))/((1+'Instruktion Kostnad nytta'!$C$37)^CW$1))</f>
        <v>57.257748863256467</v>
      </c>
      <c r="CX210" s="45">
        <f>((($B210*2.71^(CX$1*$N210)*($D210/1000)*($O210+$P210)/$D210))/((1+'Instruktion Kostnad nytta'!$C$37)^CX$1))</f>
        <v>57.83931971875387</v>
      </c>
      <c r="CY210" s="45">
        <f>((($B210*2.71^(CY$1*$N210)*($D210/1000)*($O210+$P210)/$D210))/((1+'Instruktion Kostnad nytta'!$C$37)^CY$1))</f>
        <v>58.426797629046156</v>
      </c>
      <c r="CZ210" s="45">
        <f>((($B210*2.71^(CZ$1*$N210)*($D210/1000)*($O210+$P210)/$D210))/((1+'Instruktion Kostnad nytta'!$C$37)^CZ$1))</f>
        <v>59.020242592491172</v>
      </c>
      <c r="DA210" s="45">
        <f>((($B210*2.71^(DA$1*$N210)*($D210/1000)*($O210+$P210)/$D210))/((1+'Instruktion Kostnad nytta'!$C$37)^DA$1))</f>
        <v>59.61971521685431</v>
      </c>
      <c r="DB210" s="45">
        <f>((($B210*2.71^(DB$1*$N210)*($D210/1000)*($O210+$P210)/$D210))/((1+'Instruktion Kostnad nytta'!$C$37)^DB$1))</f>
        <v>60.225276725498077</v>
      </c>
      <c r="DC210" s="45">
        <f>((($B210*2.71^(DC$1*$N210)*($D210/1000)*($O210+$P210)/$D210))/((1+'Instruktion Kostnad nytta'!$C$37)^DC$1))</f>
        <v>60.836988963634859</v>
      </c>
      <c r="DD210" s="45">
        <f>((($B210*2.71^(DD$1*$N210)*($D210/1000)*($O210+$P210)/$D210))/((1+'Instruktion Kostnad nytta'!$C$37)^DD$1))</f>
        <v>61.454914404643155</v>
      </c>
      <c r="DE210" s="45">
        <f>((($B210*2.71^(DE$1*$N210)*($D210/1000)*($O210+$P210)/$D210))/((1+'Instruktion Kostnad nytta'!$C$37)^DE$1))</f>
        <v>62.079116156447682</v>
      </c>
      <c r="DF210" s="45">
        <f>((($B210*2.71^(DF$1*$N210)*($D210/1000)*($O210+$P210)/$D210))/((1+'Instruktion Kostnad nytta'!$C$37)^DF$1))</f>
        <v>62.70965796796483</v>
      </c>
      <c r="DG210" s="45">
        <f>((($B210*2.71^(DG$1*$N210)*($D210/1000)*($O210+$P210)/$D210))/((1+'Instruktion Kostnad nytta'!$C$37)^DG$1))</f>
        <v>63.346604235612872</v>
      </c>
      <c r="DH210" s="45">
        <f>((($B210*2.71^(DH$1*$N210)*($D210/1000)*($O210+$P210)/$D210))/((1+'Instruktion Kostnad nytta'!$C$37)^DH$1))</f>
        <v>63.990020009889072</v>
      </c>
      <c r="DI210" s="45">
        <f>((($B210*2.71^(DI$1*$N210)*($D210/1000)*($O210+$P210)/$D210))/((1+'Instruktion Kostnad nytta'!$C$37)^DI$1))</f>
        <v>64.639971002012857</v>
      </c>
      <c r="DJ210" s="45">
        <f>((($B210*2.71^(DJ$1*$N210)*($D210/1000)*($O210+$P210)/$D210))/((1+'Instruktion Kostnad nytta'!$C$37)^DJ$1))</f>
        <v>65.296523590637122</v>
      </c>
      <c r="DK210" s="45">
        <f>((($B210*2.71^(DK$1*$N210)*($D210/1000)*($O210+$P210)/$D210))/((1+'Instruktion Kostnad nytta'!$C$37)^DK$1))</f>
        <v>65.959744828627237</v>
      </c>
      <c r="DL210" s="45">
        <f>((($B210*2.71^(DL$1*$N210)*($D210/1000)*($O210+$P210)/$D210))/((1+'Instruktion Kostnad nytta'!$C$37)^DL$1))</f>
        <v>66.629702449909004</v>
      </c>
      <c r="DM210" s="45">
        <f>((($B210*2.71^(DM$1*$N210)*($D210/1000)*($O210+$P210)/$D210))/((1+'Instruktion Kostnad nytta'!$C$37)^DM$1))</f>
        <v>67.306464876386457</v>
      </c>
      <c r="DN210" s="45">
        <f>((($B210*2.71^(DN$1*$N210)*($D210/1000)*($O210+$P210)/$D210))/((1+'Instruktion Kostnad nytta'!$C$37)^DN$1))</f>
        <v>67.990101224929418</v>
      </c>
      <c r="DO210" s="45">
        <f>((($B210*2.71^(DO$1*$N210)*($D210/1000)*($O210+$P210)/$D210))/((1+'Instruktion Kostnad nytta'!$C$37)^DO$1))</f>
        <v>68.680681314432647</v>
      </c>
      <c r="DP210" s="45">
        <f>((($B210*2.71^(DP$1*$N210)*($D210/1000)*($O210+$P210)/$D210))/((1+'Instruktion Kostnad nytta'!$C$37)^DP$1))</f>
        <v>69.378275672946003</v>
      </c>
      <c r="DQ210" s="45">
        <f>((($B210*2.71^(DQ$1*$N210)*($D210/1000)*($O210+$P210)/$D210))/((1+'Instruktion Kostnad nytta'!$C$37)^DQ$1))</f>
        <v>70.082955544877592</v>
      </c>
      <c r="DR210" s="45">
        <f>((($B210*2.71^(DR$1*$N210)*($D210/1000)*($O210+$P210)/$D210))/((1+'Instruktion Kostnad nytta'!$C$37)^DR$1))</f>
        <v>70.794792898269904</v>
      </c>
      <c r="DS210" s="45">
        <f>((($B210*2.71^(DS$1*$N210)*($D210/1000)*($O210+$P210)/$D210))/((1+'Instruktion Kostnad nytta'!$C$37)^DS$1))</f>
        <v>71.513860432149713</v>
      </c>
      <c r="DT210" s="45">
        <f>((($B210*2.71^(DT$1*$N210)*($D210/1000)*($O210+$P210)/$D210))/((1+'Instruktion Kostnad nytta'!$C$37)^DT$1))</f>
        <v>72.240231583952706</v>
      </c>
      <c r="DU210" s="45">
        <f>((($B210*2.71^(DU$1*$N210)*($D210/1000)*($O210+$P210)/$D210))/((1+'Instruktion Kostnad nytta'!$C$37)^DU$1))</f>
        <v>72.973980537023593</v>
      </c>
      <c r="DV210" s="45">
        <f>((($B210*2.71^(DV$1*$N210)*($D210/1000)*($O210+$P210)/$D210))/((1+'Instruktion Kostnad nytta'!$C$37)^DV$1))</f>
        <v>73.715182228192504</v>
      </c>
      <c r="DW210" s="45">
        <f>((($B210*2.71^(DW$1*$N210)*($D210/1000)*($O210+$P210)/$D210))/((1+'Instruktion Kostnad nytta'!$C$37)^DW$1))</f>
        <v>74.463912355427894</v>
      </c>
      <c r="DX210" s="45">
        <f>((($B210*2.71^(DX$1*$N210)*($D210/1000)*($O210+$P210)/$D210))/((1+'Instruktion Kostnad nytta'!$C$37)^DX$1))</f>
        <v>75.220247385567816</v>
      </c>
      <c r="DY210" s="45">
        <f>((($B210*2.71^(DY$1*$N210)*($D210/1000)*($O210+$P210)/$D210))/((1+'Instruktion Kostnad nytta'!$C$37)^DY$1))</f>
        <v>75.984264562128971</v>
      </c>
      <c r="DZ210" s="45">
        <f>((($B210*2.71^(DZ$1*$N210)*($D210/1000)*($O210+$P210)/$D210))/((1+'Instruktion Kostnad nytta'!$C$37)^DZ$1))</f>
        <v>76.756041913195887</v>
      </c>
      <c r="EA210" s="45">
        <f>((($B210*2.71^(EA$1*$N210)*($D210/1000)*($O210+$P210)/$D210))/((1+'Instruktion Kostnad nytta'!$C$37)^EA$1))</f>
        <v>77.535658259389692</v>
      </c>
      <c r="EB210" s="45">
        <f>((($B210*2.71^(EB$1*$N210)*($D210/1000)*($O210+$P210)/$D210))/((1+'Instruktion Kostnad nytta'!$C$37)^EB$1))</f>
        <v>78.323193221917847</v>
      </c>
      <c r="EC210" s="45">
        <f>((($B210*2.71^(EC$1*$N210)*($D210/1000)*($O210+$P210)/$D210))/((1+'Instruktion Kostnad nytta'!$C$37)^EC$1))</f>
        <v>79.118727230705829</v>
      </c>
      <c r="ED210" s="45">
        <f>((($B210*2.71^(ED$1*$N210)*($D210/1000)*($O210+$P210)/$D210))/((1+'Instruktion Kostnad nytta'!$C$37)^ED$1))</f>
        <v>79.92234153261137</v>
      </c>
      <c r="EE210" s="45">
        <f>((($B210*2.71^(EE$1*$N210)*($D210/1000)*($O210+$P210)/$D210))/((1+'Instruktion Kostnad nytta'!$C$37)^EE$1))</f>
        <v>80.734118199722133</v>
      </c>
      <c r="EF210" s="45">
        <f>((($B210*2.71^(EF$1*$N210)*($D210/1000)*($O210+$P210)/$D210))/((1+'Instruktion Kostnad nytta'!$C$37)^EF$1))</f>
        <v>81.554140137737463</v>
      </c>
      <c r="EG210" s="45">
        <f>((($B210*2.71^(EG$1*$N210)*($D210/1000)*($O210+$P210)/$D210))/((1+'Instruktion Kostnad nytta'!$C$37)^EG$1))</f>
        <v>82.382491094435622</v>
      </c>
      <c r="EH210" s="45">
        <f>((($B210*2.71^(EH$1*$N210)*($D210/1000)*($O210+$P210)/$D210))/((1+'Instruktion Kostnad nytta'!$C$37)^EH$1))</f>
        <v>83.219255668226751</v>
      </c>
      <c r="EI210" s="45">
        <f>((($B210*2.71^(EI$1*$N210)*($D210/1000)*($O210+$P210)/$D210))/((1+'Instruktion Kostnad nytta'!$C$37)^EI$1))</f>
        <v>84.064519316792683</v>
      </c>
      <c r="EJ210" s="45">
        <f>((($B210*2.71^(EJ$1*$N210)*($D210/1000)*($O210+$P210)/$D210))/((1+'Instruktion Kostnad nytta'!$C$37)^EJ$1))</f>
        <v>84.918368365814985</v>
      </c>
      <c r="EK210" s="45">
        <f>((($B210*2.71^(EK$1*$N210)*($D210/1000)*($O210+$P210)/$D210))/((1+'Instruktion Kostnad nytta'!$C$37)^EK$1))</f>
        <v>85.780890017790796</v>
      </c>
      <c r="EL210" s="45">
        <f>((($B210*2.71^(EL$1*$N210)*($D210/1000)*($O210+$P210)/$D210))/((1+'Instruktion Kostnad nytta'!$C$37)^EL$1))</f>
        <v>86.65217236093919</v>
      </c>
    </row>
    <row r="211" spans="1:142" x14ac:dyDescent="0.25">
      <c r="A211" s="41">
        <v>213</v>
      </c>
      <c r="B211" s="59">
        <v>0.5</v>
      </c>
      <c r="C211" s="59">
        <v>15</v>
      </c>
      <c r="D211" s="60">
        <v>80</v>
      </c>
      <c r="E211" s="59">
        <v>1965</v>
      </c>
      <c r="F211" s="59" t="s">
        <v>98</v>
      </c>
      <c r="G211" s="59">
        <v>127</v>
      </c>
      <c r="H211" s="59" t="s">
        <v>46</v>
      </c>
      <c r="I211" s="59">
        <v>8</v>
      </c>
      <c r="J211" s="41">
        <v>0</v>
      </c>
      <c r="K211" s="41" t="s">
        <v>390</v>
      </c>
      <c r="L211" s="48">
        <f>'Instruktion Kostnad nytta'!C$19/D211+IF((IF(F211="A",'Instruktion Kostnad nytta'!C$25,0)+IF(G211&lt;500,'Instruktion Kostnad nytta'!C$20,('Instruktion Kostnad nytta'!C$20+'Instruktion Kostnad nytta'!C$21))+IF(G211&lt;700,0,('Instruktion Kostnad nytta'!C$22-'Instruktion Kostnad nytta'!C$21))+I211*'Instruktion Kostnad nytta'!C$23/D211)&lt;3000,3000,(IF(F211="A",'Instruktion Kostnad nytta'!C$25,0)+IF(G211&lt;500,'Instruktion Kostnad nytta'!C$20,('Instruktion Kostnad nytta'!C$20+'Instruktion Kostnad nytta'!C$21))+IF(G211&lt;700,0,('Instruktion Kostnad nytta'!C$22-'Instruktion Kostnad nytta'!C$21))+I211*'Instruktion Kostnad nytta'!C$23/D211))</f>
        <v>6875</v>
      </c>
      <c r="M211" s="50">
        <f t="shared" si="9"/>
        <v>6.25</v>
      </c>
      <c r="N211" s="49">
        <f>IF(H211="Gråjärn",'Instruktion Kostnad nytta'!C$32,IF(H211="segjärn",'Instruktion Kostnad nytta'!C$33,IF(H211="PVC",'Instruktion Kostnad nytta'!C$34,IF(H211="PE",'Instruktion Kostnad nytta'!C$35,IF(H211="ST",'Instruktion Kostnad nytta'!C$36,0)))))</f>
        <v>0.03</v>
      </c>
      <c r="O211" s="48">
        <f>IF(G211&lt;200,'Instruktion Kostnad nytta'!C$28,(IF(G211&lt;500,'Instruktion Kostnad nytta'!C$29,'Instruktion Kostnad nytta'!C$30)))</f>
        <v>45000</v>
      </c>
      <c r="P211" s="47">
        <v>4000</v>
      </c>
      <c r="Q211" s="46">
        <f t="shared" si="10"/>
        <v>-429.79509409760863</v>
      </c>
      <c r="R211" s="45">
        <f t="shared" si="11"/>
        <v>-6586.3040142958916</v>
      </c>
      <c r="S211" s="45">
        <f>((($B211*2.71^(S$1*$N211)*($D211/1000)*($O211+$P211)/$D211))/((1+'Instruktion Kostnad nytta'!$C$37)^S$1))</f>
        <v>25.000223905593113</v>
      </c>
      <c r="T211" s="45">
        <f>((($B211*2.71^(T$1*$N211)*($D211/1000)*($O211+$P211)/$D211))/((1+'Instruktion Kostnad nytta'!$C$37)^T$1))</f>
        <v>25.254152882771844</v>
      </c>
      <c r="U211" s="45">
        <f>((($B211*2.71^(U$1*$N211)*($D211/1000)*($O211+$P211)/$D211))/((1+'Instruktion Kostnad nytta'!$C$37)^U$1))</f>
        <v>25.510661033868949</v>
      </c>
      <c r="V211" s="45">
        <f>((($B211*2.71^(V$1*$N211)*($D211/1000)*($O211+$P211)/$D211))/((1+'Instruktion Kostnad nytta'!$C$37)^V$1))</f>
        <v>25.769774555729619</v>
      </c>
      <c r="W211" s="45">
        <f>((($B211*2.71^(W$1*$N211)*($D211/1000)*($O211+$P211)/$D211))/((1+'Instruktion Kostnad nytta'!$C$37)^W$1))</f>
        <v>26.031519911282167</v>
      </c>
      <c r="X211" s="45">
        <f>((($B211*2.71^(X$1*$N211)*($D211/1000)*($O211+$P211)/$D211))/((1+'Instruktion Kostnad nytta'!$C$37)^X$1))</f>
        <v>26.295923832240685</v>
      </c>
      <c r="Y211" s="45">
        <f>((($B211*2.71^(Y$1*$N211)*($D211/1000)*($O211+$P211)/$D211))/((1+'Instruktion Kostnad nytta'!$C$37)^Y$1))</f>
        <v>26.563013321835086</v>
      </c>
      <c r="Z211" s="45">
        <f>((($B211*2.71^(Z$1*$N211)*($D211/1000)*($O211+$P211)/$D211))/((1+'Instruktion Kostnad nytta'!$C$37)^Z$1))</f>
        <v>26.832815657568947</v>
      </c>
      <c r="AA211" s="45">
        <f>((($B211*2.71^(AA$1*$N211)*($D211/1000)*($O211+$P211)/$D211))/((1+'Instruktion Kostnad nytta'!$C$37)^AA$1))</f>
        <v>27.1053583940053</v>
      </c>
      <c r="AB211" s="45">
        <f>((($B211*2.71^(AB$1*$N211)*($D211/1000)*($O211+$P211)/$D211))/((1+'Instruktion Kostnad nytta'!$C$37)^AB$1))</f>
        <v>27.380669365580751</v>
      </c>
      <c r="AC211" s="45">
        <f>((($B211*2.71^(AC$1*$N211)*($D211/1000)*($O211+$P211)/$D211))/((1+'Instruktion Kostnad nytta'!$C$37)^AC$1))</f>
        <v>27.658776689448164</v>
      </c>
      <c r="AD211" s="45">
        <f>((($B211*2.71^(AD$1*$N211)*($D211/1000)*($O211+$P211)/$D211))/((1+'Instruktion Kostnad nytta'!$C$37)^AD$1))</f>
        <v>27.939708768348279</v>
      </c>
      <c r="AE211" s="45">
        <f>((($B211*2.71^(AE$1*$N211)*($D211/1000)*($O211+$P211)/$D211))/((1+'Instruktion Kostnad nytta'!$C$37)^AE$1))</f>
        <v>28.223494293510345</v>
      </c>
      <c r="AF211" s="45">
        <f>((($B211*2.71^(AF$1*$N211)*($D211/1000)*($O211+$P211)/$D211))/((1+'Instruktion Kostnad nytta'!$C$37)^AF$1))</f>
        <v>28.510162247582453</v>
      </c>
      <c r="AG211" s="45">
        <f>((($B211*2.71^(AG$1*$N211)*($D211/1000)*($O211+$P211)/$D211))/((1+'Instruktion Kostnad nytta'!$C$37)^AG$1))</f>
        <v>28.799741907591361</v>
      </c>
      <c r="AH211" s="45">
        <f>((($B211*2.71^(AH$1*$N211)*($D211/1000)*($O211+$P211)/$D211))/((1+'Instruktion Kostnad nytta'!$C$37)^AH$1))</f>
        <v>29.092262847932609</v>
      </c>
      <c r="AI211" s="45">
        <f>((($B211*2.71^(AI$1*$N211)*($D211/1000)*($O211+$P211)/$D211))/((1+'Instruktion Kostnad nytta'!$C$37)^AI$1))</f>
        <v>29.38775494339091</v>
      </c>
      <c r="AJ211" s="45">
        <f>((($B211*2.71^(AJ$1*$N211)*($D211/1000)*($O211+$P211)/$D211))/((1+'Instruktion Kostnad nytta'!$C$37)^AJ$1))</f>
        <v>29.686248372191148</v>
      </c>
      <c r="AK211" s="45">
        <f>((($B211*2.71^(AK$1*$N211)*($D211/1000)*($O211+$P211)/$D211))/((1+'Instruktion Kostnad nytta'!$C$37)^AK$1))</f>
        <v>29.987773619080546</v>
      </c>
      <c r="AL211" s="45">
        <f>((($B211*2.71^(AL$1*$N211)*($D211/1000)*($O211+$P211)/$D211))/((1+'Instruktion Kostnad nytta'!$C$37)^AL$1))</f>
        <v>30.292361478441951</v>
      </c>
      <c r="AM211" s="45">
        <f>((($B211*2.71^(AM$1*$N211)*($D211/1000)*($O211+$P211)/$D211))/((1+'Instruktion Kostnad nytta'!$C$37)^AM$1))</f>
        <v>30.600043057438853</v>
      </c>
      <c r="AN211" s="45">
        <f>((($B211*2.71^(AN$1*$N211)*($D211/1000)*($O211+$P211)/$D211))/((1+'Instruktion Kostnad nytta'!$C$37)^AN$1))</f>
        <v>30.91084977919234</v>
      </c>
      <c r="AO211" s="45">
        <f>((($B211*2.71^(AO$1*$N211)*($D211/1000)*($O211+$P211)/$D211))/((1+'Instruktion Kostnad nytta'!$C$37)^AO$1))</f>
        <v>31.224813385990259</v>
      </c>
      <c r="AP211" s="45">
        <f>((($B211*2.71^(AP$1*$N211)*($D211/1000)*($O211+$P211)/$D211))/((1+'Instruktion Kostnad nytta'!$C$37)^AP$1))</f>
        <v>31.541965942529057</v>
      </c>
      <c r="AQ211" s="45">
        <f>((($B211*2.71^(AQ$1*$N211)*($D211/1000)*($O211+$P211)/$D211))/((1+'Instruktion Kostnad nytta'!$C$37)^AQ$1))</f>
        <v>31.862339839188468</v>
      </c>
      <c r="AR211" s="45">
        <f>((($B211*2.71^(AR$1*$N211)*($D211/1000)*($O211+$P211)/$D211))/((1+'Instruktion Kostnad nytta'!$C$37)^AR$1))</f>
        <v>32.185967795339536</v>
      </c>
      <c r="AS211" s="45">
        <f>((($B211*2.71^(AS$1*$N211)*($D211/1000)*($O211+$P211)/$D211))/((1+'Instruktion Kostnad nytta'!$C$37)^AS$1))</f>
        <v>32.512882862686169</v>
      </c>
      <c r="AT211" s="45">
        <f>((($B211*2.71^(AT$1*$N211)*($D211/1000)*($O211+$P211)/$D211))/((1+'Instruktion Kostnad nytta'!$C$37)^AT$1))</f>
        <v>32.843118428640715</v>
      </c>
      <c r="AU211" s="45">
        <f>((($B211*2.71^(AU$1*$N211)*($D211/1000)*($O211+$P211)/$D211))/((1+'Instruktion Kostnad nytta'!$C$37)^AU$1))</f>
        <v>33.176708219733698</v>
      </c>
      <c r="AV211" s="45">
        <f>((($B211*2.71^(AV$1*$N211)*($D211/1000)*($O211+$P211)/$D211))/((1+'Instruktion Kostnad nytta'!$C$37)^AV$1))</f>
        <v>33.513686305058343</v>
      </c>
      <c r="AW211" s="45">
        <f>((($B211*2.71^(AW$1*$N211)*($D211/1000)*($O211+$P211)/$D211))/((1+'Instruktion Kostnad nytta'!$C$37)^AW$1))</f>
        <v>33.854087099749947</v>
      </c>
      <c r="AX211" s="45">
        <f>((($B211*2.71^(AX$1*$N211)*($D211/1000)*($O211+$P211)/$D211))/((1+'Instruktion Kostnad nytta'!$C$37)^AX$1))</f>
        <v>34.197945368500726</v>
      </c>
      <c r="AY211" s="45">
        <f>((($B211*2.71^(AY$1*$N211)*($D211/1000)*($O211+$P211)/$D211))/((1+'Instruktion Kostnad nytta'!$C$37)^AY$1))</f>
        <v>34.545296229110207</v>
      </c>
      <c r="AZ211" s="45">
        <f>((($B211*2.71^(AZ$1*$N211)*($D211/1000)*($O211+$P211)/$D211))/((1+'Instruktion Kostnad nytta'!$C$37)^AZ$1))</f>
        <v>34.896175156071806</v>
      </c>
      <c r="BA211" s="45">
        <f>((($B211*2.71^(BA$1*$N211)*($D211/1000)*($O211+$P211)/$D211))/((1+'Instruktion Kostnad nytta'!$C$37)^BA$1))</f>
        <v>35.250617984195777</v>
      </c>
      <c r="BB211" s="45">
        <f>((($B211*2.71^(BB$1*$N211)*($D211/1000)*($O211+$P211)/$D211))/((1+'Instruktion Kostnad nytta'!$C$37)^BB$1))</f>
        <v>35.608660912269002</v>
      </c>
      <c r="BC211" s="45">
        <f>((($B211*2.71^(BC$1*$N211)*($D211/1000)*($O211+$P211)/$D211))/((1+'Instruktion Kostnad nytta'!$C$37)^BC$1))</f>
        <v>35.970340506751896</v>
      </c>
      <c r="BD211" s="45">
        <f>((($B211*2.71^(BD$1*$N211)*($D211/1000)*($O211+$P211)/$D211))/((1+'Instruktion Kostnad nytta'!$C$37)^BD$1))</f>
        <v>36.335693705512931</v>
      </c>
      <c r="BE211" s="45">
        <f>((($B211*2.71^(BE$1*$N211)*($D211/1000)*($O211+$P211)/$D211))/((1+'Instruktion Kostnad nytta'!$C$37)^BE$1))</f>
        <v>36.704757821600943</v>
      </c>
      <c r="BF211" s="45">
        <f>((($B211*2.71^(BF$1*$N211)*($D211/1000)*($O211+$P211)/$D211))/((1+'Instruktion Kostnad nytta'!$C$37)^BF$1))</f>
        <v>37.077570547056048</v>
      </c>
      <c r="BG211" s="45">
        <f>((($B211*2.71^(BG$1*$N211)*($D211/1000)*($O211+$P211)/$D211))/((1+'Instruktion Kostnad nytta'!$C$37)^BG$1))</f>
        <v>37.454169956758932</v>
      </c>
      <c r="BH211" s="45">
        <f>((($B211*2.71^(BH$1*$N211)*($D211/1000)*($O211+$P211)/$D211))/((1+'Instruktion Kostnad nytta'!$C$37)^BH$1))</f>
        <v>37.83459451231942</v>
      </c>
      <c r="BI211" s="45">
        <f>((($B211*2.71^(BI$1*$N211)*($D211/1000)*($O211+$P211)/$D211))/((1+'Instruktion Kostnad nytta'!$C$37)^BI$1))</f>
        <v>38.218883066004558</v>
      </c>
      <c r="BJ211" s="45">
        <f>((($B211*2.71^(BJ$1*$N211)*($D211/1000)*($O211+$P211)/$D211))/((1+'Instruktion Kostnad nytta'!$C$37)^BJ$1))</f>
        <v>38.607074864706519</v>
      </c>
      <c r="BK211" s="45">
        <f>((($B211*2.71^(BK$1*$N211)*($D211/1000)*($O211+$P211)/$D211))/((1+'Instruktion Kostnad nytta'!$C$37)^BK$1))</f>
        <v>38.999209553950806</v>
      </c>
      <c r="BL211" s="45">
        <f>((($B211*2.71^(BL$1*$N211)*($D211/1000)*($O211+$P211)/$D211))/((1+'Instruktion Kostnad nytta'!$C$37)^BL$1))</f>
        <v>39.39532718194527</v>
      </c>
      <c r="BM211" s="45">
        <f>((($B211*2.71^(BM$1*$N211)*($D211/1000)*($O211+$P211)/$D211))/((1+'Instruktion Kostnad nytta'!$C$37)^BM$1))</f>
        <v>39.795468203670062</v>
      </c>
      <c r="BN211" s="45">
        <f>((($B211*2.71^(BN$1*$N211)*($D211/1000)*($O211+$P211)/$D211))/((1+'Instruktion Kostnad nytta'!$C$37)^BN$1))</f>
        <v>40.199673485009399</v>
      </c>
      <c r="BO211" s="45">
        <f>((($B211*2.71^(BO$1*$N211)*($D211/1000)*($O211+$P211)/$D211))/((1+'Instruktion Kostnad nytta'!$C$37)^BO$1))</f>
        <v>40.607984306925012</v>
      </c>
      <c r="BP211" s="45">
        <f>((($B211*2.71^(BP$1*$N211)*($D211/1000)*($O211+$P211)/$D211))/((1+'Instruktion Kostnad nytta'!$C$37)^BP$1))</f>
        <v>41.020442369672224</v>
      </c>
      <c r="BQ211" s="45">
        <f>((($B211*2.71^(BQ$1*$N211)*($D211/1000)*($O211+$P211)/$D211))/((1+'Instruktion Kostnad nytta'!$C$37)^BQ$1))</f>
        <v>41.437089797058633</v>
      </c>
      <c r="BR211" s="45">
        <f>((($B211*2.71^(BR$1*$N211)*($D211/1000)*($O211+$P211)/$D211))/((1+'Instruktion Kostnad nytta'!$C$37)^BR$1))</f>
        <v>41.857969140746285</v>
      </c>
      <c r="BS211" s="45">
        <f>((($B211*2.71^(BS$1*$N211)*($D211/1000)*($O211+$P211)/$D211))/((1+'Instruktion Kostnad nytta'!$C$37)^BS$1))</f>
        <v>42.283123384597289</v>
      </c>
      <c r="BT211" s="45">
        <f>((($B211*2.71^(BT$1*$N211)*($D211/1000)*($O211+$P211)/$D211))/((1+'Instruktion Kostnad nytta'!$C$37)^BT$1))</f>
        <v>42.712595949063832</v>
      </c>
      <c r="BU211" s="45">
        <f>((($B211*2.71^(BU$1*$N211)*($D211/1000)*($O211+$P211)/$D211))/((1+'Instruktion Kostnad nytta'!$C$37)^BU$1))</f>
        <v>43.146430695622549</v>
      </c>
      <c r="BV211" s="45">
        <f>((($B211*2.71^(BV$1*$N211)*($D211/1000)*($O211+$P211)/$D211))/((1+'Instruktion Kostnad nytta'!$C$37)^BV$1))</f>
        <v>43.584671931254093</v>
      </c>
      <c r="BW211" s="45">
        <f>((($B211*2.71^(BW$1*$N211)*($D211/1000)*($O211+$P211)/$D211))/((1+'Instruktion Kostnad nytta'!$C$37)^BW$1))</f>
        <v>44.02736441296814</v>
      </c>
      <c r="BX211" s="45">
        <f>((($B211*2.71^(BX$1*$N211)*($D211/1000)*($O211+$P211)/$D211))/((1+'Instruktion Kostnad nytta'!$C$37)^BX$1))</f>
        <v>44.474553352374357</v>
      </c>
      <c r="BY211" s="45">
        <f>((($B211*2.71^(BY$1*$N211)*($D211/1000)*($O211+$P211)/$D211))/((1+'Instruktion Kostnad nytta'!$C$37)^BY$1))</f>
        <v>44.926284420299801</v>
      </c>
      <c r="BZ211" s="45">
        <f>((($B211*2.71^(BZ$1*$N211)*($D211/1000)*($O211+$P211)/$D211))/((1+'Instruktion Kostnad nytta'!$C$37)^BZ$1))</f>
        <v>45.382603751453274</v>
      </c>
      <c r="CA211" s="45">
        <f>((($B211*2.71^(CA$1*$N211)*($D211/1000)*($O211+$P211)/$D211))/((1+'Instruktion Kostnad nytta'!$C$37)^CA$1))</f>
        <v>45.843557949136923</v>
      </c>
      <c r="CB211" s="45">
        <f>((($B211*2.71^(CB$1*$N211)*($D211/1000)*($O211+$P211)/$D211))/((1+'Instruktion Kostnad nytta'!$C$37)^CB$1))</f>
        <v>46.309194090005803</v>
      </c>
      <c r="CC211" s="45">
        <f>((($B211*2.71^(CC$1*$N211)*($D211/1000)*($O211+$P211)/$D211))/((1+'Instruktion Kostnad nytta'!$C$37)^CC$1))</f>
        <v>46.779559728875739</v>
      </c>
      <c r="CD211" s="45">
        <f>((($B211*2.71^(CD$1*$N211)*($D211/1000)*($O211+$P211)/$D211))/((1+'Instruktion Kostnad nytta'!$C$37)^CD$1))</f>
        <v>47.254702903580153</v>
      </c>
      <c r="CE211" s="45">
        <f>((($B211*2.71^(CE$1*$N211)*($D211/1000)*($O211+$P211)/$D211))/((1+'Instruktion Kostnad nytta'!$C$37)^CE$1))</f>
        <v>47.734672139875926</v>
      </c>
      <c r="CF211" s="45">
        <f>((($B211*2.71^(CF$1*$N211)*($D211/1000)*($O211+$P211)/$D211))/((1+'Instruktion Kostnad nytta'!$C$37)^CF$1))</f>
        <v>48.219516456399383</v>
      </c>
      <c r="CG211" s="45">
        <f>((($B211*2.71^(CG$1*$N211)*($D211/1000)*($O211+$P211)/$D211))/((1+'Instruktion Kostnad nytta'!$C$37)^CG$1))</f>
        <v>48.709285369672486</v>
      </c>
      <c r="CH211" s="45">
        <f>((($B211*2.71^(CH$1*$N211)*($D211/1000)*($O211+$P211)/$D211))/((1+'Instruktion Kostnad nytta'!$C$37)^CH$1))</f>
        <v>49.204028899159844</v>
      </c>
      <c r="CI211" s="45">
        <f>((($B211*2.71^(CI$1*$N211)*($D211/1000)*($O211+$P211)/$D211))/((1+'Instruktion Kostnad nytta'!$C$37)^CI$1))</f>
        <v>49.703797572377269</v>
      </c>
      <c r="CJ211" s="45">
        <f>((($B211*2.71^(CJ$1*$N211)*($D211/1000)*($O211+$P211)/$D211))/((1+'Instruktion Kostnad nytta'!$C$37)^CJ$1))</f>
        <v>50.208642430051853</v>
      </c>
      <c r="CK211" s="45">
        <f>((($B211*2.71^(CK$1*$N211)*($D211/1000)*($O211+$P211)/$D211))/((1+'Instruktion Kostnad nytta'!$C$37)^CK$1))</f>
        <v>50.718615031334977</v>
      </c>
      <c r="CL211" s="45">
        <f>((($B211*2.71^(CL$1*$N211)*($D211/1000)*($O211+$P211)/$D211))/((1+'Instruktion Kostnad nytta'!$C$37)^CL$1))</f>
        <v>51.233767459067714</v>
      </c>
      <c r="CM211" s="45">
        <f>((($B211*2.71^(CM$1*$N211)*($D211/1000)*($O211+$P211)/$D211))/((1+'Instruktion Kostnad nytta'!$C$37)^CM$1))</f>
        <v>51.754152325100151</v>
      </c>
      <c r="CN211" s="45">
        <f>((($B211*2.71^(CN$1*$N211)*($D211/1000)*($O211+$P211)/$D211))/((1+'Instruktion Kostnad nytta'!$C$37)^CN$1))</f>
        <v>52.279822775664641</v>
      </c>
      <c r="CO211" s="45">
        <f>((($B211*2.71^(CO$1*$N211)*($D211/1000)*($O211+$P211)/$D211))/((1+'Instruktion Kostnad nytta'!$C$37)^CO$1))</f>
        <v>52.81083249680313</v>
      </c>
      <c r="CP211" s="45">
        <f>((($B211*2.71^(CP$1*$N211)*($D211/1000)*($O211+$P211)/$D211))/((1+'Instruktion Kostnad nytta'!$C$37)^CP$1))</f>
        <v>53.34723571985068</v>
      </c>
      <c r="CQ211" s="45">
        <f>((($B211*2.71^(CQ$1*$N211)*($D211/1000)*($O211+$P211)/$D211))/((1+'Instruktion Kostnad nytta'!$C$37)^CQ$1))</f>
        <v>53.889087226973508</v>
      </c>
      <c r="CR211" s="45">
        <f>((($B211*2.71^(CR$1*$N211)*($D211/1000)*($O211+$P211)/$D211))/((1+'Instruktion Kostnad nytta'!$C$37)^CR$1))</f>
        <v>54.436442356764182</v>
      </c>
      <c r="CS211" s="45">
        <f>((($B211*2.71^(CS$1*$N211)*($D211/1000)*($O211+$P211)/$D211))/((1+'Instruktion Kostnad nytta'!$C$37)^CS$1))</f>
        <v>54.989357009892906</v>
      </c>
      <c r="CT211" s="45">
        <f>((($B211*2.71^(CT$1*$N211)*($D211/1000)*($O211+$P211)/$D211))/((1+'Instruktion Kostnad nytta'!$C$37)^CT$1))</f>
        <v>55.547887654816996</v>
      </c>
      <c r="CU211" s="45">
        <f>((($B211*2.71^(CU$1*$N211)*($D211/1000)*($O211+$P211)/$D211))/((1+'Instruktion Kostnad nytta'!$C$37)^CU$1))</f>
        <v>56.112091333547696</v>
      </c>
      <c r="CV211" s="45">
        <f>((($B211*2.71^(CV$1*$N211)*($D211/1000)*($O211+$P211)/$D211))/((1+'Instruktion Kostnad nytta'!$C$37)^CV$1))</f>
        <v>56.682025667475763</v>
      </c>
      <c r="CW211" s="45">
        <f>((($B211*2.71^(CW$1*$N211)*($D211/1000)*($O211+$P211)/$D211))/((1+'Instruktion Kostnad nytta'!$C$37)^CW$1))</f>
        <v>57.257748863256467</v>
      </c>
      <c r="CX211" s="45">
        <f>((($B211*2.71^(CX$1*$N211)*($D211/1000)*($O211+$P211)/$D211))/((1+'Instruktion Kostnad nytta'!$C$37)^CX$1))</f>
        <v>57.83931971875387</v>
      </c>
      <c r="CY211" s="45">
        <f>((($B211*2.71^(CY$1*$N211)*($D211/1000)*($O211+$P211)/$D211))/((1+'Instruktion Kostnad nytta'!$C$37)^CY$1))</f>
        <v>58.426797629046156</v>
      </c>
      <c r="CZ211" s="45">
        <f>((($B211*2.71^(CZ$1*$N211)*($D211/1000)*($O211+$P211)/$D211))/((1+'Instruktion Kostnad nytta'!$C$37)^CZ$1))</f>
        <v>59.020242592491172</v>
      </c>
      <c r="DA211" s="45">
        <f>((($B211*2.71^(DA$1*$N211)*($D211/1000)*($O211+$P211)/$D211))/((1+'Instruktion Kostnad nytta'!$C$37)^DA$1))</f>
        <v>59.61971521685431</v>
      </c>
      <c r="DB211" s="45">
        <f>((($B211*2.71^(DB$1*$N211)*($D211/1000)*($O211+$P211)/$D211))/((1+'Instruktion Kostnad nytta'!$C$37)^DB$1))</f>
        <v>60.225276725498077</v>
      </c>
      <c r="DC211" s="45">
        <f>((($B211*2.71^(DC$1*$N211)*($D211/1000)*($O211+$P211)/$D211))/((1+'Instruktion Kostnad nytta'!$C$37)^DC$1))</f>
        <v>60.836988963634859</v>
      </c>
      <c r="DD211" s="45">
        <f>((($B211*2.71^(DD$1*$N211)*($D211/1000)*($O211+$P211)/$D211))/((1+'Instruktion Kostnad nytta'!$C$37)^DD$1))</f>
        <v>61.454914404643155</v>
      </c>
      <c r="DE211" s="45">
        <f>((($B211*2.71^(DE$1*$N211)*($D211/1000)*($O211+$P211)/$D211))/((1+'Instruktion Kostnad nytta'!$C$37)^DE$1))</f>
        <v>62.079116156447682</v>
      </c>
      <c r="DF211" s="45">
        <f>((($B211*2.71^(DF$1*$N211)*($D211/1000)*($O211+$P211)/$D211))/((1+'Instruktion Kostnad nytta'!$C$37)^DF$1))</f>
        <v>62.70965796796483</v>
      </c>
      <c r="DG211" s="45">
        <f>((($B211*2.71^(DG$1*$N211)*($D211/1000)*($O211+$P211)/$D211))/((1+'Instruktion Kostnad nytta'!$C$37)^DG$1))</f>
        <v>63.346604235612872</v>
      </c>
      <c r="DH211" s="45">
        <f>((($B211*2.71^(DH$1*$N211)*($D211/1000)*($O211+$P211)/$D211))/((1+'Instruktion Kostnad nytta'!$C$37)^DH$1))</f>
        <v>63.990020009889072</v>
      </c>
      <c r="DI211" s="45">
        <f>((($B211*2.71^(DI$1*$N211)*($D211/1000)*($O211+$P211)/$D211))/((1+'Instruktion Kostnad nytta'!$C$37)^DI$1))</f>
        <v>64.639971002012857</v>
      </c>
      <c r="DJ211" s="45">
        <f>((($B211*2.71^(DJ$1*$N211)*($D211/1000)*($O211+$P211)/$D211))/((1+'Instruktion Kostnad nytta'!$C$37)^DJ$1))</f>
        <v>65.296523590637122</v>
      </c>
      <c r="DK211" s="45">
        <f>((($B211*2.71^(DK$1*$N211)*($D211/1000)*($O211+$P211)/$D211))/((1+'Instruktion Kostnad nytta'!$C$37)^DK$1))</f>
        <v>65.959744828627237</v>
      </c>
      <c r="DL211" s="45">
        <f>((($B211*2.71^(DL$1*$N211)*($D211/1000)*($O211+$P211)/$D211))/((1+'Instruktion Kostnad nytta'!$C$37)^DL$1))</f>
        <v>66.629702449909004</v>
      </c>
      <c r="DM211" s="45">
        <f>((($B211*2.71^(DM$1*$N211)*($D211/1000)*($O211+$P211)/$D211))/((1+'Instruktion Kostnad nytta'!$C$37)^DM$1))</f>
        <v>67.306464876386457</v>
      </c>
      <c r="DN211" s="45">
        <f>((($B211*2.71^(DN$1*$N211)*($D211/1000)*($O211+$P211)/$D211))/((1+'Instruktion Kostnad nytta'!$C$37)^DN$1))</f>
        <v>67.990101224929418</v>
      </c>
      <c r="DO211" s="45">
        <f>((($B211*2.71^(DO$1*$N211)*($D211/1000)*($O211+$P211)/$D211))/((1+'Instruktion Kostnad nytta'!$C$37)^DO$1))</f>
        <v>68.680681314432647</v>
      </c>
      <c r="DP211" s="45">
        <f>((($B211*2.71^(DP$1*$N211)*($D211/1000)*($O211+$P211)/$D211))/((1+'Instruktion Kostnad nytta'!$C$37)^DP$1))</f>
        <v>69.378275672946003</v>
      </c>
      <c r="DQ211" s="45">
        <f>((($B211*2.71^(DQ$1*$N211)*($D211/1000)*($O211+$P211)/$D211))/((1+'Instruktion Kostnad nytta'!$C$37)^DQ$1))</f>
        <v>70.082955544877592</v>
      </c>
      <c r="DR211" s="45">
        <f>((($B211*2.71^(DR$1*$N211)*($D211/1000)*($O211+$P211)/$D211))/((1+'Instruktion Kostnad nytta'!$C$37)^DR$1))</f>
        <v>70.794792898269904</v>
      </c>
      <c r="DS211" s="45">
        <f>((($B211*2.71^(DS$1*$N211)*($D211/1000)*($O211+$P211)/$D211))/((1+'Instruktion Kostnad nytta'!$C$37)^DS$1))</f>
        <v>71.513860432149713</v>
      </c>
      <c r="DT211" s="45">
        <f>((($B211*2.71^(DT$1*$N211)*($D211/1000)*($O211+$P211)/$D211))/((1+'Instruktion Kostnad nytta'!$C$37)^DT$1))</f>
        <v>72.240231583952706</v>
      </c>
      <c r="DU211" s="45">
        <f>((($B211*2.71^(DU$1*$N211)*($D211/1000)*($O211+$P211)/$D211))/((1+'Instruktion Kostnad nytta'!$C$37)^DU$1))</f>
        <v>72.973980537023593</v>
      </c>
      <c r="DV211" s="45">
        <f>((($B211*2.71^(DV$1*$N211)*($D211/1000)*($O211+$P211)/$D211))/((1+'Instruktion Kostnad nytta'!$C$37)^DV$1))</f>
        <v>73.715182228192504</v>
      </c>
      <c r="DW211" s="45">
        <f>((($B211*2.71^(DW$1*$N211)*($D211/1000)*($O211+$P211)/$D211))/((1+'Instruktion Kostnad nytta'!$C$37)^DW$1))</f>
        <v>74.463912355427894</v>
      </c>
      <c r="DX211" s="45">
        <f>((($B211*2.71^(DX$1*$N211)*($D211/1000)*($O211+$P211)/$D211))/((1+'Instruktion Kostnad nytta'!$C$37)^DX$1))</f>
        <v>75.220247385567816</v>
      </c>
      <c r="DY211" s="45">
        <f>((($B211*2.71^(DY$1*$N211)*($D211/1000)*($O211+$P211)/$D211))/((1+'Instruktion Kostnad nytta'!$C$37)^DY$1))</f>
        <v>75.984264562128971</v>
      </c>
      <c r="DZ211" s="45">
        <f>((($B211*2.71^(DZ$1*$N211)*($D211/1000)*($O211+$P211)/$D211))/((1+'Instruktion Kostnad nytta'!$C$37)^DZ$1))</f>
        <v>76.756041913195887</v>
      </c>
      <c r="EA211" s="45">
        <f>((($B211*2.71^(EA$1*$N211)*($D211/1000)*($O211+$P211)/$D211))/((1+'Instruktion Kostnad nytta'!$C$37)^EA$1))</f>
        <v>77.535658259389692</v>
      </c>
      <c r="EB211" s="45">
        <f>((($B211*2.71^(EB$1*$N211)*($D211/1000)*($O211+$P211)/$D211))/((1+'Instruktion Kostnad nytta'!$C$37)^EB$1))</f>
        <v>78.323193221917847</v>
      </c>
      <c r="EC211" s="45">
        <f>((($B211*2.71^(EC$1*$N211)*($D211/1000)*($O211+$P211)/$D211))/((1+'Instruktion Kostnad nytta'!$C$37)^EC$1))</f>
        <v>79.118727230705829</v>
      </c>
      <c r="ED211" s="45">
        <f>((($B211*2.71^(ED$1*$N211)*($D211/1000)*($O211+$P211)/$D211))/((1+'Instruktion Kostnad nytta'!$C$37)^ED$1))</f>
        <v>79.92234153261137</v>
      </c>
      <c r="EE211" s="45">
        <f>((($B211*2.71^(EE$1*$N211)*($D211/1000)*($O211+$P211)/$D211))/((1+'Instruktion Kostnad nytta'!$C$37)^EE$1))</f>
        <v>80.734118199722133</v>
      </c>
      <c r="EF211" s="45">
        <f>((($B211*2.71^(EF$1*$N211)*($D211/1000)*($O211+$P211)/$D211))/((1+'Instruktion Kostnad nytta'!$C$37)^EF$1))</f>
        <v>81.554140137737463</v>
      </c>
      <c r="EG211" s="45">
        <f>((($B211*2.71^(EG$1*$N211)*($D211/1000)*($O211+$P211)/$D211))/((1+'Instruktion Kostnad nytta'!$C$37)^EG$1))</f>
        <v>82.382491094435622</v>
      </c>
      <c r="EH211" s="45">
        <f>((($B211*2.71^(EH$1*$N211)*($D211/1000)*($O211+$P211)/$D211))/((1+'Instruktion Kostnad nytta'!$C$37)^EH$1))</f>
        <v>83.219255668226751</v>
      </c>
      <c r="EI211" s="45">
        <f>((($B211*2.71^(EI$1*$N211)*($D211/1000)*($O211+$P211)/$D211))/((1+'Instruktion Kostnad nytta'!$C$37)^EI$1))</f>
        <v>84.064519316792683</v>
      </c>
      <c r="EJ211" s="45">
        <f>((($B211*2.71^(EJ$1*$N211)*($D211/1000)*($O211+$P211)/$D211))/((1+'Instruktion Kostnad nytta'!$C$37)^EJ$1))</f>
        <v>84.918368365814985</v>
      </c>
      <c r="EK211" s="45">
        <f>((($B211*2.71^(EK$1*$N211)*($D211/1000)*($O211+$P211)/$D211))/((1+'Instruktion Kostnad nytta'!$C$37)^EK$1))</f>
        <v>85.780890017790796</v>
      </c>
      <c r="EL211" s="45">
        <f>((($B211*2.71^(EL$1*$N211)*($D211/1000)*($O211+$P211)/$D211))/((1+'Instruktion Kostnad nytta'!$C$37)^EL$1))</f>
        <v>86.65217236093919</v>
      </c>
    </row>
    <row r="212" spans="1:142" x14ac:dyDescent="0.25">
      <c r="A212" s="41">
        <v>214</v>
      </c>
      <c r="B212" s="59">
        <v>0.5</v>
      </c>
      <c r="C212" s="59">
        <v>15</v>
      </c>
      <c r="D212" s="60">
        <v>80</v>
      </c>
      <c r="E212" s="59">
        <v>1965</v>
      </c>
      <c r="F212" s="59" t="s">
        <v>98</v>
      </c>
      <c r="G212" s="59">
        <v>127</v>
      </c>
      <c r="H212" s="59" t="s">
        <v>46</v>
      </c>
      <c r="I212" s="59">
        <v>8</v>
      </c>
      <c r="J212" s="41">
        <v>0</v>
      </c>
      <c r="K212" s="41" t="s">
        <v>389</v>
      </c>
      <c r="L212" s="48">
        <f>'Instruktion Kostnad nytta'!C$19/D212+IF((IF(F212="A",'Instruktion Kostnad nytta'!C$25,0)+IF(G212&lt;500,'Instruktion Kostnad nytta'!C$20,('Instruktion Kostnad nytta'!C$20+'Instruktion Kostnad nytta'!C$21))+IF(G212&lt;700,0,('Instruktion Kostnad nytta'!C$22-'Instruktion Kostnad nytta'!C$21))+I212*'Instruktion Kostnad nytta'!C$23/D212)&lt;3000,3000,(IF(F212="A",'Instruktion Kostnad nytta'!C$25,0)+IF(G212&lt;500,'Instruktion Kostnad nytta'!C$20,('Instruktion Kostnad nytta'!C$20+'Instruktion Kostnad nytta'!C$21))+IF(G212&lt;700,0,('Instruktion Kostnad nytta'!C$22-'Instruktion Kostnad nytta'!C$21))+I212*'Instruktion Kostnad nytta'!C$23/D212))</f>
        <v>6875</v>
      </c>
      <c r="M212" s="50">
        <f t="shared" si="9"/>
        <v>6.25</v>
      </c>
      <c r="N212" s="49">
        <f>IF(H212="Gråjärn",'Instruktion Kostnad nytta'!C$32,IF(H212="segjärn",'Instruktion Kostnad nytta'!C$33,IF(H212="PVC",'Instruktion Kostnad nytta'!C$34,IF(H212="PE",'Instruktion Kostnad nytta'!C$35,IF(H212="ST",'Instruktion Kostnad nytta'!C$36,0)))))</f>
        <v>0.03</v>
      </c>
      <c r="O212" s="48">
        <f>IF(G212&lt;200,'Instruktion Kostnad nytta'!C$28,(IF(G212&lt;500,'Instruktion Kostnad nytta'!C$29,'Instruktion Kostnad nytta'!C$30)))</f>
        <v>45000</v>
      </c>
      <c r="P212" s="47">
        <v>4000</v>
      </c>
      <c r="Q212" s="46">
        <f t="shared" si="10"/>
        <v>-429.79509409760863</v>
      </c>
      <c r="R212" s="45">
        <f t="shared" si="11"/>
        <v>-6586.3040142958916</v>
      </c>
      <c r="S212" s="45">
        <f>((($B212*2.71^(S$1*$N212)*($D212/1000)*($O212+$P212)/$D212))/((1+'Instruktion Kostnad nytta'!$C$37)^S$1))</f>
        <v>25.000223905593113</v>
      </c>
      <c r="T212" s="45">
        <f>((($B212*2.71^(T$1*$N212)*($D212/1000)*($O212+$P212)/$D212))/((1+'Instruktion Kostnad nytta'!$C$37)^T$1))</f>
        <v>25.254152882771844</v>
      </c>
      <c r="U212" s="45">
        <f>((($B212*2.71^(U$1*$N212)*($D212/1000)*($O212+$P212)/$D212))/((1+'Instruktion Kostnad nytta'!$C$37)^U$1))</f>
        <v>25.510661033868949</v>
      </c>
      <c r="V212" s="45">
        <f>((($B212*2.71^(V$1*$N212)*($D212/1000)*($O212+$P212)/$D212))/((1+'Instruktion Kostnad nytta'!$C$37)^V$1))</f>
        <v>25.769774555729619</v>
      </c>
      <c r="W212" s="45">
        <f>((($B212*2.71^(W$1*$N212)*($D212/1000)*($O212+$P212)/$D212))/((1+'Instruktion Kostnad nytta'!$C$37)^W$1))</f>
        <v>26.031519911282167</v>
      </c>
      <c r="X212" s="45">
        <f>((($B212*2.71^(X$1*$N212)*($D212/1000)*($O212+$P212)/$D212))/((1+'Instruktion Kostnad nytta'!$C$37)^X$1))</f>
        <v>26.295923832240685</v>
      </c>
      <c r="Y212" s="45">
        <f>((($B212*2.71^(Y$1*$N212)*($D212/1000)*($O212+$P212)/$D212))/((1+'Instruktion Kostnad nytta'!$C$37)^Y$1))</f>
        <v>26.563013321835086</v>
      </c>
      <c r="Z212" s="45">
        <f>((($B212*2.71^(Z$1*$N212)*($D212/1000)*($O212+$P212)/$D212))/((1+'Instruktion Kostnad nytta'!$C$37)^Z$1))</f>
        <v>26.832815657568947</v>
      </c>
      <c r="AA212" s="45">
        <f>((($B212*2.71^(AA$1*$N212)*($D212/1000)*($O212+$P212)/$D212))/((1+'Instruktion Kostnad nytta'!$C$37)^AA$1))</f>
        <v>27.1053583940053</v>
      </c>
      <c r="AB212" s="45">
        <f>((($B212*2.71^(AB$1*$N212)*($D212/1000)*($O212+$P212)/$D212))/((1+'Instruktion Kostnad nytta'!$C$37)^AB$1))</f>
        <v>27.380669365580751</v>
      </c>
      <c r="AC212" s="45">
        <f>((($B212*2.71^(AC$1*$N212)*($D212/1000)*($O212+$P212)/$D212))/((1+'Instruktion Kostnad nytta'!$C$37)^AC$1))</f>
        <v>27.658776689448164</v>
      </c>
      <c r="AD212" s="45">
        <f>((($B212*2.71^(AD$1*$N212)*($D212/1000)*($O212+$P212)/$D212))/((1+'Instruktion Kostnad nytta'!$C$37)^AD$1))</f>
        <v>27.939708768348279</v>
      </c>
      <c r="AE212" s="45">
        <f>((($B212*2.71^(AE$1*$N212)*($D212/1000)*($O212+$P212)/$D212))/((1+'Instruktion Kostnad nytta'!$C$37)^AE$1))</f>
        <v>28.223494293510345</v>
      </c>
      <c r="AF212" s="45">
        <f>((($B212*2.71^(AF$1*$N212)*($D212/1000)*($O212+$P212)/$D212))/((1+'Instruktion Kostnad nytta'!$C$37)^AF$1))</f>
        <v>28.510162247582453</v>
      </c>
      <c r="AG212" s="45">
        <f>((($B212*2.71^(AG$1*$N212)*($D212/1000)*($O212+$P212)/$D212))/((1+'Instruktion Kostnad nytta'!$C$37)^AG$1))</f>
        <v>28.799741907591361</v>
      </c>
      <c r="AH212" s="45">
        <f>((($B212*2.71^(AH$1*$N212)*($D212/1000)*($O212+$P212)/$D212))/((1+'Instruktion Kostnad nytta'!$C$37)^AH$1))</f>
        <v>29.092262847932609</v>
      </c>
      <c r="AI212" s="45">
        <f>((($B212*2.71^(AI$1*$N212)*($D212/1000)*($O212+$P212)/$D212))/((1+'Instruktion Kostnad nytta'!$C$37)^AI$1))</f>
        <v>29.38775494339091</v>
      </c>
      <c r="AJ212" s="45">
        <f>((($B212*2.71^(AJ$1*$N212)*($D212/1000)*($O212+$P212)/$D212))/((1+'Instruktion Kostnad nytta'!$C$37)^AJ$1))</f>
        <v>29.686248372191148</v>
      </c>
      <c r="AK212" s="45">
        <f>((($B212*2.71^(AK$1*$N212)*($D212/1000)*($O212+$P212)/$D212))/((1+'Instruktion Kostnad nytta'!$C$37)^AK$1))</f>
        <v>29.987773619080546</v>
      </c>
      <c r="AL212" s="45">
        <f>((($B212*2.71^(AL$1*$N212)*($D212/1000)*($O212+$P212)/$D212))/((1+'Instruktion Kostnad nytta'!$C$37)^AL$1))</f>
        <v>30.292361478441951</v>
      </c>
      <c r="AM212" s="45">
        <f>((($B212*2.71^(AM$1*$N212)*($D212/1000)*($O212+$P212)/$D212))/((1+'Instruktion Kostnad nytta'!$C$37)^AM$1))</f>
        <v>30.600043057438853</v>
      </c>
      <c r="AN212" s="45">
        <f>((($B212*2.71^(AN$1*$N212)*($D212/1000)*($O212+$P212)/$D212))/((1+'Instruktion Kostnad nytta'!$C$37)^AN$1))</f>
        <v>30.91084977919234</v>
      </c>
      <c r="AO212" s="45">
        <f>((($B212*2.71^(AO$1*$N212)*($D212/1000)*($O212+$P212)/$D212))/((1+'Instruktion Kostnad nytta'!$C$37)^AO$1))</f>
        <v>31.224813385990259</v>
      </c>
      <c r="AP212" s="45">
        <f>((($B212*2.71^(AP$1*$N212)*($D212/1000)*($O212+$P212)/$D212))/((1+'Instruktion Kostnad nytta'!$C$37)^AP$1))</f>
        <v>31.541965942529057</v>
      </c>
      <c r="AQ212" s="45">
        <f>((($B212*2.71^(AQ$1*$N212)*($D212/1000)*($O212+$P212)/$D212))/((1+'Instruktion Kostnad nytta'!$C$37)^AQ$1))</f>
        <v>31.862339839188468</v>
      </c>
      <c r="AR212" s="45">
        <f>((($B212*2.71^(AR$1*$N212)*($D212/1000)*($O212+$P212)/$D212))/((1+'Instruktion Kostnad nytta'!$C$37)^AR$1))</f>
        <v>32.185967795339536</v>
      </c>
      <c r="AS212" s="45">
        <f>((($B212*2.71^(AS$1*$N212)*($D212/1000)*($O212+$P212)/$D212))/((1+'Instruktion Kostnad nytta'!$C$37)^AS$1))</f>
        <v>32.512882862686169</v>
      </c>
      <c r="AT212" s="45">
        <f>((($B212*2.71^(AT$1*$N212)*($D212/1000)*($O212+$P212)/$D212))/((1+'Instruktion Kostnad nytta'!$C$37)^AT$1))</f>
        <v>32.843118428640715</v>
      </c>
      <c r="AU212" s="45">
        <f>((($B212*2.71^(AU$1*$N212)*($D212/1000)*($O212+$P212)/$D212))/((1+'Instruktion Kostnad nytta'!$C$37)^AU$1))</f>
        <v>33.176708219733698</v>
      </c>
      <c r="AV212" s="45">
        <f>((($B212*2.71^(AV$1*$N212)*($D212/1000)*($O212+$P212)/$D212))/((1+'Instruktion Kostnad nytta'!$C$37)^AV$1))</f>
        <v>33.513686305058343</v>
      </c>
      <c r="AW212" s="45">
        <f>((($B212*2.71^(AW$1*$N212)*($D212/1000)*($O212+$P212)/$D212))/((1+'Instruktion Kostnad nytta'!$C$37)^AW$1))</f>
        <v>33.854087099749947</v>
      </c>
      <c r="AX212" s="45">
        <f>((($B212*2.71^(AX$1*$N212)*($D212/1000)*($O212+$P212)/$D212))/((1+'Instruktion Kostnad nytta'!$C$37)^AX$1))</f>
        <v>34.197945368500726</v>
      </c>
      <c r="AY212" s="45">
        <f>((($B212*2.71^(AY$1*$N212)*($D212/1000)*($O212+$P212)/$D212))/((1+'Instruktion Kostnad nytta'!$C$37)^AY$1))</f>
        <v>34.545296229110207</v>
      </c>
      <c r="AZ212" s="45">
        <f>((($B212*2.71^(AZ$1*$N212)*($D212/1000)*($O212+$P212)/$D212))/((1+'Instruktion Kostnad nytta'!$C$37)^AZ$1))</f>
        <v>34.896175156071806</v>
      </c>
      <c r="BA212" s="45">
        <f>((($B212*2.71^(BA$1*$N212)*($D212/1000)*($O212+$P212)/$D212))/((1+'Instruktion Kostnad nytta'!$C$37)^BA$1))</f>
        <v>35.250617984195777</v>
      </c>
      <c r="BB212" s="45">
        <f>((($B212*2.71^(BB$1*$N212)*($D212/1000)*($O212+$P212)/$D212))/((1+'Instruktion Kostnad nytta'!$C$37)^BB$1))</f>
        <v>35.608660912269002</v>
      </c>
      <c r="BC212" s="45">
        <f>((($B212*2.71^(BC$1*$N212)*($D212/1000)*($O212+$P212)/$D212))/((1+'Instruktion Kostnad nytta'!$C$37)^BC$1))</f>
        <v>35.970340506751896</v>
      </c>
      <c r="BD212" s="45">
        <f>((($B212*2.71^(BD$1*$N212)*($D212/1000)*($O212+$P212)/$D212))/((1+'Instruktion Kostnad nytta'!$C$37)^BD$1))</f>
        <v>36.335693705512931</v>
      </c>
      <c r="BE212" s="45">
        <f>((($B212*2.71^(BE$1*$N212)*($D212/1000)*($O212+$P212)/$D212))/((1+'Instruktion Kostnad nytta'!$C$37)^BE$1))</f>
        <v>36.704757821600943</v>
      </c>
      <c r="BF212" s="45">
        <f>((($B212*2.71^(BF$1*$N212)*($D212/1000)*($O212+$P212)/$D212))/((1+'Instruktion Kostnad nytta'!$C$37)^BF$1))</f>
        <v>37.077570547056048</v>
      </c>
      <c r="BG212" s="45">
        <f>((($B212*2.71^(BG$1*$N212)*($D212/1000)*($O212+$P212)/$D212))/((1+'Instruktion Kostnad nytta'!$C$37)^BG$1))</f>
        <v>37.454169956758932</v>
      </c>
      <c r="BH212" s="45">
        <f>((($B212*2.71^(BH$1*$N212)*($D212/1000)*($O212+$P212)/$D212))/((1+'Instruktion Kostnad nytta'!$C$37)^BH$1))</f>
        <v>37.83459451231942</v>
      </c>
      <c r="BI212" s="45">
        <f>((($B212*2.71^(BI$1*$N212)*($D212/1000)*($O212+$P212)/$D212))/((1+'Instruktion Kostnad nytta'!$C$37)^BI$1))</f>
        <v>38.218883066004558</v>
      </c>
      <c r="BJ212" s="45">
        <f>((($B212*2.71^(BJ$1*$N212)*($D212/1000)*($O212+$P212)/$D212))/((1+'Instruktion Kostnad nytta'!$C$37)^BJ$1))</f>
        <v>38.607074864706519</v>
      </c>
      <c r="BK212" s="45">
        <f>((($B212*2.71^(BK$1*$N212)*($D212/1000)*($O212+$P212)/$D212))/((1+'Instruktion Kostnad nytta'!$C$37)^BK$1))</f>
        <v>38.999209553950806</v>
      </c>
      <c r="BL212" s="45">
        <f>((($B212*2.71^(BL$1*$N212)*($D212/1000)*($O212+$P212)/$D212))/((1+'Instruktion Kostnad nytta'!$C$37)^BL$1))</f>
        <v>39.39532718194527</v>
      </c>
      <c r="BM212" s="45">
        <f>((($B212*2.71^(BM$1*$N212)*($D212/1000)*($O212+$P212)/$D212))/((1+'Instruktion Kostnad nytta'!$C$37)^BM$1))</f>
        <v>39.795468203670062</v>
      </c>
      <c r="BN212" s="45">
        <f>((($B212*2.71^(BN$1*$N212)*($D212/1000)*($O212+$P212)/$D212))/((1+'Instruktion Kostnad nytta'!$C$37)^BN$1))</f>
        <v>40.199673485009399</v>
      </c>
      <c r="BO212" s="45">
        <f>((($B212*2.71^(BO$1*$N212)*($D212/1000)*($O212+$P212)/$D212))/((1+'Instruktion Kostnad nytta'!$C$37)^BO$1))</f>
        <v>40.607984306925012</v>
      </c>
      <c r="BP212" s="45">
        <f>((($B212*2.71^(BP$1*$N212)*($D212/1000)*($O212+$P212)/$D212))/((1+'Instruktion Kostnad nytta'!$C$37)^BP$1))</f>
        <v>41.020442369672224</v>
      </c>
      <c r="BQ212" s="45">
        <f>((($B212*2.71^(BQ$1*$N212)*($D212/1000)*($O212+$P212)/$D212))/((1+'Instruktion Kostnad nytta'!$C$37)^BQ$1))</f>
        <v>41.437089797058633</v>
      </c>
      <c r="BR212" s="45">
        <f>((($B212*2.71^(BR$1*$N212)*($D212/1000)*($O212+$P212)/$D212))/((1+'Instruktion Kostnad nytta'!$C$37)^BR$1))</f>
        <v>41.857969140746285</v>
      </c>
      <c r="BS212" s="45">
        <f>((($B212*2.71^(BS$1*$N212)*($D212/1000)*($O212+$P212)/$D212))/((1+'Instruktion Kostnad nytta'!$C$37)^BS$1))</f>
        <v>42.283123384597289</v>
      </c>
      <c r="BT212" s="45">
        <f>((($B212*2.71^(BT$1*$N212)*($D212/1000)*($O212+$P212)/$D212))/((1+'Instruktion Kostnad nytta'!$C$37)^BT$1))</f>
        <v>42.712595949063832</v>
      </c>
      <c r="BU212" s="45">
        <f>((($B212*2.71^(BU$1*$N212)*($D212/1000)*($O212+$P212)/$D212))/((1+'Instruktion Kostnad nytta'!$C$37)^BU$1))</f>
        <v>43.146430695622549</v>
      </c>
      <c r="BV212" s="45">
        <f>((($B212*2.71^(BV$1*$N212)*($D212/1000)*($O212+$P212)/$D212))/((1+'Instruktion Kostnad nytta'!$C$37)^BV$1))</f>
        <v>43.584671931254093</v>
      </c>
      <c r="BW212" s="45">
        <f>((($B212*2.71^(BW$1*$N212)*($D212/1000)*($O212+$P212)/$D212))/((1+'Instruktion Kostnad nytta'!$C$37)^BW$1))</f>
        <v>44.02736441296814</v>
      </c>
      <c r="BX212" s="45">
        <f>((($B212*2.71^(BX$1*$N212)*($D212/1000)*($O212+$P212)/$D212))/((1+'Instruktion Kostnad nytta'!$C$37)^BX$1))</f>
        <v>44.474553352374357</v>
      </c>
      <c r="BY212" s="45">
        <f>((($B212*2.71^(BY$1*$N212)*($D212/1000)*($O212+$P212)/$D212))/((1+'Instruktion Kostnad nytta'!$C$37)^BY$1))</f>
        <v>44.926284420299801</v>
      </c>
      <c r="BZ212" s="45">
        <f>((($B212*2.71^(BZ$1*$N212)*($D212/1000)*($O212+$P212)/$D212))/((1+'Instruktion Kostnad nytta'!$C$37)^BZ$1))</f>
        <v>45.382603751453274</v>
      </c>
      <c r="CA212" s="45">
        <f>((($B212*2.71^(CA$1*$N212)*($D212/1000)*($O212+$P212)/$D212))/((1+'Instruktion Kostnad nytta'!$C$37)^CA$1))</f>
        <v>45.843557949136923</v>
      </c>
      <c r="CB212" s="45">
        <f>((($B212*2.71^(CB$1*$N212)*($D212/1000)*($O212+$P212)/$D212))/((1+'Instruktion Kostnad nytta'!$C$37)^CB$1))</f>
        <v>46.309194090005803</v>
      </c>
      <c r="CC212" s="45">
        <f>((($B212*2.71^(CC$1*$N212)*($D212/1000)*($O212+$P212)/$D212))/((1+'Instruktion Kostnad nytta'!$C$37)^CC$1))</f>
        <v>46.779559728875739</v>
      </c>
      <c r="CD212" s="45">
        <f>((($B212*2.71^(CD$1*$N212)*($D212/1000)*($O212+$P212)/$D212))/((1+'Instruktion Kostnad nytta'!$C$37)^CD$1))</f>
        <v>47.254702903580153</v>
      </c>
      <c r="CE212" s="45">
        <f>((($B212*2.71^(CE$1*$N212)*($D212/1000)*($O212+$P212)/$D212))/((1+'Instruktion Kostnad nytta'!$C$37)^CE$1))</f>
        <v>47.734672139875926</v>
      </c>
      <c r="CF212" s="45">
        <f>((($B212*2.71^(CF$1*$N212)*($D212/1000)*($O212+$P212)/$D212))/((1+'Instruktion Kostnad nytta'!$C$37)^CF$1))</f>
        <v>48.219516456399383</v>
      </c>
      <c r="CG212" s="45">
        <f>((($B212*2.71^(CG$1*$N212)*($D212/1000)*($O212+$P212)/$D212))/((1+'Instruktion Kostnad nytta'!$C$37)^CG$1))</f>
        <v>48.709285369672486</v>
      </c>
      <c r="CH212" s="45">
        <f>((($B212*2.71^(CH$1*$N212)*($D212/1000)*($O212+$P212)/$D212))/((1+'Instruktion Kostnad nytta'!$C$37)^CH$1))</f>
        <v>49.204028899159844</v>
      </c>
      <c r="CI212" s="45">
        <f>((($B212*2.71^(CI$1*$N212)*($D212/1000)*($O212+$P212)/$D212))/((1+'Instruktion Kostnad nytta'!$C$37)^CI$1))</f>
        <v>49.703797572377269</v>
      </c>
      <c r="CJ212" s="45">
        <f>((($B212*2.71^(CJ$1*$N212)*($D212/1000)*($O212+$P212)/$D212))/((1+'Instruktion Kostnad nytta'!$C$37)^CJ$1))</f>
        <v>50.208642430051853</v>
      </c>
      <c r="CK212" s="45">
        <f>((($B212*2.71^(CK$1*$N212)*($D212/1000)*($O212+$P212)/$D212))/((1+'Instruktion Kostnad nytta'!$C$37)^CK$1))</f>
        <v>50.718615031334977</v>
      </c>
      <c r="CL212" s="45">
        <f>((($B212*2.71^(CL$1*$N212)*($D212/1000)*($O212+$P212)/$D212))/((1+'Instruktion Kostnad nytta'!$C$37)^CL$1))</f>
        <v>51.233767459067714</v>
      </c>
      <c r="CM212" s="45">
        <f>((($B212*2.71^(CM$1*$N212)*($D212/1000)*($O212+$P212)/$D212))/((1+'Instruktion Kostnad nytta'!$C$37)^CM$1))</f>
        <v>51.754152325100151</v>
      </c>
      <c r="CN212" s="45">
        <f>((($B212*2.71^(CN$1*$N212)*($D212/1000)*($O212+$P212)/$D212))/((1+'Instruktion Kostnad nytta'!$C$37)^CN$1))</f>
        <v>52.279822775664641</v>
      </c>
      <c r="CO212" s="45">
        <f>((($B212*2.71^(CO$1*$N212)*($D212/1000)*($O212+$P212)/$D212))/((1+'Instruktion Kostnad nytta'!$C$37)^CO$1))</f>
        <v>52.81083249680313</v>
      </c>
      <c r="CP212" s="45">
        <f>((($B212*2.71^(CP$1*$N212)*($D212/1000)*($O212+$P212)/$D212))/((1+'Instruktion Kostnad nytta'!$C$37)^CP$1))</f>
        <v>53.34723571985068</v>
      </c>
      <c r="CQ212" s="45">
        <f>((($B212*2.71^(CQ$1*$N212)*($D212/1000)*($O212+$P212)/$D212))/((1+'Instruktion Kostnad nytta'!$C$37)^CQ$1))</f>
        <v>53.889087226973508</v>
      </c>
      <c r="CR212" s="45">
        <f>((($B212*2.71^(CR$1*$N212)*($D212/1000)*($O212+$P212)/$D212))/((1+'Instruktion Kostnad nytta'!$C$37)^CR$1))</f>
        <v>54.436442356764182</v>
      </c>
      <c r="CS212" s="45">
        <f>((($B212*2.71^(CS$1*$N212)*($D212/1000)*($O212+$P212)/$D212))/((1+'Instruktion Kostnad nytta'!$C$37)^CS$1))</f>
        <v>54.989357009892906</v>
      </c>
      <c r="CT212" s="45">
        <f>((($B212*2.71^(CT$1*$N212)*($D212/1000)*($O212+$P212)/$D212))/((1+'Instruktion Kostnad nytta'!$C$37)^CT$1))</f>
        <v>55.547887654816996</v>
      </c>
      <c r="CU212" s="45">
        <f>((($B212*2.71^(CU$1*$N212)*($D212/1000)*($O212+$P212)/$D212))/((1+'Instruktion Kostnad nytta'!$C$37)^CU$1))</f>
        <v>56.112091333547696</v>
      </c>
      <c r="CV212" s="45">
        <f>((($B212*2.71^(CV$1*$N212)*($D212/1000)*($O212+$P212)/$D212))/((1+'Instruktion Kostnad nytta'!$C$37)^CV$1))</f>
        <v>56.682025667475763</v>
      </c>
      <c r="CW212" s="45">
        <f>((($B212*2.71^(CW$1*$N212)*($D212/1000)*($O212+$P212)/$D212))/((1+'Instruktion Kostnad nytta'!$C$37)^CW$1))</f>
        <v>57.257748863256467</v>
      </c>
      <c r="CX212" s="45">
        <f>((($B212*2.71^(CX$1*$N212)*($D212/1000)*($O212+$P212)/$D212))/((1+'Instruktion Kostnad nytta'!$C$37)^CX$1))</f>
        <v>57.83931971875387</v>
      </c>
      <c r="CY212" s="45">
        <f>((($B212*2.71^(CY$1*$N212)*($D212/1000)*($O212+$P212)/$D212))/((1+'Instruktion Kostnad nytta'!$C$37)^CY$1))</f>
        <v>58.426797629046156</v>
      </c>
      <c r="CZ212" s="45">
        <f>((($B212*2.71^(CZ$1*$N212)*($D212/1000)*($O212+$P212)/$D212))/((1+'Instruktion Kostnad nytta'!$C$37)^CZ$1))</f>
        <v>59.020242592491172</v>
      </c>
      <c r="DA212" s="45">
        <f>((($B212*2.71^(DA$1*$N212)*($D212/1000)*($O212+$P212)/$D212))/((1+'Instruktion Kostnad nytta'!$C$37)^DA$1))</f>
        <v>59.61971521685431</v>
      </c>
      <c r="DB212" s="45">
        <f>((($B212*2.71^(DB$1*$N212)*($D212/1000)*($O212+$P212)/$D212))/((1+'Instruktion Kostnad nytta'!$C$37)^DB$1))</f>
        <v>60.225276725498077</v>
      </c>
      <c r="DC212" s="45">
        <f>((($B212*2.71^(DC$1*$N212)*($D212/1000)*($O212+$P212)/$D212))/((1+'Instruktion Kostnad nytta'!$C$37)^DC$1))</f>
        <v>60.836988963634859</v>
      </c>
      <c r="DD212" s="45">
        <f>((($B212*2.71^(DD$1*$N212)*($D212/1000)*($O212+$P212)/$D212))/((1+'Instruktion Kostnad nytta'!$C$37)^DD$1))</f>
        <v>61.454914404643155</v>
      </c>
      <c r="DE212" s="45">
        <f>((($B212*2.71^(DE$1*$N212)*($D212/1000)*($O212+$P212)/$D212))/((1+'Instruktion Kostnad nytta'!$C$37)^DE$1))</f>
        <v>62.079116156447682</v>
      </c>
      <c r="DF212" s="45">
        <f>((($B212*2.71^(DF$1*$N212)*($D212/1000)*($O212+$P212)/$D212))/((1+'Instruktion Kostnad nytta'!$C$37)^DF$1))</f>
        <v>62.70965796796483</v>
      </c>
      <c r="DG212" s="45">
        <f>((($B212*2.71^(DG$1*$N212)*($D212/1000)*($O212+$P212)/$D212))/((1+'Instruktion Kostnad nytta'!$C$37)^DG$1))</f>
        <v>63.346604235612872</v>
      </c>
      <c r="DH212" s="45">
        <f>((($B212*2.71^(DH$1*$N212)*($D212/1000)*($O212+$P212)/$D212))/((1+'Instruktion Kostnad nytta'!$C$37)^DH$1))</f>
        <v>63.990020009889072</v>
      </c>
      <c r="DI212" s="45">
        <f>((($B212*2.71^(DI$1*$N212)*($D212/1000)*($O212+$P212)/$D212))/((1+'Instruktion Kostnad nytta'!$C$37)^DI$1))</f>
        <v>64.639971002012857</v>
      </c>
      <c r="DJ212" s="45">
        <f>((($B212*2.71^(DJ$1*$N212)*($D212/1000)*($O212+$P212)/$D212))/((1+'Instruktion Kostnad nytta'!$C$37)^DJ$1))</f>
        <v>65.296523590637122</v>
      </c>
      <c r="DK212" s="45">
        <f>((($B212*2.71^(DK$1*$N212)*($D212/1000)*($O212+$P212)/$D212))/((1+'Instruktion Kostnad nytta'!$C$37)^DK$1))</f>
        <v>65.959744828627237</v>
      </c>
      <c r="DL212" s="45">
        <f>((($B212*2.71^(DL$1*$N212)*($D212/1000)*($O212+$P212)/$D212))/((1+'Instruktion Kostnad nytta'!$C$37)^DL$1))</f>
        <v>66.629702449909004</v>
      </c>
      <c r="DM212" s="45">
        <f>((($B212*2.71^(DM$1*$N212)*($D212/1000)*($O212+$P212)/$D212))/((1+'Instruktion Kostnad nytta'!$C$37)^DM$1))</f>
        <v>67.306464876386457</v>
      </c>
      <c r="DN212" s="45">
        <f>((($B212*2.71^(DN$1*$N212)*($D212/1000)*($O212+$P212)/$D212))/((1+'Instruktion Kostnad nytta'!$C$37)^DN$1))</f>
        <v>67.990101224929418</v>
      </c>
      <c r="DO212" s="45">
        <f>((($B212*2.71^(DO$1*$N212)*($D212/1000)*($O212+$P212)/$D212))/((1+'Instruktion Kostnad nytta'!$C$37)^DO$1))</f>
        <v>68.680681314432647</v>
      </c>
      <c r="DP212" s="45">
        <f>((($B212*2.71^(DP$1*$N212)*($D212/1000)*($O212+$P212)/$D212))/((1+'Instruktion Kostnad nytta'!$C$37)^DP$1))</f>
        <v>69.378275672946003</v>
      </c>
      <c r="DQ212" s="45">
        <f>((($B212*2.71^(DQ$1*$N212)*($D212/1000)*($O212+$P212)/$D212))/((1+'Instruktion Kostnad nytta'!$C$37)^DQ$1))</f>
        <v>70.082955544877592</v>
      </c>
      <c r="DR212" s="45">
        <f>((($B212*2.71^(DR$1*$N212)*($D212/1000)*($O212+$P212)/$D212))/((1+'Instruktion Kostnad nytta'!$C$37)^DR$1))</f>
        <v>70.794792898269904</v>
      </c>
      <c r="DS212" s="45">
        <f>((($B212*2.71^(DS$1*$N212)*($D212/1000)*($O212+$P212)/$D212))/((1+'Instruktion Kostnad nytta'!$C$37)^DS$1))</f>
        <v>71.513860432149713</v>
      </c>
      <c r="DT212" s="45">
        <f>((($B212*2.71^(DT$1*$N212)*($D212/1000)*($O212+$P212)/$D212))/((1+'Instruktion Kostnad nytta'!$C$37)^DT$1))</f>
        <v>72.240231583952706</v>
      </c>
      <c r="DU212" s="45">
        <f>((($B212*2.71^(DU$1*$N212)*($D212/1000)*($O212+$P212)/$D212))/((1+'Instruktion Kostnad nytta'!$C$37)^DU$1))</f>
        <v>72.973980537023593</v>
      </c>
      <c r="DV212" s="45">
        <f>((($B212*2.71^(DV$1*$N212)*($D212/1000)*($O212+$P212)/$D212))/((1+'Instruktion Kostnad nytta'!$C$37)^DV$1))</f>
        <v>73.715182228192504</v>
      </c>
      <c r="DW212" s="45">
        <f>((($B212*2.71^(DW$1*$N212)*($D212/1000)*($O212+$P212)/$D212))/((1+'Instruktion Kostnad nytta'!$C$37)^DW$1))</f>
        <v>74.463912355427894</v>
      </c>
      <c r="DX212" s="45">
        <f>((($B212*2.71^(DX$1*$N212)*($D212/1000)*($O212+$P212)/$D212))/((1+'Instruktion Kostnad nytta'!$C$37)^DX$1))</f>
        <v>75.220247385567816</v>
      </c>
      <c r="DY212" s="45">
        <f>((($B212*2.71^(DY$1*$N212)*($D212/1000)*($O212+$P212)/$D212))/((1+'Instruktion Kostnad nytta'!$C$37)^DY$1))</f>
        <v>75.984264562128971</v>
      </c>
      <c r="DZ212" s="45">
        <f>((($B212*2.71^(DZ$1*$N212)*($D212/1000)*($O212+$P212)/$D212))/((1+'Instruktion Kostnad nytta'!$C$37)^DZ$1))</f>
        <v>76.756041913195887</v>
      </c>
      <c r="EA212" s="45">
        <f>((($B212*2.71^(EA$1*$N212)*($D212/1000)*($O212+$P212)/$D212))/((1+'Instruktion Kostnad nytta'!$C$37)^EA$1))</f>
        <v>77.535658259389692</v>
      </c>
      <c r="EB212" s="45">
        <f>((($B212*2.71^(EB$1*$N212)*($D212/1000)*($O212+$P212)/$D212))/((1+'Instruktion Kostnad nytta'!$C$37)^EB$1))</f>
        <v>78.323193221917847</v>
      </c>
      <c r="EC212" s="45">
        <f>((($B212*2.71^(EC$1*$N212)*($D212/1000)*($O212+$P212)/$D212))/((1+'Instruktion Kostnad nytta'!$C$37)^EC$1))</f>
        <v>79.118727230705829</v>
      </c>
      <c r="ED212" s="45">
        <f>((($B212*2.71^(ED$1*$N212)*($D212/1000)*($O212+$P212)/$D212))/((1+'Instruktion Kostnad nytta'!$C$37)^ED$1))</f>
        <v>79.92234153261137</v>
      </c>
      <c r="EE212" s="45">
        <f>((($B212*2.71^(EE$1*$N212)*($D212/1000)*($O212+$P212)/$D212))/((1+'Instruktion Kostnad nytta'!$C$37)^EE$1))</f>
        <v>80.734118199722133</v>
      </c>
      <c r="EF212" s="45">
        <f>((($B212*2.71^(EF$1*$N212)*($D212/1000)*($O212+$P212)/$D212))/((1+'Instruktion Kostnad nytta'!$C$37)^EF$1))</f>
        <v>81.554140137737463</v>
      </c>
      <c r="EG212" s="45">
        <f>((($B212*2.71^(EG$1*$N212)*($D212/1000)*($O212+$P212)/$D212))/((1+'Instruktion Kostnad nytta'!$C$37)^EG$1))</f>
        <v>82.382491094435622</v>
      </c>
      <c r="EH212" s="45">
        <f>((($B212*2.71^(EH$1*$N212)*($D212/1000)*($O212+$P212)/$D212))/((1+'Instruktion Kostnad nytta'!$C$37)^EH$1))</f>
        <v>83.219255668226751</v>
      </c>
      <c r="EI212" s="45">
        <f>((($B212*2.71^(EI$1*$N212)*($D212/1000)*($O212+$P212)/$D212))/((1+'Instruktion Kostnad nytta'!$C$37)^EI$1))</f>
        <v>84.064519316792683</v>
      </c>
      <c r="EJ212" s="45">
        <f>((($B212*2.71^(EJ$1*$N212)*($D212/1000)*($O212+$P212)/$D212))/((1+'Instruktion Kostnad nytta'!$C$37)^EJ$1))</f>
        <v>84.918368365814985</v>
      </c>
      <c r="EK212" s="45">
        <f>((($B212*2.71^(EK$1*$N212)*($D212/1000)*($O212+$P212)/$D212))/((1+'Instruktion Kostnad nytta'!$C$37)^EK$1))</f>
        <v>85.780890017790796</v>
      </c>
      <c r="EL212" s="45">
        <f>((($B212*2.71^(EL$1*$N212)*($D212/1000)*($O212+$P212)/$D212))/((1+'Instruktion Kostnad nytta'!$C$37)^EL$1))</f>
        <v>86.65217236093919</v>
      </c>
    </row>
    <row r="213" spans="1:142" x14ac:dyDescent="0.25">
      <c r="A213" s="41">
        <v>215</v>
      </c>
      <c r="B213" s="59">
        <v>0.5</v>
      </c>
      <c r="C213" s="59">
        <v>15</v>
      </c>
      <c r="D213" s="60">
        <v>80</v>
      </c>
      <c r="E213" s="59">
        <v>1965</v>
      </c>
      <c r="F213" s="59" t="s">
        <v>98</v>
      </c>
      <c r="G213" s="59">
        <v>127</v>
      </c>
      <c r="H213" s="59" t="s">
        <v>46</v>
      </c>
      <c r="I213" s="59">
        <v>8</v>
      </c>
      <c r="J213" s="41">
        <v>0</v>
      </c>
      <c r="K213" s="41" t="s">
        <v>388</v>
      </c>
      <c r="L213" s="48">
        <f>'Instruktion Kostnad nytta'!C$19/D213+IF((IF(F213="A",'Instruktion Kostnad nytta'!C$25,0)+IF(G213&lt;500,'Instruktion Kostnad nytta'!C$20,('Instruktion Kostnad nytta'!C$20+'Instruktion Kostnad nytta'!C$21))+IF(G213&lt;700,0,('Instruktion Kostnad nytta'!C$22-'Instruktion Kostnad nytta'!C$21))+I213*'Instruktion Kostnad nytta'!C$23/D213)&lt;3000,3000,(IF(F213="A",'Instruktion Kostnad nytta'!C$25,0)+IF(G213&lt;500,'Instruktion Kostnad nytta'!C$20,('Instruktion Kostnad nytta'!C$20+'Instruktion Kostnad nytta'!C$21))+IF(G213&lt;700,0,('Instruktion Kostnad nytta'!C$22-'Instruktion Kostnad nytta'!C$21))+I213*'Instruktion Kostnad nytta'!C$23/D213))</f>
        <v>6875</v>
      </c>
      <c r="M213" s="50">
        <f t="shared" si="9"/>
        <v>6.25</v>
      </c>
      <c r="N213" s="49">
        <f>IF(H213="Gråjärn",'Instruktion Kostnad nytta'!C$32,IF(H213="segjärn",'Instruktion Kostnad nytta'!C$33,IF(H213="PVC",'Instruktion Kostnad nytta'!C$34,IF(H213="PE",'Instruktion Kostnad nytta'!C$35,IF(H213="ST",'Instruktion Kostnad nytta'!C$36,0)))))</f>
        <v>0.03</v>
      </c>
      <c r="O213" s="48">
        <f>IF(G213&lt;200,'Instruktion Kostnad nytta'!C$28,(IF(G213&lt;500,'Instruktion Kostnad nytta'!C$29,'Instruktion Kostnad nytta'!C$30)))</f>
        <v>45000</v>
      </c>
      <c r="P213" s="47">
        <v>4000</v>
      </c>
      <c r="Q213" s="46">
        <f t="shared" si="10"/>
        <v>-429.79509409760863</v>
      </c>
      <c r="R213" s="45">
        <f t="shared" si="11"/>
        <v>-6586.3040142958916</v>
      </c>
      <c r="S213" s="45">
        <f>((($B213*2.71^(S$1*$N213)*($D213/1000)*($O213+$P213)/$D213))/((1+'Instruktion Kostnad nytta'!$C$37)^S$1))</f>
        <v>25.000223905593113</v>
      </c>
      <c r="T213" s="45">
        <f>((($B213*2.71^(T$1*$N213)*($D213/1000)*($O213+$P213)/$D213))/((1+'Instruktion Kostnad nytta'!$C$37)^T$1))</f>
        <v>25.254152882771844</v>
      </c>
      <c r="U213" s="45">
        <f>((($B213*2.71^(U$1*$N213)*($D213/1000)*($O213+$P213)/$D213))/((1+'Instruktion Kostnad nytta'!$C$37)^U$1))</f>
        <v>25.510661033868949</v>
      </c>
      <c r="V213" s="45">
        <f>((($B213*2.71^(V$1*$N213)*($D213/1000)*($O213+$P213)/$D213))/((1+'Instruktion Kostnad nytta'!$C$37)^V$1))</f>
        <v>25.769774555729619</v>
      </c>
      <c r="W213" s="45">
        <f>((($B213*2.71^(W$1*$N213)*($D213/1000)*($O213+$P213)/$D213))/((1+'Instruktion Kostnad nytta'!$C$37)^W$1))</f>
        <v>26.031519911282167</v>
      </c>
      <c r="X213" s="45">
        <f>((($B213*2.71^(X$1*$N213)*($D213/1000)*($O213+$P213)/$D213))/((1+'Instruktion Kostnad nytta'!$C$37)^X$1))</f>
        <v>26.295923832240685</v>
      </c>
      <c r="Y213" s="45">
        <f>((($B213*2.71^(Y$1*$N213)*($D213/1000)*($O213+$P213)/$D213))/((1+'Instruktion Kostnad nytta'!$C$37)^Y$1))</f>
        <v>26.563013321835086</v>
      </c>
      <c r="Z213" s="45">
        <f>((($B213*2.71^(Z$1*$N213)*($D213/1000)*($O213+$P213)/$D213))/((1+'Instruktion Kostnad nytta'!$C$37)^Z$1))</f>
        <v>26.832815657568947</v>
      </c>
      <c r="AA213" s="45">
        <f>((($B213*2.71^(AA$1*$N213)*($D213/1000)*($O213+$P213)/$D213))/((1+'Instruktion Kostnad nytta'!$C$37)^AA$1))</f>
        <v>27.1053583940053</v>
      </c>
      <c r="AB213" s="45">
        <f>((($B213*2.71^(AB$1*$N213)*($D213/1000)*($O213+$P213)/$D213))/((1+'Instruktion Kostnad nytta'!$C$37)^AB$1))</f>
        <v>27.380669365580751</v>
      </c>
      <c r="AC213" s="45">
        <f>((($B213*2.71^(AC$1*$N213)*($D213/1000)*($O213+$P213)/$D213))/((1+'Instruktion Kostnad nytta'!$C$37)^AC$1))</f>
        <v>27.658776689448164</v>
      </c>
      <c r="AD213" s="45">
        <f>((($B213*2.71^(AD$1*$N213)*($D213/1000)*($O213+$P213)/$D213))/((1+'Instruktion Kostnad nytta'!$C$37)^AD$1))</f>
        <v>27.939708768348279</v>
      </c>
      <c r="AE213" s="45">
        <f>((($B213*2.71^(AE$1*$N213)*($D213/1000)*($O213+$P213)/$D213))/((1+'Instruktion Kostnad nytta'!$C$37)^AE$1))</f>
        <v>28.223494293510345</v>
      </c>
      <c r="AF213" s="45">
        <f>((($B213*2.71^(AF$1*$N213)*($D213/1000)*($O213+$P213)/$D213))/((1+'Instruktion Kostnad nytta'!$C$37)^AF$1))</f>
        <v>28.510162247582453</v>
      </c>
      <c r="AG213" s="45">
        <f>((($B213*2.71^(AG$1*$N213)*($D213/1000)*($O213+$P213)/$D213))/((1+'Instruktion Kostnad nytta'!$C$37)^AG$1))</f>
        <v>28.799741907591361</v>
      </c>
      <c r="AH213" s="45">
        <f>((($B213*2.71^(AH$1*$N213)*($D213/1000)*($O213+$P213)/$D213))/((1+'Instruktion Kostnad nytta'!$C$37)^AH$1))</f>
        <v>29.092262847932609</v>
      </c>
      <c r="AI213" s="45">
        <f>((($B213*2.71^(AI$1*$N213)*($D213/1000)*($O213+$P213)/$D213))/((1+'Instruktion Kostnad nytta'!$C$37)^AI$1))</f>
        <v>29.38775494339091</v>
      </c>
      <c r="AJ213" s="45">
        <f>((($B213*2.71^(AJ$1*$N213)*($D213/1000)*($O213+$P213)/$D213))/((1+'Instruktion Kostnad nytta'!$C$37)^AJ$1))</f>
        <v>29.686248372191148</v>
      </c>
      <c r="AK213" s="45">
        <f>((($B213*2.71^(AK$1*$N213)*($D213/1000)*($O213+$P213)/$D213))/((1+'Instruktion Kostnad nytta'!$C$37)^AK$1))</f>
        <v>29.987773619080546</v>
      </c>
      <c r="AL213" s="45">
        <f>((($B213*2.71^(AL$1*$N213)*($D213/1000)*($O213+$P213)/$D213))/((1+'Instruktion Kostnad nytta'!$C$37)^AL$1))</f>
        <v>30.292361478441951</v>
      </c>
      <c r="AM213" s="45">
        <f>((($B213*2.71^(AM$1*$N213)*($D213/1000)*($O213+$P213)/$D213))/((1+'Instruktion Kostnad nytta'!$C$37)^AM$1))</f>
        <v>30.600043057438853</v>
      </c>
      <c r="AN213" s="45">
        <f>((($B213*2.71^(AN$1*$N213)*($D213/1000)*($O213+$P213)/$D213))/((1+'Instruktion Kostnad nytta'!$C$37)^AN$1))</f>
        <v>30.91084977919234</v>
      </c>
      <c r="AO213" s="45">
        <f>((($B213*2.71^(AO$1*$N213)*($D213/1000)*($O213+$P213)/$D213))/((1+'Instruktion Kostnad nytta'!$C$37)^AO$1))</f>
        <v>31.224813385990259</v>
      </c>
      <c r="AP213" s="45">
        <f>((($B213*2.71^(AP$1*$N213)*($D213/1000)*($O213+$P213)/$D213))/((1+'Instruktion Kostnad nytta'!$C$37)^AP$1))</f>
        <v>31.541965942529057</v>
      </c>
      <c r="AQ213" s="45">
        <f>((($B213*2.71^(AQ$1*$N213)*($D213/1000)*($O213+$P213)/$D213))/((1+'Instruktion Kostnad nytta'!$C$37)^AQ$1))</f>
        <v>31.862339839188468</v>
      </c>
      <c r="AR213" s="45">
        <f>((($B213*2.71^(AR$1*$N213)*($D213/1000)*($O213+$P213)/$D213))/((1+'Instruktion Kostnad nytta'!$C$37)^AR$1))</f>
        <v>32.185967795339536</v>
      </c>
      <c r="AS213" s="45">
        <f>((($B213*2.71^(AS$1*$N213)*($D213/1000)*($O213+$P213)/$D213))/((1+'Instruktion Kostnad nytta'!$C$37)^AS$1))</f>
        <v>32.512882862686169</v>
      </c>
      <c r="AT213" s="45">
        <f>((($B213*2.71^(AT$1*$N213)*($D213/1000)*($O213+$P213)/$D213))/((1+'Instruktion Kostnad nytta'!$C$37)^AT$1))</f>
        <v>32.843118428640715</v>
      </c>
      <c r="AU213" s="45">
        <f>((($B213*2.71^(AU$1*$N213)*($D213/1000)*($O213+$P213)/$D213))/((1+'Instruktion Kostnad nytta'!$C$37)^AU$1))</f>
        <v>33.176708219733698</v>
      </c>
      <c r="AV213" s="45">
        <f>((($B213*2.71^(AV$1*$N213)*($D213/1000)*($O213+$P213)/$D213))/((1+'Instruktion Kostnad nytta'!$C$37)^AV$1))</f>
        <v>33.513686305058343</v>
      </c>
      <c r="AW213" s="45">
        <f>((($B213*2.71^(AW$1*$N213)*($D213/1000)*($O213+$P213)/$D213))/((1+'Instruktion Kostnad nytta'!$C$37)^AW$1))</f>
        <v>33.854087099749947</v>
      </c>
      <c r="AX213" s="45">
        <f>((($B213*2.71^(AX$1*$N213)*($D213/1000)*($O213+$P213)/$D213))/((1+'Instruktion Kostnad nytta'!$C$37)^AX$1))</f>
        <v>34.197945368500726</v>
      </c>
      <c r="AY213" s="45">
        <f>((($B213*2.71^(AY$1*$N213)*($D213/1000)*($O213+$P213)/$D213))/((1+'Instruktion Kostnad nytta'!$C$37)^AY$1))</f>
        <v>34.545296229110207</v>
      </c>
      <c r="AZ213" s="45">
        <f>((($B213*2.71^(AZ$1*$N213)*($D213/1000)*($O213+$P213)/$D213))/((1+'Instruktion Kostnad nytta'!$C$37)^AZ$1))</f>
        <v>34.896175156071806</v>
      </c>
      <c r="BA213" s="45">
        <f>((($B213*2.71^(BA$1*$N213)*($D213/1000)*($O213+$P213)/$D213))/((1+'Instruktion Kostnad nytta'!$C$37)^BA$1))</f>
        <v>35.250617984195777</v>
      </c>
      <c r="BB213" s="45">
        <f>((($B213*2.71^(BB$1*$N213)*($D213/1000)*($O213+$P213)/$D213))/((1+'Instruktion Kostnad nytta'!$C$37)^BB$1))</f>
        <v>35.608660912269002</v>
      </c>
      <c r="BC213" s="45">
        <f>((($B213*2.71^(BC$1*$N213)*($D213/1000)*($O213+$P213)/$D213))/((1+'Instruktion Kostnad nytta'!$C$37)^BC$1))</f>
        <v>35.970340506751896</v>
      </c>
      <c r="BD213" s="45">
        <f>((($B213*2.71^(BD$1*$N213)*($D213/1000)*($O213+$P213)/$D213))/((1+'Instruktion Kostnad nytta'!$C$37)^BD$1))</f>
        <v>36.335693705512931</v>
      </c>
      <c r="BE213" s="45">
        <f>((($B213*2.71^(BE$1*$N213)*($D213/1000)*($O213+$P213)/$D213))/((1+'Instruktion Kostnad nytta'!$C$37)^BE$1))</f>
        <v>36.704757821600943</v>
      </c>
      <c r="BF213" s="45">
        <f>((($B213*2.71^(BF$1*$N213)*($D213/1000)*($O213+$P213)/$D213))/((1+'Instruktion Kostnad nytta'!$C$37)^BF$1))</f>
        <v>37.077570547056048</v>
      </c>
      <c r="BG213" s="45">
        <f>((($B213*2.71^(BG$1*$N213)*($D213/1000)*($O213+$P213)/$D213))/((1+'Instruktion Kostnad nytta'!$C$37)^BG$1))</f>
        <v>37.454169956758932</v>
      </c>
      <c r="BH213" s="45">
        <f>((($B213*2.71^(BH$1*$N213)*($D213/1000)*($O213+$P213)/$D213))/((1+'Instruktion Kostnad nytta'!$C$37)^BH$1))</f>
        <v>37.83459451231942</v>
      </c>
      <c r="BI213" s="45">
        <f>((($B213*2.71^(BI$1*$N213)*($D213/1000)*($O213+$P213)/$D213))/((1+'Instruktion Kostnad nytta'!$C$37)^BI$1))</f>
        <v>38.218883066004558</v>
      </c>
      <c r="BJ213" s="45">
        <f>((($B213*2.71^(BJ$1*$N213)*($D213/1000)*($O213+$P213)/$D213))/((1+'Instruktion Kostnad nytta'!$C$37)^BJ$1))</f>
        <v>38.607074864706519</v>
      </c>
      <c r="BK213" s="45">
        <f>((($B213*2.71^(BK$1*$N213)*($D213/1000)*($O213+$P213)/$D213))/((1+'Instruktion Kostnad nytta'!$C$37)^BK$1))</f>
        <v>38.999209553950806</v>
      </c>
      <c r="BL213" s="45">
        <f>((($B213*2.71^(BL$1*$N213)*($D213/1000)*($O213+$P213)/$D213))/((1+'Instruktion Kostnad nytta'!$C$37)^BL$1))</f>
        <v>39.39532718194527</v>
      </c>
      <c r="BM213" s="45">
        <f>((($B213*2.71^(BM$1*$N213)*($D213/1000)*($O213+$P213)/$D213))/((1+'Instruktion Kostnad nytta'!$C$37)^BM$1))</f>
        <v>39.795468203670062</v>
      </c>
      <c r="BN213" s="45">
        <f>((($B213*2.71^(BN$1*$N213)*($D213/1000)*($O213+$P213)/$D213))/((1+'Instruktion Kostnad nytta'!$C$37)^BN$1))</f>
        <v>40.199673485009399</v>
      </c>
      <c r="BO213" s="45">
        <f>((($B213*2.71^(BO$1*$N213)*($D213/1000)*($O213+$P213)/$D213))/((1+'Instruktion Kostnad nytta'!$C$37)^BO$1))</f>
        <v>40.607984306925012</v>
      </c>
      <c r="BP213" s="45">
        <f>((($B213*2.71^(BP$1*$N213)*($D213/1000)*($O213+$P213)/$D213))/((1+'Instruktion Kostnad nytta'!$C$37)^BP$1))</f>
        <v>41.020442369672224</v>
      </c>
      <c r="BQ213" s="45">
        <f>((($B213*2.71^(BQ$1*$N213)*($D213/1000)*($O213+$P213)/$D213))/((1+'Instruktion Kostnad nytta'!$C$37)^BQ$1))</f>
        <v>41.437089797058633</v>
      </c>
      <c r="BR213" s="45">
        <f>((($B213*2.71^(BR$1*$N213)*($D213/1000)*($O213+$P213)/$D213))/((1+'Instruktion Kostnad nytta'!$C$37)^BR$1))</f>
        <v>41.857969140746285</v>
      </c>
      <c r="BS213" s="45">
        <f>((($B213*2.71^(BS$1*$N213)*($D213/1000)*($O213+$P213)/$D213))/((1+'Instruktion Kostnad nytta'!$C$37)^BS$1))</f>
        <v>42.283123384597289</v>
      </c>
      <c r="BT213" s="45">
        <f>((($B213*2.71^(BT$1*$N213)*($D213/1000)*($O213+$P213)/$D213))/((1+'Instruktion Kostnad nytta'!$C$37)^BT$1))</f>
        <v>42.712595949063832</v>
      </c>
      <c r="BU213" s="45">
        <f>((($B213*2.71^(BU$1*$N213)*($D213/1000)*($O213+$P213)/$D213))/((1+'Instruktion Kostnad nytta'!$C$37)^BU$1))</f>
        <v>43.146430695622549</v>
      </c>
      <c r="BV213" s="45">
        <f>((($B213*2.71^(BV$1*$N213)*($D213/1000)*($O213+$P213)/$D213))/((1+'Instruktion Kostnad nytta'!$C$37)^BV$1))</f>
        <v>43.584671931254093</v>
      </c>
      <c r="BW213" s="45">
        <f>((($B213*2.71^(BW$1*$N213)*($D213/1000)*($O213+$P213)/$D213))/((1+'Instruktion Kostnad nytta'!$C$37)^BW$1))</f>
        <v>44.02736441296814</v>
      </c>
      <c r="BX213" s="45">
        <f>((($B213*2.71^(BX$1*$N213)*($D213/1000)*($O213+$P213)/$D213))/((1+'Instruktion Kostnad nytta'!$C$37)^BX$1))</f>
        <v>44.474553352374357</v>
      </c>
      <c r="BY213" s="45">
        <f>((($B213*2.71^(BY$1*$N213)*($D213/1000)*($O213+$P213)/$D213))/((1+'Instruktion Kostnad nytta'!$C$37)^BY$1))</f>
        <v>44.926284420299801</v>
      </c>
      <c r="BZ213" s="45">
        <f>((($B213*2.71^(BZ$1*$N213)*($D213/1000)*($O213+$P213)/$D213))/((1+'Instruktion Kostnad nytta'!$C$37)^BZ$1))</f>
        <v>45.382603751453274</v>
      </c>
      <c r="CA213" s="45">
        <f>((($B213*2.71^(CA$1*$N213)*($D213/1000)*($O213+$P213)/$D213))/((1+'Instruktion Kostnad nytta'!$C$37)^CA$1))</f>
        <v>45.843557949136923</v>
      </c>
      <c r="CB213" s="45">
        <f>((($B213*2.71^(CB$1*$N213)*($D213/1000)*($O213+$P213)/$D213))/((1+'Instruktion Kostnad nytta'!$C$37)^CB$1))</f>
        <v>46.309194090005803</v>
      </c>
      <c r="CC213" s="45">
        <f>((($B213*2.71^(CC$1*$N213)*($D213/1000)*($O213+$P213)/$D213))/((1+'Instruktion Kostnad nytta'!$C$37)^CC$1))</f>
        <v>46.779559728875739</v>
      </c>
      <c r="CD213" s="45">
        <f>((($B213*2.71^(CD$1*$N213)*($D213/1000)*($O213+$P213)/$D213))/((1+'Instruktion Kostnad nytta'!$C$37)^CD$1))</f>
        <v>47.254702903580153</v>
      </c>
      <c r="CE213" s="45">
        <f>((($B213*2.71^(CE$1*$N213)*($D213/1000)*($O213+$P213)/$D213))/((1+'Instruktion Kostnad nytta'!$C$37)^CE$1))</f>
        <v>47.734672139875926</v>
      </c>
      <c r="CF213" s="45">
        <f>((($B213*2.71^(CF$1*$N213)*($D213/1000)*($O213+$P213)/$D213))/((1+'Instruktion Kostnad nytta'!$C$37)^CF$1))</f>
        <v>48.219516456399383</v>
      </c>
      <c r="CG213" s="45">
        <f>((($B213*2.71^(CG$1*$N213)*($D213/1000)*($O213+$P213)/$D213))/((1+'Instruktion Kostnad nytta'!$C$37)^CG$1))</f>
        <v>48.709285369672486</v>
      </c>
      <c r="CH213" s="45">
        <f>((($B213*2.71^(CH$1*$N213)*($D213/1000)*($O213+$P213)/$D213))/((1+'Instruktion Kostnad nytta'!$C$37)^CH$1))</f>
        <v>49.204028899159844</v>
      </c>
      <c r="CI213" s="45">
        <f>((($B213*2.71^(CI$1*$N213)*($D213/1000)*($O213+$P213)/$D213))/((1+'Instruktion Kostnad nytta'!$C$37)^CI$1))</f>
        <v>49.703797572377269</v>
      </c>
      <c r="CJ213" s="45">
        <f>((($B213*2.71^(CJ$1*$N213)*($D213/1000)*($O213+$P213)/$D213))/((1+'Instruktion Kostnad nytta'!$C$37)^CJ$1))</f>
        <v>50.208642430051853</v>
      </c>
      <c r="CK213" s="45">
        <f>((($B213*2.71^(CK$1*$N213)*($D213/1000)*($O213+$P213)/$D213))/((1+'Instruktion Kostnad nytta'!$C$37)^CK$1))</f>
        <v>50.718615031334977</v>
      </c>
      <c r="CL213" s="45">
        <f>((($B213*2.71^(CL$1*$N213)*($D213/1000)*($O213+$P213)/$D213))/((1+'Instruktion Kostnad nytta'!$C$37)^CL$1))</f>
        <v>51.233767459067714</v>
      </c>
      <c r="CM213" s="45">
        <f>((($B213*2.71^(CM$1*$N213)*($D213/1000)*($O213+$P213)/$D213))/((1+'Instruktion Kostnad nytta'!$C$37)^CM$1))</f>
        <v>51.754152325100151</v>
      </c>
      <c r="CN213" s="45">
        <f>((($B213*2.71^(CN$1*$N213)*($D213/1000)*($O213+$P213)/$D213))/((1+'Instruktion Kostnad nytta'!$C$37)^CN$1))</f>
        <v>52.279822775664641</v>
      </c>
      <c r="CO213" s="45">
        <f>((($B213*2.71^(CO$1*$N213)*($D213/1000)*($O213+$P213)/$D213))/((1+'Instruktion Kostnad nytta'!$C$37)^CO$1))</f>
        <v>52.81083249680313</v>
      </c>
      <c r="CP213" s="45">
        <f>((($B213*2.71^(CP$1*$N213)*($D213/1000)*($O213+$P213)/$D213))/((1+'Instruktion Kostnad nytta'!$C$37)^CP$1))</f>
        <v>53.34723571985068</v>
      </c>
      <c r="CQ213" s="45">
        <f>((($B213*2.71^(CQ$1*$N213)*($D213/1000)*($O213+$P213)/$D213))/((1+'Instruktion Kostnad nytta'!$C$37)^CQ$1))</f>
        <v>53.889087226973508</v>
      </c>
      <c r="CR213" s="45">
        <f>((($B213*2.71^(CR$1*$N213)*($D213/1000)*($O213+$P213)/$D213))/((1+'Instruktion Kostnad nytta'!$C$37)^CR$1))</f>
        <v>54.436442356764182</v>
      </c>
      <c r="CS213" s="45">
        <f>((($B213*2.71^(CS$1*$N213)*($D213/1000)*($O213+$P213)/$D213))/((1+'Instruktion Kostnad nytta'!$C$37)^CS$1))</f>
        <v>54.989357009892906</v>
      </c>
      <c r="CT213" s="45">
        <f>((($B213*2.71^(CT$1*$N213)*($D213/1000)*($O213+$P213)/$D213))/((1+'Instruktion Kostnad nytta'!$C$37)^CT$1))</f>
        <v>55.547887654816996</v>
      </c>
      <c r="CU213" s="45">
        <f>((($B213*2.71^(CU$1*$N213)*($D213/1000)*($O213+$P213)/$D213))/((1+'Instruktion Kostnad nytta'!$C$37)^CU$1))</f>
        <v>56.112091333547696</v>
      </c>
      <c r="CV213" s="45">
        <f>((($B213*2.71^(CV$1*$N213)*($D213/1000)*($O213+$P213)/$D213))/((1+'Instruktion Kostnad nytta'!$C$37)^CV$1))</f>
        <v>56.682025667475763</v>
      </c>
      <c r="CW213" s="45">
        <f>((($B213*2.71^(CW$1*$N213)*($D213/1000)*($O213+$P213)/$D213))/((1+'Instruktion Kostnad nytta'!$C$37)^CW$1))</f>
        <v>57.257748863256467</v>
      </c>
      <c r="CX213" s="45">
        <f>((($B213*2.71^(CX$1*$N213)*($D213/1000)*($O213+$P213)/$D213))/((1+'Instruktion Kostnad nytta'!$C$37)^CX$1))</f>
        <v>57.83931971875387</v>
      </c>
      <c r="CY213" s="45">
        <f>((($B213*2.71^(CY$1*$N213)*($D213/1000)*($O213+$P213)/$D213))/((1+'Instruktion Kostnad nytta'!$C$37)^CY$1))</f>
        <v>58.426797629046156</v>
      </c>
      <c r="CZ213" s="45">
        <f>((($B213*2.71^(CZ$1*$N213)*($D213/1000)*($O213+$P213)/$D213))/((1+'Instruktion Kostnad nytta'!$C$37)^CZ$1))</f>
        <v>59.020242592491172</v>
      </c>
      <c r="DA213" s="45">
        <f>((($B213*2.71^(DA$1*$N213)*($D213/1000)*($O213+$P213)/$D213))/((1+'Instruktion Kostnad nytta'!$C$37)^DA$1))</f>
        <v>59.61971521685431</v>
      </c>
      <c r="DB213" s="45">
        <f>((($B213*2.71^(DB$1*$N213)*($D213/1000)*($O213+$P213)/$D213))/((1+'Instruktion Kostnad nytta'!$C$37)^DB$1))</f>
        <v>60.225276725498077</v>
      </c>
      <c r="DC213" s="45">
        <f>((($B213*2.71^(DC$1*$N213)*($D213/1000)*($O213+$P213)/$D213))/((1+'Instruktion Kostnad nytta'!$C$37)^DC$1))</f>
        <v>60.836988963634859</v>
      </c>
      <c r="DD213" s="45">
        <f>((($B213*2.71^(DD$1*$N213)*($D213/1000)*($O213+$P213)/$D213))/((1+'Instruktion Kostnad nytta'!$C$37)^DD$1))</f>
        <v>61.454914404643155</v>
      </c>
      <c r="DE213" s="45">
        <f>((($B213*2.71^(DE$1*$N213)*($D213/1000)*($O213+$P213)/$D213))/((1+'Instruktion Kostnad nytta'!$C$37)^DE$1))</f>
        <v>62.079116156447682</v>
      </c>
      <c r="DF213" s="45">
        <f>((($B213*2.71^(DF$1*$N213)*($D213/1000)*($O213+$P213)/$D213))/((1+'Instruktion Kostnad nytta'!$C$37)^DF$1))</f>
        <v>62.70965796796483</v>
      </c>
      <c r="DG213" s="45">
        <f>((($B213*2.71^(DG$1*$N213)*($D213/1000)*($O213+$P213)/$D213))/((1+'Instruktion Kostnad nytta'!$C$37)^DG$1))</f>
        <v>63.346604235612872</v>
      </c>
      <c r="DH213" s="45">
        <f>((($B213*2.71^(DH$1*$N213)*($D213/1000)*($O213+$P213)/$D213))/((1+'Instruktion Kostnad nytta'!$C$37)^DH$1))</f>
        <v>63.990020009889072</v>
      </c>
      <c r="DI213" s="45">
        <f>((($B213*2.71^(DI$1*$N213)*($D213/1000)*($O213+$P213)/$D213))/((1+'Instruktion Kostnad nytta'!$C$37)^DI$1))</f>
        <v>64.639971002012857</v>
      </c>
      <c r="DJ213" s="45">
        <f>((($B213*2.71^(DJ$1*$N213)*($D213/1000)*($O213+$P213)/$D213))/((1+'Instruktion Kostnad nytta'!$C$37)^DJ$1))</f>
        <v>65.296523590637122</v>
      </c>
      <c r="DK213" s="45">
        <f>((($B213*2.71^(DK$1*$N213)*($D213/1000)*($O213+$P213)/$D213))/((1+'Instruktion Kostnad nytta'!$C$37)^DK$1))</f>
        <v>65.959744828627237</v>
      </c>
      <c r="DL213" s="45">
        <f>((($B213*2.71^(DL$1*$N213)*($D213/1000)*($O213+$P213)/$D213))/((1+'Instruktion Kostnad nytta'!$C$37)^DL$1))</f>
        <v>66.629702449909004</v>
      </c>
      <c r="DM213" s="45">
        <f>((($B213*2.71^(DM$1*$N213)*($D213/1000)*($O213+$P213)/$D213))/((1+'Instruktion Kostnad nytta'!$C$37)^DM$1))</f>
        <v>67.306464876386457</v>
      </c>
      <c r="DN213" s="45">
        <f>((($B213*2.71^(DN$1*$N213)*($D213/1000)*($O213+$P213)/$D213))/((1+'Instruktion Kostnad nytta'!$C$37)^DN$1))</f>
        <v>67.990101224929418</v>
      </c>
      <c r="DO213" s="45">
        <f>((($B213*2.71^(DO$1*$N213)*($D213/1000)*($O213+$P213)/$D213))/((1+'Instruktion Kostnad nytta'!$C$37)^DO$1))</f>
        <v>68.680681314432647</v>
      </c>
      <c r="DP213" s="45">
        <f>((($B213*2.71^(DP$1*$N213)*($D213/1000)*($O213+$P213)/$D213))/((1+'Instruktion Kostnad nytta'!$C$37)^DP$1))</f>
        <v>69.378275672946003</v>
      </c>
      <c r="DQ213" s="45">
        <f>((($B213*2.71^(DQ$1*$N213)*($D213/1000)*($O213+$P213)/$D213))/((1+'Instruktion Kostnad nytta'!$C$37)^DQ$1))</f>
        <v>70.082955544877592</v>
      </c>
      <c r="DR213" s="45">
        <f>((($B213*2.71^(DR$1*$N213)*($D213/1000)*($O213+$P213)/$D213))/((1+'Instruktion Kostnad nytta'!$C$37)^DR$1))</f>
        <v>70.794792898269904</v>
      </c>
      <c r="DS213" s="45">
        <f>((($B213*2.71^(DS$1*$N213)*($D213/1000)*($O213+$P213)/$D213))/((1+'Instruktion Kostnad nytta'!$C$37)^DS$1))</f>
        <v>71.513860432149713</v>
      </c>
      <c r="DT213" s="45">
        <f>((($B213*2.71^(DT$1*$N213)*($D213/1000)*($O213+$P213)/$D213))/((1+'Instruktion Kostnad nytta'!$C$37)^DT$1))</f>
        <v>72.240231583952706</v>
      </c>
      <c r="DU213" s="45">
        <f>((($B213*2.71^(DU$1*$N213)*($D213/1000)*($O213+$P213)/$D213))/((1+'Instruktion Kostnad nytta'!$C$37)^DU$1))</f>
        <v>72.973980537023593</v>
      </c>
      <c r="DV213" s="45">
        <f>((($B213*2.71^(DV$1*$N213)*($D213/1000)*($O213+$P213)/$D213))/((1+'Instruktion Kostnad nytta'!$C$37)^DV$1))</f>
        <v>73.715182228192504</v>
      </c>
      <c r="DW213" s="45">
        <f>((($B213*2.71^(DW$1*$N213)*($D213/1000)*($O213+$P213)/$D213))/((1+'Instruktion Kostnad nytta'!$C$37)^DW$1))</f>
        <v>74.463912355427894</v>
      </c>
      <c r="DX213" s="45">
        <f>((($B213*2.71^(DX$1*$N213)*($D213/1000)*($O213+$P213)/$D213))/((1+'Instruktion Kostnad nytta'!$C$37)^DX$1))</f>
        <v>75.220247385567816</v>
      </c>
      <c r="DY213" s="45">
        <f>((($B213*2.71^(DY$1*$N213)*($D213/1000)*($O213+$P213)/$D213))/((1+'Instruktion Kostnad nytta'!$C$37)^DY$1))</f>
        <v>75.984264562128971</v>
      </c>
      <c r="DZ213" s="45">
        <f>((($B213*2.71^(DZ$1*$N213)*($D213/1000)*($O213+$P213)/$D213))/((1+'Instruktion Kostnad nytta'!$C$37)^DZ$1))</f>
        <v>76.756041913195887</v>
      </c>
      <c r="EA213" s="45">
        <f>((($B213*2.71^(EA$1*$N213)*($D213/1000)*($O213+$P213)/$D213))/((1+'Instruktion Kostnad nytta'!$C$37)^EA$1))</f>
        <v>77.535658259389692</v>
      </c>
      <c r="EB213" s="45">
        <f>((($B213*2.71^(EB$1*$N213)*($D213/1000)*($O213+$P213)/$D213))/((1+'Instruktion Kostnad nytta'!$C$37)^EB$1))</f>
        <v>78.323193221917847</v>
      </c>
      <c r="EC213" s="45">
        <f>((($B213*2.71^(EC$1*$N213)*($D213/1000)*($O213+$P213)/$D213))/((1+'Instruktion Kostnad nytta'!$C$37)^EC$1))</f>
        <v>79.118727230705829</v>
      </c>
      <c r="ED213" s="45">
        <f>((($B213*2.71^(ED$1*$N213)*($D213/1000)*($O213+$P213)/$D213))/((1+'Instruktion Kostnad nytta'!$C$37)^ED$1))</f>
        <v>79.92234153261137</v>
      </c>
      <c r="EE213" s="45">
        <f>((($B213*2.71^(EE$1*$N213)*($D213/1000)*($O213+$P213)/$D213))/((1+'Instruktion Kostnad nytta'!$C$37)^EE$1))</f>
        <v>80.734118199722133</v>
      </c>
      <c r="EF213" s="45">
        <f>((($B213*2.71^(EF$1*$N213)*($D213/1000)*($O213+$P213)/$D213))/((1+'Instruktion Kostnad nytta'!$C$37)^EF$1))</f>
        <v>81.554140137737463</v>
      </c>
      <c r="EG213" s="45">
        <f>((($B213*2.71^(EG$1*$N213)*($D213/1000)*($O213+$P213)/$D213))/((1+'Instruktion Kostnad nytta'!$C$37)^EG$1))</f>
        <v>82.382491094435622</v>
      </c>
      <c r="EH213" s="45">
        <f>((($B213*2.71^(EH$1*$N213)*($D213/1000)*($O213+$P213)/$D213))/((1+'Instruktion Kostnad nytta'!$C$37)^EH$1))</f>
        <v>83.219255668226751</v>
      </c>
      <c r="EI213" s="45">
        <f>((($B213*2.71^(EI$1*$N213)*($D213/1000)*($O213+$P213)/$D213))/((1+'Instruktion Kostnad nytta'!$C$37)^EI$1))</f>
        <v>84.064519316792683</v>
      </c>
      <c r="EJ213" s="45">
        <f>((($B213*2.71^(EJ$1*$N213)*($D213/1000)*($O213+$P213)/$D213))/((1+'Instruktion Kostnad nytta'!$C$37)^EJ$1))</f>
        <v>84.918368365814985</v>
      </c>
      <c r="EK213" s="45">
        <f>((($B213*2.71^(EK$1*$N213)*($D213/1000)*($O213+$P213)/$D213))/((1+'Instruktion Kostnad nytta'!$C$37)^EK$1))</f>
        <v>85.780890017790796</v>
      </c>
      <c r="EL213" s="45">
        <f>((($B213*2.71^(EL$1*$N213)*($D213/1000)*($O213+$P213)/$D213))/((1+'Instruktion Kostnad nytta'!$C$37)^EL$1))</f>
        <v>86.65217236093919</v>
      </c>
    </row>
    <row r="214" spans="1:142" x14ac:dyDescent="0.25">
      <c r="A214" s="41">
        <v>216</v>
      </c>
      <c r="B214" s="59">
        <v>0.5</v>
      </c>
      <c r="C214" s="59">
        <v>15</v>
      </c>
      <c r="D214" s="60">
        <v>80</v>
      </c>
      <c r="E214" s="59">
        <v>1965</v>
      </c>
      <c r="F214" s="59" t="s">
        <v>98</v>
      </c>
      <c r="G214" s="59">
        <v>127</v>
      </c>
      <c r="H214" s="59" t="s">
        <v>46</v>
      </c>
      <c r="I214" s="59">
        <v>8</v>
      </c>
      <c r="J214" s="41">
        <v>0</v>
      </c>
      <c r="K214" s="41" t="s">
        <v>387</v>
      </c>
      <c r="L214" s="48">
        <f>'Instruktion Kostnad nytta'!C$19/D214+IF((IF(F214="A",'Instruktion Kostnad nytta'!C$25,0)+IF(G214&lt;500,'Instruktion Kostnad nytta'!C$20,('Instruktion Kostnad nytta'!C$20+'Instruktion Kostnad nytta'!C$21))+IF(G214&lt;700,0,('Instruktion Kostnad nytta'!C$22-'Instruktion Kostnad nytta'!C$21))+I214*'Instruktion Kostnad nytta'!C$23/D214)&lt;3000,3000,(IF(F214="A",'Instruktion Kostnad nytta'!C$25,0)+IF(G214&lt;500,'Instruktion Kostnad nytta'!C$20,('Instruktion Kostnad nytta'!C$20+'Instruktion Kostnad nytta'!C$21))+IF(G214&lt;700,0,('Instruktion Kostnad nytta'!C$22-'Instruktion Kostnad nytta'!C$21))+I214*'Instruktion Kostnad nytta'!C$23/D214))</f>
        <v>6875</v>
      </c>
      <c r="M214" s="50">
        <f t="shared" si="9"/>
        <v>6.25</v>
      </c>
      <c r="N214" s="49">
        <f>IF(H214="Gråjärn",'Instruktion Kostnad nytta'!C$32,IF(H214="segjärn",'Instruktion Kostnad nytta'!C$33,IF(H214="PVC",'Instruktion Kostnad nytta'!C$34,IF(H214="PE",'Instruktion Kostnad nytta'!C$35,IF(H214="ST",'Instruktion Kostnad nytta'!C$36,0)))))</f>
        <v>0.03</v>
      </c>
      <c r="O214" s="48">
        <f>IF(G214&lt;200,'Instruktion Kostnad nytta'!C$28,(IF(G214&lt;500,'Instruktion Kostnad nytta'!C$29,'Instruktion Kostnad nytta'!C$30)))</f>
        <v>45000</v>
      </c>
      <c r="P214" s="47">
        <v>4000</v>
      </c>
      <c r="Q214" s="46">
        <f t="shared" si="10"/>
        <v>-429.79509409760863</v>
      </c>
      <c r="R214" s="45">
        <f t="shared" si="11"/>
        <v>-6586.3040142958916</v>
      </c>
      <c r="S214" s="45">
        <f>((($B214*2.71^(S$1*$N214)*($D214/1000)*($O214+$P214)/$D214))/((1+'Instruktion Kostnad nytta'!$C$37)^S$1))</f>
        <v>25.000223905593113</v>
      </c>
      <c r="T214" s="45">
        <f>((($B214*2.71^(T$1*$N214)*($D214/1000)*($O214+$P214)/$D214))/((1+'Instruktion Kostnad nytta'!$C$37)^T$1))</f>
        <v>25.254152882771844</v>
      </c>
      <c r="U214" s="45">
        <f>((($B214*2.71^(U$1*$N214)*($D214/1000)*($O214+$P214)/$D214))/((1+'Instruktion Kostnad nytta'!$C$37)^U$1))</f>
        <v>25.510661033868949</v>
      </c>
      <c r="V214" s="45">
        <f>((($B214*2.71^(V$1*$N214)*($D214/1000)*($O214+$P214)/$D214))/((1+'Instruktion Kostnad nytta'!$C$37)^V$1))</f>
        <v>25.769774555729619</v>
      </c>
      <c r="W214" s="45">
        <f>((($B214*2.71^(W$1*$N214)*($D214/1000)*($O214+$P214)/$D214))/((1+'Instruktion Kostnad nytta'!$C$37)^W$1))</f>
        <v>26.031519911282167</v>
      </c>
      <c r="X214" s="45">
        <f>((($B214*2.71^(X$1*$N214)*($D214/1000)*($O214+$P214)/$D214))/((1+'Instruktion Kostnad nytta'!$C$37)^X$1))</f>
        <v>26.295923832240685</v>
      </c>
      <c r="Y214" s="45">
        <f>((($B214*2.71^(Y$1*$N214)*($D214/1000)*($O214+$P214)/$D214))/((1+'Instruktion Kostnad nytta'!$C$37)^Y$1))</f>
        <v>26.563013321835086</v>
      </c>
      <c r="Z214" s="45">
        <f>((($B214*2.71^(Z$1*$N214)*($D214/1000)*($O214+$P214)/$D214))/((1+'Instruktion Kostnad nytta'!$C$37)^Z$1))</f>
        <v>26.832815657568947</v>
      </c>
      <c r="AA214" s="45">
        <f>((($B214*2.71^(AA$1*$N214)*($D214/1000)*($O214+$P214)/$D214))/((1+'Instruktion Kostnad nytta'!$C$37)^AA$1))</f>
        <v>27.1053583940053</v>
      </c>
      <c r="AB214" s="45">
        <f>((($B214*2.71^(AB$1*$N214)*($D214/1000)*($O214+$P214)/$D214))/((1+'Instruktion Kostnad nytta'!$C$37)^AB$1))</f>
        <v>27.380669365580751</v>
      </c>
      <c r="AC214" s="45">
        <f>((($B214*2.71^(AC$1*$N214)*($D214/1000)*($O214+$P214)/$D214))/((1+'Instruktion Kostnad nytta'!$C$37)^AC$1))</f>
        <v>27.658776689448164</v>
      </c>
      <c r="AD214" s="45">
        <f>((($B214*2.71^(AD$1*$N214)*($D214/1000)*($O214+$P214)/$D214))/((1+'Instruktion Kostnad nytta'!$C$37)^AD$1))</f>
        <v>27.939708768348279</v>
      </c>
      <c r="AE214" s="45">
        <f>((($B214*2.71^(AE$1*$N214)*($D214/1000)*($O214+$P214)/$D214))/((1+'Instruktion Kostnad nytta'!$C$37)^AE$1))</f>
        <v>28.223494293510345</v>
      </c>
      <c r="AF214" s="45">
        <f>((($B214*2.71^(AF$1*$N214)*($D214/1000)*($O214+$P214)/$D214))/((1+'Instruktion Kostnad nytta'!$C$37)^AF$1))</f>
        <v>28.510162247582453</v>
      </c>
      <c r="AG214" s="45">
        <f>((($B214*2.71^(AG$1*$N214)*($D214/1000)*($O214+$P214)/$D214))/((1+'Instruktion Kostnad nytta'!$C$37)^AG$1))</f>
        <v>28.799741907591361</v>
      </c>
      <c r="AH214" s="45">
        <f>((($B214*2.71^(AH$1*$N214)*($D214/1000)*($O214+$P214)/$D214))/((1+'Instruktion Kostnad nytta'!$C$37)^AH$1))</f>
        <v>29.092262847932609</v>
      </c>
      <c r="AI214" s="45">
        <f>((($B214*2.71^(AI$1*$N214)*($D214/1000)*($O214+$P214)/$D214))/((1+'Instruktion Kostnad nytta'!$C$37)^AI$1))</f>
        <v>29.38775494339091</v>
      </c>
      <c r="AJ214" s="45">
        <f>((($B214*2.71^(AJ$1*$N214)*($D214/1000)*($O214+$P214)/$D214))/((1+'Instruktion Kostnad nytta'!$C$37)^AJ$1))</f>
        <v>29.686248372191148</v>
      </c>
      <c r="AK214" s="45">
        <f>((($B214*2.71^(AK$1*$N214)*($D214/1000)*($O214+$P214)/$D214))/((1+'Instruktion Kostnad nytta'!$C$37)^AK$1))</f>
        <v>29.987773619080546</v>
      </c>
      <c r="AL214" s="45">
        <f>((($B214*2.71^(AL$1*$N214)*($D214/1000)*($O214+$P214)/$D214))/((1+'Instruktion Kostnad nytta'!$C$37)^AL$1))</f>
        <v>30.292361478441951</v>
      </c>
      <c r="AM214" s="45">
        <f>((($B214*2.71^(AM$1*$N214)*($D214/1000)*($O214+$P214)/$D214))/((1+'Instruktion Kostnad nytta'!$C$37)^AM$1))</f>
        <v>30.600043057438853</v>
      </c>
      <c r="AN214" s="45">
        <f>((($B214*2.71^(AN$1*$N214)*($D214/1000)*($O214+$P214)/$D214))/((1+'Instruktion Kostnad nytta'!$C$37)^AN$1))</f>
        <v>30.91084977919234</v>
      </c>
      <c r="AO214" s="45">
        <f>((($B214*2.71^(AO$1*$N214)*($D214/1000)*($O214+$P214)/$D214))/((1+'Instruktion Kostnad nytta'!$C$37)^AO$1))</f>
        <v>31.224813385990259</v>
      </c>
      <c r="AP214" s="45">
        <f>((($B214*2.71^(AP$1*$N214)*($D214/1000)*($O214+$P214)/$D214))/((1+'Instruktion Kostnad nytta'!$C$37)^AP$1))</f>
        <v>31.541965942529057</v>
      </c>
      <c r="AQ214" s="45">
        <f>((($B214*2.71^(AQ$1*$N214)*($D214/1000)*($O214+$P214)/$D214))/((1+'Instruktion Kostnad nytta'!$C$37)^AQ$1))</f>
        <v>31.862339839188468</v>
      </c>
      <c r="AR214" s="45">
        <f>((($B214*2.71^(AR$1*$N214)*($D214/1000)*($O214+$P214)/$D214))/((1+'Instruktion Kostnad nytta'!$C$37)^AR$1))</f>
        <v>32.185967795339536</v>
      </c>
      <c r="AS214" s="45">
        <f>((($B214*2.71^(AS$1*$N214)*($D214/1000)*($O214+$P214)/$D214))/((1+'Instruktion Kostnad nytta'!$C$37)^AS$1))</f>
        <v>32.512882862686169</v>
      </c>
      <c r="AT214" s="45">
        <f>((($B214*2.71^(AT$1*$N214)*($D214/1000)*($O214+$P214)/$D214))/((1+'Instruktion Kostnad nytta'!$C$37)^AT$1))</f>
        <v>32.843118428640715</v>
      </c>
      <c r="AU214" s="45">
        <f>((($B214*2.71^(AU$1*$N214)*($D214/1000)*($O214+$P214)/$D214))/((1+'Instruktion Kostnad nytta'!$C$37)^AU$1))</f>
        <v>33.176708219733698</v>
      </c>
      <c r="AV214" s="45">
        <f>((($B214*2.71^(AV$1*$N214)*($D214/1000)*($O214+$P214)/$D214))/((1+'Instruktion Kostnad nytta'!$C$37)^AV$1))</f>
        <v>33.513686305058343</v>
      </c>
      <c r="AW214" s="45">
        <f>((($B214*2.71^(AW$1*$N214)*($D214/1000)*($O214+$P214)/$D214))/((1+'Instruktion Kostnad nytta'!$C$37)^AW$1))</f>
        <v>33.854087099749947</v>
      </c>
      <c r="AX214" s="45">
        <f>((($B214*2.71^(AX$1*$N214)*($D214/1000)*($O214+$P214)/$D214))/((1+'Instruktion Kostnad nytta'!$C$37)^AX$1))</f>
        <v>34.197945368500726</v>
      </c>
      <c r="AY214" s="45">
        <f>((($B214*2.71^(AY$1*$N214)*($D214/1000)*($O214+$P214)/$D214))/((1+'Instruktion Kostnad nytta'!$C$37)^AY$1))</f>
        <v>34.545296229110207</v>
      </c>
      <c r="AZ214" s="45">
        <f>((($B214*2.71^(AZ$1*$N214)*($D214/1000)*($O214+$P214)/$D214))/((1+'Instruktion Kostnad nytta'!$C$37)^AZ$1))</f>
        <v>34.896175156071806</v>
      </c>
      <c r="BA214" s="45">
        <f>((($B214*2.71^(BA$1*$N214)*($D214/1000)*($O214+$P214)/$D214))/((1+'Instruktion Kostnad nytta'!$C$37)^BA$1))</f>
        <v>35.250617984195777</v>
      </c>
      <c r="BB214" s="45">
        <f>((($B214*2.71^(BB$1*$N214)*($D214/1000)*($O214+$P214)/$D214))/((1+'Instruktion Kostnad nytta'!$C$37)^BB$1))</f>
        <v>35.608660912269002</v>
      </c>
      <c r="BC214" s="45">
        <f>((($B214*2.71^(BC$1*$N214)*($D214/1000)*($O214+$P214)/$D214))/((1+'Instruktion Kostnad nytta'!$C$37)^BC$1))</f>
        <v>35.970340506751896</v>
      </c>
      <c r="BD214" s="45">
        <f>((($B214*2.71^(BD$1*$N214)*($D214/1000)*($O214+$P214)/$D214))/((1+'Instruktion Kostnad nytta'!$C$37)^BD$1))</f>
        <v>36.335693705512931</v>
      </c>
      <c r="BE214" s="45">
        <f>((($B214*2.71^(BE$1*$N214)*($D214/1000)*($O214+$P214)/$D214))/((1+'Instruktion Kostnad nytta'!$C$37)^BE$1))</f>
        <v>36.704757821600943</v>
      </c>
      <c r="BF214" s="45">
        <f>((($B214*2.71^(BF$1*$N214)*($D214/1000)*($O214+$P214)/$D214))/((1+'Instruktion Kostnad nytta'!$C$37)^BF$1))</f>
        <v>37.077570547056048</v>
      </c>
      <c r="BG214" s="45">
        <f>((($B214*2.71^(BG$1*$N214)*($D214/1000)*($O214+$P214)/$D214))/((1+'Instruktion Kostnad nytta'!$C$37)^BG$1))</f>
        <v>37.454169956758932</v>
      </c>
      <c r="BH214" s="45">
        <f>((($B214*2.71^(BH$1*$N214)*($D214/1000)*($O214+$P214)/$D214))/((1+'Instruktion Kostnad nytta'!$C$37)^BH$1))</f>
        <v>37.83459451231942</v>
      </c>
      <c r="BI214" s="45">
        <f>((($B214*2.71^(BI$1*$N214)*($D214/1000)*($O214+$P214)/$D214))/((1+'Instruktion Kostnad nytta'!$C$37)^BI$1))</f>
        <v>38.218883066004558</v>
      </c>
      <c r="BJ214" s="45">
        <f>((($B214*2.71^(BJ$1*$N214)*($D214/1000)*($O214+$P214)/$D214))/((1+'Instruktion Kostnad nytta'!$C$37)^BJ$1))</f>
        <v>38.607074864706519</v>
      </c>
      <c r="BK214" s="45">
        <f>((($B214*2.71^(BK$1*$N214)*($D214/1000)*($O214+$P214)/$D214))/((1+'Instruktion Kostnad nytta'!$C$37)^BK$1))</f>
        <v>38.999209553950806</v>
      </c>
      <c r="BL214" s="45">
        <f>((($B214*2.71^(BL$1*$N214)*($D214/1000)*($O214+$P214)/$D214))/((1+'Instruktion Kostnad nytta'!$C$37)^BL$1))</f>
        <v>39.39532718194527</v>
      </c>
      <c r="BM214" s="45">
        <f>((($B214*2.71^(BM$1*$N214)*($D214/1000)*($O214+$P214)/$D214))/((1+'Instruktion Kostnad nytta'!$C$37)^BM$1))</f>
        <v>39.795468203670062</v>
      </c>
      <c r="BN214" s="45">
        <f>((($B214*2.71^(BN$1*$N214)*($D214/1000)*($O214+$P214)/$D214))/((1+'Instruktion Kostnad nytta'!$C$37)^BN$1))</f>
        <v>40.199673485009399</v>
      </c>
      <c r="BO214" s="45">
        <f>((($B214*2.71^(BO$1*$N214)*($D214/1000)*($O214+$P214)/$D214))/((1+'Instruktion Kostnad nytta'!$C$37)^BO$1))</f>
        <v>40.607984306925012</v>
      </c>
      <c r="BP214" s="45">
        <f>((($B214*2.71^(BP$1*$N214)*($D214/1000)*($O214+$P214)/$D214))/((1+'Instruktion Kostnad nytta'!$C$37)^BP$1))</f>
        <v>41.020442369672224</v>
      </c>
      <c r="BQ214" s="45">
        <f>((($B214*2.71^(BQ$1*$N214)*($D214/1000)*($O214+$P214)/$D214))/((1+'Instruktion Kostnad nytta'!$C$37)^BQ$1))</f>
        <v>41.437089797058633</v>
      </c>
      <c r="BR214" s="45">
        <f>((($B214*2.71^(BR$1*$N214)*($D214/1000)*($O214+$P214)/$D214))/((1+'Instruktion Kostnad nytta'!$C$37)^BR$1))</f>
        <v>41.857969140746285</v>
      </c>
      <c r="BS214" s="45">
        <f>((($B214*2.71^(BS$1*$N214)*($D214/1000)*($O214+$P214)/$D214))/((1+'Instruktion Kostnad nytta'!$C$37)^BS$1))</f>
        <v>42.283123384597289</v>
      </c>
      <c r="BT214" s="45">
        <f>((($B214*2.71^(BT$1*$N214)*($D214/1000)*($O214+$P214)/$D214))/((1+'Instruktion Kostnad nytta'!$C$37)^BT$1))</f>
        <v>42.712595949063832</v>
      </c>
      <c r="BU214" s="45">
        <f>((($B214*2.71^(BU$1*$N214)*($D214/1000)*($O214+$P214)/$D214))/((1+'Instruktion Kostnad nytta'!$C$37)^BU$1))</f>
        <v>43.146430695622549</v>
      </c>
      <c r="BV214" s="45">
        <f>((($B214*2.71^(BV$1*$N214)*($D214/1000)*($O214+$P214)/$D214))/((1+'Instruktion Kostnad nytta'!$C$37)^BV$1))</f>
        <v>43.584671931254093</v>
      </c>
      <c r="BW214" s="45">
        <f>((($B214*2.71^(BW$1*$N214)*($D214/1000)*($O214+$P214)/$D214))/((1+'Instruktion Kostnad nytta'!$C$37)^BW$1))</f>
        <v>44.02736441296814</v>
      </c>
      <c r="BX214" s="45">
        <f>((($B214*2.71^(BX$1*$N214)*($D214/1000)*($O214+$P214)/$D214))/((1+'Instruktion Kostnad nytta'!$C$37)^BX$1))</f>
        <v>44.474553352374357</v>
      </c>
      <c r="BY214" s="45">
        <f>((($B214*2.71^(BY$1*$N214)*($D214/1000)*($O214+$P214)/$D214))/((1+'Instruktion Kostnad nytta'!$C$37)^BY$1))</f>
        <v>44.926284420299801</v>
      </c>
      <c r="BZ214" s="45">
        <f>((($B214*2.71^(BZ$1*$N214)*($D214/1000)*($O214+$P214)/$D214))/((1+'Instruktion Kostnad nytta'!$C$37)^BZ$1))</f>
        <v>45.382603751453274</v>
      </c>
      <c r="CA214" s="45">
        <f>((($B214*2.71^(CA$1*$N214)*($D214/1000)*($O214+$P214)/$D214))/((1+'Instruktion Kostnad nytta'!$C$37)^CA$1))</f>
        <v>45.843557949136923</v>
      </c>
      <c r="CB214" s="45">
        <f>((($B214*2.71^(CB$1*$N214)*($D214/1000)*($O214+$P214)/$D214))/((1+'Instruktion Kostnad nytta'!$C$37)^CB$1))</f>
        <v>46.309194090005803</v>
      </c>
      <c r="CC214" s="45">
        <f>((($B214*2.71^(CC$1*$N214)*($D214/1000)*($O214+$P214)/$D214))/((1+'Instruktion Kostnad nytta'!$C$37)^CC$1))</f>
        <v>46.779559728875739</v>
      </c>
      <c r="CD214" s="45">
        <f>((($B214*2.71^(CD$1*$N214)*($D214/1000)*($O214+$P214)/$D214))/((1+'Instruktion Kostnad nytta'!$C$37)^CD$1))</f>
        <v>47.254702903580153</v>
      </c>
      <c r="CE214" s="45">
        <f>((($B214*2.71^(CE$1*$N214)*($D214/1000)*($O214+$P214)/$D214))/((1+'Instruktion Kostnad nytta'!$C$37)^CE$1))</f>
        <v>47.734672139875926</v>
      </c>
      <c r="CF214" s="45">
        <f>((($B214*2.71^(CF$1*$N214)*($D214/1000)*($O214+$P214)/$D214))/((1+'Instruktion Kostnad nytta'!$C$37)^CF$1))</f>
        <v>48.219516456399383</v>
      </c>
      <c r="CG214" s="45">
        <f>((($B214*2.71^(CG$1*$N214)*($D214/1000)*($O214+$P214)/$D214))/((1+'Instruktion Kostnad nytta'!$C$37)^CG$1))</f>
        <v>48.709285369672486</v>
      </c>
      <c r="CH214" s="45">
        <f>((($B214*2.71^(CH$1*$N214)*($D214/1000)*($O214+$P214)/$D214))/((1+'Instruktion Kostnad nytta'!$C$37)^CH$1))</f>
        <v>49.204028899159844</v>
      </c>
      <c r="CI214" s="45">
        <f>((($B214*2.71^(CI$1*$N214)*($D214/1000)*($O214+$P214)/$D214))/((1+'Instruktion Kostnad nytta'!$C$37)^CI$1))</f>
        <v>49.703797572377269</v>
      </c>
      <c r="CJ214" s="45">
        <f>((($B214*2.71^(CJ$1*$N214)*($D214/1000)*($O214+$P214)/$D214))/((1+'Instruktion Kostnad nytta'!$C$37)^CJ$1))</f>
        <v>50.208642430051853</v>
      </c>
      <c r="CK214" s="45">
        <f>((($B214*2.71^(CK$1*$N214)*($D214/1000)*($O214+$P214)/$D214))/((1+'Instruktion Kostnad nytta'!$C$37)^CK$1))</f>
        <v>50.718615031334977</v>
      </c>
      <c r="CL214" s="45">
        <f>((($B214*2.71^(CL$1*$N214)*($D214/1000)*($O214+$P214)/$D214))/((1+'Instruktion Kostnad nytta'!$C$37)^CL$1))</f>
        <v>51.233767459067714</v>
      </c>
      <c r="CM214" s="45">
        <f>((($B214*2.71^(CM$1*$N214)*($D214/1000)*($O214+$P214)/$D214))/((1+'Instruktion Kostnad nytta'!$C$37)^CM$1))</f>
        <v>51.754152325100151</v>
      </c>
      <c r="CN214" s="45">
        <f>((($B214*2.71^(CN$1*$N214)*($D214/1000)*($O214+$P214)/$D214))/((1+'Instruktion Kostnad nytta'!$C$37)^CN$1))</f>
        <v>52.279822775664641</v>
      </c>
      <c r="CO214" s="45">
        <f>((($B214*2.71^(CO$1*$N214)*($D214/1000)*($O214+$P214)/$D214))/((1+'Instruktion Kostnad nytta'!$C$37)^CO$1))</f>
        <v>52.81083249680313</v>
      </c>
      <c r="CP214" s="45">
        <f>((($B214*2.71^(CP$1*$N214)*($D214/1000)*($O214+$P214)/$D214))/((1+'Instruktion Kostnad nytta'!$C$37)^CP$1))</f>
        <v>53.34723571985068</v>
      </c>
      <c r="CQ214" s="45">
        <f>((($B214*2.71^(CQ$1*$N214)*($D214/1000)*($O214+$P214)/$D214))/((1+'Instruktion Kostnad nytta'!$C$37)^CQ$1))</f>
        <v>53.889087226973508</v>
      </c>
      <c r="CR214" s="45">
        <f>((($B214*2.71^(CR$1*$N214)*($D214/1000)*($O214+$P214)/$D214))/((1+'Instruktion Kostnad nytta'!$C$37)^CR$1))</f>
        <v>54.436442356764182</v>
      </c>
      <c r="CS214" s="45">
        <f>((($B214*2.71^(CS$1*$N214)*($D214/1000)*($O214+$P214)/$D214))/((1+'Instruktion Kostnad nytta'!$C$37)^CS$1))</f>
        <v>54.989357009892906</v>
      </c>
      <c r="CT214" s="45">
        <f>((($B214*2.71^(CT$1*$N214)*($D214/1000)*($O214+$P214)/$D214))/((1+'Instruktion Kostnad nytta'!$C$37)^CT$1))</f>
        <v>55.547887654816996</v>
      </c>
      <c r="CU214" s="45">
        <f>((($B214*2.71^(CU$1*$N214)*($D214/1000)*($O214+$P214)/$D214))/((1+'Instruktion Kostnad nytta'!$C$37)^CU$1))</f>
        <v>56.112091333547696</v>
      </c>
      <c r="CV214" s="45">
        <f>((($B214*2.71^(CV$1*$N214)*($D214/1000)*($O214+$P214)/$D214))/((1+'Instruktion Kostnad nytta'!$C$37)^CV$1))</f>
        <v>56.682025667475763</v>
      </c>
      <c r="CW214" s="45">
        <f>((($B214*2.71^(CW$1*$N214)*($D214/1000)*($O214+$P214)/$D214))/((1+'Instruktion Kostnad nytta'!$C$37)^CW$1))</f>
        <v>57.257748863256467</v>
      </c>
      <c r="CX214" s="45">
        <f>((($B214*2.71^(CX$1*$N214)*($D214/1000)*($O214+$P214)/$D214))/((1+'Instruktion Kostnad nytta'!$C$37)^CX$1))</f>
        <v>57.83931971875387</v>
      </c>
      <c r="CY214" s="45">
        <f>((($B214*2.71^(CY$1*$N214)*($D214/1000)*($O214+$P214)/$D214))/((1+'Instruktion Kostnad nytta'!$C$37)^CY$1))</f>
        <v>58.426797629046156</v>
      </c>
      <c r="CZ214" s="45">
        <f>((($B214*2.71^(CZ$1*$N214)*($D214/1000)*($O214+$P214)/$D214))/((1+'Instruktion Kostnad nytta'!$C$37)^CZ$1))</f>
        <v>59.020242592491172</v>
      </c>
      <c r="DA214" s="45">
        <f>((($B214*2.71^(DA$1*$N214)*($D214/1000)*($O214+$P214)/$D214))/((1+'Instruktion Kostnad nytta'!$C$37)^DA$1))</f>
        <v>59.61971521685431</v>
      </c>
      <c r="DB214" s="45">
        <f>((($B214*2.71^(DB$1*$N214)*($D214/1000)*($O214+$P214)/$D214))/((1+'Instruktion Kostnad nytta'!$C$37)^DB$1))</f>
        <v>60.225276725498077</v>
      </c>
      <c r="DC214" s="45">
        <f>((($B214*2.71^(DC$1*$N214)*($D214/1000)*($O214+$P214)/$D214))/((1+'Instruktion Kostnad nytta'!$C$37)^DC$1))</f>
        <v>60.836988963634859</v>
      </c>
      <c r="DD214" s="45">
        <f>((($B214*2.71^(DD$1*$N214)*($D214/1000)*($O214+$P214)/$D214))/((1+'Instruktion Kostnad nytta'!$C$37)^DD$1))</f>
        <v>61.454914404643155</v>
      </c>
      <c r="DE214" s="45">
        <f>((($B214*2.71^(DE$1*$N214)*($D214/1000)*($O214+$P214)/$D214))/((1+'Instruktion Kostnad nytta'!$C$37)^DE$1))</f>
        <v>62.079116156447682</v>
      </c>
      <c r="DF214" s="45">
        <f>((($B214*2.71^(DF$1*$N214)*($D214/1000)*($O214+$P214)/$D214))/((1+'Instruktion Kostnad nytta'!$C$37)^DF$1))</f>
        <v>62.70965796796483</v>
      </c>
      <c r="DG214" s="45">
        <f>((($B214*2.71^(DG$1*$N214)*($D214/1000)*($O214+$P214)/$D214))/((1+'Instruktion Kostnad nytta'!$C$37)^DG$1))</f>
        <v>63.346604235612872</v>
      </c>
      <c r="DH214" s="45">
        <f>((($B214*2.71^(DH$1*$N214)*($D214/1000)*($O214+$P214)/$D214))/((1+'Instruktion Kostnad nytta'!$C$37)^DH$1))</f>
        <v>63.990020009889072</v>
      </c>
      <c r="DI214" s="45">
        <f>((($B214*2.71^(DI$1*$N214)*($D214/1000)*($O214+$P214)/$D214))/((1+'Instruktion Kostnad nytta'!$C$37)^DI$1))</f>
        <v>64.639971002012857</v>
      </c>
      <c r="DJ214" s="45">
        <f>((($B214*2.71^(DJ$1*$N214)*($D214/1000)*($O214+$P214)/$D214))/((1+'Instruktion Kostnad nytta'!$C$37)^DJ$1))</f>
        <v>65.296523590637122</v>
      </c>
      <c r="DK214" s="45">
        <f>((($B214*2.71^(DK$1*$N214)*($D214/1000)*($O214+$P214)/$D214))/((1+'Instruktion Kostnad nytta'!$C$37)^DK$1))</f>
        <v>65.959744828627237</v>
      </c>
      <c r="DL214" s="45">
        <f>((($B214*2.71^(DL$1*$N214)*($D214/1000)*($O214+$P214)/$D214))/((1+'Instruktion Kostnad nytta'!$C$37)^DL$1))</f>
        <v>66.629702449909004</v>
      </c>
      <c r="DM214" s="45">
        <f>((($B214*2.71^(DM$1*$N214)*($D214/1000)*($O214+$P214)/$D214))/((1+'Instruktion Kostnad nytta'!$C$37)^DM$1))</f>
        <v>67.306464876386457</v>
      </c>
      <c r="DN214" s="45">
        <f>((($B214*2.71^(DN$1*$N214)*($D214/1000)*($O214+$P214)/$D214))/((1+'Instruktion Kostnad nytta'!$C$37)^DN$1))</f>
        <v>67.990101224929418</v>
      </c>
      <c r="DO214" s="45">
        <f>((($B214*2.71^(DO$1*$N214)*($D214/1000)*($O214+$P214)/$D214))/((1+'Instruktion Kostnad nytta'!$C$37)^DO$1))</f>
        <v>68.680681314432647</v>
      </c>
      <c r="DP214" s="45">
        <f>((($B214*2.71^(DP$1*$N214)*($D214/1000)*($O214+$P214)/$D214))/((1+'Instruktion Kostnad nytta'!$C$37)^DP$1))</f>
        <v>69.378275672946003</v>
      </c>
      <c r="DQ214" s="45">
        <f>((($B214*2.71^(DQ$1*$N214)*($D214/1000)*($O214+$P214)/$D214))/((1+'Instruktion Kostnad nytta'!$C$37)^DQ$1))</f>
        <v>70.082955544877592</v>
      </c>
      <c r="DR214" s="45">
        <f>((($B214*2.71^(DR$1*$N214)*($D214/1000)*($O214+$P214)/$D214))/((1+'Instruktion Kostnad nytta'!$C$37)^DR$1))</f>
        <v>70.794792898269904</v>
      </c>
      <c r="DS214" s="45">
        <f>((($B214*2.71^(DS$1*$N214)*($D214/1000)*($O214+$P214)/$D214))/((1+'Instruktion Kostnad nytta'!$C$37)^DS$1))</f>
        <v>71.513860432149713</v>
      </c>
      <c r="DT214" s="45">
        <f>((($B214*2.71^(DT$1*$N214)*($D214/1000)*($O214+$P214)/$D214))/((1+'Instruktion Kostnad nytta'!$C$37)^DT$1))</f>
        <v>72.240231583952706</v>
      </c>
      <c r="DU214" s="45">
        <f>((($B214*2.71^(DU$1*$N214)*($D214/1000)*($O214+$P214)/$D214))/((1+'Instruktion Kostnad nytta'!$C$37)^DU$1))</f>
        <v>72.973980537023593</v>
      </c>
      <c r="DV214" s="45">
        <f>((($B214*2.71^(DV$1*$N214)*($D214/1000)*($O214+$P214)/$D214))/((1+'Instruktion Kostnad nytta'!$C$37)^DV$1))</f>
        <v>73.715182228192504</v>
      </c>
      <c r="DW214" s="45">
        <f>((($B214*2.71^(DW$1*$N214)*($D214/1000)*($O214+$P214)/$D214))/((1+'Instruktion Kostnad nytta'!$C$37)^DW$1))</f>
        <v>74.463912355427894</v>
      </c>
      <c r="DX214" s="45">
        <f>((($B214*2.71^(DX$1*$N214)*($D214/1000)*($O214+$P214)/$D214))/((1+'Instruktion Kostnad nytta'!$C$37)^DX$1))</f>
        <v>75.220247385567816</v>
      </c>
      <c r="DY214" s="45">
        <f>((($B214*2.71^(DY$1*$N214)*($D214/1000)*($O214+$P214)/$D214))/((1+'Instruktion Kostnad nytta'!$C$37)^DY$1))</f>
        <v>75.984264562128971</v>
      </c>
      <c r="DZ214" s="45">
        <f>((($B214*2.71^(DZ$1*$N214)*($D214/1000)*($O214+$P214)/$D214))/((1+'Instruktion Kostnad nytta'!$C$37)^DZ$1))</f>
        <v>76.756041913195887</v>
      </c>
      <c r="EA214" s="45">
        <f>((($B214*2.71^(EA$1*$N214)*($D214/1000)*($O214+$P214)/$D214))/((1+'Instruktion Kostnad nytta'!$C$37)^EA$1))</f>
        <v>77.535658259389692</v>
      </c>
      <c r="EB214" s="45">
        <f>((($B214*2.71^(EB$1*$N214)*($D214/1000)*($O214+$P214)/$D214))/((1+'Instruktion Kostnad nytta'!$C$37)^EB$1))</f>
        <v>78.323193221917847</v>
      </c>
      <c r="EC214" s="45">
        <f>((($B214*2.71^(EC$1*$N214)*($D214/1000)*($O214+$P214)/$D214))/((1+'Instruktion Kostnad nytta'!$C$37)^EC$1))</f>
        <v>79.118727230705829</v>
      </c>
      <c r="ED214" s="45">
        <f>((($B214*2.71^(ED$1*$N214)*($D214/1000)*($O214+$P214)/$D214))/((1+'Instruktion Kostnad nytta'!$C$37)^ED$1))</f>
        <v>79.92234153261137</v>
      </c>
      <c r="EE214" s="45">
        <f>((($B214*2.71^(EE$1*$N214)*($D214/1000)*($O214+$P214)/$D214))/((1+'Instruktion Kostnad nytta'!$C$37)^EE$1))</f>
        <v>80.734118199722133</v>
      </c>
      <c r="EF214" s="45">
        <f>((($B214*2.71^(EF$1*$N214)*($D214/1000)*($O214+$P214)/$D214))/((1+'Instruktion Kostnad nytta'!$C$37)^EF$1))</f>
        <v>81.554140137737463</v>
      </c>
      <c r="EG214" s="45">
        <f>((($B214*2.71^(EG$1*$N214)*($D214/1000)*($O214+$P214)/$D214))/((1+'Instruktion Kostnad nytta'!$C$37)^EG$1))</f>
        <v>82.382491094435622</v>
      </c>
      <c r="EH214" s="45">
        <f>((($B214*2.71^(EH$1*$N214)*($D214/1000)*($O214+$P214)/$D214))/((1+'Instruktion Kostnad nytta'!$C$37)^EH$1))</f>
        <v>83.219255668226751</v>
      </c>
      <c r="EI214" s="45">
        <f>((($B214*2.71^(EI$1*$N214)*($D214/1000)*($O214+$P214)/$D214))/((1+'Instruktion Kostnad nytta'!$C$37)^EI$1))</f>
        <v>84.064519316792683</v>
      </c>
      <c r="EJ214" s="45">
        <f>((($B214*2.71^(EJ$1*$N214)*($D214/1000)*($O214+$P214)/$D214))/((1+'Instruktion Kostnad nytta'!$C$37)^EJ$1))</f>
        <v>84.918368365814985</v>
      </c>
      <c r="EK214" s="45">
        <f>((($B214*2.71^(EK$1*$N214)*($D214/1000)*($O214+$P214)/$D214))/((1+'Instruktion Kostnad nytta'!$C$37)^EK$1))</f>
        <v>85.780890017790796</v>
      </c>
      <c r="EL214" s="45">
        <f>((($B214*2.71^(EL$1*$N214)*($D214/1000)*($O214+$P214)/$D214))/((1+'Instruktion Kostnad nytta'!$C$37)^EL$1))</f>
        <v>86.65217236093919</v>
      </c>
    </row>
    <row r="215" spans="1:142" x14ac:dyDescent="0.25">
      <c r="A215" s="41">
        <v>217</v>
      </c>
      <c r="B215" s="59">
        <v>0.5</v>
      </c>
      <c r="C215" s="59">
        <v>15</v>
      </c>
      <c r="D215" s="60">
        <v>80</v>
      </c>
      <c r="E215" s="59">
        <v>1965</v>
      </c>
      <c r="F215" s="59" t="s">
        <v>98</v>
      </c>
      <c r="G215" s="59">
        <v>127</v>
      </c>
      <c r="H215" s="59" t="s">
        <v>46</v>
      </c>
      <c r="I215" s="59">
        <v>8</v>
      </c>
      <c r="J215" s="41">
        <v>0</v>
      </c>
      <c r="K215" s="41" t="s">
        <v>386</v>
      </c>
      <c r="L215" s="48">
        <f>'Instruktion Kostnad nytta'!C$19/D215+IF((IF(F215="A",'Instruktion Kostnad nytta'!C$25,0)+IF(G215&lt;500,'Instruktion Kostnad nytta'!C$20,('Instruktion Kostnad nytta'!C$20+'Instruktion Kostnad nytta'!C$21))+IF(G215&lt;700,0,('Instruktion Kostnad nytta'!C$22-'Instruktion Kostnad nytta'!C$21))+I215*'Instruktion Kostnad nytta'!C$23/D215)&lt;3000,3000,(IF(F215="A",'Instruktion Kostnad nytta'!C$25,0)+IF(G215&lt;500,'Instruktion Kostnad nytta'!C$20,('Instruktion Kostnad nytta'!C$20+'Instruktion Kostnad nytta'!C$21))+IF(G215&lt;700,0,('Instruktion Kostnad nytta'!C$22-'Instruktion Kostnad nytta'!C$21))+I215*'Instruktion Kostnad nytta'!C$23/D215))</f>
        <v>6875</v>
      </c>
      <c r="M215" s="50">
        <f t="shared" si="9"/>
        <v>6.25</v>
      </c>
      <c r="N215" s="49">
        <f>IF(H215="Gråjärn",'Instruktion Kostnad nytta'!C$32,IF(H215="segjärn",'Instruktion Kostnad nytta'!C$33,IF(H215="PVC",'Instruktion Kostnad nytta'!C$34,IF(H215="PE",'Instruktion Kostnad nytta'!C$35,IF(H215="ST",'Instruktion Kostnad nytta'!C$36,0)))))</f>
        <v>0.03</v>
      </c>
      <c r="O215" s="48">
        <f>IF(G215&lt;200,'Instruktion Kostnad nytta'!C$28,(IF(G215&lt;500,'Instruktion Kostnad nytta'!C$29,'Instruktion Kostnad nytta'!C$30)))</f>
        <v>45000</v>
      </c>
      <c r="P215" s="47">
        <v>4000</v>
      </c>
      <c r="Q215" s="46">
        <f t="shared" si="10"/>
        <v>-429.79509409760863</v>
      </c>
      <c r="R215" s="45">
        <f t="shared" si="11"/>
        <v>-6586.3040142958916</v>
      </c>
      <c r="S215" s="45">
        <f>((($B215*2.71^(S$1*$N215)*($D215/1000)*($O215+$P215)/$D215))/((1+'Instruktion Kostnad nytta'!$C$37)^S$1))</f>
        <v>25.000223905593113</v>
      </c>
      <c r="T215" s="45">
        <f>((($B215*2.71^(T$1*$N215)*($D215/1000)*($O215+$P215)/$D215))/((1+'Instruktion Kostnad nytta'!$C$37)^T$1))</f>
        <v>25.254152882771844</v>
      </c>
      <c r="U215" s="45">
        <f>((($B215*2.71^(U$1*$N215)*($D215/1000)*($O215+$P215)/$D215))/((1+'Instruktion Kostnad nytta'!$C$37)^U$1))</f>
        <v>25.510661033868949</v>
      </c>
      <c r="V215" s="45">
        <f>((($B215*2.71^(V$1*$N215)*($D215/1000)*($O215+$P215)/$D215))/((1+'Instruktion Kostnad nytta'!$C$37)^V$1))</f>
        <v>25.769774555729619</v>
      </c>
      <c r="W215" s="45">
        <f>((($B215*2.71^(W$1*$N215)*($D215/1000)*($O215+$P215)/$D215))/((1+'Instruktion Kostnad nytta'!$C$37)^W$1))</f>
        <v>26.031519911282167</v>
      </c>
      <c r="X215" s="45">
        <f>((($B215*2.71^(X$1*$N215)*($D215/1000)*($O215+$P215)/$D215))/((1+'Instruktion Kostnad nytta'!$C$37)^X$1))</f>
        <v>26.295923832240685</v>
      </c>
      <c r="Y215" s="45">
        <f>((($B215*2.71^(Y$1*$N215)*($D215/1000)*($O215+$P215)/$D215))/((1+'Instruktion Kostnad nytta'!$C$37)^Y$1))</f>
        <v>26.563013321835086</v>
      </c>
      <c r="Z215" s="45">
        <f>((($B215*2.71^(Z$1*$N215)*($D215/1000)*($O215+$P215)/$D215))/((1+'Instruktion Kostnad nytta'!$C$37)^Z$1))</f>
        <v>26.832815657568947</v>
      </c>
      <c r="AA215" s="45">
        <f>((($B215*2.71^(AA$1*$N215)*($D215/1000)*($O215+$P215)/$D215))/((1+'Instruktion Kostnad nytta'!$C$37)^AA$1))</f>
        <v>27.1053583940053</v>
      </c>
      <c r="AB215" s="45">
        <f>((($B215*2.71^(AB$1*$N215)*($D215/1000)*($O215+$P215)/$D215))/((1+'Instruktion Kostnad nytta'!$C$37)^AB$1))</f>
        <v>27.380669365580751</v>
      </c>
      <c r="AC215" s="45">
        <f>((($B215*2.71^(AC$1*$N215)*($D215/1000)*($O215+$P215)/$D215))/((1+'Instruktion Kostnad nytta'!$C$37)^AC$1))</f>
        <v>27.658776689448164</v>
      </c>
      <c r="AD215" s="45">
        <f>((($B215*2.71^(AD$1*$N215)*($D215/1000)*($O215+$P215)/$D215))/((1+'Instruktion Kostnad nytta'!$C$37)^AD$1))</f>
        <v>27.939708768348279</v>
      </c>
      <c r="AE215" s="45">
        <f>((($B215*2.71^(AE$1*$N215)*($D215/1000)*($O215+$P215)/$D215))/((1+'Instruktion Kostnad nytta'!$C$37)^AE$1))</f>
        <v>28.223494293510345</v>
      </c>
      <c r="AF215" s="45">
        <f>((($B215*2.71^(AF$1*$N215)*($D215/1000)*($O215+$P215)/$D215))/((1+'Instruktion Kostnad nytta'!$C$37)^AF$1))</f>
        <v>28.510162247582453</v>
      </c>
      <c r="AG215" s="45">
        <f>((($B215*2.71^(AG$1*$N215)*($D215/1000)*($O215+$P215)/$D215))/((1+'Instruktion Kostnad nytta'!$C$37)^AG$1))</f>
        <v>28.799741907591361</v>
      </c>
      <c r="AH215" s="45">
        <f>((($B215*2.71^(AH$1*$N215)*($D215/1000)*($O215+$P215)/$D215))/((1+'Instruktion Kostnad nytta'!$C$37)^AH$1))</f>
        <v>29.092262847932609</v>
      </c>
      <c r="AI215" s="45">
        <f>((($B215*2.71^(AI$1*$N215)*($D215/1000)*($O215+$P215)/$D215))/((1+'Instruktion Kostnad nytta'!$C$37)^AI$1))</f>
        <v>29.38775494339091</v>
      </c>
      <c r="AJ215" s="45">
        <f>((($B215*2.71^(AJ$1*$N215)*($D215/1000)*($O215+$P215)/$D215))/((1+'Instruktion Kostnad nytta'!$C$37)^AJ$1))</f>
        <v>29.686248372191148</v>
      </c>
      <c r="AK215" s="45">
        <f>((($B215*2.71^(AK$1*$N215)*($D215/1000)*($O215+$P215)/$D215))/((1+'Instruktion Kostnad nytta'!$C$37)^AK$1))</f>
        <v>29.987773619080546</v>
      </c>
      <c r="AL215" s="45">
        <f>((($B215*2.71^(AL$1*$N215)*($D215/1000)*($O215+$P215)/$D215))/((1+'Instruktion Kostnad nytta'!$C$37)^AL$1))</f>
        <v>30.292361478441951</v>
      </c>
      <c r="AM215" s="45">
        <f>((($B215*2.71^(AM$1*$N215)*($D215/1000)*($O215+$P215)/$D215))/((1+'Instruktion Kostnad nytta'!$C$37)^AM$1))</f>
        <v>30.600043057438853</v>
      </c>
      <c r="AN215" s="45">
        <f>((($B215*2.71^(AN$1*$N215)*($D215/1000)*($O215+$P215)/$D215))/((1+'Instruktion Kostnad nytta'!$C$37)^AN$1))</f>
        <v>30.91084977919234</v>
      </c>
      <c r="AO215" s="45">
        <f>((($B215*2.71^(AO$1*$N215)*($D215/1000)*($O215+$P215)/$D215))/((1+'Instruktion Kostnad nytta'!$C$37)^AO$1))</f>
        <v>31.224813385990259</v>
      </c>
      <c r="AP215" s="45">
        <f>((($B215*2.71^(AP$1*$N215)*($D215/1000)*($O215+$P215)/$D215))/((1+'Instruktion Kostnad nytta'!$C$37)^AP$1))</f>
        <v>31.541965942529057</v>
      </c>
      <c r="AQ215" s="45">
        <f>((($B215*2.71^(AQ$1*$N215)*($D215/1000)*($O215+$P215)/$D215))/((1+'Instruktion Kostnad nytta'!$C$37)^AQ$1))</f>
        <v>31.862339839188468</v>
      </c>
      <c r="AR215" s="45">
        <f>((($B215*2.71^(AR$1*$N215)*($D215/1000)*($O215+$P215)/$D215))/((1+'Instruktion Kostnad nytta'!$C$37)^AR$1))</f>
        <v>32.185967795339536</v>
      </c>
      <c r="AS215" s="45">
        <f>((($B215*2.71^(AS$1*$N215)*($D215/1000)*($O215+$P215)/$D215))/((1+'Instruktion Kostnad nytta'!$C$37)^AS$1))</f>
        <v>32.512882862686169</v>
      </c>
      <c r="AT215" s="45">
        <f>((($B215*2.71^(AT$1*$N215)*($D215/1000)*($O215+$P215)/$D215))/((1+'Instruktion Kostnad nytta'!$C$37)^AT$1))</f>
        <v>32.843118428640715</v>
      </c>
      <c r="AU215" s="45">
        <f>((($B215*2.71^(AU$1*$N215)*($D215/1000)*($O215+$P215)/$D215))/((1+'Instruktion Kostnad nytta'!$C$37)^AU$1))</f>
        <v>33.176708219733698</v>
      </c>
      <c r="AV215" s="45">
        <f>((($B215*2.71^(AV$1*$N215)*($D215/1000)*($O215+$P215)/$D215))/((1+'Instruktion Kostnad nytta'!$C$37)^AV$1))</f>
        <v>33.513686305058343</v>
      </c>
      <c r="AW215" s="45">
        <f>((($B215*2.71^(AW$1*$N215)*($D215/1000)*($O215+$P215)/$D215))/((1+'Instruktion Kostnad nytta'!$C$37)^AW$1))</f>
        <v>33.854087099749947</v>
      </c>
      <c r="AX215" s="45">
        <f>((($B215*2.71^(AX$1*$N215)*($D215/1000)*($O215+$P215)/$D215))/((1+'Instruktion Kostnad nytta'!$C$37)^AX$1))</f>
        <v>34.197945368500726</v>
      </c>
      <c r="AY215" s="45">
        <f>((($B215*2.71^(AY$1*$N215)*($D215/1000)*($O215+$P215)/$D215))/((1+'Instruktion Kostnad nytta'!$C$37)^AY$1))</f>
        <v>34.545296229110207</v>
      </c>
      <c r="AZ215" s="45">
        <f>((($B215*2.71^(AZ$1*$N215)*($D215/1000)*($O215+$P215)/$D215))/((1+'Instruktion Kostnad nytta'!$C$37)^AZ$1))</f>
        <v>34.896175156071806</v>
      </c>
      <c r="BA215" s="45">
        <f>((($B215*2.71^(BA$1*$N215)*($D215/1000)*($O215+$P215)/$D215))/((1+'Instruktion Kostnad nytta'!$C$37)^BA$1))</f>
        <v>35.250617984195777</v>
      </c>
      <c r="BB215" s="45">
        <f>((($B215*2.71^(BB$1*$N215)*($D215/1000)*($O215+$P215)/$D215))/((1+'Instruktion Kostnad nytta'!$C$37)^BB$1))</f>
        <v>35.608660912269002</v>
      </c>
      <c r="BC215" s="45">
        <f>((($B215*2.71^(BC$1*$N215)*($D215/1000)*($O215+$P215)/$D215))/((1+'Instruktion Kostnad nytta'!$C$37)^BC$1))</f>
        <v>35.970340506751896</v>
      </c>
      <c r="BD215" s="45">
        <f>((($B215*2.71^(BD$1*$N215)*($D215/1000)*($O215+$P215)/$D215))/((1+'Instruktion Kostnad nytta'!$C$37)^BD$1))</f>
        <v>36.335693705512931</v>
      </c>
      <c r="BE215" s="45">
        <f>((($B215*2.71^(BE$1*$N215)*($D215/1000)*($O215+$P215)/$D215))/((1+'Instruktion Kostnad nytta'!$C$37)^BE$1))</f>
        <v>36.704757821600943</v>
      </c>
      <c r="BF215" s="45">
        <f>((($B215*2.71^(BF$1*$N215)*($D215/1000)*($O215+$P215)/$D215))/((1+'Instruktion Kostnad nytta'!$C$37)^BF$1))</f>
        <v>37.077570547056048</v>
      </c>
      <c r="BG215" s="45">
        <f>((($B215*2.71^(BG$1*$N215)*($D215/1000)*($O215+$P215)/$D215))/((1+'Instruktion Kostnad nytta'!$C$37)^BG$1))</f>
        <v>37.454169956758932</v>
      </c>
      <c r="BH215" s="45">
        <f>((($B215*2.71^(BH$1*$N215)*($D215/1000)*($O215+$P215)/$D215))/((1+'Instruktion Kostnad nytta'!$C$37)^BH$1))</f>
        <v>37.83459451231942</v>
      </c>
      <c r="BI215" s="45">
        <f>((($B215*2.71^(BI$1*$N215)*($D215/1000)*($O215+$P215)/$D215))/((1+'Instruktion Kostnad nytta'!$C$37)^BI$1))</f>
        <v>38.218883066004558</v>
      </c>
      <c r="BJ215" s="45">
        <f>((($B215*2.71^(BJ$1*$N215)*($D215/1000)*($O215+$P215)/$D215))/((1+'Instruktion Kostnad nytta'!$C$37)^BJ$1))</f>
        <v>38.607074864706519</v>
      </c>
      <c r="BK215" s="45">
        <f>((($B215*2.71^(BK$1*$N215)*($D215/1000)*($O215+$P215)/$D215))/((1+'Instruktion Kostnad nytta'!$C$37)^BK$1))</f>
        <v>38.999209553950806</v>
      </c>
      <c r="BL215" s="45">
        <f>((($B215*2.71^(BL$1*$N215)*($D215/1000)*($O215+$P215)/$D215))/((1+'Instruktion Kostnad nytta'!$C$37)^BL$1))</f>
        <v>39.39532718194527</v>
      </c>
      <c r="BM215" s="45">
        <f>((($B215*2.71^(BM$1*$N215)*($D215/1000)*($O215+$P215)/$D215))/((1+'Instruktion Kostnad nytta'!$C$37)^BM$1))</f>
        <v>39.795468203670062</v>
      </c>
      <c r="BN215" s="45">
        <f>((($B215*2.71^(BN$1*$N215)*($D215/1000)*($O215+$P215)/$D215))/((1+'Instruktion Kostnad nytta'!$C$37)^BN$1))</f>
        <v>40.199673485009399</v>
      </c>
      <c r="BO215" s="45">
        <f>((($B215*2.71^(BO$1*$N215)*($D215/1000)*($O215+$P215)/$D215))/((1+'Instruktion Kostnad nytta'!$C$37)^BO$1))</f>
        <v>40.607984306925012</v>
      </c>
      <c r="BP215" s="45">
        <f>((($B215*2.71^(BP$1*$N215)*($D215/1000)*($O215+$P215)/$D215))/((1+'Instruktion Kostnad nytta'!$C$37)^BP$1))</f>
        <v>41.020442369672224</v>
      </c>
      <c r="BQ215" s="45">
        <f>((($B215*2.71^(BQ$1*$N215)*($D215/1000)*($O215+$P215)/$D215))/((1+'Instruktion Kostnad nytta'!$C$37)^BQ$1))</f>
        <v>41.437089797058633</v>
      </c>
      <c r="BR215" s="45">
        <f>((($B215*2.71^(BR$1*$N215)*($D215/1000)*($O215+$P215)/$D215))/((1+'Instruktion Kostnad nytta'!$C$37)^BR$1))</f>
        <v>41.857969140746285</v>
      </c>
      <c r="BS215" s="45">
        <f>((($B215*2.71^(BS$1*$N215)*($D215/1000)*($O215+$P215)/$D215))/((1+'Instruktion Kostnad nytta'!$C$37)^BS$1))</f>
        <v>42.283123384597289</v>
      </c>
      <c r="BT215" s="45">
        <f>((($B215*2.71^(BT$1*$N215)*($D215/1000)*($O215+$P215)/$D215))/((1+'Instruktion Kostnad nytta'!$C$37)^BT$1))</f>
        <v>42.712595949063832</v>
      </c>
      <c r="BU215" s="45">
        <f>((($B215*2.71^(BU$1*$N215)*($D215/1000)*($O215+$P215)/$D215))/((1+'Instruktion Kostnad nytta'!$C$37)^BU$1))</f>
        <v>43.146430695622549</v>
      </c>
      <c r="BV215" s="45">
        <f>((($B215*2.71^(BV$1*$N215)*($D215/1000)*($O215+$P215)/$D215))/((1+'Instruktion Kostnad nytta'!$C$37)^BV$1))</f>
        <v>43.584671931254093</v>
      </c>
      <c r="BW215" s="45">
        <f>((($B215*2.71^(BW$1*$N215)*($D215/1000)*($O215+$P215)/$D215))/((1+'Instruktion Kostnad nytta'!$C$37)^BW$1))</f>
        <v>44.02736441296814</v>
      </c>
      <c r="BX215" s="45">
        <f>((($B215*2.71^(BX$1*$N215)*($D215/1000)*($O215+$P215)/$D215))/((1+'Instruktion Kostnad nytta'!$C$37)^BX$1))</f>
        <v>44.474553352374357</v>
      </c>
      <c r="BY215" s="45">
        <f>((($B215*2.71^(BY$1*$N215)*($D215/1000)*($O215+$P215)/$D215))/((1+'Instruktion Kostnad nytta'!$C$37)^BY$1))</f>
        <v>44.926284420299801</v>
      </c>
      <c r="BZ215" s="45">
        <f>((($B215*2.71^(BZ$1*$N215)*($D215/1000)*($O215+$P215)/$D215))/((1+'Instruktion Kostnad nytta'!$C$37)^BZ$1))</f>
        <v>45.382603751453274</v>
      </c>
      <c r="CA215" s="45">
        <f>((($B215*2.71^(CA$1*$N215)*($D215/1000)*($O215+$P215)/$D215))/((1+'Instruktion Kostnad nytta'!$C$37)^CA$1))</f>
        <v>45.843557949136923</v>
      </c>
      <c r="CB215" s="45">
        <f>((($B215*2.71^(CB$1*$N215)*($D215/1000)*($O215+$P215)/$D215))/((1+'Instruktion Kostnad nytta'!$C$37)^CB$1))</f>
        <v>46.309194090005803</v>
      </c>
      <c r="CC215" s="45">
        <f>((($B215*2.71^(CC$1*$N215)*($D215/1000)*($O215+$P215)/$D215))/((1+'Instruktion Kostnad nytta'!$C$37)^CC$1))</f>
        <v>46.779559728875739</v>
      </c>
      <c r="CD215" s="45">
        <f>((($B215*2.71^(CD$1*$N215)*($D215/1000)*($O215+$P215)/$D215))/((1+'Instruktion Kostnad nytta'!$C$37)^CD$1))</f>
        <v>47.254702903580153</v>
      </c>
      <c r="CE215" s="45">
        <f>((($B215*2.71^(CE$1*$N215)*($D215/1000)*($O215+$P215)/$D215))/((1+'Instruktion Kostnad nytta'!$C$37)^CE$1))</f>
        <v>47.734672139875926</v>
      </c>
      <c r="CF215" s="45">
        <f>((($B215*2.71^(CF$1*$N215)*($D215/1000)*($O215+$P215)/$D215))/((1+'Instruktion Kostnad nytta'!$C$37)^CF$1))</f>
        <v>48.219516456399383</v>
      </c>
      <c r="CG215" s="45">
        <f>((($B215*2.71^(CG$1*$N215)*($D215/1000)*($O215+$P215)/$D215))/((1+'Instruktion Kostnad nytta'!$C$37)^CG$1))</f>
        <v>48.709285369672486</v>
      </c>
      <c r="CH215" s="45">
        <f>((($B215*2.71^(CH$1*$N215)*($D215/1000)*($O215+$P215)/$D215))/((1+'Instruktion Kostnad nytta'!$C$37)^CH$1))</f>
        <v>49.204028899159844</v>
      </c>
      <c r="CI215" s="45">
        <f>((($B215*2.71^(CI$1*$N215)*($D215/1000)*($O215+$P215)/$D215))/((1+'Instruktion Kostnad nytta'!$C$37)^CI$1))</f>
        <v>49.703797572377269</v>
      </c>
      <c r="CJ215" s="45">
        <f>((($B215*2.71^(CJ$1*$N215)*($D215/1000)*($O215+$P215)/$D215))/((1+'Instruktion Kostnad nytta'!$C$37)^CJ$1))</f>
        <v>50.208642430051853</v>
      </c>
      <c r="CK215" s="45">
        <f>((($B215*2.71^(CK$1*$N215)*($D215/1000)*($O215+$P215)/$D215))/((1+'Instruktion Kostnad nytta'!$C$37)^CK$1))</f>
        <v>50.718615031334977</v>
      </c>
      <c r="CL215" s="45">
        <f>((($B215*2.71^(CL$1*$N215)*($D215/1000)*($O215+$P215)/$D215))/((1+'Instruktion Kostnad nytta'!$C$37)^CL$1))</f>
        <v>51.233767459067714</v>
      </c>
      <c r="CM215" s="45">
        <f>((($B215*2.71^(CM$1*$N215)*($D215/1000)*($O215+$P215)/$D215))/((1+'Instruktion Kostnad nytta'!$C$37)^CM$1))</f>
        <v>51.754152325100151</v>
      </c>
      <c r="CN215" s="45">
        <f>((($B215*2.71^(CN$1*$N215)*($D215/1000)*($O215+$P215)/$D215))/((1+'Instruktion Kostnad nytta'!$C$37)^CN$1))</f>
        <v>52.279822775664641</v>
      </c>
      <c r="CO215" s="45">
        <f>((($B215*2.71^(CO$1*$N215)*($D215/1000)*($O215+$P215)/$D215))/((1+'Instruktion Kostnad nytta'!$C$37)^CO$1))</f>
        <v>52.81083249680313</v>
      </c>
      <c r="CP215" s="45">
        <f>((($B215*2.71^(CP$1*$N215)*($D215/1000)*($O215+$P215)/$D215))/((1+'Instruktion Kostnad nytta'!$C$37)^CP$1))</f>
        <v>53.34723571985068</v>
      </c>
      <c r="CQ215" s="45">
        <f>((($B215*2.71^(CQ$1*$N215)*($D215/1000)*($O215+$P215)/$D215))/((1+'Instruktion Kostnad nytta'!$C$37)^CQ$1))</f>
        <v>53.889087226973508</v>
      </c>
      <c r="CR215" s="45">
        <f>((($B215*2.71^(CR$1*$N215)*($D215/1000)*($O215+$P215)/$D215))/((1+'Instruktion Kostnad nytta'!$C$37)^CR$1))</f>
        <v>54.436442356764182</v>
      </c>
      <c r="CS215" s="45">
        <f>((($B215*2.71^(CS$1*$N215)*($D215/1000)*($O215+$P215)/$D215))/((1+'Instruktion Kostnad nytta'!$C$37)^CS$1))</f>
        <v>54.989357009892906</v>
      </c>
      <c r="CT215" s="45">
        <f>((($B215*2.71^(CT$1*$N215)*($D215/1000)*($O215+$P215)/$D215))/((1+'Instruktion Kostnad nytta'!$C$37)^CT$1))</f>
        <v>55.547887654816996</v>
      </c>
      <c r="CU215" s="45">
        <f>((($B215*2.71^(CU$1*$N215)*($D215/1000)*($O215+$P215)/$D215))/((1+'Instruktion Kostnad nytta'!$C$37)^CU$1))</f>
        <v>56.112091333547696</v>
      </c>
      <c r="CV215" s="45">
        <f>((($B215*2.71^(CV$1*$N215)*($D215/1000)*($O215+$P215)/$D215))/((1+'Instruktion Kostnad nytta'!$C$37)^CV$1))</f>
        <v>56.682025667475763</v>
      </c>
      <c r="CW215" s="45">
        <f>((($B215*2.71^(CW$1*$N215)*($D215/1000)*($O215+$P215)/$D215))/((1+'Instruktion Kostnad nytta'!$C$37)^CW$1))</f>
        <v>57.257748863256467</v>
      </c>
      <c r="CX215" s="45">
        <f>((($B215*2.71^(CX$1*$N215)*($D215/1000)*($O215+$P215)/$D215))/((1+'Instruktion Kostnad nytta'!$C$37)^CX$1))</f>
        <v>57.83931971875387</v>
      </c>
      <c r="CY215" s="45">
        <f>((($B215*2.71^(CY$1*$N215)*($D215/1000)*($O215+$P215)/$D215))/((1+'Instruktion Kostnad nytta'!$C$37)^CY$1))</f>
        <v>58.426797629046156</v>
      </c>
      <c r="CZ215" s="45">
        <f>((($B215*2.71^(CZ$1*$N215)*($D215/1000)*($O215+$P215)/$D215))/((1+'Instruktion Kostnad nytta'!$C$37)^CZ$1))</f>
        <v>59.020242592491172</v>
      </c>
      <c r="DA215" s="45">
        <f>((($B215*2.71^(DA$1*$N215)*($D215/1000)*($O215+$P215)/$D215))/((1+'Instruktion Kostnad nytta'!$C$37)^DA$1))</f>
        <v>59.61971521685431</v>
      </c>
      <c r="DB215" s="45">
        <f>((($B215*2.71^(DB$1*$N215)*($D215/1000)*($O215+$P215)/$D215))/((1+'Instruktion Kostnad nytta'!$C$37)^DB$1))</f>
        <v>60.225276725498077</v>
      </c>
      <c r="DC215" s="45">
        <f>((($B215*2.71^(DC$1*$N215)*($D215/1000)*($O215+$P215)/$D215))/((1+'Instruktion Kostnad nytta'!$C$37)^DC$1))</f>
        <v>60.836988963634859</v>
      </c>
      <c r="DD215" s="45">
        <f>((($B215*2.71^(DD$1*$N215)*($D215/1000)*($O215+$P215)/$D215))/((1+'Instruktion Kostnad nytta'!$C$37)^DD$1))</f>
        <v>61.454914404643155</v>
      </c>
      <c r="DE215" s="45">
        <f>((($B215*2.71^(DE$1*$N215)*($D215/1000)*($O215+$P215)/$D215))/((1+'Instruktion Kostnad nytta'!$C$37)^DE$1))</f>
        <v>62.079116156447682</v>
      </c>
      <c r="DF215" s="45">
        <f>((($B215*2.71^(DF$1*$N215)*($D215/1000)*($O215+$P215)/$D215))/((1+'Instruktion Kostnad nytta'!$C$37)^DF$1))</f>
        <v>62.70965796796483</v>
      </c>
      <c r="DG215" s="45">
        <f>((($B215*2.71^(DG$1*$N215)*($D215/1000)*($O215+$P215)/$D215))/((1+'Instruktion Kostnad nytta'!$C$37)^DG$1))</f>
        <v>63.346604235612872</v>
      </c>
      <c r="DH215" s="45">
        <f>((($B215*2.71^(DH$1*$N215)*($D215/1000)*($O215+$P215)/$D215))/((1+'Instruktion Kostnad nytta'!$C$37)^DH$1))</f>
        <v>63.990020009889072</v>
      </c>
      <c r="DI215" s="45">
        <f>((($B215*2.71^(DI$1*$N215)*($D215/1000)*($O215+$P215)/$D215))/((1+'Instruktion Kostnad nytta'!$C$37)^DI$1))</f>
        <v>64.639971002012857</v>
      </c>
      <c r="DJ215" s="45">
        <f>((($B215*2.71^(DJ$1*$N215)*($D215/1000)*($O215+$P215)/$D215))/((1+'Instruktion Kostnad nytta'!$C$37)^DJ$1))</f>
        <v>65.296523590637122</v>
      </c>
      <c r="DK215" s="45">
        <f>((($B215*2.71^(DK$1*$N215)*($D215/1000)*($O215+$P215)/$D215))/((1+'Instruktion Kostnad nytta'!$C$37)^DK$1))</f>
        <v>65.959744828627237</v>
      </c>
      <c r="DL215" s="45">
        <f>((($B215*2.71^(DL$1*$N215)*($D215/1000)*($O215+$P215)/$D215))/((1+'Instruktion Kostnad nytta'!$C$37)^DL$1))</f>
        <v>66.629702449909004</v>
      </c>
      <c r="DM215" s="45">
        <f>((($B215*2.71^(DM$1*$N215)*($D215/1000)*($O215+$P215)/$D215))/((1+'Instruktion Kostnad nytta'!$C$37)^DM$1))</f>
        <v>67.306464876386457</v>
      </c>
      <c r="DN215" s="45">
        <f>((($B215*2.71^(DN$1*$N215)*($D215/1000)*($O215+$P215)/$D215))/((1+'Instruktion Kostnad nytta'!$C$37)^DN$1))</f>
        <v>67.990101224929418</v>
      </c>
      <c r="DO215" s="45">
        <f>((($B215*2.71^(DO$1*$N215)*($D215/1000)*($O215+$P215)/$D215))/((1+'Instruktion Kostnad nytta'!$C$37)^DO$1))</f>
        <v>68.680681314432647</v>
      </c>
      <c r="DP215" s="45">
        <f>((($B215*2.71^(DP$1*$N215)*($D215/1000)*($O215+$P215)/$D215))/((1+'Instruktion Kostnad nytta'!$C$37)^DP$1))</f>
        <v>69.378275672946003</v>
      </c>
      <c r="DQ215" s="45">
        <f>((($B215*2.71^(DQ$1*$N215)*($D215/1000)*($O215+$P215)/$D215))/((1+'Instruktion Kostnad nytta'!$C$37)^DQ$1))</f>
        <v>70.082955544877592</v>
      </c>
      <c r="DR215" s="45">
        <f>((($B215*2.71^(DR$1*$N215)*($D215/1000)*($O215+$P215)/$D215))/((1+'Instruktion Kostnad nytta'!$C$37)^DR$1))</f>
        <v>70.794792898269904</v>
      </c>
      <c r="DS215" s="45">
        <f>((($B215*2.71^(DS$1*$N215)*($D215/1000)*($O215+$P215)/$D215))/((1+'Instruktion Kostnad nytta'!$C$37)^DS$1))</f>
        <v>71.513860432149713</v>
      </c>
      <c r="DT215" s="45">
        <f>((($B215*2.71^(DT$1*$N215)*($D215/1000)*($O215+$P215)/$D215))/((1+'Instruktion Kostnad nytta'!$C$37)^DT$1))</f>
        <v>72.240231583952706</v>
      </c>
      <c r="DU215" s="45">
        <f>((($B215*2.71^(DU$1*$N215)*($D215/1000)*($O215+$P215)/$D215))/((1+'Instruktion Kostnad nytta'!$C$37)^DU$1))</f>
        <v>72.973980537023593</v>
      </c>
      <c r="DV215" s="45">
        <f>((($B215*2.71^(DV$1*$N215)*($D215/1000)*($O215+$P215)/$D215))/((1+'Instruktion Kostnad nytta'!$C$37)^DV$1))</f>
        <v>73.715182228192504</v>
      </c>
      <c r="DW215" s="45">
        <f>((($B215*2.71^(DW$1*$N215)*($D215/1000)*($O215+$P215)/$D215))/((1+'Instruktion Kostnad nytta'!$C$37)^DW$1))</f>
        <v>74.463912355427894</v>
      </c>
      <c r="DX215" s="45">
        <f>((($B215*2.71^(DX$1*$N215)*($D215/1000)*($O215+$P215)/$D215))/((1+'Instruktion Kostnad nytta'!$C$37)^DX$1))</f>
        <v>75.220247385567816</v>
      </c>
      <c r="DY215" s="45">
        <f>((($B215*2.71^(DY$1*$N215)*($D215/1000)*($O215+$P215)/$D215))/((1+'Instruktion Kostnad nytta'!$C$37)^DY$1))</f>
        <v>75.984264562128971</v>
      </c>
      <c r="DZ215" s="45">
        <f>((($B215*2.71^(DZ$1*$N215)*($D215/1000)*($O215+$P215)/$D215))/((1+'Instruktion Kostnad nytta'!$C$37)^DZ$1))</f>
        <v>76.756041913195887</v>
      </c>
      <c r="EA215" s="45">
        <f>((($B215*2.71^(EA$1*$N215)*($D215/1000)*($O215+$P215)/$D215))/((1+'Instruktion Kostnad nytta'!$C$37)^EA$1))</f>
        <v>77.535658259389692</v>
      </c>
      <c r="EB215" s="45">
        <f>((($B215*2.71^(EB$1*$N215)*($D215/1000)*($O215+$P215)/$D215))/((1+'Instruktion Kostnad nytta'!$C$37)^EB$1))</f>
        <v>78.323193221917847</v>
      </c>
      <c r="EC215" s="45">
        <f>((($B215*2.71^(EC$1*$N215)*($D215/1000)*($O215+$P215)/$D215))/((1+'Instruktion Kostnad nytta'!$C$37)^EC$1))</f>
        <v>79.118727230705829</v>
      </c>
      <c r="ED215" s="45">
        <f>((($B215*2.71^(ED$1*$N215)*($D215/1000)*($O215+$P215)/$D215))/((1+'Instruktion Kostnad nytta'!$C$37)^ED$1))</f>
        <v>79.92234153261137</v>
      </c>
      <c r="EE215" s="45">
        <f>((($B215*2.71^(EE$1*$N215)*($D215/1000)*($O215+$P215)/$D215))/((1+'Instruktion Kostnad nytta'!$C$37)^EE$1))</f>
        <v>80.734118199722133</v>
      </c>
      <c r="EF215" s="45">
        <f>((($B215*2.71^(EF$1*$N215)*($D215/1000)*($O215+$P215)/$D215))/((1+'Instruktion Kostnad nytta'!$C$37)^EF$1))</f>
        <v>81.554140137737463</v>
      </c>
      <c r="EG215" s="45">
        <f>((($B215*2.71^(EG$1*$N215)*($D215/1000)*($O215+$P215)/$D215))/((1+'Instruktion Kostnad nytta'!$C$37)^EG$1))</f>
        <v>82.382491094435622</v>
      </c>
      <c r="EH215" s="45">
        <f>((($B215*2.71^(EH$1*$N215)*($D215/1000)*($O215+$P215)/$D215))/((1+'Instruktion Kostnad nytta'!$C$37)^EH$1))</f>
        <v>83.219255668226751</v>
      </c>
      <c r="EI215" s="45">
        <f>((($B215*2.71^(EI$1*$N215)*($D215/1000)*($O215+$P215)/$D215))/((1+'Instruktion Kostnad nytta'!$C$37)^EI$1))</f>
        <v>84.064519316792683</v>
      </c>
      <c r="EJ215" s="45">
        <f>((($B215*2.71^(EJ$1*$N215)*($D215/1000)*($O215+$P215)/$D215))/((1+'Instruktion Kostnad nytta'!$C$37)^EJ$1))</f>
        <v>84.918368365814985</v>
      </c>
      <c r="EK215" s="45">
        <f>((($B215*2.71^(EK$1*$N215)*($D215/1000)*($O215+$P215)/$D215))/((1+'Instruktion Kostnad nytta'!$C$37)^EK$1))</f>
        <v>85.780890017790796</v>
      </c>
      <c r="EL215" s="45">
        <f>((($B215*2.71^(EL$1*$N215)*($D215/1000)*($O215+$P215)/$D215))/((1+'Instruktion Kostnad nytta'!$C$37)^EL$1))</f>
        <v>86.65217236093919</v>
      </c>
    </row>
    <row r="216" spans="1:142" x14ac:dyDescent="0.25">
      <c r="A216" s="41">
        <v>218</v>
      </c>
      <c r="B216" s="59">
        <v>0.5</v>
      </c>
      <c r="C216" s="59">
        <v>15</v>
      </c>
      <c r="D216" s="60">
        <v>80</v>
      </c>
      <c r="E216" s="59">
        <v>1965</v>
      </c>
      <c r="F216" s="59" t="s">
        <v>98</v>
      </c>
      <c r="G216" s="59">
        <v>127</v>
      </c>
      <c r="H216" s="59" t="s">
        <v>46</v>
      </c>
      <c r="I216" s="59">
        <v>8</v>
      </c>
      <c r="J216" s="41">
        <v>0</v>
      </c>
      <c r="K216" s="41" t="s">
        <v>385</v>
      </c>
      <c r="L216" s="48">
        <f>'Instruktion Kostnad nytta'!C$19/D216+IF((IF(F216="A",'Instruktion Kostnad nytta'!C$25,0)+IF(G216&lt;500,'Instruktion Kostnad nytta'!C$20,('Instruktion Kostnad nytta'!C$20+'Instruktion Kostnad nytta'!C$21))+IF(G216&lt;700,0,('Instruktion Kostnad nytta'!C$22-'Instruktion Kostnad nytta'!C$21))+I216*'Instruktion Kostnad nytta'!C$23/D216)&lt;3000,3000,(IF(F216="A",'Instruktion Kostnad nytta'!C$25,0)+IF(G216&lt;500,'Instruktion Kostnad nytta'!C$20,('Instruktion Kostnad nytta'!C$20+'Instruktion Kostnad nytta'!C$21))+IF(G216&lt;700,0,('Instruktion Kostnad nytta'!C$22-'Instruktion Kostnad nytta'!C$21))+I216*'Instruktion Kostnad nytta'!C$23/D216))</f>
        <v>6875</v>
      </c>
      <c r="M216" s="50">
        <f t="shared" si="9"/>
        <v>6.25</v>
      </c>
      <c r="N216" s="49">
        <f>IF(H216="Gråjärn",'Instruktion Kostnad nytta'!C$32,IF(H216="segjärn",'Instruktion Kostnad nytta'!C$33,IF(H216="PVC",'Instruktion Kostnad nytta'!C$34,IF(H216="PE",'Instruktion Kostnad nytta'!C$35,IF(H216="ST",'Instruktion Kostnad nytta'!C$36,0)))))</f>
        <v>0.03</v>
      </c>
      <c r="O216" s="48">
        <f>IF(G216&lt;200,'Instruktion Kostnad nytta'!C$28,(IF(G216&lt;500,'Instruktion Kostnad nytta'!C$29,'Instruktion Kostnad nytta'!C$30)))</f>
        <v>45000</v>
      </c>
      <c r="P216" s="47">
        <v>4000</v>
      </c>
      <c r="Q216" s="46">
        <f t="shared" si="10"/>
        <v>-429.79509409760863</v>
      </c>
      <c r="R216" s="45">
        <f t="shared" si="11"/>
        <v>-6586.3040142958916</v>
      </c>
      <c r="S216" s="45">
        <f>((($B216*2.71^(S$1*$N216)*($D216/1000)*($O216+$P216)/$D216))/((1+'Instruktion Kostnad nytta'!$C$37)^S$1))</f>
        <v>25.000223905593113</v>
      </c>
      <c r="T216" s="45">
        <f>((($B216*2.71^(T$1*$N216)*($D216/1000)*($O216+$P216)/$D216))/((1+'Instruktion Kostnad nytta'!$C$37)^T$1))</f>
        <v>25.254152882771844</v>
      </c>
      <c r="U216" s="45">
        <f>((($B216*2.71^(U$1*$N216)*($D216/1000)*($O216+$P216)/$D216))/((1+'Instruktion Kostnad nytta'!$C$37)^U$1))</f>
        <v>25.510661033868949</v>
      </c>
      <c r="V216" s="45">
        <f>((($B216*2.71^(V$1*$N216)*($D216/1000)*($O216+$P216)/$D216))/((1+'Instruktion Kostnad nytta'!$C$37)^V$1))</f>
        <v>25.769774555729619</v>
      </c>
      <c r="W216" s="45">
        <f>((($B216*2.71^(W$1*$N216)*($D216/1000)*($O216+$P216)/$D216))/((1+'Instruktion Kostnad nytta'!$C$37)^W$1))</f>
        <v>26.031519911282167</v>
      </c>
      <c r="X216" s="45">
        <f>((($B216*2.71^(X$1*$N216)*($D216/1000)*($O216+$P216)/$D216))/((1+'Instruktion Kostnad nytta'!$C$37)^X$1))</f>
        <v>26.295923832240685</v>
      </c>
      <c r="Y216" s="45">
        <f>((($B216*2.71^(Y$1*$N216)*($D216/1000)*($O216+$P216)/$D216))/((1+'Instruktion Kostnad nytta'!$C$37)^Y$1))</f>
        <v>26.563013321835086</v>
      </c>
      <c r="Z216" s="45">
        <f>((($B216*2.71^(Z$1*$N216)*($D216/1000)*($O216+$P216)/$D216))/((1+'Instruktion Kostnad nytta'!$C$37)^Z$1))</f>
        <v>26.832815657568947</v>
      </c>
      <c r="AA216" s="45">
        <f>((($B216*2.71^(AA$1*$N216)*($D216/1000)*($O216+$P216)/$D216))/((1+'Instruktion Kostnad nytta'!$C$37)^AA$1))</f>
        <v>27.1053583940053</v>
      </c>
      <c r="AB216" s="45">
        <f>((($B216*2.71^(AB$1*$N216)*($D216/1000)*($O216+$P216)/$D216))/((1+'Instruktion Kostnad nytta'!$C$37)^AB$1))</f>
        <v>27.380669365580751</v>
      </c>
      <c r="AC216" s="45">
        <f>((($B216*2.71^(AC$1*$N216)*($D216/1000)*($O216+$P216)/$D216))/((1+'Instruktion Kostnad nytta'!$C$37)^AC$1))</f>
        <v>27.658776689448164</v>
      </c>
      <c r="AD216" s="45">
        <f>((($B216*2.71^(AD$1*$N216)*($D216/1000)*($O216+$P216)/$D216))/((1+'Instruktion Kostnad nytta'!$C$37)^AD$1))</f>
        <v>27.939708768348279</v>
      </c>
      <c r="AE216" s="45">
        <f>((($B216*2.71^(AE$1*$N216)*($D216/1000)*($O216+$P216)/$D216))/((1+'Instruktion Kostnad nytta'!$C$37)^AE$1))</f>
        <v>28.223494293510345</v>
      </c>
      <c r="AF216" s="45">
        <f>((($B216*2.71^(AF$1*$N216)*($D216/1000)*($O216+$P216)/$D216))/((1+'Instruktion Kostnad nytta'!$C$37)^AF$1))</f>
        <v>28.510162247582453</v>
      </c>
      <c r="AG216" s="45">
        <f>((($B216*2.71^(AG$1*$N216)*($D216/1000)*($O216+$P216)/$D216))/((1+'Instruktion Kostnad nytta'!$C$37)^AG$1))</f>
        <v>28.799741907591361</v>
      </c>
      <c r="AH216" s="45">
        <f>((($B216*2.71^(AH$1*$N216)*($D216/1000)*($O216+$P216)/$D216))/((1+'Instruktion Kostnad nytta'!$C$37)^AH$1))</f>
        <v>29.092262847932609</v>
      </c>
      <c r="AI216" s="45">
        <f>((($B216*2.71^(AI$1*$N216)*($D216/1000)*($O216+$P216)/$D216))/((1+'Instruktion Kostnad nytta'!$C$37)^AI$1))</f>
        <v>29.38775494339091</v>
      </c>
      <c r="AJ216" s="45">
        <f>((($B216*2.71^(AJ$1*$N216)*($D216/1000)*($O216+$P216)/$D216))/((1+'Instruktion Kostnad nytta'!$C$37)^AJ$1))</f>
        <v>29.686248372191148</v>
      </c>
      <c r="AK216" s="45">
        <f>((($B216*2.71^(AK$1*$N216)*($D216/1000)*($O216+$P216)/$D216))/((1+'Instruktion Kostnad nytta'!$C$37)^AK$1))</f>
        <v>29.987773619080546</v>
      </c>
      <c r="AL216" s="45">
        <f>((($B216*2.71^(AL$1*$N216)*($D216/1000)*($O216+$P216)/$D216))/((1+'Instruktion Kostnad nytta'!$C$37)^AL$1))</f>
        <v>30.292361478441951</v>
      </c>
      <c r="AM216" s="45">
        <f>((($B216*2.71^(AM$1*$N216)*($D216/1000)*($O216+$P216)/$D216))/((1+'Instruktion Kostnad nytta'!$C$37)^AM$1))</f>
        <v>30.600043057438853</v>
      </c>
      <c r="AN216" s="45">
        <f>((($B216*2.71^(AN$1*$N216)*($D216/1000)*($O216+$P216)/$D216))/((1+'Instruktion Kostnad nytta'!$C$37)^AN$1))</f>
        <v>30.91084977919234</v>
      </c>
      <c r="AO216" s="45">
        <f>((($B216*2.71^(AO$1*$N216)*($D216/1000)*($O216+$P216)/$D216))/((1+'Instruktion Kostnad nytta'!$C$37)^AO$1))</f>
        <v>31.224813385990259</v>
      </c>
      <c r="AP216" s="45">
        <f>((($B216*2.71^(AP$1*$N216)*($D216/1000)*($O216+$P216)/$D216))/((1+'Instruktion Kostnad nytta'!$C$37)^AP$1))</f>
        <v>31.541965942529057</v>
      </c>
      <c r="AQ216" s="45">
        <f>((($B216*2.71^(AQ$1*$N216)*($D216/1000)*($O216+$P216)/$D216))/((1+'Instruktion Kostnad nytta'!$C$37)^AQ$1))</f>
        <v>31.862339839188468</v>
      </c>
      <c r="AR216" s="45">
        <f>((($B216*2.71^(AR$1*$N216)*($D216/1000)*($O216+$P216)/$D216))/((1+'Instruktion Kostnad nytta'!$C$37)^AR$1))</f>
        <v>32.185967795339536</v>
      </c>
      <c r="AS216" s="45">
        <f>((($B216*2.71^(AS$1*$N216)*($D216/1000)*($O216+$P216)/$D216))/((1+'Instruktion Kostnad nytta'!$C$37)^AS$1))</f>
        <v>32.512882862686169</v>
      </c>
      <c r="AT216" s="45">
        <f>((($B216*2.71^(AT$1*$N216)*($D216/1000)*($O216+$P216)/$D216))/((1+'Instruktion Kostnad nytta'!$C$37)^AT$1))</f>
        <v>32.843118428640715</v>
      </c>
      <c r="AU216" s="45">
        <f>((($B216*2.71^(AU$1*$N216)*($D216/1000)*($O216+$P216)/$D216))/((1+'Instruktion Kostnad nytta'!$C$37)^AU$1))</f>
        <v>33.176708219733698</v>
      </c>
      <c r="AV216" s="45">
        <f>((($B216*2.71^(AV$1*$N216)*($D216/1000)*($O216+$P216)/$D216))/((1+'Instruktion Kostnad nytta'!$C$37)^AV$1))</f>
        <v>33.513686305058343</v>
      </c>
      <c r="AW216" s="45">
        <f>((($B216*2.71^(AW$1*$N216)*($D216/1000)*($O216+$P216)/$D216))/((1+'Instruktion Kostnad nytta'!$C$37)^AW$1))</f>
        <v>33.854087099749947</v>
      </c>
      <c r="AX216" s="45">
        <f>((($B216*2.71^(AX$1*$N216)*($D216/1000)*($O216+$P216)/$D216))/((1+'Instruktion Kostnad nytta'!$C$37)^AX$1))</f>
        <v>34.197945368500726</v>
      </c>
      <c r="AY216" s="45">
        <f>((($B216*2.71^(AY$1*$N216)*($D216/1000)*($O216+$P216)/$D216))/((1+'Instruktion Kostnad nytta'!$C$37)^AY$1))</f>
        <v>34.545296229110207</v>
      </c>
      <c r="AZ216" s="45">
        <f>((($B216*2.71^(AZ$1*$N216)*($D216/1000)*($O216+$P216)/$D216))/((1+'Instruktion Kostnad nytta'!$C$37)^AZ$1))</f>
        <v>34.896175156071806</v>
      </c>
      <c r="BA216" s="45">
        <f>((($B216*2.71^(BA$1*$N216)*($D216/1000)*($O216+$P216)/$D216))/((1+'Instruktion Kostnad nytta'!$C$37)^BA$1))</f>
        <v>35.250617984195777</v>
      </c>
      <c r="BB216" s="45">
        <f>((($B216*2.71^(BB$1*$N216)*($D216/1000)*($O216+$P216)/$D216))/((1+'Instruktion Kostnad nytta'!$C$37)^BB$1))</f>
        <v>35.608660912269002</v>
      </c>
      <c r="BC216" s="45">
        <f>((($B216*2.71^(BC$1*$N216)*($D216/1000)*($O216+$P216)/$D216))/((1+'Instruktion Kostnad nytta'!$C$37)^BC$1))</f>
        <v>35.970340506751896</v>
      </c>
      <c r="BD216" s="45">
        <f>((($B216*2.71^(BD$1*$N216)*($D216/1000)*($O216+$P216)/$D216))/((1+'Instruktion Kostnad nytta'!$C$37)^BD$1))</f>
        <v>36.335693705512931</v>
      </c>
      <c r="BE216" s="45">
        <f>((($B216*2.71^(BE$1*$N216)*($D216/1000)*($O216+$P216)/$D216))/((1+'Instruktion Kostnad nytta'!$C$37)^BE$1))</f>
        <v>36.704757821600943</v>
      </c>
      <c r="BF216" s="45">
        <f>((($B216*2.71^(BF$1*$N216)*($D216/1000)*($O216+$P216)/$D216))/((1+'Instruktion Kostnad nytta'!$C$37)^BF$1))</f>
        <v>37.077570547056048</v>
      </c>
      <c r="BG216" s="45">
        <f>((($B216*2.71^(BG$1*$N216)*($D216/1000)*($O216+$P216)/$D216))/((1+'Instruktion Kostnad nytta'!$C$37)^BG$1))</f>
        <v>37.454169956758932</v>
      </c>
      <c r="BH216" s="45">
        <f>((($B216*2.71^(BH$1*$N216)*($D216/1000)*($O216+$P216)/$D216))/((1+'Instruktion Kostnad nytta'!$C$37)^BH$1))</f>
        <v>37.83459451231942</v>
      </c>
      <c r="BI216" s="45">
        <f>((($B216*2.71^(BI$1*$N216)*($D216/1000)*($O216+$P216)/$D216))/((1+'Instruktion Kostnad nytta'!$C$37)^BI$1))</f>
        <v>38.218883066004558</v>
      </c>
      <c r="BJ216" s="45">
        <f>((($B216*2.71^(BJ$1*$N216)*($D216/1000)*($O216+$P216)/$D216))/((1+'Instruktion Kostnad nytta'!$C$37)^BJ$1))</f>
        <v>38.607074864706519</v>
      </c>
      <c r="BK216" s="45">
        <f>((($B216*2.71^(BK$1*$N216)*($D216/1000)*($O216+$P216)/$D216))/((1+'Instruktion Kostnad nytta'!$C$37)^BK$1))</f>
        <v>38.999209553950806</v>
      </c>
      <c r="BL216" s="45">
        <f>((($B216*2.71^(BL$1*$N216)*($D216/1000)*($O216+$P216)/$D216))/((1+'Instruktion Kostnad nytta'!$C$37)^BL$1))</f>
        <v>39.39532718194527</v>
      </c>
      <c r="BM216" s="45">
        <f>((($B216*2.71^(BM$1*$N216)*($D216/1000)*($O216+$P216)/$D216))/((1+'Instruktion Kostnad nytta'!$C$37)^BM$1))</f>
        <v>39.795468203670062</v>
      </c>
      <c r="BN216" s="45">
        <f>((($B216*2.71^(BN$1*$N216)*($D216/1000)*($O216+$P216)/$D216))/((1+'Instruktion Kostnad nytta'!$C$37)^BN$1))</f>
        <v>40.199673485009399</v>
      </c>
      <c r="BO216" s="45">
        <f>((($B216*2.71^(BO$1*$N216)*($D216/1000)*($O216+$P216)/$D216))/((1+'Instruktion Kostnad nytta'!$C$37)^BO$1))</f>
        <v>40.607984306925012</v>
      </c>
      <c r="BP216" s="45">
        <f>((($B216*2.71^(BP$1*$N216)*($D216/1000)*($O216+$P216)/$D216))/((1+'Instruktion Kostnad nytta'!$C$37)^BP$1))</f>
        <v>41.020442369672224</v>
      </c>
      <c r="BQ216" s="45">
        <f>((($B216*2.71^(BQ$1*$N216)*($D216/1000)*($O216+$P216)/$D216))/((1+'Instruktion Kostnad nytta'!$C$37)^BQ$1))</f>
        <v>41.437089797058633</v>
      </c>
      <c r="BR216" s="45">
        <f>((($B216*2.71^(BR$1*$N216)*($D216/1000)*($O216+$P216)/$D216))/((1+'Instruktion Kostnad nytta'!$C$37)^BR$1))</f>
        <v>41.857969140746285</v>
      </c>
      <c r="BS216" s="45">
        <f>((($B216*2.71^(BS$1*$N216)*($D216/1000)*($O216+$P216)/$D216))/((1+'Instruktion Kostnad nytta'!$C$37)^BS$1))</f>
        <v>42.283123384597289</v>
      </c>
      <c r="BT216" s="45">
        <f>((($B216*2.71^(BT$1*$N216)*($D216/1000)*($O216+$P216)/$D216))/((1+'Instruktion Kostnad nytta'!$C$37)^BT$1))</f>
        <v>42.712595949063832</v>
      </c>
      <c r="BU216" s="45">
        <f>((($B216*2.71^(BU$1*$N216)*($D216/1000)*($O216+$P216)/$D216))/((1+'Instruktion Kostnad nytta'!$C$37)^BU$1))</f>
        <v>43.146430695622549</v>
      </c>
      <c r="BV216" s="45">
        <f>((($B216*2.71^(BV$1*$N216)*($D216/1000)*($O216+$P216)/$D216))/((1+'Instruktion Kostnad nytta'!$C$37)^BV$1))</f>
        <v>43.584671931254093</v>
      </c>
      <c r="BW216" s="45">
        <f>((($B216*2.71^(BW$1*$N216)*($D216/1000)*($O216+$P216)/$D216))/((1+'Instruktion Kostnad nytta'!$C$37)^BW$1))</f>
        <v>44.02736441296814</v>
      </c>
      <c r="BX216" s="45">
        <f>((($B216*2.71^(BX$1*$N216)*($D216/1000)*($O216+$P216)/$D216))/((1+'Instruktion Kostnad nytta'!$C$37)^BX$1))</f>
        <v>44.474553352374357</v>
      </c>
      <c r="BY216" s="45">
        <f>((($B216*2.71^(BY$1*$N216)*($D216/1000)*($O216+$P216)/$D216))/((1+'Instruktion Kostnad nytta'!$C$37)^BY$1))</f>
        <v>44.926284420299801</v>
      </c>
      <c r="BZ216" s="45">
        <f>((($B216*2.71^(BZ$1*$N216)*($D216/1000)*($O216+$P216)/$D216))/((1+'Instruktion Kostnad nytta'!$C$37)^BZ$1))</f>
        <v>45.382603751453274</v>
      </c>
      <c r="CA216" s="45">
        <f>((($B216*2.71^(CA$1*$N216)*($D216/1000)*($O216+$P216)/$D216))/((1+'Instruktion Kostnad nytta'!$C$37)^CA$1))</f>
        <v>45.843557949136923</v>
      </c>
      <c r="CB216" s="45">
        <f>((($B216*2.71^(CB$1*$N216)*($D216/1000)*($O216+$P216)/$D216))/((1+'Instruktion Kostnad nytta'!$C$37)^CB$1))</f>
        <v>46.309194090005803</v>
      </c>
      <c r="CC216" s="45">
        <f>((($B216*2.71^(CC$1*$N216)*($D216/1000)*($O216+$P216)/$D216))/((1+'Instruktion Kostnad nytta'!$C$37)^CC$1))</f>
        <v>46.779559728875739</v>
      </c>
      <c r="CD216" s="45">
        <f>((($B216*2.71^(CD$1*$N216)*($D216/1000)*($O216+$P216)/$D216))/((1+'Instruktion Kostnad nytta'!$C$37)^CD$1))</f>
        <v>47.254702903580153</v>
      </c>
      <c r="CE216" s="45">
        <f>((($B216*2.71^(CE$1*$N216)*($D216/1000)*($O216+$P216)/$D216))/((1+'Instruktion Kostnad nytta'!$C$37)^CE$1))</f>
        <v>47.734672139875926</v>
      </c>
      <c r="CF216" s="45">
        <f>((($B216*2.71^(CF$1*$N216)*($D216/1000)*($O216+$P216)/$D216))/((1+'Instruktion Kostnad nytta'!$C$37)^CF$1))</f>
        <v>48.219516456399383</v>
      </c>
      <c r="CG216" s="45">
        <f>((($B216*2.71^(CG$1*$N216)*($D216/1000)*($O216+$P216)/$D216))/((1+'Instruktion Kostnad nytta'!$C$37)^CG$1))</f>
        <v>48.709285369672486</v>
      </c>
      <c r="CH216" s="45">
        <f>((($B216*2.71^(CH$1*$N216)*($D216/1000)*($O216+$P216)/$D216))/((1+'Instruktion Kostnad nytta'!$C$37)^CH$1))</f>
        <v>49.204028899159844</v>
      </c>
      <c r="CI216" s="45">
        <f>((($B216*2.71^(CI$1*$N216)*($D216/1000)*($O216+$P216)/$D216))/((1+'Instruktion Kostnad nytta'!$C$37)^CI$1))</f>
        <v>49.703797572377269</v>
      </c>
      <c r="CJ216" s="45">
        <f>((($B216*2.71^(CJ$1*$N216)*($D216/1000)*($O216+$P216)/$D216))/((1+'Instruktion Kostnad nytta'!$C$37)^CJ$1))</f>
        <v>50.208642430051853</v>
      </c>
      <c r="CK216" s="45">
        <f>((($B216*2.71^(CK$1*$N216)*($D216/1000)*($O216+$P216)/$D216))/((1+'Instruktion Kostnad nytta'!$C$37)^CK$1))</f>
        <v>50.718615031334977</v>
      </c>
      <c r="CL216" s="45">
        <f>((($B216*2.71^(CL$1*$N216)*($D216/1000)*($O216+$P216)/$D216))/((1+'Instruktion Kostnad nytta'!$C$37)^CL$1))</f>
        <v>51.233767459067714</v>
      </c>
      <c r="CM216" s="45">
        <f>((($B216*2.71^(CM$1*$N216)*($D216/1000)*($O216+$P216)/$D216))/((1+'Instruktion Kostnad nytta'!$C$37)^CM$1))</f>
        <v>51.754152325100151</v>
      </c>
      <c r="CN216" s="45">
        <f>((($B216*2.71^(CN$1*$N216)*($D216/1000)*($O216+$P216)/$D216))/((1+'Instruktion Kostnad nytta'!$C$37)^CN$1))</f>
        <v>52.279822775664641</v>
      </c>
      <c r="CO216" s="45">
        <f>((($B216*2.71^(CO$1*$N216)*($D216/1000)*($O216+$P216)/$D216))/((1+'Instruktion Kostnad nytta'!$C$37)^CO$1))</f>
        <v>52.81083249680313</v>
      </c>
      <c r="CP216" s="45">
        <f>((($B216*2.71^(CP$1*$N216)*($D216/1000)*($O216+$P216)/$D216))/((1+'Instruktion Kostnad nytta'!$C$37)^CP$1))</f>
        <v>53.34723571985068</v>
      </c>
      <c r="CQ216" s="45">
        <f>((($B216*2.71^(CQ$1*$N216)*($D216/1000)*($O216+$P216)/$D216))/((1+'Instruktion Kostnad nytta'!$C$37)^CQ$1))</f>
        <v>53.889087226973508</v>
      </c>
      <c r="CR216" s="45">
        <f>((($B216*2.71^(CR$1*$N216)*($D216/1000)*($O216+$P216)/$D216))/((1+'Instruktion Kostnad nytta'!$C$37)^CR$1))</f>
        <v>54.436442356764182</v>
      </c>
      <c r="CS216" s="45">
        <f>((($B216*2.71^(CS$1*$N216)*($D216/1000)*($O216+$P216)/$D216))/((1+'Instruktion Kostnad nytta'!$C$37)^CS$1))</f>
        <v>54.989357009892906</v>
      </c>
      <c r="CT216" s="45">
        <f>((($B216*2.71^(CT$1*$N216)*($D216/1000)*($O216+$P216)/$D216))/((1+'Instruktion Kostnad nytta'!$C$37)^CT$1))</f>
        <v>55.547887654816996</v>
      </c>
      <c r="CU216" s="45">
        <f>((($B216*2.71^(CU$1*$N216)*($D216/1000)*($O216+$P216)/$D216))/((1+'Instruktion Kostnad nytta'!$C$37)^CU$1))</f>
        <v>56.112091333547696</v>
      </c>
      <c r="CV216" s="45">
        <f>((($B216*2.71^(CV$1*$N216)*($D216/1000)*($O216+$P216)/$D216))/((1+'Instruktion Kostnad nytta'!$C$37)^CV$1))</f>
        <v>56.682025667475763</v>
      </c>
      <c r="CW216" s="45">
        <f>((($B216*2.71^(CW$1*$N216)*($D216/1000)*($O216+$P216)/$D216))/((1+'Instruktion Kostnad nytta'!$C$37)^CW$1))</f>
        <v>57.257748863256467</v>
      </c>
      <c r="CX216" s="45">
        <f>((($B216*2.71^(CX$1*$N216)*($D216/1000)*($O216+$P216)/$D216))/((1+'Instruktion Kostnad nytta'!$C$37)^CX$1))</f>
        <v>57.83931971875387</v>
      </c>
      <c r="CY216" s="45">
        <f>((($B216*2.71^(CY$1*$N216)*($D216/1000)*($O216+$P216)/$D216))/((1+'Instruktion Kostnad nytta'!$C$37)^CY$1))</f>
        <v>58.426797629046156</v>
      </c>
      <c r="CZ216" s="45">
        <f>((($B216*2.71^(CZ$1*$N216)*($D216/1000)*($O216+$P216)/$D216))/((1+'Instruktion Kostnad nytta'!$C$37)^CZ$1))</f>
        <v>59.020242592491172</v>
      </c>
      <c r="DA216" s="45">
        <f>((($B216*2.71^(DA$1*$N216)*($D216/1000)*($O216+$P216)/$D216))/((1+'Instruktion Kostnad nytta'!$C$37)^DA$1))</f>
        <v>59.61971521685431</v>
      </c>
      <c r="DB216" s="45">
        <f>((($B216*2.71^(DB$1*$N216)*($D216/1000)*($O216+$P216)/$D216))/((1+'Instruktion Kostnad nytta'!$C$37)^DB$1))</f>
        <v>60.225276725498077</v>
      </c>
      <c r="DC216" s="45">
        <f>((($B216*2.71^(DC$1*$N216)*($D216/1000)*($O216+$P216)/$D216))/((1+'Instruktion Kostnad nytta'!$C$37)^DC$1))</f>
        <v>60.836988963634859</v>
      </c>
      <c r="DD216" s="45">
        <f>((($B216*2.71^(DD$1*$N216)*($D216/1000)*($O216+$P216)/$D216))/((1+'Instruktion Kostnad nytta'!$C$37)^DD$1))</f>
        <v>61.454914404643155</v>
      </c>
      <c r="DE216" s="45">
        <f>((($B216*2.71^(DE$1*$N216)*($D216/1000)*($O216+$P216)/$D216))/((1+'Instruktion Kostnad nytta'!$C$37)^DE$1))</f>
        <v>62.079116156447682</v>
      </c>
      <c r="DF216" s="45">
        <f>((($B216*2.71^(DF$1*$N216)*($D216/1000)*($O216+$P216)/$D216))/((1+'Instruktion Kostnad nytta'!$C$37)^DF$1))</f>
        <v>62.70965796796483</v>
      </c>
      <c r="DG216" s="45">
        <f>((($B216*2.71^(DG$1*$N216)*($D216/1000)*($O216+$P216)/$D216))/((1+'Instruktion Kostnad nytta'!$C$37)^DG$1))</f>
        <v>63.346604235612872</v>
      </c>
      <c r="DH216" s="45">
        <f>((($B216*2.71^(DH$1*$N216)*($D216/1000)*($O216+$P216)/$D216))/((1+'Instruktion Kostnad nytta'!$C$37)^DH$1))</f>
        <v>63.990020009889072</v>
      </c>
      <c r="DI216" s="45">
        <f>((($B216*2.71^(DI$1*$N216)*($D216/1000)*($O216+$P216)/$D216))/((1+'Instruktion Kostnad nytta'!$C$37)^DI$1))</f>
        <v>64.639971002012857</v>
      </c>
      <c r="DJ216" s="45">
        <f>((($B216*2.71^(DJ$1*$N216)*($D216/1000)*($O216+$P216)/$D216))/((1+'Instruktion Kostnad nytta'!$C$37)^DJ$1))</f>
        <v>65.296523590637122</v>
      </c>
      <c r="DK216" s="45">
        <f>((($B216*2.71^(DK$1*$N216)*($D216/1000)*($O216+$P216)/$D216))/((1+'Instruktion Kostnad nytta'!$C$37)^DK$1))</f>
        <v>65.959744828627237</v>
      </c>
      <c r="DL216" s="45">
        <f>((($B216*2.71^(DL$1*$N216)*($D216/1000)*($O216+$P216)/$D216))/((1+'Instruktion Kostnad nytta'!$C$37)^DL$1))</f>
        <v>66.629702449909004</v>
      </c>
      <c r="DM216" s="45">
        <f>((($B216*2.71^(DM$1*$N216)*($D216/1000)*($O216+$P216)/$D216))/((1+'Instruktion Kostnad nytta'!$C$37)^DM$1))</f>
        <v>67.306464876386457</v>
      </c>
      <c r="DN216" s="45">
        <f>((($B216*2.71^(DN$1*$N216)*($D216/1000)*($O216+$P216)/$D216))/((1+'Instruktion Kostnad nytta'!$C$37)^DN$1))</f>
        <v>67.990101224929418</v>
      </c>
      <c r="DO216" s="45">
        <f>((($B216*2.71^(DO$1*$N216)*($D216/1000)*($O216+$P216)/$D216))/((1+'Instruktion Kostnad nytta'!$C$37)^DO$1))</f>
        <v>68.680681314432647</v>
      </c>
      <c r="DP216" s="45">
        <f>((($B216*2.71^(DP$1*$N216)*($D216/1000)*($O216+$P216)/$D216))/((1+'Instruktion Kostnad nytta'!$C$37)^DP$1))</f>
        <v>69.378275672946003</v>
      </c>
      <c r="DQ216" s="45">
        <f>((($B216*2.71^(DQ$1*$N216)*($D216/1000)*($O216+$P216)/$D216))/((1+'Instruktion Kostnad nytta'!$C$37)^DQ$1))</f>
        <v>70.082955544877592</v>
      </c>
      <c r="DR216" s="45">
        <f>((($B216*2.71^(DR$1*$N216)*($D216/1000)*($O216+$P216)/$D216))/((1+'Instruktion Kostnad nytta'!$C$37)^DR$1))</f>
        <v>70.794792898269904</v>
      </c>
      <c r="DS216" s="45">
        <f>((($B216*2.71^(DS$1*$N216)*($D216/1000)*($O216+$P216)/$D216))/((1+'Instruktion Kostnad nytta'!$C$37)^DS$1))</f>
        <v>71.513860432149713</v>
      </c>
      <c r="DT216" s="45">
        <f>((($B216*2.71^(DT$1*$N216)*($D216/1000)*($O216+$P216)/$D216))/((1+'Instruktion Kostnad nytta'!$C$37)^DT$1))</f>
        <v>72.240231583952706</v>
      </c>
      <c r="DU216" s="45">
        <f>((($B216*2.71^(DU$1*$N216)*($D216/1000)*($O216+$P216)/$D216))/((1+'Instruktion Kostnad nytta'!$C$37)^DU$1))</f>
        <v>72.973980537023593</v>
      </c>
      <c r="DV216" s="45">
        <f>((($B216*2.71^(DV$1*$N216)*($D216/1000)*($O216+$P216)/$D216))/((1+'Instruktion Kostnad nytta'!$C$37)^DV$1))</f>
        <v>73.715182228192504</v>
      </c>
      <c r="DW216" s="45">
        <f>((($B216*2.71^(DW$1*$N216)*($D216/1000)*($O216+$P216)/$D216))/((1+'Instruktion Kostnad nytta'!$C$37)^DW$1))</f>
        <v>74.463912355427894</v>
      </c>
      <c r="DX216" s="45">
        <f>((($B216*2.71^(DX$1*$N216)*($D216/1000)*($O216+$P216)/$D216))/((1+'Instruktion Kostnad nytta'!$C$37)^DX$1))</f>
        <v>75.220247385567816</v>
      </c>
      <c r="DY216" s="45">
        <f>((($B216*2.71^(DY$1*$N216)*($D216/1000)*($O216+$P216)/$D216))/((1+'Instruktion Kostnad nytta'!$C$37)^DY$1))</f>
        <v>75.984264562128971</v>
      </c>
      <c r="DZ216" s="45">
        <f>((($B216*2.71^(DZ$1*$N216)*($D216/1000)*($O216+$P216)/$D216))/((1+'Instruktion Kostnad nytta'!$C$37)^DZ$1))</f>
        <v>76.756041913195887</v>
      </c>
      <c r="EA216" s="45">
        <f>((($B216*2.71^(EA$1*$N216)*($D216/1000)*($O216+$P216)/$D216))/((1+'Instruktion Kostnad nytta'!$C$37)^EA$1))</f>
        <v>77.535658259389692</v>
      </c>
      <c r="EB216" s="45">
        <f>((($B216*2.71^(EB$1*$N216)*($D216/1000)*($O216+$P216)/$D216))/((1+'Instruktion Kostnad nytta'!$C$37)^EB$1))</f>
        <v>78.323193221917847</v>
      </c>
      <c r="EC216" s="45">
        <f>((($B216*2.71^(EC$1*$N216)*($D216/1000)*($O216+$P216)/$D216))/((1+'Instruktion Kostnad nytta'!$C$37)^EC$1))</f>
        <v>79.118727230705829</v>
      </c>
      <c r="ED216" s="45">
        <f>((($B216*2.71^(ED$1*$N216)*($D216/1000)*($O216+$P216)/$D216))/((1+'Instruktion Kostnad nytta'!$C$37)^ED$1))</f>
        <v>79.92234153261137</v>
      </c>
      <c r="EE216" s="45">
        <f>((($B216*2.71^(EE$1*$N216)*($D216/1000)*($O216+$P216)/$D216))/((1+'Instruktion Kostnad nytta'!$C$37)^EE$1))</f>
        <v>80.734118199722133</v>
      </c>
      <c r="EF216" s="45">
        <f>((($B216*2.71^(EF$1*$N216)*($D216/1000)*($O216+$P216)/$D216))/((1+'Instruktion Kostnad nytta'!$C$37)^EF$1))</f>
        <v>81.554140137737463</v>
      </c>
      <c r="EG216" s="45">
        <f>((($B216*2.71^(EG$1*$N216)*($D216/1000)*($O216+$P216)/$D216))/((1+'Instruktion Kostnad nytta'!$C$37)^EG$1))</f>
        <v>82.382491094435622</v>
      </c>
      <c r="EH216" s="45">
        <f>((($B216*2.71^(EH$1*$N216)*($D216/1000)*($O216+$P216)/$D216))/((1+'Instruktion Kostnad nytta'!$C$37)^EH$1))</f>
        <v>83.219255668226751</v>
      </c>
      <c r="EI216" s="45">
        <f>((($B216*2.71^(EI$1*$N216)*($D216/1000)*($O216+$P216)/$D216))/((1+'Instruktion Kostnad nytta'!$C$37)^EI$1))</f>
        <v>84.064519316792683</v>
      </c>
      <c r="EJ216" s="45">
        <f>((($B216*2.71^(EJ$1*$N216)*($D216/1000)*($O216+$P216)/$D216))/((1+'Instruktion Kostnad nytta'!$C$37)^EJ$1))</f>
        <v>84.918368365814985</v>
      </c>
      <c r="EK216" s="45">
        <f>((($B216*2.71^(EK$1*$N216)*($D216/1000)*($O216+$P216)/$D216))/((1+'Instruktion Kostnad nytta'!$C$37)^EK$1))</f>
        <v>85.780890017790796</v>
      </c>
      <c r="EL216" s="45">
        <f>((($B216*2.71^(EL$1*$N216)*($D216/1000)*($O216+$P216)/$D216))/((1+'Instruktion Kostnad nytta'!$C$37)^EL$1))</f>
        <v>86.65217236093919</v>
      </c>
    </row>
    <row r="217" spans="1:142" x14ac:dyDescent="0.25">
      <c r="A217" s="41">
        <v>219</v>
      </c>
      <c r="B217" s="59">
        <v>0.5</v>
      </c>
      <c r="C217" s="59">
        <v>15</v>
      </c>
      <c r="D217" s="60">
        <v>80</v>
      </c>
      <c r="E217" s="59">
        <v>1965</v>
      </c>
      <c r="F217" s="59" t="s">
        <v>98</v>
      </c>
      <c r="G217" s="59">
        <v>127</v>
      </c>
      <c r="H217" s="59" t="s">
        <v>46</v>
      </c>
      <c r="I217" s="59">
        <v>8</v>
      </c>
      <c r="J217" s="41">
        <v>0</v>
      </c>
      <c r="K217" s="41" t="s">
        <v>384</v>
      </c>
      <c r="L217" s="48">
        <f>'Instruktion Kostnad nytta'!C$19/D217+IF((IF(F217="A",'Instruktion Kostnad nytta'!C$25,0)+IF(G217&lt;500,'Instruktion Kostnad nytta'!C$20,('Instruktion Kostnad nytta'!C$20+'Instruktion Kostnad nytta'!C$21))+IF(G217&lt;700,0,('Instruktion Kostnad nytta'!C$22-'Instruktion Kostnad nytta'!C$21))+I217*'Instruktion Kostnad nytta'!C$23/D217)&lt;3000,3000,(IF(F217="A",'Instruktion Kostnad nytta'!C$25,0)+IF(G217&lt;500,'Instruktion Kostnad nytta'!C$20,('Instruktion Kostnad nytta'!C$20+'Instruktion Kostnad nytta'!C$21))+IF(G217&lt;700,0,('Instruktion Kostnad nytta'!C$22-'Instruktion Kostnad nytta'!C$21))+I217*'Instruktion Kostnad nytta'!C$23/D217))</f>
        <v>6875</v>
      </c>
      <c r="M217" s="50">
        <f t="shared" si="9"/>
        <v>6.25</v>
      </c>
      <c r="N217" s="49">
        <f>IF(H217="Gråjärn",'Instruktion Kostnad nytta'!C$32,IF(H217="segjärn",'Instruktion Kostnad nytta'!C$33,IF(H217="PVC",'Instruktion Kostnad nytta'!C$34,IF(H217="PE",'Instruktion Kostnad nytta'!C$35,IF(H217="ST",'Instruktion Kostnad nytta'!C$36,0)))))</f>
        <v>0.03</v>
      </c>
      <c r="O217" s="48">
        <f>IF(G217&lt;200,'Instruktion Kostnad nytta'!C$28,(IF(G217&lt;500,'Instruktion Kostnad nytta'!C$29,'Instruktion Kostnad nytta'!C$30)))</f>
        <v>45000</v>
      </c>
      <c r="P217" s="47">
        <v>4000</v>
      </c>
      <c r="Q217" s="46">
        <f t="shared" si="10"/>
        <v>-429.79509409760863</v>
      </c>
      <c r="R217" s="45">
        <f t="shared" si="11"/>
        <v>-6586.3040142958916</v>
      </c>
      <c r="S217" s="45">
        <f>((($B217*2.71^(S$1*$N217)*($D217/1000)*($O217+$P217)/$D217))/((1+'Instruktion Kostnad nytta'!$C$37)^S$1))</f>
        <v>25.000223905593113</v>
      </c>
      <c r="T217" s="45">
        <f>((($B217*2.71^(T$1*$N217)*($D217/1000)*($O217+$P217)/$D217))/((1+'Instruktion Kostnad nytta'!$C$37)^T$1))</f>
        <v>25.254152882771844</v>
      </c>
      <c r="U217" s="45">
        <f>((($B217*2.71^(U$1*$N217)*($D217/1000)*($O217+$P217)/$D217))/((1+'Instruktion Kostnad nytta'!$C$37)^U$1))</f>
        <v>25.510661033868949</v>
      </c>
      <c r="V217" s="45">
        <f>((($B217*2.71^(V$1*$N217)*($D217/1000)*($O217+$P217)/$D217))/((1+'Instruktion Kostnad nytta'!$C$37)^V$1))</f>
        <v>25.769774555729619</v>
      </c>
      <c r="W217" s="45">
        <f>((($B217*2.71^(W$1*$N217)*($D217/1000)*($O217+$P217)/$D217))/((1+'Instruktion Kostnad nytta'!$C$37)^W$1))</f>
        <v>26.031519911282167</v>
      </c>
      <c r="X217" s="45">
        <f>((($B217*2.71^(X$1*$N217)*($D217/1000)*($O217+$P217)/$D217))/((1+'Instruktion Kostnad nytta'!$C$37)^X$1))</f>
        <v>26.295923832240685</v>
      </c>
      <c r="Y217" s="45">
        <f>((($B217*2.71^(Y$1*$N217)*($D217/1000)*($O217+$P217)/$D217))/((1+'Instruktion Kostnad nytta'!$C$37)^Y$1))</f>
        <v>26.563013321835086</v>
      </c>
      <c r="Z217" s="45">
        <f>((($B217*2.71^(Z$1*$N217)*($D217/1000)*($O217+$P217)/$D217))/((1+'Instruktion Kostnad nytta'!$C$37)^Z$1))</f>
        <v>26.832815657568947</v>
      </c>
      <c r="AA217" s="45">
        <f>((($B217*2.71^(AA$1*$N217)*($D217/1000)*($O217+$P217)/$D217))/((1+'Instruktion Kostnad nytta'!$C$37)^AA$1))</f>
        <v>27.1053583940053</v>
      </c>
      <c r="AB217" s="45">
        <f>((($B217*2.71^(AB$1*$N217)*($D217/1000)*($O217+$P217)/$D217))/((1+'Instruktion Kostnad nytta'!$C$37)^AB$1))</f>
        <v>27.380669365580751</v>
      </c>
      <c r="AC217" s="45">
        <f>((($B217*2.71^(AC$1*$N217)*($D217/1000)*($O217+$P217)/$D217))/((1+'Instruktion Kostnad nytta'!$C$37)^AC$1))</f>
        <v>27.658776689448164</v>
      </c>
      <c r="AD217" s="45">
        <f>((($B217*2.71^(AD$1*$N217)*($D217/1000)*($O217+$P217)/$D217))/((1+'Instruktion Kostnad nytta'!$C$37)^AD$1))</f>
        <v>27.939708768348279</v>
      </c>
      <c r="AE217" s="45">
        <f>((($B217*2.71^(AE$1*$N217)*($D217/1000)*($O217+$P217)/$D217))/((1+'Instruktion Kostnad nytta'!$C$37)^AE$1))</f>
        <v>28.223494293510345</v>
      </c>
      <c r="AF217" s="45">
        <f>((($B217*2.71^(AF$1*$N217)*($D217/1000)*($O217+$P217)/$D217))/((1+'Instruktion Kostnad nytta'!$C$37)^AF$1))</f>
        <v>28.510162247582453</v>
      </c>
      <c r="AG217" s="45">
        <f>((($B217*2.71^(AG$1*$N217)*($D217/1000)*($O217+$P217)/$D217))/((1+'Instruktion Kostnad nytta'!$C$37)^AG$1))</f>
        <v>28.799741907591361</v>
      </c>
      <c r="AH217" s="45">
        <f>((($B217*2.71^(AH$1*$N217)*($D217/1000)*($O217+$P217)/$D217))/((1+'Instruktion Kostnad nytta'!$C$37)^AH$1))</f>
        <v>29.092262847932609</v>
      </c>
      <c r="AI217" s="45">
        <f>((($B217*2.71^(AI$1*$N217)*($D217/1000)*($O217+$P217)/$D217))/((1+'Instruktion Kostnad nytta'!$C$37)^AI$1))</f>
        <v>29.38775494339091</v>
      </c>
      <c r="AJ217" s="45">
        <f>((($B217*2.71^(AJ$1*$N217)*($D217/1000)*($O217+$P217)/$D217))/((1+'Instruktion Kostnad nytta'!$C$37)^AJ$1))</f>
        <v>29.686248372191148</v>
      </c>
      <c r="AK217" s="45">
        <f>((($B217*2.71^(AK$1*$N217)*($D217/1000)*($O217+$P217)/$D217))/((1+'Instruktion Kostnad nytta'!$C$37)^AK$1))</f>
        <v>29.987773619080546</v>
      </c>
      <c r="AL217" s="45">
        <f>((($B217*2.71^(AL$1*$N217)*($D217/1000)*($O217+$P217)/$D217))/((1+'Instruktion Kostnad nytta'!$C$37)^AL$1))</f>
        <v>30.292361478441951</v>
      </c>
      <c r="AM217" s="45">
        <f>((($B217*2.71^(AM$1*$N217)*($D217/1000)*($O217+$P217)/$D217))/((1+'Instruktion Kostnad nytta'!$C$37)^AM$1))</f>
        <v>30.600043057438853</v>
      </c>
      <c r="AN217" s="45">
        <f>((($B217*2.71^(AN$1*$N217)*($D217/1000)*($O217+$P217)/$D217))/((1+'Instruktion Kostnad nytta'!$C$37)^AN$1))</f>
        <v>30.91084977919234</v>
      </c>
      <c r="AO217" s="45">
        <f>((($B217*2.71^(AO$1*$N217)*($D217/1000)*($O217+$P217)/$D217))/((1+'Instruktion Kostnad nytta'!$C$37)^AO$1))</f>
        <v>31.224813385990259</v>
      </c>
      <c r="AP217" s="45">
        <f>((($B217*2.71^(AP$1*$N217)*($D217/1000)*($O217+$P217)/$D217))/((1+'Instruktion Kostnad nytta'!$C$37)^AP$1))</f>
        <v>31.541965942529057</v>
      </c>
      <c r="AQ217" s="45">
        <f>((($B217*2.71^(AQ$1*$N217)*($D217/1000)*($O217+$P217)/$D217))/((1+'Instruktion Kostnad nytta'!$C$37)^AQ$1))</f>
        <v>31.862339839188468</v>
      </c>
      <c r="AR217" s="45">
        <f>((($B217*2.71^(AR$1*$N217)*($D217/1000)*($O217+$P217)/$D217))/((1+'Instruktion Kostnad nytta'!$C$37)^AR$1))</f>
        <v>32.185967795339536</v>
      </c>
      <c r="AS217" s="45">
        <f>((($B217*2.71^(AS$1*$N217)*($D217/1000)*($O217+$P217)/$D217))/((1+'Instruktion Kostnad nytta'!$C$37)^AS$1))</f>
        <v>32.512882862686169</v>
      </c>
      <c r="AT217" s="45">
        <f>((($B217*2.71^(AT$1*$N217)*($D217/1000)*($O217+$P217)/$D217))/((1+'Instruktion Kostnad nytta'!$C$37)^AT$1))</f>
        <v>32.843118428640715</v>
      </c>
      <c r="AU217" s="45">
        <f>((($B217*2.71^(AU$1*$N217)*($D217/1000)*($O217+$P217)/$D217))/((1+'Instruktion Kostnad nytta'!$C$37)^AU$1))</f>
        <v>33.176708219733698</v>
      </c>
      <c r="AV217" s="45">
        <f>((($B217*2.71^(AV$1*$N217)*($D217/1000)*($O217+$P217)/$D217))/((1+'Instruktion Kostnad nytta'!$C$37)^AV$1))</f>
        <v>33.513686305058343</v>
      </c>
      <c r="AW217" s="45">
        <f>((($B217*2.71^(AW$1*$N217)*($D217/1000)*($O217+$P217)/$D217))/((1+'Instruktion Kostnad nytta'!$C$37)^AW$1))</f>
        <v>33.854087099749947</v>
      </c>
      <c r="AX217" s="45">
        <f>((($B217*2.71^(AX$1*$N217)*($D217/1000)*($O217+$P217)/$D217))/((1+'Instruktion Kostnad nytta'!$C$37)^AX$1))</f>
        <v>34.197945368500726</v>
      </c>
      <c r="AY217" s="45">
        <f>((($B217*2.71^(AY$1*$N217)*($D217/1000)*($O217+$P217)/$D217))/((1+'Instruktion Kostnad nytta'!$C$37)^AY$1))</f>
        <v>34.545296229110207</v>
      </c>
      <c r="AZ217" s="45">
        <f>((($B217*2.71^(AZ$1*$N217)*($D217/1000)*($O217+$P217)/$D217))/((1+'Instruktion Kostnad nytta'!$C$37)^AZ$1))</f>
        <v>34.896175156071806</v>
      </c>
      <c r="BA217" s="45">
        <f>((($B217*2.71^(BA$1*$N217)*($D217/1000)*($O217+$P217)/$D217))/((1+'Instruktion Kostnad nytta'!$C$37)^BA$1))</f>
        <v>35.250617984195777</v>
      </c>
      <c r="BB217" s="45">
        <f>((($B217*2.71^(BB$1*$N217)*($D217/1000)*($O217+$P217)/$D217))/((1+'Instruktion Kostnad nytta'!$C$37)^BB$1))</f>
        <v>35.608660912269002</v>
      </c>
      <c r="BC217" s="45">
        <f>((($B217*2.71^(BC$1*$N217)*($D217/1000)*($O217+$P217)/$D217))/((1+'Instruktion Kostnad nytta'!$C$37)^BC$1))</f>
        <v>35.970340506751896</v>
      </c>
      <c r="BD217" s="45">
        <f>((($B217*2.71^(BD$1*$N217)*($D217/1000)*($O217+$P217)/$D217))/((1+'Instruktion Kostnad nytta'!$C$37)^BD$1))</f>
        <v>36.335693705512931</v>
      </c>
      <c r="BE217" s="45">
        <f>((($B217*2.71^(BE$1*$N217)*($D217/1000)*($O217+$P217)/$D217))/((1+'Instruktion Kostnad nytta'!$C$37)^BE$1))</f>
        <v>36.704757821600943</v>
      </c>
      <c r="BF217" s="45">
        <f>((($B217*2.71^(BF$1*$N217)*($D217/1000)*($O217+$P217)/$D217))/((1+'Instruktion Kostnad nytta'!$C$37)^BF$1))</f>
        <v>37.077570547056048</v>
      </c>
      <c r="BG217" s="45">
        <f>((($B217*2.71^(BG$1*$N217)*($D217/1000)*($O217+$P217)/$D217))/((1+'Instruktion Kostnad nytta'!$C$37)^BG$1))</f>
        <v>37.454169956758932</v>
      </c>
      <c r="BH217" s="45">
        <f>((($B217*2.71^(BH$1*$N217)*($D217/1000)*($O217+$P217)/$D217))/((1+'Instruktion Kostnad nytta'!$C$37)^BH$1))</f>
        <v>37.83459451231942</v>
      </c>
      <c r="BI217" s="45">
        <f>((($B217*2.71^(BI$1*$N217)*($D217/1000)*($O217+$P217)/$D217))/((1+'Instruktion Kostnad nytta'!$C$37)^BI$1))</f>
        <v>38.218883066004558</v>
      </c>
      <c r="BJ217" s="45">
        <f>((($B217*2.71^(BJ$1*$N217)*($D217/1000)*($O217+$P217)/$D217))/((1+'Instruktion Kostnad nytta'!$C$37)^BJ$1))</f>
        <v>38.607074864706519</v>
      </c>
      <c r="BK217" s="45">
        <f>((($B217*2.71^(BK$1*$N217)*($D217/1000)*($O217+$P217)/$D217))/((1+'Instruktion Kostnad nytta'!$C$37)^BK$1))</f>
        <v>38.999209553950806</v>
      </c>
      <c r="BL217" s="45">
        <f>((($B217*2.71^(BL$1*$N217)*($D217/1000)*($O217+$P217)/$D217))/((1+'Instruktion Kostnad nytta'!$C$37)^BL$1))</f>
        <v>39.39532718194527</v>
      </c>
      <c r="BM217" s="45">
        <f>((($B217*2.71^(BM$1*$N217)*($D217/1000)*($O217+$P217)/$D217))/((1+'Instruktion Kostnad nytta'!$C$37)^BM$1))</f>
        <v>39.795468203670062</v>
      </c>
      <c r="BN217" s="45">
        <f>((($B217*2.71^(BN$1*$N217)*($D217/1000)*($O217+$P217)/$D217))/((1+'Instruktion Kostnad nytta'!$C$37)^BN$1))</f>
        <v>40.199673485009399</v>
      </c>
      <c r="BO217" s="45">
        <f>((($B217*2.71^(BO$1*$N217)*($D217/1000)*($O217+$P217)/$D217))/((1+'Instruktion Kostnad nytta'!$C$37)^BO$1))</f>
        <v>40.607984306925012</v>
      </c>
      <c r="BP217" s="45">
        <f>((($B217*2.71^(BP$1*$N217)*($D217/1000)*($O217+$P217)/$D217))/((1+'Instruktion Kostnad nytta'!$C$37)^BP$1))</f>
        <v>41.020442369672224</v>
      </c>
      <c r="BQ217" s="45">
        <f>((($B217*2.71^(BQ$1*$N217)*($D217/1000)*($O217+$P217)/$D217))/((1+'Instruktion Kostnad nytta'!$C$37)^BQ$1))</f>
        <v>41.437089797058633</v>
      </c>
      <c r="BR217" s="45">
        <f>((($B217*2.71^(BR$1*$N217)*($D217/1000)*($O217+$P217)/$D217))/((1+'Instruktion Kostnad nytta'!$C$37)^BR$1))</f>
        <v>41.857969140746285</v>
      </c>
      <c r="BS217" s="45">
        <f>((($B217*2.71^(BS$1*$N217)*($D217/1000)*($O217+$P217)/$D217))/((1+'Instruktion Kostnad nytta'!$C$37)^BS$1))</f>
        <v>42.283123384597289</v>
      </c>
      <c r="BT217" s="45">
        <f>((($B217*2.71^(BT$1*$N217)*($D217/1000)*($O217+$P217)/$D217))/((1+'Instruktion Kostnad nytta'!$C$37)^BT$1))</f>
        <v>42.712595949063832</v>
      </c>
      <c r="BU217" s="45">
        <f>((($B217*2.71^(BU$1*$N217)*($D217/1000)*($O217+$P217)/$D217))/((1+'Instruktion Kostnad nytta'!$C$37)^BU$1))</f>
        <v>43.146430695622549</v>
      </c>
      <c r="BV217" s="45">
        <f>((($B217*2.71^(BV$1*$N217)*($D217/1000)*($O217+$P217)/$D217))/((1+'Instruktion Kostnad nytta'!$C$37)^BV$1))</f>
        <v>43.584671931254093</v>
      </c>
      <c r="BW217" s="45">
        <f>((($B217*2.71^(BW$1*$N217)*($D217/1000)*($O217+$P217)/$D217))/((1+'Instruktion Kostnad nytta'!$C$37)^BW$1))</f>
        <v>44.02736441296814</v>
      </c>
      <c r="BX217" s="45">
        <f>((($B217*2.71^(BX$1*$N217)*($D217/1000)*($O217+$P217)/$D217))/((1+'Instruktion Kostnad nytta'!$C$37)^BX$1))</f>
        <v>44.474553352374357</v>
      </c>
      <c r="BY217" s="45">
        <f>((($B217*2.71^(BY$1*$N217)*($D217/1000)*($O217+$P217)/$D217))/((1+'Instruktion Kostnad nytta'!$C$37)^BY$1))</f>
        <v>44.926284420299801</v>
      </c>
      <c r="BZ217" s="45">
        <f>((($B217*2.71^(BZ$1*$N217)*($D217/1000)*($O217+$P217)/$D217))/((1+'Instruktion Kostnad nytta'!$C$37)^BZ$1))</f>
        <v>45.382603751453274</v>
      </c>
      <c r="CA217" s="45">
        <f>((($B217*2.71^(CA$1*$N217)*($D217/1000)*($O217+$P217)/$D217))/((1+'Instruktion Kostnad nytta'!$C$37)^CA$1))</f>
        <v>45.843557949136923</v>
      </c>
      <c r="CB217" s="45">
        <f>((($B217*2.71^(CB$1*$N217)*($D217/1000)*($O217+$P217)/$D217))/((1+'Instruktion Kostnad nytta'!$C$37)^CB$1))</f>
        <v>46.309194090005803</v>
      </c>
      <c r="CC217" s="45">
        <f>((($B217*2.71^(CC$1*$N217)*($D217/1000)*($O217+$P217)/$D217))/((1+'Instruktion Kostnad nytta'!$C$37)^CC$1))</f>
        <v>46.779559728875739</v>
      </c>
      <c r="CD217" s="45">
        <f>((($B217*2.71^(CD$1*$N217)*($D217/1000)*($O217+$P217)/$D217))/((1+'Instruktion Kostnad nytta'!$C$37)^CD$1))</f>
        <v>47.254702903580153</v>
      </c>
      <c r="CE217" s="45">
        <f>((($B217*2.71^(CE$1*$N217)*($D217/1000)*($O217+$P217)/$D217))/((1+'Instruktion Kostnad nytta'!$C$37)^CE$1))</f>
        <v>47.734672139875926</v>
      </c>
      <c r="CF217" s="45">
        <f>((($B217*2.71^(CF$1*$N217)*($D217/1000)*($O217+$P217)/$D217))/((1+'Instruktion Kostnad nytta'!$C$37)^CF$1))</f>
        <v>48.219516456399383</v>
      </c>
      <c r="CG217" s="45">
        <f>((($B217*2.71^(CG$1*$N217)*($D217/1000)*($O217+$P217)/$D217))/((1+'Instruktion Kostnad nytta'!$C$37)^CG$1))</f>
        <v>48.709285369672486</v>
      </c>
      <c r="CH217" s="45">
        <f>((($B217*2.71^(CH$1*$N217)*($D217/1000)*($O217+$P217)/$D217))/((1+'Instruktion Kostnad nytta'!$C$37)^CH$1))</f>
        <v>49.204028899159844</v>
      </c>
      <c r="CI217" s="45">
        <f>((($B217*2.71^(CI$1*$N217)*($D217/1000)*($O217+$P217)/$D217))/((1+'Instruktion Kostnad nytta'!$C$37)^CI$1))</f>
        <v>49.703797572377269</v>
      </c>
      <c r="CJ217" s="45">
        <f>((($B217*2.71^(CJ$1*$N217)*($D217/1000)*($O217+$P217)/$D217))/((1+'Instruktion Kostnad nytta'!$C$37)^CJ$1))</f>
        <v>50.208642430051853</v>
      </c>
      <c r="CK217" s="45">
        <f>((($B217*2.71^(CK$1*$N217)*($D217/1000)*($O217+$P217)/$D217))/((1+'Instruktion Kostnad nytta'!$C$37)^CK$1))</f>
        <v>50.718615031334977</v>
      </c>
      <c r="CL217" s="45">
        <f>((($B217*2.71^(CL$1*$N217)*($D217/1000)*($O217+$P217)/$D217))/((1+'Instruktion Kostnad nytta'!$C$37)^CL$1))</f>
        <v>51.233767459067714</v>
      </c>
      <c r="CM217" s="45">
        <f>((($B217*2.71^(CM$1*$N217)*($D217/1000)*($O217+$P217)/$D217))/((1+'Instruktion Kostnad nytta'!$C$37)^CM$1))</f>
        <v>51.754152325100151</v>
      </c>
      <c r="CN217" s="45">
        <f>((($B217*2.71^(CN$1*$N217)*($D217/1000)*($O217+$P217)/$D217))/((1+'Instruktion Kostnad nytta'!$C$37)^CN$1))</f>
        <v>52.279822775664641</v>
      </c>
      <c r="CO217" s="45">
        <f>((($B217*2.71^(CO$1*$N217)*($D217/1000)*($O217+$P217)/$D217))/((1+'Instruktion Kostnad nytta'!$C$37)^CO$1))</f>
        <v>52.81083249680313</v>
      </c>
      <c r="CP217" s="45">
        <f>((($B217*2.71^(CP$1*$N217)*($D217/1000)*($O217+$P217)/$D217))/((1+'Instruktion Kostnad nytta'!$C$37)^CP$1))</f>
        <v>53.34723571985068</v>
      </c>
      <c r="CQ217" s="45">
        <f>((($B217*2.71^(CQ$1*$N217)*($D217/1000)*($O217+$P217)/$D217))/((1+'Instruktion Kostnad nytta'!$C$37)^CQ$1))</f>
        <v>53.889087226973508</v>
      </c>
      <c r="CR217" s="45">
        <f>((($B217*2.71^(CR$1*$N217)*($D217/1000)*($O217+$P217)/$D217))/((1+'Instruktion Kostnad nytta'!$C$37)^CR$1))</f>
        <v>54.436442356764182</v>
      </c>
      <c r="CS217" s="45">
        <f>((($B217*2.71^(CS$1*$N217)*($D217/1000)*($O217+$P217)/$D217))/((1+'Instruktion Kostnad nytta'!$C$37)^CS$1))</f>
        <v>54.989357009892906</v>
      </c>
      <c r="CT217" s="45">
        <f>((($B217*2.71^(CT$1*$N217)*($D217/1000)*($O217+$P217)/$D217))/((1+'Instruktion Kostnad nytta'!$C$37)^CT$1))</f>
        <v>55.547887654816996</v>
      </c>
      <c r="CU217" s="45">
        <f>((($B217*2.71^(CU$1*$N217)*($D217/1000)*($O217+$P217)/$D217))/((1+'Instruktion Kostnad nytta'!$C$37)^CU$1))</f>
        <v>56.112091333547696</v>
      </c>
      <c r="CV217" s="45">
        <f>((($B217*2.71^(CV$1*$N217)*($D217/1000)*($O217+$P217)/$D217))/((1+'Instruktion Kostnad nytta'!$C$37)^CV$1))</f>
        <v>56.682025667475763</v>
      </c>
      <c r="CW217" s="45">
        <f>((($B217*2.71^(CW$1*$N217)*($D217/1000)*($O217+$P217)/$D217))/((1+'Instruktion Kostnad nytta'!$C$37)^CW$1))</f>
        <v>57.257748863256467</v>
      </c>
      <c r="CX217" s="45">
        <f>((($B217*2.71^(CX$1*$N217)*($D217/1000)*($O217+$P217)/$D217))/((1+'Instruktion Kostnad nytta'!$C$37)^CX$1))</f>
        <v>57.83931971875387</v>
      </c>
      <c r="CY217" s="45">
        <f>((($B217*2.71^(CY$1*$N217)*($D217/1000)*($O217+$P217)/$D217))/((1+'Instruktion Kostnad nytta'!$C$37)^CY$1))</f>
        <v>58.426797629046156</v>
      </c>
      <c r="CZ217" s="45">
        <f>((($B217*2.71^(CZ$1*$N217)*($D217/1000)*($O217+$P217)/$D217))/((1+'Instruktion Kostnad nytta'!$C$37)^CZ$1))</f>
        <v>59.020242592491172</v>
      </c>
      <c r="DA217" s="45">
        <f>((($B217*2.71^(DA$1*$N217)*($D217/1000)*($O217+$P217)/$D217))/((1+'Instruktion Kostnad nytta'!$C$37)^DA$1))</f>
        <v>59.61971521685431</v>
      </c>
      <c r="DB217" s="45">
        <f>((($B217*2.71^(DB$1*$N217)*($D217/1000)*($O217+$P217)/$D217))/((1+'Instruktion Kostnad nytta'!$C$37)^DB$1))</f>
        <v>60.225276725498077</v>
      </c>
      <c r="DC217" s="45">
        <f>((($B217*2.71^(DC$1*$N217)*($D217/1000)*($O217+$P217)/$D217))/((1+'Instruktion Kostnad nytta'!$C$37)^DC$1))</f>
        <v>60.836988963634859</v>
      </c>
      <c r="DD217" s="45">
        <f>((($B217*2.71^(DD$1*$N217)*($D217/1000)*($O217+$P217)/$D217))/((1+'Instruktion Kostnad nytta'!$C$37)^DD$1))</f>
        <v>61.454914404643155</v>
      </c>
      <c r="DE217" s="45">
        <f>((($B217*2.71^(DE$1*$N217)*($D217/1000)*($O217+$P217)/$D217))/((1+'Instruktion Kostnad nytta'!$C$37)^DE$1))</f>
        <v>62.079116156447682</v>
      </c>
      <c r="DF217" s="45">
        <f>((($B217*2.71^(DF$1*$N217)*($D217/1000)*($O217+$P217)/$D217))/((1+'Instruktion Kostnad nytta'!$C$37)^DF$1))</f>
        <v>62.70965796796483</v>
      </c>
      <c r="DG217" s="45">
        <f>((($B217*2.71^(DG$1*$N217)*($D217/1000)*($O217+$P217)/$D217))/((1+'Instruktion Kostnad nytta'!$C$37)^DG$1))</f>
        <v>63.346604235612872</v>
      </c>
      <c r="DH217" s="45">
        <f>((($B217*2.71^(DH$1*$N217)*($D217/1000)*($O217+$P217)/$D217))/((1+'Instruktion Kostnad nytta'!$C$37)^DH$1))</f>
        <v>63.990020009889072</v>
      </c>
      <c r="DI217" s="45">
        <f>((($B217*2.71^(DI$1*$N217)*($D217/1000)*($O217+$P217)/$D217))/((1+'Instruktion Kostnad nytta'!$C$37)^DI$1))</f>
        <v>64.639971002012857</v>
      </c>
      <c r="DJ217" s="45">
        <f>((($B217*2.71^(DJ$1*$N217)*($D217/1000)*($O217+$P217)/$D217))/((1+'Instruktion Kostnad nytta'!$C$37)^DJ$1))</f>
        <v>65.296523590637122</v>
      </c>
      <c r="DK217" s="45">
        <f>((($B217*2.71^(DK$1*$N217)*($D217/1000)*($O217+$P217)/$D217))/((1+'Instruktion Kostnad nytta'!$C$37)^DK$1))</f>
        <v>65.959744828627237</v>
      </c>
      <c r="DL217" s="45">
        <f>((($B217*2.71^(DL$1*$N217)*($D217/1000)*($O217+$P217)/$D217))/((1+'Instruktion Kostnad nytta'!$C$37)^DL$1))</f>
        <v>66.629702449909004</v>
      </c>
      <c r="DM217" s="45">
        <f>((($B217*2.71^(DM$1*$N217)*($D217/1000)*($O217+$P217)/$D217))/((1+'Instruktion Kostnad nytta'!$C$37)^DM$1))</f>
        <v>67.306464876386457</v>
      </c>
      <c r="DN217" s="45">
        <f>((($B217*2.71^(DN$1*$N217)*($D217/1000)*($O217+$P217)/$D217))/((1+'Instruktion Kostnad nytta'!$C$37)^DN$1))</f>
        <v>67.990101224929418</v>
      </c>
      <c r="DO217" s="45">
        <f>((($B217*2.71^(DO$1*$N217)*($D217/1000)*($O217+$P217)/$D217))/((1+'Instruktion Kostnad nytta'!$C$37)^DO$1))</f>
        <v>68.680681314432647</v>
      </c>
      <c r="DP217" s="45">
        <f>((($B217*2.71^(DP$1*$N217)*($D217/1000)*($O217+$P217)/$D217))/((1+'Instruktion Kostnad nytta'!$C$37)^DP$1))</f>
        <v>69.378275672946003</v>
      </c>
      <c r="DQ217" s="45">
        <f>((($B217*2.71^(DQ$1*$N217)*($D217/1000)*($O217+$P217)/$D217))/((1+'Instruktion Kostnad nytta'!$C$37)^DQ$1))</f>
        <v>70.082955544877592</v>
      </c>
      <c r="DR217" s="45">
        <f>((($B217*2.71^(DR$1*$N217)*($D217/1000)*($O217+$P217)/$D217))/((1+'Instruktion Kostnad nytta'!$C$37)^DR$1))</f>
        <v>70.794792898269904</v>
      </c>
      <c r="DS217" s="45">
        <f>((($B217*2.71^(DS$1*$N217)*($D217/1000)*($O217+$P217)/$D217))/((1+'Instruktion Kostnad nytta'!$C$37)^DS$1))</f>
        <v>71.513860432149713</v>
      </c>
      <c r="DT217" s="45">
        <f>((($B217*2.71^(DT$1*$N217)*($D217/1000)*($O217+$P217)/$D217))/((1+'Instruktion Kostnad nytta'!$C$37)^DT$1))</f>
        <v>72.240231583952706</v>
      </c>
      <c r="DU217" s="45">
        <f>((($B217*2.71^(DU$1*$N217)*($D217/1000)*($O217+$P217)/$D217))/((1+'Instruktion Kostnad nytta'!$C$37)^DU$1))</f>
        <v>72.973980537023593</v>
      </c>
      <c r="DV217" s="45">
        <f>((($B217*2.71^(DV$1*$N217)*($D217/1000)*($O217+$P217)/$D217))/((1+'Instruktion Kostnad nytta'!$C$37)^DV$1))</f>
        <v>73.715182228192504</v>
      </c>
      <c r="DW217" s="45">
        <f>((($B217*2.71^(DW$1*$N217)*($D217/1000)*($O217+$P217)/$D217))/((1+'Instruktion Kostnad nytta'!$C$37)^DW$1))</f>
        <v>74.463912355427894</v>
      </c>
      <c r="DX217" s="45">
        <f>((($B217*2.71^(DX$1*$N217)*($D217/1000)*($O217+$P217)/$D217))/((1+'Instruktion Kostnad nytta'!$C$37)^DX$1))</f>
        <v>75.220247385567816</v>
      </c>
      <c r="DY217" s="45">
        <f>((($B217*2.71^(DY$1*$N217)*($D217/1000)*($O217+$P217)/$D217))/((1+'Instruktion Kostnad nytta'!$C$37)^DY$1))</f>
        <v>75.984264562128971</v>
      </c>
      <c r="DZ217" s="45">
        <f>((($B217*2.71^(DZ$1*$N217)*($D217/1000)*($O217+$P217)/$D217))/((1+'Instruktion Kostnad nytta'!$C$37)^DZ$1))</f>
        <v>76.756041913195887</v>
      </c>
      <c r="EA217" s="45">
        <f>((($B217*2.71^(EA$1*$N217)*($D217/1000)*($O217+$P217)/$D217))/((1+'Instruktion Kostnad nytta'!$C$37)^EA$1))</f>
        <v>77.535658259389692</v>
      </c>
      <c r="EB217" s="45">
        <f>((($B217*2.71^(EB$1*$N217)*($D217/1000)*($O217+$P217)/$D217))/((1+'Instruktion Kostnad nytta'!$C$37)^EB$1))</f>
        <v>78.323193221917847</v>
      </c>
      <c r="EC217" s="45">
        <f>((($B217*2.71^(EC$1*$N217)*($D217/1000)*($O217+$P217)/$D217))/((1+'Instruktion Kostnad nytta'!$C$37)^EC$1))</f>
        <v>79.118727230705829</v>
      </c>
      <c r="ED217" s="45">
        <f>((($B217*2.71^(ED$1*$N217)*($D217/1000)*($O217+$P217)/$D217))/((1+'Instruktion Kostnad nytta'!$C$37)^ED$1))</f>
        <v>79.92234153261137</v>
      </c>
      <c r="EE217" s="45">
        <f>((($B217*2.71^(EE$1*$N217)*($D217/1000)*($O217+$P217)/$D217))/((1+'Instruktion Kostnad nytta'!$C$37)^EE$1))</f>
        <v>80.734118199722133</v>
      </c>
      <c r="EF217" s="45">
        <f>((($B217*2.71^(EF$1*$N217)*($D217/1000)*($O217+$P217)/$D217))/((1+'Instruktion Kostnad nytta'!$C$37)^EF$1))</f>
        <v>81.554140137737463</v>
      </c>
      <c r="EG217" s="45">
        <f>((($B217*2.71^(EG$1*$N217)*($D217/1000)*($O217+$P217)/$D217))/((1+'Instruktion Kostnad nytta'!$C$37)^EG$1))</f>
        <v>82.382491094435622</v>
      </c>
      <c r="EH217" s="45">
        <f>((($B217*2.71^(EH$1*$N217)*($D217/1000)*($O217+$P217)/$D217))/((1+'Instruktion Kostnad nytta'!$C$37)^EH$1))</f>
        <v>83.219255668226751</v>
      </c>
      <c r="EI217" s="45">
        <f>((($B217*2.71^(EI$1*$N217)*($D217/1000)*($O217+$P217)/$D217))/((1+'Instruktion Kostnad nytta'!$C$37)^EI$1))</f>
        <v>84.064519316792683</v>
      </c>
      <c r="EJ217" s="45">
        <f>((($B217*2.71^(EJ$1*$N217)*($D217/1000)*($O217+$P217)/$D217))/((1+'Instruktion Kostnad nytta'!$C$37)^EJ$1))</f>
        <v>84.918368365814985</v>
      </c>
      <c r="EK217" s="45">
        <f>((($B217*2.71^(EK$1*$N217)*($D217/1000)*($O217+$P217)/$D217))/((1+'Instruktion Kostnad nytta'!$C$37)^EK$1))</f>
        <v>85.780890017790796</v>
      </c>
      <c r="EL217" s="45">
        <f>((($B217*2.71^(EL$1*$N217)*($D217/1000)*($O217+$P217)/$D217))/((1+'Instruktion Kostnad nytta'!$C$37)^EL$1))</f>
        <v>86.65217236093919</v>
      </c>
    </row>
    <row r="218" spans="1:142" x14ac:dyDescent="0.25">
      <c r="A218" s="41">
        <v>220</v>
      </c>
      <c r="B218" s="59">
        <v>0.5</v>
      </c>
      <c r="C218" s="59">
        <v>15</v>
      </c>
      <c r="D218" s="60">
        <v>80</v>
      </c>
      <c r="E218" s="59">
        <v>1965</v>
      </c>
      <c r="F218" s="59" t="s">
        <v>98</v>
      </c>
      <c r="G218" s="59">
        <v>127</v>
      </c>
      <c r="H218" s="59" t="s">
        <v>46</v>
      </c>
      <c r="I218" s="59">
        <v>8</v>
      </c>
      <c r="J218" s="41">
        <v>0</v>
      </c>
      <c r="K218" s="41" t="s">
        <v>383</v>
      </c>
      <c r="L218" s="48">
        <f>'Instruktion Kostnad nytta'!C$19/D218+IF((IF(F218="A",'Instruktion Kostnad nytta'!C$25,0)+IF(G218&lt;500,'Instruktion Kostnad nytta'!C$20,('Instruktion Kostnad nytta'!C$20+'Instruktion Kostnad nytta'!C$21))+IF(G218&lt;700,0,('Instruktion Kostnad nytta'!C$22-'Instruktion Kostnad nytta'!C$21))+I218*'Instruktion Kostnad nytta'!C$23/D218)&lt;3000,3000,(IF(F218="A",'Instruktion Kostnad nytta'!C$25,0)+IF(G218&lt;500,'Instruktion Kostnad nytta'!C$20,('Instruktion Kostnad nytta'!C$20+'Instruktion Kostnad nytta'!C$21))+IF(G218&lt;700,0,('Instruktion Kostnad nytta'!C$22-'Instruktion Kostnad nytta'!C$21))+I218*'Instruktion Kostnad nytta'!C$23/D218))</f>
        <v>6875</v>
      </c>
      <c r="M218" s="50">
        <f t="shared" si="9"/>
        <v>6.25</v>
      </c>
      <c r="N218" s="49">
        <f>IF(H218="Gråjärn",'Instruktion Kostnad nytta'!C$32,IF(H218="segjärn",'Instruktion Kostnad nytta'!C$33,IF(H218="PVC",'Instruktion Kostnad nytta'!C$34,IF(H218="PE",'Instruktion Kostnad nytta'!C$35,IF(H218="ST",'Instruktion Kostnad nytta'!C$36,0)))))</f>
        <v>0.03</v>
      </c>
      <c r="O218" s="48">
        <f>IF(G218&lt;200,'Instruktion Kostnad nytta'!C$28,(IF(G218&lt;500,'Instruktion Kostnad nytta'!C$29,'Instruktion Kostnad nytta'!C$30)))</f>
        <v>45000</v>
      </c>
      <c r="P218" s="47">
        <v>4000</v>
      </c>
      <c r="Q218" s="46">
        <f t="shared" si="10"/>
        <v>-429.79509409760863</v>
      </c>
      <c r="R218" s="45">
        <f t="shared" si="11"/>
        <v>-6586.3040142958916</v>
      </c>
      <c r="S218" s="45">
        <f>((($B218*2.71^(S$1*$N218)*($D218/1000)*($O218+$P218)/$D218))/((1+'Instruktion Kostnad nytta'!$C$37)^S$1))</f>
        <v>25.000223905593113</v>
      </c>
      <c r="T218" s="45">
        <f>((($B218*2.71^(T$1*$N218)*($D218/1000)*($O218+$P218)/$D218))/((1+'Instruktion Kostnad nytta'!$C$37)^T$1))</f>
        <v>25.254152882771844</v>
      </c>
      <c r="U218" s="45">
        <f>((($B218*2.71^(U$1*$N218)*($D218/1000)*($O218+$P218)/$D218))/((1+'Instruktion Kostnad nytta'!$C$37)^U$1))</f>
        <v>25.510661033868949</v>
      </c>
      <c r="V218" s="45">
        <f>((($B218*2.71^(V$1*$N218)*($D218/1000)*($O218+$P218)/$D218))/((1+'Instruktion Kostnad nytta'!$C$37)^V$1))</f>
        <v>25.769774555729619</v>
      </c>
      <c r="W218" s="45">
        <f>((($B218*2.71^(W$1*$N218)*($D218/1000)*($O218+$P218)/$D218))/((1+'Instruktion Kostnad nytta'!$C$37)^W$1))</f>
        <v>26.031519911282167</v>
      </c>
      <c r="X218" s="45">
        <f>((($B218*2.71^(X$1*$N218)*($D218/1000)*($O218+$P218)/$D218))/((1+'Instruktion Kostnad nytta'!$C$37)^X$1))</f>
        <v>26.295923832240685</v>
      </c>
      <c r="Y218" s="45">
        <f>((($B218*2.71^(Y$1*$N218)*($D218/1000)*($O218+$P218)/$D218))/((1+'Instruktion Kostnad nytta'!$C$37)^Y$1))</f>
        <v>26.563013321835086</v>
      </c>
      <c r="Z218" s="45">
        <f>((($B218*2.71^(Z$1*$N218)*($D218/1000)*($O218+$P218)/$D218))/((1+'Instruktion Kostnad nytta'!$C$37)^Z$1))</f>
        <v>26.832815657568947</v>
      </c>
      <c r="AA218" s="45">
        <f>((($B218*2.71^(AA$1*$N218)*($D218/1000)*($O218+$P218)/$D218))/((1+'Instruktion Kostnad nytta'!$C$37)^AA$1))</f>
        <v>27.1053583940053</v>
      </c>
      <c r="AB218" s="45">
        <f>((($B218*2.71^(AB$1*$N218)*($D218/1000)*($O218+$P218)/$D218))/((1+'Instruktion Kostnad nytta'!$C$37)^AB$1))</f>
        <v>27.380669365580751</v>
      </c>
      <c r="AC218" s="45">
        <f>((($B218*2.71^(AC$1*$N218)*($D218/1000)*($O218+$P218)/$D218))/((1+'Instruktion Kostnad nytta'!$C$37)^AC$1))</f>
        <v>27.658776689448164</v>
      </c>
      <c r="AD218" s="45">
        <f>((($B218*2.71^(AD$1*$N218)*($D218/1000)*($O218+$P218)/$D218))/((1+'Instruktion Kostnad nytta'!$C$37)^AD$1))</f>
        <v>27.939708768348279</v>
      </c>
      <c r="AE218" s="45">
        <f>((($B218*2.71^(AE$1*$N218)*($D218/1000)*($O218+$P218)/$D218))/((1+'Instruktion Kostnad nytta'!$C$37)^AE$1))</f>
        <v>28.223494293510345</v>
      </c>
      <c r="AF218" s="45">
        <f>((($B218*2.71^(AF$1*$N218)*($D218/1000)*($O218+$P218)/$D218))/((1+'Instruktion Kostnad nytta'!$C$37)^AF$1))</f>
        <v>28.510162247582453</v>
      </c>
      <c r="AG218" s="45">
        <f>((($B218*2.71^(AG$1*$N218)*($D218/1000)*($O218+$P218)/$D218))/((1+'Instruktion Kostnad nytta'!$C$37)^AG$1))</f>
        <v>28.799741907591361</v>
      </c>
      <c r="AH218" s="45">
        <f>((($B218*2.71^(AH$1*$N218)*($D218/1000)*($O218+$P218)/$D218))/((1+'Instruktion Kostnad nytta'!$C$37)^AH$1))</f>
        <v>29.092262847932609</v>
      </c>
      <c r="AI218" s="45">
        <f>((($B218*2.71^(AI$1*$N218)*($D218/1000)*($O218+$P218)/$D218))/((1+'Instruktion Kostnad nytta'!$C$37)^AI$1))</f>
        <v>29.38775494339091</v>
      </c>
      <c r="AJ218" s="45">
        <f>((($B218*2.71^(AJ$1*$N218)*($D218/1000)*($O218+$P218)/$D218))/((1+'Instruktion Kostnad nytta'!$C$37)^AJ$1))</f>
        <v>29.686248372191148</v>
      </c>
      <c r="AK218" s="45">
        <f>((($B218*2.71^(AK$1*$N218)*($D218/1000)*($O218+$P218)/$D218))/((1+'Instruktion Kostnad nytta'!$C$37)^AK$1))</f>
        <v>29.987773619080546</v>
      </c>
      <c r="AL218" s="45">
        <f>((($B218*2.71^(AL$1*$N218)*($D218/1000)*($O218+$P218)/$D218))/((1+'Instruktion Kostnad nytta'!$C$37)^AL$1))</f>
        <v>30.292361478441951</v>
      </c>
      <c r="AM218" s="45">
        <f>((($B218*2.71^(AM$1*$N218)*($D218/1000)*($O218+$P218)/$D218))/((1+'Instruktion Kostnad nytta'!$C$37)^AM$1))</f>
        <v>30.600043057438853</v>
      </c>
      <c r="AN218" s="45">
        <f>((($B218*2.71^(AN$1*$N218)*($D218/1000)*($O218+$P218)/$D218))/((1+'Instruktion Kostnad nytta'!$C$37)^AN$1))</f>
        <v>30.91084977919234</v>
      </c>
      <c r="AO218" s="45">
        <f>((($B218*2.71^(AO$1*$N218)*($D218/1000)*($O218+$P218)/$D218))/((1+'Instruktion Kostnad nytta'!$C$37)^AO$1))</f>
        <v>31.224813385990259</v>
      </c>
      <c r="AP218" s="45">
        <f>((($B218*2.71^(AP$1*$N218)*($D218/1000)*($O218+$P218)/$D218))/((1+'Instruktion Kostnad nytta'!$C$37)^AP$1))</f>
        <v>31.541965942529057</v>
      </c>
      <c r="AQ218" s="45">
        <f>((($B218*2.71^(AQ$1*$N218)*($D218/1000)*($O218+$P218)/$D218))/((1+'Instruktion Kostnad nytta'!$C$37)^AQ$1))</f>
        <v>31.862339839188468</v>
      </c>
      <c r="AR218" s="45">
        <f>((($B218*2.71^(AR$1*$N218)*($D218/1000)*($O218+$P218)/$D218))/((1+'Instruktion Kostnad nytta'!$C$37)^AR$1))</f>
        <v>32.185967795339536</v>
      </c>
      <c r="AS218" s="45">
        <f>((($B218*2.71^(AS$1*$N218)*($D218/1000)*($O218+$P218)/$D218))/((1+'Instruktion Kostnad nytta'!$C$37)^AS$1))</f>
        <v>32.512882862686169</v>
      </c>
      <c r="AT218" s="45">
        <f>((($B218*2.71^(AT$1*$N218)*($D218/1000)*($O218+$P218)/$D218))/((1+'Instruktion Kostnad nytta'!$C$37)^AT$1))</f>
        <v>32.843118428640715</v>
      </c>
      <c r="AU218" s="45">
        <f>((($B218*2.71^(AU$1*$N218)*($D218/1000)*($O218+$P218)/$D218))/((1+'Instruktion Kostnad nytta'!$C$37)^AU$1))</f>
        <v>33.176708219733698</v>
      </c>
      <c r="AV218" s="45">
        <f>((($B218*2.71^(AV$1*$N218)*($D218/1000)*($O218+$P218)/$D218))/((1+'Instruktion Kostnad nytta'!$C$37)^AV$1))</f>
        <v>33.513686305058343</v>
      </c>
      <c r="AW218" s="45">
        <f>((($B218*2.71^(AW$1*$N218)*($D218/1000)*($O218+$P218)/$D218))/((1+'Instruktion Kostnad nytta'!$C$37)^AW$1))</f>
        <v>33.854087099749947</v>
      </c>
      <c r="AX218" s="45">
        <f>((($B218*2.71^(AX$1*$N218)*($D218/1000)*($O218+$P218)/$D218))/((1+'Instruktion Kostnad nytta'!$C$37)^AX$1))</f>
        <v>34.197945368500726</v>
      </c>
      <c r="AY218" s="45">
        <f>((($B218*2.71^(AY$1*$N218)*($D218/1000)*($O218+$P218)/$D218))/((1+'Instruktion Kostnad nytta'!$C$37)^AY$1))</f>
        <v>34.545296229110207</v>
      </c>
      <c r="AZ218" s="45">
        <f>((($B218*2.71^(AZ$1*$N218)*($D218/1000)*($O218+$P218)/$D218))/((1+'Instruktion Kostnad nytta'!$C$37)^AZ$1))</f>
        <v>34.896175156071806</v>
      </c>
      <c r="BA218" s="45">
        <f>((($B218*2.71^(BA$1*$N218)*($D218/1000)*($O218+$P218)/$D218))/((1+'Instruktion Kostnad nytta'!$C$37)^BA$1))</f>
        <v>35.250617984195777</v>
      </c>
      <c r="BB218" s="45">
        <f>((($B218*2.71^(BB$1*$N218)*($D218/1000)*($O218+$P218)/$D218))/((1+'Instruktion Kostnad nytta'!$C$37)^BB$1))</f>
        <v>35.608660912269002</v>
      </c>
      <c r="BC218" s="45">
        <f>((($B218*2.71^(BC$1*$N218)*($D218/1000)*($O218+$P218)/$D218))/((1+'Instruktion Kostnad nytta'!$C$37)^BC$1))</f>
        <v>35.970340506751896</v>
      </c>
      <c r="BD218" s="45">
        <f>((($B218*2.71^(BD$1*$N218)*($D218/1000)*($O218+$P218)/$D218))/((1+'Instruktion Kostnad nytta'!$C$37)^BD$1))</f>
        <v>36.335693705512931</v>
      </c>
      <c r="BE218" s="45">
        <f>((($B218*2.71^(BE$1*$N218)*($D218/1000)*($O218+$P218)/$D218))/((1+'Instruktion Kostnad nytta'!$C$37)^BE$1))</f>
        <v>36.704757821600943</v>
      </c>
      <c r="BF218" s="45">
        <f>((($B218*2.71^(BF$1*$N218)*($D218/1000)*($O218+$P218)/$D218))/((1+'Instruktion Kostnad nytta'!$C$37)^BF$1))</f>
        <v>37.077570547056048</v>
      </c>
      <c r="BG218" s="45">
        <f>((($B218*2.71^(BG$1*$N218)*($D218/1000)*($O218+$P218)/$D218))/((1+'Instruktion Kostnad nytta'!$C$37)^BG$1))</f>
        <v>37.454169956758932</v>
      </c>
      <c r="BH218" s="45">
        <f>((($B218*2.71^(BH$1*$N218)*($D218/1000)*($O218+$P218)/$D218))/((1+'Instruktion Kostnad nytta'!$C$37)^BH$1))</f>
        <v>37.83459451231942</v>
      </c>
      <c r="BI218" s="45">
        <f>((($B218*2.71^(BI$1*$N218)*($D218/1000)*($O218+$P218)/$D218))/((1+'Instruktion Kostnad nytta'!$C$37)^BI$1))</f>
        <v>38.218883066004558</v>
      </c>
      <c r="BJ218" s="45">
        <f>((($B218*2.71^(BJ$1*$N218)*($D218/1000)*($O218+$P218)/$D218))/((1+'Instruktion Kostnad nytta'!$C$37)^BJ$1))</f>
        <v>38.607074864706519</v>
      </c>
      <c r="BK218" s="45">
        <f>((($B218*2.71^(BK$1*$N218)*($D218/1000)*($O218+$P218)/$D218))/((1+'Instruktion Kostnad nytta'!$C$37)^BK$1))</f>
        <v>38.999209553950806</v>
      </c>
      <c r="BL218" s="45">
        <f>((($B218*2.71^(BL$1*$N218)*($D218/1000)*($O218+$P218)/$D218))/((1+'Instruktion Kostnad nytta'!$C$37)^BL$1))</f>
        <v>39.39532718194527</v>
      </c>
      <c r="BM218" s="45">
        <f>((($B218*2.71^(BM$1*$N218)*($D218/1000)*($O218+$P218)/$D218))/((1+'Instruktion Kostnad nytta'!$C$37)^BM$1))</f>
        <v>39.795468203670062</v>
      </c>
      <c r="BN218" s="45">
        <f>((($B218*2.71^(BN$1*$N218)*($D218/1000)*($O218+$P218)/$D218))/((1+'Instruktion Kostnad nytta'!$C$37)^BN$1))</f>
        <v>40.199673485009399</v>
      </c>
      <c r="BO218" s="45">
        <f>((($B218*2.71^(BO$1*$N218)*($D218/1000)*($O218+$P218)/$D218))/((1+'Instruktion Kostnad nytta'!$C$37)^BO$1))</f>
        <v>40.607984306925012</v>
      </c>
      <c r="BP218" s="45">
        <f>((($B218*2.71^(BP$1*$N218)*($D218/1000)*($O218+$P218)/$D218))/((1+'Instruktion Kostnad nytta'!$C$37)^BP$1))</f>
        <v>41.020442369672224</v>
      </c>
      <c r="BQ218" s="45">
        <f>((($B218*2.71^(BQ$1*$N218)*($D218/1000)*($O218+$P218)/$D218))/((1+'Instruktion Kostnad nytta'!$C$37)^BQ$1))</f>
        <v>41.437089797058633</v>
      </c>
      <c r="BR218" s="45">
        <f>((($B218*2.71^(BR$1*$N218)*($D218/1000)*($O218+$P218)/$D218))/((1+'Instruktion Kostnad nytta'!$C$37)^BR$1))</f>
        <v>41.857969140746285</v>
      </c>
      <c r="BS218" s="45">
        <f>((($B218*2.71^(BS$1*$N218)*($D218/1000)*($O218+$P218)/$D218))/((1+'Instruktion Kostnad nytta'!$C$37)^BS$1))</f>
        <v>42.283123384597289</v>
      </c>
      <c r="BT218" s="45">
        <f>((($B218*2.71^(BT$1*$N218)*($D218/1000)*($O218+$P218)/$D218))/((1+'Instruktion Kostnad nytta'!$C$37)^BT$1))</f>
        <v>42.712595949063832</v>
      </c>
      <c r="BU218" s="45">
        <f>((($B218*2.71^(BU$1*$N218)*($D218/1000)*($O218+$P218)/$D218))/((1+'Instruktion Kostnad nytta'!$C$37)^BU$1))</f>
        <v>43.146430695622549</v>
      </c>
      <c r="BV218" s="45">
        <f>((($B218*2.71^(BV$1*$N218)*($D218/1000)*($O218+$P218)/$D218))/((1+'Instruktion Kostnad nytta'!$C$37)^BV$1))</f>
        <v>43.584671931254093</v>
      </c>
      <c r="BW218" s="45">
        <f>((($B218*2.71^(BW$1*$N218)*($D218/1000)*($O218+$P218)/$D218))/((1+'Instruktion Kostnad nytta'!$C$37)^BW$1))</f>
        <v>44.02736441296814</v>
      </c>
      <c r="BX218" s="45">
        <f>((($B218*2.71^(BX$1*$N218)*($D218/1000)*($O218+$P218)/$D218))/((1+'Instruktion Kostnad nytta'!$C$37)^BX$1))</f>
        <v>44.474553352374357</v>
      </c>
      <c r="BY218" s="45">
        <f>((($B218*2.71^(BY$1*$N218)*($D218/1000)*($O218+$P218)/$D218))/((1+'Instruktion Kostnad nytta'!$C$37)^BY$1))</f>
        <v>44.926284420299801</v>
      </c>
      <c r="BZ218" s="45">
        <f>((($B218*2.71^(BZ$1*$N218)*($D218/1000)*($O218+$P218)/$D218))/((1+'Instruktion Kostnad nytta'!$C$37)^BZ$1))</f>
        <v>45.382603751453274</v>
      </c>
      <c r="CA218" s="45">
        <f>((($B218*2.71^(CA$1*$N218)*($D218/1000)*($O218+$P218)/$D218))/((1+'Instruktion Kostnad nytta'!$C$37)^CA$1))</f>
        <v>45.843557949136923</v>
      </c>
      <c r="CB218" s="45">
        <f>((($B218*2.71^(CB$1*$N218)*($D218/1000)*($O218+$P218)/$D218))/((1+'Instruktion Kostnad nytta'!$C$37)^CB$1))</f>
        <v>46.309194090005803</v>
      </c>
      <c r="CC218" s="45">
        <f>((($B218*2.71^(CC$1*$N218)*($D218/1000)*($O218+$P218)/$D218))/((1+'Instruktion Kostnad nytta'!$C$37)^CC$1))</f>
        <v>46.779559728875739</v>
      </c>
      <c r="CD218" s="45">
        <f>((($B218*2.71^(CD$1*$N218)*($D218/1000)*($O218+$P218)/$D218))/((1+'Instruktion Kostnad nytta'!$C$37)^CD$1))</f>
        <v>47.254702903580153</v>
      </c>
      <c r="CE218" s="45">
        <f>((($B218*2.71^(CE$1*$N218)*($D218/1000)*($O218+$P218)/$D218))/((1+'Instruktion Kostnad nytta'!$C$37)^CE$1))</f>
        <v>47.734672139875926</v>
      </c>
      <c r="CF218" s="45">
        <f>((($B218*2.71^(CF$1*$N218)*($D218/1000)*($O218+$P218)/$D218))/((1+'Instruktion Kostnad nytta'!$C$37)^CF$1))</f>
        <v>48.219516456399383</v>
      </c>
      <c r="CG218" s="45">
        <f>((($B218*2.71^(CG$1*$N218)*($D218/1000)*($O218+$P218)/$D218))/((1+'Instruktion Kostnad nytta'!$C$37)^CG$1))</f>
        <v>48.709285369672486</v>
      </c>
      <c r="CH218" s="45">
        <f>((($B218*2.71^(CH$1*$N218)*($D218/1000)*($O218+$P218)/$D218))/((1+'Instruktion Kostnad nytta'!$C$37)^CH$1))</f>
        <v>49.204028899159844</v>
      </c>
      <c r="CI218" s="45">
        <f>((($B218*2.71^(CI$1*$N218)*($D218/1000)*($O218+$P218)/$D218))/((1+'Instruktion Kostnad nytta'!$C$37)^CI$1))</f>
        <v>49.703797572377269</v>
      </c>
      <c r="CJ218" s="45">
        <f>((($B218*2.71^(CJ$1*$N218)*($D218/1000)*($O218+$P218)/$D218))/((1+'Instruktion Kostnad nytta'!$C$37)^CJ$1))</f>
        <v>50.208642430051853</v>
      </c>
      <c r="CK218" s="45">
        <f>((($B218*2.71^(CK$1*$N218)*($D218/1000)*($O218+$P218)/$D218))/((1+'Instruktion Kostnad nytta'!$C$37)^CK$1))</f>
        <v>50.718615031334977</v>
      </c>
      <c r="CL218" s="45">
        <f>((($B218*2.71^(CL$1*$N218)*($D218/1000)*($O218+$P218)/$D218))/((1+'Instruktion Kostnad nytta'!$C$37)^CL$1))</f>
        <v>51.233767459067714</v>
      </c>
      <c r="CM218" s="45">
        <f>((($B218*2.71^(CM$1*$N218)*($D218/1000)*($O218+$P218)/$D218))/((1+'Instruktion Kostnad nytta'!$C$37)^CM$1))</f>
        <v>51.754152325100151</v>
      </c>
      <c r="CN218" s="45">
        <f>((($B218*2.71^(CN$1*$N218)*($D218/1000)*($O218+$P218)/$D218))/((1+'Instruktion Kostnad nytta'!$C$37)^CN$1))</f>
        <v>52.279822775664641</v>
      </c>
      <c r="CO218" s="45">
        <f>((($B218*2.71^(CO$1*$N218)*($D218/1000)*($O218+$P218)/$D218))/((1+'Instruktion Kostnad nytta'!$C$37)^CO$1))</f>
        <v>52.81083249680313</v>
      </c>
      <c r="CP218" s="45">
        <f>((($B218*2.71^(CP$1*$N218)*($D218/1000)*($O218+$P218)/$D218))/((1+'Instruktion Kostnad nytta'!$C$37)^CP$1))</f>
        <v>53.34723571985068</v>
      </c>
      <c r="CQ218" s="45">
        <f>((($B218*2.71^(CQ$1*$N218)*($D218/1000)*($O218+$P218)/$D218))/((1+'Instruktion Kostnad nytta'!$C$37)^CQ$1))</f>
        <v>53.889087226973508</v>
      </c>
      <c r="CR218" s="45">
        <f>((($B218*2.71^(CR$1*$N218)*($D218/1000)*($O218+$P218)/$D218))/((1+'Instruktion Kostnad nytta'!$C$37)^CR$1))</f>
        <v>54.436442356764182</v>
      </c>
      <c r="CS218" s="45">
        <f>((($B218*2.71^(CS$1*$N218)*($D218/1000)*($O218+$P218)/$D218))/((1+'Instruktion Kostnad nytta'!$C$37)^CS$1))</f>
        <v>54.989357009892906</v>
      </c>
      <c r="CT218" s="45">
        <f>((($B218*2.71^(CT$1*$N218)*($D218/1000)*($O218+$P218)/$D218))/((1+'Instruktion Kostnad nytta'!$C$37)^CT$1))</f>
        <v>55.547887654816996</v>
      </c>
      <c r="CU218" s="45">
        <f>((($B218*2.71^(CU$1*$N218)*($D218/1000)*($O218+$P218)/$D218))/((1+'Instruktion Kostnad nytta'!$C$37)^CU$1))</f>
        <v>56.112091333547696</v>
      </c>
      <c r="CV218" s="45">
        <f>((($B218*2.71^(CV$1*$N218)*($D218/1000)*($O218+$P218)/$D218))/((1+'Instruktion Kostnad nytta'!$C$37)^CV$1))</f>
        <v>56.682025667475763</v>
      </c>
      <c r="CW218" s="45">
        <f>((($B218*2.71^(CW$1*$N218)*($D218/1000)*($O218+$P218)/$D218))/((1+'Instruktion Kostnad nytta'!$C$37)^CW$1))</f>
        <v>57.257748863256467</v>
      </c>
      <c r="CX218" s="45">
        <f>((($B218*2.71^(CX$1*$N218)*($D218/1000)*($O218+$P218)/$D218))/((1+'Instruktion Kostnad nytta'!$C$37)^CX$1))</f>
        <v>57.83931971875387</v>
      </c>
      <c r="CY218" s="45">
        <f>((($B218*2.71^(CY$1*$N218)*($D218/1000)*($O218+$P218)/$D218))/((1+'Instruktion Kostnad nytta'!$C$37)^CY$1))</f>
        <v>58.426797629046156</v>
      </c>
      <c r="CZ218" s="45">
        <f>((($B218*2.71^(CZ$1*$N218)*($D218/1000)*($O218+$P218)/$D218))/((1+'Instruktion Kostnad nytta'!$C$37)^CZ$1))</f>
        <v>59.020242592491172</v>
      </c>
      <c r="DA218" s="45">
        <f>((($B218*2.71^(DA$1*$N218)*($D218/1000)*($O218+$P218)/$D218))/((1+'Instruktion Kostnad nytta'!$C$37)^DA$1))</f>
        <v>59.61971521685431</v>
      </c>
      <c r="DB218" s="45">
        <f>((($B218*2.71^(DB$1*$N218)*($D218/1000)*($O218+$P218)/$D218))/((1+'Instruktion Kostnad nytta'!$C$37)^DB$1))</f>
        <v>60.225276725498077</v>
      </c>
      <c r="DC218" s="45">
        <f>((($B218*2.71^(DC$1*$N218)*($D218/1000)*($O218+$P218)/$D218))/((1+'Instruktion Kostnad nytta'!$C$37)^DC$1))</f>
        <v>60.836988963634859</v>
      </c>
      <c r="DD218" s="45">
        <f>((($B218*2.71^(DD$1*$N218)*($D218/1000)*($O218+$P218)/$D218))/((1+'Instruktion Kostnad nytta'!$C$37)^DD$1))</f>
        <v>61.454914404643155</v>
      </c>
      <c r="DE218" s="45">
        <f>((($B218*2.71^(DE$1*$N218)*($D218/1000)*($O218+$P218)/$D218))/((1+'Instruktion Kostnad nytta'!$C$37)^DE$1))</f>
        <v>62.079116156447682</v>
      </c>
      <c r="DF218" s="45">
        <f>((($B218*2.71^(DF$1*$N218)*($D218/1000)*($O218+$P218)/$D218))/((1+'Instruktion Kostnad nytta'!$C$37)^DF$1))</f>
        <v>62.70965796796483</v>
      </c>
      <c r="DG218" s="45">
        <f>((($B218*2.71^(DG$1*$N218)*($D218/1000)*($O218+$P218)/$D218))/((1+'Instruktion Kostnad nytta'!$C$37)^DG$1))</f>
        <v>63.346604235612872</v>
      </c>
      <c r="DH218" s="45">
        <f>((($B218*2.71^(DH$1*$N218)*($D218/1000)*($O218+$P218)/$D218))/((1+'Instruktion Kostnad nytta'!$C$37)^DH$1))</f>
        <v>63.990020009889072</v>
      </c>
      <c r="DI218" s="45">
        <f>((($B218*2.71^(DI$1*$N218)*($D218/1000)*($O218+$P218)/$D218))/((1+'Instruktion Kostnad nytta'!$C$37)^DI$1))</f>
        <v>64.639971002012857</v>
      </c>
      <c r="DJ218" s="45">
        <f>((($B218*2.71^(DJ$1*$N218)*($D218/1000)*($O218+$P218)/$D218))/((1+'Instruktion Kostnad nytta'!$C$37)^DJ$1))</f>
        <v>65.296523590637122</v>
      </c>
      <c r="DK218" s="45">
        <f>((($B218*2.71^(DK$1*$N218)*($D218/1000)*($O218+$P218)/$D218))/((1+'Instruktion Kostnad nytta'!$C$37)^DK$1))</f>
        <v>65.959744828627237</v>
      </c>
      <c r="DL218" s="45">
        <f>((($B218*2.71^(DL$1*$N218)*($D218/1000)*($O218+$P218)/$D218))/((1+'Instruktion Kostnad nytta'!$C$37)^DL$1))</f>
        <v>66.629702449909004</v>
      </c>
      <c r="DM218" s="45">
        <f>((($B218*2.71^(DM$1*$N218)*($D218/1000)*($O218+$P218)/$D218))/((1+'Instruktion Kostnad nytta'!$C$37)^DM$1))</f>
        <v>67.306464876386457</v>
      </c>
      <c r="DN218" s="45">
        <f>((($B218*2.71^(DN$1*$N218)*($D218/1000)*($O218+$P218)/$D218))/((1+'Instruktion Kostnad nytta'!$C$37)^DN$1))</f>
        <v>67.990101224929418</v>
      </c>
      <c r="DO218" s="45">
        <f>((($B218*2.71^(DO$1*$N218)*($D218/1000)*($O218+$P218)/$D218))/((1+'Instruktion Kostnad nytta'!$C$37)^DO$1))</f>
        <v>68.680681314432647</v>
      </c>
      <c r="DP218" s="45">
        <f>((($B218*2.71^(DP$1*$N218)*($D218/1000)*($O218+$P218)/$D218))/((1+'Instruktion Kostnad nytta'!$C$37)^DP$1))</f>
        <v>69.378275672946003</v>
      </c>
      <c r="DQ218" s="45">
        <f>((($B218*2.71^(DQ$1*$N218)*($D218/1000)*($O218+$P218)/$D218))/((1+'Instruktion Kostnad nytta'!$C$37)^DQ$1))</f>
        <v>70.082955544877592</v>
      </c>
      <c r="DR218" s="45">
        <f>((($B218*2.71^(DR$1*$N218)*($D218/1000)*($O218+$P218)/$D218))/((1+'Instruktion Kostnad nytta'!$C$37)^DR$1))</f>
        <v>70.794792898269904</v>
      </c>
      <c r="DS218" s="45">
        <f>((($B218*2.71^(DS$1*$N218)*($D218/1000)*($O218+$P218)/$D218))/((1+'Instruktion Kostnad nytta'!$C$37)^DS$1))</f>
        <v>71.513860432149713</v>
      </c>
      <c r="DT218" s="45">
        <f>((($B218*2.71^(DT$1*$N218)*($D218/1000)*($O218+$P218)/$D218))/((1+'Instruktion Kostnad nytta'!$C$37)^DT$1))</f>
        <v>72.240231583952706</v>
      </c>
      <c r="DU218" s="45">
        <f>((($B218*2.71^(DU$1*$N218)*($D218/1000)*($O218+$P218)/$D218))/((1+'Instruktion Kostnad nytta'!$C$37)^DU$1))</f>
        <v>72.973980537023593</v>
      </c>
      <c r="DV218" s="45">
        <f>((($B218*2.71^(DV$1*$N218)*($D218/1000)*($O218+$P218)/$D218))/((1+'Instruktion Kostnad nytta'!$C$37)^DV$1))</f>
        <v>73.715182228192504</v>
      </c>
      <c r="DW218" s="45">
        <f>((($B218*2.71^(DW$1*$N218)*($D218/1000)*($O218+$P218)/$D218))/((1+'Instruktion Kostnad nytta'!$C$37)^DW$1))</f>
        <v>74.463912355427894</v>
      </c>
      <c r="DX218" s="45">
        <f>((($B218*2.71^(DX$1*$N218)*($D218/1000)*($O218+$P218)/$D218))/((1+'Instruktion Kostnad nytta'!$C$37)^DX$1))</f>
        <v>75.220247385567816</v>
      </c>
      <c r="DY218" s="45">
        <f>((($B218*2.71^(DY$1*$N218)*($D218/1000)*($O218+$P218)/$D218))/((1+'Instruktion Kostnad nytta'!$C$37)^DY$1))</f>
        <v>75.984264562128971</v>
      </c>
      <c r="DZ218" s="45">
        <f>((($B218*2.71^(DZ$1*$N218)*($D218/1000)*($O218+$P218)/$D218))/((1+'Instruktion Kostnad nytta'!$C$37)^DZ$1))</f>
        <v>76.756041913195887</v>
      </c>
      <c r="EA218" s="45">
        <f>((($B218*2.71^(EA$1*$N218)*($D218/1000)*($O218+$P218)/$D218))/((1+'Instruktion Kostnad nytta'!$C$37)^EA$1))</f>
        <v>77.535658259389692</v>
      </c>
      <c r="EB218" s="45">
        <f>((($B218*2.71^(EB$1*$N218)*($D218/1000)*($O218+$P218)/$D218))/((1+'Instruktion Kostnad nytta'!$C$37)^EB$1))</f>
        <v>78.323193221917847</v>
      </c>
      <c r="EC218" s="45">
        <f>((($B218*2.71^(EC$1*$N218)*($D218/1000)*($O218+$P218)/$D218))/((1+'Instruktion Kostnad nytta'!$C$37)^EC$1))</f>
        <v>79.118727230705829</v>
      </c>
      <c r="ED218" s="45">
        <f>((($B218*2.71^(ED$1*$N218)*($D218/1000)*($O218+$P218)/$D218))/((1+'Instruktion Kostnad nytta'!$C$37)^ED$1))</f>
        <v>79.92234153261137</v>
      </c>
      <c r="EE218" s="45">
        <f>((($B218*2.71^(EE$1*$N218)*($D218/1000)*($O218+$P218)/$D218))/((1+'Instruktion Kostnad nytta'!$C$37)^EE$1))</f>
        <v>80.734118199722133</v>
      </c>
      <c r="EF218" s="45">
        <f>((($B218*2.71^(EF$1*$N218)*($D218/1000)*($O218+$P218)/$D218))/((1+'Instruktion Kostnad nytta'!$C$37)^EF$1))</f>
        <v>81.554140137737463</v>
      </c>
      <c r="EG218" s="45">
        <f>((($B218*2.71^(EG$1*$N218)*($D218/1000)*($O218+$P218)/$D218))/((1+'Instruktion Kostnad nytta'!$C$37)^EG$1))</f>
        <v>82.382491094435622</v>
      </c>
      <c r="EH218" s="45">
        <f>((($B218*2.71^(EH$1*$N218)*($D218/1000)*($O218+$P218)/$D218))/((1+'Instruktion Kostnad nytta'!$C$37)^EH$1))</f>
        <v>83.219255668226751</v>
      </c>
      <c r="EI218" s="45">
        <f>((($B218*2.71^(EI$1*$N218)*($D218/1000)*($O218+$P218)/$D218))/((1+'Instruktion Kostnad nytta'!$C$37)^EI$1))</f>
        <v>84.064519316792683</v>
      </c>
      <c r="EJ218" s="45">
        <f>((($B218*2.71^(EJ$1*$N218)*($D218/1000)*($O218+$P218)/$D218))/((1+'Instruktion Kostnad nytta'!$C$37)^EJ$1))</f>
        <v>84.918368365814985</v>
      </c>
      <c r="EK218" s="45">
        <f>((($B218*2.71^(EK$1*$N218)*($D218/1000)*($O218+$P218)/$D218))/((1+'Instruktion Kostnad nytta'!$C$37)^EK$1))</f>
        <v>85.780890017790796</v>
      </c>
      <c r="EL218" s="45">
        <f>((($B218*2.71^(EL$1*$N218)*($D218/1000)*($O218+$P218)/$D218))/((1+'Instruktion Kostnad nytta'!$C$37)^EL$1))</f>
        <v>86.65217236093919</v>
      </c>
    </row>
    <row r="219" spans="1:142" x14ac:dyDescent="0.25">
      <c r="A219" s="41">
        <v>221</v>
      </c>
      <c r="B219" s="59">
        <v>0.5</v>
      </c>
      <c r="C219" s="59">
        <v>15</v>
      </c>
      <c r="D219" s="60">
        <v>80</v>
      </c>
      <c r="E219" s="59">
        <v>1965</v>
      </c>
      <c r="F219" s="59" t="s">
        <v>98</v>
      </c>
      <c r="G219" s="59">
        <v>127</v>
      </c>
      <c r="H219" s="59" t="s">
        <v>46</v>
      </c>
      <c r="I219" s="59">
        <v>8</v>
      </c>
      <c r="J219" s="41">
        <v>0</v>
      </c>
      <c r="K219" s="41" t="s">
        <v>382</v>
      </c>
      <c r="L219" s="48">
        <f>'Instruktion Kostnad nytta'!C$19/D219+IF((IF(F219="A",'Instruktion Kostnad nytta'!C$25,0)+IF(G219&lt;500,'Instruktion Kostnad nytta'!C$20,('Instruktion Kostnad nytta'!C$20+'Instruktion Kostnad nytta'!C$21))+IF(G219&lt;700,0,('Instruktion Kostnad nytta'!C$22-'Instruktion Kostnad nytta'!C$21))+I219*'Instruktion Kostnad nytta'!C$23/D219)&lt;3000,3000,(IF(F219="A",'Instruktion Kostnad nytta'!C$25,0)+IF(G219&lt;500,'Instruktion Kostnad nytta'!C$20,('Instruktion Kostnad nytta'!C$20+'Instruktion Kostnad nytta'!C$21))+IF(G219&lt;700,0,('Instruktion Kostnad nytta'!C$22-'Instruktion Kostnad nytta'!C$21))+I219*'Instruktion Kostnad nytta'!C$23/D219))</f>
        <v>6875</v>
      </c>
      <c r="M219" s="50">
        <f t="shared" si="9"/>
        <v>6.25</v>
      </c>
      <c r="N219" s="49">
        <f>IF(H219="Gråjärn",'Instruktion Kostnad nytta'!C$32,IF(H219="segjärn",'Instruktion Kostnad nytta'!C$33,IF(H219="PVC",'Instruktion Kostnad nytta'!C$34,IF(H219="PE",'Instruktion Kostnad nytta'!C$35,IF(H219="ST",'Instruktion Kostnad nytta'!C$36,0)))))</f>
        <v>0.03</v>
      </c>
      <c r="O219" s="48">
        <f>IF(G219&lt;200,'Instruktion Kostnad nytta'!C$28,(IF(G219&lt;500,'Instruktion Kostnad nytta'!C$29,'Instruktion Kostnad nytta'!C$30)))</f>
        <v>45000</v>
      </c>
      <c r="P219" s="47">
        <v>4000</v>
      </c>
      <c r="Q219" s="46">
        <f t="shared" si="10"/>
        <v>-429.79509409760863</v>
      </c>
      <c r="R219" s="45">
        <f t="shared" si="11"/>
        <v>-6586.3040142958916</v>
      </c>
      <c r="S219" s="45">
        <f>((($B219*2.71^(S$1*$N219)*($D219/1000)*($O219+$P219)/$D219))/((1+'Instruktion Kostnad nytta'!$C$37)^S$1))</f>
        <v>25.000223905593113</v>
      </c>
      <c r="T219" s="45">
        <f>((($B219*2.71^(T$1*$N219)*($D219/1000)*($O219+$P219)/$D219))/((1+'Instruktion Kostnad nytta'!$C$37)^T$1))</f>
        <v>25.254152882771844</v>
      </c>
      <c r="U219" s="45">
        <f>((($B219*2.71^(U$1*$N219)*($D219/1000)*($O219+$P219)/$D219))/((1+'Instruktion Kostnad nytta'!$C$37)^U$1))</f>
        <v>25.510661033868949</v>
      </c>
      <c r="V219" s="45">
        <f>((($B219*2.71^(V$1*$N219)*($D219/1000)*($O219+$P219)/$D219))/((1+'Instruktion Kostnad nytta'!$C$37)^V$1))</f>
        <v>25.769774555729619</v>
      </c>
      <c r="W219" s="45">
        <f>((($B219*2.71^(W$1*$N219)*($D219/1000)*($O219+$P219)/$D219))/((1+'Instruktion Kostnad nytta'!$C$37)^W$1))</f>
        <v>26.031519911282167</v>
      </c>
      <c r="X219" s="45">
        <f>((($B219*2.71^(X$1*$N219)*($D219/1000)*($O219+$P219)/$D219))/((1+'Instruktion Kostnad nytta'!$C$37)^X$1))</f>
        <v>26.295923832240685</v>
      </c>
      <c r="Y219" s="45">
        <f>((($B219*2.71^(Y$1*$N219)*($D219/1000)*($O219+$P219)/$D219))/((1+'Instruktion Kostnad nytta'!$C$37)^Y$1))</f>
        <v>26.563013321835086</v>
      </c>
      <c r="Z219" s="45">
        <f>((($B219*2.71^(Z$1*$N219)*($D219/1000)*($O219+$P219)/$D219))/((1+'Instruktion Kostnad nytta'!$C$37)^Z$1))</f>
        <v>26.832815657568947</v>
      </c>
      <c r="AA219" s="45">
        <f>((($B219*2.71^(AA$1*$N219)*($D219/1000)*($O219+$P219)/$D219))/((1+'Instruktion Kostnad nytta'!$C$37)^AA$1))</f>
        <v>27.1053583940053</v>
      </c>
      <c r="AB219" s="45">
        <f>((($B219*2.71^(AB$1*$N219)*($D219/1000)*($O219+$P219)/$D219))/((1+'Instruktion Kostnad nytta'!$C$37)^AB$1))</f>
        <v>27.380669365580751</v>
      </c>
      <c r="AC219" s="45">
        <f>((($B219*2.71^(AC$1*$N219)*($D219/1000)*($O219+$P219)/$D219))/((1+'Instruktion Kostnad nytta'!$C$37)^AC$1))</f>
        <v>27.658776689448164</v>
      </c>
      <c r="AD219" s="45">
        <f>((($B219*2.71^(AD$1*$N219)*($D219/1000)*($O219+$P219)/$D219))/((1+'Instruktion Kostnad nytta'!$C$37)^AD$1))</f>
        <v>27.939708768348279</v>
      </c>
      <c r="AE219" s="45">
        <f>((($B219*2.71^(AE$1*$N219)*($D219/1000)*($O219+$P219)/$D219))/((1+'Instruktion Kostnad nytta'!$C$37)^AE$1))</f>
        <v>28.223494293510345</v>
      </c>
      <c r="AF219" s="45">
        <f>((($B219*2.71^(AF$1*$N219)*($D219/1000)*($O219+$P219)/$D219))/((1+'Instruktion Kostnad nytta'!$C$37)^AF$1))</f>
        <v>28.510162247582453</v>
      </c>
      <c r="AG219" s="45">
        <f>((($B219*2.71^(AG$1*$N219)*($D219/1000)*($O219+$P219)/$D219))/((1+'Instruktion Kostnad nytta'!$C$37)^AG$1))</f>
        <v>28.799741907591361</v>
      </c>
      <c r="AH219" s="45">
        <f>((($B219*2.71^(AH$1*$N219)*($D219/1000)*($O219+$P219)/$D219))/((1+'Instruktion Kostnad nytta'!$C$37)^AH$1))</f>
        <v>29.092262847932609</v>
      </c>
      <c r="AI219" s="45">
        <f>((($B219*2.71^(AI$1*$N219)*($D219/1000)*($O219+$P219)/$D219))/((1+'Instruktion Kostnad nytta'!$C$37)^AI$1))</f>
        <v>29.38775494339091</v>
      </c>
      <c r="AJ219" s="45">
        <f>((($B219*2.71^(AJ$1*$N219)*($D219/1000)*($O219+$P219)/$D219))/((1+'Instruktion Kostnad nytta'!$C$37)^AJ$1))</f>
        <v>29.686248372191148</v>
      </c>
      <c r="AK219" s="45">
        <f>((($B219*2.71^(AK$1*$N219)*($D219/1000)*($O219+$P219)/$D219))/((1+'Instruktion Kostnad nytta'!$C$37)^AK$1))</f>
        <v>29.987773619080546</v>
      </c>
      <c r="AL219" s="45">
        <f>((($B219*2.71^(AL$1*$N219)*($D219/1000)*($O219+$P219)/$D219))/((1+'Instruktion Kostnad nytta'!$C$37)^AL$1))</f>
        <v>30.292361478441951</v>
      </c>
      <c r="AM219" s="45">
        <f>((($B219*2.71^(AM$1*$N219)*($D219/1000)*($O219+$P219)/$D219))/((1+'Instruktion Kostnad nytta'!$C$37)^AM$1))</f>
        <v>30.600043057438853</v>
      </c>
      <c r="AN219" s="45">
        <f>((($B219*2.71^(AN$1*$N219)*($D219/1000)*($O219+$P219)/$D219))/((1+'Instruktion Kostnad nytta'!$C$37)^AN$1))</f>
        <v>30.91084977919234</v>
      </c>
      <c r="AO219" s="45">
        <f>((($B219*2.71^(AO$1*$N219)*($D219/1000)*($O219+$P219)/$D219))/((1+'Instruktion Kostnad nytta'!$C$37)^AO$1))</f>
        <v>31.224813385990259</v>
      </c>
      <c r="AP219" s="45">
        <f>((($B219*2.71^(AP$1*$N219)*($D219/1000)*($O219+$P219)/$D219))/((1+'Instruktion Kostnad nytta'!$C$37)^AP$1))</f>
        <v>31.541965942529057</v>
      </c>
      <c r="AQ219" s="45">
        <f>((($B219*2.71^(AQ$1*$N219)*($D219/1000)*($O219+$P219)/$D219))/((1+'Instruktion Kostnad nytta'!$C$37)^AQ$1))</f>
        <v>31.862339839188468</v>
      </c>
      <c r="AR219" s="45">
        <f>((($B219*2.71^(AR$1*$N219)*($D219/1000)*($O219+$P219)/$D219))/((1+'Instruktion Kostnad nytta'!$C$37)^AR$1))</f>
        <v>32.185967795339536</v>
      </c>
      <c r="AS219" s="45">
        <f>((($B219*2.71^(AS$1*$N219)*($D219/1000)*($O219+$P219)/$D219))/((1+'Instruktion Kostnad nytta'!$C$37)^AS$1))</f>
        <v>32.512882862686169</v>
      </c>
      <c r="AT219" s="45">
        <f>((($B219*2.71^(AT$1*$N219)*($D219/1000)*($O219+$P219)/$D219))/((1+'Instruktion Kostnad nytta'!$C$37)^AT$1))</f>
        <v>32.843118428640715</v>
      </c>
      <c r="AU219" s="45">
        <f>((($B219*2.71^(AU$1*$N219)*($D219/1000)*($O219+$P219)/$D219))/((1+'Instruktion Kostnad nytta'!$C$37)^AU$1))</f>
        <v>33.176708219733698</v>
      </c>
      <c r="AV219" s="45">
        <f>((($B219*2.71^(AV$1*$N219)*($D219/1000)*($O219+$P219)/$D219))/((1+'Instruktion Kostnad nytta'!$C$37)^AV$1))</f>
        <v>33.513686305058343</v>
      </c>
      <c r="AW219" s="45">
        <f>((($B219*2.71^(AW$1*$N219)*($D219/1000)*($O219+$P219)/$D219))/((1+'Instruktion Kostnad nytta'!$C$37)^AW$1))</f>
        <v>33.854087099749947</v>
      </c>
      <c r="AX219" s="45">
        <f>((($B219*2.71^(AX$1*$N219)*($D219/1000)*($O219+$P219)/$D219))/((1+'Instruktion Kostnad nytta'!$C$37)^AX$1))</f>
        <v>34.197945368500726</v>
      </c>
      <c r="AY219" s="45">
        <f>((($B219*2.71^(AY$1*$N219)*($D219/1000)*($O219+$P219)/$D219))/((1+'Instruktion Kostnad nytta'!$C$37)^AY$1))</f>
        <v>34.545296229110207</v>
      </c>
      <c r="AZ219" s="45">
        <f>((($B219*2.71^(AZ$1*$N219)*($D219/1000)*($O219+$P219)/$D219))/((1+'Instruktion Kostnad nytta'!$C$37)^AZ$1))</f>
        <v>34.896175156071806</v>
      </c>
      <c r="BA219" s="45">
        <f>((($B219*2.71^(BA$1*$N219)*($D219/1000)*($O219+$P219)/$D219))/((1+'Instruktion Kostnad nytta'!$C$37)^BA$1))</f>
        <v>35.250617984195777</v>
      </c>
      <c r="BB219" s="45">
        <f>((($B219*2.71^(BB$1*$N219)*($D219/1000)*($O219+$P219)/$D219))/((1+'Instruktion Kostnad nytta'!$C$37)^BB$1))</f>
        <v>35.608660912269002</v>
      </c>
      <c r="BC219" s="45">
        <f>((($B219*2.71^(BC$1*$N219)*($D219/1000)*($O219+$P219)/$D219))/((1+'Instruktion Kostnad nytta'!$C$37)^BC$1))</f>
        <v>35.970340506751896</v>
      </c>
      <c r="BD219" s="45">
        <f>((($B219*2.71^(BD$1*$N219)*($D219/1000)*($O219+$P219)/$D219))/((1+'Instruktion Kostnad nytta'!$C$37)^BD$1))</f>
        <v>36.335693705512931</v>
      </c>
      <c r="BE219" s="45">
        <f>((($B219*2.71^(BE$1*$N219)*($D219/1000)*($O219+$P219)/$D219))/((1+'Instruktion Kostnad nytta'!$C$37)^BE$1))</f>
        <v>36.704757821600943</v>
      </c>
      <c r="BF219" s="45">
        <f>((($B219*2.71^(BF$1*$N219)*($D219/1000)*($O219+$P219)/$D219))/((1+'Instruktion Kostnad nytta'!$C$37)^BF$1))</f>
        <v>37.077570547056048</v>
      </c>
      <c r="BG219" s="45">
        <f>((($B219*2.71^(BG$1*$N219)*($D219/1000)*($O219+$P219)/$D219))/((1+'Instruktion Kostnad nytta'!$C$37)^BG$1))</f>
        <v>37.454169956758932</v>
      </c>
      <c r="BH219" s="45">
        <f>((($B219*2.71^(BH$1*$N219)*($D219/1000)*($O219+$P219)/$D219))/((1+'Instruktion Kostnad nytta'!$C$37)^BH$1))</f>
        <v>37.83459451231942</v>
      </c>
      <c r="BI219" s="45">
        <f>((($B219*2.71^(BI$1*$N219)*($D219/1000)*($O219+$P219)/$D219))/((1+'Instruktion Kostnad nytta'!$C$37)^BI$1))</f>
        <v>38.218883066004558</v>
      </c>
      <c r="BJ219" s="45">
        <f>((($B219*2.71^(BJ$1*$N219)*($D219/1000)*($O219+$P219)/$D219))/((1+'Instruktion Kostnad nytta'!$C$37)^BJ$1))</f>
        <v>38.607074864706519</v>
      </c>
      <c r="BK219" s="45">
        <f>((($B219*2.71^(BK$1*$N219)*($D219/1000)*($O219+$P219)/$D219))/((1+'Instruktion Kostnad nytta'!$C$37)^BK$1))</f>
        <v>38.999209553950806</v>
      </c>
      <c r="BL219" s="45">
        <f>((($B219*2.71^(BL$1*$N219)*($D219/1000)*($O219+$P219)/$D219))/((1+'Instruktion Kostnad nytta'!$C$37)^BL$1))</f>
        <v>39.39532718194527</v>
      </c>
      <c r="BM219" s="45">
        <f>((($B219*2.71^(BM$1*$N219)*($D219/1000)*($O219+$P219)/$D219))/((1+'Instruktion Kostnad nytta'!$C$37)^BM$1))</f>
        <v>39.795468203670062</v>
      </c>
      <c r="BN219" s="45">
        <f>((($B219*2.71^(BN$1*$N219)*($D219/1000)*($O219+$P219)/$D219))/((1+'Instruktion Kostnad nytta'!$C$37)^BN$1))</f>
        <v>40.199673485009399</v>
      </c>
      <c r="BO219" s="45">
        <f>((($B219*2.71^(BO$1*$N219)*($D219/1000)*($O219+$P219)/$D219))/((1+'Instruktion Kostnad nytta'!$C$37)^BO$1))</f>
        <v>40.607984306925012</v>
      </c>
      <c r="BP219" s="45">
        <f>((($B219*2.71^(BP$1*$N219)*($D219/1000)*($O219+$P219)/$D219))/((1+'Instruktion Kostnad nytta'!$C$37)^BP$1))</f>
        <v>41.020442369672224</v>
      </c>
      <c r="BQ219" s="45">
        <f>((($B219*2.71^(BQ$1*$N219)*($D219/1000)*($O219+$P219)/$D219))/((1+'Instruktion Kostnad nytta'!$C$37)^BQ$1))</f>
        <v>41.437089797058633</v>
      </c>
      <c r="BR219" s="45">
        <f>((($B219*2.71^(BR$1*$N219)*($D219/1000)*($O219+$P219)/$D219))/((1+'Instruktion Kostnad nytta'!$C$37)^BR$1))</f>
        <v>41.857969140746285</v>
      </c>
      <c r="BS219" s="45">
        <f>((($B219*2.71^(BS$1*$N219)*($D219/1000)*($O219+$P219)/$D219))/((1+'Instruktion Kostnad nytta'!$C$37)^BS$1))</f>
        <v>42.283123384597289</v>
      </c>
      <c r="BT219" s="45">
        <f>((($B219*2.71^(BT$1*$N219)*($D219/1000)*($O219+$P219)/$D219))/((1+'Instruktion Kostnad nytta'!$C$37)^BT$1))</f>
        <v>42.712595949063832</v>
      </c>
      <c r="BU219" s="45">
        <f>((($B219*2.71^(BU$1*$N219)*($D219/1000)*($O219+$P219)/$D219))/((1+'Instruktion Kostnad nytta'!$C$37)^BU$1))</f>
        <v>43.146430695622549</v>
      </c>
      <c r="BV219" s="45">
        <f>((($B219*2.71^(BV$1*$N219)*($D219/1000)*($O219+$P219)/$D219))/((1+'Instruktion Kostnad nytta'!$C$37)^BV$1))</f>
        <v>43.584671931254093</v>
      </c>
      <c r="BW219" s="45">
        <f>((($B219*2.71^(BW$1*$N219)*($D219/1000)*($O219+$P219)/$D219))/((1+'Instruktion Kostnad nytta'!$C$37)^BW$1))</f>
        <v>44.02736441296814</v>
      </c>
      <c r="BX219" s="45">
        <f>((($B219*2.71^(BX$1*$N219)*($D219/1000)*($O219+$P219)/$D219))/((1+'Instruktion Kostnad nytta'!$C$37)^BX$1))</f>
        <v>44.474553352374357</v>
      </c>
      <c r="BY219" s="45">
        <f>((($B219*2.71^(BY$1*$N219)*($D219/1000)*($O219+$P219)/$D219))/((1+'Instruktion Kostnad nytta'!$C$37)^BY$1))</f>
        <v>44.926284420299801</v>
      </c>
      <c r="BZ219" s="45">
        <f>((($B219*2.71^(BZ$1*$N219)*($D219/1000)*($O219+$P219)/$D219))/((1+'Instruktion Kostnad nytta'!$C$37)^BZ$1))</f>
        <v>45.382603751453274</v>
      </c>
      <c r="CA219" s="45">
        <f>((($B219*2.71^(CA$1*$N219)*($D219/1000)*($O219+$P219)/$D219))/((1+'Instruktion Kostnad nytta'!$C$37)^CA$1))</f>
        <v>45.843557949136923</v>
      </c>
      <c r="CB219" s="45">
        <f>((($B219*2.71^(CB$1*$N219)*($D219/1000)*($O219+$P219)/$D219))/((1+'Instruktion Kostnad nytta'!$C$37)^CB$1))</f>
        <v>46.309194090005803</v>
      </c>
      <c r="CC219" s="45">
        <f>((($B219*2.71^(CC$1*$N219)*($D219/1000)*($O219+$P219)/$D219))/((1+'Instruktion Kostnad nytta'!$C$37)^CC$1))</f>
        <v>46.779559728875739</v>
      </c>
      <c r="CD219" s="45">
        <f>((($B219*2.71^(CD$1*$N219)*($D219/1000)*($O219+$P219)/$D219))/((1+'Instruktion Kostnad nytta'!$C$37)^CD$1))</f>
        <v>47.254702903580153</v>
      </c>
      <c r="CE219" s="45">
        <f>((($B219*2.71^(CE$1*$N219)*($D219/1000)*($O219+$P219)/$D219))/((1+'Instruktion Kostnad nytta'!$C$37)^CE$1))</f>
        <v>47.734672139875926</v>
      </c>
      <c r="CF219" s="45">
        <f>((($B219*2.71^(CF$1*$N219)*($D219/1000)*($O219+$P219)/$D219))/((1+'Instruktion Kostnad nytta'!$C$37)^CF$1))</f>
        <v>48.219516456399383</v>
      </c>
      <c r="CG219" s="45">
        <f>((($B219*2.71^(CG$1*$N219)*($D219/1000)*($O219+$P219)/$D219))/((1+'Instruktion Kostnad nytta'!$C$37)^CG$1))</f>
        <v>48.709285369672486</v>
      </c>
      <c r="CH219" s="45">
        <f>((($B219*2.71^(CH$1*$N219)*($D219/1000)*($O219+$P219)/$D219))/((1+'Instruktion Kostnad nytta'!$C$37)^CH$1))</f>
        <v>49.204028899159844</v>
      </c>
      <c r="CI219" s="45">
        <f>((($B219*2.71^(CI$1*$N219)*($D219/1000)*($O219+$P219)/$D219))/((1+'Instruktion Kostnad nytta'!$C$37)^CI$1))</f>
        <v>49.703797572377269</v>
      </c>
      <c r="CJ219" s="45">
        <f>((($B219*2.71^(CJ$1*$N219)*($D219/1000)*($O219+$P219)/$D219))/((1+'Instruktion Kostnad nytta'!$C$37)^CJ$1))</f>
        <v>50.208642430051853</v>
      </c>
      <c r="CK219" s="45">
        <f>((($B219*2.71^(CK$1*$N219)*($D219/1000)*($O219+$P219)/$D219))/((1+'Instruktion Kostnad nytta'!$C$37)^CK$1))</f>
        <v>50.718615031334977</v>
      </c>
      <c r="CL219" s="45">
        <f>((($B219*2.71^(CL$1*$N219)*($D219/1000)*($O219+$P219)/$D219))/((1+'Instruktion Kostnad nytta'!$C$37)^CL$1))</f>
        <v>51.233767459067714</v>
      </c>
      <c r="CM219" s="45">
        <f>((($B219*2.71^(CM$1*$N219)*($D219/1000)*($O219+$P219)/$D219))/((1+'Instruktion Kostnad nytta'!$C$37)^CM$1))</f>
        <v>51.754152325100151</v>
      </c>
      <c r="CN219" s="45">
        <f>((($B219*2.71^(CN$1*$N219)*($D219/1000)*($O219+$P219)/$D219))/((1+'Instruktion Kostnad nytta'!$C$37)^CN$1))</f>
        <v>52.279822775664641</v>
      </c>
      <c r="CO219" s="45">
        <f>((($B219*2.71^(CO$1*$N219)*($D219/1000)*($O219+$P219)/$D219))/((1+'Instruktion Kostnad nytta'!$C$37)^CO$1))</f>
        <v>52.81083249680313</v>
      </c>
      <c r="CP219" s="45">
        <f>((($B219*2.71^(CP$1*$N219)*($D219/1000)*($O219+$P219)/$D219))/((1+'Instruktion Kostnad nytta'!$C$37)^CP$1))</f>
        <v>53.34723571985068</v>
      </c>
      <c r="CQ219" s="45">
        <f>((($B219*2.71^(CQ$1*$N219)*($D219/1000)*($O219+$P219)/$D219))/((1+'Instruktion Kostnad nytta'!$C$37)^CQ$1))</f>
        <v>53.889087226973508</v>
      </c>
      <c r="CR219" s="45">
        <f>((($B219*2.71^(CR$1*$N219)*($D219/1000)*($O219+$P219)/$D219))/((1+'Instruktion Kostnad nytta'!$C$37)^CR$1))</f>
        <v>54.436442356764182</v>
      </c>
      <c r="CS219" s="45">
        <f>((($B219*2.71^(CS$1*$N219)*($D219/1000)*($O219+$P219)/$D219))/((1+'Instruktion Kostnad nytta'!$C$37)^CS$1))</f>
        <v>54.989357009892906</v>
      </c>
      <c r="CT219" s="45">
        <f>((($B219*2.71^(CT$1*$N219)*($D219/1000)*($O219+$P219)/$D219))/((1+'Instruktion Kostnad nytta'!$C$37)^CT$1))</f>
        <v>55.547887654816996</v>
      </c>
      <c r="CU219" s="45">
        <f>((($B219*2.71^(CU$1*$N219)*($D219/1000)*($O219+$P219)/$D219))/((1+'Instruktion Kostnad nytta'!$C$37)^CU$1))</f>
        <v>56.112091333547696</v>
      </c>
      <c r="CV219" s="45">
        <f>((($B219*2.71^(CV$1*$N219)*($D219/1000)*($O219+$P219)/$D219))/((1+'Instruktion Kostnad nytta'!$C$37)^CV$1))</f>
        <v>56.682025667475763</v>
      </c>
      <c r="CW219" s="45">
        <f>((($B219*2.71^(CW$1*$N219)*($D219/1000)*($O219+$P219)/$D219))/((1+'Instruktion Kostnad nytta'!$C$37)^CW$1))</f>
        <v>57.257748863256467</v>
      </c>
      <c r="CX219" s="45">
        <f>((($B219*2.71^(CX$1*$N219)*($D219/1000)*($O219+$P219)/$D219))/((1+'Instruktion Kostnad nytta'!$C$37)^CX$1))</f>
        <v>57.83931971875387</v>
      </c>
      <c r="CY219" s="45">
        <f>((($B219*2.71^(CY$1*$N219)*($D219/1000)*($O219+$P219)/$D219))/((1+'Instruktion Kostnad nytta'!$C$37)^CY$1))</f>
        <v>58.426797629046156</v>
      </c>
      <c r="CZ219" s="45">
        <f>((($B219*2.71^(CZ$1*$N219)*($D219/1000)*($O219+$P219)/$D219))/((1+'Instruktion Kostnad nytta'!$C$37)^CZ$1))</f>
        <v>59.020242592491172</v>
      </c>
      <c r="DA219" s="45">
        <f>((($B219*2.71^(DA$1*$N219)*($D219/1000)*($O219+$P219)/$D219))/((1+'Instruktion Kostnad nytta'!$C$37)^DA$1))</f>
        <v>59.61971521685431</v>
      </c>
      <c r="DB219" s="45">
        <f>((($B219*2.71^(DB$1*$N219)*($D219/1000)*($O219+$P219)/$D219))/((1+'Instruktion Kostnad nytta'!$C$37)^DB$1))</f>
        <v>60.225276725498077</v>
      </c>
      <c r="DC219" s="45">
        <f>((($B219*2.71^(DC$1*$N219)*($D219/1000)*($O219+$P219)/$D219))/((1+'Instruktion Kostnad nytta'!$C$37)^DC$1))</f>
        <v>60.836988963634859</v>
      </c>
      <c r="DD219" s="45">
        <f>((($B219*2.71^(DD$1*$N219)*($D219/1000)*($O219+$P219)/$D219))/((1+'Instruktion Kostnad nytta'!$C$37)^DD$1))</f>
        <v>61.454914404643155</v>
      </c>
      <c r="DE219" s="45">
        <f>((($B219*2.71^(DE$1*$N219)*($D219/1000)*($O219+$P219)/$D219))/((1+'Instruktion Kostnad nytta'!$C$37)^DE$1))</f>
        <v>62.079116156447682</v>
      </c>
      <c r="DF219" s="45">
        <f>((($B219*2.71^(DF$1*$N219)*($D219/1000)*($O219+$P219)/$D219))/((1+'Instruktion Kostnad nytta'!$C$37)^DF$1))</f>
        <v>62.70965796796483</v>
      </c>
      <c r="DG219" s="45">
        <f>((($B219*2.71^(DG$1*$N219)*($D219/1000)*($O219+$P219)/$D219))/((1+'Instruktion Kostnad nytta'!$C$37)^DG$1))</f>
        <v>63.346604235612872</v>
      </c>
      <c r="DH219" s="45">
        <f>((($B219*2.71^(DH$1*$N219)*($D219/1000)*($O219+$P219)/$D219))/((1+'Instruktion Kostnad nytta'!$C$37)^DH$1))</f>
        <v>63.990020009889072</v>
      </c>
      <c r="DI219" s="45">
        <f>((($B219*2.71^(DI$1*$N219)*($D219/1000)*($O219+$P219)/$D219))/((1+'Instruktion Kostnad nytta'!$C$37)^DI$1))</f>
        <v>64.639971002012857</v>
      </c>
      <c r="DJ219" s="45">
        <f>((($B219*2.71^(DJ$1*$N219)*($D219/1000)*($O219+$P219)/$D219))/((1+'Instruktion Kostnad nytta'!$C$37)^DJ$1))</f>
        <v>65.296523590637122</v>
      </c>
      <c r="DK219" s="45">
        <f>((($B219*2.71^(DK$1*$N219)*($D219/1000)*($O219+$P219)/$D219))/((1+'Instruktion Kostnad nytta'!$C$37)^DK$1))</f>
        <v>65.959744828627237</v>
      </c>
      <c r="DL219" s="45">
        <f>((($B219*2.71^(DL$1*$N219)*($D219/1000)*($O219+$P219)/$D219))/((1+'Instruktion Kostnad nytta'!$C$37)^DL$1))</f>
        <v>66.629702449909004</v>
      </c>
      <c r="DM219" s="45">
        <f>((($B219*2.71^(DM$1*$N219)*($D219/1000)*($O219+$P219)/$D219))/((1+'Instruktion Kostnad nytta'!$C$37)^DM$1))</f>
        <v>67.306464876386457</v>
      </c>
      <c r="DN219" s="45">
        <f>((($B219*2.71^(DN$1*$N219)*($D219/1000)*($O219+$P219)/$D219))/((1+'Instruktion Kostnad nytta'!$C$37)^DN$1))</f>
        <v>67.990101224929418</v>
      </c>
      <c r="DO219" s="45">
        <f>((($B219*2.71^(DO$1*$N219)*($D219/1000)*($O219+$P219)/$D219))/((1+'Instruktion Kostnad nytta'!$C$37)^DO$1))</f>
        <v>68.680681314432647</v>
      </c>
      <c r="DP219" s="45">
        <f>((($B219*2.71^(DP$1*$N219)*($D219/1000)*($O219+$P219)/$D219))/((1+'Instruktion Kostnad nytta'!$C$37)^DP$1))</f>
        <v>69.378275672946003</v>
      </c>
      <c r="DQ219" s="45">
        <f>((($B219*2.71^(DQ$1*$N219)*($D219/1000)*($O219+$P219)/$D219))/((1+'Instruktion Kostnad nytta'!$C$37)^DQ$1))</f>
        <v>70.082955544877592</v>
      </c>
      <c r="DR219" s="45">
        <f>((($B219*2.71^(DR$1*$N219)*($D219/1000)*($O219+$P219)/$D219))/((1+'Instruktion Kostnad nytta'!$C$37)^DR$1))</f>
        <v>70.794792898269904</v>
      </c>
      <c r="DS219" s="45">
        <f>((($B219*2.71^(DS$1*$N219)*($D219/1000)*($O219+$P219)/$D219))/((1+'Instruktion Kostnad nytta'!$C$37)^DS$1))</f>
        <v>71.513860432149713</v>
      </c>
      <c r="DT219" s="45">
        <f>((($B219*2.71^(DT$1*$N219)*($D219/1000)*($O219+$P219)/$D219))/((1+'Instruktion Kostnad nytta'!$C$37)^DT$1))</f>
        <v>72.240231583952706</v>
      </c>
      <c r="DU219" s="45">
        <f>((($B219*2.71^(DU$1*$N219)*($D219/1000)*($O219+$P219)/$D219))/((1+'Instruktion Kostnad nytta'!$C$37)^DU$1))</f>
        <v>72.973980537023593</v>
      </c>
      <c r="DV219" s="45">
        <f>((($B219*2.71^(DV$1*$N219)*($D219/1000)*($O219+$P219)/$D219))/((1+'Instruktion Kostnad nytta'!$C$37)^DV$1))</f>
        <v>73.715182228192504</v>
      </c>
      <c r="DW219" s="45">
        <f>((($B219*2.71^(DW$1*$N219)*($D219/1000)*($O219+$P219)/$D219))/((1+'Instruktion Kostnad nytta'!$C$37)^DW$1))</f>
        <v>74.463912355427894</v>
      </c>
      <c r="DX219" s="45">
        <f>((($B219*2.71^(DX$1*$N219)*($D219/1000)*($O219+$P219)/$D219))/((1+'Instruktion Kostnad nytta'!$C$37)^DX$1))</f>
        <v>75.220247385567816</v>
      </c>
      <c r="DY219" s="45">
        <f>((($B219*2.71^(DY$1*$N219)*($D219/1000)*($O219+$P219)/$D219))/((1+'Instruktion Kostnad nytta'!$C$37)^DY$1))</f>
        <v>75.984264562128971</v>
      </c>
      <c r="DZ219" s="45">
        <f>((($B219*2.71^(DZ$1*$N219)*($D219/1000)*($O219+$P219)/$D219))/((1+'Instruktion Kostnad nytta'!$C$37)^DZ$1))</f>
        <v>76.756041913195887</v>
      </c>
      <c r="EA219" s="45">
        <f>((($B219*2.71^(EA$1*$N219)*($D219/1000)*($O219+$P219)/$D219))/((1+'Instruktion Kostnad nytta'!$C$37)^EA$1))</f>
        <v>77.535658259389692</v>
      </c>
      <c r="EB219" s="45">
        <f>((($B219*2.71^(EB$1*$N219)*($D219/1000)*($O219+$P219)/$D219))/((1+'Instruktion Kostnad nytta'!$C$37)^EB$1))</f>
        <v>78.323193221917847</v>
      </c>
      <c r="EC219" s="45">
        <f>((($B219*2.71^(EC$1*$N219)*($D219/1000)*($O219+$P219)/$D219))/((1+'Instruktion Kostnad nytta'!$C$37)^EC$1))</f>
        <v>79.118727230705829</v>
      </c>
      <c r="ED219" s="45">
        <f>((($B219*2.71^(ED$1*$N219)*($D219/1000)*($O219+$P219)/$D219))/((1+'Instruktion Kostnad nytta'!$C$37)^ED$1))</f>
        <v>79.92234153261137</v>
      </c>
      <c r="EE219" s="45">
        <f>((($B219*2.71^(EE$1*$N219)*($D219/1000)*($O219+$P219)/$D219))/((1+'Instruktion Kostnad nytta'!$C$37)^EE$1))</f>
        <v>80.734118199722133</v>
      </c>
      <c r="EF219" s="45">
        <f>((($B219*2.71^(EF$1*$N219)*($D219/1000)*($O219+$P219)/$D219))/((1+'Instruktion Kostnad nytta'!$C$37)^EF$1))</f>
        <v>81.554140137737463</v>
      </c>
      <c r="EG219" s="45">
        <f>((($B219*2.71^(EG$1*$N219)*($D219/1000)*($O219+$P219)/$D219))/((1+'Instruktion Kostnad nytta'!$C$37)^EG$1))</f>
        <v>82.382491094435622</v>
      </c>
      <c r="EH219" s="45">
        <f>((($B219*2.71^(EH$1*$N219)*($D219/1000)*($O219+$P219)/$D219))/((1+'Instruktion Kostnad nytta'!$C$37)^EH$1))</f>
        <v>83.219255668226751</v>
      </c>
      <c r="EI219" s="45">
        <f>((($B219*2.71^(EI$1*$N219)*($D219/1000)*($O219+$P219)/$D219))/((1+'Instruktion Kostnad nytta'!$C$37)^EI$1))</f>
        <v>84.064519316792683</v>
      </c>
      <c r="EJ219" s="45">
        <f>((($B219*2.71^(EJ$1*$N219)*($D219/1000)*($O219+$P219)/$D219))/((1+'Instruktion Kostnad nytta'!$C$37)^EJ$1))</f>
        <v>84.918368365814985</v>
      </c>
      <c r="EK219" s="45">
        <f>((($B219*2.71^(EK$1*$N219)*($D219/1000)*($O219+$P219)/$D219))/((1+'Instruktion Kostnad nytta'!$C$37)^EK$1))</f>
        <v>85.780890017790796</v>
      </c>
      <c r="EL219" s="45">
        <f>((($B219*2.71^(EL$1*$N219)*($D219/1000)*($O219+$P219)/$D219))/((1+'Instruktion Kostnad nytta'!$C$37)^EL$1))</f>
        <v>86.65217236093919</v>
      </c>
    </row>
    <row r="220" spans="1:142" x14ac:dyDescent="0.25">
      <c r="A220" s="41">
        <v>222</v>
      </c>
      <c r="B220" s="59">
        <v>0.5</v>
      </c>
      <c r="C220" s="59">
        <v>15</v>
      </c>
      <c r="D220" s="60">
        <v>80</v>
      </c>
      <c r="E220" s="59">
        <v>1965</v>
      </c>
      <c r="F220" s="59" t="s">
        <v>98</v>
      </c>
      <c r="G220" s="59">
        <v>127</v>
      </c>
      <c r="H220" s="59" t="s">
        <v>46</v>
      </c>
      <c r="I220" s="59">
        <v>8</v>
      </c>
      <c r="J220" s="41">
        <v>0</v>
      </c>
      <c r="K220" s="41" t="s">
        <v>381</v>
      </c>
      <c r="L220" s="48">
        <f>'Instruktion Kostnad nytta'!C$19/D220+IF((IF(F220="A",'Instruktion Kostnad nytta'!C$25,0)+IF(G220&lt;500,'Instruktion Kostnad nytta'!C$20,('Instruktion Kostnad nytta'!C$20+'Instruktion Kostnad nytta'!C$21))+IF(G220&lt;700,0,('Instruktion Kostnad nytta'!C$22-'Instruktion Kostnad nytta'!C$21))+I220*'Instruktion Kostnad nytta'!C$23/D220)&lt;3000,3000,(IF(F220="A",'Instruktion Kostnad nytta'!C$25,0)+IF(G220&lt;500,'Instruktion Kostnad nytta'!C$20,('Instruktion Kostnad nytta'!C$20+'Instruktion Kostnad nytta'!C$21))+IF(G220&lt;700,0,('Instruktion Kostnad nytta'!C$22-'Instruktion Kostnad nytta'!C$21))+I220*'Instruktion Kostnad nytta'!C$23/D220))</f>
        <v>6875</v>
      </c>
      <c r="M220" s="50">
        <f t="shared" si="9"/>
        <v>6.25</v>
      </c>
      <c r="N220" s="49">
        <f>IF(H220="Gråjärn",'Instruktion Kostnad nytta'!C$32,IF(H220="segjärn",'Instruktion Kostnad nytta'!C$33,IF(H220="PVC",'Instruktion Kostnad nytta'!C$34,IF(H220="PE",'Instruktion Kostnad nytta'!C$35,IF(H220="ST",'Instruktion Kostnad nytta'!C$36,0)))))</f>
        <v>0.03</v>
      </c>
      <c r="O220" s="48">
        <f>IF(G220&lt;200,'Instruktion Kostnad nytta'!C$28,(IF(G220&lt;500,'Instruktion Kostnad nytta'!C$29,'Instruktion Kostnad nytta'!C$30)))</f>
        <v>45000</v>
      </c>
      <c r="P220" s="47">
        <v>4000</v>
      </c>
      <c r="Q220" s="46">
        <f t="shared" si="10"/>
        <v>-429.79509409760863</v>
      </c>
      <c r="R220" s="45">
        <f t="shared" si="11"/>
        <v>-6586.3040142958916</v>
      </c>
      <c r="S220" s="45">
        <f>((($B220*2.71^(S$1*$N220)*($D220/1000)*($O220+$P220)/$D220))/((1+'Instruktion Kostnad nytta'!$C$37)^S$1))</f>
        <v>25.000223905593113</v>
      </c>
      <c r="T220" s="45">
        <f>((($B220*2.71^(T$1*$N220)*($D220/1000)*($O220+$P220)/$D220))/((1+'Instruktion Kostnad nytta'!$C$37)^T$1))</f>
        <v>25.254152882771844</v>
      </c>
      <c r="U220" s="45">
        <f>((($B220*2.71^(U$1*$N220)*($D220/1000)*($O220+$P220)/$D220))/((1+'Instruktion Kostnad nytta'!$C$37)^U$1))</f>
        <v>25.510661033868949</v>
      </c>
      <c r="V220" s="45">
        <f>((($B220*2.71^(V$1*$N220)*($D220/1000)*($O220+$P220)/$D220))/((1+'Instruktion Kostnad nytta'!$C$37)^V$1))</f>
        <v>25.769774555729619</v>
      </c>
      <c r="W220" s="45">
        <f>((($B220*2.71^(W$1*$N220)*($D220/1000)*($O220+$P220)/$D220))/((1+'Instruktion Kostnad nytta'!$C$37)^W$1))</f>
        <v>26.031519911282167</v>
      </c>
      <c r="X220" s="45">
        <f>((($B220*2.71^(X$1*$N220)*($D220/1000)*($O220+$P220)/$D220))/((1+'Instruktion Kostnad nytta'!$C$37)^X$1))</f>
        <v>26.295923832240685</v>
      </c>
      <c r="Y220" s="45">
        <f>((($B220*2.71^(Y$1*$N220)*($D220/1000)*($O220+$P220)/$D220))/((1+'Instruktion Kostnad nytta'!$C$37)^Y$1))</f>
        <v>26.563013321835086</v>
      </c>
      <c r="Z220" s="45">
        <f>((($B220*2.71^(Z$1*$N220)*($D220/1000)*($O220+$P220)/$D220))/((1+'Instruktion Kostnad nytta'!$C$37)^Z$1))</f>
        <v>26.832815657568947</v>
      </c>
      <c r="AA220" s="45">
        <f>((($B220*2.71^(AA$1*$N220)*($D220/1000)*($O220+$P220)/$D220))/((1+'Instruktion Kostnad nytta'!$C$37)^AA$1))</f>
        <v>27.1053583940053</v>
      </c>
      <c r="AB220" s="45">
        <f>((($B220*2.71^(AB$1*$N220)*($D220/1000)*($O220+$P220)/$D220))/((1+'Instruktion Kostnad nytta'!$C$37)^AB$1))</f>
        <v>27.380669365580751</v>
      </c>
      <c r="AC220" s="45">
        <f>((($B220*2.71^(AC$1*$N220)*($D220/1000)*($O220+$P220)/$D220))/((1+'Instruktion Kostnad nytta'!$C$37)^AC$1))</f>
        <v>27.658776689448164</v>
      </c>
      <c r="AD220" s="45">
        <f>((($B220*2.71^(AD$1*$N220)*($D220/1000)*($O220+$P220)/$D220))/((1+'Instruktion Kostnad nytta'!$C$37)^AD$1))</f>
        <v>27.939708768348279</v>
      </c>
      <c r="AE220" s="45">
        <f>((($B220*2.71^(AE$1*$N220)*($D220/1000)*($O220+$P220)/$D220))/((1+'Instruktion Kostnad nytta'!$C$37)^AE$1))</f>
        <v>28.223494293510345</v>
      </c>
      <c r="AF220" s="45">
        <f>((($B220*2.71^(AF$1*$N220)*($D220/1000)*($O220+$P220)/$D220))/((1+'Instruktion Kostnad nytta'!$C$37)^AF$1))</f>
        <v>28.510162247582453</v>
      </c>
      <c r="AG220" s="45">
        <f>((($B220*2.71^(AG$1*$N220)*($D220/1000)*($O220+$P220)/$D220))/((1+'Instruktion Kostnad nytta'!$C$37)^AG$1))</f>
        <v>28.799741907591361</v>
      </c>
      <c r="AH220" s="45">
        <f>((($B220*2.71^(AH$1*$N220)*($D220/1000)*($O220+$P220)/$D220))/((1+'Instruktion Kostnad nytta'!$C$37)^AH$1))</f>
        <v>29.092262847932609</v>
      </c>
      <c r="AI220" s="45">
        <f>((($B220*2.71^(AI$1*$N220)*($D220/1000)*($O220+$P220)/$D220))/((1+'Instruktion Kostnad nytta'!$C$37)^AI$1))</f>
        <v>29.38775494339091</v>
      </c>
      <c r="AJ220" s="45">
        <f>((($B220*2.71^(AJ$1*$N220)*($D220/1000)*($O220+$P220)/$D220))/((1+'Instruktion Kostnad nytta'!$C$37)^AJ$1))</f>
        <v>29.686248372191148</v>
      </c>
      <c r="AK220" s="45">
        <f>((($B220*2.71^(AK$1*$N220)*($D220/1000)*($O220+$P220)/$D220))/((1+'Instruktion Kostnad nytta'!$C$37)^AK$1))</f>
        <v>29.987773619080546</v>
      </c>
      <c r="AL220" s="45">
        <f>((($B220*2.71^(AL$1*$N220)*($D220/1000)*($O220+$P220)/$D220))/((1+'Instruktion Kostnad nytta'!$C$37)^AL$1))</f>
        <v>30.292361478441951</v>
      </c>
      <c r="AM220" s="45">
        <f>((($B220*2.71^(AM$1*$N220)*($D220/1000)*($O220+$P220)/$D220))/((1+'Instruktion Kostnad nytta'!$C$37)^AM$1))</f>
        <v>30.600043057438853</v>
      </c>
      <c r="AN220" s="45">
        <f>((($B220*2.71^(AN$1*$N220)*($D220/1000)*($O220+$P220)/$D220))/((1+'Instruktion Kostnad nytta'!$C$37)^AN$1))</f>
        <v>30.91084977919234</v>
      </c>
      <c r="AO220" s="45">
        <f>((($B220*2.71^(AO$1*$N220)*($D220/1000)*($O220+$P220)/$D220))/((1+'Instruktion Kostnad nytta'!$C$37)^AO$1))</f>
        <v>31.224813385990259</v>
      </c>
      <c r="AP220" s="45">
        <f>((($B220*2.71^(AP$1*$N220)*($D220/1000)*($O220+$P220)/$D220))/((1+'Instruktion Kostnad nytta'!$C$37)^AP$1))</f>
        <v>31.541965942529057</v>
      </c>
      <c r="AQ220" s="45">
        <f>((($B220*2.71^(AQ$1*$N220)*($D220/1000)*($O220+$P220)/$D220))/((1+'Instruktion Kostnad nytta'!$C$37)^AQ$1))</f>
        <v>31.862339839188468</v>
      </c>
      <c r="AR220" s="45">
        <f>((($B220*2.71^(AR$1*$N220)*($D220/1000)*($O220+$P220)/$D220))/((1+'Instruktion Kostnad nytta'!$C$37)^AR$1))</f>
        <v>32.185967795339536</v>
      </c>
      <c r="AS220" s="45">
        <f>((($B220*2.71^(AS$1*$N220)*($D220/1000)*($O220+$P220)/$D220))/((1+'Instruktion Kostnad nytta'!$C$37)^AS$1))</f>
        <v>32.512882862686169</v>
      </c>
      <c r="AT220" s="45">
        <f>((($B220*2.71^(AT$1*$N220)*($D220/1000)*($O220+$P220)/$D220))/((1+'Instruktion Kostnad nytta'!$C$37)^AT$1))</f>
        <v>32.843118428640715</v>
      </c>
      <c r="AU220" s="45">
        <f>((($B220*2.71^(AU$1*$N220)*($D220/1000)*($O220+$P220)/$D220))/((1+'Instruktion Kostnad nytta'!$C$37)^AU$1))</f>
        <v>33.176708219733698</v>
      </c>
      <c r="AV220" s="45">
        <f>((($B220*2.71^(AV$1*$N220)*($D220/1000)*($O220+$P220)/$D220))/((1+'Instruktion Kostnad nytta'!$C$37)^AV$1))</f>
        <v>33.513686305058343</v>
      </c>
      <c r="AW220" s="45">
        <f>((($B220*2.71^(AW$1*$N220)*($D220/1000)*($O220+$P220)/$D220))/((1+'Instruktion Kostnad nytta'!$C$37)^AW$1))</f>
        <v>33.854087099749947</v>
      </c>
      <c r="AX220" s="45">
        <f>((($B220*2.71^(AX$1*$N220)*($D220/1000)*($O220+$P220)/$D220))/((1+'Instruktion Kostnad nytta'!$C$37)^AX$1))</f>
        <v>34.197945368500726</v>
      </c>
      <c r="AY220" s="45">
        <f>((($B220*2.71^(AY$1*$N220)*($D220/1000)*($O220+$P220)/$D220))/((1+'Instruktion Kostnad nytta'!$C$37)^AY$1))</f>
        <v>34.545296229110207</v>
      </c>
      <c r="AZ220" s="45">
        <f>((($B220*2.71^(AZ$1*$N220)*($D220/1000)*($O220+$P220)/$D220))/((1+'Instruktion Kostnad nytta'!$C$37)^AZ$1))</f>
        <v>34.896175156071806</v>
      </c>
      <c r="BA220" s="45">
        <f>((($B220*2.71^(BA$1*$N220)*($D220/1000)*($O220+$P220)/$D220))/((1+'Instruktion Kostnad nytta'!$C$37)^BA$1))</f>
        <v>35.250617984195777</v>
      </c>
      <c r="BB220" s="45">
        <f>((($B220*2.71^(BB$1*$N220)*($D220/1000)*($O220+$P220)/$D220))/((1+'Instruktion Kostnad nytta'!$C$37)^BB$1))</f>
        <v>35.608660912269002</v>
      </c>
      <c r="BC220" s="45">
        <f>((($B220*2.71^(BC$1*$N220)*($D220/1000)*($O220+$P220)/$D220))/((1+'Instruktion Kostnad nytta'!$C$37)^BC$1))</f>
        <v>35.970340506751896</v>
      </c>
      <c r="BD220" s="45">
        <f>((($B220*2.71^(BD$1*$N220)*($D220/1000)*($O220+$P220)/$D220))/((1+'Instruktion Kostnad nytta'!$C$37)^BD$1))</f>
        <v>36.335693705512931</v>
      </c>
      <c r="BE220" s="45">
        <f>((($B220*2.71^(BE$1*$N220)*($D220/1000)*($O220+$P220)/$D220))/((1+'Instruktion Kostnad nytta'!$C$37)^BE$1))</f>
        <v>36.704757821600943</v>
      </c>
      <c r="BF220" s="45">
        <f>((($B220*2.71^(BF$1*$N220)*($D220/1000)*($O220+$P220)/$D220))/((1+'Instruktion Kostnad nytta'!$C$37)^BF$1))</f>
        <v>37.077570547056048</v>
      </c>
      <c r="BG220" s="45">
        <f>((($B220*2.71^(BG$1*$N220)*($D220/1000)*($O220+$P220)/$D220))/((1+'Instruktion Kostnad nytta'!$C$37)^BG$1))</f>
        <v>37.454169956758932</v>
      </c>
      <c r="BH220" s="45">
        <f>((($B220*2.71^(BH$1*$N220)*($D220/1000)*($O220+$P220)/$D220))/((1+'Instruktion Kostnad nytta'!$C$37)^BH$1))</f>
        <v>37.83459451231942</v>
      </c>
      <c r="BI220" s="45">
        <f>((($B220*2.71^(BI$1*$N220)*($D220/1000)*($O220+$P220)/$D220))/((1+'Instruktion Kostnad nytta'!$C$37)^BI$1))</f>
        <v>38.218883066004558</v>
      </c>
      <c r="BJ220" s="45">
        <f>((($B220*2.71^(BJ$1*$N220)*($D220/1000)*($O220+$P220)/$D220))/((1+'Instruktion Kostnad nytta'!$C$37)^BJ$1))</f>
        <v>38.607074864706519</v>
      </c>
      <c r="BK220" s="45">
        <f>((($B220*2.71^(BK$1*$N220)*($D220/1000)*($O220+$P220)/$D220))/((1+'Instruktion Kostnad nytta'!$C$37)^BK$1))</f>
        <v>38.999209553950806</v>
      </c>
      <c r="BL220" s="45">
        <f>((($B220*2.71^(BL$1*$N220)*($D220/1000)*($O220+$P220)/$D220))/((1+'Instruktion Kostnad nytta'!$C$37)^BL$1))</f>
        <v>39.39532718194527</v>
      </c>
      <c r="BM220" s="45">
        <f>((($B220*2.71^(BM$1*$N220)*($D220/1000)*($O220+$P220)/$D220))/((1+'Instruktion Kostnad nytta'!$C$37)^BM$1))</f>
        <v>39.795468203670062</v>
      </c>
      <c r="BN220" s="45">
        <f>((($B220*2.71^(BN$1*$N220)*($D220/1000)*($O220+$P220)/$D220))/((1+'Instruktion Kostnad nytta'!$C$37)^BN$1))</f>
        <v>40.199673485009399</v>
      </c>
      <c r="BO220" s="45">
        <f>((($B220*2.71^(BO$1*$N220)*($D220/1000)*($O220+$P220)/$D220))/((1+'Instruktion Kostnad nytta'!$C$37)^BO$1))</f>
        <v>40.607984306925012</v>
      </c>
      <c r="BP220" s="45">
        <f>((($B220*2.71^(BP$1*$N220)*($D220/1000)*($O220+$P220)/$D220))/((1+'Instruktion Kostnad nytta'!$C$37)^BP$1))</f>
        <v>41.020442369672224</v>
      </c>
      <c r="BQ220" s="45">
        <f>((($B220*2.71^(BQ$1*$N220)*($D220/1000)*($O220+$P220)/$D220))/((1+'Instruktion Kostnad nytta'!$C$37)^BQ$1))</f>
        <v>41.437089797058633</v>
      </c>
      <c r="BR220" s="45">
        <f>((($B220*2.71^(BR$1*$N220)*($D220/1000)*($O220+$P220)/$D220))/((1+'Instruktion Kostnad nytta'!$C$37)^BR$1))</f>
        <v>41.857969140746285</v>
      </c>
      <c r="BS220" s="45">
        <f>((($B220*2.71^(BS$1*$N220)*($D220/1000)*($O220+$P220)/$D220))/((1+'Instruktion Kostnad nytta'!$C$37)^BS$1))</f>
        <v>42.283123384597289</v>
      </c>
      <c r="BT220" s="45">
        <f>((($B220*2.71^(BT$1*$N220)*($D220/1000)*($O220+$P220)/$D220))/((1+'Instruktion Kostnad nytta'!$C$37)^BT$1))</f>
        <v>42.712595949063832</v>
      </c>
      <c r="BU220" s="45">
        <f>((($B220*2.71^(BU$1*$N220)*($D220/1000)*($O220+$P220)/$D220))/((1+'Instruktion Kostnad nytta'!$C$37)^BU$1))</f>
        <v>43.146430695622549</v>
      </c>
      <c r="BV220" s="45">
        <f>((($B220*2.71^(BV$1*$N220)*($D220/1000)*($O220+$P220)/$D220))/((1+'Instruktion Kostnad nytta'!$C$37)^BV$1))</f>
        <v>43.584671931254093</v>
      </c>
      <c r="BW220" s="45">
        <f>((($B220*2.71^(BW$1*$N220)*($D220/1000)*($O220+$P220)/$D220))/((1+'Instruktion Kostnad nytta'!$C$37)^BW$1))</f>
        <v>44.02736441296814</v>
      </c>
      <c r="BX220" s="45">
        <f>((($B220*2.71^(BX$1*$N220)*($D220/1000)*($O220+$P220)/$D220))/((1+'Instruktion Kostnad nytta'!$C$37)^BX$1))</f>
        <v>44.474553352374357</v>
      </c>
      <c r="BY220" s="45">
        <f>((($B220*2.71^(BY$1*$N220)*($D220/1000)*($O220+$P220)/$D220))/((1+'Instruktion Kostnad nytta'!$C$37)^BY$1))</f>
        <v>44.926284420299801</v>
      </c>
      <c r="BZ220" s="45">
        <f>((($B220*2.71^(BZ$1*$N220)*($D220/1000)*($O220+$P220)/$D220))/((1+'Instruktion Kostnad nytta'!$C$37)^BZ$1))</f>
        <v>45.382603751453274</v>
      </c>
      <c r="CA220" s="45">
        <f>((($B220*2.71^(CA$1*$N220)*($D220/1000)*($O220+$P220)/$D220))/((1+'Instruktion Kostnad nytta'!$C$37)^CA$1))</f>
        <v>45.843557949136923</v>
      </c>
      <c r="CB220" s="45">
        <f>((($B220*2.71^(CB$1*$N220)*($D220/1000)*($O220+$P220)/$D220))/((1+'Instruktion Kostnad nytta'!$C$37)^CB$1))</f>
        <v>46.309194090005803</v>
      </c>
      <c r="CC220" s="45">
        <f>((($B220*2.71^(CC$1*$N220)*($D220/1000)*($O220+$P220)/$D220))/((1+'Instruktion Kostnad nytta'!$C$37)^CC$1))</f>
        <v>46.779559728875739</v>
      </c>
      <c r="CD220" s="45">
        <f>((($B220*2.71^(CD$1*$N220)*($D220/1000)*($O220+$P220)/$D220))/((1+'Instruktion Kostnad nytta'!$C$37)^CD$1))</f>
        <v>47.254702903580153</v>
      </c>
      <c r="CE220" s="45">
        <f>((($B220*2.71^(CE$1*$N220)*($D220/1000)*($O220+$P220)/$D220))/((1+'Instruktion Kostnad nytta'!$C$37)^CE$1))</f>
        <v>47.734672139875926</v>
      </c>
      <c r="CF220" s="45">
        <f>((($B220*2.71^(CF$1*$N220)*($D220/1000)*($O220+$P220)/$D220))/((1+'Instruktion Kostnad nytta'!$C$37)^CF$1))</f>
        <v>48.219516456399383</v>
      </c>
      <c r="CG220" s="45">
        <f>((($B220*2.71^(CG$1*$N220)*($D220/1000)*($O220+$P220)/$D220))/((1+'Instruktion Kostnad nytta'!$C$37)^CG$1))</f>
        <v>48.709285369672486</v>
      </c>
      <c r="CH220" s="45">
        <f>((($B220*2.71^(CH$1*$N220)*($D220/1000)*($O220+$P220)/$D220))/((1+'Instruktion Kostnad nytta'!$C$37)^CH$1))</f>
        <v>49.204028899159844</v>
      </c>
      <c r="CI220" s="45">
        <f>((($B220*2.71^(CI$1*$N220)*($D220/1000)*($O220+$P220)/$D220))/((1+'Instruktion Kostnad nytta'!$C$37)^CI$1))</f>
        <v>49.703797572377269</v>
      </c>
      <c r="CJ220" s="45">
        <f>((($B220*2.71^(CJ$1*$N220)*($D220/1000)*($O220+$P220)/$D220))/((1+'Instruktion Kostnad nytta'!$C$37)^CJ$1))</f>
        <v>50.208642430051853</v>
      </c>
      <c r="CK220" s="45">
        <f>((($B220*2.71^(CK$1*$N220)*($D220/1000)*($O220+$P220)/$D220))/((1+'Instruktion Kostnad nytta'!$C$37)^CK$1))</f>
        <v>50.718615031334977</v>
      </c>
      <c r="CL220" s="45">
        <f>((($B220*2.71^(CL$1*$N220)*($D220/1000)*($O220+$P220)/$D220))/((1+'Instruktion Kostnad nytta'!$C$37)^CL$1))</f>
        <v>51.233767459067714</v>
      </c>
      <c r="CM220" s="45">
        <f>((($B220*2.71^(CM$1*$N220)*($D220/1000)*($O220+$P220)/$D220))/((1+'Instruktion Kostnad nytta'!$C$37)^CM$1))</f>
        <v>51.754152325100151</v>
      </c>
      <c r="CN220" s="45">
        <f>((($B220*2.71^(CN$1*$N220)*($D220/1000)*($O220+$P220)/$D220))/((1+'Instruktion Kostnad nytta'!$C$37)^CN$1))</f>
        <v>52.279822775664641</v>
      </c>
      <c r="CO220" s="45">
        <f>((($B220*2.71^(CO$1*$N220)*($D220/1000)*($O220+$P220)/$D220))/((1+'Instruktion Kostnad nytta'!$C$37)^CO$1))</f>
        <v>52.81083249680313</v>
      </c>
      <c r="CP220" s="45">
        <f>((($B220*2.71^(CP$1*$N220)*($D220/1000)*($O220+$P220)/$D220))/((1+'Instruktion Kostnad nytta'!$C$37)^CP$1))</f>
        <v>53.34723571985068</v>
      </c>
      <c r="CQ220" s="45">
        <f>((($B220*2.71^(CQ$1*$N220)*($D220/1000)*($O220+$P220)/$D220))/((1+'Instruktion Kostnad nytta'!$C$37)^CQ$1))</f>
        <v>53.889087226973508</v>
      </c>
      <c r="CR220" s="45">
        <f>((($B220*2.71^(CR$1*$N220)*($D220/1000)*($O220+$P220)/$D220))/((1+'Instruktion Kostnad nytta'!$C$37)^CR$1))</f>
        <v>54.436442356764182</v>
      </c>
      <c r="CS220" s="45">
        <f>((($B220*2.71^(CS$1*$N220)*($D220/1000)*($O220+$P220)/$D220))/((1+'Instruktion Kostnad nytta'!$C$37)^CS$1))</f>
        <v>54.989357009892906</v>
      </c>
      <c r="CT220" s="45">
        <f>((($B220*2.71^(CT$1*$N220)*($D220/1000)*($O220+$P220)/$D220))/((1+'Instruktion Kostnad nytta'!$C$37)^CT$1))</f>
        <v>55.547887654816996</v>
      </c>
      <c r="CU220" s="45">
        <f>((($B220*2.71^(CU$1*$N220)*($D220/1000)*($O220+$P220)/$D220))/((1+'Instruktion Kostnad nytta'!$C$37)^CU$1))</f>
        <v>56.112091333547696</v>
      </c>
      <c r="CV220" s="45">
        <f>((($B220*2.71^(CV$1*$N220)*($D220/1000)*($O220+$P220)/$D220))/((1+'Instruktion Kostnad nytta'!$C$37)^CV$1))</f>
        <v>56.682025667475763</v>
      </c>
      <c r="CW220" s="45">
        <f>((($B220*2.71^(CW$1*$N220)*($D220/1000)*($O220+$P220)/$D220))/((1+'Instruktion Kostnad nytta'!$C$37)^CW$1))</f>
        <v>57.257748863256467</v>
      </c>
      <c r="CX220" s="45">
        <f>((($B220*2.71^(CX$1*$N220)*($D220/1000)*($O220+$P220)/$D220))/((1+'Instruktion Kostnad nytta'!$C$37)^CX$1))</f>
        <v>57.83931971875387</v>
      </c>
      <c r="CY220" s="45">
        <f>((($B220*2.71^(CY$1*$N220)*($D220/1000)*($O220+$P220)/$D220))/((1+'Instruktion Kostnad nytta'!$C$37)^CY$1))</f>
        <v>58.426797629046156</v>
      </c>
      <c r="CZ220" s="45">
        <f>((($B220*2.71^(CZ$1*$N220)*($D220/1000)*($O220+$P220)/$D220))/((1+'Instruktion Kostnad nytta'!$C$37)^CZ$1))</f>
        <v>59.020242592491172</v>
      </c>
      <c r="DA220" s="45">
        <f>((($B220*2.71^(DA$1*$N220)*($D220/1000)*($O220+$P220)/$D220))/((1+'Instruktion Kostnad nytta'!$C$37)^DA$1))</f>
        <v>59.61971521685431</v>
      </c>
      <c r="DB220" s="45">
        <f>((($B220*2.71^(DB$1*$N220)*($D220/1000)*($O220+$P220)/$D220))/((1+'Instruktion Kostnad nytta'!$C$37)^DB$1))</f>
        <v>60.225276725498077</v>
      </c>
      <c r="DC220" s="45">
        <f>((($B220*2.71^(DC$1*$N220)*($D220/1000)*($O220+$P220)/$D220))/((1+'Instruktion Kostnad nytta'!$C$37)^DC$1))</f>
        <v>60.836988963634859</v>
      </c>
      <c r="DD220" s="45">
        <f>((($B220*2.71^(DD$1*$N220)*($D220/1000)*($O220+$P220)/$D220))/((1+'Instruktion Kostnad nytta'!$C$37)^DD$1))</f>
        <v>61.454914404643155</v>
      </c>
      <c r="DE220" s="45">
        <f>((($B220*2.71^(DE$1*$N220)*($D220/1000)*($O220+$P220)/$D220))/((1+'Instruktion Kostnad nytta'!$C$37)^DE$1))</f>
        <v>62.079116156447682</v>
      </c>
      <c r="DF220" s="45">
        <f>((($B220*2.71^(DF$1*$N220)*($D220/1000)*($O220+$P220)/$D220))/((1+'Instruktion Kostnad nytta'!$C$37)^DF$1))</f>
        <v>62.70965796796483</v>
      </c>
      <c r="DG220" s="45">
        <f>((($B220*2.71^(DG$1*$N220)*($D220/1000)*($O220+$P220)/$D220))/((1+'Instruktion Kostnad nytta'!$C$37)^DG$1))</f>
        <v>63.346604235612872</v>
      </c>
      <c r="DH220" s="45">
        <f>((($B220*2.71^(DH$1*$N220)*($D220/1000)*($O220+$P220)/$D220))/((1+'Instruktion Kostnad nytta'!$C$37)^DH$1))</f>
        <v>63.990020009889072</v>
      </c>
      <c r="DI220" s="45">
        <f>((($B220*2.71^(DI$1*$N220)*($D220/1000)*($O220+$P220)/$D220))/((1+'Instruktion Kostnad nytta'!$C$37)^DI$1))</f>
        <v>64.639971002012857</v>
      </c>
      <c r="DJ220" s="45">
        <f>((($B220*2.71^(DJ$1*$N220)*($D220/1000)*($O220+$P220)/$D220))/((1+'Instruktion Kostnad nytta'!$C$37)^DJ$1))</f>
        <v>65.296523590637122</v>
      </c>
      <c r="DK220" s="45">
        <f>((($B220*2.71^(DK$1*$N220)*($D220/1000)*($O220+$P220)/$D220))/((1+'Instruktion Kostnad nytta'!$C$37)^DK$1))</f>
        <v>65.959744828627237</v>
      </c>
      <c r="DL220" s="45">
        <f>((($B220*2.71^(DL$1*$N220)*($D220/1000)*($O220+$P220)/$D220))/((1+'Instruktion Kostnad nytta'!$C$37)^DL$1))</f>
        <v>66.629702449909004</v>
      </c>
      <c r="DM220" s="45">
        <f>((($B220*2.71^(DM$1*$N220)*($D220/1000)*($O220+$P220)/$D220))/((1+'Instruktion Kostnad nytta'!$C$37)^DM$1))</f>
        <v>67.306464876386457</v>
      </c>
      <c r="DN220" s="45">
        <f>((($B220*2.71^(DN$1*$N220)*($D220/1000)*($O220+$P220)/$D220))/((1+'Instruktion Kostnad nytta'!$C$37)^DN$1))</f>
        <v>67.990101224929418</v>
      </c>
      <c r="DO220" s="45">
        <f>((($B220*2.71^(DO$1*$N220)*($D220/1000)*($O220+$P220)/$D220))/((1+'Instruktion Kostnad nytta'!$C$37)^DO$1))</f>
        <v>68.680681314432647</v>
      </c>
      <c r="DP220" s="45">
        <f>((($B220*2.71^(DP$1*$N220)*($D220/1000)*($O220+$P220)/$D220))/((1+'Instruktion Kostnad nytta'!$C$37)^DP$1))</f>
        <v>69.378275672946003</v>
      </c>
      <c r="DQ220" s="45">
        <f>((($B220*2.71^(DQ$1*$N220)*($D220/1000)*($O220+$P220)/$D220))/((1+'Instruktion Kostnad nytta'!$C$37)^DQ$1))</f>
        <v>70.082955544877592</v>
      </c>
      <c r="DR220" s="45">
        <f>((($B220*2.71^(DR$1*$N220)*($D220/1000)*($O220+$P220)/$D220))/((1+'Instruktion Kostnad nytta'!$C$37)^DR$1))</f>
        <v>70.794792898269904</v>
      </c>
      <c r="DS220" s="45">
        <f>((($B220*2.71^(DS$1*$N220)*($D220/1000)*($O220+$P220)/$D220))/((1+'Instruktion Kostnad nytta'!$C$37)^DS$1))</f>
        <v>71.513860432149713</v>
      </c>
      <c r="DT220" s="45">
        <f>((($B220*2.71^(DT$1*$N220)*($D220/1000)*($O220+$P220)/$D220))/((1+'Instruktion Kostnad nytta'!$C$37)^DT$1))</f>
        <v>72.240231583952706</v>
      </c>
      <c r="DU220" s="45">
        <f>((($B220*2.71^(DU$1*$N220)*($D220/1000)*($O220+$P220)/$D220))/((1+'Instruktion Kostnad nytta'!$C$37)^DU$1))</f>
        <v>72.973980537023593</v>
      </c>
      <c r="DV220" s="45">
        <f>((($B220*2.71^(DV$1*$N220)*($D220/1000)*($O220+$P220)/$D220))/((1+'Instruktion Kostnad nytta'!$C$37)^DV$1))</f>
        <v>73.715182228192504</v>
      </c>
      <c r="DW220" s="45">
        <f>((($B220*2.71^(DW$1*$N220)*($D220/1000)*($O220+$P220)/$D220))/((1+'Instruktion Kostnad nytta'!$C$37)^DW$1))</f>
        <v>74.463912355427894</v>
      </c>
      <c r="DX220" s="45">
        <f>((($B220*2.71^(DX$1*$N220)*($D220/1000)*($O220+$P220)/$D220))/((1+'Instruktion Kostnad nytta'!$C$37)^DX$1))</f>
        <v>75.220247385567816</v>
      </c>
      <c r="DY220" s="45">
        <f>((($B220*2.71^(DY$1*$N220)*($D220/1000)*($O220+$P220)/$D220))/((1+'Instruktion Kostnad nytta'!$C$37)^DY$1))</f>
        <v>75.984264562128971</v>
      </c>
      <c r="DZ220" s="45">
        <f>((($B220*2.71^(DZ$1*$N220)*($D220/1000)*($O220+$P220)/$D220))/((1+'Instruktion Kostnad nytta'!$C$37)^DZ$1))</f>
        <v>76.756041913195887</v>
      </c>
      <c r="EA220" s="45">
        <f>((($B220*2.71^(EA$1*$N220)*($D220/1000)*($O220+$P220)/$D220))/((1+'Instruktion Kostnad nytta'!$C$37)^EA$1))</f>
        <v>77.535658259389692</v>
      </c>
      <c r="EB220" s="45">
        <f>((($B220*2.71^(EB$1*$N220)*($D220/1000)*($O220+$P220)/$D220))/((1+'Instruktion Kostnad nytta'!$C$37)^EB$1))</f>
        <v>78.323193221917847</v>
      </c>
      <c r="EC220" s="45">
        <f>((($B220*2.71^(EC$1*$N220)*($D220/1000)*($O220+$P220)/$D220))/((1+'Instruktion Kostnad nytta'!$C$37)^EC$1))</f>
        <v>79.118727230705829</v>
      </c>
      <c r="ED220" s="45">
        <f>((($B220*2.71^(ED$1*$N220)*($D220/1000)*($O220+$P220)/$D220))/((1+'Instruktion Kostnad nytta'!$C$37)^ED$1))</f>
        <v>79.92234153261137</v>
      </c>
      <c r="EE220" s="45">
        <f>((($B220*2.71^(EE$1*$N220)*($D220/1000)*($O220+$P220)/$D220))/((1+'Instruktion Kostnad nytta'!$C$37)^EE$1))</f>
        <v>80.734118199722133</v>
      </c>
      <c r="EF220" s="45">
        <f>((($B220*2.71^(EF$1*$N220)*($D220/1000)*($O220+$P220)/$D220))/((1+'Instruktion Kostnad nytta'!$C$37)^EF$1))</f>
        <v>81.554140137737463</v>
      </c>
      <c r="EG220" s="45">
        <f>((($B220*2.71^(EG$1*$N220)*($D220/1000)*($O220+$P220)/$D220))/((1+'Instruktion Kostnad nytta'!$C$37)^EG$1))</f>
        <v>82.382491094435622</v>
      </c>
      <c r="EH220" s="45">
        <f>((($B220*2.71^(EH$1*$N220)*($D220/1000)*($O220+$P220)/$D220))/((1+'Instruktion Kostnad nytta'!$C$37)^EH$1))</f>
        <v>83.219255668226751</v>
      </c>
      <c r="EI220" s="45">
        <f>((($B220*2.71^(EI$1*$N220)*($D220/1000)*($O220+$P220)/$D220))/((1+'Instruktion Kostnad nytta'!$C$37)^EI$1))</f>
        <v>84.064519316792683</v>
      </c>
      <c r="EJ220" s="45">
        <f>((($B220*2.71^(EJ$1*$N220)*($D220/1000)*($O220+$P220)/$D220))/((1+'Instruktion Kostnad nytta'!$C$37)^EJ$1))</f>
        <v>84.918368365814985</v>
      </c>
      <c r="EK220" s="45">
        <f>((($B220*2.71^(EK$1*$N220)*($D220/1000)*($O220+$P220)/$D220))/((1+'Instruktion Kostnad nytta'!$C$37)^EK$1))</f>
        <v>85.780890017790796</v>
      </c>
      <c r="EL220" s="45">
        <f>((($B220*2.71^(EL$1*$N220)*($D220/1000)*($O220+$P220)/$D220))/((1+'Instruktion Kostnad nytta'!$C$37)^EL$1))</f>
        <v>86.65217236093919</v>
      </c>
    </row>
    <row r="221" spans="1:142" x14ac:dyDescent="0.25">
      <c r="A221" s="41">
        <v>223</v>
      </c>
      <c r="B221" s="59">
        <v>0.5</v>
      </c>
      <c r="C221" s="59">
        <v>15</v>
      </c>
      <c r="D221" s="60">
        <v>80</v>
      </c>
      <c r="E221" s="59">
        <v>1965</v>
      </c>
      <c r="F221" s="59" t="s">
        <v>98</v>
      </c>
      <c r="G221" s="59">
        <v>127</v>
      </c>
      <c r="H221" s="59" t="s">
        <v>46</v>
      </c>
      <c r="I221" s="59">
        <v>8</v>
      </c>
      <c r="J221" s="41">
        <v>0</v>
      </c>
      <c r="K221" s="41" t="s">
        <v>380</v>
      </c>
      <c r="L221" s="48">
        <f>'Instruktion Kostnad nytta'!C$19/D221+IF((IF(F221="A",'Instruktion Kostnad nytta'!C$25,0)+IF(G221&lt;500,'Instruktion Kostnad nytta'!C$20,('Instruktion Kostnad nytta'!C$20+'Instruktion Kostnad nytta'!C$21))+IF(G221&lt;700,0,('Instruktion Kostnad nytta'!C$22-'Instruktion Kostnad nytta'!C$21))+I221*'Instruktion Kostnad nytta'!C$23/D221)&lt;3000,3000,(IF(F221="A",'Instruktion Kostnad nytta'!C$25,0)+IF(G221&lt;500,'Instruktion Kostnad nytta'!C$20,('Instruktion Kostnad nytta'!C$20+'Instruktion Kostnad nytta'!C$21))+IF(G221&lt;700,0,('Instruktion Kostnad nytta'!C$22-'Instruktion Kostnad nytta'!C$21))+I221*'Instruktion Kostnad nytta'!C$23/D221))</f>
        <v>6875</v>
      </c>
      <c r="M221" s="50">
        <f t="shared" si="9"/>
        <v>6.25</v>
      </c>
      <c r="N221" s="49">
        <f>IF(H221="Gråjärn",'Instruktion Kostnad nytta'!C$32,IF(H221="segjärn",'Instruktion Kostnad nytta'!C$33,IF(H221="PVC",'Instruktion Kostnad nytta'!C$34,IF(H221="PE",'Instruktion Kostnad nytta'!C$35,IF(H221="ST",'Instruktion Kostnad nytta'!C$36,0)))))</f>
        <v>0.03</v>
      </c>
      <c r="O221" s="48">
        <f>IF(G221&lt;200,'Instruktion Kostnad nytta'!C$28,(IF(G221&lt;500,'Instruktion Kostnad nytta'!C$29,'Instruktion Kostnad nytta'!C$30)))</f>
        <v>45000</v>
      </c>
      <c r="P221" s="47">
        <v>4000</v>
      </c>
      <c r="Q221" s="46">
        <f t="shared" si="10"/>
        <v>-429.79509409760863</v>
      </c>
      <c r="R221" s="45">
        <f t="shared" si="11"/>
        <v>-6586.3040142958916</v>
      </c>
      <c r="S221" s="45">
        <f>((($B221*2.71^(S$1*$N221)*($D221/1000)*($O221+$P221)/$D221))/((1+'Instruktion Kostnad nytta'!$C$37)^S$1))</f>
        <v>25.000223905593113</v>
      </c>
      <c r="T221" s="45">
        <f>((($B221*2.71^(T$1*$N221)*($D221/1000)*($O221+$P221)/$D221))/((1+'Instruktion Kostnad nytta'!$C$37)^T$1))</f>
        <v>25.254152882771844</v>
      </c>
      <c r="U221" s="45">
        <f>((($B221*2.71^(U$1*$N221)*($D221/1000)*($O221+$P221)/$D221))/((1+'Instruktion Kostnad nytta'!$C$37)^U$1))</f>
        <v>25.510661033868949</v>
      </c>
      <c r="V221" s="45">
        <f>((($B221*2.71^(V$1*$N221)*($D221/1000)*($O221+$P221)/$D221))/((1+'Instruktion Kostnad nytta'!$C$37)^V$1))</f>
        <v>25.769774555729619</v>
      </c>
      <c r="W221" s="45">
        <f>((($B221*2.71^(W$1*$N221)*($D221/1000)*($O221+$P221)/$D221))/((1+'Instruktion Kostnad nytta'!$C$37)^W$1))</f>
        <v>26.031519911282167</v>
      </c>
      <c r="X221" s="45">
        <f>((($B221*2.71^(X$1*$N221)*($D221/1000)*($O221+$P221)/$D221))/((1+'Instruktion Kostnad nytta'!$C$37)^X$1))</f>
        <v>26.295923832240685</v>
      </c>
      <c r="Y221" s="45">
        <f>((($B221*2.71^(Y$1*$N221)*($D221/1000)*($O221+$P221)/$D221))/((1+'Instruktion Kostnad nytta'!$C$37)^Y$1))</f>
        <v>26.563013321835086</v>
      </c>
      <c r="Z221" s="45">
        <f>((($B221*2.71^(Z$1*$N221)*($D221/1000)*($O221+$P221)/$D221))/((1+'Instruktion Kostnad nytta'!$C$37)^Z$1))</f>
        <v>26.832815657568947</v>
      </c>
      <c r="AA221" s="45">
        <f>((($B221*2.71^(AA$1*$N221)*($D221/1000)*($O221+$P221)/$D221))/((1+'Instruktion Kostnad nytta'!$C$37)^AA$1))</f>
        <v>27.1053583940053</v>
      </c>
      <c r="AB221" s="45">
        <f>((($B221*2.71^(AB$1*$N221)*($D221/1000)*($O221+$P221)/$D221))/((1+'Instruktion Kostnad nytta'!$C$37)^AB$1))</f>
        <v>27.380669365580751</v>
      </c>
      <c r="AC221" s="45">
        <f>((($B221*2.71^(AC$1*$N221)*($D221/1000)*($O221+$P221)/$D221))/((1+'Instruktion Kostnad nytta'!$C$37)^AC$1))</f>
        <v>27.658776689448164</v>
      </c>
      <c r="AD221" s="45">
        <f>((($B221*2.71^(AD$1*$N221)*($D221/1000)*($O221+$P221)/$D221))/((1+'Instruktion Kostnad nytta'!$C$37)^AD$1))</f>
        <v>27.939708768348279</v>
      </c>
      <c r="AE221" s="45">
        <f>((($B221*2.71^(AE$1*$N221)*($D221/1000)*($O221+$P221)/$D221))/((1+'Instruktion Kostnad nytta'!$C$37)^AE$1))</f>
        <v>28.223494293510345</v>
      </c>
      <c r="AF221" s="45">
        <f>((($B221*2.71^(AF$1*$N221)*($D221/1000)*($O221+$P221)/$D221))/((1+'Instruktion Kostnad nytta'!$C$37)^AF$1))</f>
        <v>28.510162247582453</v>
      </c>
      <c r="AG221" s="45">
        <f>((($B221*2.71^(AG$1*$N221)*($D221/1000)*($O221+$P221)/$D221))/((1+'Instruktion Kostnad nytta'!$C$37)^AG$1))</f>
        <v>28.799741907591361</v>
      </c>
      <c r="AH221" s="45">
        <f>((($B221*2.71^(AH$1*$N221)*($D221/1000)*($O221+$P221)/$D221))/((1+'Instruktion Kostnad nytta'!$C$37)^AH$1))</f>
        <v>29.092262847932609</v>
      </c>
      <c r="AI221" s="45">
        <f>((($B221*2.71^(AI$1*$N221)*($D221/1000)*($O221+$P221)/$D221))/((1+'Instruktion Kostnad nytta'!$C$37)^AI$1))</f>
        <v>29.38775494339091</v>
      </c>
      <c r="AJ221" s="45">
        <f>((($B221*2.71^(AJ$1*$N221)*($D221/1000)*($O221+$P221)/$D221))/((1+'Instruktion Kostnad nytta'!$C$37)^AJ$1))</f>
        <v>29.686248372191148</v>
      </c>
      <c r="AK221" s="45">
        <f>((($B221*2.71^(AK$1*$N221)*($D221/1000)*($O221+$P221)/$D221))/((1+'Instruktion Kostnad nytta'!$C$37)^AK$1))</f>
        <v>29.987773619080546</v>
      </c>
      <c r="AL221" s="45">
        <f>((($B221*2.71^(AL$1*$N221)*($D221/1000)*($O221+$P221)/$D221))/((1+'Instruktion Kostnad nytta'!$C$37)^AL$1))</f>
        <v>30.292361478441951</v>
      </c>
      <c r="AM221" s="45">
        <f>((($B221*2.71^(AM$1*$N221)*($D221/1000)*($O221+$P221)/$D221))/((1+'Instruktion Kostnad nytta'!$C$37)^AM$1))</f>
        <v>30.600043057438853</v>
      </c>
      <c r="AN221" s="45">
        <f>((($B221*2.71^(AN$1*$N221)*($D221/1000)*($O221+$P221)/$D221))/((1+'Instruktion Kostnad nytta'!$C$37)^AN$1))</f>
        <v>30.91084977919234</v>
      </c>
      <c r="AO221" s="45">
        <f>((($B221*2.71^(AO$1*$N221)*($D221/1000)*($O221+$P221)/$D221))/((1+'Instruktion Kostnad nytta'!$C$37)^AO$1))</f>
        <v>31.224813385990259</v>
      </c>
      <c r="AP221" s="45">
        <f>((($B221*2.71^(AP$1*$N221)*($D221/1000)*($O221+$P221)/$D221))/((1+'Instruktion Kostnad nytta'!$C$37)^AP$1))</f>
        <v>31.541965942529057</v>
      </c>
      <c r="AQ221" s="45">
        <f>((($B221*2.71^(AQ$1*$N221)*($D221/1000)*($O221+$P221)/$D221))/((1+'Instruktion Kostnad nytta'!$C$37)^AQ$1))</f>
        <v>31.862339839188468</v>
      </c>
      <c r="AR221" s="45">
        <f>((($B221*2.71^(AR$1*$N221)*($D221/1000)*($O221+$P221)/$D221))/((1+'Instruktion Kostnad nytta'!$C$37)^AR$1))</f>
        <v>32.185967795339536</v>
      </c>
      <c r="AS221" s="45">
        <f>((($B221*2.71^(AS$1*$N221)*($D221/1000)*($O221+$P221)/$D221))/((1+'Instruktion Kostnad nytta'!$C$37)^AS$1))</f>
        <v>32.512882862686169</v>
      </c>
      <c r="AT221" s="45">
        <f>((($B221*2.71^(AT$1*$N221)*($D221/1000)*($O221+$P221)/$D221))/((1+'Instruktion Kostnad nytta'!$C$37)^AT$1))</f>
        <v>32.843118428640715</v>
      </c>
      <c r="AU221" s="45">
        <f>((($B221*2.71^(AU$1*$N221)*($D221/1000)*($O221+$P221)/$D221))/((1+'Instruktion Kostnad nytta'!$C$37)^AU$1))</f>
        <v>33.176708219733698</v>
      </c>
      <c r="AV221" s="45">
        <f>((($B221*2.71^(AV$1*$N221)*($D221/1000)*($O221+$P221)/$D221))/((1+'Instruktion Kostnad nytta'!$C$37)^AV$1))</f>
        <v>33.513686305058343</v>
      </c>
      <c r="AW221" s="45">
        <f>((($B221*2.71^(AW$1*$N221)*($D221/1000)*($O221+$P221)/$D221))/((1+'Instruktion Kostnad nytta'!$C$37)^AW$1))</f>
        <v>33.854087099749947</v>
      </c>
      <c r="AX221" s="45">
        <f>((($B221*2.71^(AX$1*$N221)*($D221/1000)*($O221+$P221)/$D221))/((1+'Instruktion Kostnad nytta'!$C$37)^AX$1))</f>
        <v>34.197945368500726</v>
      </c>
      <c r="AY221" s="45">
        <f>((($B221*2.71^(AY$1*$N221)*($D221/1000)*($O221+$P221)/$D221))/((1+'Instruktion Kostnad nytta'!$C$37)^AY$1))</f>
        <v>34.545296229110207</v>
      </c>
      <c r="AZ221" s="45">
        <f>((($B221*2.71^(AZ$1*$N221)*($D221/1000)*($O221+$P221)/$D221))/((1+'Instruktion Kostnad nytta'!$C$37)^AZ$1))</f>
        <v>34.896175156071806</v>
      </c>
      <c r="BA221" s="45">
        <f>((($B221*2.71^(BA$1*$N221)*($D221/1000)*($O221+$P221)/$D221))/((1+'Instruktion Kostnad nytta'!$C$37)^BA$1))</f>
        <v>35.250617984195777</v>
      </c>
      <c r="BB221" s="45">
        <f>((($B221*2.71^(BB$1*$N221)*($D221/1000)*($O221+$P221)/$D221))/((1+'Instruktion Kostnad nytta'!$C$37)^BB$1))</f>
        <v>35.608660912269002</v>
      </c>
      <c r="BC221" s="45">
        <f>((($B221*2.71^(BC$1*$N221)*($D221/1000)*($O221+$P221)/$D221))/((1+'Instruktion Kostnad nytta'!$C$37)^BC$1))</f>
        <v>35.970340506751896</v>
      </c>
      <c r="BD221" s="45">
        <f>((($B221*2.71^(BD$1*$N221)*($D221/1000)*($O221+$P221)/$D221))/((1+'Instruktion Kostnad nytta'!$C$37)^BD$1))</f>
        <v>36.335693705512931</v>
      </c>
      <c r="BE221" s="45">
        <f>((($B221*2.71^(BE$1*$N221)*($D221/1000)*($O221+$P221)/$D221))/((1+'Instruktion Kostnad nytta'!$C$37)^BE$1))</f>
        <v>36.704757821600943</v>
      </c>
      <c r="BF221" s="45">
        <f>((($B221*2.71^(BF$1*$N221)*($D221/1000)*($O221+$P221)/$D221))/((1+'Instruktion Kostnad nytta'!$C$37)^BF$1))</f>
        <v>37.077570547056048</v>
      </c>
      <c r="BG221" s="45">
        <f>((($B221*2.71^(BG$1*$N221)*($D221/1000)*($O221+$P221)/$D221))/((1+'Instruktion Kostnad nytta'!$C$37)^BG$1))</f>
        <v>37.454169956758932</v>
      </c>
      <c r="BH221" s="45">
        <f>((($B221*2.71^(BH$1*$N221)*($D221/1000)*($O221+$P221)/$D221))/((1+'Instruktion Kostnad nytta'!$C$37)^BH$1))</f>
        <v>37.83459451231942</v>
      </c>
      <c r="BI221" s="45">
        <f>((($B221*2.71^(BI$1*$N221)*($D221/1000)*($O221+$P221)/$D221))/((1+'Instruktion Kostnad nytta'!$C$37)^BI$1))</f>
        <v>38.218883066004558</v>
      </c>
      <c r="BJ221" s="45">
        <f>((($B221*2.71^(BJ$1*$N221)*($D221/1000)*($O221+$P221)/$D221))/((1+'Instruktion Kostnad nytta'!$C$37)^BJ$1))</f>
        <v>38.607074864706519</v>
      </c>
      <c r="BK221" s="45">
        <f>((($B221*2.71^(BK$1*$N221)*($D221/1000)*($O221+$P221)/$D221))/((1+'Instruktion Kostnad nytta'!$C$37)^BK$1))</f>
        <v>38.999209553950806</v>
      </c>
      <c r="BL221" s="45">
        <f>((($B221*2.71^(BL$1*$N221)*($D221/1000)*($O221+$P221)/$D221))/((1+'Instruktion Kostnad nytta'!$C$37)^BL$1))</f>
        <v>39.39532718194527</v>
      </c>
      <c r="BM221" s="45">
        <f>((($B221*2.71^(BM$1*$N221)*($D221/1000)*($O221+$P221)/$D221))/((1+'Instruktion Kostnad nytta'!$C$37)^BM$1))</f>
        <v>39.795468203670062</v>
      </c>
      <c r="BN221" s="45">
        <f>((($B221*2.71^(BN$1*$N221)*($D221/1000)*($O221+$P221)/$D221))/((1+'Instruktion Kostnad nytta'!$C$37)^BN$1))</f>
        <v>40.199673485009399</v>
      </c>
      <c r="BO221" s="45">
        <f>((($B221*2.71^(BO$1*$N221)*($D221/1000)*($O221+$P221)/$D221))/((1+'Instruktion Kostnad nytta'!$C$37)^BO$1))</f>
        <v>40.607984306925012</v>
      </c>
      <c r="BP221" s="45">
        <f>((($B221*2.71^(BP$1*$N221)*($D221/1000)*($O221+$P221)/$D221))/((1+'Instruktion Kostnad nytta'!$C$37)^BP$1))</f>
        <v>41.020442369672224</v>
      </c>
      <c r="BQ221" s="45">
        <f>((($B221*2.71^(BQ$1*$N221)*($D221/1000)*($O221+$P221)/$D221))/((1+'Instruktion Kostnad nytta'!$C$37)^BQ$1))</f>
        <v>41.437089797058633</v>
      </c>
      <c r="BR221" s="45">
        <f>((($B221*2.71^(BR$1*$N221)*($D221/1000)*($O221+$P221)/$D221))/((1+'Instruktion Kostnad nytta'!$C$37)^BR$1))</f>
        <v>41.857969140746285</v>
      </c>
      <c r="BS221" s="45">
        <f>((($B221*2.71^(BS$1*$N221)*($D221/1000)*($O221+$P221)/$D221))/((1+'Instruktion Kostnad nytta'!$C$37)^BS$1))</f>
        <v>42.283123384597289</v>
      </c>
      <c r="BT221" s="45">
        <f>((($B221*2.71^(BT$1*$N221)*($D221/1000)*($O221+$P221)/$D221))/((1+'Instruktion Kostnad nytta'!$C$37)^BT$1))</f>
        <v>42.712595949063832</v>
      </c>
      <c r="BU221" s="45">
        <f>((($B221*2.71^(BU$1*$N221)*($D221/1000)*($O221+$P221)/$D221))/((1+'Instruktion Kostnad nytta'!$C$37)^BU$1))</f>
        <v>43.146430695622549</v>
      </c>
      <c r="BV221" s="45">
        <f>((($B221*2.71^(BV$1*$N221)*($D221/1000)*($O221+$P221)/$D221))/((1+'Instruktion Kostnad nytta'!$C$37)^BV$1))</f>
        <v>43.584671931254093</v>
      </c>
      <c r="BW221" s="45">
        <f>((($B221*2.71^(BW$1*$N221)*($D221/1000)*($O221+$P221)/$D221))/((1+'Instruktion Kostnad nytta'!$C$37)^BW$1))</f>
        <v>44.02736441296814</v>
      </c>
      <c r="BX221" s="45">
        <f>((($B221*2.71^(BX$1*$N221)*($D221/1000)*($O221+$P221)/$D221))/((1+'Instruktion Kostnad nytta'!$C$37)^BX$1))</f>
        <v>44.474553352374357</v>
      </c>
      <c r="BY221" s="45">
        <f>((($B221*2.71^(BY$1*$N221)*($D221/1000)*($O221+$P221)/$D221))/((1+'Instruktion Kostnad nytta'!$C$37)^BY$1))</f>
        <v>44.926284420299801</v>
      </c>
      <c r="BZ221" s="45">
        <f>((($B221*2.71^(BZ$1*$N221)*($D221/1000)*($O221+$P221)/$D221))/((1+'Instruktion Kostnad nytta'!$C$37)^BZ$1))</f>
        <v>45.382603751453274</v>
      </c>
      <c r="CA221" s="45">
        <f>((($B221*2.71^(CA$1*$N221)*($D221/1000)*($O221+$P221)/$D221))/((1+'Instruktion Kostnad nytta'!$C$37)^CA$1))</f>
        <v>45.843557949136923</v>
      </c>
      <c r="CB221" s="45">
        <f>((($B221*2.71^(CB$1*$N221)*($D221/1000)*($O221+$P221)/$D221))/((1+'Instruktion Kostnad nytta'!$C$37)^CB$1))</f>
        <v>46.309194090005803</v>
      </c>
      <c r="CC221" s="45">
        <f>((($B221*2.71^(CC$1*$N221)*($D221/1000)*($O221+$P221)/$D221))/((1+'Instruktion Kostnad nytta'!$C$37)^CC$1))</f>
        <v>46.779559728875739</v>
      </c>
      <c r="CD221" s="45">
        <f>((($B221*2.71^(CD$1*$N221)*($D221/1000)*($O221+$P221)/$D221))/((1+'Instruktion Kostnad nytta'!$C$37)^CD$1))</f>
        <v>47.254702903580153</v>
      </c>
      <c r="CE221" s="45">
        <f>((($B221*2.71^(CE$1*$N221)*($D221/1000)*($O221+$P221)/$D221))/((1+'Instruktion Kostnad nytta'!$C$37)^CE$1))</f>
        <v>47.734672139875926</v>
      </c>
      <c r="CF221" s="45">
        <f>((($B221*2.71^(CF$1*$N221)*($D221/1000)*($O221+$P221)/$D221))/((1+'Instruktion Kostnad nytta'!$C$37)^CF$1))</f>
        <v>48.219516456399383</v>
      </c>
      <c r="CG221" s="45">
        <f>((($B221*2.71^(CG$1*$N221)*($D221/1000)*($O221+$P221)/$D221))/((1+'Instruktion Kostnad nytta'!$C$37)^CG$1))</f>
        <v>48.709285369672486</v>
      </c>
      <c r="CH221" s="45">
        <f>((($B221*2.71^(CH$1*$N221)*($D221/1000)*($O221+$P221)/$D221))/((1+'Instruktion Kostnad nytta'!$C$37)^CH$1))</f>
        <v>49.204028899159844</v>
      </c>
      <c r="CI221" s="45">
        <f>((($B221*2.71^(CI$1*$N221)*($D221/1000)*($O221+$P221)/$D221))/((1+'Instruktion Kostnad nytta'!$C$37)^CI$1))</f>
        <v>49.703797572377269</v>
      </c>
      <c r="CJ221" s="45">
        <f>((($B221*2.71^(CJ$1*$N221)*($D221/1000)*($O221+$P221)/$D221))/((1+'Instruktion Kostnad nytta'!$C$37)^CJ$1))</f>
        <v>50.208642430051853</v>
      </c>
      <c r="CK221" s="45">
        <f>((($B221*2.71^(CK$1*$N221)*($D221/1000)*($O221+$P221)/$D221))/((1+'Instruktion Kostnad nytta'!$C$37)^CK$1))</f>
        <v>50.718615031334977</v>
      </c>
      <c r="CL221" s="45">
        <f>((($B221*2.71^(CL$1*$N221)*($D221/1000)*($O221+$P221)/$D221))/((1+'Instruktion Kostnad nytta'!$C$37)^CL$1))</f>
        <v>51.233767459067714</v>
      </c>
      <c r="CM221" s="45">
        <f>((($B221*2.71^(CM$1*$N221)*($D221/1000)*($O221+$P221)/$D221))/((1+'Instruktion Kostnad nytta'!$C$37)^CM$1))</f>
        <v>51.754152325100151</v>
      </c>
      <c r="CN221" s="45">
        <f>((($B221*2.71^(CN$1*$N221)*($D221/1000)*($O221+$P221)/$D221))/((1+'Instruktion Kostnad nytta'!$C$37)^CN$1))</f>
        <v>52.279822775664641</v>
      </c>
      <c r="CO221" s="45">
        <f>((($B221*2.71^(CO$1*$N221)*($D221/1000)*($O221+$P221)/$D221))/((1+'Instruktion Kostnad nytta'!$C$37)^CO$1))</f>
        <v>52.81083249680313</v>
      </c>
      <c r="CP221" s="45">
        <f>((($B221*2.71^(CP$1*$N221)*($D221/1000)*($O221+$P221)/$D221))/((1+'Instruktion Kostnad nytta'!$C$37)^CP$1))</f>
        <v>53.34723571985068</v>
      </c>
      <c r="CQ221" s="45">
        <f>((($B221*2.71^(CQ$1*$N221)*($D221/1000)*($O221+$P221)/$D221))/((1+'Instruktion Kostnad nytta'!$C$37)^CQ$1))</f>
        <v>53.889087226973508</v>
      </c>
      <c r="CR221" s="45">
        <f>((($B221*2.71^(CR$1*$N221)*($D221/1000)*($O221+$P221)/$D221))/((1+'Instruktion Kostnad nytta'!$C$37)^CR$1))</f>
        <v>54.436442356764182</v>
      </c>
      <c r="CS221" s="45">
        <f>((($B221*2.71^(CS$1*$N221)*($D221/1000)*($O221+$P221)/$D221))/((1+'Instruktion Kostnad nytta'!$C$37)^CS$1))</f>
        <v>54.989357009892906</v>
      </c>
      <c r="CT221" s="45">
        <f>((($B221*2.71^(CT$1*$N221)*($D221/1000)*($O221+$P221)/$D221))/((1+'Instruktion Kostnad nytta'!$C$37)^CT$1))</f>
        <v>55.547887654816996</v>
      </c>
      <c r="CU221" s="45">
        <f>((($B221*2.71^(CU$1*$N221)*($D221/1000)*($O221+$P221)/$D221))/((1+'Instruktion Kostnad nytta'!$C$37)^CU$1))</f>
        <v>56.112091333547696</v>
      </c>
      <c r="CV221" s="45">
        <f>((($B221*2.71^(CV$1*$N221)*($D221/1000)*($O221+$P221)/$D221))/((1+'Instruktion Kostnad nytta'!$C$37)^CV$1))</f>
        <v>56.682025667475763</v>
      </c>
      <c r="CW221" s="45">
        <f>((($B221*2.71^(CW$1*$N221)*($D221/1000)*($O221+$P221)/$D221))/((1+'Instruktion Kostnad nytta'!$C$37)^CW$1))</f>
        <v>57.257748863256467</v>
      </c>
      <c r="CX221" s="45">
        <f>((($B221*2.71^(CX$1*$N221)*($D221/1000)*($O221+$P221)/$D221))/((1+'Instruktion Kostnad nytta'!$C$37)^CX$1))</f>
        <v>57.83931971875387</v>
      </c>
      <c r="CY221" s="45">
        <f>((($B221*2.71^(CY$1*$N221)*($D221/1000)*($O221+$P221)/$D221))/((1+'Instruktion Kostnad nytta'!$C$37)^CY$1))</f>
        <v>58.426797629046156</v>
      </c>
      <c r="CZ221" s="45">
        <f>((($B221*2.71^(CZ$1*$N221)*($D221/1000)*($O221+$P221)/$D221))/((1+'Instruktion Kostnad nytta'!$C$37)^CZ$1))</f>
        <v>59.020242592491172</v>
      </c>
      <c r="DA221" s="45">
        <f>((($B221*2.71^(DA$1*$N221)*($D221/1000)*($O221+$P221)/$D221))/((1+'Instruktion Kostnad nytta'!$C$37)^DA$1))</f>
        <v>59.61971521685431</v>
      </c>
      <c r="DB221" s="45">
        <f>((($B221*2.71^(DB$1*$N221)*($D221/1000)*($O221+$P221)/$D221))/((1+'Instruktion Kostnad nytta'!$C$37)^DB$1))</f>
        <v>60.225276725498077</v>
      </c>
      <c r="DC221" s="45">
        <f>((($B221*2.71^(DC$1*$N221)*($D221/1000)*($O221+$P221)/$D221))/((1+'Instruktion Kostnad nytta'!$C$37)^DC$1))</f>
        <v>60.836988963634859</v>
      </c>
      <c r="DD221" s="45">
        <f>((($B221*2.71^(DD$1*$N221)*($D221/1000)*($O221+$P221)/$D221))/((1+'Instruktion Kostnad nytta'!$C$37)^DD$1))</f>
        <v>61.454914404643155</v>
      </c>
      <c r="DE221" s="45">
        <f>((($B221*2.71^(DE$1*$N221)*($D221/1000)*($O221+$P221)/$D221))/((1+'Instruktion Kostnad nytta'!$C$37)^DE$1))</f>
        <v>62.079116156447682</v>
      </c>
      <c r="DF221" s="45">
        <f>((($B221*2.71^(DF$1*$N221)*($D221/1000)*($O221+$P221)/$D221))/((1+'Instruktion Kostnad nytta'!$C$37)^DF$1))</f>
        <v>62.70965796796483</v>
      </c>
      <c r="DG221" s="45">
        <f>((($B221*2.71^(DG$1*$N221)*($D221/1000)*($O221+$P221)/$D221))/((1+'Instruktion Kostnad nytta'!$C$37)^DG$1))</f>
        <v>63.346604235612872</v>
      </c>
      <c r="DH221" s="45">
        <f>((($B221*2.71^(DH$1*$N221)*($D221/1000)*($O221+$P221)/$D221))/((1+'Instruktion Kostnad nytta'!$C$37)^DH$1))</f>
        <v>63.990020009889072</v>
      </c>
      <c r="DI221" s="45">
        <f>((($B221*2.71^(DI$1*$N221)*($D221/1000)*($O221+$P221)/$D221))/((1+'Instruktion Kostnad nytta'!$C$37)^DI$1))</f>
        <v>64.639971002012857</v>
      </c>
      <c r="DJ221" s="45">
        <f>((($B221*2.71^(DJ$1*$N221)*($D221/1000)*($O221+$P221)/$D221))/((1+'Instruktion Kostnad nytta'!$C$37)^DJ$1))</f>
        <v>65.296523590637122</v>
      </c>
      <c r="DK221" s="45">
        <f>((($B221*2.71^(DK$1*$N221)*($D221/1000)*($O221+$P221)/$D221))/((1+'Instruktion Kostnad nytta'!$C$37)^DK$1))</f>
        <v>65.959744828627237</v>
      </c>
      <c r="DL221" s="45">
        <f>((($B221*2.71^(DL$1*$N221)*($D221/1000)*($O221+$P221)/$D221))/((1+'Instruktion Kostnad nytta'!$C$37)^DL$1))</f>
        <v>66.629702449909004</v>
      </c>
      <c r="DM221" s="45">
        <f>((($B221*2.71^(DM$1*$N221)*($D221/1000)*($O221+$P221)/$D221))/((1+'Instruktion Kostnad nytta'!$C$37)^DM$1))</f>
        <v>67.306464876386457</v>
      </c>
      <c r="DN221" s="45">
        <f>((($B221*2.71^(DN$1*$N221)*($D221/1000)*($O221+$P221)/$D221))/((1+'Instruktion Kostnad nytta'!$C$37)^DN$1))</f>
        <v>67.990101224929418</v>
      </c>
      <c r="DO221" s="45">
        <f>((($B221*2.71^(DO$1*$N221)*($D221/1000)*($O221+$P221)/$D221))/((1+'Instruktion Kostnad nytta'!$C$37)^DO$1))</f>
        <v>68.680681314432647</v>
      </c>
      <c r="DP221" s="45">
        <f>((($B221*2.71^(DP$1*$N221)*($D221/1000)*($O221+$P221)/$D221))/((1+'Instruktion Kostnad nytta'!$C$37)^DP$1))</f>
        <v>69.378275672946003</v>
      </c>
      <c r="DQ221" s="45">
        <f>((($B221*2.71^(DQ$1*$N221)*($D221/1000)*($O221+$P221)/$D221))/((1+'Instruktion Kostnad nytta'!$C$37)^DQ$1))</f>
        <v>70.082955544877592</v>
      </c>
      <c r="DR221" s="45">
        <f>((($B221*2.71^(DR$1*$N221)*($D221/1000)*($O221+$P221)/$D221))/((1+'Instruktion Kostnad nytta'!$C$37)^DR$1))</f>
        <v>70.794792898269904</v>
      </c>
      <c r="DS221" s="45">
        <f>((($B221*2.71^(DS$1*$N221)*($D221/1000)*($O221+$P221)/$D221))/((1+'Instruktion Kostnad nytta'!$C$37)^DS$1))</f>
        <v>71.513860432149713</v>
      </c>
      <c r="DT221" s="45">
        <f>((($B221*2.71^(DT$1*$N221)*($D221/1000)*($O221+$P221)/$D221))/((1+'Instruktion Kostnad nytta'!$C$37)^DT$1))</f>
        <v>72.240231583952706</v>
      </c>
      <c r="DU221" s="45">
        <f>((($B221*2.71^(DU$1*$N221)*($D221/1000)*($O221+$P221)/$D221))/((1+'Instruktion Kostnad nytta'!$C$37)^DU$1))</f>
        <v>72.973980537023593</v>
      </c>
      <c r="DV221" s="45">
        <f>((($B221*2.71^(DV$1*$N221)*($D221/1000)*($O221+$P221)/$D221))/((1+'Instruktion Kostnad nytta'!$C$37)^DV$1))</f>
        <v>73.715182228192504</v>
      </c>
      <c r="DW221" s="45">
        <f>((($B221*2.71^(DW$1*$N221)*($D221/1000)*($O221+$P221)/$D221))/((1+'Instruktion Kostnad nytta'!$C$37)^DW$1))</f>
        <v>74.463912355427894</v>
      </c>
      <c r="DX221" s="45">
        <f>((($B221*2.71^(DX$1*$N221)*($D221/1000)*($O221+$P221)/$D221))/((1+'Instruktion Kostnad nytta'!$C$37)^DX$1))</f>
        <v>75.220247385567816</v>
      </c>
      <c r="DY221" s="45">
        <f>((($B221*2.71^(DY$1*$N221)*($D221/1000)*($O221+$P221)/$D221))/((1+'Instruktion Kostnad nytta'!$C$37)^DY$1))</f>
        <v>75.984264562128971</v>
      </c>
      <c r="DZ221" s="45">
        <f>((($B221*2.71^(DZ$1*$N221)*($D221/1000)*($O221+$P221)/$D221))/((1+'Instruktion Kostnad nytta'!$C$37)^DZ$1))</f>
        <v>76.756041913195887</v>
      </c>
      <c r="EA221" s="45">
        <f>((($B221*2.71^(EA$1*$N221)*($D221/1000)*($O221+$P221)/$D221))/((1+'Instruktion Kostnad nytta'!$C$37)^EA$1))</f>
        <v>77.535658259389692</v>
      </c>
      <c r="EB221" s="45">
        <f>((($B221*2.71^(EB$1*$N221)*($D221/1000)*($O221+$P221)/$D221))/((1+'Instruktion Kostnad nytta'!$C$37)^EB$1))</f>
        <v>78.323193221917847</v>
      </c>
      <c r="EC221" s="45">
        <f>((($B221*2.71^(EC$1*$N221)*($D221/1000)*($O221+$P221)/$D221))/((1+'Instruktion Kostnad nytta'!$C$37)^EC$1))</f>
        <v>79.118727230705829</v>
      </c>
      <c r="ED221" s="45">
        <f>((($B221*2.71^(ED$1*$N221)*($D221/1000)*($O221+$P221)/$D221))/((1+'Instruktion Kostnad nytta'!$C$37)^ED$1))</f>
        <v>79.92234153261137</v>
      </c>
      <c r="EE221" s="45">
        <f>((($B221*2.71^(EE$1*$N221)*($D221/1000)*($O221+$P221)/$D221))/((1+'Instruktion Kostnad nytta'!$C$37)^EE$1))</f>
        <v>80.734118199722133</v>
      </c>
      <c r="EF221" s="45">
        <f>((($B221*2.71^(EF$1*$N221)*($D221/1000)*($O221+$P221)/$D221))/((1+'Instruktion Kostnad nytta'!$C$37)^EF$1))</f>
        <v>81.554140137737463</v>
      </c>
      <c r="EG221" s="45">
        <f>((($B221*2.71^(EG$1*$N221)*($D221/1000)*($O221+$P221)/$D221))/((1+'Instruktion Kostnad nytta'!$C$37)^EG$1))</f>
        <v>82.382491094435622</v>
      </c>
      <c r="EH221" s="45">
        <f>((($B221*2.71^(EH$1*$N221)*($D221/1000)*($O221+$P221)/$D221))/((1+'Instruktion Kostnad nytta'!$C$37)^EH$1))</f>
        <v>83.219255668226751</v>
      </c>
      <c r="EI221" s="45">
        <f>((($B221*2.71^(EI$1*$N221)*($D221/1000)*($O221+$P221)/$D221))/((1+'Instruktion Kostnad nytta'!$C$37)^EI$1))</f>
        <v>84.064519316792683</v>
      </c>
      <c r="EJ221" s="45">
        <f>((($B221*2.71^(EJ$1*$N221)*($D221/1000)*($O221+$P221)/$D221))/((1+'Instruktion Kostnad nytta'!$C$37)^EJ$1))</f>
        <v>84.918368365814985</v>
      </c>
      <c r="EK221" s="45">
        <f>((($B221*2.71^(EK$1*$N221)*($D221/1000)*($O221+$P221)/$D221))/((1+'Instruktion Kostnad nytta'!$C$37)^EK$1))</f>
        <v>85.780890017790796</v>
      </c>
      <c r="EL221" s="45">
        <f>((($B221*2.71^(EL$1*$N221)*($D221/1000)*($O221+$P221)/$D221))/((1+'Instruktion Kostnad nytta'!$C$37)^EL$1))</f>
        <v>86.65217236093919</v>
      </c>
    </row>
    <row r="222" spans="1:142" x14ac:dyDescent="0.25">
      <c r="A222" s="41">
        <v>224</v>
      </c>
      <c r="B222" s="59">
        <v>0.5</v>
      </c>
      <c r="C222" s="59">
        <v>15</v>
      </c>
      <c r="D222" s="60">
        <v>80</v>
      </c>
      <c r="E222" s="59">
        <v>1965</v>
      </c>
      <c r="F222" s="59" t="s">
        <v>98</v>
      </c>
      <c r="G222" s="59">
        <v>127</v>
      </c>
      <c r="H222" s="59" t="s">
        <v>46</v>
      </c>
      <c r="I222" s="59">
        <v>8</v>
      </c>
      <c r="J222" s="41">
        <v>0</v>
      </c>
      <c r="K222" s="41" t="s">
        <v>379</v>
      </c>
      <c r="L222" s="48">
        <f>'Instruktion Kostnad nytta'!C$19/D222+IF((IF(F222="A",'Instruktion Kostnad nytta'!C$25,0)+IF(G222&lt;500,'Instruktion Kostnad nytta'!C$20,('Instruktion Kostnad nytta'!C$20+'Instruktion Kostnad nytta'!C$21))+IF(G222&lt;700,0,('Instruktion Kostnad nytta'!C$22-'Instruktion Kostnad nytta'!C$21))+I222*'Instruktion Kostnad nytta'!C$23/D222)&lt;3000,3000,(IF(F222="A",'Instruktion Kostnad nytta'!C$25,0)+IF(G222&lt;500,'Instruktion Kostnad nytta'!C$20,('Instruktion Kostnad nytta'!C$20+'Instruktion Kostnad nytta'!C$21))+IF(G222&lt;700,0,('Instruktion Kostnad nytta'!C$22-'Instruktion Kostnad nytta'!C$21))+I222*'Instruktion Kostnad nytta'!C$23/D222))</f>
        <v>6875</v>
      </c>
      <c r="M222" s="50">
        <f t="shared" si="9"/>
        <v>6.25</v>
      </c>
      <c r="N222" s="49">
        <f>IF(H222="Gråjärn",'Instruktion Kostnad nytta'!C$32,IF(H222="segjärn",'Instruktion Kostnad nytta'!C$33,IF(H222="PVC",'Instruktion Kostnad nytta'!C$34,IF(H222="PE",'Instruktion Kostnad nytta'!C$35,IF(H222="ST",'Instruktion Kostnad nytta'!C$36,0)))))</f>
        <v>0.03</v>
      </c>
      <c r="O222" s="48">
        <f>IF(G222&lt;200,'Instruktion Kostnad nytta'!C$28,(IF(G222&lt;500,'Instruktion Kostnad nytta'!C$29,'Instruktion Kostnad nytta'!C$30)))</f>
        <v>45000</v>
      </c>
      <c r="P222" s="47">
        <v>4000</v>
      </c>
      <c r="Q222" s="46">
        <f t="shared" si="10"/>
        <v>-429.79509409760863</v>
      </c>
      <c r="R222" s="45">
        <f t="shared" si="11"/>
        <v>-6586.3040142958916</v>
      </c>
      <c r="S222" s="45">
        <f>((($B222*2.71^(S$1*$N222)*($D222/1000)*($O222+$P222)/$D222))/((1+'Instruktion Kostnad nytta'!$C$37)^S$1))</f>
        <v>25.000223905593113</v>
      </c>
      <c r="T222" s="45">
        <f>((($B222*2.71^(T$1*$N222)*($D222/1000)*($O222+$P222)/$D222))/((1+'Instruktion Kostnad nytta'!$C$37)^T$1))</f>
        <v>25.254152882771844</v>
      </c>
      <c r="U222" s="45">
        <f>((($B222*2.71^(U$1*$N222)*($D222/1000)*($O222+$P222)/$D222))/((1+'Instruktion Kostnad nytta'!$C$37)^U$1))</f>
        <v>25.510661033868949</v>
      </c>
      <c r="V222" s="45">
        <f>((($B222*2.71^(V$1*$N222)*($D222/1000)*($O222+$P222)/$D222))/((1+'Instruktion Kostnad nytta'!$C$37)^V$1))</f>
        <v>25.769774555729619</v>
      </c>
      <c r="W222" s="45">
        <f>((($B222*2.71^(W$1*$N222)*($D222/1000)*($O222+$P222)/$D222))/((1+'Instruktion Kostnad nytta'!$C$37)^W$1))</f>
        <v>26.031519911282167</v>
      </c>
      <c r="X222" s="45">
        <f>((($B222*2.71^(X$1*$N222)*($D222/1000)*($O222+$P222)/$D222))/((1+'Instruktion Kostnad nytta'!$C$37)^X$1))</f>
        <v>26.295923832240685</v>
      </c>
      <c r="Y222" s="45">
        <f>((($B222*2.71^(Y$1*$N222)*($D222/1000)*($O222+$P222)/$D222))/((1+'Instruktion Kostnad nytta'!$C$37)^Y$1))</f>
        <v>26.563013321835086</v>
      </c>
      <c r="Z222" s="45">
        <f>((($B222*2.71^(Z$1*$N222)*($D222/1000)*($O222+$P222)/$D222))/((1+'Instruktion Kostnad nytta'!$C$37)^Z$1))</f>
        <v>26.832815657568947</v>
      </c>
      <c r="AA222" s="45">
        <f>((($B222*2.71^(AA$1*$N222)*($D222/1000)*($O222+$P222)/$D222))/((1+'Instruktion Kostnad nytta'!$C$37)^AA$1))</f>
        <v>27.1053583940053</v>
      </c>
      <c r="AB222" s="45">
        <f>((($B222*2.71^(AB$1*$N222)*($D222/1000)*($O222+$P222)/$D222))/((1+'Instruktion Kostnad nytta'!$C$37)^AB$1))</f>
        <v>27.380669365580751</v>
      </c>
      <c r="AC222" s="45">
        <f>((($B222*2.71^(AC$1*$N222)*($D222/1000)*($O222+$P222)/$D222))/((1+'Instruktion Kostnad nytta'!$C$37)^AC$1))</f>
        <v>27.658776689448164</v>
      </c>
      <c r="AD222" s="45">
        <f>((($B222*2.71^(AD$1*$N222)*($D222/1000)*($O222+$P222)/$D222))/((1+'Instruktion Kostnad nytta'!$C$37)^AD$1))</f>
        <v>27.939708768348279</v>
      </c>
      <c r="AE222" s="45">
        <f>((($B222*2.71^(AE$1*$N222)*($D222/1000)*($O222+$P222)/$D222))/((1+'Instruktion Kostnad nytta'!$C$37)^AE$1))</f>
        <v>28.223494293510345</v>
      </c>
      <c r="AF222" s="45">
        <f>((($B222*2.71^(AF$1*$N222)*($D222/1000)*($O222+$P222)/$D222))/((1+'Instruktion Kostnad nytta'!$C$37)^AF$1))</f>
        <v>28.510162247582453</v>
      </c>
      <c r="AG222" s="45">
        <f>((($B222*2.71^(AG$1*$N222)*($D222/1000)*($O222+$P222)/$D222))/((1+'Instruktion Kostnad nytta'!$C$37)^AG$1))</f>
        <v>28.799741907591361</v>
      </c>
      <c r="AH222" s="45">
        <f>((($B222*2.71^(AH$1*$N222)*($D222/1000)*($O222+$P222)/$D222))/((1+'Instruktion Kostnad nytta'!$C$37)^AH$1))</f>
        <v>29.092262847932609</v>
      </c>
      <c r="AI222" s="45">
        <f>((($B222*2.71^(AI$1*$N222)*($D222/1000)*($O222+$P222)/$D222))/((1+'Instruktion Kostnad nytta'!$C$37)^AI$1))</f>
        <v>29.38775494339091</v>
      </c>
      <c r="AJ222" s="45">
        <f>((($B222*2.71^(AJ$1*$N222)*($D222/1000)*($O222+$P222)/$D222))/((1+'Instruktion Kostnad nytta'!$C$37)^AJ$1))</f>
        <v>29.686248372191148</v>
      </c>
      <c r="AK222" s="45">
        <f>((($B222*2.71^(AK$1*$N222)*($D222/1000)*($O222+$P222)/$D222))/((1+'Instruktion Kostnad nytta'!$C$37)^AK$1))</f>
        <v>29.987773619080546</v>
      </c>
      <c r="AL222" s="45">
        <f>((($B222*2.71^(AL$1*$N222)*($D222/1000)*($O222+$P222)/$D222))/((1+'Instruktion Kostnad nytta'!$C$37)^AL$1))</f>
        <v>30.292361478441951</v>
      </c>
      <c r="AM222" s="45">
        <f>((($B222*2.71^(AM$1*$N222)*($D222/1000)*($O222+$P222)/$D222))/((1+'Instruktion Kostnad nytta'!$C$37)^AM$1))</f>
        <v>30.600043057438853</v>
      </c>
      <c r="AN222" s="45">
        <f>((($B222*2.71^(AN$1*$N222)*($D222/1000)*($O222+$P222)/$D222))/((1+'Instruktion Kostnad nytta'!$C$37)^AN$1))</f>
        <v>30.91084977919234</v>
      </c>
      <c r="AO222" s="45">
        <f>((($B222*2.71^(AO$1*$N222)*($D222/1000)*($O222+$P222)/$D222))/((1+'Instruktion Kostnad nytta'!$C$37)^AO$1))</f>
        <v>31.224813385990259</v>
      </c>
      <c r="AP222" s="45">
        <f>((($B222*2.71^(AP$1*$N222)*($D222/1000)*($O222+$P222)/$D222))/((1+'Instruktion Kostnad nytta'!$C$37)^AP$1))</f>
        <v>31.541965942529057</v>
      </c>
      <c r="AQ222" s="45">
        <f>((($B222*2.71^(AQ$1*$N222)*($D222/1000)*($O222+$P222)/$D222))/((1+'Instruktion Kostnad nytta'!$C$37)^AQ$1))</f>
        <v>31.862339839188468</v>
      </c>
      <c r="AR222" s="45">
        <f>((($B222*2.71^(AR$1*$N222)*($D222/1000)*($O222+$P222)/$D222))/((1+'Instruktion Kostnad nytta'!$C$37)^AR$1))</f>
        <v>32.185967795339536</v>
      </c>
      <c r="AS222" s="45">
        <f>((($B222*2.71^(AS$1*$N222)*($D222/1000)*($O222+$P222)/$D222))/((1+'Instruktion Kostnad nytta'!$C$37)^AS$1))</f>
        <v>32.512882862686169</v>
      </c>
      <c r="AT222" s="45">
        <f>((($B222*2.71^(AT$1*$N222)*($D222/1000)*($O222+$P222)/$D222))/((1+'Instruktion Kostnad nytta'!$C$37)^AT$1))</f>
        <v>32.843118428640715</v>
      </c>
      <c r="AU222" s="45">
        <f>((($B222*2.71^(AU$1*$N222)*($D222/1000)*($O222+$P222)/$D222))/((1+'Instruktion Kostnad nytta'!$C$37)^AU$1))</f>
        <v>33.176708219733698</v>
      </c>
      <c r="AV222" s="45">
        <f>((($B222*2.71^(AV$1*$N222)*($D222/1000)*($O222+$P222)/$D222))/((1+'Instruktion Kostnad nytta'!$C$37)^AV$1))</f>
        <v>33.513686305058343</v>
      </c>
      <c r="AW222" s="45">
        <f>((($B222*2.71^(AW$1*$N222)*($D222/1000)*($O222+$P222)/$D222))/((1+'Instruktion Kostnad nytta'!$C$37)^AW$1))</f>
        <v>33.854087099749947</v>
      </c>
      <c r="AX222" s="45">
        <f>((($B222*2.71^(AX$1*$N222)*($D222/1000)*($O222+$P222)/$D222))/((1+'Instruktion Kostnad nytta'!$C$37)^AX$1))</f>
        <v>34.197945368500726</v>
      </c>
      <c r="AY222" s="45">
        <f>((($B222*2.71^(AY$1*$N222)*($D222/1000)*($O222+$P222)/$D222))/((1+'Instruktion Kostnad nytta'!$C$37)^AY$1))</f>
        <v>34.545296229110207</v>
      </c>
      <c r="AZ222" s="45">
        <f>((($B222*2.71^(AZ$1*$N222)*($D222/1000)*($O222+$P222)/$D222))/((1+'Instruktion Kostnad nytta'!$C$37)^AZ$1))</f>
        <v>34.896175156071806</v>
      </c>
      <c r="BA222" s="45">
        <f>((($B222*2.71^(BA$1*$N222)*($D222/1000)*($O222+$P222)/$D222))/((1+'Instruktion Kostnad nytta'!$C$37)^BA$1))</f>
        <v>35.250617984195777</v>
      </c>
      <c r="BB222" s="45">
        <f>((($B222*2.71^(BB$1*$N222)*($D222/1000)*($O222+$P222)/$D222))/((1+'Instruktion Kostnad nytta'!$C$37)^BB$1))</f>
        <v>35.608660912269002</v>
      </c>
      <c r="BC222" s="45">
        <f>((($B222*2.71^(BC$1*$N222)*($D222/1000)*($O222+$P222)/$D222))/((1+'Instruktion Kostnad nytta'!$C$37)^BC$1))</f>
        <v>35.970340506751896</v>
      </c>
      <c r="BD222" s="45">
        <f>((($B222*2.71^(BD$1*$N222)*($D222/1000)*($O222+$P222)/$D222))/((1+'Instruktion Kostnad nytta'!$C$37)^BD$1))</f>
        <v>36.335693705512931</v>
      </c>
      <c r="BE222" s="45">
        <f>((($B222*2.71^(BE$1*$N222)*($D222/1000)*($O222+$P222)/$D222))/((1+'Instruktion Kostnad nytta'!$C$37)^BE$1))</f>
        <v>36.704757821600943</v>
      </c>
      <c r="BF222" s="45">
        <f>((($B222*2.71^(BF$1*$N222)*($D222/1000)*($O222+$P222)/$D222))/((1+'Instruktion Kostnad nytta'!$C$37)^BF$1))</f>
        <v>37.077570547056048</v>
      </c>
      <c r="BG222" s="45">
        <f>((($B222*2.71^(BG$1*$N222)*($D222/1000)*($O222+$P222)/$D222))/((1+'Instruktion Kostnad nytta'!$C$37)^BG$1))</f>
        <v>37.454169956758932</v>
      </c>
      <c r="BH222" s="45">
        <f>((($B222*2.71^(BH$1*$N222)*($D222/1000)*($O222+$P222)/$D222))/((1+'Instruktion Kostnad nytta'!$C$37)^BH$1))</f>
        <v>37.83459451231942</v>
      </c>
      <c r="BI222" s="45">
        <f>((($B222*2.71^(BI$1*$N222)*($D222/1000)*($O222+$P222)/$D222))/((1+'Instruktion Kostnad nytta'!$C$37)^BI$1))</f>
        <v>38.218883066004558</v>
      </c>
      <c r="BJ222" s="45">
        <f>((($B222*2.71^(BJ$1*$N222)*($D222/1000)*($O222+$P222)/$D222))/((1+'Instruktion Kostnad nytta'!$C$37)^BJ$1))</f>
        <v>38.607074864706519</v>
      </c>
      <c r="BK222" s="45">
        <f>((($B222*2.71^(BK$1*$N222)*($D222/1000)*($O222+$P222)/$D222))/((1+'Instruktion Kostnad nytta'!$C$37)^BK$1))</f>
        <v>38.999209553950806</v>
      </c>
      <c r="BL222" s="45">
        <f>((($B222*2.71^(BL$1*$N222)*($D222/1000)*($O222+$P222)/$D222))/((1+'Instruktion Kostnad nytta'!$C$37)^BL$1))</f>
        <v>39.39532718194527</v>
      </c>
      <c r="BM222" s="45">
        <f>((($B222*2.71^(BM$1*$N222)*($D222/1000)*($O222+$P222)/$D222))/((1+'Instruktion Kostnad nytta'!$C$37)^BM$1))</f>
        <v>39.795468203670062</v>
      </c>
      <c r="BN222" s="45">
        <f>((($B222*2.71^(BN$1*$N222)*($D222/1000)*($O222+$P222)/$D222))/((1+'Instruktion Kostnad nytta'!$C$37)^BN$1))</f>
        <v>40.199673485009399</v>
      </c>
      <c r="BO222" s="45">
        <f>((($B222*2.71^(BO$1*$N222)*($D222/1000)*($O222+$P222)/$D222))/((1+'Instruktion Kostnad nytta'!$C$37)^BO$1))</f>
        <v>40.607984306925012</v>
      </c>
      <c r="BP222" s="45">
        <f>((($B222*2.71^(BP$1*$N222)*($D222/1000)*($O222+$P222)/$D222))/((1+'Instruktion Kostnad nytta'!$C$37)^BP$1))</f>
        <v>41.020442369672224</v>
      </c>
      <c r="BQ222" s="45">
        <f>((($B222*2.71^(BQ$1*$N222)*($D222/1000)*($O222+$P222)/$D222))/((1+'Instruktion Kostnad nytta'!$C$37)^BQ$1))</f>
        <v>41.437089797058633</v>
      </c>
      <c r="BR222" s="45">
        <f>((($B222*2.71^(BR$1*$N222)*($D222/1000)*($O222+$P222)/$D222))/((1+'Instruktion Kostnad nytta'!$C$37)^BR$1))</f>
        <v>41.857969140746285</v>
      </c>
      <c r="BS222" s="45">
        <f>((($B222*2.71^(BS$1*$N222)*($D222/1000)*($O222+$P222)/$D222))/((1+'Instruktion Kostnad nytta'!$C$37)^BS$1))</f>
        <v>42.283123384597289</v>
      </c>
      <c r="BT222" s="45">
        <f>((($B222*2.71^(BT$1*$N222)*($D222/1000)*($O222+$P222)/$D222))/((1+'Instruktion Kostnad nytta'!$C$37)^BT$1))</f>
        <v>42.712595949063832</v>
      </c>
      <c r="BU222" s="45">
        <f>((($B222*2.71^(BU$1*$N222)*($D222/1000)*($O222+$P222)/$D222))/((1+'Instruktion Kostnad nytta'!$C$37)^BU$1))</f>
        <v>43.146430695622549</v>
      </c>
      <c r="BV222" s="45">
        <f>((($B222*2.71^(BV$1*$N222)*($D222/1000)*($O222+$P222)/$D222))/((1+'Instruktion Kostnad nytta'!$C$37)^BV$1))</f>
        <v>43.584671931254093</v>
      </c>
      <c r="BW222" s="45">
        <f>((($B222*2.71^(BW$1*$N222)*($D222/1000)*($O222+$P222)/$D222))/((1+'Instruktion Kostnad nytta'!$C$37)^BW$1))</f>
        <v>44.02736441296814</v>
      </c>
      <c r="BX222" s="45">
        <f>((($B222*2.71^(BX$1*$N222)*($D222/1000)*($O222+$P222)/$D222))/((1+'Instruktion Kostnad nytta'!$C$37)^BX$1))</f>
        <v>44.474553352374357</v>
      </c>
      <c r="BY222" s="45">
        <f>((($B222*2.71^(BY$1*$N222)*($D222/1000)*($O222+$P222)/$D222))/((1+'Instruktion Kostnad nytta'!$C$37)^BY$1))</f>
        <v>44.926284420299801</v>
      </c>
      <c r="BZ222" s="45">
        <f>((($B222*2.71^(BZ$1*$N222)*($D222/1000)*($O222+$P222)/$D222))/((1+'Instruktion Kostnad nytta'!$C$37)^BZ$1))</f>
        <v>45.382603751453274</v>
      </c>
      <c r="CA222" s="45">
        <f>((($B222*2.71^(CA$1*$N222)*($D222/1000)*($O222+$P222)/$D222))/((1+'Instruktion Kostnad nytta'!$C$37)^CA$1))</f>
        <v>45.843557949136923</v>
      </c>
      <c r="CB222" s="45">
        <f>((($B222*2.71^(CB$1*$N222)*($D222/1000)*($O222+$P222)/$D222))/((1+'Instruktion Kostnad nytta'!$C$37)^CB$1))</f>
        <v>46.309194090005803</v>
      </c>
      <c r="CC222" s="45">
        <f>((($B222*2.71^(CC$1*$N222)*($D222/1000)*($O222+$P222)/$D222))/((1+'Instruktion Kostnad nytta'!$C$37)^CC$1))</f>
        <v>46.779559728875739</v>
      </c>
      <c r="CD222" s="45">
        <f>((($B222*2.71^(CD$1*$N222)*($D222/1000)*($O222+$P222)/$D222))/((1+'Instruktion Kostnad nytta'!$C$37)^CD$1))</f>
        <v>47.254702903580153</v>
      </c>
      <c r="CE222" s="45">
        <f>((($B222*2.71^(CE$1*$N222)*($D222/1000)*($O222+$P222)/$D222))/((1+'Instruktion Kostnad nytta'!$C$37)^CE$1))</f>
        <v>47.734672139875926</v>
      </c>
      <c r="CF222" s="45">
        <f>((($B222*2.71^(CF$1*$N222)*($D222/1000)*($O222+$P222)/$D222))/((1+'Instruktion Kostnad nytta'!$C$37)^CF$1))</f>
        <v>48.219516456399383</v>
      </c>
      <c r="CG222" s="45">
        <f>((($B222*2.71^(CG$1*$N222)*($D222/1000)*($O222+$P222)/$D222))/((1+'Instruktion Kostnad nytta'!$C$37)^CG$1))</f>
        <v>48.709285369672486</v>
      </c>
      <c r="CH222" s="45">
        <f>((($B222*2.71^(CH$1*$N222)*($D222/1000)*($O222+$P222)/$D222))/((1+'Instruktion Kostnad nytta'!$C$37)^CH$1))</f>
        <v>49.204028899159844</v>
      </c>
      <c r="CI222" s="45">
        <f>((($B222*2.71^(CI$1*$N222)*($D222/1000)*($O222+$P222)/$D222))/((1+'Instruktion Kostnad nytta'!$C$37)^CI$1))</f>
        <v>49.703797572377269</v>
      </c>
      <c r="CJ222" s="45">
        <f>((($B222*2.71^(CJ$1*$N222)*($D222/1000)*($O222+$P222)/$D222))/((1+'Instruktion Kostnad nytta'!$C$37)^CJ$1))</f>
        <v>50.208642430051853</v>
      </c>
      <c r="CK222" s="45">
        <f>((($B222*2.71^(CK$1*$N222)*($D222/1000)*($O222+$P222)/$D222))/((1+'Instruktion Kostnad nytta'!$C$37)^CK$1))</f>
        <v>50.718615031334977</v>
      </c>
      <c r="CL222" s="45">
        <f>((($B222*2.71^(CL$1*$N222)*($D222/1000)*($O222+$P222)/$D222))/((1+'Instruktion Kostnad nytta'!$C$37)^CL$1))</f>
        <v>51.233767459067714</v>
      </c>
      <c r="CM222" s="45">
        <f>((($B222*2.71^(CM$1*$N222)*($D222/1000)*($O222+$P222)/$D222))/((1+'Instruktion Kostnad nytta'!$C$37)^CM$1))</f>
        <v>51.754152325100151</v>
      </c>
      <c r="CN222" s="45">
        <f>((($B222*2.71^(CN$1*$N222)*($D222/1000)*($O222+$P222)/$D222))/((1+'Instruktion Kostnad nytta'!$C$37)^CN$1))</f>
        <v>52.279822775664641</v>
      </c>
      <c r="CO222" s="45">
        <f>((($B222*2.71^(CO$1*$N222)*($D222/1000)*($O222+$P222)/$D222))/((1+'Instruktion Kostnad nytta'!$C$37)^CO$1))</f>
        <v>52.81083249680313</v>
      </c>
      <c r="CP222" s="45">
        <f>((($B222*2.71^(CP$1*$N222)*($D222/1000)*($O222+$P222)/$D222))/((1+'Instruktion Kostnad nytta'!$C$37)^CP$1))</f>
        <v>53.34723571985068</v>
      </c>
      <c r="CQ222" s="45">
        <f>((($B222*2.71^(CQ$1*$N222)*($D222/1000)*($O222+$P222)/$D222))/((1+'Instruktion Kostnad nytta'!$C$37)^CQ$1))</f>
        <v>53.889087226973508</v>
      </c>
      <c r="CR222" s="45">
        <f>((($B222*2.71^(CR$1*$N222)*($D222/1000)*($O222+$P222)/$D222))/((1+'Instruktion Kostnad nytta'!$C$37)^CR$1))</f>
        <v>54.436442356764182</v>
      </c>
      <c r="CS222" s="45">
        <f>((($B222*2.71^(CS$1*$N222)*($D222/1000)*($O222+$P222)/$D222))/((1+'Instruktion Kostnad nytta'!$C$37)^CS$1))</f>
        <v>54.989357009892906</v>
      </c>
      <c r="CT222" s="45">
        <f>((($B222*2.71^(CT$1*$N222)*($D222/1000)*($O222+$P222)/$D222))/((1+'Instruktion Kostnad nytta'!$C$37)^CT$1))</f>
        <v>55.547887654816996</v>
      </c>
      <c r="CU222" s="45">
        <f>((($B222*2.71^(CU$1*$N222)*($D222/1000)*($O222+$P222)/$D222))/((1+'Instruktion Kostnad nytta'!$C$37)^CU$1))</f>
        <v>56.112091333547696</v>
      </c>
      <c r="CV222" s="45">
        <f>((($B222*2.71^(CV$1*$N222)*($D222/1000)*($O222+$P222)/$D222))/((1+'Instruktion Kostnad nytta'!$C$37)^CV$1))</f>
        <v>56.682025667475763</v>
      </c>
      <c r="CW222" s="45">
        <f>((($B222*2.71^(CW$1*$N222)*($D222/1000)*($O222+$P222)/$D222))/((1+'Instruktion Kostnad nytta'!$C$37)^CW$1))</f>
        <v>57.257748863256467</v>
      </c>
      <c r="CX222" s="45">
        <f>((($B222*2.71^(CX$1*$N222)*($D222/1000)*($O222+$P222)/$D222))/((1+'Instruktion Kostnad nytta'!$C$37)^CX$1))</f>
        <v>57.83931971875387</v>
      </c>
      <c r="CY222" s="45">
        <f>((($B222*2.71^(CY$1*$N222)*($D222/1000)*($O222+$P222)/$D222))/((1+'Instruktion Kostnad nytta'!$C$37)^CY$1))</f>
        <v>58.426797629046156</v>
      </c>
      <c r="CZ222" s="45">
        <f>((($B222*2.71^(CZ$1*$N222)*($D222/1000)*($O222+$P222)/$D222))/((1+'Instruktion Kostnad nytta'!$C$37)^CZ$1))</f>
        <v>59.020242592491172</v>
      </c>
      <c r="DA222" s="45">
        <f>((($B222*2.71^(DA$1*$N222)*($D222/1000)*($O222+$P222)/$D222))/((1+'Instruktion Kostnad nytta'!$C$37)^DA$1))</f>
        <v>59.61971521685431</v>
      </c>
      <c r="DB222" s="45">
        <f>((($B222*2.71^(DB$1*$N222)*($D222/1000)*($O222+$P222)/$D222))/((1+'Instruktion Kostnad nytta'!$C$37)^DB$1))</f>
        <v>60.225276725498077</v>
      </c>
      <c r="DC222" s="45">
        <f>((($B222*2.71^(DC$1*$N222)*($D222/1000)*($O222+$P222)/$D222))/((1+'Instruktion Kostnad nytta'!$C$37)^DC$1))</f>
        <v>60.836988963634859</v>
      </c>
      <c r="DD222" s="45">
        <f>((($B222*2.71^(DD$1*$N222)*($D222/1000)*($O222+$P222)/$D222))/((1+'Instruktion Kostnad nytta'!$C$37)^DD$1))</f>
        <v>61.454914404643155</v>
      </c>
      <c r="DE222" s="45">
        <f>((($B222*2.71^(DE$1*$N222)*($D222/1000)*($O222+$P222)/$D222))/((1+'Instruktion Kostnad nytta'!$C$37)^DE$1))</f>
        <v>62.079116156447682</v>
      </c>
      <c r="DF222" s="45">
        <f>((($B222*2.71^(DF$1*$N222)*($D222/1000)*($O222+$P222)/$D222))/((1+'Instruktion Kostnad nytta'!$C$37)^DF$1))</f>
        <v>62.70965796796483</v>
      </c>
      <c r="DG222" s="45">
        <f>((($B222*2.71^(DG$1*$N222)*($D222/1000)*($O222+$P222)/$D222))/((1+'Instruktion Kostnad nytta'!$C$37)^DG$1))</f>
        <v>63.346604235612872</v>
      </c>
      <c r="DH222" s="45">
        <f>((($B222*2.71^(DH$1*$N222)*($D222/1000)*($O222+$P222)/$D222))/((1+'Instruktion Kostnad nytta'!$C$37)^DH$1))</f>
        <v>63.990020009889072</v>
      </c>
      <c r="DI222" s="45">
        <f>((($B222*2.71^(DI$1*$N222)*($D222/1000)*($O222+$P222)/$D222))/((1+'Instruktion Kostnad nytta'!$C$37)^DI$1))</f>
        <v>64.639971002012857</v>
      </c>
      <c r="DJ222" s="45">
        <f>((($B222*2.71^(DJ$1*$N222)*($D222/1000)*($O222+$P222)/$D222))/((1+'Instruktion Kostnad nytta'!$C$37)^DJ$1))</f>
        <v>65.296523590637122</v>
      </c>
      <c r="DK222" s="45">
        <f>((($B222*2.71^(DK$1*$N222)*($D222/1000)*($O222+$P222)/$D222))/((1+'Instruktion Kostnad nytta'!$C$37)^DK$1))</f>
        <v>65.959744828627237</v>
      </c>
      <c r="DL222" s="45">
        <f>((($B222*2.71^(DL$1*$N222)*($D222/1000)*($O222+$P222)/$D222))/((1+'Instruktion Kostnad nytta'!$C$37)^DL$1))</f>
        <v>66.629702449909004</v>
      </c>
      <c r="DM222" s="45">
        <f>((($B222*2.71^(DM$1*$N222)*($D222/1000)*($O222+$P222)/$D222))/((1+'Instruktion Kostnad nytta'!$C$37)^DM$1))</f>
        <v>67.306464876386457</v>
      </c>
      <c r="DN222" s="45">
        <f>((($B222*2.71^(DN$1*$N222)*($D222/1000)*($O222+$P222)/$D222))/((1+'Instruktion Kostnad nytta'!$C$37)^DN$1))</f>
        <v>67.990101224929418</v>
      </c>
      <c r="DO222" s="45">
        <f>((($B222*2.71^(DO$1*$N222)*($D222/1000)*($O222+$P222)/$D222))/((1+'Instruktion Kostnad nytta'!$C$37)^DO$1))</f>
        <v>68.680681314432647</v>
      </c>
      <c r="DP222" s="45">
        <f>((($B222*2.71^(DP$1*$N222)*($D222/1000)*($O222+$P222)/$D222))/((1+'Instruktion Kostnad nytta'!$C$37)^DP$1))</f>
        <v>69.378275672946003</v>
      </c>
      <c r="DQ222" s="45">
        <f>((($B222*2.71^(DQ$1*$N222)*($D222/1000)*($O222+$P222)/$D222))/((1+'Instruktion Kostnad nytta'!$C$37)^DQ$1))</f>
        <v>70.082955544877592</v>
      </c>
      <c r="DR222" s="45">
        <f>((($B222*2.71^(DR$1*$N222)*($D222/1000)*($O222+$P222)/$D222))/((1+'Instruktion Kostnad nytta'!$C$37)^DR$1))</f>
        <v>70.794792898269904</v>
      </c>
      <c r="DS222" s="45">
        <f>((($B222*2.71^(DS$1*$N222)*($D222/1000)*($O222+$P222)/$D222))/((1+'Instruktion Kostnad nytta'!$C$37)^DS$1))</f>
        <v>71.513860432149713</v>
      </c>
      <c r="DT222" s="45">
        <f>((($B222*2.71^(DT$1*$N222)*($D222/1000)*($O222+$P222)/$D222))/((1+'Instruktion Kostnad nytta'!$C$37)^DT$1))</f>
        <v>72.240231583952706</v>
      </c>
      <c r="DU222" s="45">
        <f>((($B222*2.71^(DU$1*$N222)*($D222/1000)*($O222+$P222)/$D222))/((1+'Instruktion Kostnad nytta'!$C$37)^DU$1))</f>
        <v>72.973980537023593</v>
      </c>
      <c r="DV222" s="45">
        <f>((($B222*2.71^(DV$1*$N222)*($D222/1000)*($O222+$P222)/$D222))/((1+'Instruktion Kostnad nytta'!$C$37)^DV$1))</f>
        <v>73.715182228192504</v>
      </c>
      <c r="DW222" s="45">
        <f>((($B222*2.71^(DW$1*$N222)*($D222/1000)*($O222+$P222)/$D222))/((1+'Instruktion Kostnad nytta'!$C$37)^DW$1))</f>
        <v>74.463912355427894</v>
      </c>
      <c r="DX222" s="45">
        <f>((($B222*2.71^(DX$1*$N222)*($D222/1000)*($O222+$P222)/$D222))/((1+'Instruktion Kostnad nytta'!$C$37)^DX$1))</f>
        <v>75.220247385567816</v>
      </c>
      <c r="DY222" s="45">
        <f>((($B222*2.71^(DY$1*$N222)*($D222/1000)*($O222+$P222)/$D222))/((1+'Instruktion Kostnad nytta'!$C$37)^DY$1))</f>
        <v>75.984264562128971</v>
      </c>
      <c r="DZ222" s="45">
        <f>((($B222*2.71^(DZ$1*$N222)*($D222/1000)*($O222+$P222)/$D222))/((1+'Instruktion Kostnad nytta'!$C$37)^DZ$1))</f>
        <v>76.756041913195887</v>
      </c>
      <c r="EA222" s="45">
        <f>((($B222*2.71^(EA$1*$N222)*($D222/1000)*($O222+$P222)/$D222))/((1+'Instruktion Kostnad nytta'!$C$37)^EA$1))</f>
        <v>77.535658259389692</v>
      </c>
      <c r="EB222" s="45">
        <f>((($B222*2.71^(EB$1*$N222)*($D222/1000)*($O222+$P222)/$D222))/((1+'Instruktion Kostnad nytta'!$C$37)^EB$1))</f>
        <v>78.323193221917847</v>
      </c>
      <c r="EC222" s="45">
        <f>((($B222*2.71^(EC$1*$N222)*($D222/1000)*($O222+$P222)/$D222))/((1+'Instruktion Kostnad nytta'!$C$37)^EC$1))</f>
        <v>79.118727230705829</v>
      </c>
      <c r="ED222" s="45">
        <f>((($B222*2.71^(ED$1*$N222)*($D222/1000)*($O222+$P222)/$D222))/((1+'Instruktion Kostnad nytta'!$C$37)^ED$1))</f>
        <v>79.92234153261137</v>
      </c>
      <c r="EE222" s="45">
        <f>((($B222*2.71^(EE$1*$N222)*($D222/1000)*($O222+$P222)/$D222))/((1+'Instruktion Kostnad nytta'!$C$37)^EE$1))</f>
        <v>80.734118199722133</v>
      </c>
      <c r="EF222" s="45">
        <f>((($B222*2.71^(EF$1*$N222)*($D222/1000)*($O222+$P222)/$D222))/((1+'Instruktion Kostnad nytta'!$C$37)^EF$1))</f>
        <v>81.554140137737463</v>
      </c>
      <c r="EG222" s="45">
        <f>((($B222*2.71^(EG$1*$N222)*($D222/1000)*($O222+$P222)/$D222))/((1+'Instruktion Kostnad nytta'!$C$37)^EG$1))</f>
        <v>82.382491094435622</v>
      </c>
      <c r="EH222" s="45">
        <f>((($B222*2.71^(EH$1*$N222)*($D222/1000)*($O222+$P222)/$D222))/((1+'Instruktion Kostnad nytta'!$C$37)^EH$1))</f>
        <v>83.219255668226751</v>
      </c>
      <c r="EI222" s="45">
        <f>((($B222*2.71^(EI$1*$N222)*($D222/1000)*($O222+$P222)/$D222))/((1+'Instruktion Kostnad nytta'!$C$37)^EI$1))</f>
        <v>84.064519316792683</v>
      </c>
      <c r="EJ222" s="45">
        <f>((($B222*2.71^(EJ$1*$N222)*($D222/1000)*($O222+$P222)/$D222))/((1+'Instruktion Kostnad nytta'!$C$37)^EJ$1))</f>
        <v>84.918368365814985</v>
      </c>
      <c r="EK222" s="45">
        <f>((($B222*2.71^(EK$1*$N222)*($D222/1000)*($O222+$P222)/$D222))/((1+'Instruktion Kostnad nytta'!$C$37)^EK$1))</f>
        <v>85.780890017790796</v>
      </c>
      <c r="EL222" s="45">
        <f>((($B222*2.71^(EL$1*$N222)*($D222/1000)*($O222+$P222)/$D222))/((1+'Instruktion Kostnad nytta'!$C$37)^EL$1))</f>
        <v>86.65217236093919</v>
      </c>
    </row>
    <row r="223" spans="1:142" x14ac:dyDescent="0.25">
      <c r="A223" s="41">
        <v>225</v>
      </c>
      <c r="B223" s="59">
        <v>0.5</v>
      </c>
      <c r="C223" s="59">
        <v>15</v>
      </c>
      <c r="D223" s="60">
        <v>80</v>
      </c>
      <c r="E223" s="59">
        <v>1965</v>
      </c>
      <c r="F223" s="59" t="s">
        <v>98</v>
      </c>
      <c r="G223" s="59">
        <v>127</v>
      </c>
      <c r="H223" s="59" t="s">
        <v>46</v>
      </c>
      <c r="I223" s="59">
        <v>8</v>
      </c>
      <c r="J223" s="41">
        <v>0</v>
      </c>
      <c r="K223" s="41" t="s">
        <v>378</v>
      </c>
      <c r="L223" s="48">
        <f>'Instruktion Kostnad nytta'!C$19/D223+IF((IF(F223="A",'Instruktion Kostnad nytta'!C$25,0)+IF(G223&lt;500,'Instruktion Kostnad nytta'!C$20,('Instruktion Kostnad nytta'!C$20+'Instruktion Kostnad nytta'!C$21))+IF(G223&lt;700,0,('Instruktion Kostnad nytta'!C$22-'Instruktion Kostnad nytta'!C$21))+I223*'Instruktion Kostnad nytta'!C$23/D223)&lt;3000,3000,(IF(F223="A",'Instruktion Kostnad nytta'!C$25,0)+IF(G223&lt;500,'Instruktion Kostnad nytta'!C$20,('Instruktion Kostnad nytta'!C$20+'Instruktion Kostnad nytta'!C$21))+IF(G223&lt;700,0,('Instruktion Kostnad nytta'!C$22-'Instruktion Kostnad nytta'!C$21))+I223*'Instruktion Kostnad nytta'!C$23/D223))</f>
        <v>6875</v>
      </c>
      <c r="M223" s="50">
        <f t="shared" si="9"/>
        <v>6.25</v>
      </c>
      <c r="N223" s="49">
        <f>IF(H223="Gråjärn",'Instruktion Kostnad nytta'!C$32,IF(H223="segjärn",'Instruktion Kostnad nytta'!C$33,IF(H223="PVC",'Instruktion Kostnad nytta'!C$34,IF(H223="PE",'Instruktion Kostnad nytta'!C$35,IF(H223="ST",'Instruktion Kostnad nytta'!C$36,0)))))</f>
        <v>0.03</v>
      </c>
      <c r="O223" s="48">
        <f>IF(G223&lt;200,'Instruktion Kostnad nytta'!C$28,(IF(G223&lt;500,'Instruktion Kostnad nytta'!C$29,'Instruktion Kostnad nytta'!C$30)))</f>
        <v>45000</v>
      </c>
      <c r="P223" s="47">
        <v>4000</v>
      </c>
      <c r="Q223" s="46">
        <f t="shared" si="10"/>
        <v>-429.79509409760863</v>
      </c>
      <c r="R223" s="45">
        <f t="shared" si="11"/>
        <v>-6586.3040142958916</v>
      </c>
      <c r="S223" s="45">
        <f>((($B223*2.71^(S$1*$N223)*($D223/1000)*($O223+$P223)/$D223))/((1+'Instruktion Kostnad nytta'!$C$37)^S$1))</f>
        <v>25.000223905593113</v>
      </c>
      <c r="T223" s="45">
        <f>((($B223*2.71^(T$1*$N223)*($D223/1000)*($O223+$P223)/$D223))/((1+'Instruktion Kostnad nytta'!$C$37)^T$1))</f>
        <v>25.254152882771844</v>
      </c>
      <c r="U223" s="45">
        <f>((($B223*2.71^(U$1*$N223)*($D223/1000)*($O223+$P223)/$D223))/((1+'Instruktion Kostnad nytta'!$C$37)^U$1))</f>
        <v>25.510661033868949</v>
      </c>
      <c r="V223" s="45">
        <f>((($B223*2.71^(V$1*$N223)*($D223/1000)*($O223+$P223)/$D223))/((1+'Instruktion Kostnad nytta'!$C$37)^V$1))</f>
        <v>25.769774555729619</v>
      </c>
      <c r="W223" s="45">
        <f>((($B223*2.71^(W$1*$N223)*($D223/1000)*($O223+$P223)/$D223))/((1+'Instruktion Kostnad nytta'!$C$37)^W$1))</f>
        <v>26.031519911282167</v>
      </c>
      <c r="X223" s="45">
        <f>((($B223*2.71^(X$1*$N223)*($D223/1000)*($O223+$P223)/$D223))/((1+'Instruktion Kostnad nytta'!$C$37)^X$1))</f>
        <v>26.295923832240685</v>
      </c>
      <c r="Y223" s="45">
        <f>((($B223*2.71^(Y$1*$N223)*($D223/1000)*($O223+$P223)/$D223))/((1+'Instruktion Kostnad nytta'!$C$37)^Y$1))</f>
        <v>26.563013321835086</v>
      </c>
      <c r="Z223" s="45">
        <f>((($B223*2.71^(Z$1*$N223)*($D223/1000)*($O223+$P223)/$D223))/((1+'Instruktion Kostnad nytta'!$C$37)^Z$1))</f>
        <v>26.832815657568947</v>
      </c>
      <c r="AA223" s="45">
        <f>((($B223*2.71^(AA$1*$N223)*($D223/1000)*($O223+$P223)/$D223))/((1+'Instruktion Kostnad nytta'!$C$37)^AA$1))</f>
        <v>27.1053583940053</v>
      </c>
      <c r="AB223" s="45">
        <f>((($B223*2.71^(AB$1*$N223)*($D223/1000)*($O223+$P223)/$D223))/((1+'Instruktion Kostnad nytta'!$C$37)^AB$1))</f>
        <v>27.380669365580751</v>
      </c>
      <c r="AC223" s="45">
        <f>((($B223*2.71^(AC$1*$N223)*($D223/1000)*($O223+$P223)/$D223))/((1+'Instruktion Kostnad nytta'!$C$37)^AC$1))</f>
        <v>27.658776689448164</v>
      </c>
      <c r="AD223" s="45">
        <f>((($B223*2.71^(AD$1*$N223)*($D223/1000)*($O223+$P223)/$D223))/((1+'Instruktion Kostnad nytta'!$C$37)^AD$1))</f>
        <v>27.939708768348279</v>
      </c>
      <c r="AE223" s="45">
        <f>((($B223*2.71^(AE$1*$N223)*($D223/1000)*($O223+$P223)/$D223))/((1+'Instruktion Kostnad nytta'!$C$37)^AE$1))</f>
        <v>28.223494293510345</v>
      </c>
      <c r="AF223" s="45">
        <f>((($B223*2.71^(AF$1*$N223)*($D223/1000)*($O223+$P223)/$D223))/((1+'Instruktion Kostnad nytta'!$C$37)^AF$1))</f>
        <v>28.510162247582453</v>
      </c>
      <c r="AG223" s="45">
        <f>((($B223*2.71^(AG$1*$N223)*($D223/1000)*($O223+$P223)/$D223))/((1+'Instruktion Kostnad nytta'!$C$37)^AG$1))</f>
        <v>28.799741907591361</v>
      </c>
      <c r="AH223" s="45">
        <f>((($B223*2.71^(AH$1*$N223)*($D223/1000)*($O223+$P223)/$D223))/((1+'Instruktion Kostnad nytta'!$C$37)^AH$1))</f>
        <v>29.092262847932609</v>
      </c>
      <c r="AI223" s="45">
        <f>((($B223*2.71^(AI$1*$N223)*($D223/1000)*($O223+$P223)/$D223))/((1+'Instruktion Kostnad nytta'!$C$37)^AI$1))</f>
        <v>29.38775494339091</v>
      </c>
      <c r="AJ223" s="45">
        <f>((($B223*2.71^(AJ$1*$N223)*($D223/1000)*($O223+$P223)/$D223))/((1+'Instruktion Kostnad nytta'!$C$37)^AJ$1))</f>
        <v>29.686248372191148</v>
      </c>
      <c r="AK223" s="45">
        <f>((($B223*2.71^(AK$1*$N223)*($D223/1000)*($O223+$P223)/$D223))/((1+'Instruktion Kostnad nytta'!$C$37)^AK$1))</f>
        <v>29.987773619080546</v>
      </c>
      <c r="AL223" s="45">
        <f>((($B223*2.71^(AL$1*$N223)*($D223/1000)*($O223+$P223)/$D223))/((1+'Instruktion Kostnad nytta'!$C$37)^AL$1))</f>
        <v>30.292361478441951</v>
      </c>
      <c r="AM223" s="45">
        <f>((($B223*2.71^(AM$1*$N223)*($D223/1000)*($O223+$P223)/$D223))/((1+'Instruktion Kostnad nytta'!$C$37)^AM$1))</f>
        <v>30.600043057438853</v>
      </c>
      <c r="AN223" s="45">
        <f>((($B223*2.71^(AN$1*$N223)*($D223/1000)*($O223+$P223)/$D223))/((1+'Instruktion Kostnad nytta'!$C$37)^AN$1))</f>
        <v>30.91084977919234</v>
      </c>
      <c r="AO223" s="45">
        <f>((($B223*2.71^(AO$1*$N223)*($D223/1000)*($O223+$P223)/$D223))/((1+'Instruktion Kostnad nytta'!$C$37)^AO$1))</f>
        <v>31.224813385990259</v>
      </c>
      <c r="AP223" s="45">
        <f>((($B223*2.71^(AP$1*$N223)*($D223/1000)*($O223+$P223)/$D223))/((1+'Instruktion Kostnad nytta'!$C$37)^AP$1))</f>
        <v>31.541965942529057</v>
      </c>
      <c r="AQ223" s="45">
        <f>((($B223*2.71^(AQ$1*$N223)*($D223/1000)*($O223+$P223)/$D223))/((1+'Instruktion Kostnad nytta'!$C$37)^AQ$1))</f>
        <v>31.862339839188468</v>
      </c>
      <c r="AR223" s="45">
        <f>((($B223*2.71^(AR$1*$N223)*($D223/1000)*($O223+$P223)/$D223))/((1+'Instruktion Kostnad nytta'!$C$37)^AR$1))</f>
        <v>32.185967795339536</v>
      </c>
      <c r="AS223" s="45">
        <f>((($B223*2.71^(AS$1*$N223)*($D223/1000)*($O223+$P223)/$D223))/((1+'Instruktion Kostnad nytta'!$C$37)^AS$1))</f>
        <v>32.512882862686169</v>
      </c>
      <c r="AT223" s="45">
        <f>((($B223*2.71^(AT$1*$N223)*($D223/1000)*($O223+$P223)/$D223))/((1+'Instruktion Kostnad nytta'!$C$37)^AT$1))</f>
        <v>32.843118428640715</v>
      </c>
      <c r="AU223" s="45">
        <f>((($B223*2.71^(AU$1*$N223)*($D223/1000)*($O223+$P223)/$D223))/((1+'Instruktion Kostnad nytta'!$C$37)^AU$1))</f>
        <v>33.176708219733698</v>
      </c>
      <c r="AV223" s="45">
        <f>((($B223*2.71^(AV$1*$N223)*($D223/1000)*($O223+$P223)/$D223))/((1+'Instruktion Kostnad nytta'!$C$37)^AV$1))</f>
        <v>33.513686305058343</v>
      </c>
      <c r="AW223" s="45">
        <f>((($B223*2.71^(AW$1*$N223)*($D223/1000)*($O223+$P223)/$D223))/((1+'Instruktion Kostnad nytta'!$C$37)^AW$1))</f>
        <v>33.854087099749947</v>
      </c>
      <c r="AX223" s="45">
        <f>((($B223*2.71^(AX$1*$N223)*($D223/1000)*($O223+$P223)/$D223))/((1+'Instruktion Kostnad nytta'!$C$37)^AX$1))</f>
        <v>34.197945368500726</v>
      </c>
      <c r="AY223" s="45">
        <f>((($B223*2.71^(AY$1*$N223)*($D223/1000)*($O223+$P223)/$D223))/((1+'Instruktion Kostnad nytta'!$C$37)^AY$1))</f>
        <v>34.545296229110207</v>
      </c>
      <c r="AZ223" s="45">
        <f>((($B223*2.71^(AZ$1*$N223)*($D223/1000)*($O223+$P223)/$D223))/((1+'Instruktion Kostnad nytta'!$C$37)^AZ$1))</f>
        <v>34.896175156071806</v>
      </c>
      <c r="BA223" s="45">
        <f>((($B223*2.71^(BA$1*$N223)*($D223/1000)*($O223+$P223)/$D223))/((1+'Instruktion Kostnad nytta'!$C$37)^BA$1))</f>
        <v>35.250617984195777</v>
      </c>
      <c r="BB223" s="45">
        <f>((($B223*2.71^(BB$1*$N223)*($D223/1000)*($O223+$P223)/$D223))/((1+'Instruktion Kostnad nytta'!$C$37)^BB$1))</f>
        <v>35.608660912269002</v>
      </c>
      <c r="BC223" s="45">
        <f>((($B223*2.71^(BC$1*$N223)*($D223/1000)*($O223+$P223)/$D223))/((1+'Instruktion Kostnad nytta'!$C$37)^BC$1))</f>
        <v>35.970340506751896</v>
      </c>
      <c r="BD223" s="45">
        <f>((($B223*2.71^(BD$1*$N223)*($D223/1000)*($O223+$P223)/$D223))/((1+'Instruktion Kostnad nytta'!$C$37)^BD$1))</f>
        <v>36.335693705512931</v>
      </c>
      <c r="BE223" s="45">
        <f>((($B223*2.71^(BE$1*$N223)*($D223/1000)*($O223+$P223)/$D223))/((1+'Instruktion Kostnad nytta'!$C$37)^BE$1))</f>
        <v>36.704757821600943</v>
      </c>
      <c r="BF223" s="45">
        <f>((($B223*2.71^(BF$1*$N223)*($D223/1000)*($O223+$P223)/$D223))/((1+'Instruktion Kostnad nytta'!$C$37)^BF$1))</f>
        <v>37.077570547056048</v>
      </c>
      <c r="BG223" s="45">
        <f>((($B223*2.71^(BG$1*$N223)*($D223/1000)*($O223+$P223)/$D223))/((1+'Instruktion Kostnad nytta'!$C$37)^BG$1))</f>
        <v>37.454169956758932</v>
      </c>
      <c r="BH223" s="45">
        <f>((($B223*2.71^(BH$1*$N223)*($D223/1000)*($O223+$P223)/$D223))/((1+'Instruktion Kostnad nytta'!$C$37)^BH$1))</f>
        <v>37.83459451231942</v>
      </c>
      <c r="BI223" s="45">
        <f>((($B223*2.71^(BI$1*$N223)*($D223/1000)*($O223+$P223)/$D223))/((1+'Instruktion Kostnad nytta'!$C$37)^BI$1))</f>
        <v>38.218883066004558</v>
      </c>
      <c r="BJ223" s="45">
        <f>((($B223*2.71^(BJ$1*$N223)*($D223/1000)*($O223+$P223)/$D223))/((1+'Instruktion Kostnad nytta'!$C$37)^BJ$1))</f>
        <v>38.607074864706519</v>
      </c>
      <c r="BK223" s="45">
        <f>((($B223*2.71^(BK$1*$N223)*($D223/1000)*($O223+$P223)/$D223))/((1+'Instruktion Kostnad nytta'!$C$37)^BK$1))</f>
        <v>38.999209553950806</v>
      </c>
      <c r="BL223" s="45">
        <f>((($B223*2.71^(BL$1*$N223)*($D223/1000)*($O223+$P223)/$D223))/((1+'Instruktion Kostnad nytta'!$C$37)^BL$1))</f>
        <v>39.39532718194527</v>
      </c>
      <c r="BM223" s="45">
        <f>((($B223*2.71^(BM$1*$N223)*($D223/1000)*($O223+$P223)/$D223))/((1+'Instruktion Kostnad nytta'!$C$37)^BM$1))</f>
        <v>39.795468203670062</v>
      </c>
      <c r="BN223" s="45">
        <f>((($B223*2.71^(BN$1*$N223)*($D223/1000)*($O223+$P223)/$D223))/((1+'Instruktion Kostnad nytta'!$C$37)^BN$1))</f>
        <v>40.199673485009399</v>
      </c>
      <c r="BO223" s="45">
        <f>((($B223*2.71^(BO$1*$N223)*($D223/1000)*($O223+$P223)/$D223))/((1+'Instruktion Kostnad nytta'!$C$37)^BO$1))</f>
        <v>40.607984306925012</v>
      </c>
      <c r="BP223" s="45">
        <f>((($B223*2.71^(BP$1*$N223)*($D223/1000)*($O223+$P223)/$D223))/((1+'Instruktion Kostnad nytta'!$C$37)^BP$1))</f>
        <v>41.020442369672224</v>
      </c>
      <c r="BQ223" s="45">
        <f>((($B223*2.71^(BQ$1*$N223)*($D223/1000)*($O223+$P223)/$D223))/((1+'Instruktion Kostnad nytta'!$C$37)^BQ$1))</f>
        <v>41.437089797058633</v>
      </c>
      <c r="BR223" s="45">
        <f>((($B223*2.71^(BR$1*$N223)*($D223/1000)*($O223+$P223)/$D223))/((1+'Instruktion Kostnad nytta'!$C$37)^BR$1))</f>
        <v>41.857969140746285</v>
      </c>
      <c r="BS223" s="45">
        <f>((($B223*2.71^(BS$1*$N223)*($D223/1000)*($O223+$P223)/$D223))/((1+'Instruktion Kostnad nytta'!$C$37)^BS$1))</f>
        <v>42.283123384597289</v>
      </c>
      <c r="BT223" s="45">
        <f>((($B223*2.71^(BT$1*$N223)*($D223/1000)*($O223+$P223)/$D223))/((1+'Instruktion Kostnad nytta'!$C$37)^BT$1))</f>
        <v>42.712595949063832</v>
      </c>
      <c r="BU223" s="45">
        <f>((($B223*2.71^(BU$1*$N223)*($D223/1000)*($O223+$P223)/$D223))/((1+'Instruktion Kostnad nytta'!$C$37)^BU$1))</f>
        <v>43.146430695622549</v>
      </c>
      <c r="BV223" s="45">
        <f>((($B223*2.71^(BV$1*$N223)*($D223/1000)*($O223+$P223)/$D223))/((1+'Instruktion Kostnad nytta'!$C$37)^BV$1))</f>
        <v>43.584671931254093</v>
      </c>
      <c r="BW223" s="45">
        <f>((($B223*2.71^(BW$1*$N223)*($D223/1000)*($O223+$P223)/$D223))/((1+'Instruktion Kostnad nytta'!$C$37)^BW$1))</f>
        <v>44.02736441296814</v>
      </c>
      <c r="BX223" s="45">
        <f>((($B223*2.71^(BX$1*$N223)*($D223/1000)*($O223+$P223)/$D223))/((1+'Instruktion Kostnad nytta'!$C$37)^BX$1))</f>
        <v>44.474553352374357</v>
      </c>
      <c r="BY223" s="45">
        <f>((($B223*2.71^(BY$1*$N223)*($D223/1000)*($O223+$P223)/$D223))/((1+'Instruktion Kostnad nytta'!$C$37)^BY$1))</f>
        <v>44.926284420299801</v>
      </c>
      <c r="BZ223" s="45">
        <f>((($B223*2.71^(BZ$1*$N223)*($D223/1000)*($O223+$P223)/$D223))/((1+'Instruktion Kostnad nytta'!$C$37)^BZ$1))</f>
        <v>45.382603751453274</v>
      </c>
      <c r="CA223" s="45">
        <f>((($B223*2.71^(CA$1*$N223)*($D223/1000)*($O223+$P223)/$D223))/((1+'Instruktion Kostnad nytta'!$C$37)^CA$1))</f>
        <v>45.843557949136923</v>
      </c>
      <c r="CB223" s="45">
        <f>((($B223*2.71^(CB$1*$N223)*($D223/1000)*($O223+$P223)/$D223))/((1+'Instruktion Kostnad nytta'!$C$37)^CB$1))</f>
        <v>46.309194090005803</v>
      </c>
      <c r="CC223" s="45">
        <f>((($B223*2.71^(CC$1*$N223)*($D223/1000)*($O223+$P223)/$D223))/((1+'Instruktion Kostnad nytta'!$C$37)^CC$1))</f>
        <v>46.779559728875739</v>
      </c>
      <c r="CD223" s="45">
        <f>((($B223*2.71^(CD$1*$N223)*($D223/1000)*($O223+$P223)/$D223))/((1+'Instruktion Kostnad nytta'!$C$37)^CD$1))</f>
        <v>47.254702903580153</v>
      </c>
      <c r="CE223" s="45">
        <f>((($B223*2.71^(CE$1*$N223)*($D223/1000)*($O223+$P223)/$D223))/((1+'Instruktion Kostnad nytta'!$C$37)^CE$1))</f>
        <v>47.734672139875926</v>
      </c>
      <c r="CF223" s="45">
        <f>((($B223*2.71^(CF$1*$N223)*($D223/1000)*($O223+$P223)/$D223))/((1+'Instruktion Kostnad nytta'!$C$37)^CF$1))</f>
        <v>48.219516456399383</v>
      </c>
      <c r="CG223" s="45">
        <f>((($B223*2.71^(CG$1*$N223)*($D223/1000)*($O223+$P223)/$D223))/((1+'Instruktion Kostnad nytta'!$C$37)^CG$1))</f>
        <v>48.709285369672486</v>
      </c>
      <c r="CH223" s="45">
        <f>((($B223*2.71^(CH$1*$N223)*($D223/1000)*($O223+$P223)/$D223))/((1+'Instruktion Kostnad nytta'!$C$37)^CH$1))</f>
        <v>49.204028899159844</v>
      </c>
      <c r="CI223" s="45">
        <f>((($B223*2.71^(CI$1*$N223)*($D223/1000)*($O223+$P223)/$D223))/((1+'Instruktion Kostnad nytta'!$C$37)^CI$1))</f>
        <v>49.703797572377269</v>
      </c>
      <c r="CJ223" s="45">
        <f>((($B223*2.71^(CJ$1*$N223)*($D223/1000)*($O223+$P223)/$D223))/((1+'Instruktion Kostnad nytta'!$C$37)^CJ$1))</f>
        <v>50.208642430051853</v>
      </c>
      <c r="CK223" s="45">
        <f>((($B223*2.71^(CK$1*$N223)*($D223/1000)*($O223+$P223)/$D223))/((1+'Instruktion Kostnad nytta'!$C$37)^CK$1))</f>
        <v>50.718615031334977</v>
      </c>
      <c r="CL223" s="45">
        <f>((($B223*2.71^(CL$1*$N223)*($D223/1000)*($O223+$P223)/$D223))/((1+'Instruktion Kostnad nytta'!$C$37)^CL$1))</f>
        <v>51.233767459067714</v>
      </c>
      <c r="CM223" s="45">
        <f>((($B223*2.71^(CM$1*$N223)*($D223/1000)*($O223+$P223)/$D223))/((1+'Instruktion Kostnad nytta'!$C$37)^CM$1))</f>
        <v>51.754152325100151</v>
      </c>
      <c r="CN223" s="45">
        <f>((($B223*2.71^(CN$1*$N223)*($D223/1000)*($O223+$P223)/$D223))/((1+'Instruktion Kostnad nytta'!$C$37)^CN$1))</f>
        <v>52.279822775664641</v>
      </c>
      <c r="CO223" s="45">
        <f>((($B223*2.71^(CO$1*$N223)*($D223/1000)*($O223+$P223)/$D223))/((1+'Instruktion Kostnad nytta'!$C$37)^CO$1))</f>
        <v>52.81083249680313</v>
      </c>
      <c r="CP223" s="45">
        <f>((($B223*2.71^(CP$1*$N223)*($D223/1000)*($O223+$P223)/$D223))/((1+'Instruktion Kostnad nytta'!$C$37)^CP$1))</f>
        <v>53.34723571985068</v>
      </c>
      <c r="CQ223" s="45">
        <f>((($B223*2.71^(CQ$1*$N223)*($D223/1000)*($O223+$P223)/$D223))/((1+'Instruktion Kostnad nytta'!$C$37)^CQ$1))</f>
        <v>53.889087226973508</v>
      </c>
      <c r="CR223" s="45">
        <f>((($B223*2.71^(CR$1*$N223)*($D223/1000)*($O223+$P223)/$D223))/((1+'Instruktion Kostnad nytta'!$C$37)^CR$1))</f>
        <v>54.436442356764182</v>
      </c>
      <c r="CS223" s="45">
        <f>((($B223*2.71^(CS$1*$N223)*($D223/1000)*($O223+$P223)/$D223))/((1+'Instruktion Kostnad nytta'!$C$37)^CS$1))</f>
        <v>54.989357009892906</v>
      </c>
      <c r="CT223" s="45">
        <f>((($B223*2.71^(CT$1*$N223)*($D223/1000)*($O223+$P223)/$D223))/((1+'Instruktion Kostnad nytta'!$C$37)^CT$1))</f>
        <v>55.547887654816996</v>
      </c>
      <c r="CU223" s="45">
        <f>((($B223*2.71^(CU$1*$N223)*($D223/1000)*($O223+$P223)/$D223))/((1+'Instruktion Kostnad nytta'!$C$37)^CU$1))</f>
        <v>56.112091333547696</v>
      </c>
      <c r="CV223" s="45">
        <f>((($B223*2.71^(CV$1*$N223)*($D223/1000)*($O223+$P223)/$D223))/((1+'Instruktion Kostnad nytta'!$C$37)^CV$1))</f>
        <v>56.682025667475763</v>
      </c>
      <c r="CW223" s="45">
        <f>((($B223*2.71^(CW$1*$N223)*($D223/1000)*($O223+$P223)/$D223))/((1+'Instruktion Kostnad nytta'!$C$37)^CW$1))</f>
        <v>57.257748863256467</v>
      </c>
      <c r="CX223" s="45">
        <f>((($B223*2.71^(CX$1*$N223)*($D223/1000)*($O223+$P223)/$D223))/((1+'Instruktion Kostnad nytta'!$C$37)^CX$1))</f>
        <v>57.83931971875387</v>
      </c>
      <c r="CY223" s="45">
        <f>((($B223*2.71^(CY$1*$N223)*($D223/1000)*($O223+$P223)/$D223))/((1+'Instruktion Kostnad nytta'!$C$37)^CY$1))</f>
        <v>58.426797629046156</v>
      </c>
      <c r="CZ223" s="45">
        <f>((($B223*2.71^(CZ$1*$N223)*($D223/1000)*($O223+$P223)/$D223))/((1+'Instruktion Kostnad nytta'!$C$37)^CZ$1))</f>
        <v>59.020242592491172</v>
      </c>
      <c r="DA223" s="45">
        <f>((($B223*2.71^(DA$1*$N223)*($D223/1000)*($O223+$P223)/$D223))/((1+'Instruktion Kostnad nytta'!$C$37)^DA$1))</f>
        <v>59.61971521685431</v>
      </c>
      <c r="DB223" s="45">
        <f>((($B223*2.71^(DB$1*$N223)*($D223/1000)*($O223+$P223)/$D223))/((1+'Instruktion Kostnad nytta'!$C$37)^DB$1))</f>
        <v>60.225276725498077</v>
      </c>
      <c r="DC223" s="45">
        <f>((($B223*2.71^(DC$1*$N223)*($D223/1000)*($O223+$P223)/$D223))/((1+'Instruktion Kostnad nytta'!$C$37)^DC$1))</f>
        <v>60.836988963634859</v>
      </c>
      <c r="DD223" s="45">
        <f>((($B223*2.71^(DD$1*$N223)*($D223/1000)*($O223+$P223)/$D223))/((1+'Instruktion Kostnad nytta'!$C$37)^DD$1))</f>
        <v>61.454914404643155</v>
      </c>
      <c r="DE223" s="45">
        <f>((($B223*2.71^(DE$1*$N223)*($D223/1000)*($O223+$P223)/$D223))/((1+'Instruktion Kostnad nytta'!$C$37)^DE$1))</f>
        <v>62.079116156447682</v>
      </c>
      <c r="DF223" s="45">
        <f>((($B223*2.71^(DF$1*$N223)*($D223/1000)*($O223+$P223)/$D223))/((1+'Instruktion Kostnad nytta'!$C$37)^DF$1))</f>
        <v>62.70965796796483</v>
      </c>
      <c r="DG223" s="45">
        <f>((($B223*2.71^(DG$1*$N223)*($D223/1000)*($O223+$P223)/$D223))/((1+'Instruktion Kostnad nytta'!$C$37)^DG$1))</f>
        <v>63.346604235612872</v>
      </c>
      <c r="DH223" s="45">
        <f>((($B223*2.71^(DH$1*$N223)*($D223/1000)*($O223+$P223)/$D223))/((1+'Instruktion Kostnad nytta'!$C$37)^DH$1))</f>
        <v>63.990020009889072</v>
      </c>
      <c r="DI223" s="45">
        <f>((($B223*2.71^(DI$1*$N223)*($D223/1000)*($O223+$P223)/$D223))/((1+'Instruktion Kostnad nytta'!$C$37)^DI$1))</f>
        <v>64.639971002012857</v>
      </c>
      <c r="DJ223" s="45">
        <f>((($B223*2.71^(DJ$1*$N223)*($D223/1000)*($O223+$P223)/$D223))/((1+'Instruktion Kostnad nytta'!$C$37)^DJ$1))</f>
        <v>65.296523590637122</v>
      </c>
      <c r="DK223" s="45">
        <f>((($B223*2.71^(DK$1*$N223)*($D223/1000)*($O223+$P223)/$D223))/((1+'Instruktion Kostnad nytta'!$C$37)^DK$1))</f>
        <v>65.959744828627237</v>
      </c>
      <c r="DL223" s="45">
        <f>((($B223*2.71^(DL$1*$N223)*($D223/1000)*($O223+$P223)/$D223))/((1+'Instruktion Kostnad nytta'!$C$37)^DL$1))</f>
        <v>66.629702449909004</v>
      </c>
      <c r="DM223" s="45">
        <f>((($B223*2.71^(DM$1*$N223)*($D223/1000)*($O223+$P223)/$D223))/((1+'Instruktion Kostnad nytta'!$C$37)^DM$1))</f>
        <v>67.306464876386457</v>
      </c>
      <c r="DN223" s="45">
        <f>((($B223*2.71^(DN$1*$N223)*($D223/1000)*($O223+$P223)/$D223))/((1+'Instruktion Kostnad nytta'!$C$37)^DN$1))</f>
        <v>67.990101224929418</v>
      </c>
      <c r="DO223" s="45">
        <f>((($B223*2.71^(DO$1*$N223)*($D223/1000)*($O223+$P223)/$D223))/((1+'Instruktion Kostnad nytta'!$C$37)^DO$1))</f>
        <v>68.680681314432647</v>
      </c>
      <c r="DP223" s="45">
        <f>((($B223*2.71^(DP$1*$N223)*($D223/1000)*($O223+$P223)/$D223))/((1+'Instruktion Kostnad nytta'!$C$37)^DP$1))</f>
        <v>69.378275672946003</v>
      </c>
      <c r="DQ223" s="45">
        <f>((($B223*2.71^(DQ$1*$N223)*($D223/1000)*($O223+$P223)/$D223))/((1+'Instruktion Kostnad nytta'!$C$37)^DQ$1))</f>
        <v>70.082955544877592</v>
      </c>
      <c r="DR223" s="45">
        <f>((($B223*2.71^(DR$1*$N223)*($D223/1000)*($O223+$P223)/$D223))/((1+'Instruktion Kostnad nytta'!$C$37)^DR$1))</f>
        <v>70.794792898269904</v>
      </c>
      <c r="DS223" s="45">
        <f>((($B223*2.71^(DS$1*$N223)*($D223/1000)*($O223+$P223)/$D223))/((1+'Instruktion Kostnad nytta'!$C$37)^DS$1))</f>
        <v>71.513860432149713</v>
      </c>
      <c r="DT223" s="45">
        <f>((($B223*2.71^(DT$1*$N223)*($D223/1000)*($O223+$P223)/$D223))/((1+'Instruktion Kostnad nytta'!$C$37)^DT$1))</f>
        <v>72.240231583952706</v>
      </c>
      <c r="DU223" s="45">
        <f>((($B223*2.71^(DU$1*$N223)*($D223/1000)*($O223+$P223)/$D223))/((1+'Instruktion Kostnad nytta'!$C$37)^DU$1))</f>
        <v>72.973980537023593</v>
      </c>
      <c r="DV223" s="45">
        <f>((($B223*2.71^(DV$1*$N223)*($D223/1000)*($O223+$P223)/$D223))/((1+'Instruktion Kostnad nytta'!$C$37)^DV$1))</f>
        <v>73.715182228192504</v>
      </c>
      <c r="DW223" s="45">
        <f>((($B223*2.71^(DW$1*$N223)*($D223/1000)*($O223+$P223)/$D223))/((1+'Instruktion Kostnad nytta'!$C$37)^DW$1))</f>
        <v>74.463912355427894</v>
      </c>
      <c r="DX223" s="45">
        <f>((($B223*2.71^(DX$1*$N223)*($D223/1000)*($O223+$P223)/$D223))/((1+'Instruktion Kostnad nytta'!$C$37)^DX$1))</f>
        <v>75.220247385567816</v>
      </c>
      <c r="DY223" s="45">
        <f>((($B223*2.71^(DY$1*$N223)*($D223/1000)*($O223+$P223)/$D223))/((1+'Instruktion Kostnad nytta'!$C$37)^DY$1))</f>
        <v>75.984264562128971</v>
      </c>
      <c r="DZ223" s="45">
        <f>((($B223*2.71^(DZ$1*$N223)*($D223/1000)*($O223+$P223)/$D223))/((1+'Instruktion Kostnad nytta'!$C$37)^DZ$1))</f>
        <v>76.756041913195887</v>
      </c>
      <c r="EA223" s="45">
        <f>((($B223*2.71^(EA$1*$N223)*($D223/1000)*($O223+$P223)/$D223))/((1+'Instruktion Kostnad nytta'!$C$37)^EA$1))</f>
        <v>77.535658259389692</v>
      </c>
      <c r="EB223" s="45">
        <f>((($B223*2.71^(EB$1*$N223)*($D223/1000)*($O223+$P223)/$D223))/((1+'Instruktion Kostnad nytta'!$C$37)^EB$1))</f>
        <v>78.323193221917847</v>
      </c>
      <c r="EC223" s="45">
        <f>((($B223*2.71^(EC$1*$N223)*($D223/1000)*($O223+$P223)/$D223))/((1+'Instruktion Kostnad nytta'!$C$37)^EC$1))</f>
        <v>79.118727230705829</v>
      </c>
      <c r="ED223" s="45">
        <f>((($B223*2.71^(ED$1*$N223)*($D223/1000)*($O223+$P223)/$D223))/((1+'Instruktion Kostnad nytta'!$C$37)^ED$1))</f>
        <v>79.92234153261137</v>
      </c>
      <c r="EE223" s="45">
        <f>((($B223*2.71^(EE$1*$N223)*($D223/1000)*($O223+$P223)/$D223))/((1+'Instruktion Kostnad nytta'!$C$37)^EE$1))</f>
        <v>80.734118199722133</v>
      </c>
      <c r="EF223" s="45">
        <f>((($B223*2.71^(EF$1*$N223)*($D223/1000)*($O223+$P223)/$D223))/((1+'Instruktion Kostnad nytta'!$C$37)^EF$1))</f>
        <v>81.554140137737463</v>
      </c>
      <c r="EG223" s="45">
        <f>((($B223*2.71^(EG$1*$N223)*($D223/1000)*($O223+$P223)/$D223))/((1+'Instruktion Kostnad nytta'!$C$37)^EG$1))</f>
        <v>82.382491094435622</v>
      </c>
      <c r="EH223" s="45">
        <f>((($B223*2.71^(EH$1*$N223)*($D223/1000)*($O223+$P223)/$D223))/((1+'Instruktion Kostnad nytta'!$C$37)^EH$1))</f>
        <v>83.219255668226751</v>
      </c>
      <c r="EI223" s="45">
        <f>((($B223*2.71^(EI$1*$N223)*($D223/1000)*($O223+$P223)/$D223))/((1+'Instruktion Kostnad nytta'!$C$37)^EI$1))</f>
        <v>84.064519316792683</v>
      </c>
      <c r="EJ223" s="45">
        <f>((($B223*2.71^(EJ$1*$N223)*($D223/1000)*($O223+$P223)/$D223))/((1+'Instruktion Kostnad nytta'!$C$37)^EJ$1))</f>
        <v>84.918368365814985</v>
      </c>
      <c r="EK223" s="45">
        <f>((($B223*2.71^(EK$1*$N223)*($D223/1000)*($O223+$P223)/$D223))/((1+'Instruktion Kostnad nytta'!$C$37)^EK$1))</f>
        <v>85.780890017790796</v>
      </c>
      <c r="EL223" s="45">
        <f>((($B223*2.71^(EL$1*$N223)*($D223/1000)*($O223+$P223)/$D223))/((1+'Instruktion Kostnad nytta'!$C$37)^EL$1))</f>
        <v>86.65217236093919</v>
      </c>
    </row>
    <row r="224" spans="1:142" x14ac:dyDescent="0.25">
      <c r="A224" s="41">
        <v>226</v>
      </c>
      <c r="B224" s="59">
        <v>0.5</v>
      </c>
      <c r="C224" s="59">
        <v>15</v>
      </c>
      <c r="D224" s="60">
        <v>80</v>
      </c>
      <c r="E224" s="59">
        <v>1965</v>
      </c>
      <c r="F224" s="59" t="s">
        <v>98</v>
      </c>
      <c r="G224" s="59">
        <v>127</v>
      </c>
      <c r="H224" s="59" t="s">
        <v>46</v>
      </c>
      <c r="I224" s="59">
        <v>8</v>
      </c>
      <c r="J224" s="41">
        <v>0</v>
      </c>
      <c r="K224" s="41" t="s">
        <v>377</v>
      </c>
      <c r="L224" s="48">
        <f>'Instruktion Kostnad nytta'!C$19/D224+IF((IF(F224="A",'Instruktion Kostnad nytta'!C$25,0)+IF(G224&lt;500,'Instruktion Kostnad nytta'!C$20,('Instruktion Kostnad nytta'!C$20+'Instruktion Kostnad nytta'!C$21))+IF(G224&lt;700,0,('Instruktion Kostnad nytta'!C$22-'Instruktion Kostnad nytta'!C$21))+I224*'Instruktion Kostnad nytta'!C$23/D224)&lt;3000,3000,(IF(F224="A",'Instruktion Kostnad nytta'!C$25,0)+IF(G224&lt;500,'Instruktion Kostnad nytta'!C$20,('Instruktion Kostnad nytta'!C$20+'Instruktion Kostnad nytta'!C$21))+IF(G224&lt;700,0,('Instruktion Kostnad nytta'!C$22-'Instruktion Kostnad nytta'!C$21))+I224*'Instruktion Kostnad nytta'!C$23/D224))</f>
        <v>6875</v>
      </c>
      <c r="M224" s="50">
        <f t="shared" si="9"/>
        <v>6.25</v>
      </c>
      <c r="N224" s="49">
        <f>IF(H224="Gråjärn",'Instruktion Kostnad nytta'!C$32,IF(H224="segjärn",'Instruktion Kostnad nytta'!C$33,IF(H224="PVC",'Instruktion Kostnad nytta'!C$34,IF(H224="PE",'Instruktion Kostnad nytta'!C$35,IF(H224="ST",'Instruktion Kostnad nytta'!C$36,0)))))</f>
        <v>0.03</v>
      </c>
      <c r="O224" s="48">
        <f>IF(G224&lt;200,'Instruktion Kostnad nytta'!C$28,(IF(G224&lt;500,'Instruktion Kostnad nytta'!C$29,'Instruktion Kostnad nytta'!C$30)))</f>
        <v>45000</v>
      </c>
      <c r="P224" s="47">
        <v>4000</v>
      </c>
      <c r="Q224" s="46">
        <f t="shared" si="10"/>
        <v>-429.79509409760863</v>
      </c>
      <c r="R224" s="45">
        <f t="shared" si="11"/>
        <v>-6586.3040142958916</v>
      </c>
      <c r="S224" s="45">
        <f>((($B224*2.71^(S$1*$N224)*($D224/1000)*($O224+$P224)/$D224))/((1+'Instruktion Kostnad nytta'!$C$37)^S$1))</f>
        <v>25.000223905593113</v>
      </c>
      <c r="T224" s="45">
        <f>((($B224*2.71^(T$1*$N224)*($D224/1000)*($O224+$P224)/$D224))/((1+'Instruktion Kostnad nytta'!$C$37)^T$1))</f>
        <v>25.254152882771844</v>
      </c>
      <c r="U224" s="45">
        <f>((($B224*2.71^(U$1*$N224)*($D224/1000)*($O224+$P224)/$D224))/((1+'Instruktion Kostnad nytta'!$C$37)^U$1))</f>
        <v>25.510661033868949</v>
      </c>
      <c r="V224" s="45">
        <f>((($B224*2.71^(V$1*$N224)*($D224/1000)*($O224+$P224)/$D224))/((1+'Instruktion Kostnad nytta'!$C$37)^V$1))</f>
        <v>25.769774555729619</v>
      </c>
      <c r="W224" s="45">
        <f>((($B224*2.71^(W$1*$N224)*($D224/1000)*($O224+$P224)/$D224))/((1+'Instruktion Kostnad nytta'!$C$37)^W$1))</f>
        <v>26.031519911282167</v>
      </c>
      <c r="X224" s="45">
        <f>((($B224*2.71^(X$1*$N224)*($D224/1000)*($O224+$P224)/$D224))/((1+'Instruktion Kostnad nytta'!$C$37)^X$1))</f>
        <v>26.295923832240685</v>
      </c>
      <c r="Y224" s="45">
        <f>((($B224*2.71^(Y$1*$N224)*($D224/1000)*($O224+$P224)/$D224))/((1+'Instruktion Kostnad nytta'!$C$37)^Y$1))</f>
        <v>26.563013321835086</v>
      </c>
      <c r="Z224" s="45">
        <f>((($B224*2.71^(Z$1*$N224)*($D224/1000)*($O224+$P224)/$D224))/((1+'Instruktion Kostnad nytta'!$C$37)^Z$1))</f>
        <v>26.832815657568947</v>
      </c>
      <c r="AA224" s="45">
        <f>((($B224*2.71^(AA$1*$N224)*($D224/1000)*($O224+$P224)/$D224))/((1+'Instruktion Kostnad nytta'!$C$37)^AA$1))</f>
        <v>27.1053583940053</v>
      </c>
      <c r="AB224" s="45">
        <f>((($B224*2.71^(AB$1*$N224)*($D224/1000)*($O224+$P224)/$D224))/((1+'Instruktion Kostnad nytta'!$C$37)^AB$1))</f>
        <v>27.380669365580751</v>
      </c>
      <c r="AC224" s="45">
        <f>((($B224*2.71^(AC$1*$N224)*($D224/1000)*($O224+$P224)/$D224))/((1+'Instruktion Kostnad nytta'!$C$37)^AC$1))</f>
        <v>27.658776689448164</v>
      </c>
      <c r="AD224" s="45">
        <f>((($B224*2.71^(AD$1*$N224)*($D224/1000)*($O224+$P224)/$D224))/((1+'Instruktion Kostnad nytta'!$C$37)^AD$1))</f>
        <v>27.939708768348279</v>
      </c>
      <c r="AE224" s="45">
        <f>((($B224*2.71^(AE$1*$N224)*($D224/1000)*($O224+$P224)/$D224))/((1+'Instruktion Kostnad nytta'!$C$37)^AE$1))</f>
        <v>28.223494293510345</v>
      </c>
      <c r="AF224" s="45">
        <f>((($B224*2.71^(AF$1*$N224)*($D224/1000)*($O224+$P224)/$D224))/((1+'Instruktion Kostnad nytta'!$C$37)^AF$1))</f>
        <v>28.510162247582453</v>
      </c>
      <c r="AG224" s="45">
        <f>((($B224*2.71^(AG$1*$N224)*($D224/1000)*($O224+$P224)/$D224))/((1+'Instruktion Kostnad nytta'!$C$37)^AG$1))</f>
        <v>28.799741907591361</v>
      </c>
      <c r="AH224" s="45">
        <f>((($B224*2.71^(AH$1*$N224)*($D224/1000)*($O224+$P224)/$D224))/((1+'Instruktion Kostnad nytta'!$C$37)^AH$1))</f>
        <v>29.092262847932609</v>
      </c>
      <c r="AI224" s="45">
        <f>((($B224*2.71^(AI$1*$N224)*($D224/1000)*($O224+$P224)/$D224))/((1+'Instruktion Kostnad nytta'!$C$37)^AI$1))</f>
        <v>29.38775494339091</v>
      </c>
      <c r="AJ224" s="45">
        <f>((($B224*2.71^(AJ$1*$N224)*($D224/1000)*($O224+$P224)/$D224))/((1+'Instruktion Kostnad nytta'!$C$37)^AJ$1))</f>
        <v>29.686248372191148</v>
      </c>
      <c r="AK224" s="45">
        <f>((($B224*2.71^(AK$1*$N224)*($D224/1000)*($O224+$P224)/$D224))/((1+'Instruktion Kostnad nytta'!$C$37)^AK$1))</f>
        <v>29.987773619080546</v>
      </c>
      <c r="AL224" s="45">
        <f>((($B224*2.71^(AL$1*$N224)*($D224/1000)*($O224+$P224)/$D224))/((1+'Instruktion Kostnad nytta'!$C$37)^AL$1))</f>
        <v>30.292361478441951</v>
      </c>
      <c r="AM224" s="45">
        <f>((($B224*2.71^(AM$1*$N224)*($D224/1000)*($O224+$P224)/$D224))/((1+'Instruktion Kostnad nytta'!$C$37)^AM$1))</f>
        <v>30.600043057438853</v>
      </c>
      <c r="AN224" s="45">
        <f>((($B224*2.71^(AN$1*$N224)*($D224/1000)*($O224+$P224)/$D224))/((1+'Instruktion Kostnad nytta'!$C$37)^AN$1))</f>
        <v>30.91084977919234</v>
      </c>
      <c r="AO224" s="45">
        <f>((($B224*2.71^(AO$1*$N224)*($D224/1000)*($O224+$P224)/$D224))/((1+'Instruktion Kostnad nytta'!$C$37)^AO$1))</f>
        <v>31.224813385990259</v>
      </c>
      <c r="AP224" s="45">
        <f>((($B224*2.71^(AP$1*$N224)*($D224/1000)*($O224+$P224)/$D224))/((1+'Instruktion Kostnad nytta'!$C$37)^AP$1))</f>
        <v>31.541965942529057</v>
      </c>
      <c r="AQ224" s="45">
        <f>((($B224*2.71^(AQ$1*$N224)*($D224/1000)*($O224+$P224)/$D224))/((1+'Instruktion Kostnad nytta'!$C$37)^AQ$1))</f>
        <v>31.862339839188468</v>
      </c>
      <c r="AR224" s="45">
        <f>((($B224*2.71^(AR$1*$N224)*($D224/1000)*($O224+$P224)/$D224))/((1+'Instruktion Kostnad nytta'!$C$37)^AR$1))</f>
        <v>32.185967795339536</v>
      </c>
      <c r="AS224" s="45">
        <f>((($B224*2.71^(AS$1*$N224)*($D224/1000)*($O224+$P224)/$D224))/((1+'Instruktion Kostnad nytta'!$C$37)^AS$1))</f>
        <v>32.512882862686169</v>
      </c>
      <c r="AT224" s="45">
        <f>((($B224*2.71^(AT$1*$N224)*($D224/1000)*($O224+$P224)/$D224))/((1+'Instruktion Kostnad nytta'!$C$37)^AT$1))</f>
        <v>32.843118428640715</v>
      </c>
      <c r="AU224" s="45">
        <f>((($B224*2.71^(AU$1*$N224)*($D224/1000)*($O224+$P224)/$D224))/((1+'Instruktion Kostnad nytta'!$C$37)^AU$1))</f>
        <v>33.176708219733698</v>
      </c>
      <c r="AV224" s="45">
        <f>((($B224*2.71^(AV$1*$N224)*($D224/1000)*($O224+$P224)/$D224))/((1+'Instruktion Kostnad nytta'!$C$37)^AV$1))</f>
        <v>33.513686305058343</v>
      </c>
      <c r="AW224" s="45">
        <f>((($B224*2.71^(AW$1*$N224)*($D224/1000)*($O224+$P224)/$D224))/((1+'Instruktion Kostnad nytta'!$C$37)^AW$1))</f>
        <v>33.854087099749947</v>
      </c>
      <c r="AX224" s="45">
        <f>((($B224*2.71^(AX$1*$N224)*($D224/1000)*($O224+$P224)/$D224))/((1+'Instruktion Kostnad nytta'!$C$37)^AX$1))</f>
        <v>34.197945368500726</v>
      </c>
      <c r="AY224" s="45">
        <f>((($B224*2.71^(AY$1*$N224)*($D224/1000)*($O224+$P224)/$D224))/((1+'Instruktion Kostnad nytta'!$C$37)^AY$1))</f>
        <v>34.545296229110207</v>
      </c>
      <c r="AZ224" s="45">
        <f>((($B224*2.71^(AZ$1*$N224)*($D224/1000)*($O224+$P224)/$D224))/((1+'Instruktion Kostnad nytta'!$C$37)^AZ$1))</f>
        <v>34.896175156071806</v>
      </c>
      <c r="BA224" s="45">
        <f>((($B224*2.71^(BA$1*$N224)*($D224/1000)*($O224+$P224)/$D224))/((1+'Instruktion Kostnad nytta'!$C$37)^BA$1))</f>
        <v>35.250617984195777</v>
      </c>
      <c r="BB224" s="45">
        <f>((($B224*2.71^(BB$1*$N224)*($D224/1000)*($O224+$P224)/$D224))/((1+'Instruktion Kostnad nytta'!$C$37)^BB$1))</f>
        <v>35.608660912269002</v>
      </c>
      <c r="BC224" s="45">
        <f>((($B224*2.71^(BC$1*$N224)*($D224/1000)*($O224+$P224)/$D224))/((1+'Instruktion Kostnad nytta'!$C$37)^BC$1))</f>
        <v>35.970340506751896</v>
      </c>
      <c r="BD224" s="45">
        <f>((($B224*2.71^(BD$1*$N224)*($D224/1000)*($O224+$P224)/$D224))/((1+'Instruktion Kostnad nytta'!$C$37)^BD$1))</f>
        <v>36.335693705512931</v>
      </c>
      <c r="BE224" s="45">
        <f>((($B224*2.71^(BE$1*$N224)*($D224/1000)*($O224+$P224)/$D224))/((1+'Instruktion Kostnad nytta'!$C$37)^BE$1))</f>
        <v>36.704757821600943</v>
      </c>
      <c r="BF224" s="45">
        <f>((($B224*2.71^(BF$1*$N224)*($D224/1000)*($O224+$P224)/$D224))/((1+'Instruktion Kostnad nytta'!$C$37)^BF$1))</f>
        <v>37.077570547056048</v>
      </c>
      <c r="BG224" s="45">
        <f>((($B224*2.71^(BG$1*$N224)*($D224/1000)*($O224+$P224)/$D224))/((1+'Instruktion Kostnad nytta'!$C$37)^BG$1))</f>
        <v>37.454169956758932</v>
      </c>
      <c r="BH224" s="45">
        <f>((($B224*2.71^(BH$1*$N224)*($D224/1000)*($O224+$P224)/$D224))/((1+'Instruktion Kostnad nytta'!$C$37)^BH$1))</f>
        <v>37.83459451231942</v>
      </c>
      <c r="BI224" s="45">
        <f>((($B224*2.71^(BI$1*$N224)*($D224/1000)*($O224+$P224)/$D224))/((1+'Instruktion Kostnad nytta'!$C$37)^BI$1))</f>
        <v>38.218883066004558</v>
      </c>
      <c r="BJ224" s="45">
        <f>((($B224*2.71^(BJ$1*$N224)*($D224/1000)*($O224+$P224)/$D224))/((1+'Instruktion Kostnad nytta'!$C$37)^BJ$1))</f>
        <v>38.607074864706519</v>
      </c>
      <c r="BK224" s="45">
        <f>((($B224*2.71^(BK$1*$N224)*($D224/1000)*($O224+$P224)/$D224))/((1+'Instruktion Kostnad nytta'!$C$37)^BK$1))</f>
        <v>38.999209553950806</v>
      </c>
      <c r="BL224" s="45">
        <f>((($B224*2.71^(BL$1*$N224)*($D224/1000)*($O224+$P224)/$D224))/((1+'Instruktion Kostnad nytta'!$C$37)^BL$1))</f>
        <v>39.39532718194527</v>
      </c>
      <c r="BM224" s="45">
        <f>((($B224*2.71^(BM$1*$N224)*($D224/1000)*($O224+$P224)/$D224))/((1+'Instruktion Kostnad nytta'!$C$37)^BM$1))</f>
        <v>39.795468203670062</v>
      </c>
      <c r="BN224" s="45">
        <f>((($B224*2.71^(BN$1*$N224)*($D224/1000)*($O224+$P224)/$D224))/((1+'Instruktion Kostnad nytta'!$C$37)^BN$1))</f>
        <v>40.199673485009399</v>
      </c>
      <c r="BO224" s="45">
        <f>((($B224*2.71^(BO$1*$N224)*($D224/1000)*($O224+$P224)/$D224))/((1+'Instruktion Kostnad nytta'!$C$37)^BO$1))</f>
        <v>40.607984306925012</v>
      </c>
      <c r="BP224" s="45">
        <f>((($B224*2.71^(BP$1*$N224)*($D224/1000)*($O224+$P224)/$D224))/((1+'Instruktion Kostnad nytta'!$C$37)^BP$1))</f>
        <v>41.020442369672224</v>
      </c>
      <c r="BQ224" s="45">
        <f>((($B224*2.71^(BQ$1*$N224)*($D224/1000)*($O224+$P224)/$D224))/((1+'Instruktion Kostnad nytta'!$C$37)^BQ$1))</f>
        <v>41.437089797058633</v>
      </c>
      <c r="BR224" s="45">
        <f>((($B224*2.71^(BR$1*$N224)*($D224/1000)*($O224+$P224)/$D224))/((1+'Instruktion Kostnad nytta'!$C$37)^BR$1))</f>
        <v>41.857969140746285</v>
      </c>
      <c r="BS224" s="45">
        <f>((($B224*2.71^(BS$1*$N224)*($D224/1000)*($O224+$P224)/$D224))/((1+'Instruktion Kostnad nytta'!$C$37)^BS$1))</f>
        <v>42.283123384597289</v>
      </c>
      <c r="BT224" s="45">
        <f>((($B224*2.71^(BT$1*$N224)*($D224/1000)*($O224+$P224)/$D224))/((1+'Instruktion Kostnad nytta'!$C$37)^BT$1))</f>
        <v>42.712595949063832</v>
      </c>
      <c r="BU224" s="45">
        <f>((($B224*2.71^(BU$1*$N224)*($D224/1000)*($O224+$P224)/$D224))/((1+'Instruktion Kostnad nytta'!$C$37)^BU$1))</f>
        <v>43.146430695622549</v>
      </c>
      <c r="BV224" s="45">
        <f>((($B224*2.71^(BV$1*$N224)*($D224/1000)*($O224+$P224)/$D224))/((1+'Instruktion Kostnad nytta'!$C$37)^BV$1))</f>
        <v>43.584671931254093</v>
      </c>
      <c r="BW224" s="45">
        <f>((($B224*2.71^(BW$1*$N224)*($D224/1000)*($O224+$P224)/$D224))/((1+'Instruktion Kostnad nytta'!$C$37)^BW$1))</f>
        <v>44.02736441296814</v>
      </c>
      <c r="BX224" s="45">
        <f>((($B224*2.71^(BX$1*$N224)*($D224/1000)*($O224+$P224)/$D224))/((1+'Instruktion Kostnad nytta'!$C$37)^BX$1))</f>
        <v>44.474553352374357</v>
      </c>
      <c r="BY224" s="45">
        <f>((($B224*2.71^(BY$1*$N224)*($D224/1000)*($O224+$P224)/$D224))/((1+'Instruktion Kostnad nytta'!$C$37)^BY$1))</f>
        <v>44.926284420299801</v>
      </c>
      <c r="BZ224" s="45">
        <f>((($B224*2.71^(BZ$1*$N224)*($D224/1000)*($O224+$P224)/$D224))/((1+'Instruktion Kostnad nytta'!$C$37)^BZ$1))</f>
        <v>45.382603751453274</v>
      </c>
      <c r="CA224" s="45">
        <f>((($B224*2.71^(CA$1*$N224)*($D224/1000)*($O224+$P224)/$D224))/((1+'Instruktion Kostnad nytta'!$C$37)^CA$1))</f>
        <v>45.843557949136923</v>
      </c>
      <c r="CB224" s="45">
        <f>((($B224*2.71^(CB$1*$N224)*($D224/1000)*($O224+$P224)/$D224))/((1+'Instruktion Kostnad nytta'!$C$37)^CB$1))</f>
        <v>46.309194090005803</v>
      </c>
      <c r="CC224" s="45">
        <f>((($B224*2.71^(CC$1*$N224)*($D224/1000)*($O224+$P224)/$D224))/((1+'Instruktion Kostnad nytta'!$C$37)^CC$1))</f>
        <v>46.779559728875739</v>
      </c>
      <c r="CD224" s="45">
        <f>((($B224*2.71^(CD$1*$N224)*($D224/1000)*($O224+$P224)/$D224))/((1+'Instruktion Kostnad nytta'!$C$37)^CD$1))</f>
        <v>47.254702903580153</v>
      </c>
      <c r="CE224" s="45">
        <f>((($B224*2.71^(CE$1*$N224)*($D224/1000)*($O224+$P224)/$D224))/((1+'Instruktion Kostnad nytta'!$C$37)^CE$1))</f>
        <v>47.734672139875926</v>
      </c>
      <c r="CF224" s="45">
        <f>((($B224*2.71^(CF$1*$N224)*($D224/1000)*($O224+$P224)/$D224))/((1+'Instruktion Kostnad nytta'!$C$37)^CF$1))</f>
        <v>48.219516456399383</v>
      </c>
      <c r="CG224" s="45">
        <f>((($B224*2.71^(CG$1*$N224)*($D224/1000)*($O224+$P224)/$D224))/((1+'Instruktion Kostnad nytta'!$C$37)^CG$1))</f>
        <v>48.709285369672486</v>
      </c>
      <c r="CH224" s="45">
        <f>((($B224*2.71^(CH$1*$N224)*($D224/1000)*($O224+$P224)/$D224))/((1+'Instruktion Kostnad nytta'!$C$37)^CH$1))</f>
        <v>49.204028899159844</v>
      </c>
      <c r="CI224" s="45">
        <f>((($B224*2.71^(CI$1*$N224)*($D224/1000)*($O224+$P224)/$D224))/((1+'Instruktion Kostnad nytta'!$C$37)^CI$1))</f>
        <v>49.703797572377269</v>
      </c>
      <c r="CJ224" s="45">
        <f>((($B224*2.71^(CJ$1*$N224)*($D224/1000)*($O224+$P224)/$D224))/((1+'Instruktion Kostnad nytta'!$C$37)^CJ$1))</f>
        <v>50.208642430051853</v>
      </c>
      <c r="CK224" s="45">
        <f>((($B224*2.71^(CK$1*$N224)*($D224/1000)*($O224+$P224)/$D224))/((1+'Instruktion Kostnad nytta'!$C$37)^CK$1))</f>
        <v>50.718615031334977</v>
      </c>
      <c r="CL224" s="45">
        <f>((($B224*2.71^(CL$1*$N224)*($D224/1000)*($O224+$P224)/$D224))/((1+'Instruktion Kostnad nytta'!$C$37)^CL$1))</f>
        <v>51.233767459067714</v>
      </c>
      <c r="CM224" s="45">
        <f>((($B224*2.71^(CM$1*$N224)*($D224/1000)*($O224+$P224)/$D224))/((1+'Instruktion Kostnad nytta'!$C$37)^CM$1))</f>
        <v>51.754152325100151</v>
      </c>
      <c r="CN224" s="45">
        <f>((($B224*2.71^(CN$1*$N224)*($D224/1000)*($O224+$P224)/$D224))/((1+'Instruktion Kostnad nytta'!$C$37)^CN$1))</f>
        <v>52.279822775664641</v>
      </c>
      <c r="CO224" s="45">
        <f>((($B224*2.71^(CO$1*$N224)*($D224/1000)*($O224+$P224)/$D224))/((1+'Instruktion Kostnad nytta'!$C$37)^CO$1))</f>
        <v>52.81083249680313</v>
      </c>
      <c r="CP224" s="45">
        <f>((($B224*2.71^(CP$1*$N224)*($D224/1000)*($O224+$P224)/$D224))/((1+'Instruktion Kostnad nytta'!$C$37)^CP$1))</f>
        <v>53.34723571985068</v>
      </c>
      <c r="CQ224" s="45">
        <f>((($B224*2.71^(CQ$1*$N224)*($D224/1000)*($O224+$P224)/$D224))/((1+'Instruktion Kostnad nytta'!$C$37)^CQ$1))</f>
        <v>53.889087226973508</v>
      </c>
      <c r="CR224" s="45">
        <f>((($B224*2.71^(CR$1*$N224)*($D224/1000)*($O224+$P224)/$D224))/((1+'Instruktion Kostnad nytta'!$C$37)^CR$1))</f>
        <v>54.436442356764182</v>
      </c>
      <c r="CS224" s="45">
        <f>((($B224*2.71^(CS$1*$N224)*($D224/1000)*($O224+$P224)/$D224))/((1+'Instruktion Kostnad nytta'!$C$37)^CS$1))</f>
        <v>54.989357009892906</v>
      </c>
      <c r="CT224" s="45">
        <f>((($B224*2.71^(CT$1*$N224)*($D224/1000)*($O224+$P224)/$D224))/((1+'Instruktion Kostnad nytta'!$C$37)^CT$1))</f>
        <v>55.547887654816996</v>
      </c>
      <c r="CU224" s="45">
        <f>((($B224*2.71^(CU$1*$N224)*($D224/1000)*($O224+$P224)/$D224))/((1+'Instruktion Kostnad nytta'!$C$37)^CU$1))</f>
        <v>56.112091333547696</v>
      </c>
      <c r="CV224" s="45">
        <f>((($B224*2.71^(CV$1*$N224)*($D224/1000)*($O224+$P224)/$D224))/((1+'Instruktion Kostnad nytta'!$C$37)^CV$1))</f>
        <v>56.682025667475763</v>
      </c>
      <c r="CW224" s="45">
        <f>((($B224*2.71^(CW$1*$N224)*($D224/1000)*($O224+$P224)/$D224))/((1+'Instruktion Kostnad nytta'!$C$37)^CW$1))</f>
        <v>57.257748863256467</v>
      </c>
      <c r="CX224" s="45">
        <f>((($B224*2.71^(CX$1*$N224)*($D224/1000)*($O224+$P224)/$D224))/((1+'Instruktion Kostnad nytta'!$C$37)^CX$1))</f>
        <v>57.83931971875387</v>
      </c>
      <c r="CY224" s="45">
        <f>((($B224*2.71^(CY$1*$N224)*($D224/1000)*($O224+$P224)/$D224))/((1+'Instruktion Kostnad nytta'!$C$37)^CY$1))</f>
        <v>58.426797629046156</v>
      </c>
      <c r="CZ224" s="45">
        <f>((($B224*2.71^(CZ$1*$N224)*($D224/1000)*($O224+$P224)/$D224))/((1+'Instruktion Kostnad nytta'!$C$37)^CZ$1))</f>
        <v>59.020242592491172</v>
      </c>
      <c r="DA224" s="45">
        <f>((($B224*2.71^(DA$1*$N224)*($D224/1000)*($O224+$P224)/$D224))/((1+'Instruktion Kostnad nytta'!$C$37)^DA$1))</f>
        <v>59.61971521685431</v>
      </c>
      <c r="DB224" s="45">
        <f>((($B224*2.71^(DB$1*$N224)*($D224/1000)*($O224+$P224)/$D224))/((1+'Instruktion Kostnad nytta'!$C$37)^DB$1))</f>
        <v>60.225276725498077</v>
      </c>
      <c r="DC224" s="45">
        <f>((($B224*2.71^(DC$1*$N224)*($D224/1000)*($O224+$P224)/$D224))/((1+'Instruktion Kostnad nytta'!$C$37)^DC$1))</f>
        <v>60.836988963634859</v>
      </c>
      <c r="DD224" s="45">
        <f>((($B224*2.71^(DD$1*$N224)*($D224/1000)*($O224+$P224)/$D224))/((1+'Instruktion Kostnad nytta'!$C$37)^DD$1))</f>
        <v>61.454914404643155</v>
      </c>
      <c r="DE224" s="45">
        <f>((($B224*2.71^(DE$1*$N224)*($D224/1000)*($O224+$P224)/$D224))/((1+'Instruktion Kostnad nytta'!$C$37)^DE$1))</f>
        <v>62.079116156447682</v>
      </c>
      <c r="DF224" s="45">
        <f>((($B224*2.71^(DF$1*$N224)*($D224/1000)*($O224+$P224)/$D224))/((1+'Instruktion Kostnad nytta'!$C$37)^DF$1))</f>
        <v>62.70965796796483</v>
      </c>
      <c r="DG224" s="45">
        <f>((($B224*2.71^(DG$1*$N224)*($D224/1000)*($O224+$P224)/$D224))/((1+'Instruktion Kostnad nytta'!$C$37)^DG$1))</f>
        <v>63.346604235612872</v>
      </c>
      <c r="DH224" s="45">
        <f>((($B224*2.71^(DH$1*$N224)*($D224/1000)*($O224+$P224)/$D224))/((1+'Instruktion Kostnad nytta'!$C$37)^DH$1))</f>
        <v>63.990020009889072</v>
      </c>
      <c r="DI224" s="45">
        <f>((($B224*2.71^(DI$1*$N224)*($D224/1000)*($O224+$P224)/$D224))/((1+'Instruktion Kostnad nytta'!$C$37)^DI$1))</f>
        <v>64.639971002012857</v>
      </c>
      <c r="DJ224" s="45">
        <f>((($B224*2.71^(DJ$1*$N224)*($D224/1000)*($O224+$P224)/$D224))/((1+'Instruktion Kostnad nytta'!$C$37)^DJ$1))</f>
        <v>65.296523590637122</v>
      </c>
      <c r="DK224" s="45">
        <f>((($B224*2.71^(DK$1*$N224)*($D224/1000)*($O224+$P224)/$D224))/((1+'Instruktion Kostnad nytta'!$C$37)^DK$1))</f>
        <v>65.959744828627237</v>
      </c>
      <c r="DL224" s="45">
        <f>((($B224*2.71^(DL$1*$N224)*($D224/1000)*($O224+$P224)/$D224))/((1+'Instruktion Kostnad nytta'!$C$37)^DL$1))</f>
        <v>66.629702449909004</v>
      </c>
      <c r="DM224" s="45">
        <f>((($B224*2.71^(DM$1*$N224)*($D224/1000)*($O224+$P224)/$D224))/((1+'Instruktion Kostnad nytta'!$C$37)^DM$1))</f>
        <v>67.306464876386457</v>
      </c>
      <c r="DN224" s="45">
        <f>((($B224*2.71^(DN$1*$N224)*($D224/1000)*($O224+$P224)/$D224))/((1+'Instruktion Kostnad nytta'!$C$37)^DN$1))</f>
        <v>67.990101224929418</v>
      </c>
      <c r="DO224" s="45">
        <f>((($B224*2.71^(DO$1*$N224)*($D224/1000)*($O224+$P224)/$D224))/((1+'Instruktion Kostnad nytta'!$C$37)^DO$1))</f>
        <v>68.680681314432647</v>
      </c>
      <c r="DP224" s="45">
        <f>((($B224*2.71^(DP$1*$N224)*($D224/1000)*($O224+$P224)/$D224))/((1+'Instruktion Kostnad nytta'!$C$37)^DP$1))</f>
        <v>69.378275672946003</v>
      </c>
      <c r="DQ224" s="45">
        <f>((($B224*2.71^(DQ$1*$N224)*($D224/1000)*($O224+$P224)/$D224))/((1+'Instruktion Kostnad nytta'!$C$37)^DQ$1))</f>
        <v>70.082955544877592</v>
      </c>
      <c r="DR224" s="45">
        <f>((($B224*2.71^(DR$1*$N224)*($D224/1000)*($O224+$P224)/$D224))/((1+'Instruktion Kostnad nytta'!$C$37)^DR$1))</f>
        <v>70.794792898269904</v>
      </c>
      <c r="DS224" s="45">
        <f>((($B224*2.71^(DS$1*$N224)*($D224/1000)*($O224+$P224)/$D224))/((1+'Instruktion Kostnad nytta'!$C$37)^DS$1))</f>
        <v>71.513860432149713</v>
      </c>
      <c r="DT224" s="45">
        <f>((($B224*2.71^(DT$1*$N224)*($D224/1000)*($O224+$P224)/$D224))/((1+'Instruktion Kostnad nytta'!$C$37)^DT$1))</f>
        <v>72.240231583952706</v>
      </c>
      <c r="DU224" s="45">
        <f>((($B224*2.71^(DU$1*$N224)*($D224/1000)*($O224+$P224)/$D224))/((1+'Instruktion Kostnad nytta'!$C$37)^DU$1))</f>
        <v>72.973980537023593</v>
      </c>
      <c r="DV224" s="45">
        <f>((($B224*2.71^(DV$1*$N224)*($D224/1000)*($O224+$P224)/$D224))/((1+'Instruktion Kostnad nytta'!$C$37)^DV$1))</f>
        <v>73.715182228192504</v>
      </c>
      <c r="DW224" s="45">
        <f>((($B224*2.71^(DW$1*$N224)*($D224/1000)*($O224+$P224)/$D224))/((1+'Instruktion Kostnad nytta'!$C$37)^DW$1))</f>
        <v>74.463912355427894</v>
      </c>
      <c r="DX224" s="45">
        <f>((($B224*2.71^(DX$1*$N224)*($D224/1000)*($O224+$P224)/$D224))/((1+'Instruktion Kostnad nytta'!$C$37)^DX$1))</f>
        <v>75.220247385567816</v>
      </c>
      <c r="DY224" s="45">
        <f>((($B224*2.71^(DY$1*$N224)*($D224/1000)*($O224+$P224)/$D224))/((1+'Instruktion Kostnad nytta'!$C$37)^DY$1))</f>
        <v>75.984264562128971</v>
      </c>
      <c r="DZ224" s="45">
        <f>((($B224*2.71^(DZ$1*$N224)*($D224/1000)*($O224+$P224)/$D224))/((1+'Instruktion Kostnad nytta'!$C$37)^DZ$1))</f>
        <v>76.756041913195887</v>
      </c>
      <c r="EA224" s="45">
        <f>((($B224*2.71^(EA$1*$N224)*($D224/1000)*($O224+$P224)/$D224))/((1+'Instruktion Kostnad nytta'!$C$37)^EA$1))</f>
        <v>77.535658259389692</v>
      </c>
      <c r="EB224" s="45">
        <f>((($B224*2.71^(EB$1*$N224)*($D224/1000)*($O224+$P224)/$D224))/((1+'Instruktion Kostnad nytta'!$C$37)^EB$1))</f>
        <v>78.323193221917847</v>
      </c>
      <c r="EC224" s="45">
        <f>((($B224*2.71^(EC$1*$N224)*($D224/1000)*($O224+$P224)/$D224))/((1+'Instruktion Kostnad nytta'!$C$37)^EC$1))</f>
        <v>79.118727230705829</v>
      </c>
      <c r="ED224" s="45">
        <f>((($B224*2.71^(ED$1*$N224)*($D224/1000)*($O224+$P224)/$D224))/((1+'Instruktion Kostnad nytta'!$C$37)^ED$1))</f>
        <v>79.92234153261137</v>
      </c>
      <c r="EE224" s="45">
        <f>((($B224*2.71^(EE$1*$N224)*($D224/1000)*($O224+$P224)/$D224))/((1+'Instruktion Kostnad nytta'!$C$37)^EE$1))</f>
        <v>80.734118199722133</v>
      </c>
      <c r="EF224" s="45">
        <f>((($B224*2.71^(EF$1*$N224)*($D224/1000)*($O224+$P224)/$D224))/((1+'Instruktion Kostnad nytta'!$C$37)^EF$1))</f>
        <v>81.554140137737463</v>
      </c>
      <c r="EG224" s="45">
        <f>((($B224*2.71^(EG$1*$N224)*($D224/1000)*($O224+$P224)/$D224))/((1+'Instruktion Kostnad nytta'!$C$37)^EG$1))</f>
        <v>82.382491094435622</v>
      </c>
      <c r="EH224" s="45">
        <f>((($B224*2.71^(EH$1*$N224)*($D224/1000)*($O224+$P224)/$D224))/((1+'Instruktion Kostnad nytta'!$C$37)^EH$1))</f>
        <v>83.219255668226751</v>
      </c>
      <c r="EI224" s="45">
        <f>((($B224*2.71^(EI$1*$N224)*($D224/1000)*($O224+$P224)/$D224))/((1+'Instruktion Kostnad nytta'!$C$37)^EI$1))</f>
        <v>84.064519316792683</v>
      </c>
      <c r="EJ224" s="45">
        <f>((($B224*2.71^(EJ$1*$N224)*($D224/1000)*($O224+$P224)/$D224))/((1+'Instruktion Kostnad nytta'!$C$37)^EJ$1))</f>
        <v>84.918368365814985</v>
      </c>
      <c r="EK224" s="45">
        <f>((($B224*2.71^(EK$1*$N224)*($D224/1000)*($O224+$P224)/$D224))/((1+'Instruktion Kostnad nytta'!$C$37)^EK$1))</f>
        <v>85.780890017790796</v>
      </c>
      <c r="EL224" s="45">
        <f>((($B224*2.71^(EL$1*$N224)*($D224/1000)*($O224+$P224)/$D224))/((1+'Instruktion Kostnad nytta'!$C$37)^EL$1))</f>
        <v>86.65217236093919</v>
      </c>
    </row>
    <row r="225" spans="1:142" x14ac:dyDescent="0.25">
      <c r="A225" s="41">
        <v>227</v>
      </c>
      <c r="B225" s="59">
        <v>0.5</v>
      </c>
      <c r="C225" s="59">
        <v>15</v>
      </c>
      <c r="D225" s="60">
        <v>80</v>
      </c>
      <c r="E225" s="59">
        <v>1965</v>
      </c>
      <c r="F225" s="59" t="s">
        <v>98</v>
      </c>
      <c r="G225" s="59">
        <v>127</v>
      </c>
      <c r="H225" s="59" t="s">
        <v>46</v>
      </c>
      <c r="I225" s="59">
        <v>8</v>
      </c>
      <c r="J225" s="41">
        <v>0</v>
      </c>
      <c r="K225" s="41" t="s">
        <v>376</v>
      </c>
      <c r="L225" s="48">
        <f>'Instruktion Kostnad nytta'!C$19/D225+IF((IF(F225="A",'Instruktion Kostnad nytta'!C$25,0)+IF(G225&lt;500,'Instruktion Kostnad nytta'!C$20,('Instruktion Kostnad nytta'!C$20+'Instruktion Kostnad nytta'!C$21))+IF(G225&lt;700,0,('Instruktion Kostnad nytta'!C$22-'Instruktion Kostnad nytta'!C$21))+I225*'Instruktion Kostnad nytta'!C$23/D225)&lt;3000,3000,(IF(F225="A",'Instruktion Kostnad nytta'!C$25,0)+IF(G225&lt;500,'Instruktion Kostnad nytta'!C$20,('Instruktion Kostnad nytta'!C$20+'Instruktion Kostnad nytta'!C$21))+IF(G225&lt;700,0,('Instruktion Kostnad nytta'!C$22-'Instruktion Kostnad nytta'!C$21))+I225*'Instruktion Kostnad nytta'!C$23/D225))</f>
        <v>6875</v>
      </c>
      <c r="M225" s="50">
        <f t="shared" si="9"/>
        <v>6.25</v>
      </c>
      <c r="N225" s="49">
        <f>IF(H225="Gråjärn",'Instruktion Kostnad nytta'!C$32,IF(H225="segjärn",'Instruktion Kostnad nytta'!C$33,IF(H225="PVC",'Instruktion Kostnad nytta'!C$34,IF(H225="PE",'Instruktion Kostnad nytta'!C$35,IF(H225="ST",'Instruktion Kostnad nytta'!C$36,0)))))</f>
        <v>0.03</v>
      </c>
      <c r="O225" s="48">
        <f>IF(G225&lt;200,'Instruktion Kostnad nytta'!C$28,(IF(G225&lt;500,'Instruktion Kostnad nytta'!C$29,'Instruktion Kostnad nytta'!C$30)))</f>
        <v>45000</v>
      </c>
      <c r="P225" s="47">
        <v>4000</v>
      </c>
      <c r="Q225" s="46">
        <f t="shared" si="10"/>
        <v>-429.79509409760863</v>
      </c>
      <c r="R225" s="45">
        <f t="shared" si="11"/>
        <v>-6586.3040142958916</v>
      </c>
      <c r="S225" s="45">
        <f>((($B225*2.71^(S$1*$N225)*($D225/1000)*($O225+$P225)/$D225))/((1+'Instruktion Kostnad nytta'!$C$37)^S$1))</f>
        <v>25.000223905593113</v>
      </c>
      <c r="T225" s="45">
        <f>((($B225*2.71^(T$1*$N225)*($D225/1000)*($O225+$P225)/$D225))/((1+'Instruktion Kostnad nytta'!$C$37)^T$1))</f>
        <v>25.254152882771844</v>
      </c>
      <c r="U225" s="45">
        <f>((($B225*2.71^(U$1*$N225)*($D225/1000)*($O225+$P225)/$D225))/((1+'Instruktion Kostnad nytta'!$C$37)^U$1))</f>
        <v>25.510661033868949</v>
      </c>
      <c r="V225" s="45">
        <f>((($B225*2.71^(V$1*$N225)*($D225/1000)*($O225+$P225)/$D225))/((1+'Instruktion Kostnad nytta'!$C$37)^V$1))</f>
        <v>25.769774555729619</v>
      </c>
      <c r="W225" s="45">
        <f>((($B225*2.71^(W$1*$N225)*($D225/1000)*($O225+$P225)/$D225))/((1+'Instruktion Kostnad nytta'!$C$37)^W$1))</f>
        <v>26.031519911282167</v>
      </c>
      <c r="X225" s="45">
        <f>((($B225*2.71^(X$1*$N225)*($D225/1000)*($O225+$P225)/$D225))/((1+'Instruktion Kostnad nytta'!$C$37)^X$1))</f>
        <v>26.295923832240685</v>
      </c>
      <c r="Y225" s="45">
        <f>((($B225*2.71^(Y$1*$N225)*($D225/1000)*($O225+$P225)/$D225))/((1+'Instruktion Kostnad nytta'!$C$37)^Y$1))</f>
        <v>26.563013321835086</v>
      </c>
      <c r="Z225" s="45">
        <f>((($B225*2.71^(Z$1*$N225)*($D225/1000)*($O225+$P225)/$D225))/((1+'Instruktion Kostnad nytta'!$C$37)^Z$1))</f>
        <v>26.832815657568947</v>
      </c>
      <c r="AA225" s="45">
        <f>((($B225*2.71^(AA$1*$N225)*($D225/1000)*($O225+$P225)/$D225))/((1+'Instruktion Kostnad nytta'!$C$37)^AA$1))</f>
        <v>27.1053583940053</v>
      </c>
      <c r="AB225" s="45">
        <f>((($B225*2.71^(AB$1*$N225)*($D225/1000)*($O225+$P225)/$D225))/((1+'Instruktion Kostnad nytta'!$C$37)^AB$1))</f>
        <v>27.380669365580751</v>
      </c>
      <c r="AC225" s="45">
        <f>((($B225*2.71^(AC$1*$N225)*($D225/1000)*($O225+$P225)/$D225))/((1+'Instruktion Kostnad nytta'!$C$37)^AC$1))</f>
        <v>27.658776689448164</v>
      </c>
      <c r="AD225" s="45">
        <f>((($B225*2.71^(AD$1*$N225)*($D225/1000)*($O225+$P225)/$D225))/((1+'Instruktion Kostnad nytta'!$C$37)^AD$1))</f>
        <v>27.939708768348279</v>
      </c>
      <c r="AE225" s="45">
        <f>((($B225*2.71^(AE$1*$N225)*($D225/1000)*($O225+$P225)/$D225))/((1+'Instruktion Kostnad nytta'!$C$37)^AE$1))</f>
        <v>28.223494293510345</v>
      </c>
      <c r="AF225" s="45">
        <f>((($B225*2.71^(AF$1*$N225)*($D225/1000)*($O225+$P225)/$D225))/((1+'Instruktion Kostnad nytta'!$C$37)^AF$1))</f>
        <v>28.510162247582453</v>
      </c>
      <c r="AG225" s="45">
        <f>((($B225*2.71^(AG$1*$N225)*($D225/1000)*($O225+$P225)/$D225))/((1+'Instruktion Kostnad nytta'!$C$37)^AG$1))</f>
        <v>28.799741907591361</v>
      </c>
      <c r="AH225" s="45">
        <f>((($B225*2.71^(AH$1*$N225)*($D225/1000)*($O225+$P225)/$D225))/((1+'Instruktion Kostnad nytta'!$C$37)^AH$1))</f>
        <v>29.092262847932609</v>
      </c>
      <c r="AI225" s="45">
        <f>((($B225*2.71^(AI$1*$N225)*($D225/1000)*($O225+$P225)/$D225))/((1+'Instruktion Kostnad nytta'!$C$37)^AI$1))</f>
        <v>29.38775494339091</v>
      </c>
      <c r="AJ225" s="45">
        <f>((($B225*2.71^(AJ$1*$N225)*($D225/1000)*($O225+$P225)/$D225))/((1+'Instruktion Kostnad nytta'!$C$37)^AJ$1))</f>
        <v>29.686248372191148</v>
      </c>
      <c r="AK225" s="45">
        <f>((($B225*2.71^(AK$1*$N225)*($D225/1000)*($O225+$P225)/$D225))/((1+'Instruktion Kostnad nytta'!$C$37)^AK$1))</f>
        <v>29.987773619080546</v>
      </c>
      <c r="AL225" s="45">
        <f>((($B225*2.71^(AL$1*$N225)*($D225/1000)*($O225+$P225)/$D225))/((1+'Instruktion Kostnad nytta'!$C$37)^AL$1))</f>
        <v>30.292361478441951</v>
      </c>
      <c r="AM225" s="45">
        <f>((($B225*2.71^(AM$1*$N225)*($D225/1000)*($O225+$P225)/$D225))/((1+'Instruktion Kostnad nytta'!$C$37)^AM$1))</f>
        <v>30.600043057438853</v>
      </c>
      <c r="AN225" s="45">
        <f>((($B225*2.71^(AN$1*$N225)*($D225/1000)*($O225+$P225)/$D225))/((1+'Instruktion Kostnad nytta'!$C$37)^AN$1))</f>
        <v>30.91084977919234</v>
      </c>
      <c r="AO225" s="45">
        <f>((($B225*2.71^(AO$1*$N225)*($D225/1000)*($O225+$P225)/$D225))/((1+'Instruktion Kostnad nytta'!$C$37)^AO$1))</f>
        <v>31.224813385990259</v>
      </c>
      <c r="AP225" s="45">
        <f>((($B225*2.71^(AP$1*$N225)*($D225/1000)*($O225+$P225)/$D225))/((1+'Instruktion Kostnad nytta'!$C$37)^AP$1))</f>
        <v>31.541965942529057</v>
      </c>
      <c r="AQ225" s="45">
        <f>((($B225*2.71^(AQ$1*$N225)*($D225/1000)*($O225+$P225)/$D225))/((1+'Instruktion Kostnad nytta'!$C$37)^AQ$1))</f>
        <v>31.862339839188468</v>
      </c>
      <c r="AR225" s="45">
        <f>((($B225*2.71^(AR$1*$N225)*($D225/1000)*($O225+$P225)/$D225))/((1+'Instruktion Kostnad nytta'!$C$37)^AR$1))</f>
        <v>32.185967795339536</v>
      </c>
      <c r="AS225" s="45">
        <f>((($B225*2.71^(AS$1*$N225)*($D225/1000)*($O225+$P225)/$D225))/((1+'Instruktion Kostnad nytta'!$C$37)^AS$1))</f>
        <v>32.512882862686169</v>
      </c>
      <c r="AT225" s="45">
        <f>((($B225*2.71^(AT$1*$N225)*($D225/1000)*($O225+$P225)/$D225))/((1+'Instruktion Kostnad nytta'!$C$37)^AT$1))</f>
        <v>32.843118428640715</v>
      </c>
      <c r="AU225" s="45">
        <f>((($B225*2.71^(AU$1*$N225)*($D225/1000)*($O225+$P225)/$D225))/((1+'Instruktion Kostnad nytta'!$C$37)^AU$1))</f>
        <v>33.176708219733698</v>
      </c>
      <c r="AV225" s="45">
        <f>((($B225*2.71^(AV$1*$N225)*($D225/1000)*($O225+$P225)/$D225))/((1+'Instruktion Kostnad nytta'!$C$37)^AV$1))</f>
        <v>33.513686305058343</v>
      </c>
      <c r="AW225" s="45">
        <f>((($B225*2.71^(AW$1*$N225)*($D225/1000)*($O225+$P225)/$D225))/((1+'Instruktion Kostnad nytta'!$C$37)^AW$1))</f>
        <v>33.854087099749947</v>
      </c>
      <c r="AX225" s="45">
        <f>((($B225*2.71^(AX$1*$N225)*($D225/1000)*($O225+$P225)/$D225))/((1+'Instruktion Kostnad nytta'!$C$37)^AX$1))</f>
        <v>34.197945368500726</v>
      </c>
      <c r="AY225" s="45">
        <f>((($B225*2.71^(AY$1*$N225)*($D225/1000)*($O225+$P225)/$D225))/((1+'Instruktion Kostnad nytta'!$C$37)^AY$1))</f>
        <v>34.545296229110207</v>
      </c>
      <c r="AZ225" s="45">
        <f>((($B225*2.71^(AZ$1*$N225)*($D225/1000)*($O225+$P225)/$D225))/((1+'Instruktion Kostnad nytta'!$C$37)^AZ$1))</f>
        <v>34.896175156071806</v>
      </c>
      <c r="BA225" s="45">
        <f>((($B225*2.71^(BA$1*$N225)*($D225/1000)*($O225+$P225)/$D225))/((1+'Instruktion Kostnad nytta'!$C$37)^BA$1))</f>
        <v>35.250617984195777</v>
      </c>
      <c r="BB225" s="45">
        <f>((($B225*2.71^(BB$1*$N225)*($D225/1000)*($O225+$P225)/$D225))/((1+'Instruktion Kostnad nytta'!$C$37)^BB$1))</f>
        <v>35.608660912269002</v>
      </c>
      <c r="BC225" s="45">
        <f>((($B225*2.71^(BC$1*$N225)*($D225/1000)*($O225+$P225)/$D225))/((1+'Instruktion Kostnad nytta'!$C$37)^BC$1))</f>
        <v>35.970340506751896</v>
      </c>
      <c r="BD225" s="45">
        <f>((($B225*2.71^(BD$1*$N225)*($D225/1000)*($O225+$P225)/$D225))/((1+'Instruktion Kostnad nytta'!$C$37)^BD$1))</f>
        <v>36.335693705512931</v>
      </c>
      <c r="BE225" s="45">
        <f>((($B225*2.71^(BE$1*$N225)*($D225/1000)*($O225+$P225)/$D225))/((1+'Instruktion Kostnad nytta'!$C$37)^BE$1))</f>
        <v>36.704757821600943</v>
      </c>
      <c r="BF225" s="45">
        <f>((($B225*2.71^(BF$1*$N225)*($D225/1000)*($O225+$P225)/$D225))/((1+'Instruktion Kostnad nytta'!$C$37)^BF$1))</f>
        <v>37.077570547056048</v>
      </c>
      <c r="BG225" s="45">
        <f>((($B225*2.71^(BG$1*$N225)*($D225/1000)*($O225+$P225)/$D225))/((1+'Instruktion Kostnad nytta'!$C$37)^BG$1))</f>
        <v>37.454169956758932</v>
      </c>
      <c r="BH225" s="45">
        <f>((($B225*2.71^(BH$1*$N225)*($D225/1000)*($O225+$P225)/$D225))/((1+'Instruktion Kostnad nytta'!$C$37)^BH$1))</f>
        <v>37.83459451231942</v>
      </c>
      <c r="BI225" s="45">
        <f>((($B225*2.71^(BI$1*$N225)*($D225/1000)*($O225+$P225)/$D225))/((1+'Instruktion Kostnad nytta'!$C$37)^BI$1))</f>
        <v>38.218883066004558</v>
      </c>
      <c r="BJ225" s="45">
        <f>((($B225*2.71^(BJ$1*$N225)*($D225/1000)*($O225+$P225)/$D225))/((1+'Instruktion Kostnad nytta'!$C$37)^BJ$1))</f>
        <v>38.607074864706519</v>
      </c>
      <c r="BK225" s="45">
        <f>((($B225*2.71^(BK$1*$N225)*($D225/1000)*($O225+$P225)/$D225))/((1+'Instruktion Kostnad nytta'!$C$37)^BK$1))</f>
        <v>38.999209553950806</v>
      </c>
      <c r="BL225" s="45">
        <f>((($B225*2.71^(BL$1*$N225)*($D225/1000)*($O225+$P225)/$D225))/((1+'Instruktion Kostnad nytta'!$C$37)^BL$1))</f>
        <v>39.39532718194527</v>
      </c>
      <c r="BM225" s="45">
        <f>((($B225*2.71^(BM$1*$N225)*($D225/1000)*($O225+$P225)/$D225))/((1+'Instruktion Kostnad nytta'!$C$37)^BM$1))</f>
        <v>39.795468203670062</v>
      </c>
      <c r="BN225" s="45">
        <f>((($B225*2.71^(BN$1*$N225)*($D225/1000)*($O225+$P225)/$D225))/((1+'Instruktion Kostnad nytta'!$C$37)^BN$1))</f>
        <v>40.199673485009399</v>
      </c>
      <c r="BO225" s="45">
        <f>((($B225*2.71^(BO$1*$N225)*($D225/1000)*($O225+$P225)/$D225))/((1+'Instruktion Kostnad nytta'!$C$37)^BO$1))</f>
        <v>40.607984306925012</v>
      </c>
      <c r="BP225" s="45">
        <f>((($B225*2.71^(BP$1*$N225)*($D225/1000)*($O225+$P225)/$D225))/((1+'Instruktion Kostnad nytta'!$C$37)^BP$1))</f>
        <v>41.020442369672224</v>
      </c>
      <c r="BQ225" s="45">
        <f>((($B225*2.71^(BQ$1*$N225)*($D225/1000)*($O225+$P225)/$D225))/((1+'Instruktion Kostnad nytta'!$C$37)^BQ$1))</f>
        <v>41.437089797058633</v>
      </c>
      <c r="BR225" s="45">
        <f>((($B225*2.71^(BR$1*$N225)*($D225/1000)*($O225+$P225)/$D225))/((1+'Instruktion Kostnad nytta'!$C$37)^BR$1))</f>
        <v>41.857969140746285</v>
      </c>
      <c r="BS225" s="45">
        <f>((($B225*2.71^(BS$1*$N225)*($D225/1000)*($O225+$P225)/$D225))/((1+'Instruktion Kostnad nytta'!$C$37)^BS$1))</f>
        <v>42.283123384597289</v>
      </c>
      <c r="BT225" s="45">
        <f>((($B225*2.71^(BT$1*$N225)*($D225/1000)*($O225+$P225)/$D225))/((1+'Instruktion Kostnad nytta'!$C$37)^BT$1))</f>
        <v>42.712595949063832</v>
      </c>
      <c r="BU225" s="45">
        <f>((($B225*2.71^(BU$1*$N225)*($D225/1000)*($O225+$P225)/$D225))/((1+'Instruktion Kostnad nytta'!$C$37)^BU$1))</f>
        <v>43.146430695622549</v>
      </c>
      <c r="BV225" s="45">
        <f>((($B225*2.71^(BV$1*$N225)*($D225/1000)*($O225+$P225)/$D225))/((1+'Instruktion Kostnad nytta'!$C$37)^BV$1))</f>
        <v>43.584671931254093</v>
      </c>
      <c r="BW225" s="45">
        <f>((($B225*2.71^(BW$1*$N225)*($D225/1000)*($O225+$P225)/$D225))/((1+'Instruktion Kostnad nytta'!$C$37)^BW$1))</f>
        <v>44.02736441296814</v>
      </c>
      <c r="BX225" s="45">
        <f>((($B225*2.71^(BX$1*$N225)*($D225/1000)*($O225+$P225)/$D225))/((1+'Instruktion Kostnad nytta'!$C$37)^BX$1))</f>
        <v>44.474553352374357</v>
      </c>
      <c r="BY225" s="45">
        <f>((($B225*2.71^(BY$1*$N225)*($D225/1000)*($O225+$P225)/$D225))/((1+'Instruktion Kostnad nytta'!$C$37)^BY$1))</f>
        <v>44.926284420299801</v>
      </c>
      <c r="BZ225" s="45">
        <f>((($B225*2.71^(BZ$1*$N225)*($D225/1000)*($O225+$P225)/$D225))/((1+'Instruktion Kostnad nytta'!$C$37)^BZ$1))</f>
        <v>45.382603751453274</v>
      </c>
      <c r="CA225" s="45">
        <f>((($B225*2.71^(CA$1*$N225)*($D225/1000)*($O225+$P225)/$D225))/((1+'Instruktion Kostnad nytta'!$C$37)^CA$1))</f>
        <v>45.843557949136923</v>
      </c>
      <c r="CB225" s="45">
        <f>((($B225*2.71^(CB$1*$N225)*($D225/1000)*($O225+$P225)/$D225))/((1+'Instruktion Kostnad nytta'!$C$37)^CB$1))</f>
        <v>46.309194090005803</v>
      </c>
      <c r="CC225" s="45">
        <f>((($B225*2.71^(CC$1*$N225)*($D225/1000)*($O225+$P225)/$D225))/((1+'Instruktion Kostnad nytta'!$C$37)^CC$1))</f>
        <v>46.779559728875739</v>
      </c>
      <c r="CD225" s="45">
        <f>((($B225*2.71^(CD$1*$N225)*($D225/1000)*($O225+$P225)/$D225))/((1+'Instruktion Kostnad nytta'!$C$37)^CD$1))</f>
        <v>47.254702903580153</v>
      </c>
      <c r="CE225" s="45">
        <f>((($B225*2.71^(CE$1*$N225)*($D225/1000)*($O225+$P225)/$D225))/((1+'Instruktion Kostnad nytta'!$C$37)^CE$1))</f>
        <v>47.734672139875926</v>
      </c>
      <c r="CF225" s="45">
        <f>((($B225*2.71^(CF$1*$N225)*($D225/1000)*($O225+$P225)/$D225))/((1+'Instruktion Kostnad nytta'!$C$37)^CF$1))</f>
        <v>48.219516456399383</v>
      </c>
      <c r="CG225" s="45">
        <f>((($B225*2.71^(CG$1*$N225)*($D225/1000)*($O225+$P225)/$D225))/((1+'Instruktion Kostnad nytta'!$C$37)^CG$1))</f>
        <v>48.709285369672486</v>
      </c>
      <c r="CH225" s="45">
        <f>((($B225*2.71^(CH$1*$N225)*($D225/1000)*($O225+$P225)/$D225))/((1+'Instruktion Kostnad nytta'!$C$37)^CH$1))</f>
        <v>49.204028899159844</v>
      </c>
      <c r="CI225" s="45">
        <f>((($B225*2.71^(CI$1*$N225)*($D225/1000)*($O225+$P225)/$D225))/((1+'Instruktion Kostnad nytta'!$C$37)^CI$1))</f>
        <v>49.703797572377269</v>
      </c>
      <c r="CJ225" s="45">
        <f>((($B225*2.71^(CJ$1*$N225)*($D225/1000)*($O225+$P225)/$D225))/((1+'Instruktion Kostnad nytta'!$C$37)^CJ$1))</f>
        <v>50.208642430051853</v>
      </c>
      <c r="CK225" s="45">
        <f>((($B225*2.71^(CK$1*$N225)*($D225/1000)*($O225+$P225)/$D225))/((1+'Instruktion Kostnad nytta'!$C$37)^CK$1))</f>
        <v>50.718615031334977</v>
      </c>
      <c r="CL225" s="45">
        <f>((($B225*2.71^(CL$1*$N225)*($D225/1000)*($O225+$P225)/$D225))/((1+'Instruktion Kostnad nytta'!$C$37)^CL$1))</f>
        <v>51.233767459067714</v>
      </c>
      <c r="CM225" s="45">
        <f>((($B225*2.71^(CM$1*$N225)*($D225/1000)*($O225+$P225)/$D225))/((1+'Instruktion Kostnad nytta'!$C$37)^CM$1))</f>
        <v>51.754152325100151</v>
      </c>
      <c r="CN225" s="45">
        <f>((($B225*2.71^(CN$1*$N225)*($D225/1000)*($O225+$P225)/$D225))/((1+'Instruktion Kostnad nytta'!$C$37)^CN$1))</f>
        <v>52.279822775664641</v>
      </c>
      <c r="CO225" s="45">
        <f>((($B225*2.71^(CO$1*$N225)*($D225/1000)*($O225+$P225)/$D225))/((1+'Instruktion Kostnad nytta'!$C$37)^CO$1))</f>
        <v>52.81083249680313</v>
      </c>
      <c r="CP225" s="45">
        <f>((($B225*2.71^(CP$1*$N225)*($D225/1000)*($O225+$P225)/$D225))/((1+'Instruktion Kostnad nytta'!$C$37)^CP$1))</f>
        <v>53.34723571985068</v>
      </c>
      <c r="CQ225" s="45">
        <f>((($B225*2.71^(CQ$1*$N225)*($D225/1000)*($O225+$P225)/$D225))/((1+'Instruktion Kostnad nytta'!$C$37)^CQ$1))</f>
        <v>53.889087226973508</v>
      </c>
      <c r="CR225" s="45">
        <f>((($B225*2.71^(CR$1*$N225)*($D225/1000)*($O225+$P225)/$D225))/((1+'Instruktion Kostnad nytta'!$C$37)^CR$1))</f>
        <v>54.436442356764182</v>
      </c>
      <c r="CS225" s="45">
        <f>((($B225*2.71^(CS$1*$N225)*($D225/1000)*($O225+$P225)/$D225))/((1+'Instruktion Kostnad nytta'!$C$37)^CS$1))</f>
        <v>54.989357009892906</v>
      </c>
      <c r="CT225" s="45">
        <f>((($B225*2.71^(CT$1*$N225)*($D225/1000)*($O225+$P225)/$D225))/((1+'Instruktion Kostnad nytta'!$C$37)^CT$1))</f>
        <v>55.547887654816996</v>
      </c>
      <c r="CU225" s="45">
        <f>((($B225*2.71^(CU$1*$N225)*($D225/1000)*($O225+$P225)/$D225))/((1+'Instruktion Kostnad nytta'!$C$37)^CU$1))</f>
        <v>56.112091333547696</v>
      </c>
      <c r="CV225" s="45">
        <f>((($B225*2.71^(CV$1*$N225)*($D225/1000)*($O225+$P225)/$D225))/((1+'Instruktion Kostnad nytta'!$C$37)^CV$1))</f>
        <v>56.682025667475763</v>
      </c>
      <c r="CW225" s="45">
        <f>((($B225*2.71^(CW$1*$N225)*($D225/1000)*($O225+$P225)/$D225))/((1+'Instruktion Kostnad nytta'!$C$37)^CW$1))</f>
        <v>57.257748863256467</v>
      </c>
      <c r="CX225" s="45">
        <f>((($B225*2.71^(CX$1*$N225)*($D225/1000)*($O225+$P225)/$D225))/((1+'Instruktion Kostnad nytta'!$C$37)^CX$1))</f>
        <v>57.83931971875387</v>
      </c>
      <c r="CY225" s="45">
        <f>((($B225*2.71^(CY$1*$N225)*($D225/1000)*($O225+$P225)/$D225))/((1+'Instruktion Kostnad nytta'!$C$37)^CY$1))</f>
        <v>58.426797629046156</v>
      </c>
      <c r="CZ225" s="45">
        <f>((($B225*2.71^(CZ$1*$N225)*($D225/1000)*($O225+$P225)/$D225))/((1+'Instruktion Kostnad nytta'!$C$37)^CZ$1))</f>
        <v>59.020242592491172</v>
      </c>
      <c r="DA225" s="45">
        <f>((($B225*2.71^(DA$1*$N225)*($D225/1000)*($O225+$P225)/$D225))/((1+'Instruktion Kostnad nytta'!$C$37)^DA$1))</f>
        <v>59.61971521685431</v>
      </c>
      <c r="DB225" s="45">
        <f>((($B225*2.71^(DB$1*$N225)*($D225/1000)*($O225+$P225)/$D225))/((1+'Instruktion Kostnad nytta'!$C$37)^DB$1))</f>
        <v>60.225276725498077</v>
      </c>
      <c r="DC225" s="45">
        <f>((($B225*2.71^(DC$1*$N225)*($D225/1000)*($O225+$P225)/$D225))/((1+'Instruktion Kostnad nytta'!$C$37)^DC$1))</f>
        <v>60.836988963634859</v>
      </c>
      <c r="DD225" s="45">
        <f>((($B225*2.71^(DD$1*$N225)*($D225/1000)*($O225+$P225)/$D225))/((1+'Instruktion Kostnad nytta'!$C$37)^DD$1))</f>
        <v>61.454914404643155</v>
      </c>
      <c r="DE225" s="45">
        <f>((($B225*2.71^(DE$1*$N225)*($D225/1000)*($O225+$P225)/$D225))/((1+'Instruktion Kostnad nytta'!$C$37)^DE$1))</f>
        <v>62.079116156447682</v>
      </c>
      <c r="DF225" s="45">
        <f>((($B225*2.71^(DF$1*$N225)*($D225/1000)*($O225+$P225)/$D225))/((1+'Instruktion Kostnad nytta'!$C$37)^DF$1))</f>
        <v>62.70965796796483</v>
      </c>
      <c r="DG225" s="45">
        <f>((($B225*2.71^(DG$1*$N225)*($D225/1000)*($O225+$P225)/$D225))/((1+'Instruktion Kostnad nytta'!$C$37)^DG$1))</f>
        <v>63.346604235612872</v>
      </c>
      <c r="DH225" s="45">
        <f>((($B225*2.71^(DH$1*$N225)*($D225/1000)*($O225+$P225)/$D225))/((1+'Instruktion Kostnad nytta'!$C$37)^DH$1))</f>
        <v>63.990020009889072</v>
      </c>
      <c r="DI225" s="45">
        <f>((($B225*2.71^(DI$1*$N225)*($D225/1000)*($O225+$P225)/$D225))/((1+'Instruktion Kostnad nytta'!$C$37)^DI$1))</f>
        <v>64.639971002012857</v>
      </c>
      <c r="DJ225" s="45">
        <f>((($B225*2.71^(DJ$1*$N225)*($D225/1000)*($O225+$P225)/$D225))/((1+'Instruktion Kostnad nytta'!$C$37)^DJ$1))</f>
        <v>65.296523590637122</v>
      </c>
      <c r="DK225" s="45">
        <f>((($B225*2.71^(DK$1*$N225)*($D225/1000)*($O225+$P225)/$D225))/((1+'Instruktion Kostnad nytta'!$C$37)^DK$1))</f>
        <v>65.959744828627237</v>
      </c>
      <c r="DL225" s="45">
        <f>((($B225*2.71^(DL$1*$N225)*($D225/1000)*($O225+$P225)/$D225))/((1+'Instruktion Kostnad nytta'!$C$37)^DL$1))</f>
        <v>66.629702449909004</v>
      </c>
      <c r="DM225" s="45">
        <f>((($B225*2.71^(DM$1*$N225)*($D225/1000)*($O225+$P225)/$D225))/((1+'Instruktion Kostnad nytta'!$C$37)^DM$1))</f>
        <v>67.306464876386457</v>
      </c>
      <c r="DN225" s="45">
        <f>((($B225*2.71^(DN$1*$N225)*($D225/1000)*($O225+$P225)/$D225))/((1+'Instruktion Kostnad nytta'!$C$37)^DN$1))</f>
        <v>67.990101224929418</v>
      </c>
      <c r="DO225" s="45">
        <f>((($B225*2.71^(DO$1*$N225)*($D225/1000)*($O225+$P225)/$D225))/((1+'Instruktion Kostnad nytta'!$C$37)^DO$1))</f>
        <v>68.680681314432647</v>
      </c>
      <c r="DP225" s="45">
        <f>((($B225*2.71^(DP$1*$N225)*($D225/1000)*($O225+$P225)/$D225))/((1+'Instruktion Kostnad nytta'!$C$37)^DP$1))</f>
        <v>69.378275672946003</v>
      </c>
      <c r="DQ225" s="45">
        <f>((($B225*2.71^(DQ$1*$N225)*($D225/1000)*($O225+$P225)/$D225))/((1+'Instruktion Kostnad nytta'!$C$37)^DQ$1))</f>
        <v>70.082955544877592</v>
      </c>
      <c r="DR225" s="45">
        <f>((($B225*2.71^(DR$1*$N225)*($D225/1000)*($O225+$P225)/$D225))/((1+'Instruktion Kostnad nytta'!$C$37)^DR$1))</f>
        <v>70.794792898269904</v>
      </c>
      <c r="DS225" s="45">
        <f>((($B225*2.71^(DS$1*$N225)*($D225/1000)*($O225+$P225)/$D225))/((1+'Instruktion Kostnad nytta'!$C$37)^DS$1))</f>
        <v>71.513860432149713</v>
      </c>
      <c r="DT225" s="45">
        <f>((($B225*2.71^(DT$1*$N225)*($D225/1000)*($O225+$P225)/$D225))/((1+'Instruktion Kostnad nytta'!$C$37)^DT$1))</f>
        <v>72.240231583952706</v>
      </c>
      <c r="DU225" s="45">
        <f>((($B225*2.71^(DU$1*$N225)*($D225/1000)*($O225+$P225)/$D225))/((1+'Instruktion Kostnad nytta'!$C$37)^DU$1))</f>
        <v>72.973980537023593</v>
      </c>
      <c r="DV225" s="45">
        <f>((($B225*2.71^(DV$1*$N225)*($D225/1000)*($O225+$P225)/$D225))/((1+'Instruktion Kostnad nytta'!$C$37)^DV$1))</f>
        <v>73.715182228192504</v>
      </c>
      <c r="DW225" s="45">
        <f>((($B225*2.71^(DW$1*$N225)*($D225/1000)*($O225+$P225)/$D225))/((1+'Instruktion Kostnad nytta'!$C$37)^DW$1))</f>
        <v>74.463912355427894</v>
      </c>
      <c r="DX225" s="45">
        <f>((($B225*2.71^(DX$1*$N225)*($D225/1000)*($O225+$P225)/$D225))/((1+'Instruktion Kostnad nytta'!$C$37)^DX$1))</f>
        <v>75.220247385567816</v>
      </c>
      <c r="DY225" s="45">
        <f>((($B225*2.71^(DY$1*$N225)*($D225/1000)*($O225+$P225)/$D225))/((1+'Instruktion Kostnad nytta'!$C$37)^DY$1))</f>
        <v>75.984264562128971</v>
      </c>
      <c r="DZ225" s="45">
        <f>((($B225*2.71^(DZ$1*$N225)*($D225/1000)*($O225+$P225)/$D225))/((1+'Instruktion Kostnad nytta'!$C$37)^DZ$1))</f>
        <v>76.756041913195887</v>
      </c>
      <c r="EA225" s="45">
        <f>((($B225*2.71^(EA$1*$N225)*($D225/1000)*($O225+$P225)/$D225))/((1+'Instruktion Kostnad nytta'!$C$37)^EA$1))</f>
        <v>77.535658259389692</v>
      </c>
      <c r="EB225" s="45">
        <f>((($B225*2.71^(EB$1*$N225)*($D225/1000)*($O225+$P225)/$D225))/((1+'Instruktion Kostnad nytta'!$C$37)^EB$1))</f>
        <v>78.323193221917847</v>
      </c>
      <c r="EC225" s="45">
        <f>((($B225*2.71^(EC$1*$N225)*($D225/1000)*($O225+$P225)/$D225))/((1+'Instruktion Kostnad nytta'!$C$37)^EC$1))</f>
        <v>79.118727230705829</v>
      </c>
      <c r="ED225" s="45">
        <f>((($B225*2.71^(ED$1*$N225)*($D225/1000)*($O225+$P225)/$D225))/((1+'Instruktion Kostnad nytta'!$C$37)^ED$1))</f>
        <v>79.92234153261137</v>
      </c>
      <c r="EE225" s="45">
        <f>((($B225*2.71^(EE$1*$N225)*($D225/1000)*($O225+$P225)/$D225))/((1+'Instruktion Kostnad nytta'!$C$37)^EE$1))</f>
        <v>80.734118199722133</v>
      </c>
      <c r="EF225" s="45">
        <f>((($B225*2.71^(EF$1*$N225)*($D225/1000)*($O225+$P225)/$D225))/((1+'Instruktion Kostnad nytta'!$C$37)^EF$1))</f>
        <v>81.554140137737463</v>
      </c>
      <c r="EG225" s="45">
        <f>((($B225*2.71^(EG$1*$N225)*($D225/1000)*($O225+$P225)/$D225))/((1+'Instruktion Kostnad nytta'!$C$37)^EG$1))</f>
        <v>82.382491094435622</v>
      </c>
      <c r="EH225" s="45">
        <f>((($B225*2.71^(EH$1*$N225)*($D225/1000)*($O225+$P225)/$D225))/((1+'Instruktion Kostnad nytta'!$C$37)^EH$1))</f>
        <v>83.219255668226751</v>
      </c>
      <c r="EI225" s="45">
        <f>((($B225*2.71^(EI$1*$N225)*($D225/1000)*($O225+$P225)/$D225))/((1+'Instruktion Kostnad nytta'!$C$37)^EI$1))</f>
        <v>84.064519316792683</v>
      </c>
      <c r="EJ225" s="45">
        <f>((($B225*2.71^(EJ$1*$N225)*($D225/1000)*($O225+$P225)/$D225))/((1+'Instruktion Kostnad nytta'!$C$37)^EJ$1))</f>
        <v>84.918368365814985</v>
      </c>
      <c r="EK225" s="45">
        <f>((($B225*2.71^(EK$1*$N225)*($D225/1000)*($O225+$P225)/$D225))/((1+'Instruktion Kostnad nytta'!$C$37)^EK$1))</f>
        <v>85.780890017790796</v>
      </c>
      <c r="EL225" s="45">
        <f>((($B225*2.71^(EL$1*$N225)*($D225/1000)*($O225+$P225)/$D225))/((1+'Instruktion Kostnad nytta'!$C$37)^EL$1))</f>
        <v>86.65217236093919</v>
      </c>
    </row>
    <row r="226" spans="1:142" x14ac:dyDescent="0.25">
      <c r="A226" s="41">
        <v>228</v>
      </c>
      <c r="B226" s="59">
        <v>0.5</v>
      </c>
      <c r="C226" s="59">
        <v>15</v>
      </c>
      <c r="D226" s="60">
        <v>80</v>
      </c>
      <c r="E226" s="59">
        <v>1965</v>
      </c>
      <c r="F226" s="59" t="s">
        <v>98</v>
      </c>
      <c r="G226" s="59">
        <v>127</v>
      </c>
      <c r="H226" s="59" t="s">
        <v>46</v>
      </c>
      <c r="I226" s="59">
        <v>8</v>
      </c>
      <c r="J226" s="41">
        <v>0</v>
      </c>
      <c r="K226" s="41" t="s">
        <v>375</v>
      </c>
      <c r="L226" s="48">
        <f>'Instruktion Kostnad nytta'!C$19/D226+IF((IF(F226="A",'Instruktion Kostnad nytta'!C$25,0)+IF(G226&lt;500,'Instruktion Kostnad nytta'!C$20,('Instruktion Kostnad nytta'!C$20+'Instruktion Kostnad nytta'!C$21))+IF(G226&lt;700,0,('Instruktion Kostnad nytta'!C$22-'Instruktion Kostnad nytta'!C$21))+I226*'Instruktion Kostnad nytta'!C$23/D226)&lt;3000,3000,(IF(F226="A",'Instruktion Kostnad nytta'!C$25,0)+IF(G226&lt;500,'Instruktion Kostnad nytta'!C$20,('Instruktion Kostnad nytta'!C$20+'Instruktion Kostnad nytta'!C$21))+IF(G226&lt;700,0,('Instruktion Kostnad nytta'!C$22-'Instruktion Kostnad nytta'!C$21))+I226*'Instruktion Kostnad nytta'!C$23/D226))</f>
        <v>6875</v>
      </c>
      <c r="M226" s="50">
        <f t="shared" si="9"/>
        <v>6.25</v>
      </c>
      <c r="N226" s="49">
        <f>IF(H226="Gråjärn",'Instruktion Kostnad nytta'!C$32,IF(H226="segjärn",'Instruktion Kostnad nytta'!C$33,IF(H226="PVC",'Instruktion Kostnad nytta'!C$34,IF(H226="PE",'Instruktion Kostnad nytta'!C$35,IF(H226="ST",'Instruktion Kostnad nytta'!C$36,0)))))</f>
        <v>0.03</v>
      </c>
      <c r="O226" s="48">
        <f>IF(G226&lt;200,'Instruktion Kostnad nytta'!C$28,(IF(G226&lt;500,'Instruktion Kostnad nytta'!C$29,'Instruktion Kostnad nytta'!C$30)))</f>
        <v>45000</v>
      </c>
      <c r="P226" s="47">
        <v>4000</v>
      </c>
      <c r="Q226" s="46">
        <f t="shared" si="10"/>
        <v>-429.79509409760863</v>
      </c>
      <c r="R226" s="45">
        <f t="shared" si="11"/>
        <v>-6586.3040142958916</v>
      </c>
      <c r="S226" s="45">
        <f>((($B226*2.71^(S$1*$N226)*($D226/1000)*($O226+$P226)/$D226))/((1+'Instruktion Kostnad nytta'!$C$37)^S$1))</f>
        <v>25.000223905593113</v>
      </c>
      <c r="T226" s="45">
        <f>((($B226*2.71^(T$1*$N226)*($D226/1000)*($O226+$P226)/$D226))/((1+'Instruktion Kostnad nytta'!$C$37)^T$1))</f>
        <v>25.254152882771844</v>
      </c>
      <c r="U226" s="45">
        <f>((($B226*2.71^(U$1*$N226)*($D226/1000)*($O226+$P226)/$D226))/((1+'Instruktion Kostnad nytta'!$C$37)^U$1))</f>
        <v>25.510661033868949</v>
      </c>
      <c r="V226" s="45">
        <f>((($B226*2.71^(V$1*$N226)*($D226/1000)*($O226+$P226)/$D226))/((1+'Instruktion Kostnad nytta'!$C$37)^V$1))</f>
        <v>25.769774555729619</v>
      </c>
      <c r="W226" s="45">
        <f>((($B226*2.71^(W$1*$N226)*($D226/1000)*($O226+$P226)/$D226))/((1+'Instruktion Kostnad nytta'!$C$37)^W$1))</f>
        <v>26.031519911282167</v>
      </c>
      <c r="X226" s="45">
        <f>((($B226*2.71^(X$1*$N226)*($D226/1000)*($O226+$P226)/$D226))/((1+'Instruktion Kostnad nytta'!$C$37)^X$1))</f>
        <v>26.295923832240685</v>
      </c>
      <c r="Y226" s="45">
        <f>((($B226*2.71^(Y$1*$N226)*($D226/1000)*($O226+$P226)/$D226))/((1+'Instruktion Kostnad nytta'!$C$37)^Y$1))</f>
        <v>26.563013321835086</v>
      </c>
      <c r="Z226" s="45">
        <f>((($B226*2.71^(Z$1*$N226)*($D226/1000)*($O226+$P226)/$D226))/((1+'Instruktion Kostnad nytta'!$C$37)^Z$1))</f>
        <v>26.832815657568947</v>
      </c>
      <c r="AA226" s="45">
        <f>((($B226*2.71^(AA$1*$N226)*($D226/1000)*($O226+$P226)/$D226))/((1+'Instruktion Kostnad nytta'!$C$37)^AA$1))</f>
        <v>27.1053583940053</v>
      </c>
      <c r="AB226" s="45">
        <f>((($B226*2.71^(AB$1*$N226)*($D226/1000)*($O226+$P226)/$D226))/((1+'Instruktion Kostnad nytta'!$C$37)^AB$1))</f>
        <v>27.380669365580751</v>
      </c>
      <c r="AC226" s="45">
        <f>((($B226*2.71^(AC$1*$N226)*($D226/1000)*($O226+$P226)/$D226))/((1+'Instruktion Kostnad nytta'!$C$37)^AC$1))</f>
        <v>27.658776689448164</v>
      </c>
      <c r="AD226" s="45">
        <f>((($B226*2.71^(AD$1*$N226)*($D226/1000)*($O226+$P226)/$D226))/((1+'Instruktion Kostnad nytta'!$C$37)^AD$1))</f>
        <v>27.939708768348279</v>
      </c>
      <c r="AE226" s="45">
        <f>((($B226*2.71^(AE$1*$N226)*($D226/1000)*($O226+$P226)/$D226))/((1+'Instruktion Kostnad nytta'!$C$37)^AE$1))</f>
        <v>28.223494293510345</v>
      </c>
      <c r="AF226" s="45">
        <f>((($B226*2.71^(AF$1*$N226)*($D226/1000)*($O226+$P226)/$D226))/((1+'Instruktion Kostnad nytta'!$C$37)^AF$1))</f>
        <v>28.510162247582453</v>
      </c>
      <c r="AG226" s="45">
        <f>((($B226*2.71^(AG$1*$N226)*($D226/1000)*($O226+$P226)/$D226))/((1+'Instruktion Kostnad nytta'!$C$37)^AG$1))</f>
        <v>28.799741907591361</v>
      </c>
      <c r="AH226" s="45">
        <f>((($B226*2.71^(AH$1*$N226)*($D226/1000)*($O226+$P226)/$D226))/((1+'Instruktion Kostnad nytta'!$C$37)^AH$1))</f>
        <v>29.092262847932609</v>
      </c>
      <c r="AI226" s="45">
        <f>((($B226*2.71^(AI$1*$N226)*($D226/1000)*($O226+$P226)/$D226))/((1+'Instruktion Kostnad nytta'!$C$37)^AI$1))</f>
        <v>29.38775494339091</v>
      </c>
      <c r="AJ226" s="45">
        <f>((($B226*2.71^(AJ$1*$N226)*($D226/1000)*($O226+$P226)/$D226))/((1+'Instruktion Kostnad nytta'!$C$37)^AJ$1))</f>
        <v>29.686248372191148</v>
      </c>
      <c r="AK226" s="45">
        <f>((($B226*2.71^(AK$1*$N226)*($D226/1000)*($O226+$P226)/$D226))/((1+'Instruktion Kostnad nytta'!$C$37)^AK$1))</f>
        <v>29.987773619080546</v>
      </c>
      <c r="AL226" s="45">
        <f>((($B226*2.71^(AL$1*$N226)*($D226/1000)*($O226+$P226)/$D226))/((1+'Instruktion Kostnad nytta'!$C$37)^AL$1))</f>
        <v>30.292361478441951</v>
      </c>
      <c r="AM226" s="45">
        <f>((($B226*2.71^(AM$1*$N226)*($D226/1000)*($O226+$P226)/$D226))/((1+'Instruktion Kostnad nytta'!$C$37)^AM$1))</f>
        <v>30.600043057438853</v>
      </c>
      <c r="AN226" s="45">
        <f>((($B226*2.71^(AN$1*$N226)*($D226/1000)*($O226+$P226)/$D226))/((1+'Instruktion Kostnad nytta'!$C$37)^AN$1))</f>
        <v>30.91084977919234</v>
      </c>
      <c r="AO226" s="45">
        <f>((($B226*2.71^(AO$1*$N226)*($D226/1000)*($O226+$P226)/$D226))/((1+'Instruktion Kostnad nytta'!$C$37)^AO$1))</f>
        <v>31.224813385990259</v>
      </c>
      <c r="AP226" s="45">
        <f>((($B226*2.71^(AP$1*$N226)*($D226/1000)*($O226+$P226)/$D226))/((1+'Instruktion Kostnad nytta'!$C$37)^AP$1))</f>
        <v>31.541965942529057</v>
      </c>
      <c r="AQ226" s="45">
        <f>((($B226*2.71^(AQ$1*$N226)*($D226/1000)*($O226+$P226)/$D226))/((1+'Instruktion Kostnad nytta'!$C$37)^AQ$1))</f>
        <v>31.862339839188468</v>
      </c>
      <c r="AR226" s="45">
        <f>((($B226*2.71^(AR$1*$N226)*($D226/1000)*($O226+$P226)/$D226))/((1+'Instruktion Kostnad nytta'!$C$37)^AR$1))</f>
        <v>32.185967795339536</v>
      </c>
      <c r="AS226" s="45">
        <f>((($B226*2.71^(AS$1*$N226)*($D226/1000)*($O226+$P226)/$D226))/((1+'Instruktion Kostnad nytta'!$C$37)^AS$1))</f>
        <v>32.512882862686169</v>
      </c>
      <c r="AT226" s="45">
        <f>((($B226*2.71^(AT$1*$N226)*($D226/1000)*($O226+$P226)/$D226))/((1+'Instruktion Kostnad nytta'!$C$37)^AT$1))</f>
        <v>32.843118428640715</v>
      </c>
      <c r="AU226" s="45">
        <f>((($B226*2.71^(AU$1*$N226)*($D226/1000)*($O226+$P226)/$D226))/((1+'Instruktion Kostnad nytta'!$C$37)^AU$1))</f>
        <v>33.176708219733698</v>
      </c>
      <c r="AV226" s="45">
        <f>((($B226*2.71^(AV$1*$N226)*($D226/1000)*($O226+$P226)/$D226))/((1+'Instruktion Kostnad nytta'!$C$37)^AV$1))</f>
        <v>33.513686305058343</v>
      </c>
      <c r="AW226" s="45">
        <f>((($B226*2.71^(AW$1*$N226)*($D226/1000)*($O226+$P226)/$D226))/((1+'Instruktion Kostnad nytta'!$C$37)^AW$1))</f>
        <v>33.854087099749947</v>
      </c>
      <c r="AX226" s="45">
        <f>((($B226*2.71^(AX$1*$N226)*($D226/1000)*($O226+$P226)/$D226))/((1+'Instruktion Kostnad nytta'!$C$37)^AX$1))</f>
        <v>34.197945368500726</v>
      </c>
      <c r="AY226" s="45">
        <f>((($B226*2.71^(AY$1*$N226)*($D226/1000)*($O226+$P226)/$D226))/((1+'Instruktion Kostnad nytta'!$C$37)^AY$1))</f>
        <v>34.545296229110207</v>
      </c>
      <c r="AZ226" s="45">
        <f>((($B226*2.71^(AZ$1*$N226)*($D226/1000)*($O226+$P226)/$D226))/((1+'Instruktion Kostnad nytta'!$C$37)^AZ$1))</f>
        <v>34.896175156071806</v>
      </c>
      <c r="BA226" s="45">
        <f>((($B226*2.71^(BA$1*$N226)*($D226/1000)*($O226+$P226)/$D226))/((1+'Instruktion Kostnad nytta'!$C$37)^BA$1))</f>
        <v>35.250617984195777</v>
      </c>
      <c r="BB226" s="45">
        <f>((($B226*2.71^(BB$1*$N226)*($D226/1000)*($O226+$P226)/$D226))/((1+'Instruktion Kostnad nytta'!$C$37)^BB$1))</f>
        <v>35.608660912269002</v>
      </c>
      <c r="BC226" s="45">
        <f>((($B226*2.71^(BC$1*$N226)*($D226/1000)*($O226+$P226)/$D226))/((1+'Instruktion Kostnad nytta'!$C$37)^BC$1))</f>
        <v>35.970340506751896</v>
      </c>
      <c r="BD226" s="45">
        <f>((($B226*2.71^(BD$1*$N226)*($D226/1000)*($O226+$P226)/$D226))/((1+'Instruktion Kostnad nytta'!$C$37)^BD$1))</f>
        <v>36.335693705512931</v>
      </c>
      <c r="BE226" s="45">
        <f>((($B226*2.71^(BE$1*$N226)*($D226/1000)*($O226+$P226)/$D226))/((1+'Instruktion Kostnad nytta'!$C$37)^BE$1))</f>
        <v>36.704757821600943</v>
      </c>
      <c r="BF226" s="45">
        <f>((($B226*2.71^(BF$1*$N226)*($D226/1000)*($O226+$P226)/$D226))/((1+'Instruktion Kostnad nytta'!$C$37)^BF$1))</f>
        <v>37.077570547056048</v>
      </c>
      <c r="BG226" s="45">
        <f>((($B226*2.71^(BG$1*$N226)*($D226/1000)*($O226+$P226)/$D226))/((1+'Instruktion Kostnad nytta'!$C$37)^BG$1))</f>
        <v>37.454169956758932</v>
      </c>
      <c r="BH226" s="45">
        <f>((($B226*2.71^(BH$1*$N226)*($D226/1000)*($O226+$P226)/$D226))/((1+'Instruktion Kostnad nytta'!$C$37)^BH$1))</f>
        <v>37.83459451231942</v>
      </c>
      <c r="BI226" s="45">
        <f>((($B226*2.71^(BI$1*$N226)*($D226/1000)*($O226+$P226)/$D226))/((1+'Instruktion Kostnad nytta'!$C$37)^BI$1))</f>
        <v>38.218883066004558</v>
      </c>
      <c r="BJ226" s="45">
        <f>((($B226*2.71^(BJ$1*$N226)*($D226/1000)*($O226+$P226)/$D226))/((1+'Instruktion Kostnad nytta'!$C$37)^BJ$1))</f>
        <v>38.607074864706519</v>
      </c>
      <c r="BK226" s="45">
        <f>((($B226*2.71^(BK$1*$N226)*($D226/1000)*($O226+$P226)/$D226))/((1+'Instruktion Kostnad nytta'!$C$37)^BK$1))</f>
        <v>38.999209553950806</v>
      </c>
      <c r="BL226" s="45">
        <f>((($B226*2.71^(BL$1*$N226)*($D226/1000)*($O226+$P226)/$D226))/((1+'Instruktion Kostnad nytta'!$C$37)^BL$1))</f>
        <v>39.39532718194527</v>
      </c>
      <c r="BM226" s="45">
        <f>((($B226*2.71^(BM$1*$N226)*($D226/1000)*($O226+$P226)/$D226))/((1+'Instruktion Kostnad nytta'!$C$37)^BM$1))</f>
        <v>39.795468203670062</v>
      </c>
      <c r="BN226" s="45">
        <f>((($B226*2.71^(BN$1*$N226)*($D226/1000)*($O226+$P226)/$D226))/((1+'Instruktion Kostnad nytta'!$C$37)^BN$1))</f>
        <v>40.199673485009399</v>
      </c>
      <c r="BO226" s="45">
        <f>((($B226*2.71^(BO$1*$N226)*($D226/1000)*($O226+$P226)/$D226))/((1+'Instruktion Kostnad nytta'!$C$37)^BO$1))</f>
        <v>40.607984306925012</v>
      </c>
      <c r="BP226" s="45">
        <f>((($B226*2.71^(BP$1*$N226)*($D226/1000)*($O226+$P226)/$D226))/((1+'Instruktion Kostnad nytta'!$C$37)^BP$1))</f>
        <v>41.020442369672224</v>
      </c>
      <c r="BQ226" s="45">
        <f>((($B226*2.71^(BQ$1*$N226)*($D226/1000)*($O226+$P226)/$D226))/((1+'Instruktion Kostnad nytta'!$C$37)^BQ$1))</f>
        <v>41.437089797058633</v>
      </c>
      <c r="BR226" s="45">
        <f>((($B226*2.71^(BR$1*$N226)*($D226/1000)*($O226+$P226)/$D226))/((1+'Instruktion Kostnad nytta'!$C$37)^BR$1))</f>
        <v>41.857969140746285</v>
      </c>
      <c r="BS226" s="45">
        <f>((($B226*2.71^(BS$1*$N226)*($D226/1000)*($O226+$P226)/$D226))/((1+'Instruktion Kostnad nytta'!$C$37)^BS$1))</f>
        <v>42.283123384597289</v>
      </c>
      <c r="BT226" s="45">
        <f>((($B226*2.71^(BT$1*$N226)*($D226/1000)*($O226+$P226)/$D226))/((1+'Instruktion Kostnad nytta'!$C$37)^BT$1))</f>
        <v>42.712595949063832</v>
      </c>
      <c r="BU226" s="45">
        <f>((($B226*2.71^(BU$1*$N226)*($D226/1000)*($O226+$P226)/$D226))/((1+'Instruktion Kostnad nytta'!$C$37)^BU$1))</f>
        <v>43.146430695622549</v>
      </c>
      <c r="BV226" s="45">
        <f>((($B226*2.71^(BV$1*$N226)*($D226/1000)*($O226+$P226)/$D226))/((1+'Instruktion Kostnad nytta'!$C$37)^BV$1))</f>
        <v>43.584671931254093</v>
      </c>
      <c r="BW226" s="45">
        <f>((($B226*2.71^(BW$1*$N226)*($D226/1000)*($O226+$P226)/$D226))/((1+'Instruktion Kostnad nytta'!$C$37)^BW$1))</f>
        <v>44.02736441296814</v>
      </c>
      <c r="BX226" s="45">
        <f>((($B226*2.71^(BX$1*$N226)*($D226/1000)*($O226+$P226)/$D226))/((1+'Instruktion Kostnad nytta'!$C$37)^BX$1))</f>
        <v>44.474553352374357</v>
      </c>
      <c r="BY226" s="45">
        <f>((($B226*2.71^(BY$1*$N226)*($D226/1000)*($O226+$P226)/$D226))/((1+'Instruktion Kostnad nytta'!$C$37)^BY$1))</f>
        <v>44.926284420299801</v>
      </c>
      <c r="BZ226" s="45">
        <f>((($B226*2.71^(BZ$1*$N226)*($D226/1000)*($O226+$P226)/$D226))/((1+'Instruktion Kostnad nytta'!$C$37)^BZ$1))</f>
        <v>45.382603751453274</v>
      </c>
      <c r="CA226" s="45">
        <f>((($B226*2.71^(CA$1*$N226)*($D226/1000)*($O226+$P226)/$D226))/((1+'Instruktion Kostnad nytta'!$C$37)^CA$1))</f>
        <v>45.843557949136923</v>
      </c>
      <c r="CB226" s="45">
        <f>((($B226*2.71^(CB$1*$N226)*($D226/1000)*($O226+$P226)/$D226))/((1+'Instruktion Kostnad nytta'!$C$37)^CB$1))</f>
        <v>46.309194090005803</v>
      </c>
      <c r="CC226" s="45">
        <f>((($B226*2.71^(CC$1*$N226)*($D226/1000)*($O226+$P226)/$D226))/((1+'Instruktion Kostnad nytta'!$C$37)^CC$1))</f>
        <v>46.779559728875739</v>
      </c>
      <c r="CD226" s="45">
        <f>((($B226*2.71^(CD$1*$N226)*($D226/1000)*($O226+$P226)/$D226))/((1+'Instruktion Kostnad nytta'!$C$37)^CD$1))</f>
        <v>47.254702903580153</v>
      </c>
      <c r="CE226" s="45">
        <f>((($B226*2.71^(CE$1*$N226)*($D226/1000)*($O226+$P226)/$D226))/((1+'Instruktion Kostnad nytta'!$C$37)^CE$1))</f>
        <v>47.734672139875926</v>
      </c>
      <c r="CF226" s="45">
        <f>((($B226*2.71^(CF$1*$N226)*($D226/1000)*($O226+$P226)/$D226))/((1+'Instruktion Kostnad nytta'!$C$37)^CF$1))</f>
        <v>48.219516456399383</v>
      </c>
      <c r="CG226" s="45">
        <f>((($B226*2.71^(CG$1*$N226)*($D226/1000)*($O226+$P226)/$D226))/((1+'Instruktion Kostnad nytta'!$C$37)^CG$1))</f>
        <v>48.709285369672486</v>
      </c>
      <c r="CH226" s="45">
        <f>((($B226*2.71^(CH$1*$N226)*($D226/1000)*($O226+$P226)/$D226))/((1+'Instruktion Kostnad nytta'!$C$37)^CH$1))</f>
        <v>49.204028899159844</v>
      </c>
      <c r="CI226" s="45">
        <f>((($B226*2.71^(CI$1*$N226)*($D226/1000)*($O226+$P226)/$D226))/((1+'Instruktion Kostnad nytta'!$C$37)^CI$1))</f>
        <v>49.703797572377269</v>
      </c>
      <c r="CJ226" s="45">
        <f>((($B226*2.71^(CJ$1*$N226)*($D226/1000)*($O226+$P226)/$D226))/((1+'Instruktion Kostnad nytta'!$C$37)^CJ$1))</f>
        <v>50.208642430051853</v>
      </c>
      <c r="CK226" s="45">
        <f>((($B226*2.71^(CK$1*$N226)*($D226/1000)*($O226+$P226)/$D226))/((1+'Instruktion Kostnad nytta'!$C$37)^CK$1))</f>
        <v>50.718615031334977</v>
      </c>
      <c r="CL226" s="45">
        <f>((($B226*2.71^(CL$1*$N226)*($D226/1000)*($O226+$P226)/$D226))/((1+'Instruktion Kostnad nytta'!$C$37)^CL$1))</f>
        <v>51.233767459067714</v>
      </c>
      <c r="CM226" s="45">
        <f>((($B226*2.71^(CM$1*$N226)*($D226/1000)*($O226+$P226)/$D226))/((1+'Instruktion Kostnad nytta'!$C$37)^CM$1))</f>
        <v>51.754152325100151</v>
      </c>
      <c r="CN226" s="45">
        <f>((($B226*2.71^(CN$1*$N226)*($D226/1000)*($O226+$P226)/$D226))/((1+'Instruktion Kostnad nytta'!$C$37)^CN$1))</f>
        <v>52.279822775664641</v>
      </c>
      <c r="CO226" s="45">
        <f>((($B226*2.71^(CO$1*$N226)*($D226/1000)*($O226+$P226)/$D226))/((1+'Instruktion Kostnad nytta'!$C$37)^CO$1))</f>
        <v>52.81083249680313</v>
      </c>
      <c r="CP226" s="45">
        <f>((($B226*2.71^(CP$1*$N226)*($D226/1000)*($O226+$P226)/$D226))/((1+'Instruktion Kostnad nytta'!$C$37)^CP$1))</f>
        <v>53.34723571985068</v>
      </c>
      <c r="CQ226" s="45">
        <f>((($B226*2.71^(CQ$1*$N226)*($D226/1000)*($O226+$P226)/$D226))/((1+'Instruktion Kostnad nytta'!$C$37)^CQ$1))</f>
        <v>53.889087226973508</v>
      </c>
      <c r="CR226" s="45">
        <f>((($B226*2.71^(CR$1*$N226)*($D226/1000)*($O226+$P226)/$D226))/((1+'Instruktion Kostnad nytta'!$C$37)^CR$1))</f>
        <v>54.436442356764182</v>
      </c>
      <c r="CS226" s="45">
        <f>((($B226*2.71^(CS$1*$N226)*($D226/1000)*($O226+$P226)/$D226))/((1+'Instruktion Kostnad nytta'!$C$37)^CS$1))</f>
        <v>54.989357009892906</v>
      </c>
      <c r="CT226" s="45">
        <f>((($B226*2.71^(CT$1*$N226)*($D226/1000)*($O226+$P226)/$D226))/((1+'Instruktion Kostnad nytta'!$C$37)^CT$1))</f>
        <v>55.547887654816996</v>
      </c>
      <c r="CU226" s="45">
        <f>((($B226*2.71^(CU$1*$N226)*($D226/1000)*($O226+$P226)/$D226))/((1+'Instruktion Kostnad nytta'!$C$37)^CU$1))</f>
        <v>56.112091333547696</v>
      </c>
      <c r="CV226" s="45">
        <f>((($B226*2.71^(CV$1*$N226)*($D226/1000)*($O226+$P226)/$D226))/((1+'Instruktion Kostnad nytta'!$C$37)^CV$1))</f>
        <v>56.682025667475763</v>
      </c>
      <c r="CW226" s="45">
        <f>((($B226*2.71^(CW$1*$N226)*($D226/1000)*($O226+$P226)/$D226))/((1+'Instruktion Kostnad nytta'!$C$37)^CW$1))</f>
        <v>57.257748863256467</v>
      </c>
      <c r="CX226" s="45">
        <f>((($B226*2.71^(CX$1*$N226)*($D226/1000)*($O226+$P226)/$D226))/((1+'Instruktion Kostnad nytta'!$C$37)^CX$1))</f>
        <v>57.83931971875387</v>
      </c>
      <c r="CY226" s="45">
        <f>((($B226*2.71^(CY$1*$N226)*($D226/1000)*($O226+$P226)/$D226))/((1+'Instruktion Kostnad nytta'!$C$37)^CY$1))</f>
        <v>58.426797629046156</v>
      </c>
      <c r="CZ226" s="45">
        <f>((($B226*2.71^(CZ$1*$N226)*($D226/1000)*($O226+$P226)/$D226))/((1+'Instruktion Kostnad nytta'!$C$37)^CZ$1))</f>
        <v>59.020242592491172</v>
      </c>
      <c r="DA226" s="45">
        <f>((($B226*2.71^(DA$1*$N226)*($D226/1000)*($O226+$P226)/$D226))/((1+'Instruktion Kostnad nytta'!$C$37)^DA$1))</f>
        <v>59.61971521685431</v>
      </c>
      <c r="DB226" s="45">
        <f>((($B226*2.71^(DB$1*$N226)*($D226/1000)*($O226+$P226)/$D226))/((1+'Instruktion Kostnad nytta'!$C$37)^DB$1))</f>
        <v>60.225276725498077</v>
      </c>
      <c r="DC226" s="45">
        <f>((($B226*2.71^(DC$1*$N226)*($D226/1000)*($O226+$P226)/$D226))/((1+'Instruktion Kostnad nytta'!$C$37)^DC$1))</f>
        <v>60.836988963634859</v>
      </c>
      <c r="DD226" s="45">
        <f>((($B226*2.71^(DD$1*$N226)*($D226/1000)*($O226+$P226)/$D226))/((1+'Instruktion Kostnad nytta'!$C$37)^DD$1))</f>
        <v>61.454914404643155</v>
      </c>
      <c r="DE226" s="45">
        <f>((($B226*2.71^(DE$1*$N226)*($D226/1000)*($O226+$P226)/$D226))/((1+'Instruktion Kostnad nytta'!$C$37)^DE$1))</f>
        <v>62.079116156447682</v>
      </c>
      <c r="DF226" s="45">
        <f>((($B226*2.71^(DF$1*$N226)*($D226/1000)*($O226+$P226)/$D226))/((1+'Instruktion Kostnad nytta'!$C$37)^DF$1))</f>
        <v>62.70965796796483</v>
      </c>
      <c r="DG226" s="45">
        <f>((($B226*2.71^(DG$1*$N226)*($D226/1000)*($O226+$P226)/$D226))/((1+'Instruktion Kostnad nytta'!$C$37)^DG$1))</f>
        <v>63.346604235612872</v>
      </c>
      <c r="DH226" s="45">
        <f>((($B226*2.71^(DH$1*$N226)*($D226/1000)*($O226+$P226)/$D226))/((1+'Instruktion Kostnad nytta'!$C$37)^DH$1))</f>
        <v>63.990020009889072</v>
      </c>
      <c r="DI226" s="45">
        <f>((($B226*2.71^(DI$1*$N226)*($D226/1000)*($O226+$P226)/$D226))/((1+'Instruktion Kostnad nytta'!$C$37)^DI$1))</f>
        <v>64.639971002012857</v>
      </c>
      <c r="DJ226" s="45">
        <f>((($B226*2.71^(DJ$1*$N226)*($D226/1000)*($O226+$P226)/$D226))/((1+'Instruktion Kostnad nytta'!$C$37)^DJ$1))</f>
        <v>65.296523590637122</v>
      </c>
      <c r="DK226" s="45">
        <f>((($B226*2.71^(DK$1*$N226)*($D226/1000)*($O226+$P226)/$D226))/((1+'Instruktion Kostnad nytta'!$C$37)^DK$1))</f>
        <v>65.959744828627237</v>
      </c>
      <c r="DL226" s="45">
        <f>((($B226*2.71^(DL$1*$N226)*($D226/1000)*($O226+$P226)/$D226))/((1+'Instruktion Kostnad nytta'!$C$37)^DL$1))</f>
        <v>66.629702449909004</v>
      </c>
      <c r="DM226" s="45">
        <f>((($B226*2.71^(DM$1*$N226)*($D226/1000)*($O226+$P226)/$D226))/((1+'Instruktion Kostnad nytta'!$C$37)^DM$1))</f>
        <v>67.306464876386457</v>
      </c>
      <c r="DN226" s="45">
        <f>((($B226*2.71^(DN$1*$N226)*($D226/1000)*($O226+$P226)/$D226))/((1+'Instruktion Kostnad nytta'!$C$37)^DN$1))</f>
        <v>67.990101224929418</v>
      </c>
      <c r="DO226" s="45">
        <f>((($B226*2.71^(DO$1*$N226)*($D226/1000)*($O226+$P226)/$D226))/((1+'Instruktion Kostnad nytta'!$C$37)^DO$1))</f>
        <v>68.680681314432647</v>
      </c>
      <c r="DP226" s="45">
        <f>((($B226*2.71^(DP$1*$N226)*($D226/1000)*($O226+$P226)/$D226))/((1+'Instruktion Kostnad nytta'!$C$37)^DP$1))</f>
        <v>69.378275672946003</v>
      </c>
      <c r="DQ226" s="45">
        <f>((($B226*2.71^(DQ$1*$N226)*($D226/1000)*($O226+$P226)/$D226))/((1+'Instruktion Kostnad nytta'!$C$37)^DQ$1))</f>
        <v>70.082955544877592</v>
      </c>
      <c r="DR226" s="45">
        <f>((($B226*2.71^(DR$1*$N226)*($D226/1000)*($O226+$P226)/$D226))/((1+'Instruktion Kostnad nytta'!$C$37)^DR$1))</f>
        <v>70.794792898269904</v>
      </c>
      <c r="DS226" s="45">
        <f>((($B226*2.71^(DS$1*$N226)*($D226/1000)*($O226+$P226)/$D226))/((1+'Instruktion Kostnad nytta'!$C$37)^DS$1))</f>
        <v>71.513860432149713</v>
      </c>
      <c r="DT226" s="45">
        <f>((($B226*2.71^(DT$1*$N226)*($D226/1000)*($O226+$P226)/$D226))/((1+'Instruktion Kostnad nytta'!$C$37)^DT$1))</f>
        <v>72.240231583952706</v>
      </c>
      <c r="DU226" s="45">
        <f>((($B226*2.71^(DU$1*$N226)*($D226/1000)*($O226+$P226)/$D226))/((1+'Instruktion Kostnad nytta'!$C$37)^DU$1))</f>
        <v>72.973980537023593</v>
      </c>
      <c r="DV226" s="45">
        <f>((($B226*2.71^(DV$1*$N226)*($D226/1000)*($O226+$P226)/$D226))/((1+'Instruktion Kostnad nytta'!$C$37)^DV$1))</f>
        <v>73.715182228192504</v>
      </c>
      <c r="DW226" s="45">
        <f>((($B226*2.71^(DW$1*$N226)*($D226/1000)*($O226+$P226)/$D226))/((1+'Instruktion Kostnad nytta'!$C$37)^DW$1))</f>
        <v>74.463912355427894</v>
      </c>
      <c r="DX226" s="45">
        <f>((($B226*2.71^(DX$1*$N226)*($D226/1000)*($O226+$P226)/$D226))/((1+'Instruktion Kostnad nytta'!$C$37)^DX$1))</f>
        <v>75.220247385567816</v>
      </c>
      <c r="DY226" s="45">
        <f>((($B226*2.71^(DY$1*$N226)*($D226/1000)*($O226+$P226)/$D226))/((1+'Instruktion Kostnad nytta'!$C$37)^DY$1))</f>
        <v>75.984264562128971</v>
      </c>
      <c r="DZ226" s="45">
        <f>((($B226*2.71^(DZ$1*$N226)*($D226/1000)*($O226+$P226)/$D226))/((1+'Instruktion Kostnad nytta'!$C$37)^DZ$1))</f>
        <v>76.756041913195887</v>
      </c>
      <c r="EA226" s="45">
        <f>((($B226*2.71^(EA$1*$N226)*($D226/1000)*($O226+$P226)/$D226))/((1+'Instruktion Kostnad nytta'!$C$37)^EA$1))</f>
        <v>77.535658259389692</v>
      </c>
      <c r="EB226" s="45">
        <f>((($B226*2.71^(EB$1*$N226)*($D226/1000)*($O226+$P226)/$D226))/((1+'Instruktion Kostnad nytta'!$C$37)^EB$1))</f>
        <v>78.323193221917847</v>
      </c>
      <c r="EC226" s="45">
        <f>((($B226*2.71^(EC$1*$N226)*($D226/1000)*($O226+$P226)/$D226))/((1+'Instruktion Kostnad nytta'!$C$37)^EC$1))</f>
        <v>79.118727230705829</v>
      </c>
      <c r="ED226" s="45">
        <f>((($B226*2.71^(ED$1*$N226)*($D226/1000)*($O226+$P226)/$D226))/((1+'Instruktion Kostnad nytta'!$C$37)^ED$1))</f>
        <v>79.92234153261137</v>
      </c>
      <c r="EE226" s="45">
        <f>((($B226*2.71^(EE$1*$N226)*($D226/1000)*($O226+$P226)/$D226))/((1+'Instruktion Kostnad nytta'!$C$37)^EE$1))</f>
        <v>80.734118199722133</v>
      </c>
      <c r="EF226" s="45">
        <f>((($B226*2.71^(EF$1*$N226)*($D226/1000)*($O226+$P226)/$D226))/((1+'Instruktion Kostnad nytta'!$C$37)^EF$1))</f>
        <v>81.554140137737463</v>
      </c>
      <c r="EG226" s="45">
        <f>((($B226*2.71^(EG$1*$N226)*($D226/1000)*($O226+$P226)/$D226))/((1+'Instruktion Kostnad nytta'!$C$37)^EG$1))</f>
        <v>82.382491094435622</v>
      </c>
      <c r="EH226" s="45">
        <f>((($B226*2.71^(EH$1*$N226)*($D226/1000)*($O226+$P226)/$D226))/((1+'Instruktion Kostnad nytta'!$C$37)^EH$1))</f>
        <v>83.219255668226751</v>
      </c>
      <c r="EI226" s="45">
        <f>((($B226*2.71^(EI$1*$N226)*($D226/1000)*($O226+$P226)/$D226))/((1+'Instruktion Kostnad nytta'!$C$37)^EI$1))</f>
        <v>84.064519316792683</v>
      </c>
      <c r="EJ226" s="45">
        <f>((($B226*2.71^(EJ$1*$N226)*($D226/1000)*($O226+$P226)/$D226))/((1+'Instruktion Kostnad nytta'!$C$37)^EJ$1))</f>
        <v>84.918368365814985</v>
      </c>
      <c r="EK226" s="45">
        <f>((($B226*2.71^(EK$1*$N226)*($D226/1000)*($O226+$P226)/$D226))/((1+'Instruktion Kostnad nytta'!$C$37)^EK$1))</f>
        <v>85.780890017790796</v>
      </c>
      <c r="EL226" s="45">
        <f>((($B226*2.71^(EL$1*$N226)*($D226/1000)*($O226+$P226)/$D226))/((1+'Instruktion Kostnad nytta'!$C$37)^EL$1))</f>
        <v>86.65217236093919</v>
      </c>
    </row>
    <row r="227" spans="1:142" x14ac:dyDescent="0.25">
      <c r="A227" s="41">
        <v>229</v>
      </c>
      <c r="B227" s="59">
        <v>0.5</v>
      </c>
      <c r="C227" s="59">
        <v>15</v>
      </c>
      <c r="D227" s="60">
        <v>80</v>
      </c>
      <c r="E227" s="59">
        <v>1965</v>
      </c>
      <c r="F227" s="59" t="s">
        <v>98</v>
      </c>
      <c r="G227" s="59">
        <v>127</v>
      </c>
      <c r="H227" s="59" t="s">
        <v>46</v>
      </c>
      <c r="I227" s="59">
        <v>8</v>
      </c>
      <c r="J227" s="41">
        <v>0</v>
      </c>
      <c r="K227" s="41" t="s">
        <v>374</v>
      </c>
      <c r="L227" s="48">
        <f>'Instruktion Kostnad nytta'!C$19/D227+IF((IF(F227="A",'Instruktion Kostnad nytta'!C$25,0)+IF(G227&lt;500,'Instruktion Kostnad nytta'!C$20,('Instruktion Kostnad nytta'!C$20+'Instruktion Kostnad nytta'!C$21))+IF(G227&lt;700,0,('Instruktion Kostnad nytta'!C$22-'Instruktion Kostnad nytta'!C$21))+I227*'Instruktion Kostnad nytta'!C$23/D227)&lt;3000,3000,(IF(F227="A",'Instruktion Kostnad nytta'!C$25,0)+IF(G227&lt;500,'Instruktion Kostnad nytta'!C$20,('Instruktion Kostnad nytta'!C$20+'Instruktion Kostnad nytta'!C$21))+IF(G227&lt;700,0,('Instruktion Kostnad nytta'!C$22-'Instruktion Kostnad nytta'!C$21))+I227*'Instruktion Kostnad nytta'!C$23/D227))</f>
        <v>6875</v>
      </c>
      <c r="M227" s="50">
        <f t="shared" si="9"/>
        <v>6.25</v>
      </c>
      <c r="N227" s="49">
        <f>IF(H227="Gråjärn",'Instruktion Kostnad nytta'!C$32,IF(H227="segjärn",'Instruktion Kostnad nytta'!C$33,IF(H227="PVC",'Instruktion Kostnad nytta'!C$34,IF(H227="PE",'Instruktion Kostnad nytta'!C$35,IF(H227="ST",'Instruktion Kostnad nytta'!C$36,0)))))</f>
        <v>0.03</v>
      </c>
      <c r="O227" s="48">
        <f>IF(G227&lt;200,'Instruktion Kostnad nytta'!C$28,(IF(G227&lt;500,'Instruktion Kostnad nytta'!C$29,'Instruktion Kostnad nytta'!C$30)))</f>
        <v>45000</v>
      </c>
      <c r="P227" s="47">
        <v>4000</v>
      </c>
      <c r="Q227" s="46">
        <f t="shared" si="10"/>
        <v>-429.79509409760863</v>
      </c>
      <c r="R227" s="45">
        <f t="shared" si="11"/>
        <v>-6586.3040142958916</v>
      </c>
      <c r="S227" s="45">
        <f>((($B227*2.71^(S$1*$N227)*($D227/1000)*($O227+$P227)/$D227))/((1+'Instruktion Kostnad nytta'!$C$37)^S$1))</f>
        <v>25.000223905593113</v>
      </c>
      <c r="T227" s="45">
        <f>((($B227*2.71^(T$1*$N227)*($D227/1000)*($O227+$P227)/$D227))/((1+'Instruktion Kostnad nytta'!$C$37)^T$1))</f>
        <v>25.254152882771844</v>
      </c>
      <c r="U227" s="45">
        <f>((($B227*2.71^(U$1*$N227)*($D227/1000)*($O227+$P227)/$D227))/((1+'Instruktion Kostnad nytta'!$C$37)^U$1))</f>
        <v>25.510661033868949</v>
      </c>
      <c r="V227" s="45">
        <f>((($B227*2.71^(V$1*$N227)*($D227/1000)*($O227+$P227)/$D227))/((1+'Instruktion Kostnad nytta'!$C$37)^V$1))</f>
        <v>25.769774555729619</v>
      </c>
      <c r="W227" s="45">
        <f>((($B227*2.71^(W$1*$N227)*($D227/1000)*($O227+$P227)/$D227))/((1+'Instruktion Kostnad nytta'!$C$37)^W$1))</f>
        <v>26.031519911282167</v>
      </c>
      <c r="X227" s="45">
        <f>((($B227*2.71^(X$1*$N227)*($D227/1000)*($O227+$P227)/$D227))/((1+'Instruktion Kostnad nytta'!$C$37)^X$1))</f>
        <v>26.295923832240685</v>
      </c>
      <c r="Y227" s="45">
        <f>((($B227*2.71^(Y$1*$N227)*($D227/1000)*($O227+$P227)/$D227))/((1+'Instruktion Kostnad nytta'!$C$37)^Y$1))</f>
        <v>26.563013321835086</v>
      </c>
      <c r="Z227" s="45">
        <f>((($B227*2.71^(Z$1*$N227)*($D227/1000)*($O227+$P227)/$D227))/((1+'Instruktion Kostnad nytta'!$C$37)^Z$1))</f>
        <v>26.832815657568947</v>
      </c>
      <c r="AA227" s="45">
        <f>((($B227*2.71^(AA$1*$N227)*($D227/1000)*($O227+$P227)/$D227))/((1+'Instruktion Kostnad nytta'!$C$37)^AA$1))</f>
        <v>27.1053583940053</v>
      </c>
      <c r="AB227" s="45">
        <f>((($B227*2.71^(AB$1*$N227)*($D227/1000)*($O227+$P227)/$D227))/((1+'Instruktion Kostnad nytta'!$C$37)^AB$1))</f>
        <v>27.380669365580751</v>
      </c>
      <c r="AC227" s="45">
        <f>((($B227*2.71^(AC$1*$N227)*($D227/1000)*($O227+$P227)/$D227))/((1+'Instruktion Kostnad nytta'!$C$37)^AC$1))</f>
        <v>27.658776689448164</v>
      </c>
      <c r="AD227" s="45">
        <f>((($B227*2.71^(AD$1*$N227)*($D227/1000)*($O227+$P227)/$D227))/((1+'Instruktion Kostnad nytta'!$C$37)^AD$1))</f>
        <v>27.939708768348279</v>
      </c>
      <c r="AE227" s="45">
        <f>((($B227*2.71^(AE$1*$N227)*($D227/1000)*($O227+$P227)/$D227))/((1+'Instruktion Kostnad nytta'!$C$37)^AE$1))</f>
        <v>28.223494293510345</v>
      </c>
      <c r="AF227" s="45">
        <f>((($B227*2.71^(AF$1*$N227)*($D227/1000)*($O227+$P227)/$D227))/((1+'Instruktion Kostnad nytta'!$C$37)^AF$1))</f>
        <v>28.510162247582453</v>
      </c>
      <c r="AG227" s="45">
        <f>((($B227*2.71^(AG$1*$N227)*($D227/1000)*($O227+$P227)/$D227))/((1+'Instruktion Kostnad nytta'!$C$37)^AG$1))</f>
        <v>28.799741907591361</v>
      </c>
      <c r="AH227" s="45">
        <f>((($B227*2.71^(AH$1*$N227)*($D227/1000)*($O227+$P227)/$D227))/((1+'Instruktion Kostnad nytta'!$C$37)^AH$1))</f>
        <v>29.092262847932609</v>
      </c>
      <c r="AI227" s="45">
        <f>((($B227*2.71^(AI$1*$N227)*($D227/1000)*($O227+$P227)/$D227))/((1+'Instruktion Kostnad nytta'!$C$37)^AI$1))</f>
        <v>29.38775494339091</v>
      </c>
      <c r="AJ227" s="45">
        <f>((($B227*2.71^(AJ$1*$N227)*($D227/1000)*($O227+$P227)/$D227))/((1+'Instruktion Kostnad nytta'!$C$37)^AJ$1))</f>
        <v>29.686248372191148</v>
      </c>
      <c r="AK227" s="45">
        <f>((($B227*2.71^(AK$1*$N227)*($D227/1000)*($O227+$P227)/$D227))/((1+'Instruktion Kostnad nytta'!$C$37)^AK$1))</f>
        <v>29.987773619080546</v>
      </c>
      <c r="AL227" s="45">
        <f>((($B227*2.71^(AL$1*$N227)*($D227/1000)*($O227+$P227)/$D227))/((1+'Instruktion Kostnad nytta'!$C$37)^AL$1))</f>
        <v>30.292361478441951</v>
      </c>
      <c r="AM227" s="45">
        <f>((($B227*2.71^(AM$1*$N227)*($D227/1000)*($O227+$P227)/$D227))/((1+'Instruktion Kostnad nytta'!$C$37)^AM$1))</f>
        <v>30.600043057438853</v>
      </c>
      <c r="AN227" s="45">
        <f>((($B227*2.71^(AN$1*$N227)*($D227/1000)*($O227+$P227)/$D227))/((1+'Instruktion Kostnad nytta'!$C$37)^AN$1))</f>
        <v>30.91084977919234</v>
      </c>
      <c r="AO227" s="45">
        <f>((($B227*2.71^(AO$1*$N227)*($D227/1000)*($O227+$P227)/$D227))/((1+'Instruktion Kostnad nytta'!$C$37)^AO$1))</f>
        <v>31.224813385990259</v>
      </c>
      <c r="AP227" s="45">
        <f>((($B227*2.71^(AP$1*$N227)*($D227/1000)*($O227+$P227)/$D227))/((1+'Instruktion Kostnad nytta'!$C$37)^AP$1))</f>
        <v>31.541965942529057</v>
      </c>
      <c r="AQ227" s="45">
        <f>((($B227*2.71^(AQ$1*$N227)*($D227/1000)*($O227+$P227)/$D227))/((1+'Instruktion Kostnad nytta'!$C$37)^AQ$1))</f>
        <v>31.862339839188468</v>
      </c>
      <c r="AR227" s="45">
        <f>((($B227*2.71^(AR$1*$N227)*($D227/1000)*($O227+$P227)/$D227))/((1+'Instruktion Kostnad nytta'!$C$37)^AR$1))</f>
        <v>32.185967795339536</v>
      </c>
      <c r="AS227" s="45">
        <f>((($B227*2.71^(AS$1*$N227)*($D227/1000)*($O227+$P227)/$D227))/((1+'Instruktion Kostnad nytta'!$C$37)^AS$1))</f>
        <v>32.512882862686169</v>
      </c>
      <c r="AT227" s="45">
        <f>((($B227*2.71^(AT$1*$N227)*($D227/1000)*($O227+$P227)/$D227))/((1+'Instruktion Kostnad nytta'!$C$37)^AT$1))</f>
        <v>32.843118428640715</v>
      </c>
      <c r="AU227" s="45">
        <f>((($B227*2.71^(AU$1*$N227)*($D227/1000)*($O227+$P227)/$D227))/((1+'Instruktion Kostnad nytta'!$C$37)^AU$1))</f>
        <v>33.176708219733698</v>
      </c>
      <c r="AV227" s="45">
        <f>((($B227*2.71^(AV$1*$N227)*($D227/1000)*($O227+$P227)/$D227))/((1+'Instruktion Kostnad nytta'!$C$37)^AV$1))</f>
        <v>33.513686305058343</v>
      </c>
      <c r="AW227" s="45">
        <f>((($B227*2.71^(AW$1*$N227)*($D227/1000)*($O227+$P227)/$D227))/((1+'Instruktion Kostnad nytta'!$C$37)^AW$1))</f>
        <v>33.854087099749947</v>
      </c>
      <c r="AX227" s="45">
        <f>((($B227*2.71^(AX$1*$N227)*($D227/1000)*($O227+$P227)/$D227))/((1+'Instruktion Kostnad nytta'!$C$37)^AX$1))</f>
        <v>34.197945368500726</v>
      </c>
      <c r="AY227" s="45">
        <f>((($B227*2.71^(AY$1*$N227)*($D227/1000)*($O227+$P227)/$D227))/((1+'Instruktion Kostnad nytta'!$C$37)^AY$1))</f>
        <v>34.545296229110207</v>
      </c>
      <c r="AZ227" s="45">
        <f>((($B227*2.71^(AZ$1*$N227)*($D227/1000)*($O227+$P227)/$D227))/((1+'Instruktion Kostnad nytta'!$C$37)^AZ$1))</f>
        <v>34.896175156071806</v>
      </c>
      <c r="BA227" s="45">
        <f>((($B227*2.71^(BA$1*$N227)*($D227/1000)*($O227+$P227)/$D227))/((1+'Instruktion Kostnad nytta'!$C$37)^BA$1))</f>
        <v>35.250617984195777</v>
      </c>
      <c r="BB227" s="45">
        <f>((($B227*2.71^(BB$1*$N227)*($D227/1000)*($O227+$P227)/$D227))/((1+'Instruktion Kostnad nytta'!$C$37)^BB$1))</f>
        <v>35.608660912269002</v>
      </c>
      <c r="BC227" s="45">
        <f>((($B227*2.71^(BC$1*$N227)*($D227/1000)*($O227+$P227)/$D227))/((1+'Instruktion Kostnad nytta'!$C$37)^BC$1))</f>
        <v>35.970340506751896</v>
      </c>
      <c r="BD227" s="45">
        <f>((($B227*2.71^(BD$1*$N227)*($D227/1000)*($O227+$P227)/$D227))/((1+'Instruktion Kostnad nytta'!$C$37)^BD$1))</f>
        <v>36.335693705512931</v>
      </c>
      <c r="BE227" s="45">
        <f>((($B227*2.71^(BE$1*$N227)*($D227/1000)*($O227+$P227)/$D227))/((1+'Instruktion Kostnad nytta'!$C$37)^BE$1))</f>
        <v>36.704757821600943</v>
      </c>
      <c r="BF227" s="45">
        <f>((($B227*2.71^(BF$1*$N227)*($D227/1000)*($O227+$P227)/$D227))/((1+'Instruktion Kostnad nytta'!$C$37)^BF$1))</f>
        <v>37.077570547056048</v>
      </c>
      <c r="BG227" s="45">
        <f>((($B227*2.71^(BG$1*$N227)*($D227/1000)*($O227+$P227)/$D227))/((1+'Instruktion Kostnad nytta'!$C$37)^BG$1))</f>
        <v>37.454169956758932</v>
      </c>
      <c r="BH227" s="45">
        <f>((($B227*2.71^(BH$1*$N227)*($D227/1000)*($O227+$P227)/$D227))/((1+'Instruktion Kostnad nytta'!$C$37)^BH$1))</f>
        <v>37.83459451231942</v>
      </c>
      <c r="BI227" s="45">
        <f>((($B227*2.71^(BI$1*$N227)*($D227/1000)*($O227+$P227)/$D227))/((1+'Instruktion Kostnad nytta'!$C$37)^BI$1))</f>
        <v>38.218883066004558</v>
      </c>
      <c r="BJ227" s="45">
        <f>((($B227*2.71^(BJ$1*$N227)*($D227/1000)*($O227+$P227)/$D227))/((1+'Instruktion Kostnad nytta'!$C$37)^BJ$1))</f>
        <v>38.607074864706519</v>
      </c>
      <c r="BK227" s="45">
        <f>((($B227*2.71^(BK$1*$N227)*($D227/1000)*($O227+$P227)/$D227))/((1+'Instruktion Kostnad nytta'!$C$37)^BK$1))</f>
        <v>38.999209553950806</v>
      </c>
      <c r="BL227" s="45">
        <f>((($B227*2.71^(BL$1*$N227)*($D227/1000)*($O227+$P227)/$D227))/((1+'Instruktion Kostnad nytta'!$C$37)^BL$1))</f>
        <v>39.39532718194527</v>
      </c>
      <c r="BM227" s="45">
        <f>((($B227*2.71^(BM$1*$N227)*($D227/1000)*($O227+$P227)/$D227))/((1+'Instruktion Kostnad nytta'!$C$37)^BM$1))</f>
        <v>39.795468203670062</v>
      </c>
      <c r="BN227" s="45">
        <f>((($B227*2.71^(BN$1*$N227)*($D227/1000)*($O227+$P227)/$D227))/((1+'Instruktion Kostnad nytta'!$C$37)^BN$1))</f>
        <v>40.199673485009399</v>
      </c>
      <c r="BO227" s="45">
        <f>((($B227*2.71^(BO$1*$N227)*($D227/1000)*($O227+$P227)/$D227))/((1+'Instruktion Kostnad nytta'!$C$37)^BO$1))</f>
        <v>40.607984306925012</v>
      </c>
      <c r="BP227" s="45">
        <f>((($B227*2.71^(BP$1*$N227)*($D227/1000)*($O227+$P227)/$D227))/((1+'Instruktion Kostnad nytta'!$C$37)^BP$1))</f>
        <v>41.020442369672224</v>
      </c>
      <c r="BQ227" s="45">
        <f>((($B227*2.71^(BQ$1*$N227)*($D227/1000)*($O227+$P227)/$D227))/((1+'Instruktion Kostnad nytta'!$C$37)^BQ$1))</f>
        <v>41.437089797058633</v>
      </c>
      <c r="BR227" s="45">
        <f>((($B227*2.71^(BR$1*$N227)*($D227/1000)*($O227+$P227)/$D227))/((1+'Instruktion Kostnad nytta'!$C$37)^BR$1))</f>
        <v>41.857969140746285</v>
      </c>
      <c r="BS227" s="45">
        <f>((($B227*2.71^(BS$1*$N227)*($D227/1000)*($O227+$P227)/$D227))/((1+'Instruktion Kostnad nytta'!$C$37)^BS$1))</f>
        <v>42.283123384597289</v>
      </c>
      <c r="BT227" s="45">
        <f>((($B227*2.71^(BT$1*$N227)*($D227/1000)*($O227+$P227)/$D227))/((1+'Instruktion Kostnad nytta'!$C$37)^BT$1))</f>
        <v>42.712595949063832</v>
      </c>
      <c r="BU227" s="45">
        <f>((($B227*2.71^(BU$1*$N227)*($D227/1000)*($O227+$P227)/$D227))/((1+'Instruktion Kostnad nytta'!$C$37)^BU$1))</f>
        <v>43.146430695622549</v>
      </c>
      <c r="BV227" s="45">
        <f>((($B227*2.71^(BV$1*$N227)*($D227/1000)*($O227+$P227)/$D227))/((1+'Instruktion Kostnad nytta'!$C$37)^BV$1))</f>
        <v>43.584671931254093</v>
      </c>
      <c r="BW227" s="45">
        <f>((($B227*2.71^(BW$1*$N227)*($D227/1000)*($O227+$P227)/$D227))/((1+'Instruktion Kostnad nytta'!$C$37)^BW$1))</f>
        <v>44.02736441296814</v>
      </c>
      <c r="BX227" s="45">
        <f>((($B227*2.71^(BX$1*$N227)*($D227/1000)*($O227+$P227)/$D227))/((1+'Instruktion Kostnad nytta'!$C$37)^BX$1))</f>
        <v>44.474553352374357</v>
      </c>
      <c r="BY227" s="45">
        <f>((($B227*2.71^(BY$1*$N227)*($D227/1000)*($O227+$P227)/$D227))/((1+'Instruktion Kostnad nytta'!$C$37)^BY$1))</f>
        <v>44.926284420299801</v>
      </c>
      <c r="BZ227" s="45">
        <f>((($B227*2.71^(BZ$1*$N227)*($D227/1000)*($O227+$P227)/$D227))/((1+'Instruktion Kostnad nytta'!$C$37)^BZ$1))</f>
        <v>45.382603751453274</v>
      </c>
      <c r="CA227" s="45">
        <f>((($B227*2.71^(CA$1*$N227)*($D227/1000)*($O227+$P227)/$D227))/((1+'Instruktion Kostnad nytta'!$C$37)^CA$1))</f>
        <v>45.843557949136923</v>
      </c>
      <c r="CB227" s="45">
        <f>((($B227*2.71^(CB$1*$N227)*($D227/1000)*($O227+$P227)/$D227))/((1+'Instruktion Kostnad nytta'!$C$37)^CB$1))</f>
        <v>46.309194090005803</v>
      </c>
      <c r="CC227" s="45">
        <f>((($B227*2.71^(CC$1*$N227)*($D227/1000)*($O227+$P227)/$D227))/((1+'Instruktion Kostnad nytta'!$C$37)^CC$1))</f>
        <v>46.779559728875739</v>
      </c>
      <c r="CD227" s="45">
        <f>((($B227*2.71^(CD$1*$N227)*($D227/1000)*($O227+$P227)/$D227))/((1+'Instruktion Kostnad nytta'!$C$37)^CD$1))</f>
        <v>47.254702903580153</v>
      </c>
      <c r="CE227" s="45">
        <f>((($B227*2.71^(CE$1*$N227)*($D227/1000)*($O227+$P227)/$D227))/((1+'Instruktion Kostnad nytta'!$C$37)^CE$1))</f>
        <v>47.734672139875926</v>
      </c>
      <c r="CF227" s="45">
        <f>((($B227*2.71^(CF$1*$N227)*($D227/1000)*($O227+$P227)/$D227))/((1+'Instruktion Kostnad nytta'!$C$37)^CF$1))</f>
        <v>48.219516456399383</v>
      </c>
      <c r="CG227" s="45">
        <f>((($B227*2.71^(CG$1*$N227)*($D227/1000)*($O227+$P227)/$D227))/((1+'Instruktion Kostnad nytta'!$C$37)^CG$1))</f>
        <v>48.709285369672486</v>
      </c>
      <c r="CH227" s="45">
        <f>((($B227*2.71^(CH$1*$N227)*($D227/1000)*($O227+$P227)/$D227))/((1+'Instruktion Kostnad nytta'!$C$37)^CH$1))</f>
        <v>49.204028899159844</v>
      </c>
      <c r="CI227" s="45">
        <f>((($B227*2.71^(CI$1*$N227)*($D227/1000)*($O227+$P227)/$D227))/((1+'Instruktion Kostnad nytta'!$C$37)^CI$1))</f>
        <v>49.703797572377269</v>
      </c>
      <c r="CJ227" s="45">
        <f>((($B227*2.71^(CJ$1*$N227)*($D227/1000)*($O227+$P227)/$D227))/((1+'Instruktion Kostnad nytta'!$C$37)^CJ$1))</f>
        <v>50.208642430051853</v>
      </c>
      <c r="CK227" s="45">
        <f>((($B227*2.71^(CK$1*$N227)*($D227/1000)*($O227+$P227)/$D227))/((1+'Instruktion Kostnad nytta'!$C$37)^CK$1))</f>
        <v>50.718615031334977</v>
      </c>
      <c r="CL227" s="45">
        <f>((($B227*2.71^(CL$1*$N227)*($D227/1000)*($O227+$P227)/$D227))/((1+'Instruktion Kostnad nytta'!$C$37)^CL$1))</f>
        <v>51.233767459067714</v>
      </c>
      <c r="CM227" s="45">
        <f>((($B227*2.71^(CM$1*$N227)*($D227/1000)*($O227+$P227)/$D227))/((1+'Instruktion Kostnad nytta'!$C$37)^CM$1))</f>
        <v>51.754152325100151</v>
      </c>
      <c r="CN227" s="45">
        <f>((($B227*2.71^(CN$1*$N227)*($D227/1000)*($O227+$P227)/$D227))/((1+'Instruktion Kostnad nytta'!$C$37)^CN$1))</f>
        <v>52.279822775664641</v>
      </c>
      <c r="CO227" s="45">
        <f>((($B227*2.71^(CO$1*$N227)*($D227/1000)*($O227+$P227)/$D227))/((1+'Instruktion Kostnad nytta'!$C$37)^CO$1))</f>
        <v>52.81083249680313</v>
      </c>
      <c r="CP227" s="45">
        <f>((($B227*2.71^(CP$1*$N227)*($D227/1000)*($O227+$P227)/$D227))/((1+'Instruktion Kostnad nytta'!$C$37)^CP$1))</f>
        <v>53.34723571985068</v>
      </c>
      <c r="CQ227" s="45">
        <f>((($B227*2.71^(CQ$1*$N227)*($D227/1000)*($O227+$P227)/$D227))/((1+'Instruktion Kostnad nytta'!$C$37)^CQ$1))</f>
        <v>53.889087226973508</v>
      </c>
      <c r="CR227" s="45">
        <f>((($B227*2.71^(CR$1*$N227)*($D227/1000)*($O227+$P227)/$D227))/((1+'Instruktion Kostnad nytta'!$C$37)^CR$1))</f>
        <v>54.436442356764182</v>
      </c>
      <c r="CS227" s="45">
        <f>((($B227*2.71^(CS$1*$N227)*($D227/1000)*($O227+$P227)/$D227))/((1+'Instruktion Kostnad nytta'!$C$37)^CS$1))</f>
        <v>54.989357009892906</v>
      </c>
      <c r="CT227" s="45">
        <f>((($B227*2.71^(CT$1*$N227)*($D227/1000)*($O227+$P227)/$D227))/((1+'Instruktion Kostnad nytta'!$C$37)^CT$1))</f>
        <v>55.547887654816996</v>
      </c>
      <c r="CU227" s="45">
        <f>((($B227*2.71^(CU$1*$N227)*($D227/1000)*($O227+$P227)/$D227))/((1+'Instruktion Kostnad nytta'!$C$37)^CU$1))</f>
        <v>56.112091333547696</v>
      </c>
      <c r="CV227" s="45">
        <f>((($B227*2.71^(CV$1*$N227)*($D227/1000)*($O227+$P227)/$D227))/((1+'Instruktion Kostnad nytta'!$C$37)^CV$1))</f>
        <v>56.682025667475763</v>
      </c>
      <c r="CW227" s="45">
        <f>((($B227*2.71^(CW$1*$N227)*($D227/1000)*($O227+$P227)/$D227))/((1+'Instruktion Kostnad nytta'!$C$37)^CW$1))</f>
        <v>57.257748863256467</v>
      </c>
      <c r="CX227" s="45">
        <f>((($B227*2.71^(CX$1*$N227)*($D227/1000)*($O227+$P227)/$D227))/((1+'Instruktion Kostnad nytta'!$C$37)^CX$1))</f>
        <v>57.83931971875387</v>
      </c>
      <c r="CY227" s="45">
        <f>((($B227*2.71^(CY$1*$N227)*($D227/1000)*($O227+$P227)/$D227))/((1+'Instruktion Kostnad nytta'!$C$37)^CY$1))</f>
        <v>58.426797629046156</v>
      </c>
      <c r="CZ227" s="45">
        <f>((($B227*2.71^(CZ$1*$N227)*($D227/1000)*($O227+$P227)/$D227))/((1+'Instruktion Kostnad nytta'!$C$37)^CZ$1))</f>
        <v>59.020242592491172</v>
      </c>
      <c r="DA227" s="45">
        <f>((($B227*2.71^(DA$1*$N227)*($D227/1000)*($O227+$P227)/$D227))/((1+'Instruktion Kostnad nytta'!$C$37)^DA$1))</f>
        <v>59.61971521685431</v>
      </c>
      <c r="DB227" s="45">
        <f>((($B227*2.71^(DB$1*$N227)*($D227/1000)*($O227+$P227)/$D227))/((1+'Instruktion Kostnad nytta'!$C$37)^DB$1))</f>
        <v>60.225276725498077</v>
      </c>
      <c r="DC227" s="45">
        <f>((($B227*2.71^(DC$1*$N227)*($D227/1000)*($O227+$P227)/$D227))/((1+'Instruktion Kostnad nytta'!$C$37)^DC$1))</f>
        <v>60.836988963634859</v>
      </c>
      <c r="DD227" s="45">
        <f>((($B227*2.71^(DD$1*$N227)*($D227/1000)*($O227+$P227)/$D227))/((1+'Instruktion Kostnad nytta'!$C$37)^DD$1))</f>
        <v>61.454914404643155</v>
      </c>
      <c r="DE227" s="45">
        <f>((($B227*2.71^(DE$1*$N227)*($D227/1000)*($O227+$P227)/$D227))/((1+'Instruktion Kostnad nytta'!$C$37)^DE$1))</f>
        <v>62.079116156447682</v>
      </c>
      <c r="DF227" s="45">
        <f>((($B227*2.71^(DF$1*$N227)*($D227/1000)*($O227+$P227)/$D227))/((1+'Instruktion Kostnad nytta'!$C$37)^DF$1))</f>
        <v>62.70965796796483</v>
      </c>
      <c r="DG227" s="45">
        <f>((($B227*2.71^(DG$1*$N227)*($D227/1000)*($O227+$P227)/$D227))/((1+'Instruktion Kostnad nytta'!$C$37)^DG$1))</f>
        <v>63.346604235612872</v>
      </c>
      <c r="DH227" s="45">
        <f>((($B227*2.71^(DH$1*$N227)*($D227/1000)*($O227+$P227)/$D227))/((1+'Instruktion Kostnad nytta'!$C$37)^DH$1))</f>
        <v>63.990020009889072</v>
      </c>
      <c r="DI227" s="45">
        <f>((($B227*2.71^(DI$1*$N227)*($D227/1000)*($O227+$P227)/$D227))/((1+'Instruktion Kostnad nytta'!$C$37)^DI$1))</f>
        <v>64.639971002012857</v>
      </c>
      <c r="DJ227" s="45">
        <f>((($B227*2.71^(DJ$1*$N227)*($D227/1000)*($O227+$P227)/$D227))/((1+'Instruktion Kostnad nytta'!$C$37)^DJ$1))</f>
        <v>65.296523590637122</v>
      </c>
      <c r="DK227" s="45">
        <f>((($B227*2.71^(DK$1*$N227)*($D227/1000)*($O227+$P227)/$D227))/((1+'Instruktion Kostnad nytta'!$C$37)^DK$1))</f>
        <v>65.959744828627237</v>
      </c>
      <c r="DL227" s="45">
        <f>((($B227*2.71^(DL$1*$N227)*($D227/1000)*($O227+$P227)/$D227))/((1+'Instruktion Kostnad nytta'!$C$37)^DL$1))</f>
        <v>66.629702449909004</v>
      </c>
      <c r="DM227" s="45">
        <f>((($B227*2.71^(DM$1*$N227)*($D227/1000)*($O227+$P227)/$D227))/((1+'Instruktion Kostnad nytta'!$C$37)^DM$1))</f>
        <v>67.306464876386457</v>
      </c>
      <c r="DN227" s="45">
        <f>((($B227*2.71^(DN$1*$N227)*($D227/1000)*($O227+$P227)/$D227))/((1+'Instruktion Kostnad nytta'!$C$37)^DN$1))</f>
        <v>67.990101224929418</v>
      </c>
      <c r="DO227" s="45">
        <f>((($B227*2.71^(DO$1*$N227)*($D227/1000)*($O227+$P227)/$D227))/((1+'Instruktion Kostnad nytta'!$C$37)^DO$1))</f>
        <v>68.680681314432647</v>
      </c>
      <c r="DP227" s="45">
        <f>((($B227*2.71^(DP$1*$N227)*($D227/1000)*($O227+$P227)/$D227))/((1+'Instruktion Kostnad nytta'!$C$37)^DP$1))</f>
        <v>69.378275672946003</v>
      </c>
      <c r="DQ227" s="45">
        <f>((($B227*2.71^(DQ$1*$N227)*($D227/1000)*($O227+$P227)/$D227))/((1+'Instruktion Kostnad nytta'!$C$37)^DQ$1))</f>
        <v>70.082955544877592</v>
      </c>
      <c r="DR227" s="45">
        <f>((($B227*2.71^(DR$1*$N227)*($D227/1000)*($O227+$P227)/$D227))/((1+'Instruktion Kostnad nytta'!$C$37)^DR$1))</f>
        <v>70.794792898269904</v>
      </c>
      <c r="DS227" s="45">
        <f>((($B227*2.71^(DS$1*$N227)*($D227/1000)*($O227+$P227)/$D227))/((1+'Instruktion Kostnad nytta'!$C$37)^DS$1))</f>
        <v>71.513860432149713</v>
      </c>
      <c r="DT227" s="45">
        <f>((($B227*2.71^(DT$1*$N227)*($D227/1000)*($O227+$P227)/$D227))/((1+'Instruktion Kostnad nytta'!$C$37)^DT$1))</f>
        <v>72.240231583952706</v>
      </c>
      <c r="DU227" s="45">
        <f>((($B227*2.71^(DU$1*$N227)*($D227/1000)*($O227+$P227)/$D227))/((1+'Instruktion Kostnad nytta'!$C$37)^DU$1))</f>
        <v>72.973980537023593</v>
      </c>
      <c r="DV227" s="45">
        <f>((($B227*2.71^(DV$1*$N227)*($D227/1000)*($O227+$P227)/$D227))/((1+'Instruktion Kostnad nytta'!$C$37)^DV$1))</f>
        <v>73.715182228192504</v>
      </c>
      <c r="DW227" s="45">
        <f>((($B227*2.71^(DW$1*$N227)*($D227/1000)*($O227+$P227)/$D227))/((1+'Instruktion Kostnad nytta'!$C$37)^DW$1))</f>
        <v>74.463912355427894</v>
      </c>
      <c r="DX227" s="45">
        <f>((($B227*2.71^(DX$1*$N227)*($D227/1000)*($O227+$P227)/$D227))/((1+'Instruktion Kostnad nytta'!$C$37)^DX$1))</f>
        <v>75.220247385567816</v>
      </c>
      <c r="DY227" s="45">
        <f>((($B227*2.71^(DY$1*$N227)*($D227/1000)*($O227+$P227)/$D227))/((1+'Instruktion Kostnad nytta'!$C$37)^DY$1))</f>
        <v>75.984264562128971</v>
      </c>
      <c r="DZ227" s="45">
        <f>((($B227*2.71^(DZ$1*$N227)*($D227/1000)*($O227+$P227)/$D227))/((1+'Instruktion Kostnad nytta'!$C$37)^DZ$1))</f>
        <v>76.756041913195887</v>
      </c>
      <c r="EA227" s="45">
        <f>((($B227*2.71^(EA$1*$N227)*($D227/1000)*($O227+$P227)/$D227))/((1+'Instruktion Kostnad nytta'!$C$37)^EA$1))</f>
        <v>77.535658259389692</v>
      </c>
      <c r="EB227" s="45">
        <f>((($B227*2.71^(EB$1*$N227)*($D227/1000)*($O227+$P227)/$D227))/((1+'Instruktion Kostnad nytta'!$C$37)^EB$1))</f>
        <v>78.323193221917847</v>
      </c>
      <c r="EC227" s="45">
        <f>((($B227*2.71^(EC$1*$N227)*($D227/1000)*($O227+$P227)/$D227))/((1+'Instruktion Kostnad nytta'!$C$37)^EC$1))</f>
        <v>79.118727230705829</v>
      </c>
      <c r="ED227" s="45">
        <f>((($B227*2.71^(ED$1*$N227)*($D227/1000)*($O227+$P227)/$D227))/((1+'Instruktion Kostnad nytta'!$C$37)^ED$1))</f>
        <v>79.92234153261137</v>
      </c>
      <c r="EE227" s="45">
        <f>((($B227*2.71^(EE$1*$N227)*($D227/1000)*($O227+$P227)/$D227))/((1+'Instruktion Kostnad nytta'!$C$37)^EE$1))</f>
        <v>80.734118199722133</v>
      </c>
      <c r="EF227" s="45">
        <f>((($B227*2.71^(EF$1*$N227)*($D227/1000)*($O227+$P227)/$D227))/((1+'Instruktion Kostnad nytta'!$C$37)^EF$1))</f>
        <v>81.554140137737463</v>
      </c>
      <c r="EG227" s="45">
        <f>((($B227*2.71^(EG$1*$N227)*($D227/1000)*($O227+$P227)/$D227))/((1+'Instruktion Kostnad nytta'!$C$37)^EG$1))</f>
        <v>82.382491094435622</v>
      </c>
      <c r="EH227" s="45">
        <f>((($B227*2.71^(EH$1*$N227)*($D227/1000)*($O227+$P227)/$D227))/((1+'Instruktion Kostnad nytta'!$C$37)^EH$1))</f>
        <v>83.219255668226751</v>
      </c>
      <c r="EI227" s="45">
        <f>((($B227*2.71^(EI$1*$N227)*($D227/1000)*($O227+$P227)/$D227))/((1+'Instruktion Kostnad nytta'!$C$37)^EI$1))</f>
        <v>84.064519316792683</v>
      </c>
      <c r="EJ227" s="45">
        <f>((($B227*2.71^(EJ$1*$N227)*($D227/1000)*($O227+$P227)/$D227))/((1+'Instruktion Kostnad nytta'!$C$37)^EJ$1))</f>
        <v>84.918368365814985</v>
      </c>
      <c r="EK227" s="45">
        <f>((($B227*2.71^(EK$1*$N227)*($D227/1000)*($O227+$P227)/$D227))/((1+'Instruktion Kostnad nytta'!$C$37)^EK$1))</f>
        <v>85.780890017790796</v>
      </c>
      <c r="EL227" s="45">
        <f>((($B227*2.71^(EL$1*$N227)*($D227/1000)*($O227+$P227)/$D227))/((1+'Instruktion Kostnad nytta'!$C$37)^EL$1))</f>
        <v>86.65217236093919</v>
      </c>
    </row>
    <row r="228" spans="1:142" x14ac:dyDescent="0.25">
      <c r="A228" s="41">
        <v>230</v>
      </c>
      <c r="B228" s="59">
        <v>0.5</v>
      </c>
      <c r="C228" s="59">
        <v>15</v>
      </c>
      <c r="D228" s="60">
        <v>80</v>
      </c>
      <c r="E228" s="59">
        <v>1965</v>
      </c>
      <c r="F228" s="59" t="s">
        <v>98</v>
      </c>
      <c r="G228" s="59">
        <v>127</v>
      </c>
      <c r="H228" s="59" t="s">
        <v>46</v>
      </c>
      <c r="I228" s="59">
        <v>8</v>
      </c>
      <c r="J228" s="41">
        <v>0</v>
      </c>
      <c r="K228" s="41" t="s">
        <v>373</v>
      </c>
      <c r="L228" s="48">
        <f>'Instruktion Kostnad nytta'!C$19/D228+IF((IF(F228="A",'Instruktion Kostnad nytta'!C$25,0)+IF(G228&lt;500,'Instruktion Kostnad nytta'!C$20,('Instruktion Kostnad nytta'!C$20+'Instruktion Kostnad nytta'!C$21))+IF(G228&lt;700,0,('Instruktion Kostnad nytta'!C$22-'Instruktion Kostnad nytta'!C$21))+I228*'Instruktion Kostnad nytta'!C$23/D228)&lt;3000,3000,(IF(F228="A",'Instruktion Kostnad nytta'!C$25,0)+IF(G228&lt;500,'Instruktion Kostnad nytta'!C$20,('Instruktion Kostnad nytta'!C$20+'Instruktion Kostnad nytta'!C$21))+IF(G228&lt;700,0,('Instruktion Kostnad nytta'!C$22-'Instruktion Kostnad nytta'!C$21))+I228*'Instruktion Kostnad nytta'!C$23/D228))</f>
        <v>6875</v>
      </c>
      <c r="M228" s="50">
        <f t="shared" si="9"/>
        <v>6.25</v>
      </c>
      <c r="N228" s="49">
        <f>IF(H228="Gråjärn",'Instruktion Kostnad nytta'!C$32,IF(H228="segjärn",'Instruktion Kostnad nytta'!C$33,IF(H228="PVC",'Instruktion Kostnad nytta'!C$34,IF(H228="PE",'Instruktion Kostnad nytta'!C$35,IF(H228="ST",'Instruktion Kostnad nytta'!C$36,0)))))</f>
        <v>0.03</v>
      </c>
      <c r="O228" s="48">
        <f>IF(G228&lt;200,'Instruktion Kostnad nytta'!C$28,(IF(G228&lt;500,'Instruktion Kostnad nytta'!C$29,'Instruktion Kostnad nytta'!C$30)))</f>
        <v>45000</v>
      </c>
      <c r="P228" s="47">
        <v>4000</v>
      </c>
      <c r="Q228" s="46">
        <f t="shared" si="10"/>
        <v>-429.79509409760863</v>
      </c>
      <c r="R228" s="45">
        <f t="shared" si="11"/>
        <v>-6586.3040142958916</v>
      </c>
      <c r="S228" s="45">
        <f>((($B228*2.71^(S$1*$N228)*($D228/1000)*($O228+$P228)/$D228))/((1+'Instruktion Kostnad nytta'!$C$37)^S$1))</f>
        <v>25.000223905593113</v>
      </c>
      <c r="T228" s="45">
        <f>((($B228*2.71^(T$1*$N228)*($D228/1000)*($O228+$P228)/$D228))/((1+'Instruktion Kostnad nytta'!$C$37)^T$1))</f>
        <v>25.254152882771844</v>
      </c>
      <c r="U228" s="45">
        <f>((($B228*2.71^(U$1*$N228)*($D228/1000)*($O228+$P228)/$D228))/((1+'Instruktion Kostnad nytta'!$C$37)^U$1))</f>
        <v>25.510661033868949</v>
      </c>
      <c r="V228" s="45">
        <f>((($B228*2.71^(V$1*$N228)*($D228/1000)*($O228+$P228)/$D228))/((1+'Instruktion Kostnad nytta'!$C$37)^V$1))</f>
        <v>25.769774555729619</v>
      </c>
      <c r="W228" s="45">
        <f>((($B228*2.71^(W$1*$N228)*($D228/1000)*($O228+$P228)/$D228))/((1+'Instruktion Kostnad nytta'!$C$37)^W$1))</f>
        <v>26.031519911282167</v>
      </c>
      <c r="X228" s="45">
        <f>((($B228*2.71^(X$1*$N228)*($D228/1000)*($O228+$P228)/$D228))/((1+'Instruktion Kostnad nytta'!$C$37)^X$1))</f>
        <v>26.295923832240685</v>
      </c>
      <c r="Y228" s="45">
        <f>((($B228*2.71^(Y$1*$N228)*($D228/1000)*($O228+$P228)/$D228))/((1+'Instruktion Kostnad nytta'!$C$37)^Y$1))</f>
        <v>26.563013321835086</v>
      </c>
      <c r="Z228" s="45">
        <f>((($B228*2.71^(Z$1*$N228)*($D228/1000)*($O228+$P228)/$D228))/((1+'Instruktion Kostnad nytta'!$C$37)^Z$1))</f>
        <v>26.832815657568947</v>
      </c>
      <c r="AA228" s="45">
        <f>((($B228*2.71^(AA$1*$N228)*($D228/1000)*($O228+$P228)/$D228))/((1+'Instruktion Kostnad nytta'!$C$37)^AA$1))</f>
        <v>27.1053583940053</v>
      </c>
      <c r="AB228" s="45">
        <f>((($B228*2.71^(AB$1*$N228)*($D228/1000)*($O228+$P228)/$D228))/((1+'Instruktion Kostnad nytta'!$C$37)^AB$1))</f>
        <v>27.380669365580751</v>
      </c>
      <c r="AC228" s="45">
        <f>((($B228*2.71^(AC$1*$N228)*($D228/1000)*($O228+$P228)/$D228))/((1+'Instruktion Kostnad nytta'!$C$37)^AC$1))</f>
        <v>27.658776689448164</v>
      </c>
      <c r="AD228" s="45">
        <f>((($B228*2.71^(AD$1*$N228)*($D228/1000)*($O228+$P228)/$D228))/((1+'Instruktion Kostnad nytta'!$C$37)^AD$1))</f>
        <v>27.939708768348279</v>
      </c>
      <c r="AE228" s="45">
        <f>((($B228*2.71^(AE$1*$N228)*($D228/1000)*($O228+$P228)/$D228))/((1+'Instruktion Kostnad nytta'!$C$37)^AE$1))</f>
        <v>28.223494293510345</v>
      </c>
      <c r="AF228" s="45">
        <f>((($B228*2.71^(AF$1*$N228)*($D228/1000)*($O228+$P228)/$D228))/((1+'Instruktion Kostnad nytta'!$C$37)^AF$1))</f>
        <v>28.510162247582453</v>
      </c>
      <c r="AG228" s="45">
        <f>((($B228*2.71^(AG$1*$N228)*($D228/1000)*($O228+$P228)/$D228))/((1+'Instruktion Kostnad nytta'!$C$37)^AG$1))</f>
        <v>28.799741907591361</v>
      </c>
      <c r="AH228" s="45">
        <f>((($B228*2.71^(AH$1*$N228)*($D228/1000)*($O228+$P228)/$D228))/((1+'Instruktion Kostnad nytta'!$C$37)^AH$1))</f>
        <v>29.092262847932609</v>
      </c>
      <c r="AI228" s="45">
        <f>((($B228*2.71^(AI$1*$N228)*($D228/1000)*($O228+$P228)/$D228))/((1+'Instruktion Kostnad nytta'!$C$37)^AI$1))</f>
        <v>29.38775494339091</v>
      </c>
      <c r="AJ228" s="45">
        <f>((($B228*2.71^(AJ$1*$N228)*($D228/1000)*($O228+$P228)/$D228))/((1+'Instruktion Kostnad nytta'!$C$37)^AJ$1))</f>
        <v>29.686248372191148</v>
      </c>
      <c r="AK228" s="45">
        <f>((($B228*2.71^(AK$1*$N228)*($D228/1000)*($O228+$P228)/$D228))/((1+'Instruktion Kostnad nytta'!$C$37)^AK$1))</f>
        <v>29.987773619080546</v>
      </c>
      <c r="AL228" s="45">
        <f>((($B228*2.71^(AL$1*$N228)*($D228/1000)*($O228+$P228)/$D228))/((1+'Instruktion Kostnad nytta'!$C$37)^AL$1))</f>
        <v>30.292361478441951</v>
      </c>
      <c r="AM228" s="45">
        <f>((($B228*2.71^(AM$1*$N228)*($D228/1000)*($O228+$P228)/$D228))/((1+'Instruktion Kostnad nytta'!$C$37)^AM$1))</f>
        <v>30.600043057438853</v>
      </c>
      <c r="AN228" s="45">
        <f>((($B228*2.71^(AN$1*$N228)*($D228/1000)*($O228+$P228)/$D228))/((1+'Instruktion Kostnad nytta'!$C$37)^AN$1))</f>
        <v>30.91084977919234</v>
      </c>
      <c r="AO228" s="45">
        <f>((($B228*2.71^(AO$1*$N228)*($D228/1000)*($O228+$P228)/$D228))/((1+'Instruktion Kostnad nytta'!$C$37)^AO$1))</f>
        <v>31.224813385990259</v>
      </c>
      <c r="AP228" s="45">
        <f>((($B228*2.71^(AP$1*$N228)*($D228/1000)*($O228+$P228)/$D228))/((1+'Instruktion Kostnad nytta'!$C$37)^AP$1))</f>
        <v>31.541965942529057</v>
      </c>
      <c r="AQ228" s="45">
        <f>((($B228*2.71^(AQ$1*$N228)*($D228/1000)*($O228+$P228)/$D228))/((1+'Instruktion Kostnad nytta'!$C$37)^AQ$1))</f>
        <v>31.862339839188468</v>
      </c>
      <c r="AR228" s="45">
        <f>((($B228*2.71^(AR$1*$N228)*($D228/1000)*($O228+$P228)/$D228))/((1+'Instruktion Kostnad nytta'!$C$37)^AR$1))</f>
        <v>32.185967795339536</v>
      </c>
      <c r="AS228" s="45">
        <f>((($B228*2.71^(AS$1*$N228)*($D228/1000)*($O228+$P228)/$D228))/((1+'Instruktion Kostnad nytta'!$C$37)^AS$1))</f>
        <v>32.512882862686169</v>
      </c>
      <c r="AT228" s="45">
        <f>((($B228*2.71^(AT$1*$N228)*($D228/1000)*($O228+$P228)/$D228))/((1+'Instruktion Kostnad nytta'!$C$37)^AT$1))</f>
        <v>32.843118428640715</v>
      </c>
      <c r="AU228" s="45">
        <f>((($B228*2.71^(AU$1*$N228)*($D228/1000)*($O228+$P228)/$D228))/((1+'Instruktion Kostnad nytta'!$C$37)^AU$1))</f>
        <v>33.176708219733698</v>
      </c>
      <c r="AV228" s="45">
        <f>((($B228*2.71^(AV$1*$N228)*($D228/1000)*($O228+$P228)/$D228))/((1+'Instruktion Kostnad nytta'!$C$37)^AV$1))</f>
        <v>33.513686305058343</v>
      </c>
      <c r="AW228" s="45">
        <f>((($B228*2.71^(AW$1*$N228)*($D228/1000)*($O228+$P228)/$D228))/((1+'Instruktion Kostnad nytta'!$C$37)^AW$1))</f>
        <v>33.854087099749947</v>
      </c>
      <c r="AX228" s="45">
        <f>((($B228*2.71^(AX$1*$N228)*($D228/1000)*($O228+$P228)/$D228))/((1+'Instruktion Kostnad nytta'!$C$37)^AX$1))</f>
        <v>34.197945368500726</v>
      </c>
      <c r="AY228" s="45">
        <f>((($B228*2.71^(AY$1*$N228)*($D228/1000)*($O228+$P228)/$D228))/((1+'Instruktion Kostnad nytta'!$C$37)^AY$1))</f>
        <v>34.545296229110207</v>
      </c>
      <c r="AZ228" s="45">
        <f>((($B228*2.71^(AZ$1*$N228)*($D228/1000)*($O228+$P228)/$D228))/((1+'Instruktion Kostnad nytta'!$C$37)^AZ$1))</f>
        <v>34.896175156071806</v>
      </c>
      <c r="BA228" s="45">
        <f>((($B228*2.71^(BA$1*$N228)*($D228/1000)*($O228+$P228)/$D228))/((1+'Instruktion Kostnad nytta'!$C$37)^BA$1))</f>
        <v>35.250617984195777</v>
      </c>
      <c r="BB228" s="45">
        <f>((($B228*2.71^(BB$1*$N228)*($D228/1000)*($O228+$P228)/$D228))/((1+'Instruktion Kostnad nytta'!$C$37)^BB$1))</f>
        <v>35.608660912269002</v>
      </c>
      <c r="BC228" s="45">
        <f>((($B228*2.71^(BC$1*$N228)*($D228/1000)*($O228+$P228)/$D228))/((1+'Instruktion Kostnad nytta'!$C$37)^BC$1))</f>
        <v>35.970340506751896</v>
      </c>
      <c r="BD228" s="45">
        <f>((($B228*2.71^(BD$1*$N228)*($D228/1000)*($O228+$P228)/$D228))/((1+'Instruktion Kostnad nytta'!$C$37)^BD$1))</f>
        <v>36.335693705512931</v>
      </c>
      <c r="BE228" s="45">
        <f>((($B228*2.71^(BE$1*$N228)*($D228/1000)*($O228+$P228)/$D228))/((1+'Instruktion Kostnad nytta'!$C$37)^BE$1))</f>
        <v>36.704757821600943</v>
      </c>
      <c r="BF228" s="45">
        <f>((($B228*2.71^(BF$1*$N228)*($D228/1000)*($O228+$P228)/$D228))/((1+'Instruktion Kostnad nytta'!$C$37)^BF$1))</f>
        <v>37.077570547056048</v>
      </c>
      <c r="BG228" s="45">
        <f>((($B228*2.71^(BG$1*$N228)*($D228/1000)*($O228+$P228)/$D228))/((1+'Instruktion Kostnad nytta'!$C$37)^BG$1))</f>
        <v>37.454169956758932</v>
      </c>
      <c r="BH228" s="45">
        <f>((($B228*2.71^(BH$1*$N228)*($D228/1000)*($O228+$P228)/$D228))/((1+'Instruktion Kostnad nytta'!$C$37)^BH$1))</f>
        <v>37.83459451231942</v>
      </c>
      <c r="BI228" s="45">
        <f>((($B228*2.71^(BI$1*$N228)*($D228/1000)*($O228+$P228)/$D228))/((1+'Instruktion Kostnad nytta'!$C$37)^BI$1))</f>
        <v>38.218883066004558</v>
      </c>
      <c r="BJ228" s="45">
        <f>((($B228*2.71^(BJ$1*$N228)*($D228/1000)*($O228+$P228)/$D228))/((1+'Instruktion Kostnad nytta'!$C$37)^BJ$1))</f>
        <v>38.607074864706519</v>
      </c>
      <c r="BK228" s="45">
        <f>((($B228*2.71^(BK$1*$N228)*($D228/1000)*($O228+$P228)/$D228))/((1+'Instruktion Kostnad nytta'!$C$37)^BK$1))</f>
        <v>38.999209553950806</v>
      </c>
      <c r="BL228" s="45">
        <f>((($B228*2.71^(BL$1*$N228)*($D228/1000)*($O228+$P228)/$D228))/((1+'Instruktion Kostnad nytta'!$C$37)^BL$1))</f>
        <v>39.39532718194527</v>
      </c>
      <c r="BM228" s="45">
        <f>((($B228*2.71^(BM$1*$N228)*($D228/1000)*($O228+$P228)/$D228))/((1+'Instruktion Kostnad nytta'!$C$37)^BM$1))</f>
        <v>39.795468203670062</v>
      </c>
      <c r="BN228" s="45">
        <f>((($B228*2.71^(BN$1*$N228)*($D228/1000)*($O228+$P228)/$D228))/((1+'Instruktion Kostnad nytta'!$C$37)^BN$1))</f>
        <v>40.199673485009399</v>
      </c>
      <c r="BO228" s="45">
        <f>((($B228*2.71^(BO$1*$N228)*($D228/1000)*($O228+$P228)/$D228))/((1+'Instruktion Kostnad nytta'!$C$37)^BO$1))</f>
        <v>40.607984306925012</v>
      </c>
      <c r="BP228" s="45">
        <f>((($B228*2.71^(BP$1*$N228)*($D228/1000)*($O228+$P228)/$D228))/((1+'Instruktion Kostnad nytta'!$C$37)^BP$1))</f>
        <v>41.020442369672224</v>
      </c>
      <c r="BQ228" s="45">
        <f>((($B228*2.71^(BQ$1*$N228)*($D228/1000)*($O228+$P228)/$D228))/((1+'Instruktion Kostnad nytta'!$C$37)^BQ$1))</f>
        <v>41.437089797058633</v>
      </c>
      <c r="BR228" s="45">
        <f>((($B228*2.71^(BR$1*$N228)*($D228/1000)*($O228+$P228)/$D228))/((1+'Instruktion Kostnad nytta'!$C$37)^BR$1))</f>
        <v>41.857969140746285</v>
      </c>
      <c r="BS228" s="45">
        <f>((($B228*2.71^(BS$1*$N228)*($D228/1000)*($O228+$P228)/$D228))/((1+'Instruktion Kostnad nytta'!$C$37)^BS$1))</f>
        <v>42.283123384597289</v>
      </c>
      <c r="BT228" s="45">
        <f>((($B228*2.71^(BT$1*$N228)*($D228/1000)*($O228+$P228)/$D228))/((1+'Instruktion Kostnad nytta'!$C$37)^BT$1))</f>
        <v>42.712595949063832</v>
      </c>
      <c r="BU228" s="45">
        <f>((($B228*2.71^(BU$1*$N228)*($D228/1000)*($O228+$P228)/$D228))/((1+'Instruktion Kostnad nytta'!$C$37)^BU$1))</f>
        <v>43.146430695622549</v>
      </c>
      <c r="BV228" s="45">
        <f>((($B228*2.71^(BV$1*$N228)*($D228/1000)*($O228+$P228)/$D228))/((1+'Instruktion Kostnad nytta'!$C$37)^BV$1))</f>
        <v>43.584671931254093</v>
      </c>
      <c r="BW228" s="45">
        <f>((($B228*2.71^(BW$1*$N228)*($D228/1000)*($O228+$P228)/$D228))/((1+'Instruktion Kostnad nytta'!$C$37)^BW$1))</f>
        <v>44.02736441296814</v>
      </c>
      <c r="BX228" s="45">
        <f>((($B228*2.71^(BX$1*$N228)*($D228/1000)*($O228+$P228)/$D228))/((1+'Instruktion Kostnad nytta'!$C$37)^BX$1))</f>
        <v>44.474553352374357</v>
      </c>
      <c r="BY228" s="45">
        <f>((($B228*2.71^(BY$1*$N228)*($D228/1000)*($O228+$P228)/$D228))/((1+'Instruktion Kostnad nytta'!$C$37)^BY$1))</f>
        <v>44.926284420299801</v>
      </c>
      <c r="BZ228" s="45">
        <f>((($B228*2.71^(BZ$1*$N228)*($D228/1000)*($O228+$P228)/$D228))/((1+'Instruktion Kostnad nytta'!$C$37)^BZ$1))</f>
        <v>45.382603751453274</v>
      </c>
      <c r="CA228" s="45">
        <f>((($B228*2.71^(CA$1*$N228)*($D228/1000)*($O228+$P228)/$D228))/((1+'Instruktion Kostnad nytta'!$C$37)^CA$1))</f>
        <v>45.843557949136923</v>
      </c>
      <c r="CB228" s="45">
        <f>((($B228*2.71^(CB$1*$N228)*($D228/1000)*($O228+$P228)/$D228))/((1+'Instruktion Kostnad nytta'!$C$37)^CB$1))</f>
        <v>46.309194090005803</v>
      </c>
      <c r="CC228" s="45">
        <f>((($B228*2.71^(CC$1*$N228)*($D228/1000)*($O228+$P228)/$D228))/((1+'Instruktion Kostnad nytta'!$C$37)^CC$1))</f>
        <v>46.779559728875739</v>
      </c>
      <c r="CD228" s="45">
        <f>((($B228*2.71^(CD$1*$N228)*($D228/1000)*($O228+$P228)/$D228))/((1+'Instruktion Kostnad nytta'!$C$37)^CD$1))</f>
        <v>47.254702903580153</v>
      </c>
      <c r="CE228" s="45">
        <f>((($B228*2.71^(CE$1*$N228)*($D228/1000)*($O228+$P228)/$D228))/((1+'Instruktion Kostnad nytta'!$C$37)^CE$1))</f>
        <v>47.734672139875926</v>
      </c>
      <c r="CF228" s="45">
        <f>((($B228*2.71^(CF$1*$N228)*($D228/1000)*($O228+$P228)/$D228))/((1+'Instruktion Kostnad nytta'!$C$37)^CF$1))</f>
        <v>48.219516456399383</v>
      </c>
      <c r="CG228" s="45">
        <f>((($B228*2.71^(CG$1*$N228)*($D228/1000)*($O228+$P228)/$D228))/((1+'Instruktion Kostnad nytta'!$C$37)^CG$1))</f>
        <v>48.709285369672486</v>
      </c>
      <c r="CH228" s="45">
        <f>((($B228*2.71^(CH$1*$N228)*($D228/1000)*($O228+$P228)/$D228))/((1+'Instruktion Kostnad nytta'!$C$37)^CH$1))</f>
        <v>49.204028899159844</v>
      </c>
      <c r="CI228" s="45">
        <f>((($B228*2.71^(CI$1*$N228)*($D228/1000)*($O228+$P228)/$D228))/((1+'Instruktion Kostnad nytta'!$C$37)^CI$1))</f>
        <v>49.703797572377269</v>
      </c>
      <c r="CJ228" s="45">
        <f>((($B228*2.71^(CJ$1*$N228)*($D228/1000)*($O228+$P228)/$D228))/((1+'Instruktion Kostnad nytta'!$C$37)^CJ$1))</f>
        <v>50.208642430051853</v>
      </c>
      <c r="CK228" s="45">
        <f>((($B228*2.71^(CK$1*$N228)*($D228/1000)*($O228+$P228)/$D228))/((1+'Instruktion Kostnad nytta'!$C$37)^CK$1))</f>
        <v>50.718615031334977</v>
      </c>
      <c r="CL228" s="45">
        <f>((($B228*2.71^(CL$1*$N228)*($D228/1000)*($O228+$P228)/$D228))/((1+'Instruktion Kostnad nytta'!$C$37)^CL$1))</f>
        <v>51.233767459067714</v>
      </c>
      <c r="CM228" s="45">
        <f>((($B228*2.71^(CM$1*$N228)*($D228/1000)*($O228+$P228)/$D228))/((1+'Instruktion Kostnad nytta'!$C$37)^CM$1))</f>
        <v>51.754152325100151</v>
      </c>
      <c r="CN228" s="45">
        <f>((($B228*2.71^(CN$1*$N228)*($D228/1000)*($O228+$P228)/$D228))/((1+'Instruktion Kostnad nytta'!$C$37)^CN$1))</f>
        <v>52.279822775664641</v>
      </c>
      <c r="CO228" s="45">
        <f>((($B228*2.71^(CO$1*$N228)*($D228/1000)*($O228+$P228)/$D228))/((1+'Instruktion Kostnad nytta'!$C$37)^CO$1))</f>
        <v>52.81083249680313</v>
      </c>
      <c r="CP228" s="45">
        <f>((($B228*2.71^(CP$1*$N228)*($D228/1000)*($O228+$P228)/$D228))/((1+'Instruktion Kostnad nytta'!$C$37)^CP$1))</f>
        <v>53.34723571985068</v>
      </c>
      <c r="CQ228" s="45">
        <f>((($B228*2.71^(CQ$1*$N228)*($D228/1000)*($O228+$P228)/$D228))/((1+'Instruktion Kostnad nytta'!$C$37)^CQ$1))</f>
        <v>53.889087226973508</v>
      </c>
      <c r="CR228" s="45">
        <f>((($B228*2.71^(CR$1*$N228)*($D228/1000)*($O228+$P228)/$D228))/((1+'Instruktion Kostnad nytta'!$C$37)^CR$1))</f>
        <v>54.436442356764182</v>
      </c>
      <c r="CS228" s="45">
        <f>((($B228*2.71^(CS$1*$N228)*($D228/1000)*($O228+$P228)/$D228))/((1+'Instruktion Kostnad nytta'!$C$37)^CS$1))</f>
        <v>54.989357009892906</v>
      </c>
      <c r="CT228" s="45">
        <f>((($B228*2.71^(CT$1*$N228)*($D228/1000)*($O228+$P228)/$D228))/((1+'Instruktion Kostnad nytta'!$C$37)^CT$1))</f>
        <v>55.547887654816996</v>
      </c>
      <c r="CU228" s="45">
        <f>((($B228*2.71^(CU$1*$N228)*($D228/1000)*($O228+$P228)/$D228))/((1+'Instruktion Kostnad nytta'!$C$37)^CU$1))</f>
        <v>56.112091333547696</v>
      </c>
      <c r="CV228" s="45">
        <f>((($B228*2.71^(CV$1*$N228)*($D228/1000)*($O228+$P228)/$D228))/((1+'Instruktion Kostnad nytta'!$C$37)^CV$1))</f>
        <v>56.682025667475763</v>
      </c>
      <c r="CW228" s="45">
        <f>((($B228*2.71^(CW$1*$N228)*($D228/1000)*($O228+$P228)/$D228))/((1+'Instruktion Kostnad nytta'!$C$37)^CW$1))</f>
        <v>57.257748863256467</v>
      </c>
      <c r="CX228" s="45">
        <f>((($B228*2.71^(CX$1*$N228)*($D228/1000)*($O228+$P228)/$D228))/((1+'Instruktion Kostnad nytta'!$C$37)^CX$1))</f>
        <v>57.83931971875387</v>
      </c>
      <c r="CY228" s="45">
        <f>((($B228*2.71^(CY$1*$N228)*($D228/1000)*($O228+$P228)/$D228))/((1+'Instruktion Kostnad nytta'!$C$37)^CY$1))</f>
        <v>58.426797629046156</v>
      </c>
      <c r="CZ228" s="45">
        <f>((($B228*2.71^(CZ$1*$N228)*($D228/1000)*($O228+$P228)/$D228))/((1+'Instruktion Kostnad nytta'!$C$37)^CZ$1))</f>
        <v>59.020242592491172</v>
      </c>
      <c r="DA228" s="45">
        <f>((($B228*2.71^(DA$1*$N228)*($D228/1000)*($O228+$P228)/$D228))/((1+'Instruktion Kostnad nytta'!$C$37)^DA$1))</f>
        <v>59.61971521685431</v>
      </c>
      <c r="DB228" s="45">
        <f>((($B228*2.71^(DB$1*$N228)*($D228/1000)*($O228+$P228)/$D228))/((1+'Instruktion Kostnad nytta'!$C$37)^DB$1))</f>
        <v>60.225276725498077</v>
      </c>
      <c r="DC228" s="45">
        <f>((($B228*2.71^(DC$1*$N228)*($D228/1000)*($O228+$P228)/$D228))/((1+'Instruktion Kostnad nytta'!$C$37)^DC$1))</f>
        <v>60.836988963634859</v>
      </c>
      <c r="DD228" s="45">
        <f>((($B228*2.71^(DD$1*$N228)*($D228/1000)*($O228+$P228)/$D228))/((1+'Instruktion Kostnad nytta'!$C$37)^DD$1))</f>
        <v>61.454914404643155</v>
      </c>
      <c r="DE228" s="45">
        <f>((($B228*2.71^(DE$1*$N228)*($D228/1000)*($O228+$P228)/$D228))/((1+'Instruktion Kostnad nytta'!$C$37)^DE$1))</f>
        <v>62.079116156447682</v>
      </c>
      <c r="DF228" s="45">
        <f>((($B228*2.71^(DF$1*$N228)*($D228/1000)*($O228+$P228)/$D228))/((1+'Instruktion Kostnad nytta'!$C$37)^DF$1))</f>
        <v>62.70965796796483</v>
      </c>
      <c r="DG228" s="45">
        <f>((($B228*2.71^(DG$1*$N228)*($D228/1000)*($O228+$P228)/$D228))/((1+'Instruktion Kostnad nytta'!$C$37)^DG$1))</f>
        <v>63.346604235612872</v>
      </c>
      <c r="DH228" s="45">
        <f>((($B228*2.71^(DH$1*$N228)*($D228/1000)*($O228+$P228)/$D228))/((1+'Instruktion Kostnad nytta'!$C$37)^DH$1))</f>
        <v>63.990020009889072</v>
      </c>
      <c r="DI228" s="45">
        <f>((($B228*2.71^(DI$1*$N228)*($D228/1000)*($O228+$P228)/$D228))/((1+'Instruktion Kostnad nytta'!$C$37)^DI$1))</f>
        <v>64.639971002012857</v>
      </c>
      <c r="DJ228" s="45">
        <f>((($B228*2.71^(DJ$1*$N228)*($D228/1000)*($O228+$P228)/$D228))/((1+'Instruktion Kostnad nytta'!$C$37)^DJ$1))</f>
        <v>65.296523590637122</v>
      </c>
      <c r="DK228" s="45">
        <f>((($B228*2.71^(DK$1*$N228)*($D228/1000)*($O228+$P228)/$D228))/((1+'Instruktion Kostnad nytta'!$C$37)^DK$1))</f>
        <v>65.959744828627237</v>
      </c>
      <c r="DL228" s="45">
        <f>((($B228*2.71^(DL$1*$N228)*($D228/1000)*($O228+$P228)/$D228))/((1+'Instruktion Kostnad nytta'!$C$37)^DL$1))</f>
        <v>66.629702449909004</v>
      </c>
      <c r="DM228" s="45">
        <f>((($B228*2.71^(DM$1*$N228)*($D228/1000)*($O228+$P228)/$D228))/((1+'Instruktion Kostnad nytta'!$C$37)^DM$1))</f>
        <v>67.306464876386457</v>
      </c>
      <c r="DN228" s="45">
        <f>((($B228*2.71^(DN$1*$N228)*($D228/1000)*($O228+$P228)/$D228))/((1+'Instruktion Kostnad nytta'!$C$37)^DN$1))</f>
        <v>67.990101224929418</v>
      </c>
      <c r="DO228" s="45">
        <f>((($B228*2.71^(DO$1*$N228)*($D228/1000)*($O228+$P228)/$D228))/((1+'Instruktion Kostnad nytta'!$C$37)^DO$1))</f>
        <v>68.680681314432647</v>
      </c>
      <c r="DP228" s="45">
        <f>((($B228*2.71^(DP$1*$N228)*($D228/1000)*($O228+$P228)/$D228))/((1+'Instruktion Kostnad nytta'!$C$37)^DP$1))</f>
        <v>69.378275672946003</v>
      </c>
      <c r="DQ228" s="45">
        <f>((($B228*2.71^(DQ$1*$N228)*($D228/1000)*($O228+$P228)/$D228))/((1+'Instruktion Kostnad nytta'!$C$37)^DQ$1))</f>
        <v>70.082955544877592</v>
      </c>
      <c r="DR228" s="45">
        <f>((($B228*2.71^(DR$1*$N228)*($D228/1000)*($O228+$P228)/$D228))/((1+'Instruktion Kostnad nytta'!$C$37)^DR$1))</f>
        <v>70.794792898269904</v>
      </c>
      <c r="DS228" s="45">
        <f>((($B228*2.71^(DS$1*$N228)*($D228/1000)*($O228+$P228)/$D228))/((1+'Instruktion Kostnad nytta'!$C$37)^DS$1))</f>
        <v>71.513860432149713</v>
      </c>
      <c r="DT228" s="45">
        <f>((($B228*2.71^(DT$1*$N228)*($D228/1000)*($O228+$P228)/$D228))/((1+'Instruktion Kostnad nytta'!$C$37)^DT$1))</f>
        <v>72.240231583952706</v>
      </c>
      <c r="DU228" s="45">
        <f>((($B228*2.71^(DU$1*$N228)*($D228/1000)*($O228+$P228)/$D228))/((1+'Instruktion Kostnad nytta'!$C$37)^DU$1))</f>
        <v>72.973980537023593</v>
      </c>
      <c r="DV228" s="45">
        <f>((($B228*2.71^(DV$1*$N228)*($D228/1000)*($O228+$P228)/$D228))/((1+'Instruktion Kostnad nytta'!$C$37)^DV$1))</f>
        <v>73.715182228192504</v>
      </c>
      <c r="DW228" s="45">
        <f>((($B228*2.71^(DW$1*$N228)*($D228/1000)*($O228+$P228)/$D228))/((1+'Instruktion Kostnad nytta'!$C$37)^DW$1))</f>
        <v>74.463912355427894</v>
      </c>
      <c r="DX228" s="45">
        <f>((($B228*2.71^(DX$1*$N228)*($D228/1000)*($O228+$P228)/$D228))/((1+'Instruktion Kostnad nytta'!$C$37)^DX$1))</f>
        <v>75.220247385567816</v>
      </c>
      <c r="DY228" s="45">
        <f>((($B228*2.71^(DY$1*$N228)*($D228/1000)*($O228+$P228)/$D228))/((1+'Instruktion Kostnad nytta'!$C$37)^DY$1))</f>
        <v>75.984264562128971</v>
      </c>
      <c r="DZ228" s="45">
        <f>((($B228*2.71^(DZ$1*$N228)*($D228/1000)*($O228+$P228)/$D228))/((1+'Instruktion Kostnad nytta'!$C$37)^DZ$1))</f>
        <v>76.756041913195887</v>
      </c>
      <c r="EA228" s="45">
        <f>((($B228*2.71^(EA$1*$N228)*($D228/1000)*($O228+$P228)/$D228))/((1+'Instruktion Kostnad nytta'!$C$37)^EA$1))</f>
        <v>77.535658259389692</v>
      </c>
      <c r="EB228" s="45">
        <f>((($B228*2.71^(EB$1*$N228)*($D228/1000)*($O228+$P228)/$D228))/((1+'Instruktion Kostnad nytta'!$C$37)^EB$1))</f>
        <v>78.323193221917847</v>
      </c>
      <c r="EC228" s="45">
        <f>((($B228*2.71^(EC$1*$N228)*($D228/1000)*($O228+$P228)/$D228))/((1+'Instruktion Kostnad nytta'!$C$37)^EC$1))</f>
        <v>79.118727230705829</v>
      </c>
      <c r="ED228" s="45">
        <f>((($B228*2.71^(ED$1*$N228)*($D228/1000)*($O228+$P228)/$D228))/((1+'Instruktion Kostnad nytta'!$C$37)^ED$1))</f>
        <v>79.92234153261137</v>
      </c>
      <c r="EE228" s="45">
        <f>((($B228*2.71^(EE$1*$N228)*($D228/1000)*($O228+$P228)/$D228))/((1+'Instruktion Kostnad nytta'!$C$37)^EE$1))</f>
        <v>80.734118199722133</v>
      </c>
      <c r="EF228" s="45">
        <f>((($B228*2.71^(EF$1*$N228)*($D228/1000)*($O228+$P228)/$D228))/((1+'Instruktion Kostnad nytta'!$C$37)^EF$1))</f>
        <v>81.554140137737463</v>
      </c>
      <c r="EG228" s="45">
        <f>((($B228*2.71^(EG$1*$N228)*($D228/1000)*($O228+$P228)/$D228))/((1+'Instruktion Kostnad nytta'!$C$37)^EG$1))</f>
        <v>82.382491094435622</v>
      </c>
      <c r="EH228" s="45">
        <f>((($B228*2.71^(EH$1*$N228)*($D228/1000)*($O228+$P228)/$D228))/((1+'Instruktion Kostnad nytta'!$C$37)^EH$1))</f>
        <v>83.219255668226751</v>
      </c>
      <c r="EI228" s="45">
        <f>((($B228*2.71^(EI$1*$N228)*($D228/1000)*($O228+$P228)/$D228))/((1+'Instruktion Kostnad nytta'!$C$37)^EI$1))</f>
        <v>84.064519316792683</v>
      </c>
      <c r="EJ228" s="45">
        <f>((($B228*2.71^(EJ$1*$N228)*($D228/1000)*($O228+$P228)/$D228))/((1+'Instruktion Kostnad nytta'!$C$37)^EJ$1))</f>
        <v>84.918368365814985</v>
      </c>
      <c r="EK228" s="45">
        <f>((($B228*2.71^(EK$1*$N228)*($D228/1000)*($O228+$P228)/$D228))/((1+'Instruktion Kostnad nytta'!$C$37)^EK$1))</f>
        <v>85.780890017790796</v>
      </c>
      <c r="EL228" s="45">
        <f>((($B228*2.71^(EL$1*$N228)*($D228/1000)*($O228+$P228)/$D228))/((1+'Instruktion Kostnad nytta'!$C$37)^EL$1))</f>
        <v>86.65217236093919</v>
      </c>
    </row>
    <row r="229" spans="1:142" x14ac:dyDescent="0.25">
      <c r="A229" s="41">
        <v>231</v>
      </c>
      <c r="B229" s="59">
        <v>0.5</v>
      </c>
      <c r="C229" s="59">
        <v>15</v>
      </c>
      <c r="D229" s="60">
        <v>80</v>
      </c>
      <c r="E229" s="59">
        <v>1965</v>
      </c>
      <c r="F229" s="59" t="s">
        <v>98</v>
      </c>
      <c r="G229" s="59">
        <v>127</v>
      </c>
      <c r="H229" s="59" t="s">
        <v>46</v>
      </c>
      <c r="I229" s="59">
        <v>8</v>
      </c>
      <c r="J229" s="41">
        <v>0</v>
      </c>
      <c r="K229" s="41" t="s">
        <v>372</v>
      </c>
      <c r="L229" s="48">
        <f>'Instruktion Kostnad nytta'!C$19/D229+IF((IF(F229="A",'Instruktion Kostnad nytta'!C$25,0)+IF(G229&lt;500,'Instruktion Kostnad nytta'!C$20,('Instruktion Kostnad nytta'!C$20+'Instruktion Kostnad nytta'!C$21))+IF(G229&lt;700,0,('Instruktion Kostnad nytta'!C$22-'Instruktion Kostnad nytta'!C$21))+I229*'Instruktion Kostnad nytta'!C$23/D229)&lt;3000,3000,(IF(F229="A",'Instruktion Kostnad nytta'!C$25,0)+IF(G229&lt;500,'Instruktion Kostnad nytta'!C$20,('Instruktion Kostnad nytta'!C$20+'Instruktion Kostnad nytta'!C$21))+IF(G229&lt;700,0,('Instruktion Kostnad nytta'!C$22-'Instruktion Kostnad nytta'!C$21))+I229*'Instruktion Kostnad nytta'!C$23/D229))</f>
        <v>6875</v>
      </c>
      <c r="M229" s="50">
        <f t="shared" si="9"/>
        <v>6.25</v>
      </c>
      <c r="N229" s="49">
        <f>IF(H229="Gråjärn",'Instruktion Kostnad nytta'!C$32,IF(H229="segjärn",'Instruktion Kostnad nytta'!C$33,IF(H229="PVC",'Instruktion Kostnad nytta'!C$34,IF(H229="PE",'Instruktion Kostnad nytta'!C$35,IF(H229="ST",'Instruktion Kostnad nytta'!C$36,0)))))</f>
        <v>0.03</v>
      </c>
      <c r="O229" s="48">
        <f>IF(G229&lt;200,'Instruktion Kostnad nytta'!C$28,(IF(G229&lt;500,'Instruktion Kostnad nytta'!C$29,'Instruktion Kostnad nytta'!C$30)))</f>
        <v>45000</v>
      </c>
      <c r="P229" s="47">
        <v>4000</v>
      </c>
      <c r="Q229" s="46">
        <f t="shared" si="10"/>
        <v>-429.79509409760863</v>
      </c>
      <c r="R229" s="45">
        <f t="shared" si="11"/>
        <v>-6586.3040142958916</v>
      </c>
      <c r="S229" s="45">
        <f>((($B229*2.71^(S$1*$N229)*($D229/1000)*($O229+$P229)/$D229))/((1+'Instruktion Kostnad nytta'!$C$37)^S$1))</f>
        <v>25.000223905593113</v>
      </c>
      <c r="T229" s="45">
        <f>((($B229*2.71^(T$1*$N229)*($D229/1000)*($O229+$P229)/$D229))/((1+'Instruktion Kostnad nytta'!$C$37)^T$1))</f>
        <v>25.254152882771844</v>
      </c>
      <c r="U229" s="45">
        <f>((($B229*2.71^(U$1*$N229)*($D229/1000)*($O229+$P229)/$D229))/((1+'Instruktion Kostnad nytta'!$C$37)^U$1))</f>
        <v>25.510661033868949</v>
      </c>
      <c r="V229" s="45">
        <f>((($B229*2.71^(V$1*$N229)*($D229/1000)*($O229+$P229)/$D229))/((1+'Instruktion Kostnad nytta'!$C$37)^V$1))</f>
        <v>25.769774555729619</v>
      </c>
      <c r="W229" s="45">
        <f>((($B229*2.71^(W$1*$N229)*($D229/1000)*($O229+$P229)/$D229))/((1+'Instruktion Kostnad nytta'!$C$37)^W$1))</f>
        <v>26.031519911282167</v>
      </c>
      <c r="X229" s="45">
        <f>((($B229*2.71^(X$1*$N229)*($D229/1000)*($O229+$P229)/$D229))/((1+'Instruktion Kostnad nytta'!$C$37)^X$1))</f>
        <v>26.295923832240685</v>
      </c>
      <c r="Y229" s="45">
        <f>((($B229*2.71^(Y$1*$N229)*($D229/1000)*($O229+$P229)/$D229))/((1+'Instruktion Kostnad nytta'!$C$37)^Y$1))</f>
        <v>26.563013321835086</v>
      </c>
      <c r="Z229" s="45">
        <f>((($B229*2.71^(Z$1*$N229)*($D229/1000)*($O229+$P229)/$D229))/((1+'Instruktion Kostnad nytta'!$C$37)^Z$1))</f>
        <v>26.832815657568947</v>
      </c>
      <c r="AA229" s="45">
        <f>((($B229*2.71^(AA$1*$N229)*($D229/1000)*($O229+$P229)/$D229))/((1+'Instruktion Kostnad nytta'!$C$37)^AA$1))</f>
        <v>27.1053583940053</v>
      </c>
      <c r="AB229" s="45">
        <f>((($B229*2.71^(AB$1*$N229)*($D229/1000)*($O229+$P229)/$D229))/((1+'Instruktion Kostnad nytta'!$C$37)^AB$1))</f>
        <v>27.380669365580751</v>
      </c>
      <c r="AC229" s="45">
        <f>((($B229*2.71^(AC$1*$N229)*($D229/1000)*($O229+$P229)/$D229))/((1+'Instruktion Kostnad nytta'!$C$37)^AC$1))</f>
        <v>27.658776689448164</v>
      </c>
      <c r="AD229" s="45">
        <f>((($B229*2.71^(AD$1*$N229)*($D229/1000)*($O229+$P229)/$D229))/((1+'Instruktion Kostnad nytta'!$C$37)^AD$1))</f>
        <v>27.939708768348279</v>
      </c>
      <c r="AE229" s="45">
        <f>((($B229*2.71^(AE$1*$N229)*($D229/1000)*($O229+$P229)/$D229))/((1+'Instruktion Kostnad nytta'!$C$37)^AE$1))</f>
        <v>28.223494293510345</v>
      </c>
      <c r="AF229" s="45">
        <f>((($B229*2.71^(AF$1*$N229)*($D229/1000)*($O229+$P229)/$D229))/((1+'Instruktion Kostnad nytta'!$C$37)^AF$1))</f>
        <v>28.510162247582453</v>
      </c>
      <c r="AG229" s="45">
        <f>((($B229*2.71^(AG$1*$N229)*($D229/1000)*($O229+$P229)/$D229))/((1+'Instruktion Kostnad nytta'!$C$37)^AG$1))</f>
        <v>28.799741907591361</v>
      </c>
      <c r="AH229" s="45">
        <f>((($B229*2.71^(AH$1*$N229)*($D229/1000)*($O229+$P229)/$D229))/((1+'Instruktion Kostnad nytta'!$C$37)^AH$1))</f>
        <v>29.092262847932609</v>
      </c>
      <c r="AI229" s="45">
        <f>((($B229*2.71^(AI$1*$N229)*($D229/1000)*($O229+$P229)/$D229))/((1+'Instruktion Kostnad nytta'!$C$37)^AI$1))</f>
        <v>29.38775494339091</v>
      </c>
      <c r="AJ229" s="45">
        <f>((($B229*2.71^(AJ$1*$N229)*($D229/1000)*($O229+$P229)/$D229))/((1+'Instruktion Kostnad nytta'!$C$37)^AJ$1))</f>
        <v>29.686248372191148</v>
      </c>
      <c r="AK229" s="45">
        <f>((($B229*2.71^(AK$1*$N229)*($D229/1000)*($O229+$P229)/$D229))/((1+'Instruktion Kostnad nytta'!$C$37)^AK$1))</f>
        <v>29.987773619080546</v>
      </c>
      <c r="AL229" s="45">
        <f>((($B229*2.71^(AL$1*$N229)*($D229/1000)*($O229+$P229)/$D229))/((1+'Instruktion Kostnad nytta'!$C$37)^AL$1))</f>
        <v>30.292361478441951</v>
      </c>
      <c r="AM229" s="45">
        <f>((($B229*2.71^(AM$1*$N229)*($D229/1000)*($O229+$P229)/$D229))/((1+'Instruktion Kostnad nytta'!$C$37)^AM$1))</f>
        <v>30.600043057438853</v>
      </c>
      <c r="AN229" s="45">
        <f>((($B229*2.71^(AN$1*$N229)*($D229/1000)*($O229+$P229)/$D229))/((1+'Instruktion Kostnad nytta'!$C$37)^AN$1))</f>
        <v>30.91084977919234</v>
      </c>
      <c r="AO229" s="45">
        <f>((($B229*2.71^(AO$1*$N229)*($D229/1000)*($O229+$P229)/$D229))/((1+'Instruktion Kostnad nytta'!$C$37)^AO$1))</f>
        <v>31.224813385990259</v>
      </c>
      <c r="AP229" s="45">
        <f>((($B229*2.71^(AP$1*$N229)*($D229/1000)*($O229+$P229)/$D229))/((1+'Instruktion Kostnad nytta'!$C$37)^AP$1))</f>
        <v>31.541965942529057</v>
      </c>
      <c r="AQ229" s="45">
        <f>((($B229*2.71^(AQ$1*$N229)*($D229/1000)*($O229+$P229)/$D229))/((1+'Instruktion Kostnad nytta'!$C$37)^AQ$1))</f>
        <v>31.862339839188468</v>
      </c>
      <c r="AR229" s="45">
        <f>((($B229*2.71^(AR$1*$N229)*($D229/1000)*($O229+$P229)/$D229))/((1+'Instruktion Kostnad nytta'!$C$37)^AR$1))</f>
        <v>32.185967795339536</v>
      </c>
      <c r="AS229" s="45">
        <f>((($B229*2.71^(AS$1*$N229)*($D229/1000)*($O229+$P229)/$D229))/((1+'Instruktion Kostnad nytta'!$C$37)^AS$1))</f>
        <v>32.512882862686169</v>
      </c>
      <c r="AT229" s="45">
        <f>((($B229*2.71^(AT$1*$N229)*($D229/1000)*($O229+$P229)/$D229))/((1+'Instruktion Kostnad nytta'!$C$37)^AT$1))</f>
        <v>32.843118428640715</v>
      </c>
      <c r="AU229" s="45">
        <f>((($B229*2.71^(AU$1*$N229)*($D229/1000)*($O229+$P229)/$D229))/((1+'Instruktion Kostnad nytta'!$C$37)^AU$1))</f>
        <v>33.176708219733698</v>
      </c>
      <c r="AV229" s="45">
        <f>((($B229*2.71^(AV$1*$N229)*($D229/1000)*($O229+$P229)/$D229))/((1+'Instruktion Kostnad nytta'!$C$37)^AV$1))</f>
        <v>33.513686305058343</v>
      </c>
      <c r="AW229" s="45">
        <f>((($B229*2.71^(AW$1*$N229)*($D229/1000)*($O229+$P229)/$D229))/((1+'Instruktion Kostnad nytta'!$C$37)^AW$1))</f>
        <v>33.854087099749947</v>
      </c>
      <c r="AX229" s="45">
        <f>((($B229*2.71^(AX$1*$N229)*($D229/1000)*($O229+$P229)/$D229))/((1+'Instruktion Kostnad nytta'!$C$37)^AX$1))</f>
        <v>34.197945368500726</v>
      </c>
      <c r="AY229" s="45">
        <f>((($B229*2.71^(AY$1*$N229)*($D229/1000)*($O229+$P229)/$D229))/((1+'Instruktion Kostnad nytta'!$C$37)^AY$1))</f>
        <v>34.545296229110207</v>
      </c>
      <c r="AZ229" s="45">
        <f>((($B229*2.71^(AZ$1*$N229)*($D229/1000)*($O229+$P229)/$D229))/((1+'Instruktion Kostnad nytta'!$C$37)^AZ$1))</f>
        <v>34.896175156071806</v>
      </c>
      <c r="BA229" s="45">
        <f>((($B229*2.71^(BA$1*$N229)*($D229/1000)*($O229+$P229)/$D229))/((1+'Instruktion Kostnad nytta'!$C$37)^BA$1))</f>
        <v>35.250617984195777</v>
      </c>
      <c r="BB229" s="45">
        <f>((($B229*2.71^(BB$1*$N229)*($D229/1000)*($O229+$P229)/$D229))/((1+'Instruktion Kostnad nytta'!$C$37)^BB$1))</f>
        <v>35.608660912269002</v>
      </c>
      <c r="BC229" s="45">
        <f>((($B229*2.71^(BC$1*$N229)*($D229/1000)*($O229+$P229)/$D229))/((1+'Instruktion Kostnad nytta'!$C$37)^BC$1))</f>
        <v>35.970340506751896</v>
      </c>
      <c r="BD229" s="45">
        <f>((($B229*2.71^(BD$1*$N229)*($D229/1000)*($O229+$P229)/$D229))/((1+'Instruktion Kostnad nytta'!$C$37)^BD$1))</f>
        <v>36.335693705512931</v>
      </c>
      <c r="BE229" s="45">
        <f>((($B229*2.71^(BE$1*$N229)*($D229/1000)*($O229+$P229)/$D229))/((1+'Instruktion Kostnad nytta'!$C$37)^BE$1))</f>
        <v>36.704757821600943</v>
      </c>
      <c r="BF229" s="45">
        <f>((($B229*2.71^(BF$1*$N229)*($D229/1000)*($O229+$P229)/$D229))/((1+'Instruktion Kostnad nytta'!$C$37)^BF$1))</f>
        <v>37.077570547056048</v>
      </c>
      <c r="BG229" s="45">
        <f>((($B229*2.71^(BG$1*$N229)*($D229/1000)*($O229+$P229)/$D229))/((1+'Instruktion Kostnad nytta'!$C$37)^BG$1))</f>
        <v>37.454169956758932</v>
      </c>
      <c r="BH229" s="45">
        <f>((($B229*2.71^(BH$1*$N229)*($D229/1000)*($O229+$P229)/$D229))/((1+'Instruktion Kostnad nytta'!$C$37)^BH$1))</f>
        <v>37.83459451231942</v>
      </c>
      <c r="BI229" s="45">
        <f>((($B229*2.71^(BI$1*$N229)*($D229/1000)*($O229+$P229)/$D229))/((1+'Instruktion Kostnad nytta'!$C$37)^BI$1))</f>
        <v>38.218883066004558</v>
      </c>
      <c r="BJ229" s="45">
        <f>((($B229*2.71^(BJ$1*$N229)*($D229/1000)*($O229+$P229)/$D229))/((1+'Instruktion Kostnad nytta'!$C$37)^BJ$1))</f>
        <v>38.607074864706519</v>
      </c>
      <c r="BK229" s="45">
        <f>((($B229*2.71^(BK$1*$N229)*($D229/1000)*($O229+$P229)/$D229))/((1+'Instruktion Kostnad nytta'!$C$37)^BK$1))</f>
        <v>38.999209553950806</v>
      </c>
      <c r="BL229" s="45">
        <f>((($B229*2.71^(BL$1*$N229)*($D229/1000)*($O229+$P229)/$D229))/((1+'Instruktion Kostnad nytta'!$C$37)^BL$1))</f>
        <v>39.39532718194527</v>
      </c>
      <c r="BM229" s="45">
        <f>((($B229*2.71^(BM$1*$N229)*($D229/1000)*($O229+$P229)/$D229))/((1+'Instruktion Kostnad nytta'!$C$37)^BM$1))</f>
        <v>39.795468203670062</v>
      </c>
      <c r="BN229" s="45">
        <f>((($B229*2.71^(BN$1*$N229)*($D229/1000)*($O229+$P229)/$D229))/((1+'Instruktion Kostnad nytta'!$C$37)^BN$1))</f>
        <v>40.199673485009399</v>
      </c>
      <c r="BO229" s="45">
        <f>((($B229*2.71^(BO$1*$N229)*($D229/1000)*($O229+$P229)/$D229))/((1+'Instruktion Kostnad nytta'!$C$37)^BO$1))</f>
        <v>40.607984306925012</v>
      </c>
      <c r="BP229" s="45">
        <f>((($B229*2.71^(BP$1*$N229)*($D229/1000)*($O229+$P229)/$D229))/((1+'Instruktion Kostnad nytta'!$C$37)^BP$1))</f>
        <v>41.020442369672224</v>
      </c>
      <c r="BQ229" s="45">
        <f>((($B229*2.71^(BQ$1*$N229)*($D229/1000)*($O229+$P229)/$D229))/((1+'Instruktion Kostnad nytta'!$C$37)^BQ$1))</f>
        <v>41.437089797058633</v>
      </c>
      <c r="BR229" s="45">
        <f>((($B229*2.71^(BR$1*$N229)*($D229/1000)*($O229+$P229)/$D229))/((1+'Instruktion Kostnad nytta'!$C$37)^BR$1))</f>
        <v>41.857969140746285</v>
      </c>
      <c r="BS229" s="45">
        <f>((($B229*2.71^(BS$1*$N229)*($D229/1000)*($O229+$P229)/$D229))/((1+'Instruktion Kostnad nytta'!$C$37)^BS$1))</f>
        <v>42.283123384597289</v>
      </c>
      <c r="BT229" s="45">
        <f>((($B229*2.71^(BT$1*$N229)*($D229/1000)*($O229+$P229)/$D229))/((1+'Instruktion Kostnad nytta'!$C$37)^BT$1))</f>
        <v>42.712595949063832</v>
      </c>
      <c r="BU229" s="45">
        <f>((($B229*2.71^(BU$1*$N229)*($D229/1000)*($O229+$P229)/$D229))/((1+'Instruktion Kostnad nytta'!$C$37)^BU$1))</f>
        <v>43.146430695622549</v>
      </c>
      <c r="BV229" s="45">
        <f>((($B229*2.71^(BV$1*$N229)*($D229/1000)*($O229+$P229)/$D229))/((1+'Instruktion Kostnad nytta'!$C$37)^BV$1))</f>
        <v>43.584671931254093</v>
      </c>
      <c r="BW229" s="45">
        <f>((($B229*2.71^(BW$1*$N229)*($D229/1000)*($O229+$P229)/$D229))/((1+'Instruktion Kostnad nytta'!$C$37)^BW$1))</f>
        <v>44.02736441296814</v>
      </c>
      <c r="BX229" s="45">
        <f>((($B229*2.71^(BX$1*$N229)*($D229/1000)*($O229+$P229)/$D229))/((1+'Instruktion Kostnad nytta'!$C$37)^BX$1))</f>
        <v>44.474553352374357</v>
      </c>
      <c r="BY229" s="45">
        <f>((($B229*2.71^(BY$1*$N229)*($D229/1000)*($O229+$P229)/$D229))/((1+'Instruktion Kostnad nytta'!$C$37)^BY$1))</f>
        <v>44.926284420299801</v>
      </c>
      <c r="BZ229" s="45">
        <f>((($B229*2.71^(BZ$1*$N229)*($D229/1000)*($O229+$P229)/$D229))/((1+'Instruktion Kostnad nytta'!$C$37)^BZ$1))</f>
        <v>45.382603751453274</v>
      </c>
      <c r="CA229" s="45">
        <f>((($B229*2.71^(CA$1*$N229)*($D229/1000)*($O229+$P229)/$D229))/((1+'Instruktion Kostnad nytta'!$C$37)^CA$1))</f>
        <v>45.843557949136923</v>
      </c>
      <c r="CB229" s="45">
        <f>((($B229*2.71^(CB$1*$N229)*($D229/1000)*($O229+$P229)/$D229))/((1+'Instruktion Kostnad nytta'!$C$37)^CB$1))</f>
        <v>46.309194090005803</v>
      </c>
      <c r="CC229" s="45">
        <f>((($B229*2.71^(CC$1*$N229)*($D229/1000)*($O229+$P229)/$D229))/((1+'Instruktion Kostnad nytta'!$C$37)^CC$1))</f>
        <v>46.779559728875739</v>
      </c>
      <c r="CD229" s="45">
        <f>((($B229*2.71^(CD$1*$N229)*($D229/1000)*($O229+$P229)/$D229))/((1+'Instruktion Kostnad nytta'!$C$37)^CD$1))</f>
        <v>47.254702903580153</v>
      </c>
      <c r="CE229" s="45">
        <f>((($B229*2.71^(CE$1*$N229)*($D229/1000)*($O229+$P229)/$D229))/((1+'Instruktion Kostnad nytta'!$C$37)^CE$1))</f>
        <v>47.734672139875926</v>
      </c>
      <c r="CF229" s="45">
        <f>((($B229*2.71^(CF$1*$N229)*($D229/1000)*($O229+$P229)/$D229))/((1+'Instruktion Kostnad nytta'!$C$37)^CF$1))</f>
        <v>48.219516456399383</v>
      </c>
      <c r="CG229" s="45">
        <f>((($B229*2.71^(CG$1*$N229)*($D229/1000)*($O229+$P229)/$D229))/((1+'Instruktion Kostnad nytta'!$C$37)^CG$1))</f>
        <v>48.709285369672486</v>
      </c>
      <c r="CH229" s="45">
        <f>((($B229*2.71^(CH$1*$N229)*($D229/1000)*($O229+$P229)/$D229))/((1+'Instruktion Kostnad nytta'!$C$37)^CH$1))</f>
        <v>49.204028899159844</v>
      </c>
      <c r="CI229" s="45">
        <f>((($B229*2.71^(CI$1*$N229)*($D229/1000)*($O229+$P229)/$D229))/((1+'Instruktion Kostnad nytta'!$C$37)^CI$1))</f>
        <v>49.703797572377269</v>
      </c>
      <c r="CJ229" s="45">
        <f>((($B229*2.71^(CJ$1*$N229)*($D229/1000)*($O229+$P229)/$D229))/((1+'Instruktion Kostnad nytta'!$C$37)^CJ$1))</f>
        <v>50.208642430051853</v>
      </c>
      <c r="CK229" s="45">
        <f>((($B229*2.71^(CK$1*$N229)*($D229/1000)*($O229+$P229)/$D229))/((1+'Instruktion Kostnad nytta'!$C$37)^CK$1))</f>
        <v>50.718615031334977</v>
      </c>
      <c r="CL229" s="45">
        <f>((($B229*2.71^(CL$1*$N229)*($D229/1000)*($O229+$P229)/$D229))/((1+'Instruktion Kostnad nytta'!$C$37)^CL$1))</f>
        <v>51.233767459067714</v>
      </c>
      <c r="CM229" s="45">
        <f>((($B229*2.71^(CM$1*$N229)*($D229/1000)*($O229+$P229)/$D229))/((1+'Instruktion Kostnad nytta'!$C$37)^CM$1))</f>
        <v>51.754152325100151</v>
      </c>
      <c r="CN229" s="45">
        <f>((($B229*2.71^(CN$1*$N229)*($D229/1000)*($O229+$P229)/$D229))/((1+'Instruktion Kostnad nytta'!$C$37)^CN$1))</f>
        <v>52.279822775664641</v>
      </c>
      <c r="CO229" s="45">
        <f>((($B229*2.71^(CO$1*$N229)*($D229/1000)*($O229+$P229)/$D229))/((1+'Instruktion Kostnad nytta'!$C$37)^CO$1))</f>
        <v>52.81083249680313</v>
      </c>
      <c r="CP229" s="45">
        <f>((($B229*2.71^(CP$1*$N229)*($D229/1000)*($O229+$P229)/$D229))/((1+'Instruktion Kostnad nytta'!$C$37)^CP$1))</f>
        <v>53.34723571985068</v>
      </c>
      <c r="CQ229" s="45">
        <f>((($B229*2.71^(CQ$1*$N229)*($D229/1000)*($O229+$P229)/$D229))/((1+'Instruktion Kostnad nytta'!$C$37)^CQ$1))</f>
        <v>53.889087226973508</v>
      </c>
      <c r="CR229" s="45">
        <f>((($B229*2.71^(CR$1*$N229)*($D229/1000)*($O229+$P229)/$D229))/((1+'Instruktion Kostnad nytta'!$C$37)^CR$1))</f>
        <v>54.436442356764182</v>
      </c>
      <c r="CS229" s="45">
        <f>((($B229*2.71^(CS$1*$N229)*($D229/1000)*($O229+$P229)/$D229))/((1+'Instruktion Kostnad nytta'!$C$37)^CS$1))</f>
        <v>54.989357009892906</v>
      </c>
      <c r="CT229" s="45">
        <f>((($B229*2.71^(CT$1*$N229)*($D229/1000)*($O229+$P229)/$D229))/((1+'Instruktion Kostnad nytta'!$C$37)^CT$1))</f>
        <v>55.547887654816996</v>
      </c>
      <c r="CU229" s="45">
        <f>((($B229*2.71^(CU$1*$N229)*($D229/1000)*($O229+$P229)/$D229))/((1+'Instruktion Kostnad nytta'!$C$37)^CU$1))</f>
        <v>56.112091333547696</v>
      </c>
      <c r="CV229" s="45">
        <f>((($B229*2.71^(CV$1*$N229)*($D229/1000)*($O229+$P229)/$D229))/((1+'Instruktion Kostnad nytta'!$C$37)^CV$1))</f>
        <v>56.682025667475763</v>
      </c>
      <c r="CW229" s="45">
        <f>((($B229*2.71^(CW$1*$N229)*($D229/1000)*($O229+$P229)/$D229))/((1+'Instruktion Kostnad nytta'!$C$37)^CW$1))</f>
        <v>57.257748863256467</v>
      </c>
      <c r="CX229" s="45">
        <f>((($B229*2.71^(CX$1*$N229)*($D229/1000)*($O229+$P229)/$D229))/((1+'Instruktion Kostnad nytta'!$C$37)^CX$1))</f>
        <v>57.83931971875387</v>
      </c>
      <c r="CY229" s="45">
        <f>((($B229*2.71^(CY$1*$N229)*($D229/1000)*($O229+$P229)/$D229))/((1+'Instruktion Kostnad nytta'!$C$37)^CY$1))</f>
        <v>58.426797629046156</v>
      </c>
      <c r="CZ229" s="45">
        <f>((($B229*2.71^(CZ$1*$N229)*($D229/1000)*($O229+$P229)/$D229))/((1+'Instruktion Kostnad nytta'!$C$37)^CZ$1))</f>
        <v>59.020242592491172</v>
      </c>
      <c r="DA229" s="45">
        <f>((($B229*2.71^(DA$1*$N229)*($D229/1000)*($O229+$P229)/$D229))/((1+'Instruktion Kostnad nytta'!$C$37)^DA$1))</f>
        <v>59.61971521685431</v>
      </c>
      <c r="DB229" s="45">
        <f>((($B229*2.71^(DB$1*$N229)*($D229/1000)*($O229+$P229)/$D229))/((1+'Instruktion Kostnad nytta'!$C$37)^DB$1))</f>
        <v>60.225276725498077</v>
      </c>
      <c r="DC229" s="45">
        <f>((($B229*2.71^(DC$1*$N229)*($D229/1000)*($O229+$P229)/$D229))/((1+'Instruktion Kostnad nytta'!$C$37)^DC$1))</f>
        <v>60.836988963634859</v>
      </c>
      <c r="DD229" s="45">
        <f>((($B229*2.71^(DD$1*$N229)*($D229/1000)*($O229+$P229)/$D229))/((1+'Instruktion Kostnad nytta'!$C$37)^DD$1))</f>
        <v>61.454914404643155</v>
      </c>
      <c r="DE229" s="45">
        <f>((($B229*2.71^(DE$1*$N229)*($D229/1000)*($O229+$P229)/$D229))/((1+'Instruktion Kostnad nytta'!$C$37)^DE$1))</f>
        <v>62.079116156447682</v>
      </c>
      <c r="DF229" s="45">
        <f>((($B229*2.71^(DF$1*$N229)*($D229/1000)*($O229+$P229)/$D229))/((1+'Instruktion Kostnad nytta'!$C$37)^DF$1))</f>
        <v>62.70965796796483</v>
      </c>
      <c r="DG229" s="45">
        <f>((($B229*2.71^(DG$1*$N229)*($D229/1000)*($O229+$P229)/$D229))/((1+'Instruktion Kostnad nytta'!$C$37)^DG$1))</f>
        <v>63.346604235612872</v>
      </c>
      <c r="DH229" s="45">
        <f>((($B229*2.71^(DH$1*$N229)*($D229/1000)*($O229+$P229)/$D229))/((1+'Instruktion Kostnad nytta'!$C$37)^DH$1))</f>
        <v>63.990020009889072</v>
      </c>
      <c r="DI229" s="45">
        <f>((($B229*2.71^(DI$1*$N229)*($D229/1000)*($O229+$P229)/$D229))/((1+'Instruktion Kostnad nytta'!$C$37)^DI$1))</f>
        <v>64.639971002012857</v>
      </c>
      <c r="DJ229" s="45">
        <f>((($B229*2.71^(DJ$1*$N229)*($D229/1000)*($O229+$P229)/$D229))/((1+'Instruktion Kostnad nytta'!$C$37)^DJ$1))</f>
        <v>65.296523590637122</v>
      </c>
      <c r="DK229" s="45">
        <f>((($B229*2.71^(DK$1*$N229)*($D229/1000)*($O229+$P229)/$D229))/((1+'Instruktion Kostnad nytta'!$C$37)^DK$1))</f>
        <v>65.959744828627237</v>
      </c>
      <c r="DL229" s="45">
        <f>((($B229*2.71^(DL$1*$N229)*($D229/1000)*($O229+$P229)/$D229))/((1+'Instruktion Kostnad nytta'!$C$37)^DL$1))</f>
        <v>66.629702449909004</v>
      </c>
      <c r="DM229" s="45">
        <f>((($B229*2.71^(DM$1*$N229)*($D229/1000)*($O229+$P229)/$D229))/((1+'Instruktion Kostnad nytta'!$C$37)^DM$1))</f>
        <v>67.306464876386457</v>
      </c>
      <c r="DN229" s="45">
        <f>((($B229*2.71^(DN$1*$N229)*($D229/1000)*($O229+$P229)/$D229))/((1+'Instruktion Kostnad nytta'!$C$37)^DN$1))</f>
        <v>67.990101224929418</v>
      </c>
      <c r="DO229" s="45">
        <f>((($B229*2.71^(DO$1*$N229)*($D229/1000)*($O229+$P229)/$D229))/((1+'Instruktion Kostnad nytta'!$C$37)^DO$1))</f>
        <v>68.680681314432647</v>
      </c>
      <c r="DP229" s="45">
        <f>((($B229*2.71^(DP$1*$N229)*($D229/1000)*($O229+$P229)/$D229))/((1+'Instruktion Kostnad nytta'!$C$37)^DP$1))</f>
        <v>69.378275672946003</v>
      </c>
      <c r="DQ229" s="45">
        <f>((($B229*2.71^(DQ$1*$N229)*($D229/1000)*($O229+$P229)/$D229))/((1+'Instruktion Kostnad nytta'!$C$37)^DQ$1))</f>
        <v>70.082955544877592</v>
      </c>
      <c r="DR229" s="45">
        <f>((($B229*2.71^(DR$1*$N229)*($D229/1000)*($O229+$P229)/$D229))/((1+'Instruktion Kostnad nytta'!$C$37)^DR$1))</f>
        <v>70.794792898269904</v>
      </c>
      <c r="DS229" s="45">
        <f>((($B229*2.71^(DS$1*$N229)*($D229/1000)*($O229+$P229)/$D229))/((1+'Instruktion Kostnad nytta'!$C$37)^DS$1))</f>
        <v>71.513860432149713</v>
      </c>
      <c r="DT229" s="45">
        <f>((($B229*2.71^(DT$1*$N229)*($D229/1000)*($O229+$P229)/$D229))/((1+'Instruktion Kostnad nytta'!$C$37)^DT$1))</f>
        <v>72.240231583952706</v>
      </c>
      <c r="DU229" s="45">
        <f>((($B229*2.71^(DU$1*$N229)*($D229/1000)*($O229+$P229)/$D229))/((1+'Instruktion Kostnad nytta'!$C$37)^DU$1))</f>
        <v>72.973980537023593</v>
      </c>
      <c r="DV229" s="45">
        <f>((($B229*2.71^(DV$1*$N229)*($D229/1000)*($O229+$P229)/$D229))/((1+'Instruktion Kostnad nytta'!$C$37)^DV$1))</f>
        <v>73.715182228192504</v>
      </c>
      <c r="DW229" s="45">
        <f>((($B229*2.71^(DW$1*$N229)*($D229/1000)*($O229+$P229)/$D229))/((1+'Instruktion Kostnad nytta'!$C$37)^DW$1))</f>
        <v>74.463912355427894</v>
      </c>
      <c r="DX229" s="45">
        <f>((($B229*2.71^(DX$1*$N229)*($D229/1000)*($O229+$P229)/$D229))/((1+'Instruktion Kostnad nytta'!$C$37)^DX$1))</f>
        <v>75.220247385567816</v>
      </c>
      <c r="DY229" s="45">
        <f>((($B229*2.71^(DY$1*$N229)*($D229/1000)*($O229+$P229)/$D229))/((1+'Instruktion Kostnad nytta'!$C$37)^DY$1))</f>
        <v>75.984264562128971</v>
      </c>
      <c r="DZ229" s="45">
        <f>((($B229*2.71^(DZ$1*$N229)*($D229/1000)*($O229+$P229)/$D229))/((1+'Instruktion Kostnad nytta'!$C$37)^DZ$1))</f>
        <v>76.756041913195887</v>
      </c>
      <c r="EA229" s="45">
        <f>((($B229*2.71^(EA$1*$N229)*($D229/1000)*($O229+$P229)/$D229))/((1+'Instruktion Kostnad nytta'!$C$37)^EA$1))</f>
        <v>77.535658259389692</v>
      </c>
      <c r="EB229" s="45">
        <f>((($B229*2.71^(EB$1*$N229)*($D229/1000)*($O229+$P229)/$D229))/((1+'Instruktion Kostnad nytta'!$C$37)^EB$1))</f>
        <v>78.323193221917847</v>
      </c>
      <c r="EC229" s="45">
        <f>((($B229*2.71^(EC$1*$N229)*($D229/1000)*($O229+$P229)/$D229))/((1+'Instruktion Kostnad nytta'!$C$37)^EC$1))</f>
        <v>79.118727230705829</v>
      </c>
      <c r="ED229" s="45">
        <f>((($B229*2.71^(ED$1*$N229)*($D229/1000)*($O229+$P229)/$D229))/((1+'Instruktion Kostnad nytta'!$C$37)^ED$1))</f>
        <v>79.92234153261137</v>
      </c>
      <c r="EE229" s="45">
        <f>((($B229*2.71^(EE$1*$N229)*($D229/1000)*($O229+$P229)/$D229))/((1+'Instruktion Kostnad nytta'!$C$37)^EE$1))</f>
        <v>80.734118199722133</v>
      </c>
      <c r="EF229" s="45">
        <f>((($B229*2.71^(EF$1*$N229)*($D229/1000)*($O229+$P229)/$D229))/((1+'Instruktion Kostnad nytta'!$C$37)^EF$1))</f>
        <v>81.554140137737463</v>
      </c>
      <c r="EG229" s="45">
        <f>((($B229*2.71^(EG$1*$N229)*($D229/1000)*($O229+$P229)/$D229))/((1+'Instruktion Kostnad nytta'!$C$37)^EG$1))</f>
        <v>82.382491094435622</v>
      </c>
      <c r="EH229" s="45">
        <f>((($B229*2.71^(EH$1*$N229)*($D229/1000)*($O229+$P229)/$D229))/((1+'Instruktion Kostnad nytta'!$C$37)^EH$1))</f>
        <v>83.219255668226751</v>
      </c>
      <c r="EI229" s="45">
        <f>((($B229*2.71^(EI$1*$N229)*($D229/1000)*($O229+$P229)/$D229))/((1+'Instruktion Kostnad nytta'!$C$37)^EI$1))</f>
        <v>84.064519316792683</v>
      </c>
      <c r="EJ229" s="45">
        <f>((($B229*2.71^(EJ$1*$N229)*($D229/1000)*($O229+$P229)/$D229))/((1+'Instruktion Kostnad nytta'!$C$37)^EJ$1))</f>
        <v>84.918368365814985</v>
      </c>
      <c r="EK229" s="45">
        <f>((($B229*2.71^(EK$1*$N229)*($D229/1000)*($O229+$P229)/$D229))/((1+'Instruktion Kostnad nytta'!$C$37)^EK$1))</f>
        <v>85.780890017790796</v>
      </c>
      <c r="EL229" s="45">
        <f>((($B229*2.71^(EL$1*$N229)*($D229/1000)*($O229+$P229)/$D229))/((1+'Instruktion Kostnad nytta'!$C$37)^EL$1))</f>
        <v>86.65217236093919</v>
      </c>
    </row>
    <row r="230" spans="1:142" x14ac:dyDescent="0.25">
      <c r="A230" s="41">
        <v>232</v>
      </c>
      <c r="B230" s="59">
        <v>0.5</v>
      </c>
      <c r="C230" s="59">
        <v>15</v>
      </c>
      <c r="D230" s="60">
        <v>80</v>
      </c>
      <c r="E230" s="59">
        <v>1965</v>
      </c>
      <c r="F230" s="59" t="s">
        <v>98</v>
      </c>
      <c r="G230" s="59">
        <v>127</v>
      </c>
      <c r="H230" s="59" t="s">
        <v>46</v>
      </c>
      <c r="I230" s="59">
        <v>8</v>
      </c>
      <c r="J230" s="41">
        <v>0</v>
      </c>
      <c r="K230" s="41" t="s">
        <v>371</v>
      </c>
      <c r="L230" s="48">
        <f>'Instruktion Kostnad nytta'!C$19/D230+IF((IF(F230="A",'Instruktion Kostnad nytta'!C$25,0)+IF(G230&lt;500,'Instruktion Kostnad nytta'!C$20,('Instruktion Kostnad nytta'!C$20+'Instruktion Kostnad nytta'!C$21))+IF(G230&lt;700,0,('Instruktion Kostnad nytta'!C$22-'Instruktion Kostnad nytta'!C$21))+I230*'Instruktion Kostnad nytta'!C$23/D230)&lt;3000,3000,(IF(F230="A",'Instruktion Kostnad nytta'!C$25,0)+IF(G230&lt;500,'Instruktion Kostnad nytta'!C$20,('Instruktion Kostnad nytta'!C$20+'Instruktion Kostnad nytta'!C$21))+IF(G230&lt;700,0,('Instruktion Kostnad nytta'!C$22-'Instruktion Kostnad nytta'!C$21))+I230*'Instruktion Kostnad nytta'!C$23/D230))</f>
        <v>6875</v>
      </c>
      <c r="M230" s="50">
        <f t="shared" si="9"/>
        <v>6.25</v>
      </c>
      <c r="N230" s="49">
        <f>IF(H230="Gråjärn",'Instruktion Kostnad nytta'!C$32,IF(H230="segjärn",'Instruktion Kostnad nytta'!C$33,IF(H230="PVC",'Instruktion Kostnad nytta'!C$34,IF(H230="PE",'Instruktion Kostnad nytta'!C$35,IF(H230="ST",'Instruktion Kostnad nytta'!C$36,0)))))</f>
        <v>0.03</v>
      </c>
      <c r="O230" s="48">
        <f>IF(G230&lt;200,'Instruktion Kostnad nytta'!C$28,(IF(G230&lt;500,'Instruktion Kostnad nytta'!C$29,'Instruktion Kostnad nytta'!C$30)))</f>
        <v>45000</v>
      </c>
      <c r="P230" s="47">
        <v>4000</v>
      </c>
      <c r="Q230" s="46">
        <f t="shared" si="10"/>
        <v>-429.79509409760863</v>
      </c>
      <c r="R230" s="45">
        <f t="shared" si="11"/>
        <v>-6586.3040142958916</v>
      </c>
      <c r="S230" s="45">
        <f>((($B230*2.71^(S$1*$N230)*($D230/1000)*($O230+$P230)/$D230))/((1+'Instruktion Kostnad nytta'!$C$37)^S$1))</f>
        <v>25.000223905593113</v>
      </c>
      <c r="T230" s="45">
        <f>((($B230*2.71^(T$1*$N230)*($D230/1000)*($O230+$P230)/$D230))/((1+'Instruktion Kostnad nytta'!$C$37)^T$1))</f>
        <v>25.254152882771844</v>
      </c>
      <c r="U230" s="45">
        <f>((($B230*2.71^(U$1*$N230)*($D230/1000)*($O230+$P230)/$D230))/((1+'Instruktion Kostnad nytta'!$C$37)^U$1))</f>
        <v>25.510661033868949</v>
      </c>
      <c r="V230" s="45">
        <f>((($B230*2.71^(V$1*$N230)*($D230/1000)*($O230+$P230)/$D230))/((1+'Instruktion Kostnad nytta'!$C$37)^V$1))</f>
        <v>25.769774555729619</v>
      </c>
      <c r="W230" s="45">
        <f>((($B230*2.71^(W$1*$N230)*($D230/1000)*($O230+$P230)/$D230))/((1+'Instruktion Kostnad nytta'!$C$37)^W$1))</f>
        <v>26.031519911282167</v>
      </c>
      <c r="X230" s="45">
        <f>((($B230*2.71^(X$1*$N230)*($D230/1000)*($O230+$P230)/$D230))/((1+'Instruktion Kostnad nytta'!$C$37)^X$1))</f>
        <v>26.295923832240685</v>
      </c>
      <c r="Y230" s="45">
        <f>((($B230*2.71^(Y$1*$N230)*($D230/1000)*($O230+$P230)/$D230))/((1+'Instruktion Kostnad nytta'!$C$37)^Y$1))</f>
        <v>26.563013321835086</v>
      </c>
      <c r="Z230" s="45">
        <f>((($B230*2.71^(Z$1*$N230)*($D230/1000)*($O230+$P230)/$D230))/((1+'Instruktion Kostnad nytta'!$C$37)^Z$1))</f>
        <v>26.832815657568947</v>
      </c>
      <c r="AA230" s="45">
        <f>((($B230*2.71^(AA$1*$N230)*($D230/1000)*($O230+$P230)/$D230))/((1+'Instruktion Kostnad nytta'!$C$37)^AA$1))</f>
        <v>27.1053583940053</v>
      </c>
      <c r="AB230" s="45">
        <f>((($B230*2.71^(AB$1*$N230)*($D230/1000)*($O230+$P230)/$D230))/((1+'Instruktion Kostnad nytta'!$C$37)^AB$1))</f>
        <v>27.380669365580751</v>
      </c>
      <c r="AC230" s="45">
        <f>((($B230*2.71^(AC$1*$N230)*($D230/1000)*($O230+$P230)/$D230))/((1+'Instruktion Kostnad nytta'!$C$37)^AC$1))</f>
        <v>27.658776689448164</v>
      </c>
      <c r="AD230" s="45">
        <f>((($B230*2.71^(AD$1*$N230)*($D230/1000)*($O230+$P230)/$D230))/((1+'Instruktion Kostnad nytta'!$C$37)^AD$1))</f>
        <v>27.939708768348279</v>
      </c>
      <c r="AE230" s="45">
        <f>((($B230*2.71^(AE$1*$N230)*($D230/1000)*($O230+$P230)/$D230))/((1+'Instruktion Kostnad nytta'!$C$37)^AE$1))</f>
        <v>28.223494293510345</v>
      </c>
      <c r="AF230" s="45">
        <f>((($B230*2.71^(AF$1*$N230)*($D230/1000)*($O230+$P230)/$D230))/((1+'Instruktion Kostnad nytta'!$C$37)^AF$1))</f>
        <v>28.510162247582453</v>
      </c>
      <c r="AG230" s="45">
        <f>((($B230*2.71^(AG$1*$N230)*($D230/1000)*($O230+$P230)/$D230))/((1+'Instruktion Kostnad nytta'!$C$37)^AG$1))</f>
        <v>28.799741907591361</v>
      </c>
      <c r="AH230" s="45">
        <f>((($B230*2.71^(AH$1*$N230)*($D230/1000)*($O230+$P230)/$D230))/((1+'Instruktion Kostnad nytta'!$C$37)^AH$1))</f>
        <v>29.092262847932609</v>
      </c>
      <c r="AI230" s="45">
        <f>((($B230*2.71^(AI$1*$N230)*($D230/1000)*($O230+$P230)/$D230))/((1+'Instruktion Kostnad nytta'!$C$37)^AI$1))</f>
        <v>29.38775494339091</v>
      </c>
      <c r="AJ230" s="45">
        <f>((($B230*2.71^(AJ$1*$N230)*($D230/1000)*($O230+$P230)/$D230))/((1+'Instruktion Kostnad nytta'!$C$37)^AJ$1))</f>
        <v>29.686248372191148</v>
      </c>
      <c r="AK230" s="45">
        <f>((($B230*2.71^(AK$1*$N230)*($D230/1000)*($O230+$P230)/$D230))/((1+'Instruktion Kostnad nytta'!$C$37)^AK$1))</f>
        <v>29.987773619080546</v>
      </c>
      <c r="AL230" s="45">
        <f>((($B230*2.71^(AL$1*$N230)*($D230/1000)*($O230+$P230)/$D230))/((1+'Instruktion Kostnad nytta'!$C$37)^AL$1))</f>
        <v>30.292361478441951</v>
      </c>
      <c r="AM230" s="45">
        <f>((($B230*2.71^(AM$1*$N230)*($D230/1000)*($O230+$P230)/$D230))/((1+'Instruktion Kostnad nytta'!$C$37)^AM$1))</f>
        <v>30.600043057438853</v>
      </c>
      <c r="AN230" s="45">
        <f>((($B230*2.71^(AN$1*$N230)*($D230/1000)*($O230+$P230)/$D230))/((1+'Instruktion Kostnad nytta'!$C$37)^AN$1))</f>
        <v>30.91084977919234</v>
      </c>
      <c r="AO230" s="45">
        <f>((($B230*2.71^(AO$1*$N230)*($D230/1000)*($O230+$P230)/$D230))/((1+'Instruktion Kostnad nytta'!$C$37)^AO$1))</f>
        <v>31.224813385990259</v>
      </c>
      <c r="AP230" s="45">
        <f>((($B230*2.71^(AP$1*$N230)*($D230/1000)*($O230+$P230)/$D230))/((1+'Instruktion Kostnad nytta'!$C$37)^AP$1))</f>
        <v>31.541965942529057</v>
      </c>
      <c r="AQ230" s="45">
        <f>((($B230*2.71^(AQ$1*$N230)*($D230/1000)*($O230+$P230)/$D230))/((1+'Instruktion Kostnad nytta'!$C$37)^AQ$1))</f>
        <v>31.862339839188468</v>
      </c>
      <c r="AR230" s="45">
        <f>((($B230*2.71^(AR$1*$N230)*($D230/1000)*($O230+$P230)/$D230))/((1+'Instruktion Kostnad nytta'!$C$37)^AR$1))</f>
        <v>32.185967795339536</v>
      </c>
      <c r="AS230" s="45">
        <f>((($B230*2.71^(AS$1*$N230)*($D230/1000)*($O230+$P230)/$D230))/((1+'Instruktion Kostnad nytta'!$C$37)^AS$1))</f>
        <v>32.512882862686169</v>
      </c>
      <c r="AT230" s="45">
        <f>((($B230*2.71^(AT$1*$N230)*($D230/1000)*($O230+$P230)/$D230))/((1+'Instruktion Kostnad nytta'!$C$37)^AT$1))</f>
        <v>32.843118428640715</v>
      </c>
      <c r="AU230" s="45">
        <f>((($B230*2.71^(AU$1*$N230)*($D230/1000)*($O230+$P230)/$D230))/((1+'Instruktion Kostnad nytta'!$C$37)^AU$1))</f>
        <v>33.176708219733698</v>
      </c>
      <c r="AV230" s="45">
        <f>((($B230*2.71^(AV$1*$N230)*($D230/1000)*($O230+$P230)/$D230))/((1+'Instruktion Kostnad nytta'!$C$37)^AV$1))</f>
        <v>33.513686305058343</v>
      </c>
      <c r="AW230" s="45">
        <f>((($B230*2.71^(AW$1*$N230)*($D230/1000)*($O230+$P230)/$D230))/((1+'Instruktion Kostnad nytta'!$C$37)^AW$1))</f>
        <v>33.854087099749947</v>
      </c>
      <c r="AX230" s="45">
        <f>((($B230*2.71^(AX$1*$N230)*($D230/1000)*($O230+$P230)/$D230))/((1+'Instruktion Kostnad nytta'!$C$37)^AX$1))</f>
        <v>34.197945368500726</v>
      </c>
      <c r="AY230" s="45">
        <f>((($B230*2.71^(AY$1*$N230)*($D230/1000)*($O230+$P230)/$D230))/((1+'Instruktion Kostnad nytta'!$C$37)^AY$1))</f>
        <v>34.545296229110207</v>
      </c>
      <c r="AZ230" s="45">
        <f>((($B230*2.71^(AZ$1*$N230)*($D230/1000)*($O230+$P230)/$D230))/((1+'Instruktion Kostnad nytta'!$C$37)^AZ$1))</f>
        <v>34.896175156071806</v>
      </c>
      <c r="BA230" s="45">
        <f>((($B230*2.71^(BA$1*$N230)*($D230/1000)*($O230+$P230)/$D230))/((1+'Instruktion Kostnad nytta'!$C$37)^BA$1))</f>
        <v>35.250617984195777</v>
      </c>
      <c r="BB230" s="45">
        <f>((($B230*2.71^(BB$1*$N230)*($D230/1000)*($O230+$P230)/$D230))/((1+'Instruktion Kostnad nytta'!$C$37)^BB$1))</f>
        <v>35.608660912269002</v>
      </c>
      <c r="BC230" s="45">
        <f>((($B230*2.71^(BC$1*$N230)*($D230/1000)*($O230+$P230)/$D230))/((1+'Instruktion Kostnad nytta'!$C$37)^BC$1))</f>
        <v>35.970340506751896</v>
      </c>
      <c r="BD230" s="45">
        <f>((($B230*2.71^(BD$1*$N230)*($D230/1000)*($O230+$P230)/$D230))/((1+'Instruktion Kostnad nytta'!$C$37)^BD$1))</f>
        <v>36.335693705512931</v>
      </c>
      <c r="BE230" s="45">
        <f>((($B230*2.71^(BE$1*$N230)*($D230/1000)*($O230+$P230)/$D230))/((1+'Instruktion Kostnad nytta'!$C$37)^BE$1))</f>
        <v>36.704757821600943</v>
      </c>
      <c r="BF230" s="45">
        <f>((($B230*2.71^(BF$1*$N230)*($D230/1000)*($O230+$P230)/$D230))/((1+'Instruktion Kostnad nytta'!$C$37)^BF$1))</f>
        <v>37.077570547056048</v>
      </c>
      <c r="BG230" s="45">
        <f>((($B230*2.71^(BG$1*$N230)*($D230/1000)*($O230+$P230)/$D230))/((1+'Instruktion Kostnad nytta'!$C$37)^BG$1))</f>
        <v>37.454169956758932</v>
      </c>
      <c r="BH230" s="45">
        <f>((($B230*2.71^(BH$1*$N230)*($D230/1000)*($O230+$P230)/$D230))/((1+'Instruktion Kostnad nytta'!$C$37)^BH$1))</f>
        <v>37.83459451231942</v>
      </c>
      <c r="BI230" s="45">
        <f>((($B230*2.71^(BI$1*$N230)*($D230/1000)*($O230+$P230)/$D230))/((1+'Instruktion Kostnad nytta'!$C$37)^BI$1))</f>
        <v>38.218883066004558</v>
      </c>
      <c r="BJ230" s="45">
        <f>((($B230*2.71^(BJ$1*$N230)*($D230/1000)*($O230+$P230)/$D230))/((1+'Instruktion Kostnad nytta'!$C$37)^BJ$1))</f>
        <v>38.607074864706519</v>
      </c>
      <c r="BK230" s="45">
        <f>((($B230*2.71^(BK$1*$N230)*($D230/1000)*($O230+$P230)/$D230))/((1+'Instruktion Kostnad nytta'!$C$37)^BK$1))</f>
        <v>38.999209553950806</v>
      </c>
      <c r="BL230" s="45">
        <f>((($B230*2.71^(BL$1*$N230)*($D230/1000)*($O230+$P230)/$D230))/((1+'Instruktion Kostnad nytta'!$C$37)^BL$1))</f>
        <v>39.39532718194527</v>
      </c>
      <c r="BM230" s="45">
        <f>((($B230*2.71^(BM$1*$N230)*($D230/1000)*($O230+$P230)/$D230))/((1+'Instruktion Kostnad nytta'!$C$37)^BM$1))</f>
        <v>39.795468203670062</v>
      </c>
      <c r="BN230" s="45">
        <f>((($B230*2.71^(BN$1*$N230)*($D230/1000)*($O230+$P230)/$D230))/((1+'Instruktion Kostnad nytta'!$C$37)^BN$1))</f>
        <v>40.199673485009399</v>
      </c>
      <c r="BO230" s="45">
        <f>((($B230*2.71^(BO$1*$N230)*($D230/1000)*($O230+$P230)/$D230))/((1+'Instruktion Kostnad nytta'!$C$37)^BO$1))</f>
        <v>40.607984306925012</v>
      </c>
      <c r="BP230" s="45">
        <f>((($B230*2.71^(BP$1*$N230)*($D230/1000)*($O230+$P230)/$D230))/((1+'Instruktion Kostnad nytta'!$C$37)^BP$1))</f>
        <v>41.020442369672224</v>
      </c>
      <c r="BQ230" s="45">
        <f>((($B230*2.71^(BQ$1*$N230)*($D230/1000)*($O230+$P230)/$D230))/((1+'Instruktion Kostnad nytta'!$C$37)^BQ$1))</f>
        <v>41.437089797058633</v>
      </c>
      <c r="BR230" s="45">
        <f>((($B230*2.71^(BR$1*$N230)*($D230/1000)*($O230+$P230)/$D230))/((1+'Instruktion Kostnad nytta'!$C$37)^BR$1))</f>
        <v>41.857969140746285</v>
      </c>
      <c r="BS230" s="45">
        <f>((($B230*2.71^(BS$1*$N230)*($D230/1000)*($O230+$P230)/$D230))/((1+'Instruktion Kostnad nytta'!$C$37)^BS$1))</f>
        <v>42.283123384597289</v>
      </c>
      <c r="BT230" s="45">
        <f>((($B230*2.71^(BT$1*$N230)*($D230/1000)*($O230+$P230)/$D230))/((1+'Instruktion Kostnad nytta'!$C$37)^BT$1))</f>
        <v>42.712595949063832</v>
      </c>
      <c r="BU230" s="45">
        <f>((($B230*2.71^(BU$1*$N230)*($D230/1000)*($O230+$P230)/$D230))/((1+'Instruktion Kostnad nytta'!$C$37)^BU$1))</f>
        <v>43.146430695622549</v>
      </c>
      <c r="BV230" s="45">
        <f>((($B230*2.71^(BV$1*$N230)*($D230/1000)*($O230+$P230)/$D230))/((1+'Instruktion Kostnad nytta'!$C$37)^BV$1))</f>
        <v>43.584671931254093</v>
      </c>
      <c r="BW230" s="45">
        <f>((($B230*2.71^(BW$1*$N230)*($D230/1000)*($O230+$P230)/$D230))/((1+'Instruktion Kostnad nytta'!$C$37)^BW$1))</f>
        <v>44.02736441296814</v>
      </c>
      <c r="BX230" s="45">
        <f>((($B230*2.71^(BX$1*$N230)*($D230/1000)*($O230+$P230)/$D230))/((1+'Instruktion Kostnad nytta'!$C$37)^BX$1))</f>
        <v>44.474553352374357</v>
      </c>
      <c r="BY230" s="45">
        <f>((($B230*2.71^(BY$1*$N230)*($D230/1000)*($O230+$P230)/$D230))/((1+'Instruktion Kostnad nytta'!$C$37)^BY$1))</f>
        <v>44.926284420299801</v>
      </c>
      <c r="BZ230" s="45">
        <f>((($B230*2.71^(BZ$1*$N230)*($D230/1000)*($O230+$P230)/$D230))/((1+'Instruktion Kostnad nytta'!$C$37)^BZ$1))</f>
        <v>45.382603751453274</v>
      </c>
      <c r="CA230" s="45">
        <f>((($B230*2.71^(CA$1*$N230)*($D230/1000)*($O230+$P230)/$D230))/((1+'Instruktion Kostnad nytta'!$C$37)^CA$1))</f>
        <v>45.843557949136923</v>
      </c>
      <c r="CB230" s="45">
        <f>((($B230*2.71^(CB$1*$N230)*($D230/1000)*($O230+$P230)/$D230))/((1+'Instruktion Kostnad nytta'!$C$37)^CB$1))</f>
        <v>46.309194090005803</v>
      </c>
      <c r="CC230" s="45">
        <f>((($B230*2.71^(CC$1*$N230)*($D230/1000)*($O230+$P230)/$D230))/((1+'Instruktion Kostnad nytta'!$C$37)^CC$1))</f>
        <v>46.779559728875739</v>
      </c>
      <c r="CD230" s="45">
        <f>((($B230*2.71^(CD$1*$N230)*($D230/1000)*($O230+$P230)/$D230))/((1+'Instruktion Kostnad nytta'!$C$37)^CD$1))</f>
        <v>47.254702903580153</v>
      </c>
      <c r="CE230" s="45">
        <f>((($B230*2.71^(CE$1*$N230)*($D230/1000)*($O230+$P230)/$D230))/((1+'Instruktion Kostnad nytta'!$C$37)^CE$1))</f>
        <v>47.734672139875926</v>
      </c>
      <c r="CF230" s="45">
        <f>((($B230*2.71^(CF$1*$N230)*($D230/1000)*($O230+$P230)/$D230))/((1+'Instruktion Kostnad nytta'!$C$37)^CF$1))</f>
        <v>48.219516456399383</v>
      </c>
      <c r="CG230" s="45">
        <f>((($B230*2.71^(CG$1*$N230)*($D230/1000)*($O230+$P230)/$D230))/((1+'Instruktion Kostnad nytta'!$C$37)^CG$1))</f>
        <v>48.709285369672486</v>
      </c>
      <c r="CH230" s="45">
        <f>((($B230*2.71^(CH$1*$N230)*($D230/1000)*($O230+$P230)/$D230))/((1+'Instruktion Kostnad nytta'!$C$37)^CH$1))</f>
        <v>49.204028899159844</v>
      </c>
      <c r="CI230" s="45">
        <f>((($B230*2.71^(CI$1*$N230)*($D230/1000)*($O230+$P230)/$D230))/((1+'Instruktion Kostnad nytta'!$C$37)^CI$1))</f>
        <v>49.703797572377269</v>
      </c>
      <c r="CJ230" s="45">
        <f>((($B230*2.71^(CJ$1*$N230)*($D230/1000)*($O230+$P230)/$D230))/((1+'Instruktion Kostnad nytta'!$C$37)^CJ$1))</f>
        <v>50.208642430051853</v>
      </c>
      <c r="CK230" s="45">
        <f>((($B230*2.71^(CK$1*$N230)*($D230/1000)*($O230+$P230)/$D230))/((1+'Instruktion Kostnad nytta'!$C$37)^CK$1))</f>
        <v>50.718615031334977</v>
      </c>
      <c r="CL230" s="45">
        <f>((($B230*2.71^(CL$1*$N230)*($D230/1000)*($O230+$P230)/$D230))/((1+'Instruktion Kostnad nytta'!$C$37)^CL$1))</f>
        <v>51.233767459067714</v>
      </c>
      <c r="CM230" s="45">
        <f>((($B230*2.71^(CM$1*$N230)*($D230/1000)*($O230+$P230)/$D230))/((1+'Instruktion Kostnad nytta'!$C$37)^CM$1))</f>
        <v>51.754152325100151</v>
      </c>
      <c r="CN230" s="45">
        <f>((($B230*2.71^(CN$1*$N230)*($D230/1000)*($O230+$P230)/$D230))/((1+'Instruktion Kostnad nytta'!$C$37)^CN$1))</f>
        <v>52.279822775664641</v>
      </c>
      <c r="CO230" s="45">
        <f>((($B230*2.71^(CO$1*$N230)*($D230/1000)*($O230+$P230)/$D230))/((1+'Instruktion Kostnad nytta'!$C$37)^CO$1))</f>
        <v>52.81083249680313</v>
      </c>
      <c r="CP230" s="45">
        <f>((($B230*2.71^(CP$1*$N230)*($D230/1000)*($O230+$P230)/$D230))/((1+'Instruktion Kostnad nytta'!$C$37)^CP$1))</f>
        <v>53.34723571985068</v>
      </c>
      <c r="CQ230" s="45">
        <f>((($B230*2.71^(CQ$1*$N230)*($D230/1000)*($O230+$P230)/$D230))/((1+'Instruktion Kostnad nytta'!$C$37)^CQ$1))</f>
        <v>53.889087226973508</v>
      </c>
      <c r="CR230" s="45">
        <f>((($B230*2.71^(CR$1*$N230)*($D230/1000)*($O230+$P230)/$D230))/((1+'Instruktion Kostnad nytta'!$C$37)^CR$1))</f>
        <v>54.436442356764182</v>
      </c>
      <c r="CS230" s="45">
        <f>((($B230*2.71^(CS$1*$N230)*($D230/1000)*($O230+$P230)/$D230))/((1+'Instruktion Kostnad nytta'!$C$37)^CS$1))</f>
        <v>54.989357009892906</v>
      </c>
      <c r="CT230" s="45">
        <f>((($B230*2.71^(CT$1*$N230)*($D230/1000)*($O230+$P230)/$D230))/((1+'Instruktion Kostnad nytta'!$C$37)^CT$1))</f>
        <v>55.547887654816996</v>
      </c>
      <c r="CU230" s="45">
        <f>((($B230*2.71^(CU$1*$N230)*($D230/1000)*($O230+$P230)/$D230))/((1+'Instruktion Kostnad nytta'!$C$37)^CU$1))</f>
        <v>56.112091333547696</v>
      </c>
      <c r="CV230" s="45">
        <f>((($B230*2.71^(CV$1*$N230)*($D230/1000)*($O230+$P230)/$D230))/((1+'Instruktion Kostnad nytta'!$C$37)^CV$1))</f>
        <v>56.682025667475763</v>
      </c>
      <c r="CW230" s="45">
        <f>((($B230*2.71^(CW$1*$N230)*($D230/1000)*($O230+$P230)/$D230))/((1+'Instruktion Kostnad nytta'!$C$37)^CW$1))</f>
        <v>57.257748863256467</v>
      </c>
      <c r="CX230" s="45">
        <f>((($B230*2.71^(CX$1*$N230)*($D230/1000)*($O230+$P230)/$D230))/((1+'Instruktion Kostnad nytta'!$C$37)^CX$1))</f>
        <v>57.83931971875387</v>
      </c>
      <c r="CY230" s="45">
        <f>((($B230*2.71^(CY$1*$N230)*($D230/1000)*($O230+$P230)/$D230))/((1+'Instruktion Kostnad nytta'!$C$37)^CY$1))</f>
        <v>58.426797629046156</v>
      </c>
      <c r="CZ230" s="45">
        <f>((($B230*2.71^(CZ$1*$N230)*($D230/1000)*($O230+$P230)/$D230))/((1+'Instruktion Kostnad nytta'!$C$37)^CZ$1))</f>
        <v>59.020242592491172</v>
      </c>
      <c r="DA230" s="45">
        <f>((($B230*2.71^(DA$1*$N230)*($D230/1000)*($O230+$P230)/$D230))/((1+'Instruktion Kostnad nytta'!$C$37)^DA$1))</f>
        <v>59.61971521685431</v>
      </c>
      <c r="DB230" s="45">
        <f>((($B230*2.71^(DB$1*$N230)*($D230/1000)*($O230+$P230)/$D230))/((1+'Instruktion Kostnad nytta'!$C$37)^DB$1))</f>
        <v>60.225276725498077</v>
      </c>
      <c r="DC230" s="45">
        <f>((($B230*2.71^(DC$1*$N230)*($D230/1000)*($O230+$P230)/$D230))/((1+'Instruktion Kostnad nytta'!$C$37)^DC$1))</f>
        <v>60.836988963634859</v>
      </c>
      <c r="DD230" s="45">
        <f>((($B230*2.71^(DD$1*$N230)*($D230/1000)*($O230+$P230)/$D230))/((1+'Instruktion Kostnad nytta'!$C$37)^DD$1))</f>
        <v>61.454914404643155</v>
      </c>
      <c r="DE230" s="45">
        <f>((($B230*2.71^(DE$1*$N230)*($D230/1000)*($O230+$P230)/$D230))/((1+'Instruktion Kostnad nytta'!$C$37)^DE$1))</f>
        <v>62.079116156447682</v>
      </c>
      <c r="DF230" s="45">
        <f>((($B230*2.71^(DF$1*$N230)*($D230/1000)*($O230+$P230)/$D230))/((1+'Instruktion Kostnad nytta'!$C$37)^DF$1))</f>
        <v>62.70965796796483</v>
      </c>
      <c r="DG230" s="45">
        <f>((($B230*2.71^(DG$1*$N230)*($D230/1000)*($O230+$P230)/$D230))/((1+'Instruktion Kostnad nytta'!$C$37)^DG$1))</f>
        <v>63.346604235612872</v>
      </c>
      <c r="DH230" s="45">
        <f>((($B230*2.71^(DH$1*$N230)*($D230/1000)*($O230+$P230)/$D230))/((1+'Instruktion Kostnad nytta'!$C$37)^DH$1))</f>
        <v>63.990020009889072</v>
      </c>
      <c r="DI230" s="45">
        <f>((($B230*2.71^(DI$1*$N230)*($D230/1000)*($O230+$P230)/$D230))/((1+'Instruktion Kostnad nytta'!$C$37)^DI$1))</f>
        <v>64.639971002012857</v>
      </c>
      <c r="DJ230" s="45">
        <f>((($B230*2.71^(DJ$1*$N230)*($D230/1000)*($O230+$P230)/$D230))/((1+'Instruktion Kostnad nytta'!$C$37)^DJ$1))</f>
        <v>65.296523590637122</v>
      </c>
      <c r="DK230" s="45">
        <f>((($B230*2.71^(DK$1*$N230)*($D230/1000)*($O230+$P230)/$D230))/((1+'Instruktion Kostnad nytta'!$C$37)^DK$1))</f>
        <v>65.959744828627237</v>
      </c>
      <c r="DL230" s="45">
        <f>((($B230*2.71^(DL$1*$N230)*($D230/1000)*($O230+$P230)/$D230))/((1+'Instruktion Kostnad nytta'!$C$37)^DL$1))</f>
        <v>66.629702449909004</v>
      </c>
      <c r="DM230" s="45">
        <f>((($B230*2.71^(DM$1*$N230)*($D230/1000)*($O230+$P230)/$D230))/((1+'Instruktion Kostnad nytta'!$C$37)^DM$1))</f>
        <v>67.306464876386457</v>
      </c>
      <c r="DN230" s="45">
        <f>((($B230*2.71^(DN$1*$N230)*($D230/1000)*($O230+$P230)/$D230))/((1+'Instruktion Kostnad nytta'!$C$37)^DN$1))</f>
        <v>67.990101224929418</v>
      </c>
      <c r="DO230" s="45">
        <f>((($B230*2.71^(DO$1*$N230)*($D230/1000)*($O230+$P230)/$D230))/((1+'Instruktion Kostnad nytta'!$C$37)^DO$1))</f>
        <v>68.680681314432647</v>
      </c>
      <c r="DP230" s="45">
        <f>((($B230*2.71^(DP$1*$N230)*($D230/1000)*($O230+$P230)/$D230))/((1+'Instruktion Kostnad nytta'!$C$37)^DP$1))</f>
        <v>69.378275672946003</v>
      </c>
      <c r="DQ230" s="45">
        <f>((($B230*2.71^(DQ$1*$N230)*($D230/1000)*($O230+$P230)/$D230))/((1+'Instruktion Kostnad nytta'!$C$37)^DQ$1))</f>
        <v>70.082955544877592</v>
      </c>
      <c r="DR230" s="45">
        <f>((($B230*2.71^(DR$1*$N230)*($D230/1000)*($O230+$P230)/$D230))/((1+'Instruktion Kostnad nytta'!$C$37)^DR$1))</f>
        <v>70.794792898269904</v>
      </c>
      <c r="DS230" s="45">
        <f>((($B230*2.71^(DS$1*$N230)*($D230/1000)*($O230+$P230)/$D230))/((1+'Instruktion Kostnad nytta'!$C$37)^DS$1))</f>
        <v>71.513860432149713</v>
      </c>
      <c r="DT230" s="45">
        <f>((($B230*2.71^(DT$1*$N230)*($D230/1000)*($O230+$P230)/$D230))/((1+'Instruktion Kostnad nytta'!$C$37)^DT$1))</f>
        <v>72.240231583952706</v>
      </c>
      <c r="DU230" s="45">
        <f>((($B230*2.71^(DU$1*$N230)*($D230/1000)*($O230+$P230)/$D230))/((1+'Instruktion Kostnad nytta'!$C$37)^DU$1))</f>
        <v>72.973980537023593</v>
      </c>
      <c r="DV230" s="45">
        <f>((($B230*2.71^(DV$1*$N230)*($D230/1000)*($O230+$P230)/$D230))/((1+'Instruktion Kostnad nytta'!$C$37)^DV$1))</f>
        <v>73.715182228192504</v>
      </c>
      <c r="DW230" s="45">
        <f>((($B230*2.71^(DW$1*$N230)*($D230/1000)*($O230+$P230)/$D230))/((1+'Instruktion Kostnad nytta'!$C$37)^DW$1))</f>
        <v>74.463912355427894</v>
      </c>
      <c r="DX230" s="45">
        <f>((($B230*2.71^(DX$1*$N230)*($D230/1000)*($O230+$P230)/$D230))/((1+'Instruktion Kostnad nytta'!$C$37)^DX$1))</f>
        <v>75.220247385567816</v>
      </c>
      <c r="DY230" s="45">
        <f>((($B230*2.71^(DY$1*$N230)*($D230/1000)*($O230+$P230)/$D230))/((1+'Instruktion Kostnad nytta'!$C$37)^DY$1))</f>
        <v>75.984264562128971</v>
      </c>
      <c r="DZ230" s="45">
        <f>((($B230*2.71^(DZ$1*$N230)*($D230/1000)*($O230+$P230)/$D230))/((1+'Instruktion Kostnad nytta'!$C$37)^DZ$1))</f>
        <v>76.756041913195887</v>
      </c>
      <c r="EA230" s="45">
        <f>((($B230*2.71^(EA$1*$N230)*($D230/1000)*($O230+$P230)/$D230))/((1+'Instruktion Kostnad nytta'!$C$37)^EA$1))</f>
        <v>77.535658259389692</v>
      </c>
      <c r="EB230" s="45">
        <f>((($B230*2.71^(EB$1*$N230)*($D230/1000)*($O230+$P230)/$D230))/((1+'Instruktion Kostnad nytta'!$C$37)^EB$1))</f>
        <v>78.323193221917847</v>
      </c>
      <c r="EC230" s="45">
        <f>((($B230*2.71^(EC$1*$N230)*($D230/1000)*($O230+$P230)/$D230))/((1+'Instruktion Kostnad nytta'!$C$37)^EC$1))</f>
        <v>79.118727230705829</v>
      </c>
      <c r="ED230" s="45">
        <f>((($B230*2.71^(ED$1*$N230)*($D230/1000)*($O230+$P230)/$D230))/((1+'Instruktion Kostnad nytta'!$C$37)^ED$1))</f>
        <v>79.92234153261137</v>
      </c>
      <c r="EE230" s="45">
        <f>((($B230*2.71^(EE$1*$N230)*($D230/1000)*($O230+$P230)/$D230))/((1+'Instruktion Kostnad nytta'!$C$37)^EE$1))</f>
        <v>80.734118199722133</v>
      </c>
      <c r="EF230" s="45">
        <f>((($B230*2.71^(EF$1*$N230)*($D230/1000)*($O230+$P230)/$D230))/((1+'Instruktion Kostnad nytta'!$C$37)^EF$1))</f>
        <v>81.554140137737463</v>
      </c>
      <c r="EG230" s="45">
        <f>((($B230*2.71^(EG$1*$N230)*($D230/1000)*($O230+$P230)/$D230))/((1+'Instruktion Kostnad nytta'!$C$37)^EG$1))</f>
        <v>82.382491094435622</v>
      </c>
      <c r="EH230" s="45">
        <f>((($B230*2.71^(EH$1*$N230)*($D230/1000)*($O230+$P230)/$D230))/((1+'Instruktion Kostnad nytta'!$C$37)^EH$1))</f>
        <v>83.219255668226751</v>
      </c>
      <c r="EI230" s="45">
        <f>((($B230*2.71^(EI$1*$N230)*($D230/1000)*($O230+$P230)/$D230))/((1+'Instruktion Kostnad nytta'!$C$37)^EI$1))</f>
        <v>84.064519316792683</v>
      </c>
      <c r="EJ230" s="45">
        <f>((($B230*2.71^(EJ$1*$N230)*($D230/1000)*($O230+$P230)/$D230))/((1+'Instruktion Kostnad nytta'!$C$37)^EJ$1))</f>
        <v>84.918368365814985</v>
      </c>
      <c r="EK230" s="45">
        <f>((($B230*2.71^(EK$1*$N230)*($D230/1000)*($O230+$P230)/$D230))/((1+'Instruktion Kostnad nytta'!$C$37)^EK$1))</f>
        <v>85.780890017790796</v>
      </c>
      <c r="EL230" s="45">
        <f>((($B230*2.71^(EL$1*$N230)*($D230/1000)*($O230+$P230)/$D230))/((1+'Instruktion Kostnad nytta'!$C$37)^EL$1))</f>
        <v>86.65217236093919</v>
      </c>
    </row>
    <row r="231" spans="1:142" x14ac:dyDescent="0.25">
      <c r="A231" s="41">
        <v>233</v>
      </c>
      <c r="B231" s="59">
        <v>0.5</v>
      </c>
      <c r="C231" s="59">
        <v>15</v>
      </c>
      <c r="D231" s="60">
        <v>80</v>
      </c>
      <c r="E231" s="59">
        <v>1965</v>
      </c>
      <c r="F231" s="59" t="s">
        <v>98</v>
      </c>
      <c r="G231" s="59">
        <v>127</v>
      </c>
      <c r="H231" s="59" t="s">
        <v>46</v>
      </c>
      <c r="I231" s="59">
        <v>8</v>
      </c>
      <c r="J231" s="41">
        <v>0</v>
      </c>
      <c r="K231" s="41" t="s">
        <v>370</v>
      </c>
      <c r="L231" s="48">
        <f>'Instruktion Kostnad nytta'!C$19/D231+IF((IF(F231="A",'Instruktion Kostnad nytta'!C$25,0)+IF(G231&lt;500,'Instruktion Kostnad nytta'!C$20,('Instruktion Kostnad nytta'!C$20+'Instruktion Kostnad nytta'!C$21))+IF(G231&lt;700,0,('Instruktion Kostnad nytta'!C$22-'Instruktion Kostnad nytta'!C$21))+I231*'Instruktion Kostnad nytta'!C$23/D231)&lt;3000,3000,(IF(F231="A",'Instruktion Kostnad nytta'!C$25,0)+IF(G231&lt;500,'Instruktion Kostnad nytta'!C$20,('Instruktion Kostnad nytta'!C$20+'Instruktion Kostnad nytta'!C$21))+IF(G231&lt;700,0,('Instruktion Kostnad nytta'!C$22-'Instruktion Kostnad nytta'!C$21))+I231*'Instruktion Kostnad nytta'!C$23/D231))</f>
        <v>6875</v>
      </c>
      <c r="M231" s="50">
        <f t="shared" si="9"/>
        <v>6.25</v>
      </c>
      <c r="N231" s="49">
        <f>IF(H231="Gråjärn",'Instruktion Kostnad nytta'!C$32,IF(H231="segjärn",'Instruktion Kostnad nytta'!C$33,IF(H231="PVC",'Instruktion Kostnad nytta'!C$34,IF(H231="PE",'Instruktion Kostnad nytta'!C$35,IF(H231="ST",'Instruktion Kostnad nytta'!C$36,0)))))</f>
        <v>0.03</v>
      </c>
      <c r="O231" s="48">
        <f>IF(G231&lt;200,'Instruktion Kostnad nytta'!C$28,(IF(G231&lt;500,'Instruktion Kostnad nytta'!C$29,'Instruktion Kostnad nytta'!C$30)))</f>
        <v>45000</v>
      </c>
      <c r="P231" s="47">
        <v>4000</v>
      </c>
      <c r="Q231" s="46">
        <f t="shared" si="10"/>
        <v>-429.79509409760863</v>
      </c>
      <c r="R231" s="45">
        <f t="shared" si="11"/>
        <v>-6586.3040142958916</v>
      </c>
      <c r="S231" s="45">
        <f>((($B231*2.71^(S$1*$N231)*($D231/1000)*($O231+$P231)/$D231))/((1+'Instruktion Kostnad nytta'!$C$37)^S$1))</f>
        <v>25.000223905593113</v>
      </c>
      <c r="T231" s="45">
        <f>((($B231*2.71^(T$1*$N231)*($D231/1000)*($O231+$P231)/$D231))/((1+'Instruktion Kostnad nytta'!$C$37)^T$1))</f>
        <v>25.254152882771844</v>
      </c>
      <c r="U231" s="45">
        <f>((($B231*2.71^(U$1*$N231)*($D231/1000)*($O231+$P231)/$D231))/((1+'Instruktion Kostnad nytta'!$C$37)^U$1))</f>
        <v>25.510661033868949</v>
      </c>
      <c r="V231" s="45">
        <f>((($B231*2.71^(V$1*$N231)*($D231/1000)*($O231+$P231)/$D231))/((1+'Instruktion Kostnad nytta'!$C$37)^V$1))</f>
        <v>25.769774555729619</v>
      </c>
      <c r="W231" s="45">
        <f>((($B231*2.71^(W$1*$N231)*($D231/1000)*($O231+$P231)/$D231))/((1+'Instruktion Kostnad nytta'!$C$37)^W$1))</f>
        <v>26.031519911282167</v>
      </c>
      <c r="X231" s="45">
        <f>((($B231*2.71^(X$1*$N231)*($D231/1000)*($O231+$P231)/$D231))/((1+'Instruktion Kostnad nytta'!$C$37)^X$1))</f>
        <v>26.295923832240685</v>
      </c>
      <c r="Y231" s="45">
        <f>((($B231*2.71^(Y$1*$N231)*($D231/1000)*($O231+$P231)/$D231))/((1+'Instruktion Kostnad nytta'!$C$37)^Y$1))</f>
        <v>26.563013321835086</v>
      </c>
      <c r="Z231" s="45">
        <f>((($B231*2.71^(Z$1*$N231)*($D231/1000)*($O231+$P231)/$D231))/((1+'Instruktion Kostnad nytta'!$C$37)^Z$1))</f>
        <v>26.832815657568947</v>
      </c>
      <c r="AA231" s="45">
        <f>((($B231*2.71^(AA$1*$N231)*($D231/1000)*($O231+$P231)/$D231))/((1+'Instruktion Kostnad nytta'!$C$37)^AA$1))</f>
        <v>27.1053583940053</v>
      </c>
      <c r="AB231" s="45">
        <f>((($B231*2.71^(AB$1*$N231)*($D231/1000)*($O231+$P231)/$D231))/((1+'Instruktion Kostnad nytta'!$C$37)^AB$1))</f>
        <v>27.380669365580751</v>
      </c>
      <c r="AC231" s="45">
        <f>((($B231*2.71^(AC$1*$N231)*($D231/1000)*($O231+$P231)/$D231))/((1+'Instruktion Kostnad nytta'!$C$37)^AC$1))</f>
        <v>27.658776689448164</v>
      </c>
      <c r="AD231" s="45">
        <f>((($B231*2.71^(AD$1*$N231)*($D231/1000)*($O231+$P231)/$D231))/((1+'Instruktion Kostnad nytta'!$C$37)^AD$1))</f>
        <v>27.939708768348279</v>
      </c>
      <c r="AE231" s="45">
        <f>((($B231*2.71^(AE$1*$N231)*($D231/1000)*($O231+$P231)/$D231))/((1+'Instruktion Kostnad nytta'!$C$37)^AE$1))</f>
        <v>28.223494293510345</v>
      </c>
      <c r="AF231" s="45">
        <f>((($B231*2.71^(AF$1*$N231)*($D231/1000)*($O231+$P231)/$D231))/((1+'Instruktion Kostnad nytta'!$C$37)^AF$1))</f>
        <v>28.510162247582453</v>
      </c>
      <c r="AG231" s="45">
        <f>((($B231*2.71^(AG$1*$N231)*($D231/1000)*($O231+$P231)/$D231))/((1+'Instruktion Kostnad nytta'!$C$37)^AG$1))</f>
        <v>28.799741907591361</v>
      </c>
      <c r="AH231" s="45">
        <f>((($B231*2.71^(AH$1*$N231)*($D231/1000)*($O231+$P231)/$D231))/((1+'Instruktion Kostnad nytta'!$C$37)^AH$1))</f>
        <v>29.092262847932609</v>
      </c>
      <c r="AI231" s="45">
        <f>((($B231*2.71^(AI$1*$N231)*($D231/1000)*($O231+$P231)/$D231))/((1+'Instruktion Kostnad nytta'!$C$37)^AI$1))</f>
        <v>29.38775494339091</v>
      </c>
      <c r="AJ231" s="45">
        <f>((($B231*2.71^(AJ$1*$N231)*($D231/1000)*($O231+$P231)/$D231))/((1+'Instruktion Kostnad nytta'!$C$37)^AJ$1))</f>
        <v>29.686248372191148</v>
      </c>
      <c r="AK231" s="45">
        <f>((($B231*2.71^(AK$1*$N231)*($D231/1000)*($O231+$P231)/$D231))/((1+'Instruktion Kostnad nytta'!$C$37)^AK$1))</f>
        <v>29.987773619080546</v>
      </c>
      <c r="AL231" s="45">
        <f>((($B231*2.71^(AL$1*$N231)*($D231/1000)*($O231+$P231)/$D231))/((1+'Instruktion Kostnad nytta'!$C$37)^AL$1))</f>
        <v>30.292361478441951</v>
      </c>
      <c r="AM231" s="45">
        <f>((($B231*2.71^(AM$1*$N231)*($D231/1000)*($O231+$P231)/$D231))/((1+'Instruktion Kostnad nytta'!$C$37)^AM$1))</f>
        <v>30.600043057438853</v>
      </c>
      <c r="AN231" s="45">
        <f>((($B231*2.71^(AN$1*$N231)*($D231/1000)*($O231+$P231)/$D231))/((1+'Instruktion Kostnad nytta'!$C$37)^AN$1))</f>
        <v>30.91084977919234</v>
      </c>
      <c r="AO231" s="45">
        <f>((($B231*2.71^(AO$1*$N231)*($D231/1000)*($O231+$P231)/$D231))/((1+'Instruktion Kostnad nytta'!$C$37)^AO$1))</f>
        <v>31.224813385990259</v>
      </c>
      <c r="AP231" s="45">
        <f>((($B231*2.71^(AP$1*$N231)*($D231/1000)*($O231+$P231)/$D231))/((1+'Instruktion Kostnad nytta'!$C$37)^AP$1))</f>
        <v>31.541965942529057</v>
      </c>
      <c r="AQ231" s="45">
        <f>((($B231*2.71^(AQ$1*$N231)*($D231/1000)*($O231+$P231)/$D231))/((1+'Instruktion Kostnad nytta'!$C$37)^AQ$1))</f>
        <v>31.862339839188468</v>
      </c>
      <c r="AR231" s="45">
        <f>((($B231*2.71^(AR$1*$N231)*($D231/1000)*($O231+$P231)/$D231))/((1+'Instruktion Kostnad nytta'!$C$37)^AR$1))</f>
        <v>32.185967795339536</v>
      </c>
      <c r="AS231" s="45">
        <f>((($B231*2.71^(AS$1*$N231)*($D231/1000)*($O231+$P231)/$D231))/((1+'Instruktion Kostnad nytta'!$C$37)^AS$1))</f>
        <v>32.512882862686169</v>
      </c>
      <c r="AT231" s="45">
        <f>((($B231*2.71^(AT$1*$N231)*($D231/1000)*($O231+$P231)/$D231))/((1+'Instruktion Kostnad nytta'!$C$37)^AT$1))</f>
        <v>32.843118428640715</v>
      </c>
      <c r="AU231" s="45">
        <f>((($B231*2.71^(AU$1*$N231)*($D231/1000)*($O231+$P231)/$D231))/((1+'Instruktion Kostnad nytta'!$C$37)^AU$1))</f>
        <v>33.176708219733698</v>
      </c>
      <c r="AV231" s="45">
        <f>((($B231*2.71^(AV$1*$N231)*($D231/1000)*($O231+$P231)/$D231))/((1+'Instruktion Kostnad nytta'!$C$37)^AV$1))</f>
        <v>33.513686305058343</v>
      </c>
      <c r="AW231" s="45">
        <f>((($B231*2.71^(AW$1*$N231)*($D231/1000)*($O231+$P231)/$D231))/((1+'Instruktion Kostnad nytta'!$C$37)^AW$1))</f>
        <v>33.854087099749947</v>
      </c>
      <c r="AX231" s="45">
        <f>((($B231*2.71^(AX$1*$N231)*($D231/1000)*($O231+$P231)/$D231))/((1+'Instruktion Kostnad nytta'!$C$37)^AX$1))</f>
        <v>34.197945368500726</v>
      </c>
      <c r="AY231" s="45">
        <f>((($B231*2.71^(AY$1*$N231)*($D231/1000)*($O231+$P231)/$D231))/((1+'Instruktion Kostnad nytta'!$C$37)^AY$1))</f>
        <v>34.545296229110207</v>
      </c>
      <c r="AZ231" s="45">
        <f>((($B231*2.71^(AZ$1*$N231)*($D231/1000)*($O231+$P231)/$D231))/((1+'Instruktion Kostnad nytta'!$C$37)^AZ$1))</f>
        <v>34.896175156071806</v>
      </c>
      <c r="BA231" s="45">
        <f>((($B231*2.71^(BA$1*$N231)*($D231/1000)*($O231+$P231)/$D231))/((1+'Instruktion Kostnad nytta'!$C$37)^BA$1))</f>
        <v>35.250617984195777</v>
      </c>
      <c r="BB231" s="45">
        <f>((($B231*2.71^(BB$1*$N231)*($D231/1000)*($O231+$P231)/$D231))/((1+'Instruktion Kostnad nytta'!$C$37)^BB$1))</f>
        <v>35.608660912269002</v>
      </c>
      <c r="BC231" s="45">
        <f>((($B231*2.71^(BC$1*$N231)*($D231/1000)*($O231+$P231)/$D231))/((1+'Instruktion Kostnad nytta'!$C$37)^BC$1))</f>
        <v>35.970340506751896</v>
      </c>
      <c r="BD231" s="45">
        <f>((($B231*2.71^(BD$1*$N231)*($D231/1000)*($O231+$P231)/$D231))/((1+'Instruktion Kostnad nytta'!$C$37)^BD$1))</f>
        <v>36.335693705512931</v>
      </c>
      <c r="BE231" s="45">
        <f>((($B231*2.71^(BE$1*$N231)*($D231/1000)*($O231+$P231)/$D231))/((1+'Instruktion Kostnad nytta'!$C$37)^BE$1))</f>
        <v>36.704757821600943</v>
      </c>
      <c r="BF231" s="45">
        <f>((($B231*2.71^(BF$1*$N231)*($D231/1000)*($O231+$P231)/$D231))/((1+'Instruktion Kostnad nytta'!$C$37)^BF$1))</f>
        <v>37.077570547056048</v>
      </c>
      <c r="BG231" s="45">
        <f>((($B231*2.71^(BG$1*$N231)*($D231/1000)*($O231+$P231)/$D231))/((1+'Instruktion Kostnad nytta'!$C$37)^BG$1))</f>
        <v>37.454169956758932</v>
      </c>
      <c r="BH231" s="45">
        <f>((($B231*2.71^(BH$1*$N231)*($D231/1000)*($O231+$P231)/$D231))/((1+'Instruktion Kostnad nytta'!$C$37)^BH$1))</f>
        <v>37.83459451231942</v>
      </c>
      <c r="BI231" s="45">
        <f>((($B231*2.71^(BI$1*$N231)*($D231/1000)*($O231+$P231)/$D231))/((1+'Instruktion Kostnad nytta'!$C$37)^BI$1))</f>
        <v>38.218883066004558</v>
      </c>
      <c r="BJ231" s="45">
        <f>((($B231*2.71^(BJ$1*$N231)*($D231/1000)*($O231+$P231)/$D231))/((1+'Instruktion Kostnad nytta'!$C$37)^BJ$1))</f>
        <v>38.607074864706519</v>
      </c>
      <c r="BK231" s="45">
        <f>((($B231*2.71^(BK$1*$N231)*($D231/1000)*($O231+$P231)/$D231))/((1+'Instruktion Kostnad nytta'!$C$37)^BK$1))</f>
        <v>38.999209553950806</v>
      </c>
      <c r="BL231" s="45">
        <f>((($B231*2.71^(BL$1*$N231)*($D231/1000)*($O231+$P231)/$D231))/((1+'Instruktion Kostnad nytta'!$C$37)^BL$1))</f>
        <v>39.39532718194527</v>
      </c>
      <c r="BM231" s="45">
        <f>((($B231*2.71^(BM$1*$N231)*($D231/1000)*($O231+$P231)/$D231))/((1+'Instruktion Kostnad nytta'!$C$37)^BM$1))</f>
        <v>39.795468203670062</v>
      </c>
      <c r="BN231" s="45">
        <f>((($B231*2.71^(BN$1*$N231)*($D231/1000)*($O231+$P231)/$D231))/((1+'Instruktion Kostnad nytta'!$C$37)^BN$1))</f>
        <v>40.199673485009399</v>
      </c>
      <c r="BO231" s="45">
        <f>((($B231*2.71^(BO$1*$N231)*($D231/1000)*($O231+$P231)/$D231))/((1+'Instruktion Kostnad nytta'!$C$37)^BO$1))</f>
        <v>40.607984306925012</v>
      </c>
      <c r="BP231" s="45">
        <f>((($B231*2.71^(BP$1*$N231)*($D231/1000)*($O231+$P231)/$D231))/((1+'Instruktion Kostnad nytta'!$C$37)^BP$1))</f>
        <v>41.020442369672224</v>
      </c>
      <c r="BQ231" s="45">
        <f>((($B231*2.71^(BQ$1*$N231)*($D231/1000)*($O231+$P231)/$D231))/((1+'Instruktion Kostnad nytta'!$C$37)^BQ$1))</f>
        <v>41.437089797058633</v>
      </c>
      <c r="BR231" s="45">
        <f>((($B231*2.71^(BR$1*$N231)*($D231/1000)*($O231+$P231)/$D231))/((1+'Instruktion Kostnad nytta'!$C$37)^BR$1))</f>
        <v>41.857969140746285</v>
      </c>
      <c r="BS231" s="45">
        <f>((($B231*2.71^(BS$1*$N231)*($D231/1000)*($O231+$P231)/$D231))/((1+'Instruktion Kostnad nytta'!$C$37)^BS$1))</f>
        <v>42.283123384597289</v>
      </c>
      <c r="BT231" s="45">
        <f>((($B231*2.71^(BT$1*$N231)*($D231/1000)*($O231+$P231)/$D231))/((1+'Instruktion Kostnad nytta'!$C$37)^BT$1))</f>
        <v>42.712595949063832</v>
      </c>
      <c r="BU231" s="45">
        <f>((($B231*2.71^(BU$1*$N231)*($D231/1000)*($O231+$P231)/$D231))/((1+'Instruktion Kostnad nytta'!$C$37)^BU$1))</f>
        <v>43.146430695622549</v>
      </c>
      <c r="BV231" s="45">
        <f>((($B231*2.71^(BV$1*$N231)*($D231/1000)*($O231+$P231)/$D231))/((1+'Instruktion Kostnad nytta'!$C$37)^BV$1))</f>
        <v>43.584671931254093</v>
      </c>
      <c r="BW231" s="45">
        <f>((($B231*2.71^(BW$1*$N231)*($D231/1000)*($O231+$P231)/$D231))/((1+'Instruktion Kostnad nytta'!$C$37)^BW$1))</f>
        <v>44.02736441296814</v>
      </c>
      <c r="BX231" s="45">
        <f>((($B231*2.71^(BX$1*$N231)*($D231/1000)*($O231+$P231)/$D231))/((1+'Instruktion Kostnad nytta'!$C$37)^BX$1))</f>
        <v>44.474553352374357</v>
      </c>
      <c r="BY231" s="45">
        <f>((($B231*2.71^(BY$1*$N231)*($D231/1000)*($O231+$P231)/$D231))/((1+'Instruktion Kostnad nytta'!$C$37)^BY$1))</f>
        <v>44.926284420299801</v>
      </c>
      <c r="BZ231" s="45">
        <f>((($B231*2.71^(BZ$1*$N231)*($D231/1000)*($O231+$P231)/$D231))/((1+'Instruktion Kostnad nytta'!$C$37)^BZ$1))</f>
        <v>45.382603751453274</v>
      </c>
      <c r="CA231" s="45">
        <f>((($B231*2.71^(CA$1*$N231)*($D231/1000)*($O231+$P231)/$D231))/((1+'Instruktion Kostnad nytta'!$C$37)^CA$1))</f>
        <v>45.843557949136923</v>
      </c>
      <c r="CB231" s="45">
        <f>((($B231*2.71^(CB$1*$N231)*($D231/1000)*($O231+$P231)/$D231))/((1+'Instruktion Kostnad nytta'!$C$37)^CB$1))</f>
        <v>46.309194090005803</v>
      </c>
      <c r="CC231" s="45">
        <f>((($B231*2.71^(CC$1*$N231)*($D231/1000)*($O231+$P231)/$D231))/((1+'Instruktion Kostnad nytta'!$C$37)^CC$1))</f>
        <v>46.779559728875739</v>
      </c>
      <c r="CD231" s="45">
        <f>((($B231*2.71^(CD$1*$N231)*($D231/1000)*($O231+$P231)/$D231))/((1+'Instruktion Kostnad nytta'!$C$37)^CD$1))</f>
        <v>47.254702903580153</v>
      </c>
      <c r="CE231" s="45">
        <f>((($B231*2.71^(CE$1*$N231)*($D231/1000)*($O231+$P231)/$D231))/((1+'Instruktion Kostnad nytta'!$C$37)^CE$1))</f>
        <v>47.734672139875926</v>
      </c>
      <c r="CF231" s="45">
        <f>((($B231*2.71^(CF$1*$N231)*($D231/1000)*($O231+$P231)/$D231))/((1+'Instruktion Kostnad nytta'!$C$37)^CF$1))</f>
        <v>48.219516456399383</v>
      </c>
      <c r="CG231" s="45">
        <f>((($B231*2.71^(CG$1*$N231)*($D231/1000)*($O231+$P231)/$D231))/((1+'Instruktion Kostnad nytta'!$C$37)^CG$1))</f>
        <v>48.709285369672486</v>
      </c>
      <c r="CH231" s="45">
        <f>((($B231*2.71^(CH$1*$N231)*($D231/1000)*($O231+$P231)/$D231))/((1+'Instruktion Kostnad nytta'!$C$37)^CH$1))</f>
        <v>49.204028899159844</v>
      </c>
      <c r="CI231" s="45">
        <f>((($B231*2.71^(CI$1*$N231)*($D231/1000)*($O231+$P231)/$D231))/((1+'Instruktion Kostnad nytta'!$C$37)^CI$1))</f>
        <v>49.703797572377269</v>
      </c>
      <c r="CJ231" s="45">
        <f>((($B231*2.71^(CJ$1*$N231)*($D231/1000)*($O231+$P231)/$D231))/((1+'Instruktion Kostnad nytta'!$C$37)^CJ$1))</f>
        <v>50.208642430051853</v>
      </c>
      <c r="CK231" s="45">
        <f>((($B231*2.71^(CK$1*$N231)*($D231/1000)*($O231+$P231)/$D231))/((1+'Instruktion Kostnad nytta'!$C$37)^CK$1))</f>
        <v>50.718615031334977</v>
      </c>
      <c r="CL231" s="45">
        <f>((($B231*2.71^(CL$1*$N231)*($D231/1000)*($O231+$P231)/$D231))/((1+'Instruktion Kostnad nytta'!$C$37)^CL$1))</f>
        <v>51.233767459067714</v>
      </c>
      <c r="CM231" s="45">
        <f>((($B231*2.71^(CM$1*$N231)*($D231/1000)*($O231+$P231)/$D231))/((1+'Instruktion Kostnad nytta'!$C$37)^CM$1))</f>
        <v>51.754152325100151</v>
      </c>
      <c r="CN231" s="45">
        <f>((($B231*2.71^(CN$1*$N231)*($D231/1000)*($O231+$P231)/$D231))/((1+'Instruktion Kostnad nytta'!$C$37)^CN$1))</f>
        <v>52.279822775664641</v>
      </c>
      <c r="CO231" s="45">
        <f>((($B231*2.71^(CO$1*$N231)*($D231/1000)*($O231+$P231)/$D231))/((1+'Instruktion Kostnad nytta'!$C$37)^CO$1))</f>
        <v>52.81083249680313</v>
      </c>
      <c r="CP231" s="45">
        <f>((($B231*2.71^(CP$1*$N231)*($D231/1000)*($O231+$P231)/$D231))/((1+'Instruktion Kostnad nytta'!$C$37)^CP$1))</f>
        <v>53.34723571985068</v>
      </c>
      <c r="CQ231" s="45">
        <f>((($B231*2.71^(CQ$1*$N231)*($D231/1000)*($O231+$P231)/$D231))/((1+'Instruktion Kostnad nytta'!$C$37)^CQ$1))</f>
        <v>53.889087226973508</v>
      </c>
      <c r="CR231" s="45">
        <f>((($B231*2.71^(CR$1*$N231)*($D231/1000)*($O231+$P231)/$D231))/((1+'Instruktion Kostnad nytta'!$C$37)^CR$1))</f>
        <v>54.436442356764182</v>
      </c>
      <c r="CS231" s="45">
        <f>((($B231*2.71^(CS$1*$N231)*($D231/1000)*($O231+$P231)/$D231))/((1+'Instruktion Kostnad nytta'!$C$37)^CS$1))</f>
        <v>54.989357009892906</v>
      </c>
      <c r="CT231" s="45">
        <f>((($B231*2.71^(CT$1*$N231)*($D231/1000)*($O231+$P231)/$D231))/((1+'Instruktion Kostnad nytta'!$C$37)^CT$1))</f>
        <v>55.547887654816996</v>
      </c>
      <c r="CU231" s="45">
        <f>((($B231*2.71^(CU$1*$N231)*($D231/1000)*($O231+$P231)/$D231))/((1+'Instruktion Kostnad nytta'!$C$37)^CU$1))</f>
        <v>56.112091333547696</v>
      </c>
      <c r="CV231" s="45">
        <f>((($B231*2.71^(CV$1*$N231)*($D231/1000)*($O231+$P231)/$D231))/((1+'Instruktion Kostnad nytta'!$C$37)^CV$1))</f>
        <v>56.682025667475763</v>
      </c>
      <c r="CW231" s="45">
        <f>((($B231*2.71^(CW$1*$N231)*($D231/1000)*($O231+$P231)/$D231))/((1+'Instruktion Kostnad nytta'!$C$37)^CW$1))</f>
        <v>57.257748863256467</v>
      </c>
      <c r="CX231" s="45">
        <f>((($B231*2.71^(CX$1*$N231)*($D231/1000)*($O231+$P231)/$D231))/((1+'Instruktion Kostnad nytta'!$C$37)^CX$1))</f>
        <v>57.83931971875387</v>
      </c>
      <c r="CY231" s="45">
        <f>((($B231*2.71^(CY$1*$N231)*($D231/1000)*($O231+$P231)/$D231))/((1+'Instruktion Kostnad nytta'!$C$37)^CY$1))</f>
        <v>58.426797629046156</v>
      </c>
      <c r="CZ231" s="45">
        <f>((($B231*2.71^(CZ$1*$N231)*($D231/1000)*($O231+$P231)/$D231))/((1+'Instruktion Kostnad nytta'!$C$37)^CZ$1))</f>
        <v>59.020242592491172</v>
      </c>
      <c r="DA231" s="45">
        <f>((($B231*2.71^(DA$1*$N231)*($D231/1000)*($O231+$P231)/$D231))/((1+'Instruktion Kostnad nytta'!$C$37)^DA$1))</f>
        <v>59.61971521685431</v>
      </c>
      <c r="DB231" s="45">
        <f>((($B231*2.71^(DB$1*$N231)*($D231/1000)*($O231+$P231)/$D231))/((1+'Instruktion Kostnad nytta'!$C$37)^DB$1))</f>
        <v>60.225276725498077</v>
      </c>
      <c r="DC231" s="45">
        <f>((($B231*2.71^(DC$1*$N231)*($D231/1000)*($O231+$P231)/$D231))/((1+'Instruktion Kostnad nytta'!$C$37)^DC$1))</f>
        <v>60.836988963634859</v>
      </c>
      <c r="DD231" s="45">
        <f>((($B231*2.71^(DD$1*$N231)*($D231/1000)*($O231+$P231)/$D231))/((1+'Instruktion Kostnad nytta'!$C$37)^DD$1))</f>
        <v>61.454914404643155</v>
      </c>
      <c r="DE231" s="45">
        <f>((($B231*2.71^(DE$1*$N231)*($D231/1000)*($O231+$P231)/$D231))/((1+'Instruktion Kostnad nytta'!$C$37)^DE$1))</f>
        <v>62.079116156447682</v>
      </c>
      <c r="DF231" s="45">
        <f>((($B231*2.71^(DF$1*$N231)*($D231/1000)*($O231+$P231)/$D231))/((1+'Instruktion Kostnad nytta'!$C$37)^DF$1))</f>
        <v>62.70965796796483</v>
      </c>
      <c r="DG231" s="45">
        <f>((($B231*2.71^(DG$1*$N231)*($D231/1000)*($O231+$P231)/$D231))/((1+'Instruktion Kostnad nytta'!$C$37)^DG$1))</f>
        <v>63.346604235612872</v>
      </c>
      <c r="DH231" s="45">
        <f>((($B231*2.71^(DH$1*$N231)*($D231/1000)*($O231+$P231)/$D231))/((1+'Instruktion Kostnad nytta'!$C$37)^DH$1))</f>
        <v>63.990020009889072</v>
      </c>
      <c r="DI231" s="45">
        <f>((($B231*2.71^(DI$1*$N231)*($D231/1000)*($O231+$P231)/$D231))/((1+'Instruktion Kostnad nytta'!$C$37)^DI$1))</f>
        <v>64.639971002012857</v>
      </c>
      <c r="DJ231" s="45">
        <f>((($B231*2.71^(DJ$1*$N231)*($D231/1000)*($O231+$P231)/$D231))/((1+'Instruktion Kostnad nytta'!$C$37)^DJ$1))</f>
        <v>65.296523590637122</v>
      </c>
      <c r="DK231" s="45">
        <f>((($B231*2.71^(DK$1*$N231)*($D231/1000)*($O231+$P231)/$D231))/((1+'Instruktion Kostnad nytta'!$C$37)^DK$1))</f>
        <v>65.959744828627237</v>
      </c>
      <c r="DL231" s="45">
        <f>((($B231*2.71^(DL$1*$N231)*($D231/1000)*($O231+$P231)/$D231))/((1+'Instruktion Kostnad nytta'!$C$37)^DL$1))</f>
        <v>66.629702449909004</v>
      </c>
      <c r="DM231" s="45">
        <f>((($B231*2.71^(DM$1*$N231)*($D231/1000)*($O231+$P231)/$D231))/((1+'Instruktion Kostnad nytta'!$C$37)^DM$1))</f>
        <v>67.306464876386457</v>
      </c>
      <c r="DN231" s="45">
        <f>((($B231*2.71^(DN$1*$N231)*($D231/1000)*($O231+$P231)/$D231))/((1+'Instruktion Kostnad nytta'!$C$37)^DN$1))</f>
        <v>67.990101224929418</v>
      </c>
      <c r="DO231" s="45">
        <f>((($B231*2.71^(DO$1*$N231)*($D231/1000)*($O231+$P231)/$D231))/((1+'Instruktion Kostnad nytta'!$C$37)^DO$1))</f>
        <v>68.680681314432647</v>
      </c>
      <c r="DP231" s="45">
        <f>((($B231*2.71^(DP$1*$N231)*($D231/1000)*($O231+$P231)/$D231))/((1+'Instruktion Kostnad nytta'!$C$37)^DP$1))</f>
        <v>69.378275672946003</v>
      </c>
      <c r="DQ231" s="45">
        <f>((($B231*2.71^(DQ$1*$N231)*($D231/1000)*($O231+$P231)/$D231))/((1+'Instruktion Kostnad nytta'!$C$37)^DQ$1))</f>
        <v>70.082955544877592</v>
      </c>
      <c r="DR231" s="45">
        <f>((($B231*2.71^(DR$1*$N231)*($D231/1000)*($O231+$P231)/$D231))/((1+'Instruktion Kostnad nytta'!$C$37)^DR$1))</f>
        <v>70.794792898269904</v>
      </c>
      <c r="DS231" s="45">
        <f>((($B231*2.71^(DS$1*$N231)*($D231/1000)*($O231+$P231)/$D231))/((1+'Instruktion Kostnad nytta'!$C$37)^DS$1))</f>
        <v>71.513860432149713</v>
      </c>
      <c r="DT231" s="45">
        <f>((($B231*2.71^(DT$1*$N231)*($D231/1000)*($O231+$P231)/$D231))/((1+'Instruktion Kostnad nytta'!$C$37)^DT$1))</f>
        <v>72.240231583952706</v>
      </c>
      <c r="DU231" s="45">
        <f>((($B231*2.71^(DU$1*$N231)*($D231/1000)*($O231+$P231)/$D231))/((1+'Instruktion Kostnad nytta'!$C$37)^DU$1))</f>
        <v>72.973980537023593</v>
      </c>
      <c r="DV231" s="45">
        <f>((($B231*2.71^(DV$1*$N231)*($D231/1000)*($O231+$P231)/$D231))/((1+'Instruktion Kostnad nytta'!$C$37)^DV$1))</f>
        <v>73.715182228192504</v>
      </c>
      <c r="DW231" s="45">
        <f>((($B231*2.71^(DW$1*$N231)*($D231/1000)*($O231+$P231)/$D231))/((1+'Instruktion Kostnad nytta'!$C$37)^DW$1))</f>
        <v>74.463912355427894</v>
      </c>
      <c r="DX231" s="45">
        <f>((($B231*2.71^(DX$1*$N231)*($D231/1000)*($O231+$P231)/$D231))/((1+'Instruktion Kostnad nytta'!$C$37)^DX$1))</f>
        <v>75.220247385567816</v>
      </c>
      <c r="DY231" s="45">
        <f>((($B231*2.71^(DY$1*$N231)*($D231/1000)*($O231+$P231)/$D231))/((1+'Instruktion Kostnad nytta'!$C$37)^DY$1))</f>
        <v>75.984264562128971</v>
      </c>
      <c r="DZ231" s="45">
        <f>((($B231*2.71^(DZ$1*$N231)*($D231/1000)*($O231+$P231)/$D231))/((1+'Instruktion Kostnad nytta'!$C$37)^DZ$1))</f>
        <v>76.756041913195887</v>
      </c>
      <c r="EA231" s="45">
        <f>((($B231*2.71^(EA$1*$N231)*($D231/1000)*($O231+$P231)/$D231))/((1+'Instruktion Kostnad nytta'!$C$37)^EA$1))</f>
        <v>77.535658259389692</v>
      </c>
      <c r="EB231" s="45">
        <f>((($B231*2.71^(EB$1*$N231)*($D231/1000)*($O231+$P231)/$D231))/((1+'Instruktion Kostnad nytta'!$C$37)^EB$1))</f>
        <v>78.323193221917847</v>
      </c>
      <c r="EC231" s="45">
        <f>((($B231*2.71^(EC$1*$N231)*($D231/1000)*($O231+$P231)/$D231))/((1+'Instruktion Kostnad nytta'!$C$37)^EC$1))</f>
        <v>79.118727230705829</v>
      </c>
      <c r="ED231" s="45">
        <f>((($B231*2.71^(ED$1*$N231)*($D231/1000)*($O231+$P231)/$D231))/((1+'Instruktion Kostnad nytta'!$C$37)^ED$1))</f>
        <v>79.92234153261137</v>
      </c>
      <c r="EE231" s="45">
        <f>((($B231*2.71^(EE$1*$N231)*($D231/1000)*($O231+$P231)/$D231))/((1+'Instruktion Kostnad nytta'!$C$37)^EE$1))</f>
        <v>80.734118199722133</v>
      </c>
      <c r="EF231" s="45">
        <f>((($B231*2.71^(EF$1*$N231)*($D231/1000)*($O231+$P231)/$D231))/((1+'Instruktion Kostnad nytta'!$C$37)^EF$1))</f>
        <v>81.554140137737463</v>
      </c>
      <c r="EG231" s="45">
        <f>((($B231*2.71^(EG$1*$N231)*($D231/1000)*($O231+$P231)/$D231))/((1+'Instruktion Kostnad nytta'!$C$37)^EG$1))</f>
        <v>82.382491094435622</v>
      </c>
      <c r="EH231" s="45">
        <f>((($B231*2.71^(EH$1*$N231)*($D231/1000)*($O231+$P231)/$D231))/((1+'Instruktion Kostnad nytta'!$C$37)^EH$1))</f>
        <v>83.219255668226751</v>
      </c>
      <c r="EI231" s="45">
        <f>((($B231*2.71^(EI$1*$N231)*($D231/1000)*($O231+$P231)/$D231))/((1+'Instruktion Kostnad nytta'!$C$37)^EI$1))</f>
        <v>84.064519316792683</v>
      </c>
      <c r="EJ231" s="45">
        <f>((($B231*2.71^(EJ$1*$N231)*($D231/1000)*($O231+$P231)/$D231))/((1+'Instruktion Kostnad nytta'!$C$37)^EJ$1))</f>
        <v>84.918368365814985</v>
      </c>
      <c r="EK231" s="45">
        <f>((($B231*2.71^(EK$1*$N231)*($D231/1000)*($O231+$P231)/$D231))/((1+'Instruktion Kostnad nytta'!$C$37)^EK$1))</f>
        <v>85.780890017790796</v>
      </c>
      <c r="EL231" s="45">
        <f>((($B231*2.71^(EL$1*$N231)*($D231/1000)*($O231+$P231)/$D231))/((1+'Instruktion Kostnad nytta'!$C$37)^EL$1))</f>
        <v>86.65217236093919</v>
      </c>
    </row>
    <row r="232" spans="1:142" x14ac:dyDescent="0.25">
      <c r="A232" s="41">
        <v>234</v>
      </c>
      <c r="B232" s="59">
        <v>0.5</v>
      </c>
      <c r="C232" s="59">
        <v>15</v>
      </c>
      <c r="D232" s="60">
        <v>80</v>
      </c>
      <c r="E232" s="59">
        <v>1965</v>
      </c>
      <c r="F232" s="59" t="s">
        <v>98</v>
      </c>
      <c r="G232" s="59">
        <v>127</v>
      </c>
      <c r="H232" s="59" t="s">
        <v>46</v>
      </c>
      <c r="I232" s="59">
        <v>8</v>
      </c>
      <c r="J232" s="41">
        <v>0</v>
      </c>
      <c r="K232" s="41" t="s">
        <v>369</v>
      </c>
      <c r="L232" s="48">
        <f>'Instruktion Kostnad nytta'!C$19/D232+IF((IF(F232="A",'Instruktion Kostnad nytta'!C$25,0)+IF(G232&lt;500,'Instruktion Kostnad nytta'!C$20,('Instruktion Kostnad nytta'!C$20+'Instruktion Kostnad nytta'!C$21))+IF(G232&lt;700,0,('Instruktion Kostnad nytta'!C$22-'Instruktion Kostnad nytta'!C$21))+I232*'Instruktion Kostnad nytta'!C$23/D232)&lt;3000,3000,(IF(F232="A",'Instruktion Kostnad nytta'!C$25,0)+IF(G232&lt;500,'Instruktion Kostnad nytta'!C$20,('Instruktion Kostnad nytta'!C$20+'Instruktion Kostnad nytta'!C$21))+IF(G232&lt;700,0,('Instruktion Kostnad nytta'!C$22-'Instruktion Kostnad nytta'!C$21))+I232*'Instruktion Kostnad nytta'!C$23/D232))</f>
        <v>6875</v>
      </c>
      <c r="M232" s="50">
        <f t="shared" si="9"/>
        <v>6.25</v>
      </c>
      <c r="N232" s="49">
        <f>IF(H232="Gråjärn",'Instruktion Kostnad nytta'!C$32,IF(H232="segjärn",'Instruktion Kostnad nytta'!C$33,IF(H232="PVC",'Instruktion Kostnad nytta'!C$34,IF(H232="PE",'Instruktion Kostnad nytta'!C$35,IF(H232="ST",'Instruktion Kostnad nytta'!C$36,0)))))</f>
        <v>0.03</v>
      </c>
      <c r="O232" s="48">
        <f>IF(G232&lt;200,'Instruktion Kostnad nytta'!C$28,(IF(G232&lt;500,'Instruktion Kostnad nytta'!C$29,'Instruktion Kostnad nytta'!C$30)))</f>
        <v>45000</v>
      </c>
      <c r="P232" s="47">
        <v>4000</v>
      </c>
      <c r="Q232" s="46">
        <f t="shared" si="10"/>
        <v>-429.79509409760863</v>
      </c>
      <c r="R232" s="45">
        <f t="shared" si="11"/>
        <v>-6586.3040142958916</v>
      </c>
      <c r="S232" s="45">
        <f>((($B232*2.71^(S$1*$N232)*($D232/1000)*($O232+$P232)/$D232))/((1+'Instruktion Kostnad nytta'!$C$37)^S$1))</f>
        <v>25.000223905593113</v>
      </c>
      <c r="T232" s="45">
        <f>((($B232*2.71^(T$1*$N232)*($D232/1000)*($O232+$P232)/$D232))/((1+'Instruktion Kostnad nytta'!$C$37)^T$1))</f>
        <v>25.254152882771844</v>
      </c>
      <c r="U232" s="45">
        <f>((($B232*2.71^(U$1*$N232)*($D232/1000)*($O232+$P232)/$D232))/((1+'Instruktion Kostnad nytta'!$C$37)^U$1))</f>
        <v>25.510661033868949</v>
      </c>
      <c r="V232" s="45">
        <f>((($B232*2.71^(V$1*$N232)*($D232/1000)*($O232+$P232)/$D232))/((1+'Instruktion Kostnad nytta'!$C$37)^V$1))</f>
        <v>25.769774555729619</v>
      </c>
      <c r="W232" s="45">
        <f>((($B232*2.71^(W$1*$N232)*($D232/1000)*($O232+$P232)/$D232))/((1+'Instruktion Kostnad nytta'!$C$37)^W$1))</f>
        <v>26.031519911282167</v>
      </c>
      <c r="X232" s="45">
        <f>((($B232*2.71^(X$1*$N232)*($D232/1000)*($O232+$P232)/$D232))/((1+'Instruktion Kostnad nytta'!$C$37)^X$1))</f>
        <v>26.295923832240685</v>
      </c>
      <c r="Y232" s="45">
        <f>((($B232*2.71^(Y$1*$N232)*($D232/1000)*($O232+$P232)/$D232))/((1+'Instruktion Kostnad nytta'!$C$37)^Y$1))</f>
        <v>26.563013321835086</v>
      </c>
      <c r="Z232" s="45">
        <f>((($B232*2.71^(Z$1*$N232)*($D232/1000)*($O232+$P232)/$D232))/((1+'Instruktion Kostnad nytta'!$C$37)^Z$1))</f>
        <v>26.832815657568947</v>
      </c>
      <c r="AA232" s="45">
        <f>((($B232*2.71^(AA$1*$N232)*($D232/1000)*($O232+$P232)/$D232))/((1+'Instruktion Kostnad nytta'!$C$37)^AA$1))</f>
        <v>27.1053583940053</v>
      </c>
      <c r="AB232" s="45">
        <f>((($B232*2.71^(AB$1*$N232)*($D232/1000)*($O232+$P232)/$D232))/((1+'Instruktion Kostnad nytta'!$C$37)^AB$1))</f>
        <v>27.380669365580751</v>
      </c>
      <c r="AC232" s="45">
        <f>((($B232*2.71^(AC$1*$N232)*($D232/1000)*($O232+$P232)/$D232))/((1+'Instruktion Kostnad nytta'!$C$37)^AC$1))</f>
        <v>27.658776689448164</v>
      </c>
      <c r="AD232" s="45">
        <f>((($B232*2.71^(AD$1*$N232)*($D232/1000)*($O232+$P232)/$D232))/((1+'Instruktion Kostnad nytta'!$C$37)^AD$1))</f>
        <v>27.939708768348279</v>
      </c>
      <c r="AE232" s="45">
        <f>((($B232*2.71^(AE$1*$N232)*($D232/1000)*($O232+$P232)/$D232))/((1+'Instruktion Kostnad nytta'!$C$37)^AE$1))</f>
        <v>28.223494293510345</v>
      </c>
      <c r="AF232" s="45">
        <f>((($B232*2.71^(AF$1*$N232)*($D232/1000)*($O232+$P232)/$D232))/((1+'Instruktion Kostnad nytta'!$C$37)^AF$1))</f>
        <v>28.510162247582453</v>
      </c>
      <c r="AG232" s="45">
        <f>((($B232*2.71^(AG$1*$N232)*($D232/1000)*($O232+$P232)/$D232))/((1+'Instruktion Kostnad nytta'!$C$37)^AG$1))</f>
        <v>28.799741907591361</v>
      </c>
      <c r="AH232" s="45">
        <f>((($B232*2.71^(AH$1*$N232)*($D232/1000)*($O232+$P232)/$D232))/((1+'Instruktion Kostnad nytta'!$C$37)^AH$1))</f>
        <v>29.092262847932609</v>
      </c>
      <c r="AI232" s="45">
        <f>((($B232*2.71^(AI$1*$N232)*($D232/1000)*($O232+$P232)/$D232))/((1+'Instruktion Kostnad nytta'!$C$37)^AI$1))</f>
        <v>29.38775494339091</v>
      </c>
      <c r="AJ232" s="45">
        <f>((($B232*2.71^(AJ$1*$N232)*($D232/1000)*($O232+$P232)/$D232))/((1+'Instruktion Kostnad nytta'!$C$37)^AJ$1))</f>
        <v>29.686248372191148</v>
      </c>
      <c r="AK232" s="45">
        <f>((($B232*2.71^(AK$1*$N232)*($D232/1000)*($O232+$P232)/$D232))/((1+'Instruktion Kostnad nytta'!$C$37)^AK$1))</f>
        <v>29.987773619080546</v>
      </c>
      <c r="AL232" s="45">
        <f>((($B232*2.71^(AL$1*$N232)*($D232/1000)*($O232+$P232)/$D232))/((1+'Instruktion Kostnad nytta'!$C$37)^AL$1))</f>
        <v>30.292361478441951</v>
      </c>
      <c r="AM232" s="45">
        <f>((($B232*2.71^(AM$1*$N232)*($D232/1000)*($O232+$P232)/$D232))/((1+'Instruktion Kostnad nytta'!$C$37)^AM$1))</f>
        <v>30.600043057438853</v>
      </c>
      <c r="AN232" s="45">
        <f>((($B232*2.71^(AN$1*$N232)*($D232/1000)*($O232+$P232)/$D232))/((1+'Instruktion Kostnad nytta'!$C$37)^AN$1))</f>
        <v>30.91084977919234</v>
      </c>
      <c r="AO232" s="45">
        <f>((($B232*2.71^(AO$1*$N232)*($D232/1000)*($O232+$P232)/$D232))/((1+'Instruktion Kostnad nytta'!$C$37)^AO$1))</f>
        <v>31.224813385990259</v>
      </c>
      <c r="AP232" s="45">
        <f>((($B232*2.71^(AP$1*$N232)*($D232/1000)*($O232+$P232)/$D232))/((1+'Instruktion Kostnad nytta'!$C$37)^AP$1))</f>
        <v>31.541965942529057</v>
      </c>
      <c r="AQ232" s="45">
        <f>((($B232*2.71^(AQ$1*$N232)*($D232/1000)*($O232+$P232)/$D232))/((1+'Instruktion Kostnad nytta'!$C$37)^AQ$1))</f>
        <v>31.862339839188468</v>
      </c>
      <c r="AR232" s="45">
        <f>((($B232*2.71^(AR$1*$N232)*($D232/1000)*($O232+$P232)/$D232))/((1+'Instruktion Kostnad nytta'!$C$37)^AR$1))</f>
        <v>32.185967795339536</v>
      </c>
      <c r="AS232" s="45">
        <f>((($B232*2.71^(AS$1*$N232)*($D232/1000)*($O232+$P232)/$D232))/((1+'Instruktion Kostnad nytta'!$C$37)^AS$1))</f>
        <v>32.512882862686169</v>
      </c>
      <c r="AT232" s="45">
        <f>((($B232*2.71^(AT$1*$N232)*($D232/1000)*($O232+$P232)/$D232))/((1+'Instruktion Kostnad nytta'!$C$37)^AT$1))</f>
        <v>32.843118428640715</v>
      </c>
      <c r="AU232" s="45">
        <f>((($B232*2.71^(AU$1*$N232)*($D232/1000)*($O232+$P232)/$D232))/((1+'Instruktion Kostnad nytta'!$C$37)^AU$1))</f>
        <v>33.176708219733698</v>
      </c>
      <c r="AV232" s="45">
        <f>((($B232*2.71^(AV$1*$N232)*($D232/1000)*($O232+$P232)/$D232))/((1+'Instruktion Kostnad nytta'!$C$37)^AV$1))</f>
        <v>33.513686305058343</v>
      </c>
      <c r="AW232" s="45">
        <f>((($B232*2.71^(AW$1*$N232)*($D232/1000)*($O232+$P232)/$D232))/((1+'Instruktion Kostnad nytta'!$C$37)^AW$1))</f>
        <v>33.854087099749947</v>
      </c>
      <c r="AX232" s="45">
        <f>((($B232*2.71^(AX$1*$N232)*($D232/1000)*($O232+$P232)/$D232))/((1+'Instruktion Kostnad nytta'!$C$37)^AX$1))</f>
        <v>34.197945368500726</v>
      </c>
      <c r="AY232" s="45">
        <f>((($B232*2.71^(AY$1*$N232)*($D232/1000)*($O232+$P232)/$D232))/((1+'Instruktion Kostnad nytta'!$C$37)^AY$1))</f>
        <v>34.545296229110207</v>
      </c>
      <c r="AZ232" s="45">
        <f>((($B232*2.71^(AZ$1*$N232)*($D232/1000)*($O232+$P232)/$D232))/((1+'Instruktion Kostnad nytta'!$C$37)^AZ$1))</f>
        <v>34.896175156071806</v>
      </c>
      <c r="BA232" s="45">
        <f>((($B232*2.71^(BA$1*$N232)*($D232/1000)*($O232+$P232)/$D232))/((1+'Instruktion Kostnad nytta'!$C$37)^BA$1))</f>
        <v>35.250617984195777</v>
      </c>
      <c r="BB232" s="45">
        <f>((($B232*2.71^(BB$1*$N232)*($D232/1000)*($O232+$P232)/$D232))/((1+'Instruktion Kostnad nytta'!$C$37)^BB$1))</f>
        <v>35.608660912269002</v>
      </c>
      <c r="BC232" s="45">
        <f>((($B232*2.71^(BC$1*$N232)*($D232/1000)*($O232+$P232)/$D232))/((1+'Instruktion Kostnad nytta'!$C$37)^BC$1))</f>
        <v>35.970340506751896</v>
      </c>
      <c r="BD232" s="45">
        <f>((($B232*2.71^(BD$1*$N232)*($D232/1000)*($O232+$P232)/$D232))/((1+'Instruktion Kostnad nytta'!$C$37)^BD$1))</f>
        <v>36.335693705512931</v>
      </c>
      <c r="BE232" s="45">
        <f>((($B232*2.71^(BE$1*$N232)*($D232/1000)*($O232+$P232)/$D232))/((1+'Instruktion Kostnad nytta'!$C$37)^BE$1))</f>
        <v>36.704757821600943</v>
      </c>
      <c r="BF232" s="45">
        <f>((($B232*2.71^(BF$1*$N232)*($D232/1000)*($O232+$P232)/$D232))/((1+'Instruktion Kostnad nytta'!$C$37)^BF$1))</f>
        <v>37.077570547056048</v>
      </c>
      <c r="BG232" s="45">
        <f>((($B232*2.71^(BG$1*$N232)*($D232/1000)*($O232+$P232)/$D232))/((1+'Instruktion Kostnad nytta'!$C$37)^BG$1))</f>
        <v>37.454169956758932</v>
      </c>
      <c r="BH232" s="45">
        <f>((($B232*2.71^(BH$1*$N232)*($D232/1000)*($O232+$P232)/$D232))/((1+'Instruktion Kostnad nytta'!$C$37)^BH$1))</f>
        <v>37.83459451231942</v>
      </c>
      <c r="BI232" s="45">
        <f>((($B232*2.71^(BI$1*$N232)*($D232/1000)*($O232+$P232)/$D232))/((1+'Instruktion Kostnad nytta'!$C$37)^BI$1))</f>
        <v>38.218883066004558</v>
      </c>
      <c r="BJ232" s="45">
        <f>((($B232*2.71^(BJ$1*$N232)*($D232/1000)*($O232+$P232)/$D232))/((1+'Instruktion Kostnad nytta'!$C$37)^BJ$1))</f>
        <v>38.607074864706519</v>
      </c>
      <c r="BK232" s="45">
        <f>((($B232*2.71^(BK$1*$N232)*($D232/1000)*($O232+$P232)/$D232))/((1+'Instruktion Kostnad nytta'!$C$37)^BK$1))</f>
        <v>38.999209553950806</v>
      </c>
      <c r="BL232" s="45">
        <f>((($B232*2.71^(BL$1*$N232)*($D232/1000)*($O232+$P232)/$D232))/((1+'Instruktion Kostnad nytta'!$C$37)^BL$1))</f>
        <v>39.39532718194527</v>
      </c>
      <c r="BM232" s="45">
        <f>((($B232*2.71^(BM$1*$N232)*($D232/1000)*($O232+$P232)/$D232))/((1+'Instruktion Kostnad nytta'!$C$37)^BM$1))</f>
        <v>39.795468203670062</v>
      </c>
      <c r="BN232" s="45">
        <f>((($B232*2.71^(BN$1*$N232)*($D232/1000)*($O232+$P232)/$D232))/((1+'Instruktion Kostnad nytta'!$C$37)^BN$1))</f>
        <v>40.199673485009399</v>
      </c>
      <c r="BO232" s="45">
        <f>((($B232*2.71^(BO$1*$N232)*($D232/1000)*($O232+$P232)/$D232))/((1+'Instruktion Kostnad nytta'!$C$37)^BO$1))</f>
        <v>40.607984306925012</v>
      </c>
      <c r="BP232" s="45">
        <f>((($B232*2.71^(BP$1*$N232)*($D232/1000)*($O232+$P232)/$D232))/((1+'Instruktion Kostnad nytta'!$C$37)^BP$1))</f>
        <v>41.020442369672224</v>
      </c>
      <c r="BQ232" s="45">
        <f>((($B232*2.71^(BQ$1*$N232)*($D232/1000)*($O232+$P232)/$D232))/((1+'Instruktion Kostnad nytta'!$C$37)^BQ$1))</f>
        <v>41.437089797058633</v>
      </c>
      <c r="BR232" s="45">
        <f>((($B232*2.71^(BR$1*$N232)*($D232/1000)*($O232+$P232)/$D232))/((1+'Instruktion Kostnad nytta'!$C$37)^BR$1))</f>
        <v>41.857969140746285</v>
      </c>
      <c r="BS232" s="45">
        <f>((($B232*2.71^(BS$1*$N232)*($D232/1000)*($O232+$P232)/$D232))/((1+'Instruktion Kostnad nytta'!$C$37)^BS$1))</f>
        <v>42.283123384597289</v>
      </c>
      <c r="BT232" s="45">
        <f>((($B232*2.71^(BT$1*$N232)*($D232/1000)*($O232+$P232)/$D232))/((1+'Instruktion Kostnad nytta'!$C$37)^BT$1))</f>
        <v>42.712595949063832</v>
      </c>
      <c r="BU232" s="45">
        <f>((($B232*2.71^(BU$1*$N232)*($D232/1000)*($O232+$P232)/$D232))/((1+'Instruktion Kostnad nytta'!$C$37)^BU$1))</f>
        <v>43.146430695622549</v>
      </c>
      <c r="BV232" s="45">
        <f>((($B232*2.71^(BV$1*$N232)*($D232/1000)*($O232+$P232)/$D232))/((1+'Instruktion Kostnad nytta'!$C$37)^BV$1))</f>
        <v>43.584671931254093</v>
      </c>
      <c r="BW232" s="45">
        <f>((($B232*2.71^(BW$1*$N232)*($D232/1000)*($O232+$P232)/$D232))/((1+'Instruktion Kostnad nytta'!$C$37)^BW$1))</f>
        <v>44.02736441296814</v>
      </c>
      <c r="BX232" s="45">
        <f>((($B232*2.71^(BX$1*$N232)*($D232/1000)*($O232+$P232)/$D232))/((1+'Instruktion Kostnad nytta'!$C$37)^BX$1))</f>
        <v>44.474553352374357</v>
      </c>
      <c r="BY232" s="45">
        <f>((($B232*2.71^(BY$1*$N232)*($D232/1000)*($O232+$P232)/$D232))/((1+'Instruktion Kostnad nytta'!$C$37)^BY$1))</f>
        <v>44.926284420299801</v>
      </c>
      <c r="BZ232" s="45">
        <f>((($B232*2.71^(BZ$1*$N232)*($D232/1000)*($O232+$P232)/$D232))/((1+'Instruktion Kostnad nytta'!$C$37)^BZ$1))</f>
        <v>45.382603751453274</v>
      </c>
      <c r="CA232" s="45">
        <f>((($B232*2.71^(CA$1*$N232)*($D232/1000)*($O232+$P232)/$D232))/((1+'Instruktion Kostnad nytta'!$C$37)^CA$1))</f>
        <v>45.843557949136923</v>
      </c>
      <c r="CB232" s="45">
        <f>((($B232*2.71^(CB$1*$N232)*($D232/1000)*($O232+$P232)/$D232))/((1+'Instruktion Kostnad nytta'!$C$37)^CB$1))</f>
        <v>46.309194090005803</v>
      </c>
      <c r="CC232" s="45">
        <f>((($B232*2.71^(CC$1*$N232)*($D232/1000)*($O232+$P232)/$D232))/((1+'Instruktion Kostnad nytta'!$C$37)^CC$1))</f>
        <v>46.779559728875739</v>
      </c>
      <c r="CD232" s="45">
        <f>((($B232*2.71^(CD$1*$N232)*($D232/1000)*($O232+$P232)/$D232))/((1+'Instruktion Kostnad nytta'!$C$37)^CD$1))</f>
        <v>47.254702903580153</v>
      </c>
      <c r="CE232" s="45">
        <f>((($B232*2.71^(CE$1*$N232)*($D232/1000)*($O232+$P232)/$D232))/((1+'Instruktion Kostnad nytta'!$C$37)^CE$1))</f>
        <v>47.734672139875926</v>
      </c>
      <c r="CF232" s="45">
        <f>((($B232*2.71^(CF$1*$N232)*($D232/1000)*($O232+$P232)/$D232))/((1+'Instruktion Kostnad nytta'!$C$37)^CF$1))</f>
        <v>48.219516456399383</v>
      </c>
      <c r="CG232" s="45">
        <f>((($B232*2.71^(CG$1*$N232)*($D232/1000)*($O232+$P232)/$D232))/((1+'Instruktion Kostnad nytta'!$C$37)^CG$1))</f>
        <v>48.709285369672486</v>
      </c>
      <c r="CH232" s="45">
        <f>((($B232*2.71^(CH$1*$N232)*($D232/1000)*($O232+$P232)/$D232))/((1+'Instruktion Kostnad nytta'!$C$37)^CH$1))</f>
        <v>49.204028899159844</v>
      </c>
      <c r="CI232" s="45">
        <f>((($B232*2.71^(CI$1*$N232)*($D232/1000)*($O232+$P232)/$D232))/((1+'Instruktion Kostnad nytta'!$C$37)^CI$1))</f>
        <v>49.703797572377269</v>
      </c>
      <c r="CJ232" s="45">
        <f>((($B232*2.71^(CJ$1*$N232)*($D232/1000)*($O232+$P232)/$D232))/((1+'Instruktion Kostnad nytta'!$C$37)^CJ$1))</f>
        <v>50.208642430051853</v>
      </c>
      <c r="CK232" s="45">
        <f>((($B232*2.71^(CK$1*$N232)*($D232/1000)*($O232+$P232)/$D232))/((1+'Instruktion Kostnad nytta'!$C$37)^CK$1))</f>
        <v>50.718615031334977</v>
      </c>
      <c r="CL232" s="45">
        <f>((($B232*2.71^(CL$1*$N232)*($D232/1000)*($O232+$P232)/$D232))/((1+'Instruktion Kostnad nytta'!$C$37)^CL$1))</f>
        <v>51.233767459067714</v>
      </c>
      <c r="CM232" s="45">
        <f>((($B232*2.71^(CM$1*$N232)*($D232/1000)*($O232+$P232)/$D232))/((1+'Instruktion Kostnad nytta'!$C$37)^CM$1))</f>
        <v>51.754152325100151</v>
      </c>
      <c r="CN232" s="45">
        <f>((($B232*2.71^(CN$1*$N232)*($D232/1000)*($O232+$P232)/$D232))/((1+'Instruktion Kostnad nytta'!$C$37)^CN$1))</f>
        <v>52.279822775664641</v>
      </c>
      <c r="CO232" s="45">
        <f>((($B232*2.71^(CO$1*$N232)*($D232/1000)*($O232+$P232)/$D232))/((1+'Instruktion Kostnad nytta'!$C$37)^CO$1))</f>
        <v>52.81083249680313</v>
      </c>
      <c r="CP232" s="45">
        <f>((($B232*2.71^(CP$1*$N232)*($D232/1000)*($O232+$P232)/$D232))/((1+'Instruktion Kostnad nytta'!$C$37)^CP$1))</f>
        <v>53.34723571985068</v>
      </c>
      <c r="CQ232" s="45">
        <f>((($B232*2.71^(CQ$1*$N232)*($D232/1000)*($O232+$P232)/$D232))/((1+'Instruktion Kostnad nytta'!$C$37)^CQ$1))</f>
        <v>53.889087226973508</v>
      </c>
      <c r="CR232" s="45">
        <f>((($B232*2.71^(CR$1*$N232)*($D232/1000)*($O232+$P232)/$D232))/((1+'Instruktion Kostnad nytta'!$C$37)^CR$1))</f>
        <v>54.436442356764182</v>
      </c>
      <c r="CS232" s="45">
        <f>((($B232*2.71^(CS$1*$N232)*($D232/1000)*($O232+$P232)/$D232))/((1+'Instruktion Kostnad nytta'!$C$37)^CS$1))</f>
        <v>54.989357009892906</v>
      </c>
      <c r="CT232" s="45">
        <f>((($B232*2.71^(CT$1*$N232)*($D232/1000)*($O232+$P232)/$D232))/((1+'Instruktion Kostnad nytta'!$C$37)^CT$1))</f>
        <v>55.547887654816996</v>
      </c>
      <c r="CU232" s="45">
        <f>((($B232*2.71^(CU$1*$N232)*($D232/1000)*($O232+$P232)/$D232))/((1+'Instruktion Kostnad nytta'!$C$37)^CU$1))</f>
        <v>56.112091333547696</v>
      </c>
      <c r="CV232" s="45">
        <f>((($B232*2.71^(CV$1*$N232)*($D232/1000)*($O232+$P232)/$D232))/((1+'Instruktion Kostnad nytta'!$C$37)^CV$1))</f>
        <v>56.682025667475763</v>
      </c>
      <c r="CW232" s="45">
        <f>((($B232*2.71^(CW$1*$N232)*($D232/1000)*($O232+$P232)/$D232))/((1+'Instruktion Kostnad nytta'!$C$37)^CW$1))</f>
        <v>57.257748863256467</v>
      </c>
      <c r="CX232" s="45">
        <f>((($B232*2.71^(CX$1*$N232)*($D232/1000)*($O232+$P232)/$D232))/((1+'Instruktion Kostnad nytta'!$C$37)^CX$1))</f>
        <v>57.83931971875387</v>
      </c>
      <c r="CY232" s="45">
        <f>((($B232*2.71^(CY$1*$N232)*($D232/1000)*($O232+$P232)/$D232))/((1+'Instruktion Kostnad nytta'!$C$37)^CY$1))</f>
        <v>58.426797629046156</v>
      </c>
      <c r="CZ232" s="45">
        <f>((($B232*2.71^(CZ$1*$N232)*($D232/1000)*($O232+$P232)/$D232))/((1+'Instruktion Kostnad nytta'!$C$37)^CZ$1))</f>
        <v>59.020242592491172</v>
      </c>
      <c r="DA232" s="45">
        <f>((($B232*2.71^(DA$1*$N232)*($D232/1000)*($O232+$P232)/$D232))/((1+'Instruktion Kostnad nytta'!$C$37)^DA$1))</f>
        <v>59.61971521685431</v>
      </c>
      <c r="DB232" s="45">
        <f>((($B232*2.71^(DB$1*$N232)*($D232/1000)*($O232+$P232)/$D232))/((1+'Instruktion Kostnad nytta'!$C$37)^DB$1))</f>
        <v>60.225276725498077</v>
      </c>
      <c r="DC232" s="45">
        <f>((($B232*2.71^(DC$1*$N232)*($D232/1000)*($O232+$P232)/$D232))/((1+'Instruktion Kostnad nytta'!$C$37)^DC$1))</f>
        <v>60.836988963634859</v>
      </c>
      <c r="DD232" s="45">
        <f>((($B232*2.71^(DD$1*$N232)*($D232/1000)*($O232+$P232)/$D232))/((1+'Instruktion Kostnad nytta'!$C$37)^DD$1))</f>
        <v>61.454914404643155</v>
      </c>
      <c r="DE232" s="45">
        <f>((($B232*2.71^(DE$1*$N232)*($D232/1000)*($O232+$P232)/$D232))/((1+'Instruktion Kostnad nytta'!$C$37)^DE$1))</f>
        <v>62.079116156447682</v>
      </c>
      <c r="DF232" s="45">
        <f>((($B232*2.71^(DF$1*$N232)*($D232/1000)*($O232+$P232)/$D232))/((1+'Instruktion Kostnad nytta'!$C$37)^DF$1))</f>
        <v>62.70965796796483</v>
      </c>
      <c r="DG232" s="45">
        <f>((($B232*2.71^(DG$1*$N232)*($D232/1000)*($O232+$P232)/$D232))/((1+'Instruktion Kostnad nytta'!$C$37)^DG$1))</f>
        <v>63.346604235612872</v>
      </c>
      <c r="DH232" s="45">
        <f>((($B232*2.71^(DH$1*$N232)*($D232/1000)*($O232+$P232)/$D232))/((1+'Instruktion Kostnad nytta'!$C$37)^DH$1))</f>
        <v>63.990020009889072</v>
      </c>
      <c r="DI232" s="45">
        <f>((($B232*2.71^(DI$1*$N232)*($D232/1000)*($O232+$P232)/$D232))/((1+'Instruktion Kostnad nytta'!$C$37)^DI$1))</f>
        <v>64.639971002012857</v>
      </c>
      <c r="DJ232" s="45">
        <f>((($B232*2.71^(DJ$1*$N232)*($D232/1000)*($O232+$P232)/$D232))/((1+'Instruktion Kostnad nytta'!$C$37)^DJ$1))</f>
        <v>65.296523590637122</v>
      </c>
      <c r="DK232" s="45">
        <f>((($B232*2.71^(DK$1*$N232)*($D232/1000)*($O232+$P232)/$D232))/((1+'Instruktion Kostnad nytta'!$C$37)^DK$1))</f>
        <v>65.959744828627237</v>
      </c>
      <c r="DL232" s="45">
        <f>((($B232*2.71^(DL$1*$N232)*($D232/1000)*($O232+$P232)/$D232))/((1+'Instruktion Kostnad nytta'!$C$37)^DL$1))</f>
        <v>66.629702449909004</v>
      </c>
      <c r="DM232" s="45">
        <f>((($B232*2.71^(DM$1*$N232)*($D232/1000)*($O232+$P232)/$D232))/((1+'Instruktion Kostnad nytta'!$C$37)^DM$1))</f>
        <v>67.306464876386457</v>
      </c>
      <c r="DN232" s="45">
        <f>((($B232*2.71^(DN$1*$N232)*($D232/1000)*($O232+$P232)/$D232))/((1+'Instruktion Kostnad nytta'!$C$37)^DN$1))</f>
        <v>67.990101224929418</v>
      </c>
      <c r="DO232" s="45">
        <f>((($B232*2.71^(DO$1*$N232)*($D232/1000)*($O232+$P232)/$D232))/((1+'Instruktion Kostnad nytta'!$C$37)^DO$1))</f>
        <v>68.680681314432647</v>
      </c>
      <c r="DP232" s="45">
        <f>((($B232*2.71^(DP$1*$N232)*($D232/1000)*($O232+$P232)/$D232))/((1+'Instruktion Kostnad nytta'!$C$37)^DP$1))</f>
        <v>69.378275672946003</v>
      </c>
      <c r="DQ232" s="45">
        <f>((($B232*2.71^(DQ$1*$N232)*($D232/1000)*($O232+$P232)/$D232))/((1+'Instruktion Kostnad nytta'!$C$37)^DQ$1))</f>
        <v>70.082955544877592</v>
      </c>
      <c r="DR232" s="45">
        <f>((($B232*2.71^(DR$1*$N232)*($D232/1000)*($O232+$P232)/$D232))/((1+'Instruktion Kostnad nytta'!$C$37)^DR$1))</f>
        <v>70.794792898269904</v>
      </c>
      <c r="DS232" s="45">
        <f>((($B232*2.71^(DS$1*$N232)*($D232/1000)*($O232+$P232)/$D232))/((1+'Instruktion Kostnad nytta'!$C$37)^DS$1))</f>
        <v>71.513860432149713</v>
      </c>
      <c r="DT232" s="45">
        <f>((($B232*2.71^(DT$1*$N232)*($D232/1000)*($O232+$P232)/$D232))/((1+'Instruktion Kostnad nytta'!$C$37)^DT$1))</f>
        <v>72.240231583952706</v>
      </c>
      <c r="DU232" s="45">
        <f>((($B232*2.71^(DU$1*$N232)*($D232/1000)*($O232+$P232)/$D232))/((1+'Instruktion Kostnad nytta'!$C$37)^DU$1))</f>
        <v>72.973980537023593</v>
      </c>
      <c r="DV232" s="45">
        <f>((($B232*2.71^(DV$1*$N232)*($D232/1000)*($O232+$P232)/$D232))/((1+'Instruktion Kostnad nytta'!$C$37)^DV$1))</f>
        <v>73.715182228192504</v>
      </c>
      <c r="DW232" s="45">
        <f>((($B232*2.71^(DW$1*$N232)*($D232/1000)*($O232+$P232)/$D232))/((1+'Instruktion Kostnad nytta'!$C$37)^DW$1))</f>
        <v>74.463912355427894</v>
      </c>
      <c r="DX232" s="45">
        <f>((($B232*2.71^(DX$1*$N232)*($D232/1000)*($O232+$P232)/$D232))/((1+'Instruktion Kostnad nytta'!$C$37)^DX$1))</f>
        <v>75.220247385567816</v>
      </c>
      <c r="DY232" s="45">
        <f>((($B232*2.71^(DY$1*$N232)*($D232/1000)*($O232+$P232)/$D232))/((1+'Instruktion Kostnad nytta'!$C$37)^DY$1))</f>
        <v>75.984264562128971</v>
      </c>
      <c r="DZ232" s="45">
        <f>((($B232*2.71^(DZ$1*$N232)*($D232/1000)*($O232+$P232)/$D232))/((1+'Instruktion Kostnad nytta'!$C$37)^DZ$1))</f>
        <v>76.756041913195887</v>
      </c>
      <c r="EA232" s="45">
        <f>((($B232*2.71^(EA$1*$N232)*($D232/1000)*($O232+$P232)/$D232))/((1+'Instruktion Kostnad nytta'!$C$37)^EA$1))</f>
        <v>77.535658259389692</v>
      </c>
      <c r="EB232" s="45">
        <f>((($B232*2.71^(EB$1*$N232)*($D232/1000)*($O232+$P232)/$D232))/((1+'Instruktion Kostnad nytta'!$C$37)^EB$1))</f>
        <v>78.323193221917847</v>
      </c>
      <c r="EC232" s="45">
        <f>((($B232*2.71^(EC$1*$N232)*($D232/1000)*($O232+$P232)/$D232))/((1+'Instruktion Kostnad nytta'!$C$37)^EC$1))</f>
        <v>79.118727230705829</v>
      </c>
      <c r="ED232" s="45">
        <f>((($B232*2.71^(ED$1*$N232)*($D232/1000)*($O232+$P232)/$D232))/((1+'Instruktion Kostnad nytta'!$C$37)^ED$1))</f>
        <v>79.92234153261137</v>
      </c>
      <c r="EE232" s="45">
        <f>((($B232*2.71^(EE$1*$N232)*($D232/1000)*($O232+$P232)/$D232))/((1+'Instruktion Kostnad nytta'!$C$37)^EE$1))</f>
        <v>80.734118199722133</v>
      </c>
      <c r="EF232" s="45">
        <f>((($B232*2.71^(EF$1*$N232)*($D232/1000)*($O232+$P232)/$D232))/((1+'Instruktion Kostnad nytta'!$C$37)^EF$1))</f>
        <v>81.554140137737463</v>
      </c>
      <c r="EG232" s="45">
        <f>((($B232*2.71^(EG$1*$N232)*($D232/1000)*($O232+$P232)/$D232))/((1+'Instruktion Kostnad nytta'!$C$37)^EG$1))</f>
        <v>82.382491094435622</v>
      </c>
      <c r="EH232" s="45">
        <f>((($B232*2.71^(EH$1*$N232)*($D232/1000)*($O232+$P232)/$D232))/((1+'Instruktion Kostnad nytta'!$C$37)^EH$1))</f>
        <v>83.219255668226751</v>
      </c>
      <c r="EI232" s="45">
        <f>((($B232*2.71^(EI$1*$N232)*($D232/1000)*($O232+$P232)/$D232))/((1+'Instruktion Kostnad nytta'!$C$37)^EI$1))</f>
        <v>84.064519316792683</v>
      </c>
      <c r="EJ232" s="45">
        <f>((($B232*2.71^(EJ$1*$N232)*($D232/1000)*($O232+$P232)/$D232))/((1+'Instruktion Kostnad nytta'!$C$37)^EJ$1))</f>
        <v>84.918368365814985</v>
      </c>
      <c r="EK232" s="45">
        <f>((($B232*2.71^(EK$1*$N232)*($D232/1000)*($O232+$P232)/$D232))/((1+'Instruktion Kostnad nytta'!$C$37)^EK$1))</f>
        <v>85.780890017790796</v>
      </c>
      <c r="EL232" s="45">
        <f>((($B232*2.71^(EL$1*$N232)*($D232/1000)*($O232+$P232)/$D232))/((1+'Instruktion Kostnad nytta'!$C$37)^EL$1))</f>
        <v>86.65217236093919</v>
      </c>
    </row>
    <row r="233" spans="1:142" x14ac:dyDescent="0.25">
      <c r="A233" s="41">
        <v>235</v>
      </c>
      <c r="B233" s="59">
        <v>0.5</v>
      </c>
      <c r="C233" s="59">
        <v>15</v>
      </c>
      <c r="D233" s="60">
        <v>80</v>
      </c>
      <c r="E233" s="59">
        <v>1965</v>
      </c>
      <c r="F233" s="59" t="s">
        <v>98</v>
      </c>
      <c r="G233" s="59">
        <v>127</v>
      </c>
      <c r="H233" s="59" t="s">
        <v>46</v>
      </c>
      <c r="I233" s="59">
        <v>8</v>
      </c>
      <c r="J233" s="41">
        <v>0</v>
      </c>
      <c r="K233" s="41" t="s">
        <v>368</v>
      </c>
      <c r="L233" s="48">
        <f>'Instruktion Kostnad nytta'!C$19/D233+IF((IF(F233="A",'Instruktion Kostnad nytta'!C$25,0)+IF(G233&lt;500,'Instruktion Kostnad nytta'!C$20,('Instruktion Kostnad nytta'!C$20+'Instruktion Kostnad nytta'!C$21))+IF(G233&lt;700,0,('Instruktion Kostnad nytta'!C$22-'Instruktion Kostnad nytta'!C$21))+I233*'Instruktion Kostnad nytta'!C$23/D233)&lt;3000,3000,(IF(F233="A",'Instruktion Kostnad nytta'!C$25,0)+IF(G233&lt;500,'Instruktion Kostnad nytta'!C$20,('Instruktion Kostnad nytta'!C$20+'Instruktion Kostnad nytta'!C$21))+IF(G233&lt;700,0,('Instruktion Kostnad nytta'!C$22-'Instruktion Kostnad nytta'!C$21))+I233*'Instruktion Kostnad nytta'!C$23/D233))</f>
        <v>6875</v>
      </c>
      <c r="M233" s="50">
        <f t="shared" si="9"/>
        <v>6.25</v>
      </c>
      <c r="N233" s="49">
        <f>IF(H233="Gråjärn",'Instruktion Kostnad nytta'!C$32,IF(H233="segjärn",'Instruktion Kostnad nytta'!C$33,IF(H233="PVC",'Instruktion Kostnad nytta'!C$34,IF(H233="PE",'Instruktion Kostnad nytta'!C$35,IF(H233="ST",'Instruktion Kostnad nytta'!C$36,0)))))</f>
        <v>0.03</v>
      </c>
      <c r="O233" s="48">
        <f>IF(G233&lt;200,'Instruktion Kostnad nytta'!C$28,(IF(G233&lt;500,'Instruktion Kostnad nytta'!C$29,'Instruktion Kostnad nytta'!C$30)))</f>
        <v>45000</v>
      </c>
      <c r="P233" s="47">
        <v>4000</v>
      </c>
      <c r="Q233" s="46">
        <f t="shared" si="10"/>
        <v>-429.79509409760863</v>
      </c>
      <c r="R233" s="45">
        <f t="shared" si="11"/>
        <v>-6586.3040142958916</v>
      </c>
      <c r="S233" s="45">
        <f>((($B233*2.71^(S$1*$N233)*($D233/1000)*($O233+$P233)/$D233))/((1+'Instruktion Kostnad nytta'!$C$37)^S$1))</f>
        <v>25.000223905593113</v>
      </c>
      <c r="T233" s="45">
        <f>((($B233*2.71^(T$1*$N233)*($D233/1000)*($O233+$P233)/$D233))/((1+'Instruktion Kostnad nytta'!$C$37)^T$1))</f>
        <v>25.254152882771844</v>
      </c>
      <c r="U233" s="45">
        <f>((($B233*2.71^(U$1*$N233)*($D233/1000)*($O233+$P233)/$D233))/((1+'Instruktion Kostnad nytta'!$C$37)^U$1))</f>
        <v>25.510661033868949</v>
      </c>
      <c r="V233" s="45">
        <f>((($B233*2.71^(V$1*$N233)*($D233/1000)*($O233+$P233)/$D233))/((1+'Instruktion Kostnad nytta'!$C$37)^V$1))</f>
        <v>25.769774555729619</v>
      </c>
      <c r="W233" s="45">
        <f>((($B233*2.71^(W$1*$N233)*($D233/1000)*($O233+$P233)/$D233))/((1+'Instruktion Kostnad nytta'!$C$37)^W$1))</f>
        <v>26.031519911282167</v>
      </c>
      <c r="X233" s="45">
        <f>((($B233*2.71^(X$1*$N233)*($D233/1000)*($O233+$P233)/$D233))/((1+'Instruktion Kostnad nytta'!$C$37)^X$1))</f>
        <v>26.295923832240685</v>
      </c>
      <c r="Y233" s="45">
        <f>((($B233*2.71^(Y$1*$N233)*($D233/1000)*($O233+$P233)/$D233))/((1+'Instruktion Kostnad nytta'!$C$37)^Y$1))</f>
        <v>26.563013321835086</v>
      </c>
      <c r="Z233" s="45">
        <f>((($B233*2.71^(Z$1*$N233)*($D233/1000)*($O233+$P233)/$D233))/((1+'Instruktion Kostnad nytta'!$C$37)^Z$1))</f>
        <v>26.832815657568947</v>
      </c>
      <c r="AA233" s="45">
        <f>((($B233*2.71^(AA$1*$N233)*($D233/1000)*($O233+$P233)/$D233))/((1+'Instruktion Kostnad nytta'!$C$37)^AA$1))</f>
        <v>27.1053583940053</v>
      </c>
      <c r="AB233" s="45">
        <f>((($B233*2.71^(AB$1*$N233)*($D233/1000)*($O233+$P233)/$D233))/((1+'Instruktion Kostnad nytta'!$C$37)^AB$1))</f>
        <v>27.380669365580751</v>
      </c>
      <c r="AC233" s="45">
        <f>((($B233*2.71^(AC$1*$N233)*($D233/1000)*($O233+$P233)/$D233))/((1+'Instruktion Kostnad nytta'!$C$37)^AC$1))</f>
        <v>27.658776689448164</v>
      </c>
      <c r="AD233" s="45">
        <f>((($B233*2.71^(AD$1*$N233)*($D233/1000)*($O233+$P233)/$D233))/((1+'Instruktion Kostnad nytta'!$C$37)^AD$1))</f>
        <v>27.939708768348279</v>
      </c>
      <c r="AE233" s="45">
        <f>((($B233*2.71^(AE$1*$N233)*($D233/1000)*($O233+$P233)/$D233))/((1+'Instruktion Kostnad nytta'!$C$37)^AE$1))</f>
        <v>28.223494293510345</v>
      </c>
      <c r="AF233" s="45">
        <f>((($B233*2.71^(AF$1*$N233)*($D233/1000)*($O233+$P233)/$D233))/((1+'Instruktion Kostnad nytta'!$C$37)^AF$1))</f>
        <v>28.510162247582453</v>
      </c>
      <c r="AG233" s="45">
        <f>((($B233*2.71^(AG$1*$N233)*($D233/1000)*($O233+$P233)/$D233))/((1+'Instruktion Kostnad nytta'!$C$37)^AG$1))</f>
        <v>28.799741907591361</v>
      </c>
      <c r="AH233" s="45">
        <f>((($B233*2.71^(AH$1*$N233)*($D233/1000)*($O233+$P233)/$D233))/((1+'Instruktion Kostnad nytta'!$C$37)^AH$1))</f>
        <v>29.092262847932609</v>
      </c>
      <c r="AI233" s="45">
        <f>((($B233*2.71^(AI$1*$N233)*($D233/1000)*($O233+$P233)/$D233))/((1+'Instruktion Kostnad nytta'!$C$37)^AI$1))</f>
        <v>29.38775494339091</v>
      </c>
      <c r="AJ233" s="45">
        <f>((($B233*2.71^(AJ$1*$N233)*($D233/1000)*($O233+$P233)/$D233))/((1+'Instruktion Kostnad nytta'!$C$37)^AJ$1))</f>
        <v>29.686248372191148</v>
      </c>
      <c r="AK233" s="45">
        <f>((($B233*2.71^(AK$1*$N233)*($D233/1000)*($O233+$P233)/$D233))/((1+'Instruktion Kostnad nytta'!$C$37)^AK$1))</f>
        <v>29.987773619080546</v>
      </c>
      <c r="AL233" s="45">
        <f>((($B233*2.71^(AL$1*$N233)*($D233/1000)*($O233+$P233)/$D233))/((1+'Instruktion Kostnad nytta'!$C$37)^AL$1))</f>
        <v>30.292361478441951</v>
      </c>
      <c r="AM233" s="45">
        <f>((($B233*2.71^(AM$1*$N233)*($D233/1000)*($O233+$P233)/$D233))/((1+'Instruktion Kostnad nytta'!$C$37)^AM$1))</f>
        <v>30.600043057438853</v>
      </c>
      <c r="AN233" s="45">
        <f>((($B233*2.71^(AN$1*$N233)*($D233/1000)*($O233+$P233)/$D233))/((1+'Instruktion Kostnad nytta'!$C$37)^AN$1))</f>
        <v>30.91084977919234</v>
      </c>
      <c r="AO233" s="45">
        <f>((($B233*2.71^(AO$1*$N233)*($D233/1000)*($O233+$P233)/$D233))/((1+'Instruktion Kostnad nytta'!$C$37)^AO$1))</f>
        <v>31.224813385990259</v>
      </c>
      <c r="AP233" s="45">
        <f>((($B233*2.71^(AP$1*$N233)*($D233/1000)*($O233+$P233)/$D233))/((1+'Instruktion Kostnad nytta'!$C$37)^AP$1))</f>
        <v>31.541965942529057</v>
      </c>
      <c r="AQ233" s="45">
        <f>((($B233*2.71^(AQ$1*$N233)*($D233/1000)*($O233+$P233)/$D233))/((1+'Instruktion Kostnad nytta'!$C$37)^AQ$1))</f>
        <v>31.862339839188468</v>
      </c>
      <c r="AR233" s="45">
        <f>((($B233*2.71^(AR$1*$N233)*($D233/1000)*($O233+$P233)/$D233))/((1+'Instruktion Kostnad nytta'!$C$37)^AR$1))</f>
        <v>32.185967795339536</v>
      </c>
      <c r="AS233" s="45">
        <f>((($B233*2.71^(AS$1*$N233)*($D233/1000)*($O233+$P233)/$D233))/((1+'Instruktion Kostnad nytta'!$C$37)^AS$1))</f>
        <v>32.512882862686169</v>
      </c>
      <c r="AT233" s="45">
        <f>((($B233*2.71^(AT$1*$N233)*($D233/1000)*($O233+$P233)/$D233))/((1+'Instruktion Kostnad nytta'!$C$37)^AT$1))</f>
        <v>32.843118428640715</v>
      </c>
      <c r="AU233" s="45">
        <f>((($B233*2.71^(AU$1*$N233)*($D233/1000)*($O233+$P233)/$D233))/((1+'Instruktion Kostnad nytta'!$C$37)^AU$1))</f>
        <v>33.176708219733698</v>
      </c>
      <c r="AV233" s="45">
        <f>((($B233*2.71^(AV$1*$N233)*($D233/1000)*($O233+$P233)/$D233))/((1+'Instruktion Kostnad nytta'!$C$37)^AV$1))</f>
        <v>33.513686305058343</v>
      </c>
      <c r="AW233" s="45">
        <f>((($B233*2.71^(AW$1*$N233)*($D233/1000)*($O233+$P233)/$D233))/((1+'Instruktion Kostnad nytta'!$C$37)^AW$1))</f>
        <v>33.854087099749947</v>
      </c>
      <c r="AX233" s="45">
        <f>((($B233*2.71^(AX$1*$N233)*($D233/1000)*($O233+$P233)/$D233))/((1+'Instruktion Kostnad nytta'!$C$37)^AX$1))</f>
        <v>34.197945368500726</v>
      </c>
      <c r="AY233" s="45">
        <f>((($B233*2.71^(AY$1*$N233)*($D233/1000)*($O233+$P233)/$D233))/((1+'Instruktion Kostnad nytta'!$C$37)^AY$1))</f>
        <v>34.545296229110207</v>
      </c>
      <c r="AZ233" s="45">
        <f>((($B233*2.71^(AZ$1*$N233)*($D233/1000)*($O233+$P233)/$D233))/((1+'Instruktion Kostnad nytta'!$C$37)^AZ$1))</f>
        <v>34.896175156071806</v>
      </c>
      <c r="BA233" s="45">
        <f>((($B233*2.71^(BA$1*$N233)*($D233/1000)*($O233+$P233)/$D233))/((1+'Instruktion Kostnad nytta'!$C$37)^BA$1))</f>
        <v>35.250617984195777</v>
      </c>
      <c r="BB233" s="45">
        <f>((($B233*2.71^(BB$1*$N233)*($D233/1000)*($O233+$P233)/$D233))/((1+'Instruktion Kostnad nytta'!$C$37)^BB$1))</f>
        <v>35.608660912269002</v>
      </c>
      <c r="BC233" s="45">
        <f>((($B233*2.71^(BC$1*$N233)*($D233/1000)*($O233+$P233)/$D233))/((1+'Instruktion Kostnad nytta'!$C$37)^BC$1))</f>
        <v>35.970340506751896</v>
      </c>
      <c r="BD233" s="45">
        <f>((($B233*2.71^(BD$1*$N233)*($D233/1000)*($O233+$P233)/$D233))/((1+'Instruktion Kostnad nytta'!$C$37)^BD$1))</f>
        <v>36.335693705512931</v>
      </c>
      <c r="BE233" s="45">
        <f>((($B233*2.71^(BE$1*$N233)*($D233/1000)*($O233+$P233)/$D233))/((1+'Instruktion Kostnad nytta'!$C$37)^BE$1))</f>
        <v>36.704757821600943</v>
      </c>
      <c r="BF233" s="45">
        <f>((($B233*2.71^(BF$1*$N233)*($D233/1000)*($O233+$P233)/$D233))/((1+'Instruktion Kostnad nytta'!$C$37)^BF$1))</f>
        <v>37.077570547056048</v>
      </c>
      <c r="BG233" s="45">
        <f>((($B233*2.71^(BG$1*$N233)*($D233/1000)*($O233+$P233)/$D233))/((1+'Instruktion Kostnad nytta'!$C$37)^BG$1))</f>
        <v>37.454169956758932</v>
      </c>
      <c r="BH233" s="45">
        <f>((($B233*2.71^(BH$1*$N233)*($D233/1000)*($O233+$P233)/$D233))/((1+'Instruktion Kostnad nytta'!$C$37)^BH$1))</f>
        <v>37.83459451231942</v>
      </c>
      <c r="BI233" s="45">
        <f>((($B233*2.71^(BI$1*$N233)*($D233/1000)*($O233+$P233)/$D233))/((1+'Instruktion Kostnad nytta'!$C$37)^BI$1))</f>
        <v>38.218883066004558</v>
      </c>
      <c r="BJ233" s="45">
        <f>((($B233*2.71^(BJ$1*$N233)*($D233/1000)*($O233+$P233)/$D233))/((1+'Instruktion Kostnad nytta'!$C$37)^BJ$1))</f>
        <v>38.607074864706519</v>
      </c>
      <c r="BK233" s="45">
        <f>((($B233*2.71^(BK$1*$N233)*($D233/1000)*($O233+$P233)/$D233))/((1+'Instruktion Kostnad nytta'!$C$37)^BK$1))</f>
        <v>38.999209553950806</v>
      </c>
      <c r="BL233" s="45">
        <f>((($B233*2.71^(BL$1*$N233)*($D233/1000)*($O233+$P233)/$D233))/((1+'Instruktion Kostnad nytta'!$C$37)^BL$1))</f>
        <v>39.39532718194527</v>
      </c>
      <c r="BM233" s="45">
        <f>((($B233*2.71^(BM$1*$N233)*($D233/1000)*($O233+$P233)/$D233))/((1+'Instruktion Kostnad nytta'!$C$37)^BM$1))</f>
        <v>39.795468203670062</v>
      </c>
      <c r="BN233" s="45">
        <f>((($B233*2.71^(BN$1*$N233)*($D233/1000)*($O233+$P233)/$D233))/((1+'Instruktion Kostnad nytta'!$C$37)^BN$1))</f>
        <v>40.199673485009399</v>
      </c>
      <c r="BO233" s="45">
        <f>((($B233*2.71^(BO$1*$N233)*($D233/1000)*($O233+$P233)/$D233))/((1+'Instruktion Kostnad nytta'!$C$37)^BO$1))</f>
        <v>40.607984306925012</v>
      </c>
      <c r="BP233" s="45">
        <f>((($B233*2.71^(BP$1*$N233)*($D233/1000)*($O233+$P233)/$D233))/((1+'Instruktion Kostnad nytta'!$C$37)^BP$1))</f>
        <v>41.020442369672224</v>
      </c>
      <c r="BQ233" s="45">
        <f>((($B233*2.71^(BQ$1*$N233)*($D233/1000)*($O233+$P233)/$D233))/((1+'Instruktion Kostnad nytta'!$C$37)^BQ$1))</f>
        <v>41.437089797058633</v>
      </c>
      <c r="BR233" s="45">
        <f>((($B233*2.71^(BR$1*$N233)*($D233/1000)*($O233+$P233)/$D233))/((1+'Instruktion Kostnad nytta'!$C$37)^BR$1))</f>
        <v>41.857969140746285</v>
      </c>
      <c r="BS233" s="45">
        <f>((($B233*2.71^(BS$1*$N233)*($D233/1000)*($O233+$P233)/$D233))/((1+'Instruktion Kostnad nytta'!$C$37)^BS$1))</f>
        <v>42.283123384597289</v>
      </c>
      <c r="BT233" s="45">
        <f>((($B233*2.71^(BT$1*$N233)*($D233/1000)*($O233+$P233)/$D233))/((1+'Instruktion Kostnad nytta'!$C$37)^BT$1))</f>
        <v>42.712595949063832</v>
      </c>
      <c r="BU233" s="45">
        <f>((($B233*2.71^(BU$1*$N233)*($D233/1000)*($O233+$P233)/$D233))/((1+'Instruktion Kostnad nytta'!$C$37)^BU$1))</f>
        <v>43.146430695622549</v>
      </c>
      <c r="BV233" s="45">
        <f>((($B233*2.71^(BV$1*$N233)*($D233/1000)*($O233+$P233)/$D233))/((1+'Instruktion Kostnad nytta'!$C$37)^BV$1))</f>
        <v>43.584671931254093</v>
      </c>
      <c r="BW233" s="45">
        <f>((($B233*2.71^(BW$1*$N233)*($D233/1000)*($O233+$P233)/$D233))/((1+'Instruktion Kostnad nytta'!$C$37)^BW$1))</f>
        <v>44.02736441296814</v>
      </c>
      <c r="BX233" s="45">
        <f>((($B233*2.71^(BX$1*$N233)*($D233/1000)*($O233+$P233)/$D233))/((1+'Instruktion Kostnad nytta'!$C$37)^BX$1))</f>
        <v>44.474553352374357</v>
      </c>
      <c r="BY233" s="45">
        <f>((($B233*2.71^(BY$1*$N233)*($D233/1000)*($O233+$P233)/$D233))/((1+'Instruktion Kostnad nytta'!$C$37)^BY$1))</f>
        <v>44.926284420299801</v>
      </c>
      <c r="BZ233" s="45">
        <f>((($B233*2.71^(BZ$1*$N233)*($D233/1000)*($O233+$P233)/$D233))/((1+'Instruktion Kostnad nytta'!$C$37)^BZ$1))</f>
        <v>45.382603751453274</v>
      </c>
      <c r="CA233" s="45">
        <f>((($B233*2.71^(CA$1*$N233)*($D233/1000)*($O233+$P233)/$D233))/((1+'Instruktion Kostnad nytta'!$C$37)^CA$1))</f>
        <v>45.843557949136923</v>
      </c>
      <c r="CB233" s="45">
        <f>((($B233*2.71^(CB$1*$N233)*($D233/1000)*($O233+$P233)/$D233))/((1+'Instruktion Kostnad nytta'!$C$37)^CB$1))</f>
        <v>46.309194090005803</v>
      </c>
      <c r="CC233" s="45">
        <f>((($B233*2.71^(CC$1*$N233)*($D233/1000)*($O233+$P233)/$D233))/((1+'Instruktion Kostnad nytta'!$C$37)^CC$1))</f>
        <v>46.779559728875739</v>
      </c>
      <c r="CD233" s="45">
        <f>((($B233*2.71^(CD$1*$N233)*($D233/1000)*($O233+$P233)/$D233))/((1+'Instruktion Kostnad nytta'!$C$37)^CD$1))</f>
        <v>47.254702903580153</v>
      </c>
      <c r="CE233" s="45">
        <f>((($B233*2.71^(CE$1*$N233)*($D233/1000)*($O233+$P233)/$D233))/((1+'Instruktion Kostnad nytta'!$C$37)^CE$1))</f>
        <v>47.734672139875926</v>
      </c>
      <c r="CF233" s="45">
        <f>((($B233*2.71^(CF$1*$N233)*($D233/1000)*($O233+$P233)/$D233))/((1+'Instruktion Kostnad nytta'!$C$37)^CF$1))</f>
        <v>48.219516456399383</v>
      </c>
      <c r="CG233" s="45">
        <f>((($B233*2.71^(CG$1*$N233)*($D233/1000)*($O233+$P233)/$D233))/((1+'Instruktion Kostnad nytta'!$C$37)^CG$1))</f>
        <v>48.709285369672486</v>
      </c>
      <c r="CH233" s="45">
        <f>((($B233*2.71^(CH$1*$N233)*($D233/1000)*($O233+$P233)/$D233))/((1+'Instruktion Kostnad nytta'!$C$37)^CH$1))</f>
        <v>49.204028899159844</v>
      </c>
      <c r="CI233" s="45">
        <f>((($B233*2.71^(CI$1*$N233)*($D233/1000)*($O233+$P233)/$D233))/((1+'Instruktion Kostnad nytta'!$C$37)^CI$1))</f>
        <v>49.703797572377269</v>
      </c>
      <c r="CJ233" s="45">
        <f>((($B233*2.71^(CJ$1*$N233)*($D233/1000)*($O233+$P233)/$D233))/((1+'Instruktion Kostnad nytta'!$C$37)^CJ$1))</f>
        <v>50.208642430051853</v>
      </c>
      <c r="CK233" s="45">
        <f>((($B233*2.71^(CK$1*$N233)*($D233/1000)*($O233+$P233)/$D233))/((1+'Instruktion Kostnad nytta'!$C$37)^CK$1))</f>
        <v>50.718615031334977</v>
      </c>
      <c r="CL233" s="45">
        <f>((($B233*2.71^(CL$1*$N233)*($D233/1000)*($O233+$P233)/$D233))/((1+'Instruktion Kostnad nytta'!$C$37)^CL$1))</f>
        <v>51.233767459067714</v>
      </c>
      <c r="CM233" s="45">
        <f>((($B233*2.71^(CM$1*$N233)*($D233/1000)*($O233+$P233)/$D233))/((1+'Instruktion Kostnad nytta'!$C$37)^CM$1))</f>
        <v>51.754152325100151</v>
      </c>
      <c r="CN233" s="45">
        <f>((($B233*2.71^(CN$1*$N233)*($D233/1000)*($O233+$P233)/$D233))/((1+'Instruktion Kostnad nytta'!$C$37)^CN$1))</f>
        <v>52.279822775664641</v>
      </c>
      <c r="CO233" s="45">
        <f>((($B233*2.71^(CO$1*$N233)*($D233/1000)*($O233+$P233)/$D233))/((1+'Instruktion Kostnad nytta'!$C$37)^CO$1))</f>
        <v>52.81083249680313</v>
      </c>
      <c r="CP233" s="45">
        <f>((($B233*2.71^(CP$1*$N233)*($D233/1000)*($O233+$P233)/$D233))/((1+'Instruktion Kostnad nytta'!$C$37)^CP$1))</f>
        <v>53.34723571985068</v>
      </c>
      <c r="CQ233" s="45">
        <f>((($B233*2.71^(CQ$1*$N233)*($D233/1000)*($O233+$P233)/$D233))/((1+'Instruktion Kostnad nytta'!$C$37)^CQ$1))</f>
        <v>53.889087226973508</v>
      </c>
      <c r="CR233" s="45">
        <f>((($B233*2.71^(CR$1*$N233)*($D233/1000)*($O233+$P233)/$D233))/((1+'Instruktion Kostnad nytta'!$C$37)^CR$1))</f>
        <v>54.436442356764182</v>
      </c>
      <c r="CS233" s="45">
        <f>((($B233*2.71^(CS$1*$N233)*($D233/1000)*($O233+$P233)/$D233))/((1+'Instruktion Kostnad nytta'!$C$37)^CS$1))</f>
        <v>54.989357009892906</v>
      </c>
      <c r="CT233" s="45">
        <f>((($B233*2.71^(CT$1*$N233)*($D233/1000)*($O233+$P233)/$D233))/((1+'Instruktion Kostnad nytta'!$C$37)^CT$1))</f>
        <v>55.547887654816996</v>
      </c>
      <c r="CU233" s="45">
        <f>((($B233*2.71^(CU$1*$N233)*($D233/1000)*($O233+$P233)/$D233))/((1+'Instruktion Kostnad nytta'!$C$37)^CU$1))</f>
        <v>56.112091333547696</v>
      </c>
      <c r="CV233" s="45">
        <f>((($B233*2.71^(CV$1*$N233)*($D233/1000)*($O233+$P233)/$D233))/((1+'Instruktion Kostnad nytta'!$C$37)^CV$1))</f>
        <v>56.682025667475763</v>
      </c>
      <c r="CW233" s="45">
        <f>((($B233*2.71^(CW$1*$N233)*($D233/1000)*($O233+$P233)/$D233))/((1+'Instruktion Kostnad nytta'!$C$37)^CW$1))</f>
        <v>57.257748863256467</v>
      </c>
      <c r="CX233" s="45">
        <f>((($B233*2.71^(CX$1*$N233)*($D233/1000)*($O233+$P233)/$D233))/((1+'Instruktion Kostnad nytta'!$C$37)^CX$1))</f>
        <v>57.83931971875387</v>
      </c>
      <c r="CY233" s="45">
        <f>((($B233*2.71^(CY$1*$N233)*($D233/1000)*($O233+$P233)/$D233))/((1+'Instruktion Kostnad nytta'!$C$37)^CY$1))</f>
        <v>58.426797629046156</v>
      </c>
      <c r="CZ233" s="45">
        <f>((($B233*2.71^(CZ$1*$N233)*($D233/1000)*($O233+$P233)/$D233))/((1+'Instruktion Kostnad nytta'!$C$37)^CZ$1))</f>
        <v>59.020242592491172</v>
      </c>
      <c r="DA233" s="45">
        <f>((($B233*2.71^(DA$1*$N233)*($D233/1000)*($O233+$P233)/$D233))/((1+'Instruktion Kostnad nytta'!$C$37)^DA$1))</f>
        <v>59.61971521685431</v>
      </c>
      <c r="DB233" s="45">
        <f>((($B233*2.71^(DB$1*$N233)*($D233/1000)*($O233+$P233)/$D233))/((1+'Instruktion Kostnad nytta'!$C$37)^DB$1))</f>
        <v>60.225276725498077</v>
      </c>
      <c r="DC233" s="45">
        <f>((($B233*2.71^(DC$1*$N233)*($D233/1000)*($O233+$P233)/$D233))/((1+'Instruktion Kostnad nytta'!$C$37)^DC$1))</f>
        <v>60.836988963634859</v>
      </c>
      <c r="DD233" s="45">
        <f>((($B233*2.71^(DD$1*$N233)*($D233/1000)*($O233+$P233)/$D233))/((1+'Instruktion Kostnad nytta'!$C$37)^DD$1))</f>
        <v>61.454914404643155</v>
      </c>
      <c r="DE233" s="45">
        <f>((($B233*2.71^(DE$1*$N233)*($D233/1000)*($O233+$P233)/$D233))/((1+'Instruktion Kostnad nytta'!$C$37)^DE$1))</f>
        <v>62.079116156447682</v>
      </c>
      <c r="DF233" s="45">
        <f>((($B233*2.71^(DF$1*$N233)*($D233/1000)*($O233+$P233)/$D233))/((1+'Instruktion Kostnad nytta'!$C$37)^DF$1))</f>
        <v>62.70965796796483</v>
      </c>
      <c r="DG233" s="45">
        <f>((($B233*2.71^(DG$1*$N233)*($D233/1000)*($O233+$P233)/$D233))/((1+'Instruktion Kostnad nytta'!$C$37)^DG$1))</f>
        <v>63.346604235612872</v>
      </c>
      <c r="DH233" s="45">
        <f>((($B233*2.71^(DH$1*$N233)*($D233/1000)*($O233+$P233)/$D233))/((1+'Instruktion Kostnad nytta'!$C$37)^DH$1))</f>
        <v>63.990020009889072</v>
      </c>
      <c r="DI233" s="45">
        <f>((($B233*2.71^(DI$1*$N233)*($D233/1000)*($O233+$P233)/$D233))/((1+'Instruktion Kostnad nytta'!$C$37)^DI$1))</f>
        <v>64.639971002012857</v>
      </c>
      <c r="DJ233" s="45">
        <f>((($B233*2.71^(DJ$1*$N233)*($D233/1000)*($O233+$P233)/$D233))/((1+'Instruktion Kostnad nytta'!$C$37)^DJ$1))</f>
        <v>65.296523590637122</v>
      </c>
      <c r="DK233" s="45">
        <f>((($B233*2.71^(DK$1*$N233)*($D233/1000)*($O233+$P233)/$D233))/((1+'Instruktion Kostnad nytta'!$C$37)^DK$1))</f>
        <v>65.959744828627237</v>
      </c>
      <c r="DL233" s="45">
        <f>((($B233*2.71^(DL$1*$N233)*($D233/1000)*($O233+$P233)/$D233))/((1+'Instruktion Kostnad nytta'!$C$37)^DL$1))</f>
        <v>66.629702449909004</v>
      </c>
      <c r="DM233" s="45">
        <f>((($B233*2.71^(DM$1*$N233)*($D233/1000)*($O233+$P233)/$D233))/((1+'Instruktion Kostnad nytta'!$C$37)^DM$1))</f>
        <v>67.306464876386457</v>
      </c>
      <c r="DN233" s="45">
        <f>((($B233*2.71^(DN$1*$N233)*($D233/1000)*($O233+$P233)/$D233))/((1+'Instruktion Kostnad nytta'!$C$37)^DN$1))</f>
        <v>67.990101224929418</v>
      </c>
      <c r="DO233" s="45">
        <f>((($B233*2.71^(DO$1*$N233)*($D233/1000)*($O233+$P233)/$D233))/((1+'Instruktion Kostnad nytta'!$C$37)^DO$1))</f>
        <v>68.680681314432647</v>
      </c>
      <c r="DP233" s="45">
        <f>((($B233*2.71^(DP$1*$N233)*($D233/1000)*($O233+$P233)/$D233))/((1+'Instruktion Kostnad nytta'!$C$37)^DP$1))</f>
        <v>69.378275672946003</v>
      </c>
      <c r="DQ233" s="45">
        <f>((($B233*2.71^(DQ$1*$N233)*($D233/1000)*($O233+$P233)/$D233))/((1+'Instruktion Kostnad nytta'!$C$37)^DQ$1))</f>
        <v>70.082955544877592</v>
      </c>
      <c r="DR233" s="45">
        <f>((($B233*2.71^(DR$1*$N233)*($D233/1000)*($O233+$P233)/$D233))/((1+'Instruktion Kostnad nytta'!$C$37)^DR$1))</f>
        <v>70.794792898269904</v>
      </c>
      <c r="DS233" s="45">
        <f>((($B233*2.71^(DS$1*$N233)*($D233/1000)*($O233+$P233)/$D233))/((1+'Instruktion Kostnad nytta'!$C$37)^DS$1))</f>
        <v>71.513860432149713</v>
      </c>
      <c r="DT233" s="45">
        <f>((($B233*2.71^(DT$1*$N233)*($D233/1000)*($O233+$P233)/$D233))/((1+'Instruktion Kostnad nytta'!$C$37)^DT$1))</f>
        <v>72.240231583952706</v>
      </c>
      <c r="DU233" s="45">
        <f>((($B233*2.71^(DU$1*$N233)*($D233/1000)*($O233+$P233)/$D233))/((1+'Instruktion Kostnad nytta'!$C$37)^DU$1))</f>
        <v>72.973980537023593</v>
      </c>
      <c r="DV233" s="45">
        <f>((($B233*2.71^(DV$1*$N233)*($D233/1000)*($O233+$P233)/$D233))/((1+'Instruktion Kostnad nytta'!$C$37)^DV$1))</f>
        <v>73.715182228192504</v>
      </c>
      <c r="DW233" s="45">
        <f>((($B233*2.71^(DW$1*$N233)*($D233/1000)*($O233+$P233)/$D233))/((1+'Instruktion Kostnad nytta'!$C$37)^DW$1))</f>
        <v>74.463912355427894</v>
      </c>
      <c r="DX233" s="45">
        <f>((($B233*2.71^(DX$1*$N233)*($D233/1000)*($O233+$P233)/$D233))/((1+'Instruktion Kostnad nytta'!$C$37)^DX$1))</f>
        <v>75.220247385567816</v>
      </c>
      <c r="DY233" s="45">
        <f>((($B233*2.71^(DY$1*$N233)*($D233/1000)*($O233+$P233)/$D233))/((1+'Instruktion Kostnad nytta'!$C$37)^DY$1))</f>
        <v>75.984264562128971</v>
      </c>
      <c r="DZ233" s="45">
        <f>((($B233*2.71^(DZ$1*$N233)*($D233/1000)*($O233+$P233)/$D233))/((1+'Instruktion Kostnad nytta'!$C$37)^DZ$1))</f>
        <v>76.756041913195887</v>
      </c>
      <c r="EA233" s="45">
        <f>((($B233*2.71^(EA$1*$N233)*($D233/1000)*($O233+$P233)/$D233))/((1+'Instruktion Kostnad nytta'!$C$37)^EA$1))</f>
        <v>77.535658259389692</v>
      </c>
      <c r="EB233" s="45">
        <f>((($B233*2.71^(EB$1*$N233)*($D233/1000)*($O233+$P233)/$D233))/((1+'Instruktion Kostnad nytta'!$C$37)^EB$1))</f>
        <v>78.323193221917847</v>
      </c>
      <c r="EC233" s="45">
        <f>((($B233*2.71^(EC$1*$N233)*($D233/1000)*($O233+$P233)/$D233))/((1+'Instruktion Kostnad nytta'!$C$37)^EC$1))</f>
        <v>79.118727230705829</v>
      </c>
      <c r="ED233" s="45">
        <f>((($B233*2.71^(ED$1*$N233)*($D233/1000)*($O233+$P233)/$D233))/((1+'Instruktion Kostnad nytta'!$C$37)^ED$1))</f>
        <v>79.92234153261137</v>
      </c>
      <c r="EE233" s="45">
        <f>((($B233*2.71^(EE$1*$N233)*($D233/1000)*($O233+$P233)/$D233))/((1+'Instruktion Kostnad nytta'!$C$37)^EE$1))</f>
        <v>80.734118199722133</v>
      </c>
      <c r="EF233" s="45">
        <f>((($B233*2.71^(EF$1*$N233)*($D233/1000)*($O233+$P233)/$D233))/((1+'Instruktion Kostnad nytta'!$C$37)^EF$1))</f>
        <v>81.554140137737463</v>
      </c>
      <c r="EG233" s="45">
        <f>((($B233*2.71^(EG$1*$N233)*($D233/1000)*($O233+$P233)/$D233))/((1+'Instruktion Kostnad nytta'!$C$37)^EG$1))</f>
        <v>82.382491094435622</v>
      </c>
      <c r="EH233" s="45">
        <f>((($B233*2.71^(EH$1*$N233)*($D233/1000)*($O233+$P233)/$D233))/((1+'Instruktion Kostnad nytta'!$C$37)^EH$1))</f>
        <v>83.219255668226751</v>
      </c>
      <c r="EI233" s="45">
        <f>((($B233*2.71^(EI$1*$N233)*($D233/1000)*($O233+$P233)/$D233))/((1+'Instruktion Kostnad nytta'!$C$37)^EI$1))</f>
        <v>84.064519316792683</v>
      </c>
      <c r="EJ233" s="45">
        <f>((($B233*2.71^(EJ$1*$N233)*($D233/1000)*($O233+$P233)/$D233))/((1+'Instruktion Kostnad nytta'!$C$37)^EJ$1))</f>
        <v>84.918368365814985</v>
      </c>
      <c r="EK233" s="45">
        <f>((($B233*2.71^(EK$1*$N233)*($D233/1000)*($O233+$P233)/$D233))/((1+'Instruktion Kostnad nytta'!$C$37)^EK$1))</f>
        <v>85.780890017790796</v>
      </c>
      <c r="EL233" s="45">
        <f>((($B233*2.71^(EL$1*$N233)*($D233/1000)*($O233+$P233)/$D233))/((1+'Instruktion Kostnad nytta'!$C$37)^EL$1))</f>
        <v>86.65217236093919</v>
      </c>
    </row>
    <row r="234" spans="1:142" x14ac:dyDescent="0.25">
      <c r="A234" s="41">
        <v>236</v>
      </c>
      <c r="B234" s="59">
        <v>0.5</v>
      </c>
      <c r="C234" s="59">
        <v>15</v>
      </c>
      <c r="D234" s="60">
        <v>80</v>
      </c>
      <c r="E234" s="59">
        <v>1965</v>
      </c>
      <c r="F234" s="59" t="s">
        <v>98</v>
      </c>
      <c r="G234" s="59">
        <v>127</v>
      </c>
      <c r="H234" s="59" t="s">
        <v>46</v>
      </c>
      <c r="I234" s="59">
        <v>8</v>
      </c>
      <c r="J234" s="41">
        <v>0</v>
      </c>
      <c r="K234" s="41" t="s">
        <v>367</v>
      </c>
      <c r="L234" s="48">
        <f>'Instruktion Kostnad nytta'!C$19/D234+IF((IF(F234="A",'Instruktion Kostnad nytta'!C$25,0)+IF(G234&lt;500,'Instruktion Kostnad nytta'!C$20,('Instruktion Kostnad nytta'!C$20+'Instruktion Kostnad nytta'!C$21))+IF(G234&lt;700,0,('Instruktion Kostnad nytta'!C$22-'Instruktion Kostnad nytta'!C$21))+I234*'Instruktion Kostnad nytta'!C$23/D234)&lt;3000,3000,(IF(F234="A",'Instruktion Kostnad nytta'!C$25,0)+IF(G234&lt;500,'Instruktion Kostnad nytta'!C$20,('Instruktion Kostnad nytta'!C$20+'Instruktion Kostnad nytta'!C$21))+IF(G234&lt;700,0,('Instruktion Kostnad nytta'!C$22-'Instruktion Kostnad nytta'!C$21))+I234*'Instruktion Kostnad nytta'!C$23/D234))</f>
        <v>6875</v>
      </c>
      <c r="M234" s="50">
        <f t="shared" si="9"/>
        <v>6.25</v>
      </c>
      <c r="N234" s="49">
        <f>IF(H234="Gråjärn",'Instruktion Kostnad nytta'!C$32,IF(H234="segjärn",'Instruktion Kostnad nytta'!C$33,IF(H234="PVC",'Instruktion Kostnad nytta'!C$34,IF(H234="PE",'Instruktion Kostnad nytta'!C$35,IF(H234="ST",'Instruktion Kostnad nytta'!C$36,0)))))</f>
        <v>0.03</v>
      </c>
      <c r="O234" s="48">
        <f>IF(G234&lt;200,'Instruktion Kostnad nytta'!C$28,(IF(G234&lt;500,'Instruktion Kostnad nytta'!C$29,'Instruktion Kostnad nytta'!C$30)))</f>
        <v>45000</v>
      </c>
      <c r="P234" s="47">
        <v>4000</v>
      </c>
      <c r="Q234" s="46">
        <f t="shared" si="10"/>
        <v>-429.79509409760863</v>
      </c>
      <c r="R234" s="45">
        <f t="shared" si="11"/>
        <v>-6586.3040142958916</v>
      </c>
      <c r="S234" s="45">
        <f>((($B234*2.71^(S$1*$N234)*($D234/1000)*($O234+$P234)/$D234))/((1+'Instruktion Kostnad nytta'!$C$37)^S$1))</f>
        <v>25.000223905593113</v>
      </c>
      <c r="T234" s="45">
        <f>((($B234*2.71^(T$1*$N234)*($D234/1000)*($O234+$P234)/$D234))/((1+'Instruktion Kostnad nytta'!$C$37)^T$1))</f>
        <v>25.254152882771844</v>
      </c>
      <c r="U234" s="45">
        <f>((($B234*2.71^(U$1*$N234)*($D234/1000)*($O234+$P234)/$D234))/((1+'Instruktion Kostnad nytta'!$C$37)^U$1))</f>
        <v>25.510661033868949</v>
      </c>
      <c r="V234" s="45">
        <f>((($B234*2.71^(V$1*$N234)*($D234/1000)*($O234+$P234)/$D234))/((1+'Instruktion Kostnad nytta'!$C$37)^V$1))</f>
        <v>25.769774555729619</v>
      </c>
      <c r="W234" s="45">
        <f>((($B234*2.71^(W$1*$N234)*($D234/1000)*($O234+$P234)/$D234))/((1+'Instruktion Kostnad nytta'!$C$37)^W$1))</f>
        <v>26.031519911282167</v>
      </c>
      <c r="X234" s="45">
        <f>((($B234*2.71^(X$1*$N234)*($D234/1000)*($O234+$P234)/$D234))/((1+'Instruktion Kostnad nytta'!$C$37)^X$1))</f>
        <v>26.295923832240685</v>
      </c>
      <c r="Y234" s="45">
        <f>((($B234*2.71^(Y$1*$N234)*($D234/1000)*($O234+$P234)/$D234))/((1+'Instruktion Kostnad nytta'!$C$37)^Y$1))</f>
        <v>26.563013321835086</v>
      </c>
      <c r="Z234" s="45">
        <f>((($B234*2.71^(Z$1*$N234)*($D234/1000)*($O234+$P234)/$D234))/((1+'Instruktion Kostnad nytta'!$C$37)^Z$1))</f>
        <v>26.832815657568947</v>
      </c>
      <c r="AA234" s="45">
        <f>((($B234*2.71^(AA$1*$N234)*($D234/1000)*($O234+$P234)/$D234))/((1+'Instruktion Kostnad nytta'!$C$37)^AA$1))</f>
        <v>27.1053583940053</v>
      </c>
      <c r="AB234" s="45">
        <f>((($B234*2.71^(AB$1*$N234)*($D234/1000)*($O234+$P234)/$D234))/((1+'Instruktion Kostnad nytta'!$C$37)^AB$1))</f>
        <v>27.380669365580751</v>
      </c>
      <c r="AC234" s="45">
        <f>((($B234*2.71^(AC$1*$N234)*($D234/1000)*($O234+$P234)/$D234))/((1+'Instruktion Kostnad nytta'!$C$37)^AC$1))</f>
        <v>27.658776689448164</v>
      </c>
      <c r="AD234" s="45">
        <f>((($B234*2.71^(AD$1*$N234)*($D234/1000)*($O234+$P234)/$D234))/((1+'Instruktion Kostnad nytta'!$C$37)^AD$1))</f>
        <v>27.939708768348279</v>
      </c>
      <c r="AE234" s="45">
        <f>((($B234*2.71^(AE$1*$N234)*($D234/1000)*($O234+$P234)/$D234))/((1+'Instruktion Kostnad nytta'!$C$37)^AE$1))</f>
        <v>28.223494293510345</v>
      </c>
      <c r="AF234" s="45">
        <f>((($B234*2.71^(AF$1*$N234)*($D234/1000)*($O234+$P234)/$D234))/((1+'Instruktion Kostnad nytta'!$C$37)^AF$1))</f>
        <v>28.510162247582453</v>
      </c>
      <c r="AG234" s="45">
        <f>((($B234*2.71^(AG$1*$N234)*($D234/1000)*($O234+$P234)/$D234))/((1+'Instruktion Kostnad nytta'!$C$37)^AG$1))</f>
        <v>28.799741907591361</v>
      </c>
      <c r="AH234" s="45">
        <f>((($B234*2.71^(AH$1*$N234)*($D234/1000)*($O234+$P234)/$D234))/((1+'Instruktion Kostnad nytta'!$C$37)^AH$1))</f>
        <v>29.092262847932609</v>
      </c>
      <c r="AI234" s="45">
        <f>((($B234*2.71^(AI$1*$N234)*($D234/1000)*($O234+$P234)/$D234))/((1+'Instruktion Kostnad nytta'!$C$37)^AI$1))</f>
        <v>29.38775494339091</v>
      </c>
      <c r="AJ234" s="45">
        <f>((($B234*2.71^(AJ$1*$N234)*($D234/1000)*($O234+$P234)/$D234))/((1+'Instruktion Kostnad nytta'!$C$37)^AJ$1))</f>
        <v>29.686248372191148</v>
      </c>
      <c r="AK234" s="45">
        <f>((($B234*2.71^(AK$1*$N234)*($D234/1000)*($O234+$P234)/$D234))/((1+'Instruktion Kostnad nytta'!$C$37)^AK$1))</f>
        <v>29.987773619080546</v>
      </c>
      <c r="AL234" s="45">
        <f>((($B234*2.71^(AL$1*$N234)*($D234/1000)*($O234+$P234)/$D234))/((1+'Instruktion Kostnad nytta'!$C$37)^AL$1))</f>
        <v>30.292361478441951</v>
      </c>
      <c r="AM234" s="45">
        <f>((($B234*2.71^(AM$1*$N234)*($D234/1000)*($O234+$P234)/$D234))/((1+'Instruktion Kostnad nytta'!$C$37)^AM$1))</f>
        <v>30.600043057438853</v>
      </c>
      <c r="AN234" s="45">
        <f>((($B234*2.71^(AN$1*$N234)*($D234/1000)*($O234+$P234)/$D234))/((1+'Instruktion Kostnad nytta'!$C$37)^AN$1))</f>
        <v>30.91084977919234</v>
      </c>
      <c r="AO234" s="45">
        <f>((($B234*2.71^(AO$1*$N234)*($D234/1000)*($O234+$P234)/$D234))/((1+'Instruktion Kostnad nytta'!$C$37)^AO$1))</f>
        <v>31.224813385990259</v>
      </c>
      <c r="AP234" s="45">
        <f>((($B234*2.71^(AP$1*$N234)*($D234/1000)*($O234+$P234)/$D234))/((1+'Instruktion Kostnad nytta'!$C$37)^AP$1))</f>
        <v>31.541965942529057</v>
      </c>
      <c r="AQ234" s="45">
        <f>((($B234*2.71^(AQ$1*$N234)*($D234/1000)*($O234+$P234)/$D234))/((1+'Instruktion Kostnad nytta'!$C$37)^AQ$1))</f>
        <v>31.862339839188468</v>
      </c>
      <c r="AR234" s="45">
        <f>((($B234*2.71^(AR$1*$N234)*($D234/1000)*($O234+$P234)/$D234))/((1+'Instruktion Kostnad nytta'!$C$37)^AR$1))</f>
        <v>32.185967795339536</v>
      </c>
      <c r="AS234" s="45">
        <f>((($B234*2.71^(AS$1*$N234)*($D234/1000)*($O234+$P234)/$D234))/((1+'Instruktion Kostnad nytta'!$C$37)^AS$1))</f>
        <v>32.512882862686169</v>
      </c>
      <c r="AT234" s="45">
        <f>((($B234*2.71^(AT$1*$N234)*($D234/1000)*($O234+$P234)/$D234))/((1+'Instruktion Kostnad nytta'!$C$37)^AT$1))</f>
        <v>32.843118428640715</v>
      </c>
      <c r="AU234" s="45">
        <f>((($B234*2.71^(AU$1*$N234)*($D234/1000)*($O234+$P234)/$D234))/((1+'Instruktion Kostnad nytta'!$C$37)^AU$1))</f>
        <v>33.176708219733698</v>
      </c>
      <c r="AV234" s="45">
        <f>((($B234*2.71^(AV$1*$N234)*($D234/1000)*($O234+$P234)/$D234))/((1+'Instruktion Kostnad nytta'!$C$37)^AV$1))</f>
        <v>33.513686305058343</v>
      </c>
      <c r="AW234" s="45">
        <f>((($B234*2.71^(AW$1*$N234)*($D234/1000)*($O234+$P234)/$D234))/((1+'Instruktion Kostnad nytta'!$C$37)^AW$1))</f>
        <v>33.854087099749947</v>
      </c>
      <c r="AX234" s="45">
        <f>((($B234*2.71^(AX$1*$N234)*($D234/1000)*($O234+$P234)/$D234))/((1+'Instruktion Kostnad nytta'!$C$37)^AX$1))</f>
        <v>34.197945368500726</v>
      </c>
      <c r="AY234" s="45">
        <f>((($B234*2.71^(AY$1*$N234)*($D234/1000)*($O234+$P234)/$D234))/((1+'Instruktion Kostnad nytta'!$C$37)^AY$1))</f>
        <v>34.545296229110207</v>
      </c>
      <c r="AZ234" s="45">
        <f>((($B234*2.71^(AZ$1*$N234)*($D234/1000)*($O234+$P234)/$D234))/((1+'Instruktion Kostnad nytta'!$C$37)^AZ$1))</f>
        <v>34.896175156071806</v>
      </c>
      <c r="BA234" s="45">
        <f>((($B234*2.71^(BA$1*$N234)*($D234/1000)*($O234+$P234)/$D234))/((1+'Instruktion Kostnad nytta'!$C$37)^BA$1))</f>
        <v>35.250617984195777</v>
      </c>
      <c r="BB234" s="45">
        <f>((($B234*2.71^(BB$1*$N234)*($D234/1000)*($O234+$P234)/$D234))/((1+'Instruktion Kostnad nytta'!$C$37)^BB$1))</f>
        <v>35.608660912269002</v>
      </c>
      <c r="BC234" s="45">
        <f>((($B234*2.71^(BC$1*$N234)*($D234/1000)*($O234+$P234)/$D234))/((1+'Instruktion Kostnad nytta'!$C$37)^BC$1))</f>
        <v>35.970340506751896</v>
      </c>
      <c r="BD234" s="45">
        <f>((($B234*2.71^(BD$1*$N234)*($D234/1000)*($O234+$P234)/$D234))/((1+'Instruktion Kostnad nytta'!$C$37)^BD$1))</f>
        <v>36.335693705512931</v>
      </c>
      <c r="BE234" s="45">
        <f>((($B234*2.71^(BE$1*$N234)*($D234/1000)*($O234+$P234)/$D234))/((1+'Instruktion Kostnad nytta'!$C$37)^BE$1))</f>
        <v>36.704757821600943</v>
      </c>
      <c r="BF234" s="45">
        <f>((($B234*2.71^(BF$1*$N234)*($D234/1000)*($O234+$P234)/$D234))/((1+'Instruktion Kostnad nytta'!$C$37)^BF$1))</f>
        <v>37.077570547056048</v>
      </c>
      <c r="BG234" s="45">
        <f>((($B234*2.71^(BG$1*$N234)*($D234/1000)*($O234+$P234)/$D234))/((1+'Instruktion Kostnad nytta'!$C$37)^BG$1))</f>
        <v>37.454169956758932</v>
      </c>
      <c r="BH234" s="45">
        <f>((($B234*2.71^(BH$1*$N234)*($D234/1000)*($O234+$P234)/$D234))/((1+'Instruktion Kostnad nytta'!$C$37)^BH$1))</f>
        <v>37.83459451231942</v>
      </c>
      <c r="BI234" s="45">
        <f>((($B234*2.71^(BI$1*$N234)*($D234/1000)*($O234+$P234)/$D234))/((1+'Instruktion Kostnad nytta'!$C$37)^BI$1))</f>
        <v>38.218883066004558</v>
      </c>
      <c r="BJ234" s="45">
        <f>((($B234*2.71^(BJ$1*$N234)*($D234/1000)*($O234+$P234)/$D234))/((1+'Instruktion Kostnad nytta'!$C$37)^BJ$1))</f>
        <v>38.607074864706519</v>
      </c>
      <c r="BK234" s="45">
        <f>((($B234*2.71^(BK$1*$N234)*($D234/1000)*($O234+$P234)/$D234))/((1+'Instruktion Kostnad nytta'!$C$37)^BK$1))</f>
        <v>38.999209553950806</v>
      </c>
      <c r="BL234" s="45">
        <f>((($B234*2.71^(BL$1*$N234)*($D234/1000)*($O234+$P234)/$D234))/((1+'Instruktion Kostnad nytta'!$C$37)^BL$1))</f>
        <v>39.39532718194527</v>
      </c>
      <c r="BM234" s="45">
        <f>((($B234*2.71^(BM$1*$N234)*($D234/1000)*($O234+$P234)/$D234))/((1+'Instruktion Kostnad nytta'!$C$37)^BM$1))</f>
        <v>39.795468203670062</v>
      </c>
      <c r="BN234" s="45">
        <f>((($B234*2.71^(BN$1*$N234)*($D234/1000)*($O234+$P234)/$D234))/((1+'Instruktion Kostnad nytta'!$C$37)^BN$1))</f>
        <v>40.199673485009399</v>
      </c>
      <c r="BO234" s="45">
        <f>((($B234*2.71^(BO$1*$N234)*($D234/1000)*($O234+$P234)/$D234))/((1+'Instruktion Kostnad nytta'!$C$37)^BO$1))</f>
        <v>40.607984306925012</v>
      </c>
      <c r="BP234" s="45">
        <f>((($B234*2.71^(BP$1*$N234)*($D234/1000)*($O234+$P234)/$D234))/((1+'Instruktion Kostnad nytta'!$C$37)^BP$1))</f>
        <v>41.020442369672224</v>
      </c>
      <c r="BQ234" s="45">
        <f>((($B234*2.71^(BQ$1*$N234)*($D234/1000)*($O234+$P234)/$D234))/((1+'Instruktion Kostnad nytta'!$C$37)^BQ$1))</f>
        <v>41.437089797058633</v>
      </c>
      <c r="BR234" s="45">
        <f>((($B234*2.71^(BR$1*$N234)*($D234/1000)*($O234+$P234)/$D234))/((1+'Instruktion Kostnad nytta'!$C$37)^BR$1))</f>
        <v>41.857969140746285</v>
      </c>
      <c r="BS234" s="45">
        <f>((($B234*2.71^(BS$1*$N234)*($D234/1000)*($O234+$P234)/$D234))/((1+'Instruktion Kostnad nytta'!$C$37)^BS$1))</f>
        <v>42.283123384597289</v>
      </c>
      <c r="BT234" s="45">
        <f>((($B234*2.71^(BT$1*$N234)*($D234/1000)*($O234+$P234)/$D234))/((1+'Instruktion Kostnad nytta'!$C$37)^BT$1))</f>
        <v>42.712595949063832</v>
      </c>
      <c r="BU234" s="45">
        <f>((($B234*2.71^(BU$1*$N234)*($D234/1000)*($O234+$P234)/$D234))/((1+'Instruktion Kostnad nytta'!$C$37)^BU$1))</f>
        <v>43.146430695622549</v>
      </c>
      <c r="BV234" s="45">
        <f>((($B234*2.71^(BV$1*$N234)*($D234/1000)*($O234+$P234)/$D234))/((1+'Instruktion Kostnad nytta'!$C$37)^BV$1))</f>
        <v>43.584671931254093</v>
      </c>
      <c r="BW234" s="45">
        <f>((($B234*2.71^(BW$1*$N234)*($D234/1000)*($O234+$P234)/$D234))/((1+'Instruktion Kostnad nytta'!$C$37)^BW$1))</f>
        <v>44.02736441296814</v>
      </c>
      <c r="BX234" s="45">
        <f>((($B234*2.71^(BX$1*$N234)*($D234/1000)*($O234+$P234)/$D234))/((1+'Instruktion Kostnad nytta'!$C$37)^BX$1))</f>
        <v>44.474553352374357</v>
      </c>
      <c r="BY234" s="45">
        <f>((($B234*2.71^(BY$1*$N234)*($D234/1000)*($O234+$P234)/$D234))/((1+'Instruktion Kostnad nytta'!$C$37)^BY$1))</f>
        <v>44.926284420299801</v>
      </c>
      <c r="BZ234" s="45">
        <f>((($B234*2.71^(BZ$1*$N234)*($D234/1000)*($O234+$P234)/$D234))/((1+'Instruktion Kostnad nytta'!$C$37)^BZ$1))</f>
        <v>45.382603751453274</v>
      </c>
      <c r="CA234" s="45">
        <f>((($B234*2.71^(CA$1*$N234)*($D234/1000)*($O234+$P234)/$D234))/((1+'Instruktion Kostnad nytta'!$C$37)^CA$1))</f>
        <v>45.843557949136923</v>
      </c>
      <c r="CB234" s="45">
        <f>((($B234*2.71^(CB$1*$N234)*($D234/1000)*($O234+$P234)/$D234))/((1+'Instruktion Kostnad nytta'!$C$37)^CB$1))</f>
        <v>46.309194090005803</v>
      </c>
      <c r="CC234" s="45">
        <f>((($B234*2.71^(CC$1*$N234)*($D234/1000)*($O234+$P234)/$D234))/((1+'Instruktion Kostnad nytta'!$C$37)^CC$1))</f>
        <v>46.779559728875739</v>
      </c>
      <c r="CD234" s="45">
        <f>((($B234*2.71^(CD$1*$N234)*($D234/1000)*($O234+$P234)/$D234))/((1+'Instruktion Kostnad nytta'!$C$37)^CD$1))</f>
        <v>47.254702903580153</v>
      </c>
      <c r="CE234" s="45">
        <f>((($B234*2.71^(CE$1*$N234)*($D234/1000)*($O234+$P234)/$D234))/((1+'Instruktion Kostnad nytta'!$C$37)^CE$1))</f>
        <v>47.734672139875926</v>
      </c>
      <c r="CF234" s="45">
        <f>((($B234*2.71^(CF$1*$N234)*($D234/1000)*($O234+$P234)/$D234))/((1+'Instruktion Kostnad nytta'!$C$37)^CF$1))</f>
        <v>48.219516456399383</v>
      </c>
      <c r="CG234" s="45">
        <f>((($B234*2.71^(CG$1*$N234)*($D234/1000)*($O234+$P234)/$D234))/((1+'Instruktion Kostnad nytta'!$C$37)^CG$1))</f>
        <v>48.709285369672486</v>
      </c>
      <c r="CH234" s="45">
        <f>((($B234*2.71^(CH$1*$N234)*($D234/1000)*($O234+$P234)/$D234))/((1+'Instruktion Kostnad nytta'!$C$37)^CH$1))</f>
        <v>49.204028899159844</v>
      </c>
      <c r="CI234" s="45">
        <f>((($B234*2.71^(CI$1*$N234)*($D234/1000)*($O234+$P234)/$D234))/((1+'Instruktion Kostnad nytta'!$C$37)^CI$1))</f>
        <v>49.703797572377269</v>
      </c>
      <c r="CJ234" s="45">
        <f>((($B234*2.71^(CJ$1*$N234)*($D234/1000)*($O234+$P234)/$D234))/((1+'Instruktion Kostnad nytta'!$C$37)^CJ$1))</f>
        <v>50.208642430051853</v>
      </c>
      <c r="CK234" s="45">
        <f>((($B234*2.71^(CK$1*$N234)*($D234/1000)*($O234+$P234)/$D234))/((1+'Instruktion Kostnad nytta'!$C$37)^CK$1))</f>
        <v>50.718615031334977</v>
      </c>
      <c r="CL234" s="45">
        <f>((($B234*2.71^(CL$1*$N234)*($D234/1000)*($O234+$P234)/$D234))/((1+'Instruktion Kostnad nytta'!$C$37)^CL$1))</f>
        <v>51.233767459067714</v>
      </c>
      <c r="CM234" s="45">
        <f>((($B234*2.71^(CM$1*$N234)*($D234/1000)*($O234+$P234)/$D234))/((1+'Instruktion Kostnad nytta'!$C$37)^CM$1))</f>
        <v>51.754152325100151</v>
      </c>
      <c r="CN234" s="45">
        <f>((($B234*2.71^(CN$1*$N234)*($D234/1000)*($O234+$P234)/$D234))/((1+'Instruktion Kostnad nytta'!$C$37)^CN$1))</f>
        <v>52.279822775664641</v>
      </c>
      <c r="CO234" s="45">
        <f>((($B234*2.71^(CO$1*$N234)*($D234/1000)*($O234+$P234)/$D234))/((1+'Instruktion Kostnad nytta'!$C$37)^CO$1))</f>
        <v>52.81083249680313</v>
      </c>
      <c r="CP234" s="45">
        <f>((($B234*2.71^(CP$1*$N234)*($D234/1000)*($O234+$P234)/$D234))/((1+'Instruktion Kostnad nytta'!$C$37)^CP$1))</f>
        <v>53.34723571985068</v>
      </c>
      <c r="CQ234" s="45">
        <f>((($B234*2.71^(CQ$1*$N234)*($D234/1000)*($O234+$P234)/$D234))/((1+'Instruktion Kostnad nytta'!$C$37)^CQ$1))</f>
        <v>53.889087226973508</v>
      </c>
      <c r="CR234" s="45">
        <f>((($B234*2.71^(CR$1*$N234)*($D234/1000)*($O234+$P234)/$D234))/((1+'Instruktion Kostnad nytta'!$C$37)^CR$1))</f>
        <v>54.436442356764182</v>
      </c>
      <c r="CS234" s="45">
        <f>((($B234*2.71^(CS$1*$N234)*($D234/1000)*($O234+$P234)/$D234))/((1+'Instruktion Kostnad nytta'!$C$37)^CS$1))</f>
        <v>54.989357009892906</v>
      </c>
      <c r="CT234" s="45">
        <f>((($B234*2.71^(CT$1*$N234)*($D234/1000)*($O234+$P234)/$D234))/((1+'Instruktion Kostnad nytta'!$C$37)^CT$1))</f>
        <v>55.547887654816996</v>
      </c>
      <c r="CU234" s="45">
        <f>((($B234*2.71^(CU$1*$N234)*($D234/1000)*($O234+$P234)/$D234))/((1+'Instruktion Kostnad nytta'!$C$37)^CU$1))</f>
        <v>56.112091333547696</v>
      </c>
      <c r="CV234" s="45">
        <f>((($B234*2.71^(CV$1*$N234)*($D234/1000)*($O234+$P234)/$D234))/((1+'Instruktion Kostnad nytta'!$C$37)^CV$1))</f>
        <v>56.682025667475763</v>
      </c>
      <c r="CW234" s="45">
        <f>((($B234*2.71^(CW$1*$N234)*($D234/1000)*($O234+$P234)/$D234))/((1+'Instruktion Kostnad nytta'!$C$37)^CW$1))</f>
        <v>57.257748863256467</v>
      </c>
      <c r="CX234" s="45">
        <f>((($B234*2.71^(CX$1*$N234)*($D234/1000)*($O234+$P234)/$D234))/((1+'Instruktion Kostnad nytta'!$C$37)^CX$1))</f>
        <v>57.83931971875387</v>
      </c>
      <c r="CY234" s="45">
        <f>((($B234*2.71^(CY$1*$N234)*($D234/1000)*($O234+$P234)/$D234))/((1+'Instruktion Kostnad nytta'!$C$37)^CY$1))</f>
        <v>58.426797629046156</v>
      </c>
      <c r="CZ234" s="45">
        <f>((($B234*2.71^(CZ$1*$N234)*($D234/1000)*($O234+$P234)/$D234))/((1+'Instruktion Kostnad nytta'!$C$37)^CZ$1))</f>
        <v>59.020242592491172</v>
      </c>
      <c r="DA234" s="45">
        <f>((($B234*2.71^(DA$1*$N234)*($D234/1000)*($O234+$P234)/$D234))/((1+'Instruktion Kostnad nytta'!$C$37)^DA$1))</f>
        <v>59.61971521685431</v>
      </c>
      <c r="DB234" s="45">
        <f>((($B234*2.71^(DB$1*$N234)*($D234/1000)*($O234+$P234)/$D234))/((1+'Instruktion Kostnad nytta'!$C$37)^DB$1))</f>
        <v>60.225276725498077</v>
      </c>
      <c r="DC234" s="45">
        <f>((($B234*2.71^(DC$1*$N234)*($D234/1000)*($O234+$P234)/$D234))/((1+'Instruktion Kostnad nytta'!$C$37)^DC$1))</f>
        <v>60.836988963634859</v>
      </c>
      <c r="DD234" s="45">
        <f>((($B234*2.71^(DD$1*$N234)*($D234/1000)*($O234+$P234)/$D234))/((1+'Instruktion Kostnad nytta'!$C$37)^DD$1))</f>
        <v>61.454914404643155</v>
      </c>
      <c r="DE234" s="45">
        <f>((($B234*2.71^(DE$1*$N234)*($D234/1000)*($O234+$P234)/$D234))/((1+'Instruktion Kostnad nytta'!$C$37)^DE$1))</f>
        <v>62.079116156447682</v>
      </c>
      <c r="DF234" s="45">
        <f>((($B234*2.71^(DF$1*$N234)*($D234/1000)*($O234+$P234)/$D234))/((1+'Instruktion Kostnad nytta'!$C$37)^DF$1))</f>
        <v>62.70965796796483</v>
      </c>
      <c r="DG234" s="45">
        <f>((($B234*2.71^(DG$1*$N234)*($D234/1000)*($O234+$P234)/$D234))/((1+'Instruktion Kostnad nytta'!$C$37)^DG$1))</f>
        <v>63.346604235612872</v>
      </c>
      <c r="DH234" s="45">
        <f>((($B234*2.71^(DH$1*$N234)*($D234/1000)*($O234+$P234)/$D234))/((1+'Instruktion Kostnad nytta'!$C$37)^DH$1))</f>
        <v>63.990020009889072</v>
      </c>
      <c r="DI234" s="45">
        <f>((($B234*2.71^(DI$1*$N234)*($D234/1000)*($O234+$P234)/$D234))/((1+'Instruktion Kostnad nytta'!$C$37)^DI$1))</f>
        <v>64.639971002012857</v>
      </c>
      <c r="DJ234" s="45">
        <f>((($B234*2.71^(DJ$1*$N234)*($D234/1000)*($O234+$P234)/$D234))/((1+'Instruktion Kostnad nytta'!$C$37)^DJ$1))</f>
        <v>65.296523590637122</v>
      </c>
      <c r="DK234" s="45">
        <f>((($B234*2.71^(DK$1*$N234)*($D234/1000)*($O234+$P234)/$D234))/((1+'Instruktion Kostnad nytta'!$C$37)^DK$1))</f>
        <v>65.959744828627237</v>
      </c>
      <c r="DL234" s="45">
        <f>((($B234*2.71^(DL$1*$N234)*($D234/1000)*($O234+$P234)/$D234))/((1+'Instruktion Kostnad nytta'!$C$37)^DL$1))</f>
        <v>66.629702449909004</v>
      </c>
      <c r="DM234" s="45">
        <f>((($B234*2.71^(DM$1*$N234)*($D234/1000)*($O234+$P234)/$D234))/((1+'Instruktion Kostnad nytta'!$C$37)^DM$1))</f>
        <v>67.306464876386457</v>
      </c>
      <c r="DN234" s="45">
        <f>((($B234*2.71^(DN$1*$N234)*($D234/1000)*($O234+$P234)/$D234))/((1+'Instruktion Kostnad nytta'!$C$37)^DN$1))</f>
        <v>67.990101224929418</v>
      </c>
      <c r="DO234" s="45">
        <f>((($B234*2.71^(DO$1*$N234)*($D234/1000)*($O234+$P234)/$D234))/((1+'Instruktion Kostnad nytta'!$C$37)^DO$1))</f>
        <v>68.680681314432647</v>
      </c>
      <c r="DP234" s="45">
        <f>((($B234*2.71^(DP$1*$N234)*($D234/1000)*($O234+$P234)/$D234))/((1+'Instruktion Kostnad nytta'!$C$37)^DP$1))</f>
        <v>69.378275672946003</v>
      </c>
      <c r="DQ234" s="45">
        <f>((($B234*2.71^(DQ$1*$N234)*($D234/1000)*($O234+$P234)/$D234))/((1+'Instruktion Kostnad nytta'!$C$37)^DQ$1))</f>
        <v>70.082955544877592</v>
      </c>
      <c r="DR234" s="45">
        <f>((($B234*2.71^(DR$1*$N234)*($D234/1000)*($O234+$P234)/$D234))/((1+'Instruktion Kostnad nytta'!$C$37)^DR$1))</f>
        <v>70.794792898269904</v>
      </c>
      <c r="DS234" s="45">
        <f>((($B234*2.71^(DS$1*$N234)*($D234/1000)*($O234+$P234)/$D234))/((1+'Instruktion Kostnad nytta'!$C$37)^DS$1))</f>
        <v>71.513860432149713</v>
      </c>
      <c r="DT234" s="45">
        <f>((($B234*2.71^(DT$1*$N234)*($D234/1000)*($O234+$P234)/$D234))/((1+'Instruktion Kostnad nytta'!$C$37)^DT$1))</f>
        <v>72.240231583952706</v>
      </c>
      <c r="DU234" s="45">
        <f>((($B234*2.71^(DU$1*$N234)*($D234/1000)*($O234+$P234)/$D234))/((1+'Instruktion Kostnad nytta'!$C$37)^DU$1))</f>
        <v>72.973980537023593</v>
      </c>
      <c r="DV234" s="45">
        <f>((($B234*2.71^(DV$1*$N234)*($D234/1000)*($O234+$P234)/$D234))/((1+'Instruktion Kostnad nytta'!$C$37)^DV$1))</f>
        <v>73.715182228192504</v>
      </c>
      <c r="DW234" s="45">
        <f>((($B234*2.71^(DW$1*$N234)*($D234/1000)*($O234+$P234)/$D234))/((1+'Instruktion Kostnad nytta'!$C$37)^DW$1))</f>
        <v>74.463912355427894</v>
      </c>
      <c r="DX234" s="45">
        <f>((($B234*2.71^(DX$1*$N234)*($D234/1000)*($O234+$P234)/$D234))/((1+'Instruktion Kostnad nytta'!$C$37)^DX$1))</f>
        <v>75.220247385567816</v>
      </c>
      <c r="DY234" s="45">
        <f>((($B234*2.71^(DY$1*$N234)*($D234/1000)*($O234+$P234)/$D234))/((1+'Instruktion Kostnad nytta'!$C$37)^DY$1))</f>
        <v>75.984264562128971</v>
      </c>
      <c r="DZ234" s="45">
        <f>((($B234*2.71^(DZ$1*$N234)*($D234/1000)*($O234+$P234)/$D234))/((1+'Instruktion Kostnad nytta'!$C$37)^DZ$1))</f>
        <v>76.756041913195887</v>
      </c>
      <c r="EA234" s="45">
        <f>((($B234*2.71^(EA$1*$N234)*($D234/1000)*($O234+$P234)/$D234))/((1+'Instruktion Kostnad nytta'!$C$37)^EA$1))</f>
        <v>77.535658259389692</v>
      </c>
      <c r="EB234" s="45">
        <f>((($B234*2.71^(EB$1*$N234)*($D234/1000)*($O234+$P234)/$D234))/((1+'Instruktion Kostnad nytta'!$C$37)^EB$1))</f>
        <v>78.323193221917847</v>
      </c>
      <c r="EC234" s="45">
        <f>((($B234*2.71^(EC$1*$N234)*($D234/1000)*($O234+$P234)/$D234))/((1+'Instruktion Kostnad nytta'!$C$37)^EC$1))</f>
        <v>79.118727230705829</v>
      </c>
      <c r="ED234" s="45">
        <f>((($B234*2.71^(ED$1*$N234)*($D234/1000)*($O234+$P234)/$D234))/((1+'Instruktion Kostnad nytta'!$C$37)^ED$1))</f>
        <v>79.92234153261137</v>
      </c>
      <c r="EE234" s="45">
        <f>((($B234*2.71^(EE$1*$N234)*($D234/1000)*($O234+$P234)/$D234))/((1+'Instruktion Kostnad nytta'!$C$37)^EE$1))</f>
        <v>80.734118199722133</v>
      </c>
      <c r="EF234" s="45">
        <f>((($B234*2.71^(EF$1*$N234)*($D234/1000)*($O234+$P234)/$D234))/((1+'Instruktion Kostnad nytta'!$C$37)^EF$1))</f>
        <v>81.554140137737463</v>
      </c>
      <c r="EG234" s="45">
        <f>((($B234*2.71^(EG$1*$N234)*($D234/1000)*($O234+$P234)/$D234))/((1+'Instruktion Kostnad nytta'!$C$37)^EG$1))</f>
        <v>82.382491094435622</v>
      </c>
      <c r="EH234" s="45">
        <f>((($B234*2.71^(EH$1*$N234)*($D234/1000)*($O234+$P234)/$D234))/((1+'Instruktion Kostnad nytta'!$C$37)^EH$1))</f>
        <v>83.219255668226751</v>
      </c>
      <c r="EI234" s="45">
        <f>((($B234*2.71^(EI$1*$N234)*($D234/1000)*($O234+$P234)/$D234))/((1+'Instruktion Kostnad nytta'!$C$37)^EI$1))</f>
        <v>84.064519316792683</v>
      </c>
      <c r="EJ234" s="45">
        <f>((($B234*2.71^(EJ$1*$N234)*($D234/1000)*($O234+$P234)/$D234))/((1+'Instruktion Kostnad nytta'!$C$37)^EJ$1))</f>
        <v>84.918368365814985</v>
      </c>
      <c r="EK234" s="45">
        <f>((($B234*2.71^(EK$1*$N234)*($D234/1000)*($O234+$P234)/$D234))/((1+'Instruktion Kostnad nytta'!$C$37)^EK$1))</f>
        <v>85.780890017790796</v>
      </c>
      <c r="EL234" s="45">
        <f>((($B234*2.71^(EL$1*$N234)*($D234/1000)*($O234+$P234)/$D234))/((1+'Instruktion Kostnad nytta'!$C$37)^EL$1))</f>
        <v>86.65217236093919</v>
      </c>
    </row>
    <row r="235" spans="1:142" x14ac:dyDescent="0.25">
      <c r="A235" s="41">
        <v>237</v>
      </c>
      <c r="B235" s="59">
        <v>0.5</v>
      </c>
      <c r="C235" s="59">
        <v>15</v>
      </c>
      <c r="D235" s="60">
        <v>80</v>
      </c>
      <c r="E235" s="59">
        <v>1965</v>
      </c>
      <c r="F235" s="59" t="s">
        <v>98</v>
      </c>
      <c r="G235" s="59">
        <v>127</v>
      </c>
      <c r="H235" s="59" t="s">
        <v>46</v>
      </c>
      <c r="I235" s="59">
        <v>8</v>
      </c>
      <c r="J235" s="41">
        <v>0</v>
      </c>
      <c r="K235" s="41" t="s">
        <v>366</v>
      </c>
      <c r="L235" s="48">
        <f>'Instruktion Kostnad nytta'!C$19/D235+IF((IF(F235="A",'Instruktion Kostnad nytta'!C$25,0)+IF(G235&lt;500,'Instruktion Kostnad nytta'!C$20,('Instruktion Kostnad nytta'!C$20+'Instruktion Kostnad nytta'!C$21))+IF(G235&lt;700,0,('Instruktion Kostnad nytta'!C$22-'Instruktion Kostnad nytta'!C$21))+I235*'Instruktion Kostnad nytta'!C$23/D235)&lt;3000,3000,(IF(F235="A",'Instruktion Kostnad nytta'!C$25,0)+IF(G235&lt;500,'Instruktion Kostnad nytta'!C$20,('Instruktion Kostnad nytta'!C$20+'Instruktion Kostnad nytta'!C$21))+IF(G235&lt;700,0,('Instruktion Kostnad nytta'!C$22-'Instruktion Kostnad nytta'!C$21))+I235*'Instruktion Kostnad nytta'!C$23/D235))</f>
        <v>6875</v>
      </c>
      <c r="M235" s="50">
        <f t="shared" si="9"/>
        <v>6.25</v>
      </c>
      <c r="N235" s="49">
        <f>IF(H235="Gråjärn",'Instruktion Kostnad nytta'!C$32,IF(H235="segjärn",'Instruktion Kostnad nytta'!C$33,IF(H235="PVC",'Instruktion Kostnad nytta'!C$34,IF(H235="PE",'Instruktion Kostnad nytta'!C$35,IF(H235="ST",'Instruktion Kostnad nytta'!C$36,0)))))</f>
        <v>0.03</v>
      </c>
      <c r="O235" s="48">
        <f>IF(G235&lt;200,'Instruktion Kostnad nytta'!C$28,(IF(G235&lt;500,'Instruktion Kostnad nytta'!C$29,'Instruktion Kostnad nytta'!C$30)))</f>
        <v>45000</v>
      </c>
      <c r="P235" s="47">
        <v>4000</v>
      </c>
      <c r="Q235" s="46">
        <f t="shared" si="10"/>
        <v>-429.79509409760863</v>
      </c>
      <c r="R235" s="45">
        <f t="shared" si="11"/>
        <v>-6586.3040142958916</v>
      </c>
      <c r="S235" s="45">
        <f>((($B235*2.71^(S$1*$N235)*($D235/1000)*($O235+$P235)/$D235))/((1+'Instruktion Kostnad nytta'!$C$37)^S$1))</f>
        <v>25.000223905593113</v>
      </c>
      <c r="T235" s="45">
        <f>((($B235*2.71^(T$1*$N235)*($D235/1000)*($O235+$P235)/$D235))/((1+'Instruktion Kostnad nytta'!$C$37)^T$1))</f>
        <v>25.254152882771844</v>
      </c>
      <c r="U235" s="45">
        <f>((($B235*2.71^(U$1*$N235)*($D235/1000)*($O235+$P235)/$D235))/((1+'Instruktion Kostnad nytta'!$C$37)^U$1))</f>
        <v>25.510661033868949</v>
      </c>
      <c r="V235" s="45">
        <f>((($B235*2.71^(V$1*$N235)*($D235/1000)*($O235+$P235)/$D235))/((1+'Instruktion Kostnad nytta'!$C$37)^V$1))</f>
        <v>25.769774555729619</v>
      </c>
      <c r="W235" s="45">
        <f>((($B235*2.71^(W$1*$N235)*($D235/1000)*($O235+$P235)/$D235))/((1+'Instruktion Kostnad nytta'!$C$37)^W$1))</f>
        <v>26.031519911282167</v>
      </c>
      <c r="X235" s="45">
        <f>((($B235*2.71^(X$1*$N235)*($D235/1000)*($O235+$P235)/$D235))/((1+'Instruktion Kostnad nytta'!$C$37)^X$1))</f>
        <v>26.295923832240685</v>
      </c>
      <c r="Y235" s="45">
        <f>((($B235*2.71^(Y$1*$N235)*($D235/1000)*($O235+$P235)/$D235))/((1+'Instruktion Kostnad nytta'!$C$37)^Y$1))</f>
        <v>26.563013321835086</v>
      </c>
      <c r="Z235" s="45">
        <f>((($B235*2.71^(Z$1*$N235)*($D235/1000)*($O235+$P235)/$D235))/((1+'Instruktion Kostnad nytta'!$C$37)^Z$1))</f>
        <v>26.832815657568947</v>
      </c>
      <c r="AA235" s="45">
        <f>((($B235*2.71^(AA$1*$N235)*($D235/1000)*($O235+$P235)/$D235))/((1+'Instruktion Kostnad nytta'!$C$37)^AA$1))</f>
        <v>27.1053583940053</v>
      </c>
      <c r="AB235" s="45">
        <f>((($B235*2.71^(AB$1*$N235)*($D235/1000)*($O235+$P235)/$D235))/((1+'Instruktion Kostnad nytta'!$C$37)^AB$1))</f>
        <v>27.380669365580751</v>
      </c>
      <c r="AC235" s="45">
        <f>((($B235*2.71^(AC$1*$N235)*($D235/1000)*($O235+$P235)/$D235))/((1+'Instruktion Kostnad nytta'!$C$37)^AC$1))</f>
        <v>27.658776689448164</v>
      </c>
      <c r="AD235" s="45">
        <f>((($B235*2.71^(AD$1*$N235)*($D235/1000)*($O235+$P235)/$D235))/((1+'Instruktion Kostnad nytta'!$C$37)^AD$1))</f>
        <v>27.939708768348279</v>
      </c>
      <c r="AE235" s="45">
        <f>((($B235*2.71^(AE$1*$N235)*($D235/1000)*($O235+$P235)/$D235))/((1+'Instruktion Kostnad nytta'!$C$37)^AE$1))</f>
        <v>28.223494293510345</v>
      </c>
      <c r="AF235" s="45">
        <f>((($B235*2.71^(AF$1*$N235)*($D235/1000)*($O235+$P235)/$D235))/((1+'Instruktion Kostnad nytta'!$C$37)^AF$1))</f>
        <v>28.510162247582453</v>
      </c>
      <c r="AG235" s="45">
        <f>((($B235*2.71^(AG$1*$N235)*($D235/1000)*($O235+$P235)/$D235))/((1+'Instruktion Kostnad nytta'!$C$37)^AG$1))</f>
        <v>28.799741907591361</v>
      </c>
      <c r="AH235" s="45">
        <f>((($B235*2.71^(AH$1*$N235)*($D235/1000)*($O235+$P235)/$D235))/((1+'Instruktion Kostnad nytta'!$C$37)^AH$1))</f>
        <v>29.092262847932609</v>
      </c>
      <c r="AI235" s="45">
        <f>((($B235*2.71^(AI$1*$N235)*($D235/1000)*($O235+$P235)/$D235))/((1+'Instruktion Kostnad nytta'!$C$37)^AI$1))</f>
        <v>29.38775494339091</v>
      </c>
      <c r="AJ235" s="45">
        <f>((($B235*2.71^(AJ$1*$N235)*($D235/1000)*($O235+$P235)/$D235))/((1+'Instruktion Kostnad nytta'!$C$37)^AJ$1))</f>
        <v>29.686248372191148</v>
      </c>
      <c r="AK235" s="45">
        <f>((($B235*2.71^(AK$1*$N235)*($D235/1000)*($O235+$P235)/$D235))/((1+'Instruktion Kostnad nytta'!$C$37)^AK$1))</f>
        <v>29.987773619080546</v>
      </c>
      <c r="AL235" s="45">
        <f>((($B235*2.71^(AL$1*$N235)*($D235/1000)*($O235+$P235)/$D235))/((1+'Instruktion Kostnad nytta'!$C$37)^AL$1))</f>
        <v>30.292361478441951</v>
      </c>
      <c r="AM235" s="45">
        <f>((($B235*2.71^(AM$1*$N235)*($D235/1000)*($O235+$P235)/$D235))/((1+'Instruktion Kostnad nytta'!$C$37)^AM$1))</f>
        <v>30.600043057438853</v>
      </c>
      <c r="AN235" s="45">
        <f>((($B235*2.71^(AN$1*$N235)*($D235/1000)*($O235+$P235)/$D235))/((1+'Instruktion Kostnad nytta'!$C$37)^AN$1))</f>
        <v>30.91084977919234</v>
      </c>
      <c r="AO235" s="45">
        <f>((($B235*2.71^(AO$1*$N235)*($D235/1000)*($O235+$P235)/$D235))/((1+'Instruktion Kostnad nytta'!$C$37)^AO$1))</f>
        <v>31.224813385990259</v>
      </c>
      <c r="AP235" s="45">
        <f>((($B235*2.71^(AP$1*$N235)*($D235/1000)*($O235+$P235)/$D235))/((1+'Instruktion Kostnad nytta'!$C$37)^AP$1))</f>
        <v>31.541965942529057</v>
      </c>
      <c r="AQ235" s="45">
        <f>((($B235*2.71^(AQ$1*$N235)*($D235/1000)*($O235+$P235)/$D235))/((1+'Instruktion Kostnad nytta'!$C$37)^AQ$1))</f>
        <v>31.862339839188468</v>
      </c>
      <c r="AR235" s="45">
        <f>((($B235*2.71^(AR$1*$N235)*($D235/1000)*($O235+$P235)/$D235))/((1+'Instruktion Kostnad nytta'!$C$37)^AR$1))</f>
        <v>32.185967795339536</v>
      </c>
      <c r="AS235" s="45">
        <f>((($B235*2.71^(AS$1*$N235)*($D235/1000)*($O235+$P235)/$D235))/((1+'Instruktion Kostnad nytta'!$C$37)^AS$1))</f>
        <v>32.512882862686169</v>
      </c>
      <c r="AT235" s="45">
        <f>((($B235*2.71^(AT$1*$N235)*($D235/1000)*($O235+$P235)/$D235))/((1+'Instruktion Kostnad nytta'!$C$37)^AT$1))</f>
        <v>32.843118428640715</v>
      </c>
      <c r="AU235" s="45">
        <f>((($B235*2.71^(AU$1*$N235)*($D235/1000)*($O235+$P235)/$D235))/((1+'Instruktion Kostnad nytta'!$C$37)^AU$1))</f>
        <v>33.176708219733698</v>
      </c>
      <c r="AV235" s="45">
        <f>((($B235*2.71^(AV$1*$N235)*($D235/1000)*($O235+$P235)/$D235))/((1+'Instruktion Kostnad nytta'!$C$37)^AV$1))</f>
        <v>33.513686305058343</v>
      </c>
      <c r="AW235" s="45">
        <f>((($B235*2.71^(AW$1*$N235)*($D235/1000)*($O235+$P235)/$D235))/((1+'Instruktion Kostnad nytta'!$C$37)^AW$1))</f>
        <v>33.854087099749947</v>
      </c>
      <c r="AX235" s="45">
        <f>((($B235*2.71^(AX$1*$N235)*($D235/1000)*($O235+$P235)/$D235))/((1+'Instruktion Kostnad nytta'!$C$37)^AX$1))</f>
        <v>34.197945368500726</v>
      </c>
      <c r="AY235" s="45">
        <f>((($B235*2.71^(AY$1*$N235)*($D235/1000)*($O235+$P235)/$D235))/((1+'Instruktion Kostnad nytta'!$C$37)^AY$1))</f>
        <v>34.545296229110207</v>
      </c>
      <c r="AZ235" s="45">
        <f>((($B235*2.71^(AZ$1*$N235)*($D235/1000)*($O235+$P235)/$D235))/((1+'Instruktion Kostnad nytta'!$C$37)^AZ$1))</f>
        <v>34.896175156071806</v>
      </c>
      <c r="BA235" s="45">
        <f>((($B235*2.71^(BA$1*$N235)*($D235/1000)*($O235+$P235)/$D235))/((1+'Instruktion Kostnad nytta'!$C$37)^BA$1))</f>
        <v>35.250617984195777</v>
      </c>
      <c r="BB235" s="45">
        <f>((($B235*2.71^(BB$1*$N235)*($D235/1000)*($O235+$P235)/$D235))/((1+'Instruktion Kostnad nytta'!$C$37)^BB$1))</f>
        <v>35.608660912269002</v>
      </c>
      <c r="BC235" s="45">
        <f>((($B235*2.71^(BC$1*$N235)*($D235/1000)*($O235+$P235)/$D235))/((1+'Instruktion Kostnad nytta'!$C$37)^BC$1))</f>
        <v>35.970340506751896</v>
      </c>
      <c r="BD235" s="45">
        <f>((($B235*2.71^(BD$1*$N235)*($D235/1000)*($O235+$P235)/$D235))/((1+'Instruktion Kostnad nytta'!$C$37)^BD$1))</f>
        <v>36.335693705512931</v>
      </c>
      <c r="BE235" s="45">
        <f>((($B235*2.71^(BE$1*$N235)*($D235/1000)*($O235+$P235)/$D235))/((1+'Instruktion Kostnad nytta'!$C$37)^BE$1))</f>
        <v>36.704757821600943</v>
      </c>
      <c r="BF235" s="45">
        <f>((($B235*2.71^(BF$1*$N235)*($D235/1000)*($O235+$P235)/$D235))/((1+'Instruktion Kostnad nytta'!$C$37)^BF$1))</f>
        <v>37.077570547056048</v>
      </c>
      <c r="BG235" s="45">
        <f>((($B235*2.71^(BG$1*$N235)*($D235/1000)*($O235+$P235)/$D235))/((1+'Instruktion Kostnad nytta'!$C$37)^BG$1))</f>
        <v>37.454169956758932</v>
      </c>
      <c r="BH235" s="45">
        <f>((($B235*2.71^(BH$1*$N235)*($D235/1000)*($O235+$P235)/$D235))/((1+'Instruktion Kostnad nytta'!$C$37)^BH$1))</f>
        <v>37.83459451231942</v>
      </c>
      <c r="BI235" s="45">
        <f>((($B235*2.71^(BI$1*$N235)*($D235/1000)*($O235+$P235)/$D235))/((1+'Instruktion Kostnad nytta'!$C$37)^BI$1))</f>
        <v>38.218883066004558</v>
      </c>
      <c r="BJ235" s="45">
        <f>((($B235*2.71^(BJ$1*$N235)*($D235/1000)*($O235+$P235)/$D235))/((1+'Instruktion Kostnad nytta'!$C$37)^BJ$1))</f>
        <v>38.607074864706519</v>
      </c>
      <c r="BK235" s="45">
        <f>((($B235*2.71^(BK$1*$N235)*($D235/1000)*($O235+$P235)/$D235))/((1+'Instruktion Kostnad nytta'!$C$37)^BK$1))</f>
        <v>38.999209553950806</v>
      </c>
      <c r="BL235" s="45">
        <f>((($B235*2.71^(BL$1*$N235)*($D235/1000)*($O235+$P235)/$D235))/((1+'Instruktion Kostnad nytta'!$C$37)^BL$1))</f>
        <v>39.39532718194527</v>
      </c>
      <c r="BM235" s="45">
        <f>((($B235*2.71^(BM$1*$N235)*($D235/1000)*($O235+$P235)/$D235))/((1+'Instruktion Kostnad nytta'!$C$37)^BM$1))</f>
        <v>39.795468203670062</v>
      </c>
      <c r="BN235" s="45">
        <f>((($B235*2.71^(BN$1*$N235)*($D235/1000)*($O235+$P235)/$D235))/((1+'Instruktion Kostnad nytta'!$C$37)^BN$1))</f>
        <v>40.199673485009399</v>
      </c>
      <c r="BO235" s="45">
        <f>((($B235*2.71^(BO$1*$N235)*($D235/1000)*($O235+$P235)/$D235))/((1+'Instruktion Kostnad nytta'!$C$37)^BO$1))</f>
        <v>40.607984306925012</v>
      </c>
      <c r="BP235" s="45">
        <f>((($B235*2.71^(BP$1*$N235)*($D235/1000)*($O235+$P235)/$D235))/((1+'Instruktion Kostnad nytta'!$C$37)^BP$1))</f>
        <v>41.020442369672224</v>
      </c>
      <c r="BQ235" s="45">
        <f>((($B235*2.71^(BQ$1*$N235)*($D235/1000)*($O235+$P235)/$D235))/((1+'Instruktion Kostnad nytta'!$C$37)^BQ$1))</f>
        <v>41.437089797058633</v>
      </c>
      <c r="BR235" s="45">
        <f>((($B235*2.71^(BR$1*$N235)*($D235/1000)*($O235+$P235)/$D235))/((1+'Instruktion Kostnad nytta'!$C$37)^BR$1))</f>
        <v>41.857969140746285</v>
      </c>
      <c r="BS235" s="45">
        <f>((($B235*2.71^(BS$1*$N235)*($D235/1000)*($O235+$P235)/$D235))/((1+'Instruktion Kostnad nytta'!$C$37)^BS$1))</f>
        <v>42.283123384597289</v>
      </c>
      <c r="BT235" s="45">
        <f>((($B235*2.71^(BT$1*$N235)*($D235/1000)*($O235+$P235)/$D235))/((1+'Instruktion Kostnad nytta'!$C$37)^BT$1))</f>
        <v>42.712595949063832</v>
      </c>
      <c r="BU235" s="45">
        <f>((($B235*2.71^(BU$1*$N235)*($D235/1000)*($O235+$P235)/$D235))/((1+'Instruktion Kostnad nytta'!$C$37)^BU$1))</f>
        <v>43.146430695622549</v>
      </c>
      <c r="BV235" s="45">
        <f>((($B235*2.71^(BV$1*$N235)*($D235/1000)*($O235+$P235)/$D235))/((1+'Instruktion Kostnad nytta'!$C$37)^BV$1))</f>
        <v>43.584671931254093</v>
      </c>
      <c r="BW235" s="45">
        <f>((($B235*2.71^(BW$1*$N235)*($D235/1000)*($O235+$P235)/$D235))/((1+'Instruktion Kostnad nytta'!$C$37)^BW$1))</f>
        <v>44.02736441296814</v>
      </c>
      <c r="BX235" s="45">
        <f>((($B235*2.71^(BX$1*$N235)*($D235/1000)*($O235+$P235)/$D235))/((1+'Instruktion Kostnad nytta'!$C$37)^BX$1))</f>
        <v>44.474553352374357</v>
      </c>
      <c r="BY235" s="45">
        <f>((($B235*2.71^(BY$1*$N235)*($D235/1000)*($O235+$P235)/$D235))/((1+'Instruktion Kostnad nytta'!$C$37)^BY$1))</f>
        <v>44.926284420299801</v>
      </c>
      <c r="BZ235" s="45">
        <f>((($B235*2.71^(BZ$1*$N235)*($D235/1000)*($O235+$P235)/$D235))/((1+'Instruktion Kostnad nytta'!$C$37)^BZ$1))</f>
        <v>45.382603751453274</v>
      </c>
      <c r="CA235" s="45">
        <f>((($B235*2.71^(CA$1*$N235)*($D235/1000)*($O235+$P235)/$D235))/((1+'Instruktion Kostnad nytta'!$C$37)^CA$1))</f>
        <v>45.843557949136923</v>
      </c>
      <c r="CB235" s="45">
        <f>((($B235*2.71^(CB$1*$N235)*($D235/1000)*($O235+$P235)/$D235))/((1+'Instruktion Kostnad nytta'!$C$37)^CB$1))</f>
        <v>46.309194090005803</v>
      </c>
      <c r="CC235" s="45">
        <f>((($B235*2.71^(CC$1*$N235)*($D235/1000)*($O235+$P235)/$D235))/((1+'Instruktion Kostnad nytta'!$C$37)^CC$1))</f>
        <v>46.779559728875739</v>
      </c>
      <c r="CD235" s="45">
        <f>((($B235*2.71^(CD$1*$N235)*($D235/1000)*($O235+$P235)/$D235))/((1+'Instruktion Kostnad nytta'!$C$37)^CD$1))</f>
        <v>47.254702903580153</v>
      </c>
      <c r="CE235" s="45">
        <f>((($B235*2.71^(CE$1*$N235)*($D235/1000)*($O235+$P235)/$D235))/((1+'Instruktion Kostnad nytta'!$C$37)^CE$1))</f>
        <v>47.734672139875926</v>
      </c>
      <c r="CF235" s="45">
        <f>((($B235*2.71^(CF$1*$N235)*($D235/1000)*($O235+$P235)/$D235))/((1+'Instruktion Kostnad nytta'!$C$37)^CF$1))</f>
        <v>48.219516456399383</v>
      </c>
      <c r="CG235" s="45">
        <f>((($B235*2.71^(CG$1*$N235)*($D235/1000)*($O235+$P235)/$D235))/((1+'Instruktion Kostnad nytta'!$C$37)^CG$1))</f>
        <v>48.709285369672486</v>
      </c>
      <c r="CH235" s="45">
        <f>((($B235*2.71^(CH$1*$N235)*($D235/1000)*($O235+$P235)/$D235))/((1+'Instruktion Kostnad nytta'!$C$37)^CH$1))</f>
        <v>49.204028899159844</v>
      </c>
      <c r="CI235" s="45">
        <f>((($B235*2.71^(CI$1*$N235)*($D235/1000)*($O235+$P235)/$D235))/((1+'Instruktion Kostnad nytta'!$C$37)^CI$1))</f>
        <v>49.703797572377269</v>
      </c>
      <c r="CJ235" s="45">
        <f>((($B235*2.71^(CJ$1*$N235)*($D235/1000)*($O235+$P235)/$D235))/((1+'Instruktion Kostnad nytta'!$C$37)^CJ$1))</f>
        <v>50.208642430051853</v>
      </c>
      <c r="CK235" s="45">
        <f>((($B235*2.71^(CK$1*$N235)*($D235/1000)*($O235+$P235)/$D235))/((1+'Instruktion Kostnad nytta'!$C$37)^CK$1))</f>
        <v>50.718615031334977</v>
      </c>
      <c r="CL235" s="45">
        <f>((($B235*2.71^(CL$1*$N235)*($D235/1000)*($O235+$P235)/$D235))/((1+'Instruktion Kostnad nytta'!$C$37)^CL$1))</f>
        <v>51.233767459067714</v>
      </c>
      <c r="CM235" s="45">
        <f>((($B235*2.71^(CM$1*$N235)*($D235/1000)*($O235+$P235)/$D235))/((1+'Instruktion Kostnad nytta'!$C$37)^CM$1))</f>
        <v>51.754152325100151</v>
      </c>
      <c r="CN235" s="45">
        <f>((($B235*2.71^(CN$1*$N235)*($D235/1000)*($O235+$P235)/$D235))/((1+'Instruktion Kostnad nytta'!$C$37)^CN$1))</f>
        <v>52.279822775664641</v>
      </c>
      <c r="CO235" s="45">
        <f>((($B235*2.71^(CO$1*$N235)*($D235/1000)*($O235+$P235)/$D235))/((1+'Instruktion Kostnad nytta'!$C$37)^CO$1))</f>
        <v>52.81083249680313</v>
      </c>
      <c r="CP235" s="45">
        <f>((($B235*2.71^(CP$1*$N235)*($D235/1000)*($O235+$P235)/$D235))/((1+'Instruktion Kostnad nytta'!$C$37)^CP$1))</f>
        <v>53.34723571985068</v>
      </c>
      <c r="CQ235" s="45">
        <f>((($B235*2.71^(CQ$1*$N235)*($D235/1000)*($O235+$P235)/$D235))/((1+'Instruktion Kostnad nytta'!$C$37)^CQ$1))</f>
        <v>53.889087226973508</v>
      </c>
      <c r="CR235" s="45">
        <f>((($B235*2.71^(CR$1*$N235)*($D235/1000)*($O235+$P235)/$D235))/((1+'Instruktion Kostnad nytta'!$C$37)^CR$1))</f>
        <v>54.436442356764182</v>
      </c>
      <c r="CS235" s="45">
        <f>((($B235*2.71^(CS$1*$N235)*($D235/1000)*($O235+$P235)/$D235))/((1+'Instruktion Kostnad nytta'!$C$37)^CS$1))</f>
        <v>54.989357009892906</v>
      </c>
      <c r="CT235" s="45">
        <f>((($B235*2.71^(CT$1*$N235)*($D235/1000)*($O235+$P235)/$D235))/((1+'Instruktion Kostnad nytta'!$C$37)^CT$1))</f>
        <v>55.547887654816996</v>
      </c>
      <c r="CU235" s="45">
        <f>((($B235*2.71^(CU$1*$N235)*($D235/1000)*($O235+$P235)/$D235))/((1+'Instruktion Kostnad nytta'!$C$37)^CU$1))</f>
        <v>56.112091333547696</v>
      </c>
      <c r="CV235" s="45">
        <f>((($B235*2.71^(CV$1*$N235)*($D235/1000)*($O235+$P235)/$D235))/((1+'Instruktion Kostnad nytta'!$C$37)^CV$1))</f>
        <v>56.682025667475763</v>
      </c>
      <c r="CW235" s="45">
        <f>((($B235*2.71^(CW$1*$N235)*($D235/1000)*($O235+$P235)/$D235))/((1+'Instruktion Kostnad nytta'!$C$37)^CW$1))</f>
        <v>57.257748863256467</v>
      </c>
      <c r="CX235" s="45">
        <f>((($B235*2.71^(CX$1*$N235)*($D235/1000)*($O235+$P235)/$D235))/((1+'Instruktion Kostnad nytta'!$C$37)^CX$1))</f>
        <v>57.83931971875387</v>
      </c>
      <c r="CY235" s="45">
        <f>((($B235*2.71^(CY$1*$N235)*($D235/1000)*($O235+$P235)/$D235))/((1+'Instruktion Kostnad nytta'!$C$37)^CY$1))</f>
        <v>58.426797629046156</v>
      </c>
      <c r="CZ235" s="45">
        <f>((($B235*2.71^(CZ$1*$N235)*($D235/1000)*($O235+$P235)/$D235))/((1+'Instruktion Kostnad nytta'!$C$37)^CZ$1))</f>
        <v>59.020242592491172</v>
      </c>
      <c r="DA235" s="45">
        <f>((($B235*2.71^(DA$1*$N235)*($D235/1000)*($O235+$P235)/$D235))/((1+'Instruktion Kostnad nytta'!$C$37)^DA$1))</f>
        <v>59.61971521685431</v>
      </c>
      <c r="DB235" s="45">
        <f>((($B235*2.71^(DB$1*$N235)*($D235/1000)*($O235+$P235)/$D235))/((1+'Instruktion Kostnad nytta'!$C$37)^DB$1))</f>
        <v>60.225276725498077</v>
      </c>
      <c r="DC235" s="45">
        <f>((($B235*2.71^(DC$1*$N235)*($D235/1000)*($O235+$P235)/$D235))/((1+'Instruktion Kostnad nytta'!$C$37)^DC$1))</f>
        <v>60.836988963634859</v>
      </c>
      <c r="DD235" s="45">
        <f>((($B235*2.71^(DD$1*$N235)*($D235/1000)*($O235+$P235)/$D235))/((1+'Instruktion Kostnad nytta'!$C$37)^DD$1))</f>
        <v>61.454914404643155</v>
      </c>
      <c r="DE235" s="45">
        <f>((($B235*2.71^(DE$1*$N235)*($D235/1000)*($O235+$P235)/$D235))/((1+'Instruktion Kostnad nytta'!$C$37)^DE$1))</f>
        <v>62.079116156447682</v>
      </c>
      <c r="DF235" s="45">
        <f>((($B235*2.71^(DF$1*$N235)*($D235/1000)*($O235+$P235)/$D235))/((1+'Instruktion Kostnad nytta'!$C$37)^DF$1))</f>
        <v>62.70965796796483</v>
      </c>
      <c r="DG235" s="45">
        <f>((($B235*2.71^(DG$1*$N235)*($D235/1000)*($O235+$P235)/$D235))/((1+'Instruktion Kostnad nytta'!$C$37)^DG$1))</f>
        <v>63.346604235612872</v>
      </c>
      <c r="DH235" s="45">
        <f>((($B235*2.71^(DH$1*$N235)*($D235/1000)*($O235+$P235)/$D235))/((1+'Instruktion Kostnad nytta'!$C$37)^DH$1))</f>
        <v>63.990020009889072</v>
      </c>
      <c r="DI235" s="45">
        <f>((($B235*2.71^(DI$1*$N235)*($D235/1000)*($O235+$P235)/$D235))/((1+'Instruktion Kostnad nytta'!$C$37)^DI$1))</f>
        <v>64.639971002012857</v>
      </c>
      <c r="DJ235" s="45">
        <f>((($B235*2.71^(DJ$1*$N235)*($D235/1000)*($O235+$P235)/$D235))/((1+'Instruktion Kostnad nytta'!$C$37)^DJ$1))</f>
        <v>65.296523590637122</v>
      </c>
      <c r="DK235" s="45">
        <f>((($B235*2.71^(DK$1*$N235)*($D235/1000)*($O235+$P235)/$D235))/((1+'Instruktion Kostnad nytta'!$C$37)^DK$1))</f>
        <v>65.959744828627237</v>
      </c>
      <c r="DL235" s="45">
        <f>((($B235*2.71^(DL$1*$N235)*($D235/1000)*($O235+$P235)/$D235))/((1+'Instruktion Kostnad nytta'!$C$37)^DL$1))</f>
        <v>66.629702449909004</v>
      </c>
      <c r="DM235" s="45">
        <f>((($B235*2.71^(DM$1*$N235)*($D235/1000)*($O235+$P235)/$D235))/((1+'Instruktion Kostnad nytta'!$C$37)^DM$1))</f>
        <v>67.306464876386457</v>
      </c>
      <c r="DN235" s="45">
        <f>((($B235*2.71^(DN$1*$N235)*($D235/1000)*($O235+$P235)/$D235))/((1+'Instruktion Kostnad nytta'!$C$37)^DN$1))</f>
        <v>67.990101224929418</v>
      </c>
      <c r="DO235" s="45">
        <f>((($B235*2.71^(DO$1*$N235)*($D235/1000)*($O235+$P235)/$D235))/((1+'Instruktion Kostnad nytta'!$C$37)^DO$1))</f>
        <v>68.680681314432647</v>
      </c>
      <c r="DP235" s="45">
        <f>((($B235*2.71^(DP$1*$N235)*($D235/1000)*($O235+$P235)/$D235))/((1+'Instruktion Kostnad nytta'!$C$37)^DP$1))</f>
        <v>69.378275672946003</v>
      </c>
      <c r="DQ235" s="45">
        <f>((($B235*2.71^(DQ$1*$N235)*($D235/1000)*($O235+$P235)/$D235))/((1+'Instruktion Kostnad nytta'!$C$37)^DQ$1))</f>
        <v>70.082955544877592</v>
      </c>
      <c r="DR235" s="45">
        <f>((($B235*2.71^(DR$1*$N235)*($D235/1000)*($O235+$P235)/$D235))/((1+'Instruktion Kostnad nytta'!$C$37)^DR$1))</f>
        <v>70.794792898269904</v>
      </c>
      <c r="DS235" s="45">
        <f>((($B235*2.71^(DS$1*$N235)*($D235/1000)*($O235+$P235)/$D235))/((1+'Instruktion Kostnad nytta'!$C$37)^DS$1))</f>
        <v>71.513860432149713</v>
      </c>
      <c r="DT235" s="45">
        <f>((($B235*2.71^(DT$1*$N235)*($D235/1000)*($O235+$P235)/$D235))/((1+'Instruktion Kostnad nytta'!$C$37)^DT$1))</f>
        <v>72.240231583952706</v>
      </c>
      <c r="DU235" s="45">
        <f>((($B235*2.71^(DU$1*$N235)*($D235/1000)*($O235+$P235)/$D235))/((1+'Instruktion Kostnad nytta'!$C$37)^DU$1))</f>
        <v>72.973980537023593</v>
      </c>
      <c r="DV235" s="45">
        <f>((($B235*2.71^(DV$1*$N235)*($D235/1000)*($O235+$P235)/$D235))/((1+'Instruktion Kostnad nytta'!$C$37)^DV$1))</f>
        <v>73.715182228192504</v>
      </c>
      <c r="DW235" s="45">
        <f>((($B235*2.71^(DW$1*$N235)*($D235/1000)*($O235+$P235)/$D235))/((1+'Instruktion Kostnad nytta'!$C$37)^DW$1))</f>
        <v>74.463912355427894</v>
      </c>
      <c r="DX235" s="45">
        <f>((($B235*2.71^(DX$1*$N235)*($D235/1000)*($O235+$P235)/$D235))/((1+'Instruktion Kostnad nytta'!$C$37)^DX$1))</f>
        <v>75.220247385567816</v>
      </c>
      <c r="DY235" s="45">
        <f>((($B235*2.71^(DY$1*$N235)*($D235/1000)*($O235+$P235)/$D235))/((1+'Instruktion Kostnad nytta'!$C$37)^DY$1))</f>
        <v>75.984264562128971</v>
      </c>
      <c r="DZ235" s="45">
        <f>((($B235*2.71^(DZ$1*$N235)*($D235/1000)*($O235+$P235)/$D235))/((1+'Instruktion Kostnad nytta'!$C$37)^DZ$1))</f>
        <v>76.756041913195887</v>
      </c>
      <c r="EA235" s="45">
        <f>((($B235*2.71^(EA$1*$N235)*($D235/1000)*($O235+$P235)/$D235))/((1+'Instruktion Kostnad nytta'!$C$37)^EA$1))</f>
        <v>77.535658259389692</v>
      </c>
      <c r="EB235" s="45">
        <f>((($B235*2.71^(EB$1*$N235)*($D235/1000)*($O235+$P235)/$D235))/((1+'Instruktion Kostnad nytta'!$C$37)^EB$1))</f>
        <v>78.323193221917847</v>
      </c>
      <c r="EC235" s="45">
        <f>((($B235*2.71^(EC$1*$N235)*($D235/1000)*($O235+$P235)/$D235))/((1+'Instruktion Kostnad nytta'!$C$37)^EC$1))</f>
        <v>79.118727230705829</v>
      </c>
      <c r="ED235" s="45">
        <f>((($B235*2.71^(ED$1*$N235)*($D235/1000)*($O235+$P235)/$D235))/((1+'Instruktion Kostnad nytta'!$C$37)^ED$1))</f>
        <v>79.92234153261137</v>
      </c>
      <c r="EE235" s="45">
        <f>((($B235*2.71^(EE$1*$N235)*($D235/1000)*($O235+$P235)/$D235))/((1+'Instruktion Kostnad nytta'!$C$37)^EE$1))</f>
        <v>80.734118199722133</v>
      </c>
      <c r="EF235" s="45">
        <f>((($B235*2.71^(EF$1*$N235)*($D235/1000)*($O235+$P235)/$D235))/((1+'Instruktion Kostnad nytta'!$C$37)^EF$1))</f>
        <v>81.554140137737463</v>
      </c>
      <c r="EG235" s="45">
        <f>((($B235*2.71^(EG$1*$N235)*($D235/1000)*($O235+$P235)/$D235))/((1+'Instruktion Kostnad nytta'!$C$37)^EG$1))</f>
        <v>82.382491094435622</v>
      </c>
      <c r="EH235" s="45">
        <f>((($B235*2.71^(EH$1*$N235)*($D235/1000)*($O235+$P235)/$D235))/((1+'Instruktion Kostnad nytta'!$C$37)^EH$1))</f>
        <v>83.219255668226751</v>
      </c>
      <c r="EI235" s="45">
        <f>((($B235*2.71^(EI$1*$N235)*($D235/1000)*($O235+$P235)/$D235))/((1+'Instruktion Kostnad nytta'!$C$37)^EI$1))</f>
        <v>84.064519316792683</v>
      </c>
      <c r="EJ235" s="45">
        <f>((($B235*2.71^(EJ$1*$N235)*($D235/1000)*($O235+$P235)/$D235))/((1+'Instruktion Kostnad nytta'!$C$37)^EJ$1))</f>
        <v>84.918368365814985</v>
      </c>
      <c r="EK235" s="45">
        <f>((($B235*2.71^(EK$1*$N235)*($D235/1000)*($O235+$P235)/$D235))/((1+'Instruktion Kostnad nytta'!$C$37)^EK$1))</f>
        <v>85.780890017790796</v>
      </c>
      <c r="EL235" s="45">
        <f>((($B235*2.71^(EL$1*$N235)*($D235/1000)*($O235+$P235)/$D235))/((1+'Instruktion Kostnad nytta'!$C$37)^EL$1))</f>
        <v>86.65217236093919</v>
      </c>
    </row>
    <row r="236" spans="1:142" x14ac:dyDescent="0.25">
      <c r="A236" s="41">
        <v>238</v>
      </c>
      <c r="B236" s="59">
        <v>0.5</v>
      </c>
      <c r="C236" s="59">
        <v>15</v>
      </c>
      <c r="D236" s="60">
        <v>80</v>
      </c>
      <c r="E236" s="59">
        <v>1965</v>
      </c>
      <c r="F236" s="59" t="s">
        <v>98</v>
      </c>
      <c r="G236" s="59">
        <v>127</v>
      </c>
      <c r="H236" s="59" t="s">
        <v>46</v>
      </c>
      <c r="I236" s="59">
        <v>8</v>
      </c>
      <c r="J236" s="41">
        <v>0</v>
      </c>
      <c r="K236" s="41" t="s">
        <v>365</v>
      </c>
      <c r="L236" s="48">
        <f>'Instruktion Kostnad nytta'!C$19/D236+IF((IF(F236="A",'Instruktion Kostnad nytta'!C$25,0)+IF(G236&lt;500,'Instruktion Kostnad nytta'!C$20,('Instruktion Kostnad nytta'!C$20+'Instruktion Kostnad nytta'!C$21))+IF(G236&lt;700,0,('Instruktion Kostnad nytta'!C$22-'Instruktion Kostnad nytta'!C$21))+I236*'Instruktion Kostnad nytta'!C$23/D236)&lt;3000,3000,(IF(F236="A",'Instruktion Kostnad nytta'!C$25,0)+IF(G236&lt;500,'Instruktion Kostnad nytta'!C$20,('Instruktion Kostnad nytta'!C$20+'Instruktion Kostnad nytta'!C$21))+IF(G236&lt;700,0,('Instruktion Kostnad nytta'!C$22-'Instruktion Kostnad nytta'!C$21))+I236*'Instruktion Kostnad nytta'!C$23/D236))</f>
        <v>6875</v>
      </c>
      <c r="M236" s="50">
        <f t="shared" si="9"/>
        <v>6.25</v>
      </c>
      <c r="N236" s="49">
        <f>IF(H236="Gråjärn",'Instruktion Kostnad nytta'!C$32,IF(H236="segjärn",'Instruktion Kostnad nytta'!C$33,IF(H236="PVC",'Instruktion Kostnad nytta'!C$34,IF(H236="PE",'Instruktion Kostnad nytta'!C$35,IF(H236="ST",'Instruktion Kostnad nytta'!C$36,0)))))</f>
        <v>0.03</v>
      </c>
      <c r="O236" s="48">
        <f>IF(G236&lt;200,'Instruktion Kostnad nytta'!C$28,(IF(G236&lt;500,'Instruktion Kostnad nytta'!C$29,'Instruktion Kostnad nytta'!C$30)))</f>
        <v>45000</v>
      </c>
      <c r="P236" s="47">
        <v>4000</v>
      </c>
      <c r="Q236" s="46">
        <f t="shared" si="10"/>
        <v>-429.79509409760863</v>
      </c>
      <c r="R236" s="45">
        <f t="shared" si="11"/>
        <v>-6586.3040142958916</v>
      </c>
      <c r="S236" s="45">
        <f>((($B236*2.71^(S$1*$N236)*($D236/1000)*($O236+$P236)/$D236))/((1+'Instruktion Kostnad nytta'!$C$37)^S$1))</f>
        <v>25.000223905593113</v>
      </c>
      <c r="T236" s="45">
        <f>((($B236*2.71^(T$1*$N236)*($D236/1000)*($O236+$P236)/$D236))/((1+'Instruktion Kostnad nytta'!$C$37)^T$1))</f>
        <v>25.254152882771844</v>
      </c>
      <c r="U236" s="45">
        <f>((($B236*2.71^(U$1*$N236)*($D236/1000)*($O236+$P236)/$D236))/((1+'Instruktion Kostnad nytta'!$C$37)^U$1))</f>
        <v>25.510661033868949</v>
      </c>
      <c r="V236" s="45">
        <f>((($B236*2.71^(V$1*$N236)*($D236/1000)*($O236+$P236)/$D236))/((1+'Instruktion Kostnad nytta'!$C$37)^V$1))</f>
        <v>25.769774555729619</v>
      </c>
      <c r="W236" s="45">
        <f>((($B236*2.71^(W$1*$N236)*($D236/1000)*($O236+$P236)/$D236))/((1+'Instruktion Kostnad nytta'!$C$37)^W$1))</f>
        <v>26.031519911282167</v>
      </c>
      <c r="X236" s="45">
        <f>((($B236*2.71^(X$1*$N236)*($D236/1000)*($O236+$P236)/$D236))/((1+'Instruktion Kostnad nytta'!$C$37)^X$1))</f>
        <v>26.295923832240685</v>
      </c>
      <c r="Y236" s="45">
        <f>((($B236*2.71^(Y$1*$N236)*($D236/1000)*($O236+$P236)/$D236))/((1+'Instruktion Kostnad nytta'!$C$37)^Y$1))</f>
        <v>26.563013321835086</v>
      </c>
      <c r="Z236" s="45">
        <f>((($B236*2.71^(Z$1*$N236)*($D236/1000)*($O236+$P236)/$D236))/((1+'Instruktion Kostnad nytta'!$C$37)^Z$1))</f>
        <v>26.832815657568947</v>
      </c>
      <c r="AA236" s="45">
        <f>((($B236*2.71^(AA$1*$N236)*($D236/1000)*($O236+$P236)/$D236))/((1+'Instruktion Kostnad nytta'!$C$37)^AA$1))</f>
        <v>27.1053583940053</v>
      </c>
      <c r="AB236" s="45">
        <f>((($B236*2.71^(AB$1*$N236)*($D236/1000)*($O236+$P236)/$D236))/((1+'Instruktion Kostnad nytta'!$C$37)^AB$1))</f>
        <v>27.380669365580751</v>
      </c>
      <c r="AC236" s="45">
        <f>((($B236*2.71^(AC$1*$N236)*($D236/1000)*($O236+$P236)/$D236))/((1+'Instruktion Kostnad nytta'!$C$37)^AC$1))</f>
        <v>27.658776689448164</v>
      </c>
      <c r="AD236" s="45">
        <f>((($B236*2.71^(AD$1*$N236)*($D236/1000)*($O236+$P236)/$D236))/((1+'Instruktion Kostnad nytta'!$C$37)^AD$1))</f>
        <v>27.939708768348279</v>
      </c>
      <c r="AE236" s="45">
        <f>((($B236*2.71^(AE$1*$N236)*($D236/1000)*($O236+$P236)/$D236))/((1+'Instruktion Kostnad nytta'!$C$37)^AE$1))</f>
        <v>28.223494293510345</v>
      </c>
      <c r="AF236" s="45">
        <f>((($B236*2.71^(AF$1*$N236)*($D236/1000)*($O236+$P236)/$D236))/((1+'Instruktion Kostnad nytta'!$C$37)^AF$1))</f>
        <v>28.510162247582453</v>
      </c>
      <c r="AG236" s="45">
        <f>((($B236*2.71^(AG$1*$N236)*($D236/1000)*($O236+$P236)/$D236))/((1+'Instruktion Kostnad nytta'!$C$37)^AG$1))</f>
        <v>28.799741907591361</v>
      </c>
      <c r="AH236" s="45">
        <f>((($B236*2.71^(AH$1*$N236)*($D236/1000)*($O236+$P236)/$D236))/((1+'Instruktion Kostnad nytta'!$C$37)^AH$1))</f>
        <v>29.092262847932609</v>
      </c>
      <c r="AI236" s="45">
        <f>((($B236*2.71^(AI$1*$N236)*($D236/1000)*($O236+$P236)/$D236))/((1+'Instruktion Kostnad nytta'!$C$37)^AI$1))</f>
        <v>29.38775494339091</v>
      </c>
      <c r="AJ236" s="45">
        <f>((($B236*2.71^(AJ$1*$N236)*($D236/1000)*($O236+$P236)/$D236))/((1+'Instruktion Kostnad nytta'!$C$37)^AJ$1))</f>
        <v>29.686248372191148</v>
      </c>
      <c r="AK236" s="45">
        <f>((($B236*2.71^(AK$1*$N236)*($D236/1000)*($O236+$P236)/$D236))/((1+'Instruktion Kostnad nytta'!$C$37)^AK$1))</f>
        <v>29.987773619080546</v>
      </c>
      <c r="AL236" s="45">
        <f>((($B236*2.71^(AL$1*$N236)*($D236/1000)*($O236+$P236)/$D236))/((1+'Instruktion Kostnad nytta'!$C$37)^AL$1))</f>
        <v>30.292361478441951</v>
      </c>
      <c r="AM236" s="45">
        <f>((($B236*2.71^(AM$1*$N236)*($D236/1000)*($O236+$P236)/$D236))/((1+'Instruktion Kostnad nytta'!$C$37)^AM$1))</f>
        <v>30.600043057438853</v>
      </c>
      <c r="AN236" s="45">
        <f>((($B236*2.71^(AN$1*$N236)*($D236/1000)*($O236+$P236)/$D236))/((1+'Instruktion Kostnad nytta'!$C$37)^AN$1))</f>
        <v>30.91084977919234</v>
      </c>
      <c r="AO236" s="45">
        <f>((($B236*2.71^(AO$1*$N236)*($D236/1000)*($O236+$P236)/$D236))/((1+'Instruktion Kostnad nytta'!$C$37)^AO$1))</f>
        <v>31.224813385990259</v>
      </c>
      <c r="AP236" s="45">
        <f>((($B236*2.71^(AP$1*$N236)*($D236/1000)*($O236+$P236)/$D236))/((1+'Instruktion Kostnad nytta'!$C$37)^AP$1))</f>
        <v>31.541965942529057</v>
      </c>
      <c r="AQ236" s="45">
        <f>((($B236*2.71^(AQ$1*$N236)*($D236/1000)*($O236+$P236)/$D236))/((1+'Instruktion Kostnad nytta'!$C$37)^AQ$1))</f>
        <v>31.862339839188468</v>
      </c>
      <c r="AR236" s="45">
        <f>((($B236*2.71^(AR$1*$N236)*($D236/1000)*($O236+$P236)/$D236))/((1+'Instruktion Kostnad nytta'!$C$37)^AR$1))</f>
        <v>32.185967795339536</v>
      </c>
      <c r="AS236" s="45">
        <f>((($B236*2.71^(AS$1*$N236)*($D236/1000)*($O236+$P236)/$D236))/((1+'Instruktion Kostnad nytta'!$C$37)^AS$1))</f>
        <v>32.512882862686169</v>
      </c>
      <c r="AT236" s="45">
        <f>((($B236*2.71^(AT$1*$N236)*($D236/1000)*($O236+$P236)/$D236))/((1+'Instruktion Kostnad nytta'!$C$37)^AT$1))</f>
        <v>32.843118428640715</v>
      </c>
      <c r="AU236" s="45">
        <f>((($B236*2.71^(AU$1*$N236)*($D236/1000)*($O236+$P236)/$D236))/((1+'Instruktion Kostnad nytta'!$C$37)^AU$1))</f>
        <v>33.176708219733698</v>
      </c>
      <c r="AV236" s="45">
        <f>((($B236*2.71^(AV$1*$N236)*($D236/1000)*($O236+$P236)/$D236))/((1+'Instruktion Kostnad nytta'!$C$37)^AV$1))</f>
        <v>33.513686305058343</v>
      </c>
      <c r="AW236" s="45">
        <f>((($B236*2.71^(AW$1*$N236)*($D236/1000)*($O236+$P236)/$D236))/((1+'Instruktion Kostnad nytta'!$C$37)^AW$1))</f>
        <v>33.854087099749947</v>
      </c>
      <c r="AX236" s="45">
        <f>((($B236*2.71^(AX$1*$N236)*($D236/1000)*($O236+$P236)/$D236))/((1+'Instruktion Kostnad nytta'!$C$37)^AX$1))</f>
        <v>34.197945368500726</v>
      </c>
      <c r="AY236" s="45">
        <f>((($B236*2.71^(AY$1*$N236)*($D236/1000)*($O236+$P236)/$D236))/((1+'Instruktion Kostnad nytta'!$C$37)^AY$1))</f>
        <v>34.545296229110207</v>
      </c>
      <c r="AZ236" s="45">
        <f>((($B236*2.71^(AZ$1*$N236)*($D236/1000)*($O236+$P236)/$D236))/((1+'Instruktion Kostnad nytta'!$C$37)^AZ$1))</f>
        <v>34.896175156071806</v>
      </c>
      <c r="BA236" s="45">
        <f>((($B236*2.71^(BA$1*$N236)*($D236/1000)*($O236+$P236)/$D236))/((1+'Instruktion Kostnad nytta'!$C$37)^BA$1))</f>
        <v>35.250617984195777</v>
      </c>
      <c r="BB236" s="45">
        <f>((($B236*2.71^(BB$1*$N236)*($D236/1000)*($O236+$P236)/$D236))/((1+'Instruktion Kostnad nytta'!$C$37)^BB$1))</f>
        <v>35.608660912269002</v>
      </c>
      <c r="BC236" s="45">
        <f>((($B236*2.71^(BC$1*$N236)*($D236/1000)*($O236+$P236)/$D236))/((1+'Instruktion Kostnad nytta'!$C$37)^BC$1))</f>
        <v>35.970340506751896</v>
      </c>
      <c r="BD236" s="45">
        <f>((($B236*2.71^(BD$1*$N236)*($D236/1000)*($O236+$P236)/$D236))/((1+'Instruktion Kostnad nytta'!$C$37)^BD$1))</f>
        <v>36.335693705512931</v>
      </c>
      <c r="BE236" s="45">
        <f>((($B236*2.71^(BE$1*$N236)*($D236/1000)*($O236+$P236)/$D236))/((1+'Instruktion Kostnad nytta'!$C$37)^BE$1))</f>
        <v>36.704757821600943</v>
      </c>
      <c r="BF236" s="45">
        <f>((($B236*2.71^(BF$1*$N236)*($D236/1000)*($O236+$P236)/$D236))/((1+'Instruktion Kostnad nytta'!$C$37)^BF$1))</f>
        <v>37.077570547056048</v>
      </c>
      <c r="BG236" s="45">
        <f>((($B236*2.71^(BG$1*$N236)*($D236/1000)*($O236+$P236)/$D236))/((1+'Instruktion Kostnad nytta'!$C$37)^BG$1))</f>
        <v>37.454169956758932</v>
      </c>
      <c r="BH236" s="45">
        <f>((($B236*2.71^(BH$1*$N236)*($D236/1000)*($O236+$P236)/$D236))/((1+'Instruktion Kostnad nytta'!$C$37)^BH$1))</f>
        <v>37.83459451231942</v>
      </c>
      <c r="BI236" s="45">
        <f>((($B236*2.71^(BI$1*$N236)*($D236/1000)*($O236+$P236)/$D236))/((1+'Instruktion Kostnad nytta'!$C$37)^BI$1))</f>
        <v>38.218883066004558</v>
      </c>
      <c r="BJ236" s="45">
        <f>((($B236*2.71^(BJ$1*$N236)*($D236/1000)*($O236+$P236)/$D236))/((1+'Instruktion Kostnad nytta'!$C$37)^BJ$1))</f>
        <v>38.607074864706519</v>
      </c>
      <c r="BK236" s="45">
        <f>((($B236*2.71^(BK$1*$N236)*($D236/1000)*($O236+$P236)/$D236))/((1+'Instruktion Kostnad nytta'!$C$37)^BK$1))</f>
        <v>38.999209553950806</v>
      </c>
      <c r="BL236" s="45">
        <f>((($B236*2.71^(BL$1*$N236)*($D236/1000)*($O236+$P236)/$D236))/((1+'Instruktion Kostnad nytta'!$C$37)^BL$1))</f>
        <v>39.39532718194527</v>
      </c>
      <c r="BM236" s="45">
        <f>((($B236*2.71^(BM$1*$N236)*($D236/1000)*($O236+$P236)/$D236))/((1+'Instruktion Kostnad nytta'!$C$37)^BM$1))</f>
        <v>39.795468203670062</v>
      </c>
      <c r="BN236" s="45">
        <f>((($B236*2.71^(BN$1*$N236)*($D236/1000)*($O236+$P236)/$D236))/((1+'Instruktion Kostnad nytta'!$C$37)^BN$1))</f>
        <v>40.199673485009399</v>
      </c>
      <c r="BO236" s="45">
        <f>((($B236*2.71^(BO$1*$N236)*($D236/1000)*($O236+$P236)/$D236))/((1+'Instruktion Kostnad nytta'!$C$37)^BO$1))</f>
        <v>40.607984306925012</v>
      </c>
      <c r="BP236" s="45">
        <f>((($B236*2.71^(BP$1*$N236)*($D236/1000)*($O236+$P236)/$D236))/((1+'Instruktion Kostnad nytta'!$C$37)^BP$1))</f>
        <v>41.020442369672224</v>
      </c>
      <c r="BQ236" s="45">
        <f>((($B236*2.71^(BQ$1*$N236)*($D236/1000)*($O236+$P236)/$D236))/((1+'Instruktion Kostnad nytta'!$C$37)^BQ$1))</f>
        <v>41.437089797058633</v>
      </c>
      <c r="BR236" s="45">
        <f>((($B236*2.71^(BR$1*$N236)*($D236/1000)*($O236+$P236)/$D236))/((1+'Instruktion Kostnad nytta'!$C$37)^BR$1))</f>
        <v>41.857969140746285</v>
      </c>
      <c r="BS236" s="45">
        <f>((($B236*2.71^(BS$1*$N236)*($D236/1000)*($O236+$P236)/$D236))/((1+'Instruktion Kostnad nytta'!$C$37)^BS$1))</f>
        <v>42.283123384597289</v>
      </c>
      <c r="BT236" s="45">
        <f>((($B236*2.71^(BT$1*$N236)*($D236/1000)*($O236+$P236)/$D236))/((1+'Instruktion Kostnad nytta'!$C$37)^BT$1))</f>
        <v>42.712595949063832</v>
      </c>
      <c r="BU236" s="45">
        <f>((($B236*2.71^(BU$1*$N236)*($D236/1000)*($O236+$P236)/$D236))/((1+'Instruktion Kostnad nytta'!$C$37)^BU$1))</f>
        <v>43.146430695622549</v>
      </c>
      <c r="BV236" s="45">
        <f>((($B236*2.71^(BV$1*$N236)*($D236/1000)*($O236+$P236)/$D236))/((1+'Instruktion Kostnad nytta'!$C$37)^BV$1))</f>
        <v>43.584671931254093</v>
      </c>
      <c r="BW236" s="45">
        <f>((($B236*2.71^(BW$1*$N236)*($D236/1000)*($O236+$P236)/$D236))/((1+'Instruktion Kostnad nytta'!$C$37)^BW$1))</f>
        <v>44.02736441296814</v>
      </c>
      <c r="BX236" s="45">
        <f>((($B236*2.71^(BX$1*$N236)*($D236/1000)*($O236+$P236)/$D236))/((1+'Instruktion Kostnad nytta'!$C$37)^BX$1))</f>
        <v>44.474553352374357</v>
      </c>
      <c r="BY236" s="45">
        <f>((($B236*2.71^(BY$1*$N236)*($D236/1000)*($O236+$P236)/$D236))/((1+'Instruktion Kostnad nytta'!$C$37)^BY$1))</f>
        <v>44.926284420299801</v>
      </c>
      <c r="BZ236" s="45">
        <f>((($B236*2.71^(BZ$1*$N236)*($D236/1000)*($O236+$P236)/$D236))/((1+'Instruktion Kostnad nytta'!$C$37)^BZ$1))</f>
        <v>45.382603751453274</v>
      </c>
      <c r="CA236" s="45">
        <f>((($B236*2.71^(CA$1*$N236)*($D236/1000)*($O236+$P236)/$D236))/((1+'Instruktion Kostnad nytta'!$C$37)^CA$1))</f>
        <v>45.843557949136923</v>
      </c>
      <c r="CB236" s="45">
        <f>((($B236*2.71^(CB$1*$N236)*($D236/1000)*($O236+$P236)/$D236))/((1+'Instruktion Kostnad nytta'!$C$37)^CB$1))</f>
        <v>46.309194090005803</v>
      </c>
      <c r="CC236" s="45">
        <f>((($B236*2.71^(CC$1*$N236)*($D236/1000)*($O236+$P236)/$D236))/((1+'Instruktion Kostnad nytta'!$C$37)^CC$1))</f>
        <v>46.779559728875739</v>
      </c>
      <c r="CD236" s="45">
        <f>((($B236*2.71^(CD$1*$N236)*($D236/1000)*($O236+$P236)/$D236))/((1+'Instruktion Kostnad nytta'!$C$37)^CD$1))</f>
        <v>47.254702903580153</v>
      </c>
      <c r="CE236" s="45">
        <f>((($B236*2.71^(CE$1*$N236)*($D236/1000)*($O236+$P236)/$D236))/((1+'Instruktion Kostnad nytta'!$C$37)^CE$1))</f>
        <v>47.734672139875926</v>
      </c>
      <c r="CF236" s="45">
        <f>((($B236*2.71^(CF$1*$N236)*($D236/1000)*($O236+$P236)/$D236))/((1+'Instruktion Kostnad nytta'!$C$37)^CF$1))</f>
        <v>48.219516456399383</v>
      </c>
      <c r="CG236" s="45">
        <f>((($B236*2.71^(CG$1*$N236)*($D236/1000)*($O236+$P236)/$D236))/((1+'Instruktion Kostnad nytta'!$C$37)^CG$1))</f>
        <v>48.709285369672486</v>
      </c>
      <c r="CH236" s="45">
        <f>((($B236*2.71^(CH$1*$N236)*($D236/1000)*($O236+$P236)/$D236))/((1+'Instruktion Kostnad nytta'!$C$37)^CH$1))</f>
        <v>49.204028899159844</v>
      </c>
      <c r="CI236" s="45">
        <f>((($B236*2.71^(CI$1*$N236)*($D236/1000)*($O236+$P236)/$D236))/((1+'Instruktion Kostnad nytta'!$C$37)^CI$1))</f>
        <v>49.703797572377269</v>
      </c>
      <c r="CJ236" s="45">
        <f>((($B236*2.71^(CJ$1*$N236)*($D236/1000)*($O236+$P236)/$D236))/((1+'Instruktion Kostnad nytta'!$C$37)^CJ$1))</f>
        <v>50.208642430051853</v>
      </c>
      <c r="CK236" s="45">
        <f>((($B236*2.71^(CK$1*$N236)*($D236/1000)*($O236+$P236)/$D236))/((1+'Instruktion Kostnad nytta'!$C$37)^CK$1))</f>
        <v>50.718615031334977</v>
      </c>
      <c r="CL236" s="45">
        <f>((($B236*2.71^(CL$1*$N236)*($D236/1000)*($O236+$P236)/$D236))/((1+'Instruktion Kostnad nytta'!$C$37)^CL$1))</f>
        <v>51.233767459067714</v>
      </c>
      <c r="CM236" s="45">
        <f>((($B236*2.71^(CM$1*$N236)*($D236/1000)*($O236+$P236)/$D236))/((1+'Instruktion Kostnad nytta'!$C$37)^CM$1))</f>
        <v>51.754152325100151</v>
      </c>
      <c r="CN236" s="45">
        <f>((($B236*2.71^(CN$1*$N236)*($D236/1000)*($O236+$P236)/$D236))/((1+'Instruktion Kostnad nytta'!$C$37)^CN$1))</f>
        <v>52.279822775664641</v>
      </c>
      <c r="CO236" s="45">
        <f>((($B236*2.71^(CO$1*$N236)*($D236/1000)*($O236+$P236)/$D236))/((1+'Instruktion Kostnad nytta'!$C$37)^CO$1))</f>
        <v>52.81083249680313</v>
      </c>
      <c r="CP236" s="45">
        <f>((($B236*2.71^(CP$1*$N236)*($D236/1000)*($O236+$P236)/$D236))/((1+'Instruktion Kostnad nytta'!$C$37)^CP$1))</f>
        <v>53.34723571985068</v>
      </c>
      <c r="CQ236" s="45">
        <f>((($B236*2.71^(CQ$1*$N236)*($D236/1000)*($O236+$P236)/$D236))/((1+'Instruktion Kostnad nytta'!$C$37)^CQ$1))</f>
        <v>53.889087226973508</v>
      </c>
      <c r="CR236" s="45">
        <f>((($B236*2.71^(CR$1*$N236)*($D236/1000)*($O236+$P236)/$D236))/((1+'Instruktion Kostnad nytta'!$C$37)^CR$1))</f>
        <v>54.436442356764182</v>
      </c>
      <c r="CS236" s="45">
        <f>((($B236*2.71^(CS$1*$N236)*($D236/1000)*($O236+$P236)/$D236))/((1+'Instruktion Kostnad nytta'!$C$37)^CS$1))</f>
        <v>54.989357009892906</v>
      </c>
      <c r="CT236" s="45">
        <f>((($B236*2.71^(CT$1*$N236)*($D236/1000)*($O236+$P236)/$D236))/((1+'Instruktion Kostnad nytta'!$C$37)^CT$1))</f>
        <v>55.547887654816996</v>
      </c>
      <c r="CU236" s="45">
        <f>((($B236*2.71^(CU$1*$N236)*($D236/1000)*($O236+$P236)/$D236))/((1+'Instruktion Kostnad nytta'!$C$37)^CU$1))</f>
        <v>56.112091333547696</v>
      </c>
      <c r="CV236" s="45">
        <f>((($B236*2.71^(CV$1*$N236)*($D236/1000)*($O236+$P236)/$D236))/((1+'Instruktion Kostnad nytta'!$C$37)^CV$1))</f>
        <v>56.682025667475763</v>
      </c>
      <c r="CW236" s="45">
        <f>((($B236*2.71^(CW$1*$N236)*($D236/1000)*($O236+$P236)/$D236))/((1+'Instruktion Kostnad nytta'!$C$37)^CW$1))</f>
        <v>57.257748863256467</v>
      </c>
      <c r="CX236" s="45">
        <f>((($B236*2.71^(CX$1*$N236)*($D236/1000)*($O236+$P236)/$D236))/((1+'Instruktion Kostnad nytta'!$C$37)^CX$1))</f>
        <v>57.83931971875387</v>
      </c>
      <c r="CY236" s="45">
        <f>((($B236*2.71^(CY$1*$N236)*($D236/1000)*($O236+$P236)/$D236))/((1+'Instruktion Kostnad nytta'!$C$37)^CY$1))</f>
        <v>58.426797629046156</v>
      </c>
      <c r="CZ236" s="45">
        <f>((($B236*2.71^(CZ$1*$N236)*($D236/1000)*($O236+$P236)/$D236))/((1+'Instruktion Kostnad nytta'!$C$37)^CZ$1))</f>
        <v>59.020242592491172</v>
      </c>
      <c r="DA236" s="45">
        <f>((($B236*2.71^(DA$1*$N236)*($D236/1000)*($O236+$P236)/$D236))/((1+'Instruktion Kostnad nytta'!$C$37)^DA$1))</f>
        <v>59.61971521685431</v>
      </c>
      <c r="DB236" s="45">
        <f>((($B236*2.71^(DB$1*$N236)*($D236/1000)*($O236+$P236)/$D236))/((1+'Instruktion Kostnad nytta'!$C$37)^DB$1))</f>
        <v>60.225276725498077</v>
      </c>
      <c r="DC236" s="45">
        <f>((($B236*2.71^(DC$1*$N236)*($D236/1000)*($O236+$P236)/$D236))/((1+'Instruktion Kostnad nytta'!$C$37)^DC$1))</f>
        <v>60.836988963634859</v>
      </c>
      <c r="DD236" s="45">
        <f>((($B236*2.71^(DD$1*$N236)*($D236/1000)*($O236+$P236)/$D236))/((1+'Instruktion Kostnad nytta'!$C$37)^DD$1))</f>
        <v>61.454914404643155</v>
      </c>
      <c r="DE236" s="45">
        <f>((($B236*2.71^(DE$1*$N236)*($D236/1000)*($O236+$P236)/$D236))/((1+'Instruktion Kostnad nytta'!$C$37)^DE$1))</f>
        <v>62.079116156447682</v>
      </c>
      <c r="DF236" s="45">
        <f>((($B236*2.71^(DF$1*$N236)*($D236/1000)*($O236+$P236)/$D236))/((1+'Instruktion Kostnad nytta'!$C$37)^DF$1))</f>
        <v>62.70965796796483</v>
      </c>
      <c r="DG236" s="45">
        <f>((($B236*2.71^(DG$1*$N236)*($D236/1000)*($O236+$P236)/$D236))/((1+'Instruktion Kostnad nytta'!$C$37)^DG$1))</f>
        <v>63.346604235612872</v>
      </c>
      <c r="DH236" s="45">
        <f>((($B236*2.71^(DH$1*$N236)*($D236/1000)*($O236+$P236)/$D236))/((1+'Instruktion Kostnad nytta'!$C$37)^DH$1))</f>
        <v>63.990020009889072</v>
      </c>
      <c r="DI236" s="45">
        <f>((($B236*2.71^(DI$1*$N236)*($D236/1000)*($O236+$P236)/$D236))/((1+'Instruktion Kostnad nytta'!$C$37)^DI$1))</f>
        <v>64.639971002012857</v>
      </c>
      <c r="DJ236" s="45">
        <f>((($B236*2.71^(DJ$1*$N236)*($D236/1000)*($O236+$P236)/$D236))/((1+'Instruktion Kostnad nytta'!$C$37)^DJ$1))</f>
        <v>65.296523590637122</v>
      </c>
      <c r="DK236" s="45">
        <f>((($B236*2.71^(DK$1*$N236)*($D236/1000)*($O236+$P236)/$D236))/((1+'Instruktion Kostnad nytta'!$C$37)^DK$1))</f>
        <v>65.959744828627237</v>
      </c>
      <c r="DL236" s="45">
        <f>((($B236*2.71^(DL$1*$N236)*($D236/1000)*($O236+$P236)/$D236))/((1+'Instruktion Kostnad nytta'!$C$37)^DL$1))</f>
        <v>66.629702449909004</v>
      </c>
      <c r="DM236" s="45">
        <f>((($B236*2.71^(DM$1*$N236)*($D236/1000)*($O236+$P236)/$D236))/((1+'Instruktion Kostnad nytta'!$C$37)^DM$1))</f>
        <v>67.306464876386457</v>
      </c>
      <c r="DN236" s="45">
        <f>((($B236*2.71^(DN$1*$N236)*($D236/1000)*($O236+$P236)/$D236))/((1+'Instruktion Kostnad nytta'!$C$37)^DN$1))</f>
        <v>67.990101224929418</v>
      </c>
      <c r="DO236" s="45">
        <f>((($B236*2.71^(DO$1*$N236)*($D236/1000)*($O236+$P236)/$D236))/((1+'Instruktion Kostnad nytta'!$C$37)^DO$1))</f>
        <v>68.680681314432647</v>
      </c>
      <c r="DP236" s="45">
        <f>((($B236*2.71^(DP$1*$N236)*($D236/1000)*($O236+$P236)/$D236))/((1+'Instruktion Kostnad nytta'!$C$37)^DP$1))</f>
        <v>69.378275672946003</v>
      </c>
      <c r="DQ236" s="45">
        <f>((($B236*2.71^(DQ$1*$N236)*($D236/1000)*($O236+$P236)/$D236))/((1+'Instruktion Kostnad nytta'!$C$37)^DQ$1))</f>
        <v>70.082955544877592</v>
      </c>
      <c r="DR236" s="45">
        <f>((($B236*2.71^(DR$1*$N236)*($D236/1000)*($O236+$P236)/$D236))/((1+'Instruktion Kostnad nytta'!$C$37)^DR$1))</f>
        <v>70.794792898269904</v>
      </c>
      <c r="DS236" s="45">
        <f>((($B236*2.71^(DS$1*$N236)*($D236/1000)*($O236+$P236)/$D236))/((1+'Instruktion Kostnad nytta'!$C$37)^DS$1))</f>
        <v>71.513860432149713</v>
      </c>
      <c r="DT236" s="45">
        <f>((($B236*2.71^(DT$1*$N236)*($D236/1000)*($O236+$P236)/$D236))/((1+'Instruktion Kostnad nytta'!$C$37)^DT$1))</f>
        <v>72.240231583952706</v>
      </c>
      <c r="DU236" s="45">
        <f>((($B236*2.71^(DU$1*$N236)*($D236/1000)*($O236+$P236)/$D236))/((1+'Instruktion Kostnad nytta'!$C$37)^DU$1))</f>
        <v>72.973980537023593</v>
      </c>
      <c r="DV236" s="45">
        <f>((($B236*2.71^(DV$1*$N236)*($D236/1000)*($O236+$P236)/$D236))/((1+'Instruktion Kostnad nytta'!$C$37)^DV$1))</f>
        <v>73.715182228192504</v>
      </c>
      <c r="DW236" s="45">
        <f>((($B236*2.71^(DW$1*$N236)*($D236/1000)*($O236+$P236)/$D236))/((1+'Instruktion Kostnad nytta'!$C$37)^DW$1))</f>
        <v>74.463912355427894</v>
      </c>
      <c r="DX236" s="45">
        <f>((($B236*2.71^(DX$1*$N236)*($D236/1000)*($O236+$P236)/$D236))/((1+'Instruktion Kostnad nytta'!$C$37)^DX$1))</f>
        <v>75.220247385567816</v>
      </c>
      <c r="DY236" s="45">
        <f>((($B236*2.71^(DY$1*$N236)*($D236/1000)*($O236+$P236)/$D236))/((1+'Instruktion Kostnad nytta'!$C$37)^DY$1))</f>
        <v>75.984264562128971</v>
      </c>
      <c r="DZ236" s="45">
        <f>((($B236*2.71^(DZ$1*$N236)*($D236/1000)*($O236+$P236)/$D236))/((1+'Instruktion Kostnad nytta'!$C$37)^DZ$1))</f>
        <v>76.756041913195887</v>
      </c>
      <c r="EA236" s="45">
        <f>((($B236*2.71^(EA$1*$N236)*($D236/1000)*($O236+$P236)/$D236))/((1+'Instruktion Kostnad nytta'!$C$37)^EA$1))</f>
        <v>77.535658259389692</v>
      </c>
      <c r="EB236" s="45">
        <f>((($B236*2.71^(EB$1*$N236)*($D236/1000)*($O236+$P236)/$D236))/((1+'Instruktion Kostnad nytta'!$C$37)^EB$1))</f>
        <v>78.323193221917847</v>
      </c>
      <c r="EC236" s="45">
        <f>((($B236*2.71^(EC$1*$N236)*($D236/1000)*($O236+$P236)/$D236))/((1+'Instruktion Kostnad nytta'!$C$37)^EC$1))</f>
        <v>79.118727230705829</v>
      </c>
      <c r="ED236" s="45">
        <f>((($B236*2.71^(ED$1*$N236)*($D236/1000)*($O236+$P236)/$D236))/((1+'Instruktion Kostnad nytta'!$C$37)^ED$1))</f>
        <v>79.92234153261137</v>
      </c>
      <c r="EE236" s="45">
        <f>((($B236*2.71^(EE$1*$N236)*($D236/1000)*($O236+$P236)/$D236))/((1+'Instruktion Kostnad nytta'!$C$37)^EE$1))</f>
        <v>80.734118199722133</v>
      </c>
      <c r="EF236" s="45">
        <f>((($B236*2.71^(EF$1*$N236)*($D236/1000)*($O236+$P236)/$D236))/((1+'Instruktion Kostnad nytta'!$C$37)^EF$1))</f>
        <v>81.554140137737463</v>
      </c>
      <c r="EG236" s="45">
        <f>((($B236*2.71^(EG$1*$N236)*($D236/1000)*($O236+$P236)/$D236))/((1+'Instruktion Kostnad nytta'!$C$37)^EG$1))</f>
        <v>82.382491094435622</v>
      </c>
      <c r="EH236" s="45">
        <f>((($B236*2.71^(EH$1*$N236)*($D236/1000)*($O236+$P236)/$D236))/((1+'Instruktion Kostnad nytta'!$C$37)^EH$1))</f>
        <v>83.219255668226751</v>
      </c>
      <c r="EI236" s="45">
        <f>((($B236*2.71^(EI$1*$N236)*($D236/1000)*($O236+$P236)/$D236))/((1+'Instruktion Kostnad nytta'!$C$37)^EI$1))</f>
        <v>84.064519316792683</v>
      </c>
      <c r="EJ236" s="45">
        <f>((($B236*2.71^(EJ$1*$N236)*($D236/1000)*($O236+$P236)/$D236))/((1+'Instruktion Kostnad nytta'!$C$37)^EJ$1))</f>
        <v>84.918368365814985</v>
      </c>
      <c r="EK236" s="45">
        <f>((($B236*2.71^(EK$1*$N236)*($D236/1000)*($O236+$P236)/$D236))/((1+'Instruktion Kostnad nytta'!$C$37)^EK$1))</f>
        <v>85.780890017790796</v>
      </c>
      <c r="EL236" s="45">
        <f>((($B236*2.71^(EL$1*$N236)*($D236/1000)*($O236+$P236)/$D236))/((1+'Instruktion Kostnad nytta'!$C$37)^EL$1))</f>
        <v>86.65217236093919</v>
      </c>
    </row>
    <row r="237" spans="1:142" x14ac:dyDescent="0.25">
      <c r="A237" s="41">
        <v>239</v>
      </c>
      <c r="B237" s="59">
        <v>0.5</v>
      </c>
      <c r="C237" s="59">
        <v>15</v>
      </c>
      <c r="D237" s="60">
        <v>80</v>
      </c>
      <c r="E237" s="59">
        <v>1965</v>
      </c>
      <c r="F237" s="59" t="s">
        <v>98</v>
      </c>
      <c r="G237" s="59">
        <v>127</v>
      </c>
      <c r="H237" s="59" t="s">
        <v>46</v>
      </c>
      <c r="I237" s="59">
        <v>8</v>
      </c>
      <c r="J237" s="41">
        <v>0</v>
      </c>
      <c r="K237" s="41" t="s">
        <v>364</v>
      </c>
      <c r="L237" s="48">
        <f>'Instruktion Kostnad nytta'!C$19/D237+IF((IF(F237="A",'Instruktion Kostnad nytta'!C$25,0)+IF(G237&lt;500,'Instruktion Kostnad nytta'!C$20,('Instruktion Kostnad nytta'!C$20+'Instruktion Kostnad nytta'!C$21))+IF(G237&lt;700,0,('Instruktion Kostnad nytta'!C$22-'Instruktion Kostnad nytta'!C$21))+I237*'Instruktion Kostnad nytta'!C$23/D237)&lt;3000,3000,(IF(F237="A",'Instruktion Kostnad nytta'!C$25,0)+IF(G237&lt;500,'Instruktion Kostnad nytta'!C$20,('Instruktion Kostnad nytta'!C$20+'Instruktion Kostnad nytta'!C$21))+IF(G237&lt;700,0,('Instruktion Kostnad nytta'!C$22-'Instruktion Kostnad nytta'!C$21))+I237*'Instruktion Kostnad nytta'!C$23/D237))</f>
        <v>6875</v>
      </c>
      <c r="M237" s="50">
        <f t="shared" si="9"/>
        <v>6.25</v>
      </c>
      <c r="N237" s="49">
        <f>IF(H237="Gråjärn",'Instruktion Kostnad nytta'!C$32,IF(H237="segjärn",'Instruktion Kostnad nytta'!C$33,IF(H237="PVC",'Instruktion Kostnad nytta'!C$34,IF(H237="PE",'Instruktion Kostnad nytta'!C$35,IF(H237="ST",'Instruktion Kostnad nytta'!C$36,0)))))</f>
        <v>0.03</v>
      </c>
      <c r="O237" s="48">
        <f>IF(G237&lt;200,'Instruktion Kostnad nytta'!C$28,(IF(G237&lt;500,'Instruktion Kostnad nytta'!C$29,'Instruktion Kostnad nytta'!C$30)))</f>
        <v>45000</v>
      </c>
      <c r="P237" s="47">
        <v>4000</v>
      </c>
      <c r="Q237" s="46">
        <f t="shared" si="10"/>
        <v>-429.79509409760863</v>
      </c>
      <c r="R237" s="45">
        <f t="shared" si="11"/>
        <v>-6586.3040142958916</v>
      </c>
      <c r="S237" s="45">
        <f>((($B237*2.71^(S$1*$N237)*($D237/1000)*($O237+$P237)/$D237))/((1+'Instruktion Kostnad nytta'!$C$37)^S$1))</f>
        <v>25.000223905593113</v>
      </c>
      <c r="T237" s="45">
        <f>((($B237*2.71^(T$1*$N237)*($D237/1000)*($O237+$P237)/$D237))/((1+'Instruktion Kostnad nytta'!$C$37)^T$1))</f>
        <v>25.254152882771844</v>
      </c>
      <c r="U237" s="45">
        <f>((($B237*2.71^(U$1*$N237)*($D237/1000)*($O237+$P237)/$D237))/((1+'Instruktion Kostnad nytta'!$C$37)^U$1))</f>
        <v>25.510661033868949</v>
      </c>
      <c r="V237" s="45">
        <f>((($B237*2.71^(V$1*$N237)*($D237/1000)*($O237+$P237)/$D237))/((1+'Instruktion Kostnad nytta'!$C$37)^V$1))</f>
        <v>25.769774555729619</v>
      </c>
      <c r="W237" s="45">
        <f>((($B237*2.71^(W$1*$N237)*($D237/1000)*($O237+$P237)/$D237))/((1+'Instruktion Kostnad nytta'!$C$37)^W$1))</f>
        <v>26.031519911282167</v>
      </c>
      <c r="X237" s="45">
        <f>((($B237*2.71^(X$1*$N237)*($D237/1000)*($O237+$P237)/$D237))/((1+'Instruktion Kostnad nytta'!$C$37)^X$1))</f>
        <v>26.295923832240685</v>
      </c>
      <c r="Y237" s="45">
        <f>((($B237*2.71^(Y$1*$N237)*($D237/1000)*($O237+$P237)/$D237))/((1+'Instruktion Kostnad nytta'!$C$37)^Y$1))</f>
        <v>26.563013321835086</v>
      </c>
      <c r="Z237" s="45">
        <f>((($B237*2.71^(Z$1*$N237)*($D237/1000)*($O237+$P237)/$D237))/((1+'Instruktion Kostnad nytta'!$C$37)^Z$1))</f>
        <v>26.832815657568947</v>
      </c>
      <c r="AA237" s="45">
        <f>((($B237*2.71^(AA$1*$N237)*($D237/1000)*($O237+$P237)/$D237))/((1+'Instruktion Kostnad nytta'!$C$37)^AA$1))</f>
        <v>27.1053583940053</v>
      </c>
      <c r="AB237" s="45">
        <f>((($B237*2.71^(AB$1*$N237)*($D237/1000)*($O237+$P237)/$D237))/((1+'Instruktion Kostnad nytta'!$C$37)^AB$1))</f>
        <v>27.380669365580751</v>
      </c>
      <c r="AC237" s="45">
        <f>((($B237*2.71^(AC$1*$N237)*($D237/1000)*($O237+$P237)/$D237))/((1+'Instruktion Kostnad nytta'!$C$37)^AC$1))</f>
        <v>27.658776689448164</v>
      </c>
      <c r="AD237" s="45">
        <f>((($B237*2.71^(AD$1*$N237)*($D237/1000)*($O237+$P237)/$D237))/((1+'Instruktion Kostnad nytta'!$C$37)^AD$1))</f>
        <v>27.939708768348279</v>
      </c>
      <c r="AE237" s="45">
        <f>((($B237*2.71^(AE$1*$N237)*($D237/1000)*($O237+$P237)/$D237))/((1+'Instruktion Kostnad nytta'!$C$37)^AE$1))</f>
        <v>28.223494293510345</v>
      </c>
      <c r="AF237" s="45">
        <f>((($B237*2.71^(AF$1*$N237)*($D237/1000)*($O237+$P237)/$D237))/((1+'Instruktion Kostnad nytta'!$C$37)^AF$1))</f>
        <v>28.510162247582453</v>
      </c>
      <c r="AG237" s="45">
        <f>((($B237*2.71^(AG$1*$N237)*($D237/1000)*($O237+$P237)/$D237))/((1+'Instruktion Kostnad nytta'!$C$37)^AG$1))</f>
        <v>28.799741907591361</v>
      </c>
      <c r="AH237" s="45">
        <f>((($B237*2.71^(AH$1*$N237)*($D237/1000)*($O237+$P237)/$D237))/((1+'Instruktion Kostnad nytta'!$C$37)^AH$1))</f>
        <v>29.092262847932609</v>
      </c>
      <c r="AI237" s="45">
        <f>((($B237*2.71^(AI$1*$N237)*($D237/1000)*($O237+$P237)/$D237))/((1+'Instruktion Kostnad nytta'!$C$37)^AI$1))</f>
        <v>29.38775494339091</v>
      </c>
      <c r="AJ237" s="45">
        <f>((($B237*2.71^(AJ$1*$N237)*($D237/1000)*($O237+$P237)/$D237))/((1+'Instruktion Kostnad nytta'!$C$37)^AJ$1))</f>
        <v>29.686248372191148</v>
      </c>
      <c r="AK237" s="45">
        <f>((($B237*2.71^(AK$1*$N237)*($D237/1000)*($O237+$P237)/$D237))/((1+'Instruktion Kostnad nytta'!$C$37)^AK$1))</f>
        <v>29.987773619080546</v>
      </c>
      <c r="AL237" s="45">
        <f>((($B237*2.71^(AL$1*$N237)*($D237/1000)*($O237+$P237)/$D237))/((1+'Instruktion Kostnad nytta'!$C$37)^AL$1))</f>
        <v>30.292361478441951</v>
      </c>
      <c r="AM237" s="45">
        <f>((($B237*2.71^(AM$1*$N237)*($D237/1000)*($O237+$P237)/$D237))/((1+'Instruktion Kostnad nytta'!$C$37)^AM$1))</f>
        <v>30.600043057438853</v>
      </c>
      <c r="AN237" s="45">
        <f>((($B237*2.71^(AN$1*$N237)*($D237/1000)*($O237+$P237)/$D237))/((1+'Instruktion Kostnad nytta'!$C$37)^AN$1))</f>
        <v>30.91084977919234</v>
      </c>
      <c r="AO237" s="45">
        <f>((($B237*2.71^(AO$1*$N237)*($D237/1000)*($O237+$P237)/$D237))/((1+'Instruktion Kostnad nytta'!$C$37)^AO$1))</f>
        <v>31.224813385990259</v>
      </c>
      <c r="AP237" s="45">
        <f>((($B237*2.71^(AP$1*$N237)*($D237/1000)*($O237+$P237)/$D237))/((1+'Instruktion Kostnad nytta'!$C$37)^AP$1))</f>
        <v>31.541965942529057</v>
      </c>
      <c r="AQ237" s="45">
        <f>((($B237*2.71^(AQ$1*$N237)*($D237/1000)*($O237+$P237)/$D237))/((1+'Instruktion Kostnad nytta'!$C$37)^AQ$1))</f>
        <v>31.862339839188468</v>
      </c>
      <c r="AR237" s="45">
        <f>((($B237*2.71^(AR$1*$N237)*($D237/1000)*($O237+$P237)/$D237))/((1+'Instruktion Kostnad nytta'!$C$37)^AR$1))</f>
        <v>32.185967795339536</v>
      </c>
      <c r="AS237" s="45">
        <f>((($B237*2.71^(AS$1*$N237)*($D237/1000)*($O237+$P237)/$D237))/((1+'Instruktion Kostnad nytta'!$C$37)^AS$1))</f>
        <v>32.512882862686169</v>
      </c>
      <c r="AT237" s="45">
        <f>((($B237*2.71^(AT$1*$N237)*($D237/1000)*($O237+$P237)/$D237))/((1+'Instruktion Kostnad nytta'!$C$37)^AT$1))</f>
        <v>32.843118428640715</v>
      </c>
      <c r="AU237" s="45">
        <f>((($B237*2.71^(AU$1*$N237)*($D237/1000)*($O237+$P237)/$D237))/((1+'Instruktion Kostnad nytta'!$C$37)^AU$1))</f>
        <v>33.176708219733698</v>
      </c>
      <c r="AV237" s="45">
        <f>((($B237*2.71^(AV$1*$N237)*($D237/1000)*($O237+$P237)/$D237))/((1+'Instruktion Kostnad nytta'!$C$37)^AV$1))</f>
        <v>33.513686305058343</v>
      </c>
      <c r="AW237" s="45">
        <f>((($B237*2.71^(AW$1*$N237)*($D237/1000)*($O237+$P237)/$D237))/((1+'Instruktion Kostnad nytta'!$C$37)^AW$1))</f>
        <v>33.854087099749947</v>
      </c>
      <c r="AX237" s="45">
        <f>((($B237*2.71^(AX$1*$N237)*($D237/1000)*($O237+$P237)/$D237))/((1+'Instruktion Kostnad nytta'!$C$37)^AX$1))</f>
        <v>34.197945368500726</v>
      </c>
      <c r="AY237" s="45">
        <f>((($B237*2.71^(AY$1*$N237)*($D237/1000)*($O237+$P237)/$D237))/((1+'Instruktion Kostnad nytta'!$C$37)^AY$1))</f>
        <v>34.545296229110207</v>
      </c>
      <c r="AZ237" s="45">
        <f>((($B237*2.71^(AZ$1*$N237)*($D237/1000)*($O237+$P237)/$D237))/((1+'Instruktion Kostnad nytta'!$C$37)^AZ$1))</f>
        <v>34.896175156071806</v>
      </c>
      <c r="BA237" s="45">
        <f>((($B237*2.71^(BA$1*$N237)*($D237/1000)*($O237+$P237)/$D237))/((1+'Instruktion Kostnad nytta'!$C$37)^BA$1))</f>
        <v>35.250617984195777</v>
      </c>
      <c r="BB237" s="45">
        <f>((($B237*2.71^(BB$1*$N237)*($D237/1000)*($O237+$P237)/$D237))/((1+'Instruktion Kostnad nytta'!$C$37)^BB$1))</f>
        <v>35.608660912269002</v>
      </c>
      <c r="BC237" s="45">
        <f>((($B237*2.71^(BC$1*$N237)*($D237/1000)*($O237+$P237)/$D237))/((1+'Instruktion Kostnad nytta'!$C$37)^BC$1))</f>
        <v>35.970340506751896</v>
      </c>
      <c r="BD237" s="45">
        <f>((($B237*2.71^(BD$1*$N237)*($D237/1000)*($O237+$P237)/$D237))/((1+'Instruktion Kostnad nytta'!$C$37)^BD$1))</f>
        <v>36.335693705512931</v>
      </c>
      <c r="BE237" s="45">
        <f>((($B237*2.71^(BE$1*$N237)*($D237/1000)*($O237+$P237)/$D237))/((1+'Instruktion Kostnad nytta'!$C$37)^BE$1))</f>
        <v>36.704757821600943</v>
      </c>
      <c r="BF237" s="45">
        <f>((($B237*2.71^(BF$1*$N237)*($D237/1000)*($O237+$P237)/$D237))/((1+'Instruktion Kostnad nytta'!$C$37)^BF$1))</f>
        <v>37.077570547056048</v>
      </c>
      <c r="BG237" s="45">
        <f>((($B237*2.71^(BG$1*$N237)*($D237/1000)*($O237+$P237)/$D237))/((1+'Instruktion Kostnad nytta'!$C$37)^BG$1))</f>
        <v>37.454169956758932</v>
      </c>
      <c r="BH237" s="45">
        <f>((($B237*2.71^(BH$1*$N237)*($D237/1000)*($O237+$P237)/$D237))/((1+'Instruktion Kostnad nytta'!$C$37)^BH$1))</f>
        <v>37.83459451231942</v>
      </c>
      <c r="BI237" s="45">
        <f>((($B237*2.71^(BI$1*$N237)*($D237/1000)*($O237+$P237)/$D237))/((1+'Instruktion Kostnad nytta'!$C$37)^BI$1))</f>
        <v>38.218883066004558</v>
      </c>
      <c r="BJ237" s="45">
        <f>((($B237*2.71^(BJ$1*$N237)*($D237/1000)*($O237+$P237)/$D237))/((1+'Instruktion Kostnad nytta'!$C$37)^BJ$1))</f>
        <v>38.607074864706519</v>
      </c>
      <c r="BK237" s="45">
        <f>((($B237*2.71^(BK$1*$N237)*($D237/1000)*($O237+$P237)/$D237))/((1+'Instruktion Kostnad nytta'!$C$37)^BK$1))</f>
        <v>38.999209553950806</v>
      </c>
      <c r="BL237" s="45">
        <f>((($B237*2.71^(BL$1*$N237)*($D237/1000)*($O237+$P237)/$D237))/((1+'Instruktion Kostnad nytta'!$C$37)^BL$1))</f>
        <v>39.39532718194527</v>
      </c>
      <c r="BM237" s="45">
        <f>((($B237*2.71^(BM$1*$N237)*($D237/1000)*($O237+$P237)/$D237))/((1+'Instruktion Kostnad nytta'!$C$37)^BM$1))</f>
        <v>39.795468203670062</v>
      </c>
      <c r="BN237" s="45">
        <f>((($B237*2.71^(BN$1*$N237)*($D237/1000)*($O237+$P237)/$D237))/((1+'Instruktion Kostnad nytta'!$C$37)^BN$1))</f>
        <v>40.199673485009399</v>
      </c>
      <c r="BO237" s="45">
        <f>((($B237*2.71^(BO$1*$N237)*($D237/1000)*($O237+$P237)/$D237))/((1+'Instruktion Kostnad nytta'!$C$37)^BO$1))</f>
        <v>40.607984306925012</v>
      </c>
      <c r="BP237" s="45">
        <f>((($B237*2.71^(BP$1*$N237)*($D237/1000)*($O237+$P237)/$D237))/((1+'Instruktion Kostnad nytta'!$C$37)^BP$1))</f>
        <v>41.020442369672224</v>
      </c>
      <c r="BQ237" s="45">
        <f>((($B237*2.71^(BQ$1*$N237)*($D237/1000)*($O237+$P237)/$D237))/((1+'Instruktion Kostnad nytta'!$C$37)^BQ$1))</f>
        <v>41.437089797058633</v>
      </c>
      <c r="BR237" s="45">
        <f>((($B237*2.71^(BR$1*$N237)*($D237/1000)*($O237+$P237)/$D237))/((1+'Instruktion Kostnad nytta'!$C$37)^BR$1))</f>
        <v>41.857969140746285</v>
      </c>
      <c r="BS237" s="45">
        <f>((($B237*2.71^(BS$1*$N237)*($D237/1000)*($O237+$P237)/$D237))/((1+'Instruktion Kostnad nytta'!$C$37)^BS$1))</f>
        <v>42.283123384597289</v>
      </c>
      <c r="BT237" s="45">
        <f>((($B237*2.71^(BT$1*$N237)*($D237/1000)*($O237+$P237)/$D237))/((1+'Instruktion Kostnad nytta'!$C$37)^BT$1))</f>
        <v>42.712595949063832</v>
      </c>
      <c r="BU237" s="45">
        <f>((($B237*2.71^(BU$1*$N237)*($D237/1000)*($O237+$P237)/$D237))/((1+'Instruktion Kostnad nytta'!$C$37)^BU$1))</f>
        <v>43.146430695622549</v>
      </c>
      <c r="BV237" s="45">
        <f>((($B237*2.71^(BV$1*$N237)*($D237/1000)*($O237+$P237)/$D237))/((1+'Instruktion Kostnad nytta'!$C$37)^BV$1))</f>
        <v>43.584671931254093</v>
      </c>
      <c r="BW237" s="45">
        <f>((($B237*2.71^(BW$1*$N237)*($D237/1000)*($O237+$P237)/$D237))/((1+'Instruktion Kostnad nytta'!$C$37)^BW$1))</f>
        <v>44.02736441296814</v>
      </c>
      <c r="BX237" s="45">
        <f>((($B237*2.71^(BX$1*$N237)*($D237/1000)*($O237+$P237)/$D237))/((1+'Instruktion Kostnad nytta'!$C$37)^BX$1))</f>
        <v>44.474553352374357</v>
      </c>
      <c r="BY237" s="45">
        <f>((($B237*2.71^(BY$1*$N237)*($D237/1000)*($O237+$P237)/$D237))/((1+'Instruktion Kostnad nytta'!$C$37)^BY$1))</f>
        <v>44.926284420299801</v>
      </c>
      <c r="BZ237" s="45">
        <f>((($B237*2.71^(BZ$1*$N237)*($D237/1000)*($O237+$P237)/$D237))/((1+'Instruktion Kostnad nytta'!$C$37)^BZ$1))</f>
        <v>45.382603751453274</v>
      </c>
      <c r="CA237" s="45">
        <f>((($B237*2.71^(CA$1*$N237)*($D237/1000)*($O237+$P237)/$D237))/((1+'Instruktion Kostnad nytta'!$C$37)^CA$1))</f>
        <v>45.843557949136923</v>
      </c>
      <c r="CB237" s="45">
        <f>((($B237*2.71^(CB$1*$N237)*($D237/1000)*($O237+$P237)/$D237))/((1+'Instruktion Kostnad nytta'!$C$37)^CB$1))</f>
        <v>46.309194090005803</v>
      </c>
      <c r="CC237" s="45">
        <f>((($B237*2.71^(CC$1*$N237)*($D237/1000)*($O237+$P237)/$D237))/((1+'Instruktion Kostnad nytta'!$C$37)^CC$1))</f>
        <v>46.779559728875739</v>
      </c>
      <c r="CD237" s="45">
        <f>((($B237*2.71^(CD$1*$N237)*($D237/1000)*($O237+$P237)/$D237))/((1+'Instruktion Kostnad nytta'!$C$37)^CD$1))</f>
        <v>47.254702903580153</v>
      </c>
      <c r="CE237" s="45">
        <f>((($B237*2.71^(CE$1*$N237)*($D237/1000)*($O237+$P237)/$D237))/((1+'Instruktion Kostnad nytta'!$C$37)^CE$1))</f>
        <v>47.734672139875926</v>
      </c>
      <c r="CF237" s="45">
        <f>((($B237*2.71^(CF$1*$N237)*($D237/1000)*($O237+$P237)/$D237))/((1+'Instruktion Kostnad nytta'!$C$37)^CF$1))</f>
        <v>48.219516456399383</v>
      </c>
      <c r="CG237" s="45">
        <f>((($B237*2.71^(CG$1*$N237)*($D237/1000)*($O237+$P237)/$D237))/((1+'Instruktion Kostnad nytta'!$C$37)^CG$1))</f>
        <v>48.709285369672486</v>
      </c>
      <c r="CH237" s="45">
        <f>((($B237*2.71^(CH$1*$N237)*($D237/1000)*($O237+$P237)/$D237))/((1+'Instruktion Kostnad nytta'!$C$37)^CH$1))</f>
        <v>49.204028899159844</v>
      </c>
      <c r="CI237" s="45">
        <f>((($B237*2.71^(CI$1*$N237)*($D237/1000)*($O237+$P237)/$D237))/((1+'Instruktion Kostnad nytta'!$C$37)^CI$1))</f>
        <v>49.703797572377269</v>
      </c>
      <c r="CJ237" s="45">
        <f>((($B237*2.71^(CJ$1*$N237)*($D237/1000)*($O237+$P237)/$D237))/((1+'Instruktion Kostnad nytta'!$C$37)^CJ$1))</f>
        <v>50.208642430051853</v>
      </c>
      <c r="CK237" s="45">
        <f>((($B237*2.71^(CK$1*$N237)*($D237/1000)*($O237+$P237)/$D237))/((1+'Instruktion Kostnad nytta'!$C$37)^CK$1))</f>
        <v>50.718615031334977</v>
      </c>
      <c r="CL237" s="45">
        <f>((($B237*2.71^(CL$1*$N237)*($D237/1000)*($O237+$P237)/$D237))/((1+'Instruktion Kostnad nytta'!$C$37)^CL$1))</f>
        <v>51.233767459067714</v>
      </c>
      <c r="CM237" s="45">
        <f>((($B237*2.71^(CM$1*$N237)*($D237/1000)*($O237+$P237)/$D237))/((1+'Instruktion Kostnad nytta'!$C$37)^CM$1))</f>
        <v>51.754152325100151</v>
      </c>
      <c r="CN237" s="45">
        <f>((($B237*2.71^(CN$1*$N237)*($D237/1000)*($O237+$P237)/$D237))/((1+'Instruktion Kostnad nytta'!$C$37)^CN$1))</f>
        <v>52.279822775664641</v>
      </c>
      <c r="CO237" s="45">
        <f>((($B237*2.71^(CO$1*$N237)*($D237/1000)*($O237+$P237)/$D237))/((1+'Instruktion Kostnad nytta'!$C$37)^CO$1))</f>
        <v>52.81083249680313</v>
      </c>
      <c r="CP237" s="45">
        <f>((($B237*2.71^(CP$1*$N237)*($D237/1000)*($O237+$P237)/$D237))/((1+'Instruktion Kostnad nytta'!$C$37)^CP$1))</f>
        <v>53.34723571985068</v>
      </c>
      <c r="CQ237" s="45">
        <f>((($B237*2.71^(CQ$1*$N237)*($D237/1000)*($O237+$P237)/$D237))/((1+'Instruktion Kostnad nytta'!$C$37)^CQ$1))</f>
        <v>53.889087226973508</v>
      </c>
      <c r="CR237" s="45">
        <f>((($B237*2.71^(CR$1*$N237)*($D237/1000)*($O237+$P237)/$D237))/((1+'Instruktion Kostnad nytta'!$C$37)^CR$1))</f>
        <v>54.436442356764182</v>
      </c>
      <c r="CS237" s="45">
        <f>((($B237*2.71^(CS$1*$N237)*($D237/1000)*($O237+$P237)/$D237))/((1+'Instruktion Kostnad nytta'!$C$37)^CS$1))</f>
        <v>54.989357009892906</v>
      </c>
      <c r="CT237" s="45">
        <f>((($B237*2.71^(CT$1*$N237)*($D237/1000)*($O237+$P237)/$D237))/((1+'Instruktion Kostnad nytta'!$C$37)^CT$1))</f>
        <v>55.547887654816996</v>
      </c>
      <c r="CU237" s="45">
        <f>((($B237*2.71^(CU$1*$N237)*($D237/1000)*($O237+$P237)/$D237))/((1+'Instruktion Kostnad nytta'!$C$37)^CU$1))</f>
        <v>56.112091333547696</v>
      </c>
      <c r="CV237" s="45">
        <f>((($B237*2.71^(CV$1*$N237)*($D237/1000)*($O237+$P237)/$D237))/((1+'Instruktion Kostnad nytta'!$C$37)^CV$1))</f>
        <v>56.682025667475763</v>
      </c>
      <c r="CW237" s="45">
        <f>((($B237*2.71^(CW$1*$N237)*($D237/1000)*($O237+$P237)/$D237))/((1+'Instruktion Kostnad nytta'!$C$37)^CW$1))</f>
        <v>57.257748863256467</v>
      </c>
      <c r="CX237" s="45">
        <f>((($B237*2.71^(CX$1*$N237)*($D237/1000)*($O237+$P237)/$D237))/((1+'Instruktion Kostnad nytta'!$C$37)^CX$1))</f>
        <v>57.83931971875387</v>
      </c>
      <c r="CY237" s="45">
        <f>((($B237*2.71^(CY$1*$N237)*($D237/1000)*($O237+$P237)/$D237))/((1+'Instruktion Kostnad nytta'!$C$37)^CY$1))</f>
        <v>58.426797629046156</v>
      </c>
      <c r="CZ237" s="45">
        <f>((($B237*2.71^(CZ$1*$N237)*($D237/1000)*($O237+$P237)/$D237))/((1+'Instruktion Kostnad nytta'!$C$37)^CZ$1))</f>
        <v>59.020242592491172</v>
      </c>
      <c r="DA237" s="45">
        <f>((($B237*2.71^(DA$1*$N237)*($D237/1000)*($O237+$P237)/$D237))/((1+'Instruktion Kostnad nytta'!$C$37)^DA$1))</f>
        <v>59.61971521685431</v>
      </c>
      <c r="DB237" s="45">
        <f>((($B237*2.71^(DB$1*$N237)*($D237/1000)*($O237+$P237)/$D237))/((1+'Instruktion Kostnad nytta'!$C$37)^DB$1))</f>
        <v>60.225276725498077</v>
      </c>
      <c r="DC237" s="45">
        <f>((($B237*2.71^(DC$1*$N237)*($D237/1000)*($O237+$P237)/$D237))/((1+'Instruktion Kostnad nytta'!$C$37)^DC$1))</f>
        <v>60.836988963634859</v>
      </c>
      <c r="DD237" s="45">
        <f>((($B237*2.71^(DD$1*$N237)*($D237/1000)*($O237+$P237)/$D237))/((1+'Instruktion Kostnad nytta'!$C$37)^DD$1))</f>
        <v>61.454914404643155</v>
      </c>
      <c r="DE237" s="45">
        <f>((($B237*2.71^(DE$1*$N237)*($D237/1000)*($O237+$P237)/$D237))/((1+'Instruktion Kostnad nytta'!$C$37)^DE$1))</f>
        <v>62.079116156447682</v>
      </c>
      <c r="DF237" s="45">
        <f>((($B237*2.71^(DF$1*$N237)*($D237/1000)*($O237+$P237)/$D237))/((1+'Instruktion Kostnad nytta'!$C$37)^DF$1))</f>
        <v>62.70965796796483</v>
      </c>
      <c r="DG237" s="45">
        <f>((($B237*2.71^(DG$1*$N237)*($D237/1000)*($O237+$P237)/$D237))/((1+'Instruktion Kostnad nytta'!$C$37)^DG$1))</f>
        <v>63.346604235612872</v>
      </c>
      <c r="DH237" s="45">
        <f>((($B237*2.71^(DH$1*$N237)*($D237/1000)*($O237+$P237)/$D237))/((1+'Instruktion Kostnad nytta'!$C$37)^DH$1))</f>
        <v>63.990020009889072</v>
      </c>
      <c r="DI237" s="45">
        <f>((($B237*2.71^(DI$1*$N237)*($D237/1000)*($O237+$P237)/$D237))/((1+'Instruktion Kostnad nytta'!$C$37)^DI$1))</f>
        <v>64.639971002012857</v>
      </c>
      <c r="DJ237" s="45">
        <f>((($B237*2.71^(DJ$1*$N237)*($D237/1000)*($O237+$P237)/$D237))/((1+'Instruktion Kostnad nytta'!$C$37)^DJ$1))</f>
        <v>65.296523590637122</v>
      </c>
      <c r="DK237" s="45">
        <f>((($B237*2.71^(DK$1*$N237)*($D237/1000)*($O237+$P237)/$D237))/((1+'Instruktion Kostnad nytta'!$C$37)^DK$1))</f>
        <v>65.959744828627237</v>
      </c>
      <c r="DL237" s="45">
        <f>((($B237*2.71^(DL$1*$N237)*($D237/1000)*($O237+$P237)/$D237))/((1+'Instruktion Kostnad nytta'!$C$37)^DL$1))</f>
        <v>66.629702449909004</v>
      </c>
      <c r="DM237" s="45">
        <f>((($B237*2.71^(DM$1*$N237)*($D237/1000)*($O237+$P237)/$D237))/((1+'Instruktion Kostnad nytta'!$C$37)^DM$1))</f>
        <v>67.306464876386457</v>
      </c>
      <c r="DN237" s="45">
        <f>((($B237*2.71^(DN$1*$N237)*($D237/1000)*($O237+$P237)/$D237))/((1+'Instruktion Kostnad nytta'!$C$37)^DN$1))</f>
        <v>67.990101224929418</v>
      </c>
      <c r="DO237" s="45">
        <f>((($B237*2.71^(DO$1*$N237)*($D237/1000)*($O237+$P237)/$D237))/((1+'Instruktion Kostnad nytta'!$C$37)^DO$1))</f>
        <v>68.680681314432647</v>
      </c>
      <c r="DP237" s="45">
        <f>((($B237*2.71^(DP$1*$N237)*($D237/1000)*($O237+$P237)/$D237))/((1+'Instruktion Kostnad nytta'!$C$37)^DP$1))</f>
        <v>69.378275672946003</v>
      </c>
      <c r="DQ237" s="45">
        <f>((($B237*2.71^(DQ$1*$N237)*($D237/1000)*($O237+$P237)/$D237))/((1+'Instruktion Kostnad nytta'!$C$37)^DQ$1))</f>
        <v>70.082955544877592</v>
      </c>
      <c r="DR237" s="45">
        <f>((($B237*2.71^(DR$1*$N237)*($D237/1000)*($O237+$P237)/$D237))/((1+'Instruktion Kostnad nytta'!$C$37)^DR$1))</f>
        <v>70.794792898269904</v>
      </c>
      <c r="DS237" s="45">
        <f>((($B237*2.71^(DS$1*$N237)*($D237/1000)*($O237+$P237)/$D237))/((1+'Instruktion Kostnad nytta'!$C$37)^DS$1))</f>
        <v>71.513860432149713</v>
      </c>
      <c r="DT237" s="45">
        <f>((($B237*2.71^(DT$1*$N237)*($D237/1000)*($O237+$P237)/$D237))/((1+'Instruktion Kostnad nytta'!$C$37)^DT$1))</f>
        <v>72.240231583952706</v>
      </c>
      <c r="DU237" s="45">
        <f>((($B237*2.71^(DU$1*$N237)*($D237/1000)*($O237+$P237)/$D237))/((1+'Instruktion Kostnad nytta'!$C$37)^DU$1))</f>
        <v>72.973980537023593</v>
      </c>
      <c r="DV237" s="45">
        <f>((($B237*2.71^(DV$1*$N237)*($D237/1000)*($O237+$P237)/$D237))/((1+'Instruktion Kostnad nytta'!$C$37)^DV$1))</f>
        <v>73.715182228192504</v>
      </c>
      <c r="DW237" s="45">
        <f>((($B237*2.71^(DW$1*$N237)*($D237/1000)*($O237+$P237)/$D237))/((1+'Instruktion Kostnad nytta'!$C$37)^DW$1))</f>
        <v>74.463912355427894</v>
      </c>
      <c r="DX237" s="45">
        <f>((($B237*2.71^(DX$1*$N237)*($D237/1000)*($O237+$P237)/$D237))/((1+'Instruktion Kostnad nytta'!$C$37)^DX$1))</f>
        <v>75.220247385567816</v>
      </c>
      <c r="DY237" s="45">
        <f>((($B237*2.71^(DY$1*$N237)*($D237/1000)*($O237+$P237)/$D237))/((1+'Instruktion Kostnad nytta'!$C$37)^DY$1))</f>
        <v>75.984264562128971</v>
      </c>
      <c r="DZ237" s="45">
        <f>((($B237*2.71^(DZ$1*$N237)*($D237/1000)*($O237+$P237)/$D237))/((1+'Instruktion Kostnad nytta'!$C$37)^DZ$1))</f>
        <v>76.756041913195887</v>
      </c>
      <c r="EA237" s="45">
        <f>((($B237*2.71^(EA$1*$N237)*($D237/1000)*($O237+$P237)/$D237))/((1+'Instruktion Kostnad nytta'!$C$37)^EA$1))</f>
        <v>77.535658259389692</v>
      </c>
      <c r="EB237" s="45">
        <f>((($B237*2.71^(EB$1*$N237)*($D237/1000)*($O237+$P237)/$D237))/((1+'Instruktion Kostnad nytta'!$C$37)^EB$1))</f>
        <v>78.323193221917847</v>
      </c>
      <c r="EC237" s="45">
        <f>((($B237*2.71^(EC$1*$N237)*($D237/1000)*($O237+$P237)/$D237))/((1+'Instruktion Kostnad nytta'!$C$37)^EC$1))</f>
        <v>79.118727230705829</v>
      </c>
      <c r="ED237" s="45">
        <f>((($B237*2.71^(ED$1*$N237)*($D237/1000)*($O237+$P237)/$D237))/((1+'Instruktion Kostnad nytta'!$C$37)^ED$1))</f>
        <v>79.92234153261137</v>
      </c>
      <c r="EE237" s="45">
        <f>((($B237*2.71^(EE$1*$N237)*($D237/1000)*($O237+$P237)/$D237))/((1+'Instruktion Kostnad nytta'!$C$37)^EE$1))</f>
        <v>80.734118199722133</v>
      </c>
      <c r="EF237" s="45">
        <f>((($B237*2.71^(EF$1*$N237)*($D237/1000)*($O237+$P237)/$D237))/((1+'Instruktion Kostnad nytta'!$C$37)^EF$1))</f>
        <v>81.554140137737463</v>
      </c>
      <c r="EG237" s="45">
        <f>((($B237*2.71^(EG$1*$N237)*($D237/1000)*($O237+$P237)/$D237))/((1+'Instruktion Kostnad nytta'!$C$37)^EG$1))</f>
        <v>82.382491094435622</v>
      </c>
      <c r="EH237" s="45">
        <f>((($B237*2.71^(EH$1*$N237)*($D237/1000)*($O237+$P237)/$D237))/((1+'Instruktion Kostnad nytta'!$C$37)^EH$1))</f>
        <v>83.219255668226751</v>
      </c>
      <c r="EI237" s="45">
        <f>((($B237*2.71^(EI$1*$N237)*($D237/1000)*($O237+$P237)/$D237))/((1+'Instruktion Kostnad nytta'!$C$37)^EI$1))</f>
        <v>84.064519316792683</v>
      </c>
      <c r="EJ237" s="45">
        <f>((($B237*2.71^(EJ$1*$N237)*($D237/1000)*($O237+$P237)/$D237))/((1+'Instruktion Kostnad nytta'!$C$37)^EJ$1))</f>
        <v>84.918368365814985</v>
      </c>
      <c r="EK237" s="45">
        <f>((($B237*2.71^(EK$1*$N237)*($D237/1000)*($O237+$P237)/$D237))/((1+'Instruktion Kostnad nytta'!$C$37)^EK$1))</f>
        <v>85.780890017790796</v>
      </c>
      <c r="EL237" s="45">
        <f>((($B237*2.71^(EL$1*$N237)*($D237/1000)*($O237+$P237)/$D237))/((1+'Instruktion Kostnad nytta'!$C$37)^EL$1))</f>
        <v>86.65217236093919</v>
      </c>
    </row>
    <row r="238" spans="1:142" x14ac:dyDescent="0.25">
      <c r="A238" s="41">
        <v>240</v>
      </c>
      <c r="B238" s="59">
        <v>0.5</v>
      </c>
      <c r="C238" s="59">
        <v>15</v>
      </c>
      <c r="D238" s="60">
        <v>80</v>
      </c>
      <c r="E238" s="59">
        <v>1965</v>
      </c>
      <c r="F238" s="59" t="s">
        <v>98</v>
      </c>
      <c r="G238" s="59">
        <v>127</v>
      </c>
      <c r="H238" s="59" t="s">
        <v>46</v>
      </c>
      <c r="I238" s="59">
        <v>8</v>
      </c>
      <c r="J238" s="41">
        <v>0</v>
      </c>
      <c r="K238" s="41" t="s">
        <v>363</v>
      </c>
      <c r="L238" s="48">
        <f>'Instruktion Kostnad nytta'!C$19/D238+IF((IF(F238="A",'Instruktion Kostnad nytta'!C$25,0)+IF(G238&lt;500,'Instruktion Kostnad nytta'!C$20,('Instruktion Kostnad nytta'!C$20+'Instruktion Kostnad nytta'!C$21))+IF(G238&lt;700,0,('Instruktion Kostnad nytta'!C$22-'Instruktion Kostnad nytta'!C$21))+I238*'Instruktion Kostnad nytta'!C$23/D238)&lt;3000,3000,(IF(F238="A",'Instruktion Kostnad nytta'!C$25,0)+IF(G238&lt;500,'Instruktion Kostnad nytta'!C$20,('Instruktion Kostnad nytta'!C$20+'Instruktion Kostnad nytta'!C$21))+IF(G238&lt;700,0,('Instruktion Kostnad nytta'!C$22-'Instruktion Kostnad nytta'!C$21))+I238*'Instruktion Kostnad nytta'!C$23/D238))</f>
        <v>6875</v>
      </c>
      <c r="M238" s="50">
        <f t="shared" si="9"/>
        <v>6.25</v>
      </c>
      <c r="N238" s="49">
        <f>IF(H238="Gråjärn",'Instruktion Kostnad nytta'!C$32,IF(H238="segjärn",'Instruktion Kostnad nytta'!C$33,IF(H238="PVC",'Instruktion Kostnad nytta'!C$34,IF(H238="PE",'Instruktion Kostnad nytta'!C$35,IF(H238="ST",'Instruktion Kostnad nytta'!C$36,0)))))</f>
        <v>0.03</v>
      </c>
      <c r="O238" s="48">
        <f>IF(G238&lt;200,'Instruktion Kostnad nytta'!C$28,(IF(G238&lt;500,'Instruktion Kostnad nytta'!C$29,'Instruktion Kostnad nytta'!C$30)))</f>
        <v>45000</v>
      </c>
      <c r="P238" s="47">
        <v>4000</v>
      </c>
      <c r="Q238" s="46">
        <f t="shared" si="10"/>
        <v>-429.79509409760863</v>
      </c>
      <c r="R238" s="45">
        <f t="shared" si="11"/>
        <v>-6586.3040142958916</v>
      </c>
      <c r="S238" s="45">
        <f>((($B238*2.71^(S$1*$N238)*($D238/1000)*($O238+$P238)/$D238))/((1+'Instruktion Kostnad nytta'!$C$37)^S$1))</f>
        <v>25.000223905593113</v>
      </c>
      <c r="T238" s="45">
        <f>((($B238*2.71^(T$1*$N238)*($D238/1000)*($O238+$P238)/$D238))/((1+'Instruktion Kostnad nytta'!$C$37)^T$1))</f>
        <v>25.254152882771844</v>
      </c>
      <c r="U238" s="45">
        <f>((($B238*2.71^(U$1*$N238)*($D238/1000)*($O238+$P238)/$D238))/((1+'Instruktion Kostnad nytta'!$C$37)^U$1))</f>
        <v>25.510661033868949</v>
      </c>
      <c r="V238" s="45">
        <f>((($B238*2.71^(V$1*$N238)*($D238/1000)*($O238+$P238)/$D238))/((1+'Instruktion Kostnad nytta'!$C$37)^V$1))</f>
        <v>25.769774555729619</v>
      </c>
      <c r="W238" s="45">
        <f>((($B238*2.71^(W$1*$N238)*($D238/1000)*($O238+$P238)/$D238))/((1+'Instruktion Kostnad nytta'!$C$37)^W$1))</f>
        <v>26.031519911282167</v>
      </c>
      <c r="X238" s="45">
        <f>((($B238*2.71^(X$1*$N238)*($D238/1000)*($O238+$P238)/$D238))/((1+'Instruktion Kostnad nytta'!$C$37)^X$1))</f>
        <v>26.295923832240685</v>
      </c>
      <c r="Y238" s="45">
        <f>((($B238*2.71^(Y$1*$N238)*($D238/1000)*($O238+$P238)/$D238))/((1+'Instruktion Kostnad nytta'!$C$37)^Y$1))</f>
        <v>26.563013321835086</v>
      </c>
      <c r="Z238" s="45">
        <f>((($B238*2.71^(Z$1*$N238)*($D238/1000)*($O238+$P238)/$D238))/((1+'Instruktion Kostnad nytta'!$C$37)^Z$1))</f>
        <v>26.832815657568947</v>
      </c>
      <c r="AA238" s="45">
        <f>((($B238*2.71^(AA$1*$N238)*($D238/1000)*($O238+$P238)/$D238))/((1+'Instruktion Kostnad nytta'!$C$37)^AA$1))</f>
        <v>27.1053583940053</v>
      </c>
      <c r="AB238" s="45">
        <f>((($B238*2.71^(AB$1*$N238)*($D238/1000)*($O238+$P238)/$D238))/((1+'Instruktion Kostnad nytta'!$C$37)^AB$1))</f>
        <v>27.380669365580751</v>
      </c>
      <c r="AC238" s="45">
        <f>((($B238*2.71^(AC$1*$N238)*($D238/1000)*($O238+$P238)/$D238))/((1+'Instruktion Kostnad nytta'!$C$37)^AC$1))</f>
        <v>27.658776689448164</v>
      </c>
      <c r="AD238" s="45">
        <f>((($B238*2.71^(AD$1*$N238)*($D238/1000)*($O238+$P238)/$D238))/((1+'Instruktion Kostnad nytta'!$C$37)^AD$1))</f>
        <v>27.939708768348279</v>
      </c>
      <c r="AE238" s="45">
        <f>((($B238*2.71^(AE$1*$N238)*($D238/1000)*($O238+$P238)/$D238))/((1+'Instruktion Kostnad nytta'!$C$37)^AE$1))</f>
        <v>28.223494293510345</v>
      </c>
      <c r="AF238" s="45">
        <f>((($B238*2.71^(AF$1*$N238)*($D238/1000)*($O238+$P238)/$D238))/((1+'Instruktion Kostnad nytta'!$C$37)^AF$1))</f>
        <v>28.510162247582453</v>
      </c>
      <c r="AG238" s="45">
        <f>((($B238*2.71^(AG$1*$N238)*($D238/1000)*($O238+$P238)/$D238))/((1+'Instruktion Kostnad nytta'!$C$37)^AG$1))</f>
        <v>28.799741907591361</v>
      </c>
      <c r="AH238" s="45">
        <f>((($B238*2.71^(AH$1*$N238)*($D238/1000)*($O238+$P238)/$D238))/((1+'Instruktion Kostnad nytta'!$C$37)^AH$1))</f>
        <v>29.092262847932609</v>
      </c>
      <c r="AI238" s="45">
        <f>((($B238*2.71^(AI$1*$N238)*($D238/1000)*($O238+$P238)/$D238))/((1+'Instruktion Kostnad nytta'!$C$37)^AI$1))</f>
        <v>29.38775494339091</v>
      </c>
      <c r="AJ238" s="45">
        <f>((($B238*2.71^(AJ$1*$N238)*($D238/1000)*($O238+$P238)/$D238))/((1+'Instruktion Kostnad nytta'!$C$37)^AJ$1))</f>
        <v>29.686248372191148</v>
      </c>
      <c r="AK238" s="45">
        <f>((($B238*2.71^(AK$1*$N238)*($D238/1000)*($O238+$P238)/$D238))/((1+'Instruktion Kostnad nytta'!$C$37)^AK$1))</f>
        <v>29.987773619080546</v>
      </c>
      <c r="AL238" s="45">
        <f>((($B238*2.71^(AL$1*$N238)*($D238/1000)*($O238+$P238)/$D238))/((1+'Instruktion Kostnad nytta'!$C$37)^AL$1))</f>
        <v>30.292361478441951</v>
      </c>
      <c r="AM238" s="45">
        <f>((($B238*2.71^(AM$1*$N238)*($D238/1000)*($O238+$P238)/$D238))/((1+'Instruktion Kostnad nytta'!$C$37)^AM$1))</f>
        <v>30.600043057438853</v>
      </c>
      <c r="AN238" s="45">
        <f>((($B238*2.71^(AN$1*$N238)*($D238/1000)*($O238+$P238)/$D238))/((1+'Instruktion Kostnad nytta'!$C$37)^AN$1))</f>
        <v>30.91084977919234</v>
      </c>
      <c r="AO238" s="45">
        <f>((($B238*2.71^(AO$1*$N238)*($D238/1000)*($O238+$P238)/$D238))/((1+'Instruktion Kostnad nytta'!$C$37)^AO$1))</f>
        <v>31.224813385990259</v>
      </c>
      <c r="AP238" s="45">
        <f>((($B238*2.71^(AP$1*$N238)*($D238/1000)*($O238+$P238)/$D238))/((1+'Instruktion Kostnad nytta'!$C$37)^AP$1))</f>
        <v>31.541965942529057</v>
      </c>
      <c r="AQ238" s="45">
        <f>((($B238*2.71^(AQ$1*$N238)*($D238/1000)*($O238+$P238)/$D238))/((1+'Instruktion Kostnad nytta'!$C$37)^AQ$1))</f>
        <v>31.862339839188468</v>
      </c>
      <c r="AR238" s="45">
        <f>((($B238*2.71^(AR$1*$N238)*($D238/1000)*($O238+$P238)/$D238))/((1+'Instruktion Kostnad nytta'!$C$37)^AR$1))</f>
        <v>32.185967795339536</v>
      </c>
      <c r="AS238" s="45">
        <f>((($B238*2.71^(AS$1*$N238)*($D238/1000)*($O238+$P238)/$D238))/((1+'Instruktion Kostnad nytta'!$C$37)^AS$1))</f>
        <v>32.512882862686169</v>
      </c>
      <c r="AT238" s="45">
        <f>((($B238*2.71^(AT$1*$N238)*($D238/1000)*($O238+$P238)/$D238))/((1+'Instruktion Kostnad nytta'!$C$37)^AT$1))</f>
        <v>32.843118428640715</v>
      </c>
      <c r="AU238" s="45">
        <f>((($B238*2.71^(AU$1*$N238)*($D238/1000)*($O238+$P238)/$D238))/((1+'Instruktion Kostnad nytta'!$C$37)^AU$1))</f>
        <v>33.176708219733698</v>
      </c>
      <c r="AV238" s="45">
        <f>((($B238*2.71^(AV$1*$N238)*($D238/1000)*($O238+$P238)/$D238))/((1+'Instruktion Kostnad nytta'!$C$37)^AV$1))</f>
        <v>33.513686305058343</v>
      </c>
      <c r="AW238" s="45">
        <f>((($B238*2.71^(AW$1*$N238)*($D238/1000)*($O238+$P238)/$D238))/((1+'Instruktion Kostnad nytta'!$C$37)^AW$1))</f>
        <v>33.854087099749947</v>
      </c>
      <c r="AX238" s="45">
        <f>((($B238*2.71^(AX$1*$N238)*($D238/1000)*($O238+$P238)/$D238))/((1+'Instruktion Kostnad nytta'!$C$37)^AX$1))</f>
        <v>34.197945368500726</v>
      </c>
      <c r="AY238" s="45">
        <f>((($B238*2.71^(AY$1*$N238)*($D238/1000)*($O238+$P238)/$D238))/((1+'Instruktion Kostnad nytta'!$C$37)^AY$1))</f>
        <v>34.545296229110207</v>
      </c>
      <c r="AZ238" s="45">
        <f>((($B238*2.71^(AZ$1*$N238)*($D238/1000)*($O238+$P238)/$D238))/((1+'Instruktion Kostnad nytta'!$C$37)^AZ$1))</f>
        <v>34.896175156071806</v>
      </c>
      <c r="BA238" s="45">
        <f>((($B238*2.71^(BA$1*$N238)*($D238/1000)*($O238+$P238)/$D238))/((1+'Instruktion Kostnad nytta'!$C$37)^BA$1))</f>
        <v>35.250617984195777</v>
      </c>
      <c r="BB238" s="45">
        <f>((($B238*2.71^(BB$1*$N238)*($D238/1000)*($O238+$P238)/$D238))/((1+'Instruktion Kostnad nytta'!$C$37)^BB$1))</f>
        <v>35.608660912269002</v>
      </c>
      <c r="BC238" s="45">
        <f>((($B238*2.71^(BC$1*$N238)*($D238/1000)*($O238+$P238)/$D238))/((1+'Instruktion Kostnad nytta'!$C$37)^BC$1))</f>
        <v>35.970340506751896</v>
      </c>
      <c r="BD238" s="45">
        <f>((($B238*2.71^(BD$1*$N238)*($D238/1000)*($O238+$P238)/$D238))/((1+'Instruktion Kostnad nytta'!$C$37)^BD$1))</f>
        <v>36.335693705512931</v>
      </c>
      <c r="BE238" s="45">
        <f>((($B238*2.71^(BE$1*$N238)*($D238/1000)*($O238+$P238)/$D238))/((1+'Instruktion Kostnad nytta'!$C$37)^BE$1))</f>
        <v>36.704757821600943</v>
      </c>
      <c r="BF238" s="45">
        <f>((($B238*2.71^(BF$1*$N238)*($D238/1000)*($O238+$P238)/$D238))/((1+'Instruktion Kostnad nytta'!$C$37)^BF$1))</f>
        <v>37.077570547056048</v>
      </c>
      <c r="BG238" s="45">
        <f>((($B238*2.71^(BG$1*$N238)*($D238/1000)*($O238+$P238)/$D238))/((1+'Instruktion Kostnad nytta'!$C$37)^BG$1))</f>
        <v>37.454169956758932</v>
      </c>
      <c r="BH238" s="45">
        <f>((($B238*2.71^(BH$1*$N238)*($D238/1000)*($O238+$P238)/$D238))/((1+'Instruktion Kostnad nytta'!$C$37)^BH$1))</f>
        <v>37.83459451231942</v>
      </c>
      <c r="BI238" s="45">
        <f>((($B238*2.71^(BI$1*$N238)*($D238/1000)*($O238+$P238)/$D238))/((1+'Instruktion Kostnad nytta'!$C$37)^BI$1))</f>
        <v>38.218883066004558</v>
      </c>
      <c r="BJ238" s="45">
        <f>((($B238*2.71^(BJ$1*$N238)*($D238/1000)*($O238+$P238)/$D238))/((1+'Instruktion Kostnad nytta'!$C$37)^BJ$1))</f>
        <v>38.607074864706519</v>
      </c>
      <c r="BK238" s="45">
        <f>((($B238*2.71^(BK$1*$N238)*($D238/1000)*($O238+$P238)/$D238))/((1+'Instruktion Kostnad nytta'!$C$37)^BK$1))</f>
        <v>38.999209553950806</v>
      </c>
      <c r="BL238" s="45">
        <f>((($B238*2.71^(BL$1*$N238)*($D238/1000)*($O238+$P238)/$D238))/((1+'Instruktion Kostnad nytta'!$C$37)^BL$1))</f>
        <v>39.39532718194527</v>
      </c>
      <c r="BM238" s="45">
        <f>((($B238*2.71^(BM$1*$N238)*($D238/1000)*($O238+$P238)/$D238))/((1+'Instruktion Kostnad nytta'!$C$37)^BM$1))</f>
        <v>39.795468203670062</v>
      </c>
      <c r="BN238" s="45">
        <f>((($B238*2.71^(BN$1*$N238)*($D238/1000)*($O238+$P238)/$D238))/((1+'Instruktion Kostnad nytta'!$C$37)^BN$1))</f>
        <v>40.199673485009399</v>
      </c>
      <c r="BO238" s="45">
        <f>((($B238*2.71^(BO$1*$N238)*($D238/1000)*($O238+$P238)/$D238))/((1+'Instruktion Kostnad nytta'!$C$37)^BO$1))</f>
        <v>40.607984306925012</v>
      </c>
      <c r="BP238" s="45">
        <f>((($B238*2.71^(BP$1*$N238)*($D238/1000)*($O238+$P238)/$D238))/((1+'Instruktion Kostnad nytta'!$C$37)^BP$1))</f>
        <v>41.020442369672224</v>
      </c>
      <c r="BQ238" s="45">
        <f>((($B238*2.71^(BQ$1*$N238)*($D238/1000)*($O238+$P238)/$D238))/((1+'Instruktion Kostnad nytta'!$C$37)^BQ$1))</f>
        <v>41.437089797058633</v>
      </c>
      <c r="BR238" s="45">
        <f>((($B238*2.71^(BR$1*$N238)*($D238/1000)*($O238+$P238)/$D238))/((1+'Instruktion Kostnad nytta'!$C$37)^BR$1))</f>
        <v>41.857969140746285</v>
      </c>
      <c r="BS238" s="45">
        <f>((($B238*2.71^(BS$1*$N238)*($D238/1000)*($O238+$P238)/$D238))/((1+'Instruktion Kostnad nytta'!$C$37)^BS$1))</f>
        <v>42.283123384597289</v>
      </c>
      <c r="BT238" s="45">
        <f>((($B238*2.71^(BT$1*$N238)*($D238/1000)*($O238+$P238)/$D238))/((1+'Instruktion Kostnad nytta'!$C$37)^BT$1))</f>
        <v>42.712595949063832</v>
      </c>
      <c r="BU238" s="45">
        <f>((($B238*2.71^(BU$1*$N238)*($D238/1000)*($O238+$P238)/$D238))/((1+'Instruktion Kostnad nytta'!$C$37)^BU$1))</f>
        <v>43.146430695622549</v>
      </c>
      <c r="BV238" s="45">
        <f>((($B238*2.71^(BV$1*$N238)*($D238/1000)*($O238+$P238)/$D238))/((1+'Instruktion Kostnad nytta'!$C$37)^BV$1))</f>
        <v>43.584671931254093</v>
      </c>
      <c r="BW238" s="45">
        <f>((($B238*2.71^(BW$1*$N238)*($D238/1000)*($O238+$P238)/$D238))/((1+'Instruktion Kostnad nytta'!$C$37)^BW$1))</f>
        <v>44.02736441296814</v>
      </c>
      <c r="BX238" s="45">
        <f>((($B238*2.71^(BX$1*$N238)*($D238/1000)*($O238+$P238)/$D238))/((1+'Instruktion Kostnad nytta'!$C$37)^BX$1))</f>
        <v>44.474553352374357</v>
      </c>
      <c r="BY238" s="45">
        <f>((($B238*2.71^(BY$1*$N238)*($D238/1000)*($O238+$P238)/$D238))/((1+'Instruktion Kostnad nytta'!$C$37)^BY$1))</f>
        <v>44.926284420299801</v>
      </c>
      <c r="BZ238" s="45">
        <f>((($B238*2.71^(BZ$1*$N238)*($D238/1000)*($O238+$P238)/$D238))/((1+'Instruktion Kostnad nytta'!$C$37)^BZ$1))</f>
        <v>45.382603751453274</v>
      </c>
      <c r="CA238" s="45">
        <f>((($B238*2.71^(CA$1*$N238)*($D238/1000)*($O238+$P238)/$D238))/((1+'Instruktion Kostnad nytta'!$C$37)^CA$1))</f>
        <v>45.843557949136923</v>
      </c>
      <c r="CB238" s="45">
        <f>((($B238*2.71^(CB$1*$N238)*($D238/1000)*($O238+$P238)/$D238))/((1+'Instruktion Kostnad nytta'!$C$37)^CB$1))</f>
        <v>46.309194090005803</v>
      </c>
      <c r="CC238" s="45">
        <f>((($B238*2.71^(CC$1*$N238)*($D238/1000)*($O238+$P238)/$D238))/((1+'Instruktion Kostnad nytta'!$C$37)^CC$1))</f>
        <v>46.779559728875739</v>
      </c>
      <c r="CD238" s="45">
        <f>((($B238*2.71^(CD$1*$N238)*($D238/1000)*($O238+$P238)/$D238))/((1+'Instruktion Kostnad nytta'!$C$37)^CD$1))</f>
        <v>47.254702903580153</v>
      </c>
      <c r="CE238" s="45">
        <f>((($B238*2.71^(CE$1*$N238)*($D238/1000)*($O238+$P238)/$D238))/((1+'Instruktion Kostnad nytta'!$C$37)^CE$1))</f>
        <v>47.734672139875926</v>
      </c>
      <c r="CF238" s="45">
        <f>((($B238*2.71^(CF$1*$N238)*($D238/1000)*($O238+$P238)/$D238))/((1+'Instruktion Kostnad nytta'!$C$37)^CF$1))</f>
        <v>48.219516456399383</v>
      </c>
      <c r="CG238" s="45">
        <f>((($B238*2.71^(CG$1*$N238)*($D238/1000)*($O238+$P238)/$D238))/((1+'Instruktion Kostnad nytta'!$C$37)^CG$1))</f>
        <v>48.709285369672486</v>
      </c>
      <c r="CH238" s="45">
        <f>((($B238*2.71^(CH$1*$N238)*($D238/1000)*($O238+$P238)/$D238))/((1+'Instruktion Kostnad nytta'!$C$37)^CH$1))</f>
        <v>49.204028899159844</v>
      </c>
      <c r="CI238" s="45">
        <f>((($B238*2.71^(CI$1*$N238)*($D238/1000)*($O238+$P238)/$D238))/((1+'Instruktion Kostnad nytta'!$C$37)^CI$1))</f>
        <v>49.703797572377269</v>
      </c>
      <c r="CJ238" s="45">
        <f>((($B238*2.71^(CJ$1*$N238)*($D238/1000)*($O238+$P238)/$D238))/((1+'Instruktion Kostnad nytta'!$C$37)^CJ$1))</f>
        <v>50.208642430051853</v>
      </c>
      <c r="CK238" s="45">
        <f>((($B238*2.71^(CK$1*$N238)*($D238/1000)*($O238+$P238)/$D238))/((1+'Instruktion Kostnad nytta'!$C$37)^CK$1))</f>
        <v>50.718615031334977</v>
      </c>
      <c r="CL238" s="45">
        <f>((($B238*2.71^(CL$1*$N238)*($D238/1000)*($O238+$P238)/$D238))/((1+'Instruktion Kostnad nytta'!$C$37)^CL$1))</f>
        <v>51.233767459067714</v>
      </c>
      <c r="CM238" s="45">
        <f>((($B238*2.71^(CM$1*$N238)*($D238/1000)*($O238+$P238)/$D238))/((1+'Instruktion Kostnad nytta'!$C$37)^CM$1))</f>
        <v>51.754152325100151</v>
      </c>
      <c r="CN238" s="45">
        <f>((($B238*2.71^(CN$1*$N238)*($D238/1000)*($O238+$P238)/$D238))/((1+'Instruktion Kostnad nytta'!$C$37)^CN$1))</f>
        <v>52.279822775664641</v>
      </c>
      <c r="CO238" s="45">
        <f>((($B238*2.71^(CO$1*$N238)*($D238/1000)*($O238+$P238)/$D238))/((1+'Instruktion Kostnad nytta'!$C$37)^CO$1))</f>
        <v>52.81083249680313</v>
      </c>
      <c r="CP238" s="45">
        <f>((($B238*2.71^(CP$1*$N238)*($D238/1000)*($O238+$P238)/$D238))/((1+'Instruktion Kostnad nytta'!$C$37)^CP$1))</f>
        <v>53.34723571985068</v>
      </c>
      <c r="CQ238" s="45">
        <f>((($B238*2.71^(CQ$1*$N238)*($D238/1000)*($O238+$P238)/$D238))/((1+'Instruktion Kostnad nytta'!$C$37)^CQ$1))</f>
        <v>53.889087226973508</v>
      </c>
      <c r="CR238" s="45">
        <f>((($B238*2.71^(CR$1*$N238)*($D238/1000)*($O238+$P238)/$D238))/((1+'Instruktion Kostnad nytta'!$C$37)^CR$1))</f>
        <v>54.436442356764182</v>
      </c>
      <c r="CS238" s="45">
        <f>((($B238*2.71^(CS$1*$N238)*($D238/1000)*($O238+$P238)/$D238))/((1+'Instruktion Kostnad nytta'!$C$37)^CS$1))</f>
        <v>54.989357009892906</v>
      </c>
      <c r="CT238" s="45">
        <f>((($B238*2.71^(CT$1*$N238)*($D238/1000)*($O238+$P238)/$D238))/((1+'Instruktion Kostnad nytta'!$C$37)^CT$1))</f>
        <v>55.547887654816996</v>
      </c>
      <c r="CU238" s="45">
        <f>((($B238*2.71^(CU$1*$N238)*($D238/1000)*($O238+$P238)/$D238))/((1+'Instruktion Kostnad nytta'!$C$37)^CU$1))</f>
        <v>56.112091333547696</v>
      </c>
      <c r="CV238" s="45">
        <f>((($B238*2.71^(CV$1*$N238)*($D238/1000)*($O238+$P238)/$D238))/((1+'Instruktion Kostnad nytta'!$C$37)^CV$1))</f>
        <v>56.682025667475763</v>
      </c>
      <c r="CW238" s="45">
        <f>((($B238*2.71^(CW$1*$N238)*($D238/1000)*($O238+$P238)/$D238))/((1+'Instruktion Kostnad nytta'!$C$37)^CW$1))</f>
        <v>57.257748863256467</v>
      </c>
      <c r="CX238" s="45">
        <f>((($B238*2.71^(CX$1*$N238)*($D238/1000)*($O238+$P238)/$D238))/((1+'Instruktion Kostnad nytta'!$C$37)^CX$1))</f>
        <v>57.83931971875387</v>
      </c>
      <c r="CY238" s="45">
        <f>((($B238*2.71^(CY$1*$N238)*($D238/1000)*($O238+$P238)/$D238))/((1+'Instruktion Kostnad nytta'!$C$37)^CY$1))</f>
        <v>58.426797629046156</v>
      </c>
      <c r="CZ238" s="45">
        <f>((($B238*2.71^(CZ$1*$N238)*($D238/1000)*($O238+$P238)/$D238))/((1+'Instruktion Kostnad nytta'!$C$37)^CZ$1))</f>
        <v>59.020242592491172</v>
      </c>
      <c r="DA238" s="45">
        <f>((($B238*2.71^(DA$1*$N238)*($D238/1000)*($O238+$P238)/$D238))/((1+'Instruktion Kostnad nytta'!$C$37)^DA$1))</f>
        <v>59.61971521685431</v>
      </c>
      <c r="DB238" s="45">
        <f>((($B238*2.71^(DB$1*$N238)*($D238/1000)*($O238+$P238)/$D238))/((1+'Instruktion Kostnad nytta'!$C$37)^DB$1))</f>
        <v>60.225276725498077</v>
      </c>
      <c r="DC238" s="45">
        <f>((($B238*2.71^(DC$1*$N238)*($D238/1000)*($O238+$P238)/$D238))/((1+'Instruktion Kostnad nytta'!$C$37)^DC$1))</f>
        <v>60.836988963634859</v>
      </c>
      <c r="DD238" s="45">
        <f>((($B238*2.71^(DD$1*$N238)*($D238/1000)*($O238+$P238)/$D238))/((1+'Instruktion Kostnad nytta'!$C$37)^DD$1))</f>
        <v>61.454914404643155</v>
      </c>
      <c r="DE238" s="45">
        <f>((($B238*2.71^(DE$1*$N238)*($D238/1000)*($O238+$P238)/$D238))/((1+'Instruktion Kostnad nytta'!$C$37)^DE$1))</f>
        <v>62.079116156447682</v>
      </c>
      <c r="DF238" s="45">
        <f>((($B238*2.71^(DF$1*$N238)*($D238/1000)*($O238+$P238)/$D238))/((1+'Instruktion Kostnad nytta'!$C$37)^DF$1))</f>
        <v>62.70965796796483</v>
      </c>
      <c r="DG238" s="45">
        <f>((($B238*2.71^(DG$1*$N238)*($D238/1000)*($O238+$P238)/$D238))/((1+'Instruktion Kostnad nytta'!$C$37)^DG$1))</f>
        <v>63.346604235612872</v>
      </c>
      <c r="DH238" s="45">
        <f>((($B238*2.71^(DH$1*$N238)*($D238/1000)*($O238+$P238)/$D238))/((1+'Instruktion Kostnad nytta'!$C$37)^DH$1))</f>
        <v>63.990020009889072</v>
      </c>
      <c r="DI238" s="45">
        <f>((($B238*2.71^(DI$1*$N238)*($D238/1000)*($O238+$P238)/$D238))/((1+'Instruktion Kostnad nytta'!$C$37)^DI$1))</f>
        <v>64.639971002012857</v>
      </c>
      <c r="DJ238" s="45">
        <f>((($B238*2.71^(DJ$1*$N238)*($D238/1000)*($O238+$P238)/$D238))/((1+'Instruktion Kostnad nytta'!$C$37)^DJ$1))</f>
        <v>65.296523590637122</v>
      </c>
      <c r="DK238" s="45">
        <f>((($B238*2.71^(DK$1*$N238)*($D238/1000)*($O238+$P238)/$D238))/((1+'Instruktion Kostnad nytta'!$C$37)^DK$1))</f>
        <v>65.959744828627237</v>
      </c>
      <c r="DL238" s="45">
        <f>((($B238*2.71^(DL$1*$N238)*($D238/1000)*($O238+$P238)/$D238))/((1+'Instruktion Kostnad nytta'!$C$37)^DL$1))</f>
        <v>66.629702449909004</v>
      </c>
      <c r="DM238" s="45">
        <f>((($B238*2.71^(DM$1*$N238)*($D238/1000)*($O238+$P238)/$D238))/((1+'Instruktion Kostnad nytta'!$C$37)^DM$1))</f>
        <v>67.306464876386457</v>
      </c>
      <c r="DN238" s="45">
        <f>((($B238*2.71^(DN$1*$N238)*($D238/1000)*($O238+$P238)/$D238))/((1+'Instruktion Kostnad nytta'!$C$37)^DN$1))</f>
        <v>67.990101224929418</v>
      </c>
      <c r="DO238" s="45">
        <f>((($B238*2.71^(DO$1*$N238)*($D238/1000)*($O238+$P238)/$D238))/((1+'Instruktion Kostnad nytta'!$C$37)^DO$1))</f>
        <v>68.680681314432647</v>
      </c>
      <c r="DP238" s="45">
        <f>((($B238*2.71^(DP$1*$N238)*($D238/1000)*($O238+$P238)/$D238))/((1+'Instruktion Kostnad nytta'!$C$37)^DP$1))</f>
        <v>69.378275672946003</v>
      </c>
      <c r="DQ238" s="45">
        <f>((($B238*2.71^(DQ$1*$N238)*($D238/1000)*($O238+$P238)/$D238))/((1+'Instruktion Kostnad nytta'!$C$37)^DQ$1))</f>
        <v>70.082955544877592</v>
      </c>
      <c r="DR238" s="45">
        <f>((($B238*2.71^(DR$1*$N238)*($D238/1000)*($O238+$P238)/$D238))/((1+'Instruktion Kostnad nytta'!$C$37)^DR$1))</f>
        <v>70.794792898269904</v>
      </c>
      <c r="DS238" s="45">
        <f>((($B238*2.71^(DS$1*$N238)*($D238/1000)*($O238+$P238)/$D238))/((1+'Instruktion Kostnad nytta'!$C$37)^DS$1))</f>
        <v>71.513860432149713</v>
      </c>
      <c r="DT238" s="45">
        <f>((($B238*2.71^(DT$1*$N238)*($D238/1000)*($O238+$P238)/$D238))/((1+'Instruktion Kostnad nytta'!$C$37)^DT$1))</f>
        <v>72.240231583952706</v>
      </c>
      <c r="DU238" s="45">
        <f>((($B238*2.71^(DU$1*$N238)*($D238/1000)*($O238+$P238)/$D238))/((1+'Instruktion Kostnad nytta'!$C$37)^DU$1))</f>
        <v>72.973980537023593</v>
      </c>
      <c r="DV238" s="45">
        <f>((($B238*2.71^(DV$1*$N238)*($D238/1000)*($O238+$P238)/$D238))/((1+'Instruktion Kostnad nytta'!$C$37)^DV$1))</f>
        <v>73.715182228192504</v>
      </c>
      <c r="DW238" s="45">
        <f>((($B238*2.71^(DW$1*$N238)*($D238/1000)*($O238+$P238)/$D238))/((1+'Instruktion Kostnad nytta'!$C$37)^DW$1))</f>
        <v>74.463912355427894</v>
      </c>
      <c r="DX238" s="45">
        <f>((($B238*2.71^(DX$1*$N238)*($D238/1000)*($O238+$P238)/$D238))/((1+'Instruktion Kostnad nytta'!$C$37)^DX$1))</f>
        <v>75.220247385567816</v>
      </c>
      <c r="DY238" s="45">
        <f>((($B238*2.71^(DY$1*$N238)*($D238/1000)*($O238+$P238)/$D238))/((1+'Instruktion Kostnad nytta'!$C$37)^DY$1))</f>
        <v>75.984264562128971</v>
      </c>
      <c r="DZ238" s="45">
        <f>((($B238*2.71^(DZ$1*$N238)*($D238/1000)*($O238+$P238)/$D238))/((1+'Instruktion Kostnad nytta'!$C$37)^DZ$1))</f>
        <v>76.756041913195887</v>
      </c>
      <c r="EA238" s="45">
        <f>((($B238*2.71^(EA$1*$N238)*($D238/1000)*($O238+$P238)/$D238))/((1+'Instruktion Kostnad nytta'!$C$37)^EA$1))</f>
        <v>77.535658259389692</v>
      </c>
      <c r="EB238" s="45">
        <f>((($B238*2.71^(EB$1*$N238)*($D238/1000)*($O238+$P238)/$D238))/((1+'Instruktion Kostnad nytta'!$C$37)^EB$1))</f>
        <v>78.323193221917847</v>
      </c>
      <c r="EC238" s="45">
        <f>((($B238*2.71^(EC$1*$N238)*($D238/1000)*($O238+$P238)/$D238))/((1+'Instruktion Kostnad nytta'!$C$37)^EC$1))</f>
        <v>79.118727230705829</v>
      </c>
      <c r="ED238" s="45">
        <f>((($B238*2.71^(ED$1*$N238)*($D238/1000)*($O238+$P238)/$D238))/((1+'Instruktion Kostnad nytta'!$C$37)^ED$1))</f>
        <v>79.92234153261137</v>
      </c>
      <c r="EE238" s="45">
        <f>((($B238*2.71^(EE$1*$N238)*($D238/1000)*($O238+$P238)/$D238))/((1+'Instruktion Kostnad nytta'!$C$37)^EE$1))</f>
        <v>80.734118199722133</v>
      </c>
      <c r="EF238" s="45">
        <f>((($B238*2.71^(EF$1*$N238)*($D238/1000)*($O238+$P238)/$D238))/((1+'Instruktion Kostnad nytta'!$C$37)^EF$1))</f>
        <v>81.554140137737463</v>
      </c>
      <c r="EG238" s="45">
        <f>((($B238*2.71^(EG$1*$N238)*($D238/1000)*($O238+$P238)/$D238))/((1+'Instruktion Kostnad nytta'!$C$37)^EG$1))</f>
        <v>82.382491094435622</v>
      </c>
      <c r="EH238" s="45">
        <f>((($B238*2.71^(EH$1*$N238)*($D238/1000)*($O238+$P238)/$D238))/((1+'Instruktion Kostnad nytta'!$C$37)^EH$1))</f>
        <v>83.219255668226751</v>
      </c>
      <c r="EI238" s="45">
        <f>((($B238*2.71^(EI$1*$N238)*($D238/1000)*($O238+$P238)/$D238))/((1+'Instruktion Kostnad nytta'!$C$37)^EI$1))</f>
        <v>84.064519316792683</v>
      </c>
      <c r="EJ238" s="45">
        <f>((($B238*2.71^(EJ$1*$N238)*($D238/1000)*($O238+$P238)/$D238))/((1+'Instruktion Kostnad nytta'!$C$37)^EJ$1))</f>
        <v>84.918368365814985</v>
      </c>
      <c r="EK238" s="45">
        <f>((($B238*2.71^(EK$1*$N238)*($D238/1000)*($O238+$P238)/$D238))/((1+'Instruktion Kostnad nytta'!$C$37)^EK$1))</f>
        <v>85.780890017790796</v>
      </c>
      <c r="EL238" s="45">
        <f>((($B238*2.71^(EL$1*$N238)*($D238/1000)*($O238+$P238)/$D238))/((1+'Instruktion Kostnad nytta'!$C$37)^EL$1))</f>
        <v>86.65217236093919</v>
      </c>
    </row>
    <row r="239" spans="1:142" x14ac:dyDescent="0.25">
      <c r="A239" s="41">
        <v>241</v>
      </c>
      <c r="B239" s="59">
        <v>0.5</v>
      </c>
      <c r="C239" s="59">
        <v>15</v>
      </c>
      <c r="D239" s="60">
        <v>80</v>
      </c>
      <c r="E239" s="59">
        <v>1965</v>
      </c>
      <c r="F239" s="59" t="s">
        <v>98</v>
      </c>
      <c r="G239" s="59">
        <v>127</v>
      </c>
      <c r="H239" s="59" t="s">
        <v>46</v>
      </c>
      <c r="I239" s="59">
        <v>8</v>
      </c>
      <c r="J239" s="41">
        <v>0</v>
      </c>
      <c r="K239" s="41" t="s">
        <v>362</v>
      </c>
      <c r="L239" s="48">
        <f>'Instruktion Kostnad nytta'!C$19/D239+IF((IF(F239="A",'Instruktion Kostnad nytta'!C$25,0)+IF(G239&lt;500,'Instruktion Kostnad nytta'!C$20,('Instruktion Kostnad nytta'!C$20+'Instruktion Kostnad nytta'!C$21))+IF(G239&lt;700,0,('Instruktion Kostnad nytta'!C$22-'Instruktion Kostnad nytta'!C$21))+I239*'Instruktion Kostnad nytta'!C$23/D239)&lt;3000,3000,(IF(F239="A",'Instruktion Kostnad nytta'!C$25,0)+IF(G239&lt;500,'Instruktion Kostnad nytta'!C$20,('Instruktion Kostnad nytta'!C$20+'Instruktion Kostnad nytta'!C$21))+IF(G239&lt;700,0,('Instruktion Kostnad nytta'!C$22-'Instruktion Kostnad nytta'!C$21))+I239*'Instruktion Kostnad nytta'!C$23/D239))</f>
        <v>6875</v>
      </c>
      <c r="M239" s="50">
        <f t="shared" si="9"/>
        <v>6.25</v>
      </c>
      <c r="N239" s="49">
        <f>IF(H239="Gråjärn",'Instruktion Kostnad nytta'!C$32,IF(H239="segjärn",'Instruktion Kostnad nytta'!C$33,IF(H239="PVC",'Instruktion Kostnad nytta'!C$34,IF(H239="PE",'Instruktion Kostnad nytta'!C$35,IF(H239="ST",'Instruktion Kostnad nytta'!C$36,0)))))</f>
        <v>0.03</v>
      </c>
      <c r="O239" s="48">
        <f>IF(G239&lt;200,'Instruktion Kostnad nytta'!C$28,(IF(G239&lt;500,'Instruktion Kostnad nytta'!C$29,'Instruktion Kostnad nytta'!C$30)))</f>
        <v>45000</v>
      </c>
      <c r="P239" s="47">
        <v>4000</v>
      </c>
      <c r="Q239" s="46">
        <f t="shared" si="10"/>
        <v>-429.79509409760863</v>
      </c>
      <c r="R239" s="45">
        <f t="shared" si="11"/>
        <v>-6586.3040142958916</v>
      </c>
      <c r="S239" s="45">
        <f>((($B239*2.71^(S$1*$N239)*($D239/1000)*($O239+$P239)/$D239))/((1+'Instruktion Kostnad nytta'!$C$37)^S$1))</f>
        <v>25.000223905593113</v>
      </c>
      <c r="T239" s="45">
        <f>((($B239*2.71^(T$1*$N239)*($D239/1000)*($O239+$P239)/$D239))/((1+'Instruktion Kostnad nytta'!$C$37)^T$1))</f>
        <v>25.254152882771844</v>
      </c>
      <c r="U239" s="45">
        <f>((($B239*2.71^(U$1*$N239)*($D239/1000)*($O239+$P239)/$D239))/((1+'Instruktion Kostnad nytta'!$C$37)^U$1))</f>
        <v>25.510661033868949</v>
      </c>
      <c r="V239" s="45">
        <f>((($B239*2.71^(V$1*$N239)*($D239/1000)*($O239+$P239)/$D239))/((1+'Instruktion Kostnad nytta'!$C$37)^V$1))</f>
        <v>25.769774555729619</v>
      </c>
      <c r="W239" s="45">
        <f>((($B239*2.71^(W$1*$N239)*($D239/1000)*($O239+$P239)/$D239))/((1+'Instruktion Kostnad nytta'!$C$37)^W$1))</f>
        <v>26.031519911282167</v>
      </c>
      <c r="X239" s="45">
        <f>((($B239*2.71^(X$1*$N239)*($D239/1000)*($O239+$P239)/$D239))/((1+'Instruktion Kostnad nytta'!$C$37)^X$1))</f>
        <v>26.295923832240685</v>
      </c>
      <c r="Y239" s="45">
        <f>((($B239*2.71^(Y$1*$N239)*($D239/1000)*($O239+$P239)/$D239))/((1+'Instruktion Kostnad nytta'!$C$37)^Y$1))</f>
        <v>26.563013321835086</v>
      </c>
      <c r="Z239" s="45">
        <f>((($B239*2.71^(Z$1*$N239)*($D239/1000)*($O239+$P239)/$D239))/((1+'Instruktion Kostnad nytta'!$C$37)^Z$1))</f>
        <v>26.832815657568947</v>
      </c>
      <c r="AA239" s="45">
        <f>((($B239*2.71^(AA$1*$N239)*($D239/1000)*($O239+$P239)/$D239))/((1+'Instruktion Kostnad nytta'!$C$37)^AA$1))</f>
        <v>27.1053583940053</v>
      </c>
      <c r="AB239" s="45">
        <f>((($B239*2.71^(AB$1*$N239)*($D239/1000)*($O239+$P239)/$D239))/((1+'Instruktion Kostnad nytta'!$C$37)^AB$1))</f>
        <v>27.380669365580751</v>
      </c>
      <c r="AC239" s="45">
        <f>((($B239*2.71^(AC$1*$N239)*($D239/1000)*($O239+$P239)/$D239))/((1+'Instruktion Kostnad nytta'!$C$37)^AC$1))</f>
        <v>27.658776689448164</v>
      </c>
      <c r="AD239" s="45">
        <f>((($B239*2.71^(AD$1*$N239)*($D239/1000)*($O239+$P239)/$D239))/((1+'Instruktion Kostnad nytta'!$C$37)^AD$1))</f>
        <v>27.939708768348279</v>
      </c>
      <c r="AE239" s="45">
        <f>((($B239*2.71^(AE$1*$N239)*($D239/1000)*($O239+$P239)/$D239))/((1+'Instruktion Kostnad nytta'!$C$37)^AE$1))</f>
        <v>28.223494293510345</v>
      </c>
      <c r="AF239" s="45">
        <f>((($B239*2.71^(AF$1*$N239)*($D239/1000)*($O239+$P239)/$D239))/((1+'Instruktion Kostnad nytta'!$C$37)^AF$1))</f>
        <v>28.510162247582453</v>
      </c>
      <c r="AG239" s="45">
        <f>((($B239*2.71^(AG$1*$N239)*($D239/1000)*($O239+$P239)/$D239))/((1+'Instruktion Kostnad nytta'!$C$37)^AG$1))</f>
        <v>28.799741907591361</v>
      </c>
      <c r="AH239" s="45">
        <f>((($B239*2.71^(AH$1*$N239)*($D239/1000)*($O239+$P239)/$D239))/((1+'Instruktion Kostnad nytta'!$C$37)^AH$1))</f>
        <v>29.092262847932609</v>
      </c>
      <c r="AI239" s="45">
        <f>((($B239*2.71^(AI$1*$N239)*($D239/1000)*($O239+$P239)/$D239))/((1+'Instruktion Kostnad nytta'!$C$37)^AI$1))</f>
        <v>29.38775494339091</v>
      </c>
      <c r="AJ239" s="45">
        <f>((($B239*2.71^(AJ$1*$N239)*($D239/1000)*($O239+$P239)/$D239))/((1+'Instruktion Kostnad nytta'!$C$37)^AJ$1))</f>
        <v>29.686248372191148</v>
      </c>
      <c r="AK239" s="45">
        <f>((($B239*2.71^(AK$1*$N239)*($D239/1000)*($O239+$P239)/$D239))/((1+'Instruktion Kostnad nytta'!$C$37)^AK$1))</f>
        <v>29.987773619080546</v>
      </c>
      <c r="AL239" s="45">
        <f>((($B239*2.71^(AL$1*$N239)*($D239/1000)*($O239+$P239)/$D239))/((1+'Instruktion Kostnad nytta'!$C$37)^AL$1))</f>
        <v>30.292361478441951</v>
      </c>
      <c r="AM239" s="45">
        <f>((($B239*2.71^(AM$1*$N239)*($D239/1000)*($O239+$P239)/$D239))/((1+'Instruktion Kostnad nytta'!$C$37)^AM$1))</f>
        <v>30.600043057438853</v>
      </c>
      <c r="AN239" s="45">
        <f>((($B239*2.71^(AN$1*$N239)*($D239/1000)*($O239+$P239)/$D239))/((1+'Instruktion Kostnad nytta'!$C$37)^AN$1))</f>
        <v>30.91084977919234</v>
      </c>
      <c r="AO239" s="45">
        <f>((($B239*2.71^(AO$1*$N239)*($D239/1000)*($O239+$P239)/$D239))/((1+'Instruktion Kostnad nytta'!$C$37)^AO$1))</f>
        <v>31.224813385990259</v>
      </c>
      <c r="AP239" s="45">
        <f>((($B239*2.71^(AP$1*$N239)*($D239/1000)*($O239+$P239)/$D239))/((1+'Instruktion Kostnad nytta'!$C$37)^AP$1))</f>
        <v>31.541965942529057</v>
      </c>
      <c r="AQ239" s="45">
        <f>((($B239*2.71^(AQ$1*$N239)*($D239/1000)*($O239+$P239)/$D239))/((1+'Instruktion Kostnad nytta'!$C$37)^AQ$1))</f>
        <v>31.862339839188468</v>
      </c>
      <c r="AR239" s="45">
        <f>((($B239*2.71^(AR$1*$N239)*($D239/1000)*($O239+$P239)/$D239))/((1+'Instruktion Kostnad nytta'!$C$37)^AR$1))</f>
        <v>32.185967795339536</v>
      </c>
      <c r="AS239" s="45">
        <f>((($B239*2.71^(AS$1*$N239)*($D239/1000)*($O239+$P239)/$D239))/((1+'Instruktion Kostnad nytta'!$C$37)^AS$1))</f>
        <v>32.512882862686169</v>
      </c>
      <c r="AT239" s="45">
        <f>((($B239*2.71^(AT$1*$N239)*($D239/1000)*($O239+$P239)/$D239))/((1+'Instruktion Kostnad nytta'!$C$37)^AT$1))</f>
        <v>32.843118428640715</v>
      </c>
      <c r="AU239" s="45">
        <f>((($B239*2.71^(AU$1*$N239)*($D239/1000)*($O239+$P239)/$D239))/((1+'Instruktion Kostnad nytta'!$C$37)^AU$1))</f>
        <v>33.176708219733698</v>
      </c>
      <c r="AV239" s="45">
        <f>((($B239*2.71^(AV$1*$N239)*($D239/1000)*($O239+$P239)/$D239))/((1+'Instruktion Kostnad nytta'!$C$37)^AV$1))</f>
        <v>33.513686305058343</v>
      </c>
      <c r="AW239" s="45">
        <f>((($B239*2.71^(AW$1*$N239)*($D239/1000)*($O239+$P239)/$D239))/((1+'Instruktion Kostnad nytta'!$C$37)^AW$1))</f>
        <v>33.854087099749947</v>
      </c>
      <c r="AX239" s="45">
        <f>((($B239*2.71^(AX$1*$N239)*($D239/1000)*($O239+$P239)/$D239))/((1+'Instruktion Kostnad nytta'!$C$37)^AX$1))</f>
        <v>34.197945368500726</v>
      </c>
      <c r="AY239" s="45">
        <f>((($B239*2.71^(AY$1*$N239)*($D239/1000)*($O239+$P239)/$D239))/((1+'Instruktion Kostnad nytta'!$C$37)^AY$1))</f>
        <v>34.545296229110207</v>
      </c>
      <c r="AZ239" s="45">
        <f>((($B239*2.71^(AZ$1*$N239)*($D239/1000)*($O239+$P239)/$D239))/((1+'Instruktion Kostnad nytta'!$C$37)^AZ$1))</f>
        <v>34.896175156071806</v>
      </c>
      <c r="BA239" s="45">
        <f>((($B239*2.71^(BA$1*$N239)*($D239/1000)*($O239+$P239)/$D239))/((1+'Instruktion Kostnad nytta'!$C$37)^BA$1))</f>
        <v>35.250617984195777</v>
      </c>
      <c r="BB239" s="45">
        <f>((($B239*2.71^(BB$1*$N239)*($D239/1000)*($O239+$P239)/$D239))/((1+'Instruktion Kostnad nytta'!$C$37)^BB$1))</f>
        <v>35.608660912269002</v>
      </c>
      <c r="BC239" s="45">
        <f>((($B239*2.71^(BC$1*$N239)*($D239/1000)*($O239+$P239)/$D239))/((1+'Instruktion Kostnad nytta'!$C$37)^BC$1))</f>
        <v>35.970340506751896</v>
      </c>
      <c r="BD239" s="45">
        <f>((($B239*2.71^(BD$1*$N239)*($D239/1000)*($O239+$P239)/$D239))/((1+'Instruktion Kostnad nytta'!$C$37)^BD$1))</f>
        <v>36.335693705512931</v>
      </c>
      <c r="BE239" s="45">
        <f>((($B239*2.71^(BE$1*$N239)*($D239/1000)*($O239+$P239)/$D239))/((1+'Instruktion Kostnad nytta'!$C$37)^BE$1))</f>
        <v>36.704757821600943</v>
      </c>
      <c r="BF239" s="45">
        <f>((($B239*2.71^(BF$1*$N239)*($D239/1000)*($O239+$P239)/$D239))/((1+'Instruktion Kostnad nytta'!$C$37)^BF$1))</f>
        <v>37.077570547056048</v>
      </c>
      <c r="BG239" s="45">
        <f>((($B239*2.71^(BG$1*$N239)*($D239/1000)*($O239+$P239)/$D239))/((1+'Instruktion Kostnad nytta'!$C$37)^BG$1))</f>
        <v>37.454169956758932</v>
      </c>
      <c r="BH239" s="45">
        <f>((($B239*2.71^(BH$1*$N239)*($D239/1000)*($O239+$P239)/$D239))/((1+'Instruktion Kostnad nytta'!$C$37)^BH$1))</f>
        <v>37.83459451231942</v>
      </c>
      <c r="BI239" s="45">
        <f>((($B239*2.71^(BI$1*$N239)*($D239/1000)*($O239+$P239)/$D239))/((1+'Instruktion Kostnad nytta'!$C$37)^BI$1))</f>
        <v>38.218883066004558</v>
      </c>
      <c r="BJ239" s="45">
        <f>((($B239*2.71^(BJ$1*$N239)*($D239/1000)*($O239+$P239)/$D239))/((1+'Instruktion Kostnad nytta'!$C$37)^BJ$1))</f>
        <v>38.607074864706519</v>
      </c>
      <c r="BK239" s="45">
        <f>((($B239*2.71^(BK$1*$N239)*($D239/1000)*($O239+$P239)/$D239))/((1+'Instruktion Kostnad nytta'!$C$37)^BK$1))</f>
        <v>38.999209553950806</v>
      </c>
      <c r="BL239" s="45">
        <f>((($B239*2.71^(BL$1*$N239)*($D239/1000)*($O239+$P239)/$D239))/((1+'Instruktion Kostnad nytta'!$C$37)^BL$1))</f>
        <v>39.39532718194527</v>
      </c>
      <c r="BM239" s="45">
        <f>((($B239*2.71^(BM$1*$N239)*($D239/1000)*($O239+$P239)/$D239))/((1+'Instruktion Kostnad nytta'!$C$37)^BM$1))</f>
        <v>39.795468203670062</v>
      </c>
      <c r="BN239" s="45">
        <f>((($B239*2.71^(BN$1*$N239)*($D239/1000)*($O239+$P239)/$D239))/((1+'Instruktion Kostnad nytta'!$C$37)^BN$1))</f>
        <v>40.199673485009399</v>
      </c>
      <c r="BO239" s="45">
        <f>((($B239*2.71^(BO$1*$N239)*($D239/1000)*($O239+$P239)/$D239))/((1+'Instruktion Kostnad nytta'!$C$37)^BO$1))</f>
        <v>40.607984306925012</v>
      </c>
      <c r="BP239" s="45">
        <f>((($B239*2.71^(BP$1*$N239)*($D239/1000)*($O239+$P239)/$D239))/((1+'Instruktion Kostnad nytta'!$C$37)^BP$1))</f>
        <v>41.020442369672224</v>
      </c>
      <c r="BQ239" s="45">
        <f>((($B239*2.71^(BQ$1*$N239)*($D239/1000)*($O239+$P239)/$D239))/((1+'Instruktion Kostnad nytta'!$C$37)^BQ$1))</f>
        <v>41.437089797058633</v>
      </c>
      <c r="BR239" s="45">
        <f>((($B239*2.71^(BR$1*$N239)*($D239/1000)*($O239+$P239)/$D239))/((1+'Instruktion Kostnad nytta'!$C$37)^BR$1))</f>
        <v>41.857969140746285</v>
      </c>
      <c r="BS239" s="45">
        <f>((($B239*2.71^(BS$1*$N239)*($D239/1000)*($O239+$P239)/$D239))/((1+'Instruktion Kostnad nytta'!$C$37)^BS$1))</f>
        <v>42.283123384597289</v>
      </c>
      <c r="BT239" s="45">
        <f>((($B239*2.71^(BT$1*$N239)*($D239/1000)*($O239+$P239)/$D239))/((1+'Instruktion Kostnad nytta'!$C$37)^BT$1))</f>
        <v>42.712595949063832</v>
      </c>
      <c r="BU239" s="45">
        <f>((($B239*2.71^(BU$1*$N239)*($D239/1000)*($O239+$P239)/$D239))/((1+'Instruktion Kostnad nytta'!$C$37)^BU$1))</f>
        <v>43.146430695622549</v>
      </c>
      <c r="BV239" s="45">
        <f>((($B239*2.71^(BV$1*$N239)*($D239/1000)*($O239+$P239)/$D239))/((1+'Instruktion Kostnad nytta'!$C$37)^BV$1))</f>
        <v>43.584671931254093</v>
      </c>
      <c r="BW239" s="45">
        <f>((($B239*2.71^(BW$1*$N239)*($D239/1000)*($O239+$P239)/$D239))/((1+'Instruktion Kostnad nytta'!$C$37)^BW$1))</f>
        <v>44.02736441296814</v>
      </c>
      <c r="BX239" s="45">
        <f>((($B239*2.71^(BX$1*$N239)*($D239/1000)*($O239+$P239)/$D239))/((1+'Instruktion Kostnad nytta'!$C$37)^BX$1))</f>
        <v>44.474553352374357</v>
      </c>
      <c r="BY239" s="45">
        <f>((($B239*2.71^(BY$1*$N239)*($D239/1000)*($O239+$P239)/$D239))/((1+'Instruktion Kostnad nytta'!$C$37)^BY$1))</f>
        <v>44.926284420299801</v>
      </c>
      <c r="BZ239" s="45">
        <f>((($B239*2.71^(BZ$1*$N239)*($D239/1000)*($O239+$P239)/$D239))/((1+'Instruktion Kostnad nytta'!$C$37)^BZ$1))</f>
        <v>45.382603751453274</v>
      </c>
      <c r="CA239" s="45">
        <f>((($B239*2.71^(CA$1*$N239)*($D239/1000)*($O239+$P239)/$D239))/((1+'Instruktion Kostnad nytta'!$C$37)^CA$1))</f>
        <v>45.843557949136923</v>
      </c>
      <c r="CB239" s="45">
        <f>((($B239*2.71^(CB$1*$N239)*($D239/1000)*($O239+$P239)/$D239))/((1+'Instruktion Kostnad nytta'!$C$37)^CB$1))</f>
        <v>46.309194090005803</v>
      </c>
      <c r="CC239" s="45">
        <f>((($B239*2.71^(CC$1*$N239)*($D239/1000)*($O239+$P239)/$D239))/((1+'Instruktion Kostnad nytta'!$C$37)^CC$1))</f>
        <v>46.779559728875739</v>
      </c>
      <c r="CD239" s="45">
        <f>((($B239*2.71^(CD$1*$N239)*($D239/1000)*($O239+$P239)/$D239))/((1+'Instruktion Kostnad nytta'!$C$37)^CD$1))</f>
        <v>47.254702903580153</v>
      </c>
      <c r="CE239" s="45">
        <f>((($B239*2.71^(CE$1*$N239)*($D239/1000)*($O239+$P239)/$D239))/((1+'Instruktion Kostnad nytta'!$C$37)^CE$1))</f>
        <v>47.734672139875926</v>
      </c>
      <c r="CF239" s="45">
        <f>((($B239*2.71^(CF$1*$N239)*($D239/1000)*($O239+$P239)/$D239))/((1+'Instruktion Kostnad nytta'!$C$37)^CF$1))</f>
        <v>48.219516456399383</v>
      </c>
      <c r="CG239" s="45">
        <f>((($B239*2.71^(CG$1*$N239)*($D239/1000)*($O239+$P239)/$D239))/((1+'Instruktion Kostnad nytta'!$C$37)^CG$1))</f>
        <v>48.709285369672486</v>
      </c>
      <c r="CH239" s="45">
        <f>((($B239*2.71^(CH$1*$N239)*($D239/1000)*($O239+$P239)/$D239))/((1+'Instruktion Kostnad nytta'!$C$37)^CH$1))</f>
        <v>49.204028899159844</v>
      </c>
      <c r="CI239" s="45">
        <f>((($B239*2.71^(CI$1*$N239)*($D239/1000)*($O239+$P239)/$D239))/((1+'Instruktion Kostnad nytta'!$C$37)^CI$1))</f>
        <v>49.703797572377269</v>
      </c>
      <c r="CJ239" s="45">
        <f>((($B239*2.71^(CJ$1*$N239)*($D239/1000)*($O239+$P239)/$D239))/((1+'Instruktion Kostnad nytta'!$C$37)^CJ$1))</f>
        <v>50.208642430051853</v>
      </c>
      <c r="CK239" s="45">
        <f>((($B239*2.71^(CK$1*$N239)*($D239/1000)*($O239+$P239)/$D239))/((1+'Instruktion Kostnad nytta'!$C$37)^CK$1))</f>
        <v>50.718615031334977</v>
      </c>
      <c r="CL239" s="45">
        <f>((($B239*2.71^(CL$1*$N239)*($D239/1000)*($O239+$P239)/$D239))/((1+'Instruktion Kostnad nytta'!$C$37)^CL$1))</f>
        <v>51.233767459067714</v>
      </c>
      <c r="CM239" s="45">
        <f>((($B239*2.71^(CM$1*$N239)*($D239/1000)*($O239+$P239)/$D239))/((1+'Instruktion Kostnad nytta'!$C$37)^CM$1))</f>
        <v>51.754152325100151</v>
      </c>
      <c r="CN239" s="45">
        <f>((($B239*2.71^(CN$1*$N239)*($D239/1000)*($O239+$P239)/$D239))/((1+'Instruktion Kostnad nytta'!$C$37)^CN$1))</f>
        <v>52.279822775664641</v>
      </c>
      <c r="CO239" s="45">
        <f>((($B239*2.71^(CO$1*$N239)*($D239/1000)*($O239+$P239)/$D239))/((1+'Instruktion Kostnad nytta'!$C$37)^CO$1))</f>
        <v>52.81083249680313</v>
      </c>
      <c r="CP239" s="45">
        <f>((($B239*2.71^(CP$1*$N239)*($D239/1000)*($O239+$P239)/$D239))/((1+'Instruktion Kostnad nytta'!$C$37)^CP$1))</f>
        <v>53.34723571985068</v>
      </c>
      <c r="CQ239" s="45">
        <f>((($B239*2.71^(CQ$1*$N239)*($D239/1000)*($O239+$P239)/$D239))/((1+'Instruktion Kostnad nytta'!$C$37)^CQ$1))</f>
        <v>53.889087226973508</v>
      </c>
      <c r="CR239" s="45">
        <f>((($B239*2.71^(CR$1*$N239)*($D239/1000)*($O239+$P239)/$D239))/((1+'Instruktion Kostnad nytta'!$C$37)^CR$1))</f>
        <v>54.436442356764182</v>
      </c>
      <c r="CS239" s="45">
        <f>((($B239*2.71^(CS$1*$N239)*($D239/1000)*($O239+$P239)/$D239))/((1+'Instruktion Kostnad nytta'!$C$37)^CS$1))</f>
        <v>54.989357009892906</v>
      </c>
      <c r="CT239" s="45">
        <f>((($B239*2.71^(CT$1*$N239)*($D239/1000)*($O239+$P239)/$D239))/((1+'Instruktion Kostnad nytta'!$C$37)^CT$1))</f>
        <v>55.547887654816996</v>
      </c>
      <c r="CU239" s="45">
        <f>((($B239*2.71^(CU$1*$N239)*($D239/1000)*($O239+$P239)/$D239))/((1+'Instruktion Kostnad nytta'!$C$37)^CU$1))</f>
        <v>56.112091333547696</v>
      </c>
      <c r="CV239" s="45">
        <f>((($B239*2.71^(CV$1*$N239)*($D239/1000)*($O239+$P239)/$D239))/((1+'Instruktion Kostnad nytta'!$C$37)^CV$1))</f>
        <v>56.682025667475763</v>
      </c>
      <c r="CW239" s="45">
        <f>((($B239*2.71^(CW$1*$N239)*($D239/1000)*($O239+$P239)/$D239))/((1+'Instruktion Kostnad nytta'!$C$37)^CW$1))</f>
        <v>57.257748863256467</v>
      </c>
      <c r="CX239" s="45">
        <f>((($B239*2.71^(CX$1*$N239)*($D239/1000)*($O239+$P239)/$D239))/((1+'Instruktion Kostnad nytta'!$C$37)^CX$1))</f>
        <v>57.83931971875387</v>
      </c>
      <c r="CY239" s="45">
        <f>((($B239*2.71^(CY$1*$N239)*($D239/1000)*($O239+$P239)/$D239))/((1+'Instruktion Kostnad nytta'!$C$37)^CY$1))</f>
        <v>58.426797629046156</v>
      </c>
      <c r="CZ239" s="45">
        <f>((($B239*2.71^(CZ$1*$N239)*($D239/1000)*($O239+$P239)/$D239))/((1+'Instruktion Kostnad nytta'!$C$37)^CZ$1))</f>
        <v>59.020242592491172</v>
      </c>
      <c r="DA239" s="45">
        <f>((($B239*2.71^(DA$1*$N239)*($D239/1000)*($O239+$P239)/$D239))/((1+'Instruktion Kostnad nytta'!$C$37)^DA$1))</f>
        <v>59.61971521685431</v>
      </c>
      <c r="DB239" s="45">
        <f>((($B239*2.71^(DB$1*$N239)*($D239/1000)*($O239+$P239)/$D239))/((1+'Instruktion Kostnad nytta'!$C$37)^DB$1))</f>
        <v>60.225276725498077</v>
      </c>
      <c r="DC239" s="45">
        <f>((($B239*2.71^(DC$1*$N239)*($D239/1000)*($O239+$P239)/$D239))/((1+'Instruktion Kostnad nytta'!$C$37)^DC$1))</f>
        <v>60.836988963634859</v>
      </c>
      <c r="DD239" s="45">
        <f>((($B239*2.71^(DD$1*$N239)*($D239/1000)*($O239+$P239)/$D239))/((1+'Instruktion Kostnad nytta'!$C$37)^DD$1))</f>
        <v>61.454914404643155</v>
      </c>
      <c r="DE239" s="45">
        <f>((($B239*2.71^(DE$1*$N239)*($D239/1000)*($O239+$P239)/$D239))/((1+'Instruktion Kostnad nytta'!$C$37)^DE$1))</f>
        <v>62.079116156447682</v>
      </c>
      <c r="DF239" s="45">
        <f>((($B239*2.71^(DF$1*$N239)*($D239/1000)*($O239+$P239)/$D239))/((1+'Instruktion Kostnad nytta'!$C$37)^DF$1))</f>
        <v>62.70965796796483</v>
      </c>
      <c r="DG239" s="45">
        <f>((($B239*2.71^(DG$1*$N239)*($D239/1000)*($O239+$P239)/$D239))/((1+'Instruktion Kostnad nytta'!$C$37)^DG$1))</f>
        <v>63.346604235612872</v>
      </c>
      <c r="DH239" s="45">
        <f>((($B239*2.71^(DH$1*$N239)*($D239/1000)*($O239+$P239)/$D239))/((1+'Instruktion Kostnad nytta'!$C$37)^DH$1))</f>
        <v>63.990020009889072</v>
      </c>
      <c r="DI239" s="45">
        <f>((($B239*2.71^(DI$1*$N239)*($D239/1000)*($O239+$P239)/$D239))/((1+'Instruktion Kostnad nytta'!$C$37)^DI$1))</f>
        <v>64.639971002012857</v>
      </c>
      <c r="DJ239" s="45">
        <f>((($B239*2.71^(DJ$1*$N239)*($D239/1000)*($O239+$P239)/$D239))/((1+'Instruktion Kostnad nytta'!$C$37)^DJ$1))</f>
        <v>65.296523590637122</v>
      </c>
      <c r="DK239" s="45">
        <f>((($B239*2.71^(DK$1*$N239)*($D239/1000)*($O239+$P239)/$D239))/((1+'Instruktion Kostnad nytta'!$C$37)^DK$1))</f>
        <v>65.959744828627237</v>
      </c>
      <c r="DL239" s="45">
        <f>((($B239*2.71^(DL$1*$N239)*($D239/1000)*($O239+$P239)/$D239))/((1+'Instruktion Kostnad nytta'!$C$37)^DL$1))</f>
        <v>66.629702449909004</v>
      </c>
      <c r="DM239" s="45">
        <f>((($B239*2.71^(DM$1*$N239)*($D239/1000)*($O239+$P239)/$D239))/((1+'Instruktion Kostnad nytta'!$C$37)^DM$1))</f>
        <v>67.306464876386457</v>
      </c>
      <c r="DN239" s="45">
        <f>((($B239*2.71^(DN$1*$N239)*($D239/1000)*($O239+$P239)/$D239))/((1+'Instruktion Kostnad nytta'!$C$37)^DN$1))</f>
        <v>67.990101224929418</v>
      </c>
      <c r="DO239" s="45">
        <f>((($B239*2.71^(DO$1*$N239)*($D239/1000)*($O239+$P239)/$D239))/((1+'Instruktion Kostnad nytta'!$C$37)^DO$1))</f>
        <v>68.680681314432647</v>
      </c>
      <c r="DP239" s="45">
        <f>((($B239*2.71^(DP$1*$N239)*($D239/1000)*($O239+$P239)/$D239))/((1+'Instruktion Kostnad nytta'!$C$37)^DP$1))</f>
        <v>69.378275672946003</v>
      </c>
      <c r="DQ239" s="45">
        <f>((($B239*2.71^(DQ$1*$N239)*($D239/1000)*($O239+$P239)/$D239))/((1+'Instruktion Kostnad nytta'!$C$37)^DQ$1))</f>
        <v>70.082955544877592</v>
      </c>
      <c r="DR239" s="45">
        <f>((($B239*2.71^(DR$1*$N239)*($D239/1000)*($O239+$P239)/$D239))/((1+'Instruktion Kostnad nytta'!$C$37)^DR$1))</f>
        <v>70.794792898269904</v>
      </c>
      <c r="DS239" s="45">
        <f>((($B239*2.71^(DS$1*$N239)*($D239/1000)*($O239+$P239)/$D239))/((1+'Instruktion Kostnad nytta'!$C$37)^DS$1))</f>
        <v>71.513860432149713</v>
      </c>
      <c r="DT239" s="45">
        <f>((($B239*2.71^(DT$1*$N239)*($D239/1000)*($O239+$P239)/$D239))/((1+'Instruktion Kostnad nytta'!$C$37)^DT$1))</f>
        <v>72.240231583952706</v>
      </c>
      <c r="DU239" s="45">
        <f>((($B239*2.71^(DU$1*$N239)*($D239/1000)*($O239+$P239)/$D239))/((1+'Instruktion Kostnad nytta'!$C$37)^DU$1))</f>
        <v>72.973980537023593</v>
      </c>
      <c r="DV239" s="45">
        <f>((($B239*2.71^(DV$1*$N239)*($D239/1000)*($O239+$P239)/$D239))/((1+'Instruktion Kostnad nytta'!$C$37)^DV$1))</f>
        <v>73.715182228192504</v>
      </c>
      <c r="DW239" s="45">
        <f>((($B239*2.71^(DW$1*$N239)*($D239/1000)*($O239+$P239)/$D239))/((1+'Instruktion Kostnad nytta'!$C$37)^DW$1))</f>
        <v>74.463912355427894</v>
      </c>
      <c r="DX239" s="45">
        <f>((($B239*2.71^(DX$1*$N239)*($D239/1000)*($O239+$P239)/$D239))/((1+'Instruktion Kostnad nytta'!$C$37)^DX$1))</f>
        <v>75.220247385567816</v>
      </c>
      <c r="DY239" s="45">
        <f>((($B239*2.71^(DY$1*$N239)*($D239/1000)*($O239+$P239)/$D239))/((1+'Instruktion Kostnad nytta'!$C$37)^DY$1))</f>
        <v>75.984264562128971</v>
      </c>
      <c r="DZ239" s="45">
        <f>((($B239*2.71^(DZ$1*$N239)*($D239/1000)*($O239+$P239)/$D239))/((1+'Instruktion Kostnad nytta'!$C$37)^DZ$1))</f>
        <v>76.756041913195887</v>
      </c>
      <c r="EA239" s="45">
        <f>((($B239*2.71^(EA$1*$N239)*($D239/1000)*($O239+$P239)/$D239))/((1+'Instruktion Kostnad nytta'!$C$37)^EA$1))</f>
        <v>77.535658259389692</v>
      </c>
      <c r="EB239" s="45">
        <f>((($B239*2.71^(EB$1*$N239)*($D239/1000)*($O239+$P239)/$D239))/((1+'Instruktion Kostnad nytta'!$C$37)^EB$1))</f>
        <v>78.323193221917847</v>
      </c>
      <c r="EC239" s="45">
        <f>((($B239*2.71^(EC$1*$N239)*($D239/1000)*($O239+$P239)/$D239))/((1+'Instruktion Kostnad nytta'!$C$37)^EC$1))</f>
        <v>79.118727230705829</v>
      </c>
      <c r="ED239" s="45">
        <f>((($B239*2.71^(ED$1*$N239)*($D239/1000)*($O239+$P239)/$D239))/((1+'Instruktion Kostnad nytta'!$C$37)^ED$1))</f>
        <v>79.92234153261137</v>
      </c>
      <c r="EE239" s="45">
        <f>((($B239*2.71^(EE$1*$N239)*($D239/1000)*($O239+$P239)/$D239))/((1+'Instruktion Kostnad nytta'!$C$37)^EE$1))</f>
        <v>80.734118199722133</v>
      </c>
      <c r="EF239" s="45">
        <f>((($B239*2.71^(EF$1*$N239)*($D239/1000)*($O239+$P239)/$D239))/((1+'Instruktion Kostnad nytta'!$C$37)^EF$1))</f>
        <v>81.554140137737463</v>
      </c>
      <c r="EG239" s="45">
        <f>((($B239*2.71^(EG$1*$N239)*($D239/1000)*($O239+$P239)/$D239))/((1+'Instruktion Kostnad nytta'!$C$37)^EG$1))</f>
        <v>82.382491094435622</v>
      </c>
      <c r="EH239" s="45">
        <f>((($B239*2.71^(EH$1*$N239)*($D239/1000)*($O239+$P239)/$D239))/((1+'Instruktion Kostnad nytta'!$C$37)^EH$1))</f>
        <v>83.219255668226751</v>
      </c>
      <c r="EI239" s="45">
        <f>((($B239*2.71^(EI$1*$N239)*($D239/1000)*($O239+$P239)/$D239))/((1+'Instruktion Kostnad nytta'!$C$37)^EI$1))</f>
        <v>84.064519316792683</v>
      </c>
      <c r="EJ239" s="45">
        <f>((($B239*2.71^(EJ$1*$N239)*($D239/1000)*($O239+$P239)/$D239))/((1+'Instruktion Kostnad nytta'!$C$37)^EJ$1))</f>
        <v>84.918368365814985</v>
      </c>
      <c r="EK239" s="45">
        <f>((($B239*2.71^(EK$1*$N239)*($D239/1000)*($O239+$P239)/$D239))/((1+'Instruktion Kostnad nytta'!$C$37)^EK$1))</f>
        <v>85.780890017790796</v>
      </c>
      <c r="EL239" s="45">
        <f>((($B239*2.71^(EL$1*$N239)*($D239/1000)*($O239+$P239)/$D239))/((1+'Instruktion Kostnad nytta'!$C$37)^EL$1))</f>
        <v>86.65217236093919</v>
      </c>
    </row>
    <row r="240" spans="1:142" x14ac:dyDescent="0.25">
      <c r="A240" s="41">
        <v>242</v>
      </c>
      <c r="B240" s="59">
        <v>0.5</v>
      </c>
      <c r="C240" s="59">
        <v>15</v>
      </c>
      <c r="D240" s="60">
        <v>80</v>
      </c>
      <c r="E240" s="59">
        <v>1965</v>
      </c>
      <c r="F240" s="59" t="s">
        <v>98</v>
      </c>
      <c r="G240" s="59">
        <v>127</v>
      </c>
      <c r="H240" s="59" t="s">
        <v>46</v>
      </c>
      <c r="I240" s="59">
        <v>8</v>
      </c>
      <c r="J240" s="41">
        <v>0</v>
      </c>
      <c r="K240" s="41" t="s">
        <v>361</v>
      </c>
      <c r="L240" s="48">
        <f>'Instruktion Kostnad nytta'!C$19/D240+IF((IF(F240="A",'Instruktion Kostnad nytta'!C$25,0)+IF(G240&lt;500,'Instruktion Kostnad nytta'!C$20,('Instruktion Kostnad nytta'!C$20+'Instruktion Kostnad nytta'!C$21))+IF(G240&lt;700,0,('Instruktion Kostnad nytta'!C$22-'Instruktion Kostnad nytta'!C$21))+I240*'Instruktion Kostnad nytta'!C$23/D240)&lt;3000,3000,(IF(F240="A",'Instruktion Kostnad nytta'!C$25,0)+IF(G240&lt;500,'Instruktion Kostnad nytta'!C$20,('Instruktion Kostnad nytta'!C$20+'Instruktion Kostnad nytta'!C$21))+IF(G240&lt;700,0,('Instruktion Kostnad nytta'!C$22-'Instruktion Kostnad nytta'!C$21))+I240*'Instruktion Kostnad nytta'!C$23/D240))</f>
        <v>6875</v>
      </c>
      <c r="M240" s="50">
        <f t="shared" si="9"/>
        <v>6.25</v>
      </c>
      <c r="N240" s="49">
        <f>IF(H240="Gråjärn",'Instruktion Kostnad nytta'!C$32,IF(H240="segjärn",'Instruktion Kostnad nytta'!C$33,IF(H240="PVC",'Instruktion Kostnad nytta'!C$34,IF(H240="PE",'Instruktion Kostnad nytta'!C$35,IF(H240="ST",'Instruktion Kostnad nytta'!C$36,0)))))</f>
        <v>0.03</v>
      </c>
      <c r="O240" s="48">
        <f>IF(G240&lt;200,'Instruktion Kostnad nytta'!C$28,(IF(G240&lt;500,'Instruktion Kostnad nytta'!C$29,'Instruktion Kostnad nytta'!C$30)))</f>
        <v>45000</v>
      </c>
      <c r="P240" s="47">
        <v>4000</v>
      </c>
      <c r="Q240" s="46">
        <f t="shared" si="10"/>
        <v>-429.79509409760863</v>
      </c>
      <c r="R240" s="45">
        <f t="shared" si="11"/>
        <v>-6586.3040142958916</v>
      </c>
      <c r="S240" s="45">
        <f>((($B240*2.71^(S$1*$N240)*($D240/1000)*($O240+$P240)/$D240))/((1+'Instruktion Kostnad nytta'!$C$37)^S$1))</f>
        <v>25.000223905593113</v>
      </c>
      <c r="T240" s="45">
        <f>((($B240*2.71^(T$1*$N240)*($D240/1000)*($O240+$P240)/$D240))/((1+'Instruktion Kostnad nytta'!$C$37)^T$1))</f>
        <v>25.254152882771844</v>
      </c>
      <c r="U240" s="45">
        <f>((($B240*2.71^(U$1*$N240)*($D240/1000)*($O240+$P240)/$D240))/((1+'Instruktion Kostnad nytta'!$C$37)^U$1))</f>
        <v>25.510661033868949</v>
      </c>
      <c r="V240" s="45">
        <f>((($B240*2.71^(V$1*$N240)*($D240/1000)*($O240+$P240)/$D240))/((1+'Instruktion Kostnad nytta'!$C$37)^V$1))</f>
        <v>25.769774555729619</v>
      </c>
      <c r="W240" s="45">
        <f>((($B240*2.71^(W$1*$N240)*($D240/1000)*($O240+$P240)/$D240))/((1+'Instruktion Kostnad nytta'!$C$37)^W$1))</f>
        <v>26.031519911282167</v>
      </c>
      <c r="X240" s="45">
        <f>((($B240*2.71^(X$1*$N240)*($D240/1000)*($O240+$P240)/$D240))/((1+'Instruktion Kostnad nytta'!$C$37)^X$1))</f>
        <v>26.295923832240685</v>
      </c>
      <c r="Y240" s="45">
        <f>((($B240*2.71^(Y$1*$N240)*($D240/1000)*($O240+$P240)/$D240))/((1+'Instruktion Kostnad nytta'!$C$37)^Y$1))</f>
        <v>26.563013321835086</v>
      </c>
      <c r="Z240" s="45">
        <f>((($B240*2.71^(Z$1*$N240)*($D240/1000)*($O240+$P240)/$D240))/((1+'Instruktion Kostnad nytta'!$C$37)^Z$1))</f>
        <v>26.832815657568947</v>
      </c>
      <c r="AA240" s="45">
        <f>((($B240*2.71^(AA$1*$N240)*($D240/1000)*($O240+$P240)/$D240))/((1+'Instruktion Kostnad nytta'!$C$37)^AA$1))</f>
        <v>27.1053583940053</v>
      </c>
      <c r="AB240" s="45">
        <f>((($B240*2.71^(AB$1*$N240)*($D240/1000)*($O240+$P240)/$D240))/((1+'Instruktion Kostnad nytta'!$C$37)^AB$1))</f>
        <v>27.380669365580751</v>
      </c>
      <c r="AC240" s="45">
        <f>((($B240*2.71^(AC$1*$N240)*($D240/1000)*($O240+$P240)/$D240))/((1+'Instruktion Kostnad nytta'!$C$37)^AC$1))</f>
        <v>27.658776689448164</v>
      </c>
      <c r="AD240" s="45">
        <f>((($B240*2.71^(AD$1*$N240)*($D240/1000)*($O240+$P240)/$D240))/((1+'Instruktion Kostnad nytta'!$C$37)^AD$1))</f>
        <v>27.939708768348279</v>
      </c>
      <c r="AE240" s="45">
        <f>((($B240*2.71^(AE$1*$N240)*($D240/1000)*($O240+$P240)/$D240))/((1+'Instruktion Kostnad nytta'!$C$37)^AE$1))</f>
        <v>28.223494293510345</v>
      </c>
      <c r="AF240" s="45">
        <f>((($B240*2.71^(AF$1*$N240)*($D240/1000)*($O240+$P240)/$D240))/((1+'Instruktion Kostnad nytta'!$C$37)^AF$1))</f>
        <v>28.510162247582453</v>
      </c>
      <c r="AG240" s="45">
        <f>((($B240*2.71^(AG$1*$N240)*($D240/1000)*($O240+$P240)/$D240))/((1+'Instruktion Kostnad nytta'!$C$37)^AG$1))</f>
        <v>28.799741907591361</v>
      </c>
      <c r="AH240" s="45">
        <f>((($B240*2.71^(AH$1*$N240)*($D240/1000)*($O240+$P240)/$D240))/((1+'Instruktion Kostnad nytta'!$C$37)^AH$1))</f>
        <v>29.092262847932609</v>
      </c>
      <c r="AI240" s="45">
        <f>((($B240*2.71^(AI$1*$N240)*($D240/1000)*($O240+$P240)/$D240))/((1+'Instruktion Kostnad nytta'!$C$37)^AI$1))</f>
        <v>29.38775494339091</v>
      </c>
      <c r="AJ240" s="45">
        <f>((($B240*2.71^(AJ$1*$N240)*($D240/1000)*($O240+$P240)/$D240))/((1+'Instruktion Kostnad nytta'!$C$37)^AJ$1))</f>
        <v>29.686248372191148</v>
      </c>
      <c r="AK240" s="45">
        <f>((($B240*2.71^(AK$1*$N240)*($D240/1000)*($O240+$P240)/$D240))/((1+'Instruktion Kostnad nytta'!$C$37)^AK$1))</f>
        <v>29.987773619080546</v>
      </c>
      <c r="AL240" s="45">
        <f>((($B240*2.71^(AL$1*$N240)*($D240/1000)*($O240+$P240)/$D240))/((1+'Instruktion Kostnad nytta'!$C$37)^AL$1))</f>
        <v>30.292361478441951</v>
      </c>
      <c r="AM240" s="45">
        <f>((($B240*2.71^(AM$1*$N240)*($D240/1000)*($O240+$P240)/$D240))/((1+'Instruktion Kostnad nytta'!$C$37)^AM$1))</f>
        <v>30.600043057438853</v>
      </c>
      <c r="AN240" s="45">
        <f>((($B240*2.71^(AN$1*$N240)*($D240/1000)*($O240+$P240)/$D240))/((1+'Instruktion Kostnad nytta'!$C$37)^AN$1))</f>
        <v>30.91084977919234</v>
      </c>
      <c r="AO240" s="45">
        <f>((($B240*2.71^(AO$1*$N240)*($D240/1000)*($O240+$P240)/$D240))/((1+'Instruktion Kostnad nytta'!$C$37)^AO$1))</f>
        <v>31.224813385990259</v>
      </c>
      <c r="AP240" s="45">
        <f>((($B240*2.71^(AP$1*$N240)*($D240/1000)*($O240+$P240)/$D240))/((1+'Instruktion Kostnad nytta'!$C$37)^AP$1))</f>
        <v>31.541965942529057</v>
      </c>
      <c r="AQ240" s="45">
        <f>((($B240*2.71^(AQ$1*$N240)*($D240/1000)*($O240+$P240)/$D240))/((1+'Instruktion Kostnad nytta'!$C$37)^AQ$1))</f>
        <v>31.862339839188468</v>
      </c>
      <c r="AR240" s="45">
        <f>((($B240*2.71^(AR$1*$N240)*($D240/1000)*($O240+$P240)/$D240))/((1+'Instruktion Kostnad nytta'!$C$37)^AR$1))</f>
        <v>32.185967795339536</v>
      </c>
      <c r="AS240" s="45">
        <f>((($B240*2.71^(AS$1*$N240)*($D240/1000)*($O240+$P240)/$D240))/((1+'Instruktion Kostnad nytta'!$C$37)^AS$1))</f>
        <v>32.512882862686169</v>
      </c>
      <c r="AT240" s="45">
        <f>((($B240*2.71^(AT$1*$N240)*($D240/1000)*($O240+$P240)/$D240))/((1+'Instruktion Kostnad nytta'!$C$37)^AT$1))</f>
        <v>32.843118428640715</v>
      </c>
      <c r="AU240" s="45">
        <f>((($B240*2.71^(AU$1*$N240)*($D240/1000)*($O240+$P240)/$D240))/((1+'Instruktion Kostnad nytta'!$C$37)^AU$1))</f>
        <v>33.176708219733698</v>
      </c>
      <c r="AV240" s="45">
        <f>((($B240*2.71^(AV$1*$N240)*($D240/1000)*($O240+$P240)/$D240))/((1+'Instruktion Kostnad nytta'!$C$37)^AV$1))</f>
        <v>33.513686305058343</v>
      </c>
      <c r="AW240" s="45">
        <f>((($B240*2.71^(AW$1*$N240)*($D240/1000)*($O240+$P240)/$D240))/((1+'Instruktion Kostnad nytta'!$C$37)^AW$1))</f>
        <v>33.854087099749947</v>
      </c>
      <c r="AX240" s="45">
        <f>((($B240*2.71^(AX$1*$N240)*($D240/1000)*($O240+$P240)/$D240))/((1+'Instruktion Kostnad nytta'!$C$37)^AX$1))</f>
        <v>34.197945368500726</v>
      </c>
      <c r="AY240" s="45">
        <f>((($B240*2.71^(AY$1*$N240)*($D240/1000)*($O240+$P240)/$D240))/((1+'Instruktion Kostnad nytta'!$C$37)^AY$1))</f>
        <v>34.545296229110207</v>
      </c>
      <c r="AZ240" s="45">
        <f>((($B240*2.71^(AZ$1*$N240)*($D240/1000)*($O240+$P240)/$D240))/((1+'Instruktion Kostnad nytta'!$C$37)^AZ$1))</f>
        <v>34.896175156071806</v>
      </c>
      <c r="BA240" s="45">
        <f>((($B240*2.71^(BA$1*$N240)*($D240/1000)*($O240+$P240)/$D240))/((1+'Instruktion Kostnad nytta'!$C$37)^BA$1))</f>
        <v>35.250617984195777</v>
      </c>
      <c r="BB240" s="45">
        <f>((($B240*2.71^(BB$1*$N240)*($D240/1000)*($O240+$P240)/$D240))/((1+'Instruktion Kostnad nytta'!$C$37)^BB$1))</f>
        <v>35.608660912269002</v>
      </c>
      <c r="BC240" s="45">
        <f>((($B240*2.71^(BC$1*$N240)*($D240/1000)*($O240+$P240)/$D240))/((1+'Instruktion Kostnad nytta'!$C$37)^BC$1))</f>
        <v>35.970340506751896</v>
      </c>
      <c r="BD240" s="45">
        <f>((($B240*2.71^(BD$1*$N240)*($D240/1000)*($O240+$P240)/$D240))/((1+'Instruktion Kostnad nytta'!$C$37)^BD$1))</f>
        <v>36.335693705512931</v>
      </c>
      <c r="BE240" s="45">
        <f>((($B240*2.71^(BE$1*$N240)*($D240/1000)*($O240+$P240)/$D240))/((1+'Instruktion Kostnad nytta'!$C$37)^BE$1))</f>
        <v>36.704757821600943</v>
      </c>
      <c r="BF240" s="45">
        <f>((($B240*2.71^(BF$1*$N240)*($D240/1000)*($O240+$P240)/$D240))/((1+'Instruktion Kostnad nytta'!$C$37)^BF$1))</f>
        <v>37.077570547056048</v>
      </c>
      <c r="BG240" s="45">
        <f>((($B240*2.71^(BG$1*$N240)*($D240/1000)*($O240+$P240)/$D240))/((1+'Instruktion Kostnad nytta'!$C$37)^BG$1))</f>
        <v>37.454169956758932</v>
      </c>
      <c r="BH240" s="45">
        <f>((($B240*2.71^(BH$1*$N240)*($D240/1000)*($O240+$P240)/$D240))/((1+'Instruktion Kostnad nytta'!$C$37)^BH$1))</f>
        <v>37.83459451231942</v>
      </c>
      <c r="BI240" s="45">
        <f>((($B240*2.71^(BI$1*$N240)*($D240/1000)*($O240+$P240)/$D240))/((1+'Instruktion Kostnad nytta'!$C$37)^BI$1))</f>
        <v>38.218883066004558</v>
      </c>
      <c r="BJ240" s="45">
        <f>((($B240*2.71^(BJ$1*$N240)*($D240/1000)*($O240+$P240)/$D240))/((1+'Instruktion Kostnad nytta'!$C$37)^BJ$1))</f>
        <v>38.607074864706519</v>
      </c>
      <c r="BK240" s="45">
        <f>((($B240*2.71^(BK$1*$N240)*($D240/1000)*($O240+$P240)/$D240))/((1+'Instruktion Kostnad nytta'!$C$37)^BK$1))</f>
        <v>38.999209553950806</v>
      </c>
      <c r="BL240" s="45">
        <f>((($B240*2.71^(BL$1*$N240)*($D240/1000)*($O240+$P240)/$D240))/((1+'Instruktion Kostnad nytta'!$C$37)^BL$1))</f>
        <v>39.39532718194527</v>
      </c>
      <c r="BM240" s="45">
        <f>((($B240*2.71^(BM$1*$N240)*($D240/1000)*($O240+$P240)/$D240))/((1+'Instruktion Kostnad nytta'!$C$37)^BM$1))</f>
        <v>39.795468203670062</v>
      </c>
      <c r="BN240" s="45">
        <f>((($B240*2.71^(BN$1*$N240)*($D240/1000)*($O240+$P240)/$D240))/((1+'Instruktion Kostnad nytta'!$C$37)^BN$1))</f>
        <v>40.199673485009399</v>
      </c>
      <c r="BO240" s="45">
        <f>((($B240*2.71^(BO$1*$N240)*($D240/1000)*($O240+$P240)/$D240))/((1+'Instruktion Kostnad nytta'!$C$37)^BO$1))</f>
        <v>40.607984306925012</v>
      </c>
      <c r="BP240" s="45">
        <f>((($B240*2.71^(BP$1*$N240)*($D240/1000)*($O240+$P240)/$D240))/((1+'Instruktion Kostnad nytta'!$C$37)^BP$1))</f>
        <v>41.020442369672224</v>
      </c>
      <c r="BQ240" s="45">
        <f>((($B240*2.71^(BQ$1*$N240)*($D240/1000)*($O240+$P240)/$D240))/((1+'Instruktion Kostnad nytta'!$C$37)^BQ$1))</f>
        <v>41.437089797058633</v>
      </c>
      <c r="BR240" s="45">
        <f>((($B240*2.71^(BR$1*$N240)*($D240/1000)*($O240+$P240)/$D240))/((1+'Instruktion Kostnad nytta'!$C$37)^BR$1))</f>
        <v>41.857969140746285</v>
      </c>
      <c r="BS240" s="45">
        <f>((($B240*2.71^(BS$1*$N240)*($D240/1000)*($O240+$P240)/$D240))/((1+'Instruktion Kostnad nytta'!$C$37)^BS$1))</f>
        <v>42.283123384597289</v>
      </c>
      <c r="BT240" s="45">
        <f>((($B240*2.71^(BT$1*$N240)*($D240/1000)*($O240+$P240)/$D240))/((1+'Instruktion Kostnad nytta'!$C$37)^BT$1))</f>
        <v>42.712595949063832</v>
      </c>
      <c r="BU240" s="45">
        <f>((($B240*2.71^(BU$1*$N240)*($D240/1000)*($O240+$P240)/$D240))/((1+'Instruktion Kostnad nytta'!$C$37)^BU$1))</f>
        <v>43.146430695622549</v>
      </c>
      <c r="BV240" s="45">
        <f>((($B240*2.71^(BV$1*$N240)*($D240/1000)*($O240+$P240)/$D240))/((1+'Instruktion Kostnad nytta'!$C$37)^BV$1))</f>
        <v>43.584671931254093</v>
      </c>
      <c r="BW240" s="45">
        <f>((($B240*2.71^(BW$1*$N240)*($D240/1000)*($O240+$P240)/$D240))/((1+'Instruktion Kostnad nytta'!$C$37)^BW$1))</f>
        <v>44.02736441296814</v>
      </c>
      <c r="BX240" s="45">
        <f>((($B240*2.71^(BX$1*$N240)*($D240/1000)*($O240+$P240)/$D240))/((1+'Instruktion Kostnad nytta'!$C$37)^BX$1))</f>
        <v>44.474553352374357</v>
      </c>
      <c r="BY240" s="45">
        <f>((($B240*2.71^(BY$1*$N240)*($D240/1000)*($O240+$P240)/$D240))/((1+'Instruktion Kostnad nytta'!$C$37)^BY$1))</f>
        <v>44.926284420299801</v>
      </c>
      <c r="BZ240" s="45">
        <f>((($B240*2.71^(BZ$1*$N240)*($D240/1000)*($O240+$P240)/$D240))/((1+'Instruktion Kostnad nytta'!$C$37)^BZ$1))</f>
        <v>45.382603751453274</v>
      </c>
      <c r="CA240" s="45">
        <f>((($B240*2.71^(CA$1*$N240)*($D240/1000)*($O240+$P240)/$D240))/((1+'Instruktion Kostnad nytta'!$C$37)^CA$1))</f>
        <v>45.843557949136923</v>
      </c>
      <c r="CB240" s="45">
        <f>((($B240*2.71^(CB$1*$N240)*($D240/1000)*($O240+$P240)/$D240))/((1+'Instruktion Kostnad nytta'!$C$37)^CB$1))</f>
        <v>46.309194090005803</v>
      </c>
      <c r="CC240" s="45">
        <f>((($B240*2.71^(CC$1*$N240)*($D240/1000)*($O240+$P240)/$D240))/((1+'Instruktion Kostnad nytta'!$C$37)^CC$1))</f>
        <v>46.779559728875739</v>
      </c>
      <c r="CD240" s="45">
        <f>((($B240*2.71^(CD$1*$N240)*($D240/1000)*($O240+$P240)/$D240))/((1+'Instruktion Kostnad nytta'!$C$37)^CD$1))</f>
        <v>47.254702903580153</v>
      </c>
      <c r="CE240" s="45">
        <f>((($B240*2.71^(CE$1*$N240)*($D240/1000)*($O240+$P240)/$D240))/((1+'Instruktion Kostnad nytta'!$C$37)^CE$1))</f>
        <v>47.734672139875926</v>
      </c>
      <c r="CF240" s="45">
        <f>((($B240*2.71^(CF$1*$N240)*($D240/1000)*($O240+$P240)/$D240))/((1+'Instruktion Kostnad nytta'!$C$37)^CF$1))</f>
        <v>48.219516456399383</v>
      </c>
      <c r="CG240" s="45">
        <f>((($B240*2.71^(CG$1*$N240)*($D240/1000)*($O240+$P240)/$D240))/((1+'Instruktion Kostnad nytta'!$C$37)^CG$1))</f>
        <v>48.709285369672486</v>
      </c>
      <c r="CH240" s="45">
        <f>((($B240*2.71^(CH$1*$N240)*($D240/1000)*($O240+$P240)/$D240))/((1+'Instruktion Kostnad nytta'!$C$37)^CH$1))</f>
        <v>49.204028899159844</v>
      </c>
      <c r="CI240" s="45">
        <f>((($B240*2.71^(CI$1*$N240)*($D240/1000)*($O240+$P240)/$D240))/((1+'Instruktion Kostnad nytta'!$C$37)^CI$1))</f>
        <v>49.703797572377269</v>
      </c>
      <c r="CJ240" s="45">
        <f>((($B240*2.71^(CJ$1*$N240)*($D240/1000)*($O240+$P240)/$D240))/((1+'Instruktion Kostnad nytta'!$C$37)^CJ$1))</f>
        <v>50.208642430051853</v>
      </c>
      <c r="CK240" s="45">
        <f>((($B240*2.71^(CK$1*$N240)*($D240/1000)*($O240+$P240)/$D240))/((1+'Instruktion Kostnad nytta'!$C$37)^CK$1))</f>
        <v>50.718615031334977</v>
      </c>
      <c r="CL240" s="45">
        <f>((($B240*2.71^(CL$1*$N240)*($D240/1000)*($O240+$P240)/$D240))/((1+'Instruktion Kostnad nytta'!$C$37)^CL$1))</f>
        <v>51.233767459067714</v>
      </c>
      <c r="CM240" s="45">
        <f>((($B240*2.71^(CM$1*$N240)*($D240/1000)*($O240+$P240)/$D240))/((1+'Instruktion Kostnad nytta'!$C$37)^CM$1))</f>
        <v>51.754152325100151</v>
      </c>
      <c r="CN240" s="45">
        <f>((($B240*2.71^(CN$1*$N240)*($D240/1000)*($O240+$P240)/$D240))/((1+'Instruktion Kostnad nytta'!$C$37)^CN$1))</f>
        <v>52.279822775664641</v>
      </c>
      <c r="CO240" s="45">
        <f>((($B240*2.71^(CO$1*$N240)*($D240/1000)*($O240+$P240)/$D240))/((1+'Instruktion Kostnad nytta'!$C$37)^CO$1))</f>
        <v>52.81083249680313</v>
      </c>
      <c r="CP240" s="45">
        <f>((($B240*2.71^(CP$1*$N240)*($D240/1000)*($O240+$P240)/$D240))/((1+'Instruktion Kostnad nytta'!$C$37)^CP$1))</f>
        <v>53.34723571985068</v>
      </c>
      <c r="CQ240" s="45">
        <f>((($B240*2.71^(CQ$1*$N240)*($D240/1000)*($O240+$P240)/$D240))/((1+'Instruktion Kostnad nytta'!$C$37)^CQ$1))</f>
        <v>53.889087226973508</v>
      </c>
      <c r="CR240" s="45">
        <f>((($B240*2.71^(CR$1*$N240)*($D240/1000)*($O240+$P240)/$D240))/((1+'Instruktion Kostnad nytta'!$C$37)^CR$1))</f>
        <v>54.436442356764182</v>
      </c>
      <c r="CS240" s="45">
        <f>((($B240*2.71^(CS$1*$N240)*($D240/1000)*($O240+$P240)/$D240))/((1+'Instruktion Kostnad nytta'!$C$37)^CS$1))</f>
        <v>54.989357009892906</v>
      </c>
      <c r="CT240" s="45">
        <f>((($B240*2.71^(CT$1*$N240)*($D240/1000)*($O240+$P240)/$D240))/((1+'Instruktion Kostnad nytta'!$C$37)^CT$1))</f>
        <v>55.547887654816996</v>
      </c>
      <c r="CU240" s="45">
        <f>((($B240*2.71^(CU$1*$N240)*($D240/1000)*($O240+$P240)/$D240))/((1+'Instruktion Kostnad nytta'!$C$37)^CU$1))</f>
        <v>56.112091333547696</v>
      </c>
      <c r="CV240" s="45">
        <f>((($B240*2.71^(CV$1*$N240)*($D240/1000)*($O240+$P240)/$D240))/((1+'Instruktion Kostnad nytta'!$C$37)^CV$1))</f>
        <v>56.682025667475763</v>
      </c>
      <c r="CW240" s="45">
        <f>((($B240*2.71^(CW$1*$N240)*($D240/1000)*($O240+$P240)/$D240))/((1+'Instruktion Kostnad nytta'!$C$37)^CW$1))</f>
        <v>57.257748863256467</v>
      </c>
      <c r="CX240" s="45">
        <f>((($B240*2.71^(CX$1*$N240)*($D240/1000)*($O240+$P240)/$D240))/((1+'Instruktion Kostnad nytta'!$C$37)^CX$1))</f>
        <v>57.83931971875387</v>
      </c>
      <c r="CY240" s="45">
        <f>((($B240*2.71^(CY$1*$N240)*($D240/1000)*($O240+$P240)/$D240))/((1+'Instruktion Kostnad nytta'!$C$37)^CY$1))</f>
        <v>58.426797629046156</v>
      </c>
      <c r="CZ240" s="45">
        <f>((($B240*2.71^(CZ$1*$N240)*($D240/1000)*($O240+$P240)/$D240))/((1+'Instruktion Kostnad nytta'!$C$37)^CZ$1))</f>
        <v>59.020242592491172</v>
      </c>
      <c r="DA240" s="45">
        <f>((($B240*2.71^(DA$1*$N240)*($D240/1000)*($O240+$P240)/$D240))/((1+'Instruktion Kostnad nytta'!$C$37)^DA$1))</f>
        <v>59.61971521685431</v>
      </c>
      <c r="DB240" s="45">
        <f>((($B240*2.71^(DB$1*$N240)*($D240/1000)*($O240+$P240)/$D240))/((1+'Instruktion Kostnad nytta'!$C$37)^DB$1))</f>
        <v>60.225276725498077</v>
      </c>
      <c r="DC240" s="45">
        <f>((($B240*2.71^(DC$1*$N240)*($D240/1000)*($O240+$P240)/$D240))/((1+'Instruktion Kostnad nytta'!$C$37)^DC$1))</f>
        <v>60.836988963634859</v>
      </c>
      <c r="DD240" s="45">
        <f>((($B240*2.71^(DD$1*$N240)*($D240/1000)*($O240+$P240)/$D240))/((1+'Instruktion Kostnad nytta'!$C$37)^DD$1))</f>
        <v>61.454914404643155</v>
      </c>
      <c r="DE240" s="45">
        <f>((($B240*2.71^(DE$1*$N240)*($D240/1000)*($O240+$P240)/$D240))/((1+'Instruktion Kostnad nytta'!$C$37)^DE$1))</f>
        <v>62.079116156447682</v>
      </c>
      <c r="DF240" s="45">
        <f>((($B240*2.71^(DF$1*$N240)*($D240/1000)*($O240+$P240)/$D240))/((1+'Instruktion Kostnad nytta'!$C$37)^DF$1))</f>
        <v>62.70965796796483</v>
      </c>
      <c r="DG240" s="45">
        <f>((($B240*2.71^(DG$1*$N240)*($D240/1000)*($O240+$P240)/$D240))/((1+'Instruktion Kostnad nytta'!$C$37)^DG$1))</f>
        <v>63.346604235612872</v>
      </c>
      <c r="DH240" s="45">
        <f>((($B240*2.71^(DH$1*$N240)*($D240/1000)*($O240+$P240)/$D240))/((1+'Instruktion Kostnad nytta'!$C$37)^DH$1))</f>
        <v>63.990020009889072</v>
      </c>
      <c r="DI240" s="45">
        <f>((($B240*2.71^(DI$1*$N240)*($D240/1000)*($O240+$P240)/$D240))/((1+'Instruktion Kostnad nytta'!$C$37)^DI$1))</f>
        <v>64.639971002012857</v>
      </c>
      <c r="DJ240" s="45">
        <f>((($B240*2.71^(DJ$1*$N240)*($D240/1000)*($O240+$P240)/$D240))/((1+'Instruktion Kostnad nytta'!$C$37)^DJ$1))</f>
        <v>65.296523590637122</v>
      </c>
      <c r="DK240" s="45">
        <f>((($B240*2.71^(DK$1*$N240)*($D240/1000)*($O240+$P240)/$D240))/((1+'Instruktion Kostnad nytta'!$C$37)^DK$1))</f>
        <v>65.959744828627237</v>
      </c>
      <c r="DL240" s="45">
        <f>((($B240*2.71^(DL$1*$N240)*($D240/1000)*($O240+$P240)/$D240))/((1+'Instruktion Kostnad nytta'!$C$37)^DL$1))</f>
        <v>66.629702449909004</v>
      </c>
      <c r="DM240" s="45">
        <f>((($B240*2.71^(DM$1*$N240)*($D240/1000)*($O240+$P240)/$D240))/((1+'Instruktion Kostnad nytta'!$C$37)^DM$1))</f>
        <v>67.306464876386457</v>
      </c>
      <c r="DN240" s="45">
        <f>((($B240*2.71^(DN$1*$N240)*($D240/1000)*($O240+$P240)/$D240))/((1+'Instruktion Kostnad nytta'!$C$37)^DN$1))</f>
        <v>67.990101224929418</v>
      </c>
      <c r="DO240" s="45">
        <f>((($B240*2.71^(DO$1*$N240)*($D240/1000)*($O240+$P240)/$D240))/((1+'Instruktion Kostnad nytta'!$C$37)^DO$1))</f>
        <v>68.680681314432647</v>
      </c>
      <c r="DP240" s="45">
        <f>((($B240*2.71^(DP$1*$N240)*($D240/1000)*($O240+$P240)/$D240))/((1+'Instruktion Kostnad nytta'!$C$37)^DP$1))</f>
        <v>69.378275672946003</v>
      </c>
      <c r="DQ240" s="45">
        <f>((($B240*2.71^(DQ$1*$N240)*($D240/1000)*($O240+$P240)/$D240))/((1+'Instruktion Kostnad nytta'!$C$37)^DQ$1))</f>
        <v>70.082955544877592</v>
      </c>
      <c r="DR240" s="45">
        <f>((($B240*2.71^(DR$1*$N240)*($D240/1000)*($O240+$P240)/$D240))/((1+'Instruktion Kostnad nytta'!$C$37)^DR$1))</f>
        <v>70.794792898269904</v>
      </c>
      <c r="DS240" s="45">
        <f>((($B240*2.71^(DS$1*$N240)*($D240/1000)*($O240+$P240)/$D240))/((1+'Instruktion Kostnad nytta'!$C$37)^DS$1))</f>
        <v>71.513860432149713</v>
      </c>
      <c r="DT240" s="45">
        <f>((($B240*2.71^(DT$1*$N240)*($D240/1000)*($O240+$P240)/$D240))/((1+'Instruktion Kostnad nytta'!$C$37)^DT$1))</f>
        <v>72.240231583952706</v>
      </c>
      <c r="DU240" s="45">
        <f>((($B240*2.71^(DU$1*$N240)*($D240/1000)*($O240+$P240)/$D240))/((1+'Instruktion Kostnad nytta'!$C$37)^DU$1))</f>
        <v>72.973980537023593</v>
      </c>
      <c r="DV240" s="45">
        <f>((($B240*2.71^(DV$1*$N240)*($D240/1000)*($O240+$P240)/$D240))/((1+'Instruktion Kostnad nytta'!$C$37)^DV$1))</f>
        <v>73.715182228192504</v>
      </c>
      <c r="DW240" s="45">
        <f>((($B240*2.71^(DW$1*$N240)*($D240/1000)*($O240+$P240)/$D240))/((1+'Instruktion Kostnad nytta'!$C$37)^DW$1))</f>
        <v>74.463912355427894</v>
      </c>
      <c r="DX240" s="45">
        <f>((($B240*2.71^(DX$1*$N240)*($D240/1000)*($O240+$P240)/$D240))/((1+'Instruktion Kostnad nytta'!$C$37)^DX$1))</f>
        <v>75.220247385567816</v>
      </c>
      <c r="DY240" s="45">
        <f>((($B240*2.71^(DY$1*$N240)*($D240/1000)*($O240+$P240)/$D240))/((1+'Instruktion Kostnad nytta'!$C$37)^DY$1))</f>
        <v>75.984264562128971</v>
      </c>
      <c r="DZ240" s="45">
        <f>((($B240*2.71^(DZ$1*$N240)*($D240/1000)*($O240+$P240)/$D240))/((1+'Instruktion Kostnad nytta'!$C$37)^DZ$1))</f>
        <v>76.756041913195887</v>
      </c>
      <c r="EA240" s="45">
        <f>((($B240*2.71^(EA$1*$N240)*($D240/1000)*($O240+$P240)/$D240))/((1+'Instruktion Kostnad nytta'!$C$37)^EA$1))</f>
        <v>77.535658259389692</v>
      </c>
      <c r="EB240" s="45">
        <f>((($B240*2.71^(EB$1*$N240)*($D240/1000)*($O240+$P240)/$D240))/((1+'Instruktion Kostnad nytta'!$C$37)^EB$1))</f>
        <v>78.323193221917847</v>
      </c>
      <c r="EC240" s="45">
        <f>((($B240*2.71^(EC$1*$N240)*($D240/1000)*($O240+$P240)/$D240))/((1+'Instruktion Kostnad nytta'!$C$37)^EC$1))</f>
        <v>79.118727230705829</v>
      </c>
      <c r="ED240" s="45">
        <f>((($B240*2.71^(ED$1*$N240)*($D240/1000)*($O240+$P240)/$D240))/((1+'Instruktion Kostnad nytta'!$C$37)^ED$1))</f>
        <v>79.92234153261137</v>
      </c>
      <c r="EE240" s="45">
        <f>((($B240*2.71^(EE$1*$N240)*($D240/1000)*($O240+$P240)/$D240))/((1+'Instruktion Kostnad nytta'!$C$37)^EE$1))</f>
        <v>80.734118199722133</v>
      </c>
      <c r="EF240" s="45">
        <f>((($B240*2.71^(EF$1*$N240)*($D240/1000)*($O240+$P240)/$D240))/((1+'Instruktion Kostnad nytta'!$C$37)^EF$1))</f>
        <v>81.554140137737463</v>
      </c>
      <c r="EG240" s="45">
        <f>((($B240*2.71^(EG$1*$N240)*($D240/1000)*($O240+$P240)/$D240))/((1+'Instruktion Kostnad nytta'!$C$37)^EG$1))</f>
        <v>82.382491094435622</v>
      </c>
      <c r="EH240" s="45">
        <f>((($B240*2.71^(EH$1*$N240)*($D240/1000)*($O240+$P240)/$D240))/((1+'Instruktion Kostnad nytta'!$C$37)^EH$1))</f>
        <v>83.219255668226751</v>
      </c>
      <c r="EI240" s="45">
        <f>((($B240*2.71^(EI$1*$N240)*($D240/1000)*($O240+$P240)/$D240))/((1+'Instruktion Kostnad nytta'!$C$37)^EI$1))</f>
        <v>84.064519316792683</v>
      </c>
      <c r="EJ240" s="45">
        <f>((($B240*2.71^(EJ$1*$N240)*($D240/1000)*($O240+$P240)/$D240))/((1+'Instruktion Kostnad nytta'!$C$37)^EJ$1))</f>
        <v>84.918368365814985</v>
      </c>
      <c r="EK240" s="45">
        <f>((($B240*2.71^(EK$1*$N240)*($D240/1000)*($O240+$P240)/$D240))/((1+'Instruktion Kostnad nytta'!$C$37)^EK$1))</f>
        <v>85.780890017790796</v>
      </c>
      <c r="EL240" s="45">
        <f>((($B240*2.71^(EL$1*$N240)*($D240/1000)*($O240+$P240)/$D240))/((1+'Instruktion Kostnad nytta'!$C$37)^EL$1))</f>
        <v>86.65217236093919</v>
      </c>
    </row>
    <row r="241" spans="1:142" x14ac:dyDescent="0.25">
      <c r="A241" s="41">
        <v>243</v>
      </c>
      <c r="B241" s="59">
        <v>0.5</v>
      </c>
      <c r="C241" s="59">
        <v>15</v>
      </c>
      <c r="D241" s="60">
        <v>80</v>
      </c>
      <c r="E241" s="59">
        <v>1965</v>
      </c>
      <c r="F241" s="59" t="s">
        <v>98</v>
      </c>
      <c r="G241" s="59">
        <v>127</v>
      </c>
      <c r="H241" s="59" t="s">
        <v>46</v>
      </c>
      <c r="I241" s="59">
        <v>8</v>
      </c>
      <c r="J241" s="41">
        <v>0</v>
      </c>
      <c r="K241" s="41" t="s">
        <v>360</v>
      </c>
      <c r="L241" s="48">
        <f>'Instruktion Kostnad nytta'!C$19/D241+IF((IF(F241="A",'Instruktion Kostnad nytta'!C$25,0)+IF(G241&lt;500,'Instruktion Kostnad nytta'!C$20,('Instruktion Kostnad nytta'!C$20+'Instruktion Kostnad nytta'!C$21))+IF(G241&lt;700,0,('Instruktion Kostnad nytta'!C$22-'Instruktion Kostnad nytta'!C$21))+I241*'Instruktion Kostnad nytta'!C$23/D241)&lt;3000,3000,(IF(F241="A",'Instruktion Kostnad nytta'!C$25,0)+IF(G241&lt;500,'Instruktion Kostnad nytta'!C$20,('Instruktion Kostnad nytta'!C$20+'Instruktion Kostnad nytta'!C$21))+IF(G241&lt;700,0,('Instruktion Kostnad nytta'!C$22-'Instruktion Kostnad nytta'!C$21))+I241*'Instruktion Kostnad nytta'!C$23/D241))</f>
        <v>6875</v>
      </c>
      <c r="M241" s="50">
        <f t="shared" si="9"/>
        <v>6.25</v>
      </c>
      <c r="N241" s="49">
        <f>IF(H241="Gråjärn",'Instruktion Kostnad nytta'!C$32,IF(H241="segjärn",'Instruktion Kostnad nytta'!C$33,IF(H241="PVC",'Instruktion Kostnad nytta'!C$34,IF(H241="PE",'Instruktion Kostnad nytta'!C$35,IF(H241="ST",'Instruktion Kostnad nytta'!C$36,0)))))</f>
        <v>0.03</v>
      </c>
      <c r="O241" s="48">
        <f>IF(G241&lt;200,'Instruktion Kostnad nytta'!C$28,(IF(G241&lt;500,'Instruktion Kostnad nytta'!C$29,'Instruktion Kostnad nytta'!C$30)))</f>
        <v>45000</v>
      </c>
      <c r="P241" s="47">
        <v>4000</v>
      </c>
      <c r="Q241" s="46">
        <f t="shared" si="10"/>
        <v>-429.79509409760863</v>
      </c>
      <c r="R241" s="45">
        <f t="shared" si="11"/>
        <v>-6586.3040142958916</v>
      </c>
      <c r="S241" s="45">
        <f>((($B241*2.71^(S$1*$N241)*($D241/1000)*($O241+$P241)/$D241))/((1+'Instruktion Kostnad nytta'!$C$37)^S$1))</f>
        <v>25.000223905593113</v>
      </c>
      <c r="T241" s="45">
        <f>((($B241*2.71^(T$1*$N241)*($D241/1000)*($O241+$P241)/$D241))/((1+'Instruktion Kostnad nytta'!$C$37)^T$1))</f>
        <v>25.254152882771844</v>
      </c>
      <c r="U241" s="45">
        <f>((($B241*2.71^(U$1*$N241)*($D241/1000)*($O241+$P241)/$D241))/((1+'Instruktion Kostnad nytta'!$C$37)^U$1))</f>
        <v>25.510661033868949</v>
      </c>
      <c r="V241" s="45">
        <f>((($B241*2.71^(V$1*$N241)*($D241/1000)*($O241+$P241)/$D241))/((1+'Instruktion Kostnad nytta'!$C$37)^V$1))</f>
        <v>25.769774555729619</v>
      </c>
      <c r="W241" s="45">
        <f>((($B241*2.71^(W$1*$N241)*($D241/1000)*($O241+$P241)/$D241))/((1+'Instruktion Kostnad nytta'!$C$37)^W$1))</f>
        <v>26.031519911282167</v>
      </c>
      <c r="X241" s="45">
        <f>((($B241*2.71^(X$1*$N241)*($D241/1000)*($O241+$P241)/$D241))/((1+'Instruktion Kostnad nytta'!$C$37)^X$1))</f>
        <v>26.295923832240685</v>
      </c>
      <c r="Y241" s="45">
        <f>((($B241*2.71^(Y$1*$N241)*($D241/1000)*($O241+$P241)/$D241))/((1+'Instruktion Kostnad nytta'!$C$37)^Y$1))</f>
        <v>26.563013321835086</v>
      </c>
      <c r="Z241" s="45">
        <f>((($B241*2.71^(Z$1*$N241)*($D241/1000)*($O241+$P241)/$D241))/((1+'Instruktion Kostnad nytta'!$C$37)^Z$1))</f>
        <v>26.832815657568947</v>
      </c>
      <c r="AA241" s="45">
        <f>((($B241*2.71^(AA$1*$N241)*($D241/1000)*($O241+$P241)/$D241))/((1+'Instruktion Kostnad nytta'!$C$37)^AA$1))</f>
        <v>27.1053583940053</v>
      </c>
      <c r="AB241" s="45">
        <f>((($B241*2.71^(AB$1*$N241)*($D241/1000)*($O241+$P241)/$D241))/((1+'Instruktion Kostnad nytta'!$C$37)^AB$1))</f>
        <v>27.380669365580751</v>
      </c>
      <c r="AC241" s="45">
        <f>((($B241*2.71^(AC$1*$N241)*($D241/1000)*($O241+$P241)/$D241))/((1+'Instruktion Kostnad nytta'!$C$37)^AC$1))</f>
        <v>27.658776689448164</v>
      </c>
      <c r="AD241" s="45">
        <f>((($B241*2.71^(AD$1*$N241)*($D241/1000)*($O241+$P241)/$D241))/((1+'Instruktion Kostnad nytta'!$C$37)^AD$1))</f>
        <v>27.939708768348279</v>
      </c>
      <c r="AE241" s="45">
        <f>((($B241*2.71^(AE$1*$N241)*($D241/1000)*($O241+$P241)/$D241))/((1+'Instruktion Kostnad nytta'!$C$37)^AE$1))</f>
        <v>28.223494293510345</v>
      </c>
      <c r="AF241" s="45">
        <f>((($B241*2.71^(AF$1*$N241)*($D241/1000)*($O241+$P241)/$D241))/((1+'Instruktion Kostnad nytta'!$C$37)^AF$1))</f>
        <v>28.510162247582453</v>
      </c>
      <c r="AG241" s="45">
        <f>((($B241*2.71^(AG$1*$N241)*($D241/1000)*($O241+$P241)/$D241))/((1+'Instruktion Kostnad nytta'!$C$37)^AG$1))</f>
        <v>28.799741907591361</v>
      </c>
      <c r="AH241" s="45">
        <f>((($B241*2.71^(AH$1*$N241)*($D241/1000)*($O241+$P241)/$D241))/((1+'Instruktion Kostnad nytta'!$C$37)^AH$1))</f>
        <v>29.092262847932609</v>
      </c>
      <c r="AI241" s="45">
        <f>((($B241*2.71^(AI$1*$N241)*($D241/1000)*($O241+$P241)/$D241))/((1+'Instruktion Kostnad nytta'!$C$37)^AI$1))</f>
        <v>29.38775494339091</v>
      </c>
      <c r="AJ241" s="45">
        <f>((($B241*2.71^(AJ$1*$N241)*($D241/1000)*($O241+$P241)/$D241))/((1+'Instruktion Kostnad nytta'!$C$37)^AJ$1))</f>
        <v>29.686248372191148</v>
      </c>
      <c r="AK241" s="45">
        <f>((($B241*2.71^(AK$1*$N241)*($D241/1000)*($O241+$P241)/$D241))/((1+'Instruktion Kostnad nytta'!$C$37)^AK$1))</f>
        <v>29.987773619080546</v>
      </c>
      <c r="AL241" s="45">
        <f>((($B241*2.71^(AL$1*$N241)*($D241/1000)*($O241+$P241)/$D241))/((1+'Instruktion Kostnad nytta'!$C$37)^AL$1))</f>
        <v>30.292361478441951</v>
      </c>
      <c r="AM241" s="45">
        <f>((($B241*2.71^(AM$1*$N241)*($D241/1000)*($O241+$P241)/$D241))/((1+'Instruktion Kostnad nytta'!$C$37)^AM$1))</f>
        <v>30.600043057438853</v>
      </c>
      <c r="AN241" s="45">
        <f>((($B241*2.71^(AN$1*$N241)*($D241/1000)*($O241+$P241)/$D241))/((1+'Instruktion Kostnad nytta'!$C$37)^AN$1))</f>
        <v>30.91084977919234</v>
      </c>
      <c r="AO241" s="45">
        <f>((($B241*2.71^(AO$1*$N241)*($D241/1000)*($O241+$P241)/$D241))/((1+'Instruktion Kostnad nytta'!$C$37)^AO$1))</f>
        <v>31.224813385990259</v>
      </c>
      <c r="AP241" s="45">
        <f>((($B241*2.71^(AP$1*$N241)*($D241/1000)*($O241+$P241)/$D241))/((1+'Instruktion Kostnad nytta'!$C$37)^AP$1))</f>
        <v>31.541965942529057</v>
      </c>
      <c r="AQ241" s="45">
        <f>((($B241*2.71^(AQ$1*$N241)*($D241/1000)*($O241+$P241)/$D241))/((1+'Instruktion Kostnad nytta'!$C$37)^AQ$1))</f>
        <v>31.862339839188468</v>
      </c>
      <c r="AR241" s="45">
        <f>((($B241*2.71^(AR$1*$N241)*($D241/1000)*($O241+$P241)/$D241))/((1+'Instruktion Kostnad nytta'!$C$37)^AR$1))</f>
        <v>32.185967795339536</v>
      </c>
      <c r="AS241" s="45">
        <f>((($B241*2.71^(AS$1*$N241)*($D241/1000)*($O241+$P241)/$D241))/((1+'Instruktion Kostnad nytta'!$C$37)^AS$1))</f>
        <v>32.512882862686169</v>
      </c>
      <c r="AT241" s="45">
        <f>((($B241*2.71^(AT$1*$N241)*($D241/1000)*($O241+$P241)/$D241))/((1+'Instruktion Kostnad nytta'!$C$37)^AT$1))</f>
        <v>32.843118428640715</v>
      </c>
      <c r="AU241" s="45">
        <f>((($B241*2.71^(AU$1*$N241)*($D241/1000)*($O241+$P241)/$D241))/((1+'Instruktion Kostnad nytta'!$C$37)^AU$1))</f>
        <v>33.176708219733698</v>
      </c>
      <c r="AV241" s="45">
        <f>((($B241*2.71^(AV$1*$N241)*($D241/1000)*($O241+$P241)/$D241))/((1+'Instruktion Kostnad nytta'!$C$37)^AV$1))</f>
        <v>33.513686305058343</v>
      </c>
      <c r="AW241" s="45">
        <f>((($B241*2.71^(AW$1*$N241)*($D241/1000)*($O241+$P241)/$D241))/((1+'Instruktion Kostnad nytta'!$C$37)^AW$1))</f>
        <v>33.854087099749947</v>
      </c>
      <c r="AX241" s="45">
        <f>((($B241*2.71^(AX$1*$N241)*($D241/1000)*($O241+$P241)/$D241))/((1+'Instruktion Kostnad nytta'!$C$37)^AX$1))</f>
        <v>34.197945368500726</v>
      </c>
      <c r="AY241" s="45">
        <f>((($B241*2.71^(AY$1*$N241)*($D241/1000)*($O241+$P241)/$D241))/((1+'Instruktion Kostnad nytta'!$C$37)^AY$1))</f>
        <v>34.545296229110207</v>
      </c>
      <c r="AZ241" s="45">
        <f>((($B241*2.71^(AZ$1*$N241)*($D241/1000)*($O241+$P241)/$D241))/((1+'Instruktion Kostnad nytta'!$C$37)^AZ$1))</f>
        <v>34.896175156071806</v>
      </c>
      <c r="BA241" s="45">
        <f>((($B241*2.71^(BA$1*$N241)*($D241/1000)*($O241+$P241)/$D241))/((1+'Instruktion Kostnad nytta'!$C$37)^BA$1))</f>
        <v>35.250617984195777</v>
      </c>
      <c r="BB241" s="45">
        <f>((($B241*2.71^(BB$1*$N241)*($D241/1000)*($O241+$P241)/$D241))/((1+'Instruktion Kostnad nytta'!$C$37)^BB$1))</f>
        <v>35.608660912269002</v>
      </c>
      <c r="BC241" s="45">
        <f>((($B241*2.71^(BC$1*$N241)*($D241/1000)*($O241+$P241)/$D241))/((1+'Instruktion Kostnad nytta'!$C$37)^BC$1))</f>
        <v>35.970340506751896</v>
      </c>
      <c r="BD241" s="45">
        <f>((($B241*2.71^(BD$1*$N241)*($D241/1000)*($O241+$P241)/$D241))/((1+'Instruktion Kostnad nytta'!$C$37)^BD$1))</f>
        <v>36.335693705512931</v>
      </c>
      <c r="BE241" s="45">
        <f>((($B241*2.71^(BE$1*$N241)*($D241/1000)*($O241+$P241)/$D241))/((1+'Instruktion Kostnad nytta'!$C$37)^BE$1))</f>
        <v>36.704757821600943</v>
      </c>
      <c r="BF241" s="45">
        <f>((($B241*2.71^(BF$1*$N241)*($D241/1000)*($O241+$P241)/$D241))/((1+'Instruktion Kostnad nytta'!$C$37)^BF$1))</f>
        <v>37.077570547056048</v>
      </c>
      <c r="BG241" s="45">
        <f>((($B241*2.71^(BG$1*$N241)*($D241/1000)*($O241+$P241)/$D241))/((1+'Instruktion Kostnad nytta'!$C$37)^BG$1))</f>
        <v>37.454169956758932</v>
      </c>
      <c r="BH241" s="45">
        <f>((($B241*2.71^(BH$1*$N241)*($D241/1000)*($O241+$P241)/$D241))/((1+'Instruktion Kostnad nytta'!$C$37)^BH$1))</f>
        <v>37.83459451231942</v>
      </c>
      <c r="BI241" s="45">
        <f>((($B241*2.71^(BI$1*$N241)*($D241/1000)*($O241+$P241)/$D241))/((1+'Instruktion Kostnad nytta'!$C$37)^BI$1))</f>
        <v>38.218883066004558</v>
      </c>
      <c r="BJ241" s="45">
        <f>((($B241*2.71^(BJ$1*$N241)*($D241/1000)*($O241+$P241)/$D241))/((1+'Instruktion Kostnad nytta'!$C$37)^BJ$1))</f>
        <v>38.607074864706519</v>
      </c>
      <c r="BK241" s="45">
        <f>((($B241*2.71^(BK$1*$N241)*($D241/1000)*($O241+$P241)/$D241))/((1+'Instruktion Kostnad nytta'!$C$37)^BK$1))</f>
        <v>38.999209553950806</v>
      </c>
      <c r="BL241" s="45">
        <f>((($B241*2.71^(BL$1*$N241)*($D241/1000)*($O241+$P241)/$D241))/((1+'Instruktion Kostnad nytta'!$C$37)^BL$1))</f>
        <v>39.39532718194527</v>
      </c>
      <c r="BM241" s="45">
        <f>((($B241*2.71^(BM$1*$N241)*($D241/1000)*($O241+$P241)/$D241))/((1+'Instruktion Kostnad nytta'!$C$37)^BM$1))</f>
        <v>39.795468203670062</v>
      </c>
      <c r="BN241" s="45">
        <f>((($B241*2.71^(BN$1*$N241)*($D241/1000)*($O241+$P241)/$D241))/((1+'Instruktion Kostnad nytta'!$C$37)^BN$1))</f>
        <v>40.199673485009399</v>
      </c>
      <c r="BO241" s="45">
        <f>((($B241*2.71^(BO$1*$N241)*($D241/1000)*($O241+$P241)/$D241))/((1+'Instruktion Kostnad nytta'!$C$37)^BO$1))</f>
        <v>40.607984306925012</v>
      </c>
      <c r="BP241" s="45">
        <f>((($B241*2.71^(BP$1*$N241)*($D241/1000)*($O241+$P241)/$D241))/((1+'Instruktion Kostnad nytta'!$C$37)^BP$1))</f>
        <v>41.020442369672224</v>
      </c>
      <c r="BQ241" s="45">
        <f>((($B241*2.71^(BQ$1*$N241)*($D241/1000)*($O241+$P241)/$D241))/((1+'Instruktion Kostnad nytta'!$C$37)^BQ$1))</f>
        <v>41.437089797058633</v>
      </c>
      <c r="BR241" s="45">
        <f>((($B241*2.71^(BR$1*$N241)*($D241/1000)*($O241+$P241)/$D241))/((1+'Instruktion Kostnad nytta'!$C$37)^BR$1))</f>
        <v>41.857969140746285</v>
      </c>
      <c r="BS241" s="45">
        <f>((($B241*2.71^(BS$1*$N241)*($D241/1000)*($O241+$P241)/$D241))/((1+'Instruktion Kostnad nytta'!$C$37)^BS$1))</f>
        <v>42.283123384597289</v>
      </c>
      <c r="BT241" s="45">
        <f>((($B241*2.71^(BT$1*$N241)*($D241/1000)*($O241+$P241)/$D241))/((1+'Instruktion Kostnad nytta'!$C$37)^BT$1))</f>
        <v>42.712595949063832</v>
      </c>
      <c r="BU241" s="45">
        <f>((($B241*2.71^(BU$1*$N241)*($D241/1000)*($O241+$P241)/$D241))/((1+'Instruktion Kostnad nytta'!$C$37)^BU$1))</f>
        <v>43.146430695622549</v>
      </c>
      <c r="BV241" s="45">
        <f>((($B241*2.71^(BV$1*$N241)*($D241/1000)*($O241+$P241)/$D241))/((1+'Instruktion Kostnad nytta'!$C$37)^BV$1))</f>
        <v>43.584671931254093</v>
      </c>
      <c r="BW241" s="45">
        <f>((($B241*2.71^(BW$1*$N241)*($D241/1000)*($O241+$P241)/$D241))/((1+'Instruktion Kostnad nytta'!$C$37)^BW$1))</f>
        <v>44.02736441296814</v>
      </c>
      <c r="BX241" s="45">
        <f>((($B241*2.71^(BX$1*$N241)*($D241/1000)*($O241+$P241)/$D241))/((1+'Instruktion Kostnad nytta'!$C$37)^BX$1))</f>
        <v>44.474553352374357</v>
      </c>
      <c r="BY241" s="45">
        <f>((($B241*2.71^(BY$1*$N241)*($D241/1000)*($O241+$P241)/$D241))/((1+'Instruktion Kostnad nytta'!$C$37)^BY$1))</f>
        <v>44.926284420299801</v>
      </c>
      <c r="BZ241" s="45">
        <f>((($B241*2.71^(BZ$1*$N241)*($D241/1000)*($O241+$P241)/$D241))/((1+'Instruktion Kostnad nytta'!$C$37)^BZ$1))</f>
        <v>45.382603751453274</v>
      </c>
      <c r="CA241" s="45">
        <f>((($B241*2.71^(CA$1*$N241)*($D241/1000)*($O241+$P241)/$D241))/((1+'Instruktion Kostnad nytta'!$C$37)^CA$1))</f>
        <v>45.843557949136923</v>
      </c>
      <c r="CB241" s="45">
        <f>((($B241*2.71^(CB$1*$N241)*($D241/1000)*($O241+$P241)/$D241))/((1+'Instruktion Kostnad nytta'!$C$37)^CB$1))</f>
        <v>46.309194090005803</v>
      </c>
      <c r="CC241" s="45">
        <f>((($B241*2.71^(CC$1*$N241)*($D241/1000)*($O241+$P241)/$D241))/((1+'Instruktion Kostnad nytta'!$C$37)^CC$1))</f>
        <v>46.779559728875739</v>
      </c>
      <c r="CD241" s="45">
        <f>((($B241*2.71^(CD$1*$N241)*($D241/1000)*($O241+$P241)/$D241))/((1+'Instruktion Kostnad nytta'!$C$37)^CD$1))</f>
        <v>47.254702903580153</v>
      </c>
      <c r="CE241" s="45">
        <f>((($B241*2.71^(CE$1*$N241)*($D241/1000)*($O241+$P241)/$D241))/((1+'Instruktion Kostnad nytta'!$C$37)^CE$1))</f>
        <v>47.734672139875926</v>
      </c>
      <c r="CF241" s="45">
        <f>((($B241*2.71^(CF$1*$N241)*($D241/1000)*($O241+$P241)/$D241))/((1+'Instruktion Kostnad nytta'!$C$37)^CF$1))</f>
        <v>48.219516456399383</v>
      </c>
      <c r="CG241" s="45">
        <f>((($B241*2.71^(CG$1*$N241)*($D241/1000)*($O241+$P241)/$D241))/((1+'Instruktion Kostnad nytta'!$C$37)^CG$1))</f>
        <v>48.709285369672486</v>
      </c>
      <c r="CH241" s="45">
        <f>((($B241*2.71^(CH$1*$N241)*($D241/1000)*($O241+$P241)/$D241))/((1+'Instruktion Kostnad nytta'!$C$37)^CH$1))</f>
        <v>49.204028899159844</v>
      </c>
      <c r="CI241" s="45">
        <f>((($B241*2.71^(CI$1*$N241)*($D241/1000)*($O241+$P241)/$D241))/((1+'Instruktion Kostnad nytta'!$C$37)^CI$1))</f>
        <v>49.703797572377269</v>
      </c>
      <c r="CJ241" s="45">
        <f>((($B241*2.71^(CJ$1*$N241)*($D241/1000)*($O241+$P241)/$D241))/((1+'Instruktion Kostnad nytta'!$C$37)^CJ$1))</f>
        <v>50.208642430051853</v>
      </c>
      <c r="CK241" s="45">
        <f>((($B241*2.71^(CK$1*$N241)*($D241/1000)*($O241+$P241)/$D241))/((1+'Instruktion Kostnad nytta'!$C$37)^CK$1))</f>
        <v>50.718615031334977</v>
      </c>
      <c r="CL241" s="45">
        <f>((($B241*2.71^(CL$1*$N241)*($D241/1000)*($O241+$P241)/$D241))/((1+'Instruktion Kostnad nytta'!$C$37)^CL$1))</f>
        <v>51.233767459067714</v>
      </c>
      <c r="CM241" s="45">
        <f>((($B241*2.71^(CM$1*$N241)*($D241/1000)*($O241+$P241)/$D241))/((1+'Instruktion Kostnad nytta'!$C$37)^CM$1))</f>
        <v>51.754152325100151</v>
      </c>
      <c r="CN241" s="45">
        <f>((($B241*2.71^(CN$1*$N241)*($D241/1000)*($O241+$P241)/$D241))/((1+'Instruktion Kostnad nytta'!$C$37)^CN$1))</f>
        <v>52.279822775664641</v>
      </c>
      <c r="CO241" s="45">
        <f>((($B241*2.71^(CO$1*$N241)*($D241/1000)*($O241+$P241)/$D241))/((1+'Instruktion Kostnad nytta'!$C$37)^CO$1))</f>
        <v>52.81083249680313</v>
      </c>
      <c r="CP241" s="45">
        <f>((($B241*2.71^(CP$1*$N241)*($D241/1000)*($O241+$P241)/$D241))/((1+'Instruktion Kostnad nytta'!$C$37)^CP$1))</f>
        <v>53.34723571985068</v>
      </c>
      <c r="CQ241" s="45">
        <f>((($B241*2.71^(CQ$1*$N241)*($D241/1000)*($O241+$P241)/$D241))/((1+'Instruktion Kostnad nytta'!$C$37)^CQ$1))</f>
        <v>53.889087226973508</v>
      </c>
      <c r="CR241" s="45">
        <f>((($B241*2.71^(CR$1*$N241)*($D241/1000)*($O241+$P241)/$D241))/((1+'Instruktion Kostnad nytta'!$C$37)^CR$1))</f>
        <v>54.436442356764182</v>
      </c>
      <c r="CS241" s="45">
        <f>((($B241*2.71^(CS$1*$N241)*($D241/1000)*($O241+$P241)/$D241))/((1+'Instruktion Kostnad nytta'!$C$37)^CS$1))</f>
        <v>54.989357009892906</v>
      </c>
      <c r="CT241" s="45">
        <f>((($B241*2.71^(CT$1*$N241)*($D241/1000)*($O241+$P241)/$D241))/((1+'Instruktion Kostnad nytta'!$C$37)^CT$1))</f>
        <v>55.547887654816996</v>
      </c>
      <c r="CU241" s="45">
        <f>((($B241*2.71^(CU$1*$N241)*($D241/1000)*($O241+$P241)/$D241))/((1+'Instruktion Kostnad nytta'!$C$37)^CU$1))</f>
        <v>56.112091333547696</v>
      </c>
      <c r="CV241" s="45">
        <f>((($B241*2.71^(CV$1*$N241)*($D241/1000)*($O241+$P241)/$D241))/((1+'Instruktion Kostnad nytta'!$C$37)^CV$1))</f>
        <v>56.682025667475763</v>
      </c>
      <c r="CW241" s="45">
        <f>((($B241*2.71^(CW$1*$N241)*($D241/1000)*($O241+$P241)/$D241))/((1+'Instruktion Kostnad nytta'!$C$37)^CW$1))</f>
        <v>57.257748863256467</v>
      </c>
      <c r="CX241" s="45">
        <f>((($B241*2.71^(CX$1*$N241)*($D241/1000)*($O241+$P241)/$D241))/((1+'Instruktion Kostnad nytta'!$C$37)^CX$1))</f>
        <v>57.83931971875387</v>
      </c>
      <c r="CY241" s="45">
        <f>((($B241*2.71^(CY$1*$N241)*($D241/1000)*($O241+$P241)/$D241))/((1+'Instruktion Kostnad nytta'!$C$37)^CY$1))</f>
        <v>58.426797629046156</v>
      </c>
      <c r="CZ241" s="45">
        <f>((($B241*2.71^(CZ$1*$N241)*($D241/1000)*($O241+$P241)/$D241))/((1+'Instruktion Kostnad nytta'!$C$37)^CZ$1))</f>
        <v>59.020242592491172</v>
      </c>
      <c r="DA241" s="45">
        <f>((($B241*2.71^(DA$1*$N241)*($D241/1000)*($O241+$P241)/$D241))/((1+'Instruktion Kostnad nytta'!$C$37)^DA$1))</f>
        <v>59.61971521685431</v>
      </c>
      <c r="DB241" s="45">
        <f>((($B241*2.71^(DB$1*$N241)*($D241/1000)*($O241+$P241)/$D241))/((1+'Instruktion Kostnad nytta'!$C$37)^DB$1))</f>
        <v>60.225276725498077</v>
      </c>
      <c r="DC241" s="45">
        <f>((($B241*2.71^(DC$1*$N241)*($D241/1000)*($O241+$P241)/$D241))/((1+'Instruktion Kostnad nytta'!$C$37)^DC$1))</f>
        <v>60.836988963634859</v>
      </c>
      <c r="DD241" s="45">
        <f>((($B241*2.71^(DD$1*$N241)*($D241/1000)*($O241+$P241)/$D241))/((1+'Instruktion Kostnad nytta'!$C$37)^DD$1))</f>
        <v>61.454914404643155</v>
      </c>
      <c r="DE241" s="45">
        <f>((($B241*2.71^(DE$1*$N241)*($D241/1000)*($O241+$P241)/$D241))/((1+'Instruktion Kostnad nytta'!$C$37)^DE$1))</f>
        <v>62.079116156447682</v>
      </c>
      <c r="DF241" s="45">
        <f>((($B241*2.71^(DF$1*$N241)*($D241/1000)*($O241+$P241)/$D241))/((1+'Instruktion Kostnad nytta'!$C$37)^DF$1))</f>
        <v>62.70965796796483</v>
      </c>
      <c r="DG241" s="45">
        <f>((($B241*2.71^(DG$1*$N241)*($D241/1000)*($O241+$P241)/$D241))/((1+'Instruktion Kostnad nytta'!$C$37)^DG$1))</f>
        <v>63.346604235612872</v>
      </c>
      <c r="DH241" s="45">
        <f>((($B241*2.71^(DH$1*$N241)*($D241/1000)*($O241+$P241)/$D241))/((1+'Instruktion Kostnad nytta'!$C$37)^DH$1))</f>
        <v>63.990020009889072</v>
      </c>
      <c r="DI241" s="45">
        <f>((($B241*2.71^(DI$1*$N241)*($D241/1000)*($O241+$P241)/$D241))/((1+'Instruktion Kostnad nytta'!$C$37)^DI$1))</f>
        <v>64.639971002012857</v>
      </c>
      <c r="DJ241" s="45">
        <f>((($B241*2.71^(DJ$1*$N241)*($D241/1000)*($O241+$P241)/$D241))/((1+'Instruktion Kostnad nytta'!$C$37)^DJ$1))</f>
        <v>65.296523590637122</v>
      </c>
      <c r="DK241" s="45">
        <f>((($B241*2.71^(DK$1*$N241)*($D241/1000)*($O241+$P241)/$D241))/((1+'Instruktion Kostnad nytta'!$C$37)^DK$1))</f>
        <v>65.959744828627237</v>
      </c>
      <c r="DL241" s="45">
        <f>((($B241*2.71^(DL$1*$N241)*($D241/1000)*($O241+$P241)/$D241))/((1+'Instruktion Kostnad nytta'!$C$37)^DL$1))</f>
        <v>66.629702449909004</v>
      </c>
      <c r="DM241" s="45">
        <f>((($B241*2.71^(DM$1*$N241)*($D241/1000)*($O241+$P241)/$D241))/((1+'Instruktion Kostnad nytta'!$C$37)^DM$1))</f>
        <v>67.306464876386457</v>
      </c>
      <c r="DN241" s="45">
        <f>((($B241*2.71^(DN$1*$N241)*($D241/1000)*($O241+$P241)/$D241))/((1+'Instruktion Kostnad nytta'!$C$37)^DN$1))</f>
        <v>67.990101224929418</v>
      </c>
      <c r="DO241" s="45">
        <f>((($B241*2.71^(DO$1*$N241)*($D241/1000)*($O241+$P241)/$D241))/((1+'Instruktion Kostnad nytta'!$C$37)^DO$1))</f>
        <v>68.680681314432647</v>
      </c>
      <c r="DP241" s="45">
        <f>((($B241*2.71^(DP$1*$N241)*($D241/1000)*($O241+$P241)/$D241))/((1+'Instruktion Kostnad nytta'!$C$37)^DP$1))</f>
        <v>69.378275672946003</v>
      </c>
      <c r="DQ241" s="45">
        <f>((($B241*2.71^(DQ$1*$N241)*($D241/1000)*($O241+$P241)/$D241))/((1+'Instruktion Kostnad nytta'!$C$37)^DQ$1))</f>
        <v>70.082955544877592</v>
      </c>
      <c r="DR241" s="45">
        <f>((($B241*2.71^(DR$1*$N241)*($D241/1000)*($O241+$P241)/$D241))/((1+'Instruktion Kostnad nytta'!$C$37)^DR$1))</f>
        <v>70.794792898269904</v>
      </c>
      <c r="DS241" s="45">
        <f>((($B241*2.71^(DS$1*$N241)*($D241/1000)*($O241+$P241)/$D241))/((1+'Instruktion Kostnad nytta'!$C$37)^DS$1))</f>
        <v>71.513860432149713</v>
      </c>
      <c r="DT241" s="45">
        <f>((($B241*2.71^(DT$1*$N241)*($D241/1000)*($O241+$P241)/$D241))/((1+'Instruktion Kostnad nytta'!$C$37)^DT$1))</f>
        <v>72.240231583952706</v>
      </c>
      <c r="DU241" s="45">
        <f>((($B241*2.71^(DU$1*$N241)*($D241/1000)*($O241+$P241)/$D241))/((1+'Instruktion Kostnad nytta'!$C$37)^DU$1))</f>
        <v>72.973980537023593</v>
      </c>
      <c r="DV241" s="45">
        <f>((($B241*2.71^(DV$1*$N241)*($D241/1000)*($O241+$P241)/$D241))/((1+'Instruktion Kostnad nytta'!$C$37)^DV$1))</f>
        <v>73.715182228192504</v>
      </c>
      <c r="DW241" s="45">
        <f>((($B241*2.71^(DW$1*$N241)*($D241/1000)*($O241+$P241)/$D241))/((1+'Instruktion Kostnad nytta'!$C$37)^DW$1))</f>
        <v>74.463912355427894</v>
      </c>
      <c r="DX241" s="45">
        <f>((($B241*2.71^(DX$1*$N241)*($D241/1000)*($O241+$P241)/$D241))/((1+'Instruktion Kostnad nytta'!$C$37)^DX$1))</f>
        <v>75.220247385567816</v>
      </c>
      <c r="DY241" s="45">
        <f>((($B241*2.71^(DY$1*$N241)*($D241/1000)*($O241+$P241)/$D241))/((1+'Instruktion Kostnad nytta'!$C$37)^DY$1))</f>
        <v>75.984264562128971</v>
      </c>
      <c r="DZ241" s="45">
        <f>((($B241*2.71^(DZ$1*$N241)*($D241/1000)*($O241+$P241)/$D241))/((1+'Instruktion Kostnad nytta'!$C$37)^DZ$1))</f>
        <v>76.756041913195887</v>
      </c>
      <c r="EA241" s="45">
        <f>((($B241*2.71^(EA$1*$N241)*($D241/1000)*($O241+$P241)/$D241))/((1+'Instruktion Kostnad nytta'!$C$37)^EA$1))</f>
        <v>77.535658259389692</v>
      </c>
      <c r="EB241" s="45">
        <f>((($B241*2.71^(EB$1*$N241)*($D241/1000)*($O241+$P241)/$D241))/((1+'Instruktion Kostnad nytta'!$C$37)^EB$1))</f>
        <v>78.323193221917847</v>
      </c>
      <c r="EC241" s="45">
        <f>((($B241*2.71^(EC$1*$N241)*($D241/1000)*($O241+$P241)/$D241))/((1+'Instruktion Kostnad nytta'!$C$37)^EC$1))</f>
        <v>79.118727230705829</v>
      </c>
      <c r="ED241" s="45">
        <f>((($B241*2.71^(ED$1*$N241)*($D241/1000)*($O241+$P241)/$D241))/((1+'Instruktion Kostnad nytta'!$C$37)^ED$1))</f>
        <v>79.92234153261137</v>
      </c>
      <c r="EE241" s="45">
        <f>((($B241*2.71^(EE$1*$N241)*($D241/1000)*($O241+$P241)/$D241))/((1+'Instruktion Kostnad nytta'!$C$37)^EE$1))</f>
        <v>80.734118199722133</v>
      </c>
      <c r="EF241" s="45">
        <f>((($B241*2.71^(EF$1*$N241)*($D241/1000)*($O241+$P241)/$D241))/((1+'Instruktion Kostnad nytta'!$C$37)^EF$1))</f>
        <v>81.554140137737463</v>
      </c>
      <c r="EG241" s="45">
        <f>((($B241*2.71^(EG$1*$N241)*($D241/1000)*($O241+$P241)/$D241))/((1+'Instruktion Kostnad nytta'!$C$37)^EG$1))</f>
        <v>82.382491094435622</v>
      </c>
      <c r="EH241" s="45">
        <f>((($B241*2.71^(EH$1*$N241)*($D241/1000)*($O241+$P241)/$D241))/((1+'Instruktion Kostnad nytta'!$C$37)^EH$1))</f>
        <v>83.219255668226751</v>
      </c>
      <c r="EI241" s="45">
        <f>((($B241*2.71^(EI$1*$N241)*($D241/1000)*($O241+$P241)/$D241))/((1+'Instruktion Kostnad nytta'!$C$37)^EI$1))</f>
        <v>84.064519316792683</v>
      </c>
      <c r="EJ241" s="45">
        <f>((($B241*2.71^(EJ$1*$N241)*($D241/1000)*($O241+$P241)/$D241))/((1+'Instruktion Kostnad nytta'!$C$37)^EJ$1))</f>
        <v>84.918368365814985</v>
      </c>
      <c r="EK241" s="45">
        <f>((($B241*2.71^(EK$1*$N241)*($D241/1000)*($O241+$P241)/$D241))/((1+'Instruktion Kostnad nytta'!$C$37)^EK$1))</f>
        <v>85.780890017790796</v>
      </c>
      <c r="EL241" s="45">
        <f>((($B241*2.71^(EL$1*$N241)*($D241/1000)*($O241+$P241)/$D241))/((1+'Instruktion Kostnad nytta'!$C$37)^EL$1))</f>
        <v>86.65217236093919</v>
      </c>
    </row>
    <row r="242" spans="1:142" x14ac:dyDescent="0.25">
      <c r="A242" s="41">
        <v>244</v>
      </c>
      <c r="B242" s="59">
        <v>0.5</v>
      </c>
      <c r="C242" s="59">
        <v>15</v>
      </c>
      <c r="D242" s="60">
        <v>80</v>
      </c>
      <c r="E242" s="59">
        <v>1965</v>
      </c>
      <c r="F242" s="59" t="s">
        <v>98</v>
      </c>
      <c r="G242" s="59">
        <v>127</v>
      </c>
      <c r="H242" s="59" t="s">
        <v>46</v>
      </c>
      <c r="I242" s="59">
        <v>8</v>
      </c>
      <c r="J242" s="41">
        <v>0</v>
      </c>
      <c r="K242" s="41" t="s">
        <v>359</v>
      </c>
      <c r="L242" s="48">
        <f>'Instruktion Kostnad nytta'!C$19/D242+IF((IF(F242="A",'Instruktion Kostnad nytta'!C$25,0)+IF(G242&lt;500,'Instruktion Kostnad nytta'!C$20,('Instruktion Kostnad nytta'!C$20+'Instruktion Kostnad nytta'!C$21))+IF(G242&lt;700,0,('Instruktion Kostnad nytta'!C$22-'Instruktion Kostnad nytta'!C$21))+I242*'Instruktion Kostnad nytta'!C$23/D242)&lt;3000,3000,(IF(F242="A",'Instruktion Kostnad nytta'!C$25,0)+IF(G242&lt;500,'Instruktion Kostnad nytta'!C$20,('Instruktion Kostnad nytta'!C$20+'Instruktion Kostnad nytta'!C$21))+IF(G242&lt;700,0,('Instruktion Kostnad nytta'!C$22-'Instruktion Kostnad nytta'!C$21))+I242*'Instruktion Kostnad nytta'!C$23/D242))</f>
        <v>6875</v>
      </c>
      <c r="M242" s="50">
        <f t="shared" si="9"/>
        <v>6.25</v>
      </c>
      <c r="N242" s="49">
        <f>IF(H242="Gråjärn",'Instruktion Kostnad nytta'!C$32,IF(H242="segjärn",'Instruktion Kostnad nytta'!C$33,IF(H242="PVC",'Instruktion Kostnad nytta'!C$34,IF(H242="PE",'Instruktion Kostnad nytta'!C$35,IF(H242="ST",'Instruktion Kostnad nytta'!C$36,0)))))</f>
        <v>0.03</v>
      </c>
      <c r="O242" s="48">
        <f>IF(G242&lt;200,'Instruktion Kostnad nytta'!C$28,(IF(G242&lt;500,'Instruktion Kostnad nytta'!C$29,'Instruktion Kostnad nytta'!C$30)))</f>
        <v>45000</v>
      </c>
      <c r="P242" s="47">
        <v>4000</v>
      </c>
      <c r="Q242" s="46">
        <f t="shared" si="10"/>
        <v>-429.79509409760863</v>
      </c>
      <c r="R242" s="45">
        <f t="shared" si="11"/>
        <v>-6586.3040142958916</v>
      </c>
      <c r="S242" s="45">
        <f>((($B242*2.71^(S$1*$N242)*($D242/1000)*($O242+$P242)/$D242))/((1+'Instruktion Kostnad nytta'!$C$37)^S$1))</f>
        <v>25.000223905593113</v>
      </c>
      <c r="T242" s="45">
        <f>((($B242*2.71^(T$1*$N242)*($D242/1000)*($O242+$P242)/$D242))/((1+'Instruktion Kostnad nytta'!$C$37)^T$1))</f>
        <v>25.254152882771844</v>
      </c>
      <c r="U242" s="45">
        <f>((($B242*2.71^(U$1*$N242)*($D242/1000)*($O242+$P242)/$D242))/((1+'Instruktion Kostnad nytta'!$C$37)^U$1))</f>
        <v>25.510661033868949</v>
      </c>
      <c r="V242" s="45">
        <f>((($B242*2.71^(V$1*$N242)*($D242/1000)*($O242+$P242)/$D242))/((1+'Instruktion Kostnad nytta'!$C$37)^V$1))</f>
        <v>25.769774555729619</v>
      </c>
      <c r="W242" s="45">
        <f>((($B242*2.71^(W$1*$N242)*($D242/1000)*($O242+$P242)/$D242))/((1+'Instruktion Kostnad nytta'!$C$37)^W$1))</f>
        <v>26.031519911282167</v>
      </c>
      <c r="X242" s="45">
        <f>((($B242*2.71^(X$1*$N242)*($D242/1000)*($O242+$P242)/$D242))/((1+'Instruktion Kostnad nytta'!$C$37)^X$1))</f>
        <v>26.295923832240685</v>
      </c>
      <c r="Y242" s="45">
        <f>((($B242*2.71^(Y$1*$N242)*($D242/1000)*($O242+$P242)/$D242))/((1+'Instruktion Kostnad nytta'!$C$37)^Y$1))</f>
        <v>26.563013321835086</v>
      </c>
      <c r="Z242" s="45">
        <f>((($B242*2.71^(Z$1*$N242)*($D242/1000)*($O242+$P242)/$D242))/((1+'Instruktion Kostnad nytta'!$C$37)^Z$1))</f>
        <v>26.832815657568947</v>
      </c>
      <c r="AA242" s="45">
        <f>((($B242*2.71^(AA$1*$N242)*($D242/1000)*($O242+$P242)/$D242))/((1+'Instruktion Kostnad nytta'!$C$37)^AA$1))</f>
        <v>27.1053583940053</v>
      </c>
      <c r="AB242" s="45">
        <f>((($B242*2.71^(AB$1*$N242)*($D242/1000)*($O242+$P242)/$D242))/((1+'Instruktion Kostnad nytta'!$C$37)^AB$1))</f>
        <v>27.380669365580751</v>
      </c>
      <c r="AC242" s="45">
        <f>((($B242*2.71^(AC$1*$N242)*($D242/1000)*($O242+$P242)/$D242))/((1+'Instruktion Kostnad nytta'!$C$37)^AC$1))</f>
        <v>27.658776689448164</v>
      </c>
      <c r="AD242" s="45">
        <f>((($B242*2.71^(AD$1*$N242)*($D242/1000)*($O242+$P242)/$D242))/((1+'Instruktion Kostnad nytta'!$C$37)^AD$1))</f>
        <v>27.939708768348279</v>
      </c>
      <c r="AE242" s="45">
        <f>((($B242*2.71^(AE$1*$N242)*($D242/1000)*($O242+$P242)/$D242))/((1+'Instruktion Kostnad nytta'!$C$37)^AE$1))</f>
        <v>28.223494293510345</v>
      </c>
      <c r="AF242" s="45">
        <f>((($B242*2.71^(AF$1*$N242)*($D242/1000)*($O242+$P242)/$D242))/((1+'Instruktion Kostnad nytta'!$C$37)^AF$1))</f>
        <v>28.510162247582453</v>
      </c>
      <c r="AG242" s="45">
        <f>((($B242*2.71^(AG$1*$N242)*($D242/1000)*($O242+$P242)/$D242))/((1+'Instruktion Kostnad nytta'!$C$37)^AG$1))</f>
        <v>28.799741907591361</v>
      </c>
      <c r="AH242" s="45">
        <f>((($B242*2.71^(AH$1*$N242)*($D242/1000)*($O242+$P242)/$D242))/((1+'Instruktion Kostnad nytta'!$C$37)^AH$1))</f>
        <v>29.092262847932609</v>
      </c>
      <c r="AI242" s="45">
        <f>((($B242*2.71^(AI$1*$N242)*($D242/1000)*($O242+$P242)/$D242))/((1+'Instruktion Kostnad nytta'!$C$37)^AI$1))</f>
        <v>29.38775494339091</v>
      </c>
      <c r="AJ242" s="45">
        <f>((($B242*2.71^(AJ$1*$N242)*($D242/1000)*($O242+$P242)/$D242))/((1+'Instruktion Kostnad nytta'!$C$37)^AJ$1))</f>
        <v>29.686248372191148</v>
      </c>
      <c r="AK242" s="45">
        <f>((($B242*2.71^(AK$1*$N242)*($D242/1000)*($O242+$P242)/$D242))/((1+'Instruktion Kostnad nytta'!$C$37)^AK$1))</f>
        <v>29.987773619080546</v>
      </c>
      <c r="AL242" s="45">
        <f>((($B242*2.71^(AL$1*$N242)*($D242/1000)*($O242+$P242)/$D242))/((1+'Instruktion Kostnad nytta'!$C$37)^AL$1))</f>
        <v>30.292361478441951</v>
      </c>
      <c r="AM242" s="45">
        <f>((($B242*2.71^(AM$1*$N242)*($D242/1000)*($O242+$P242)/$D242))/((1+'Instruktion Kostnad nytta'!$C$37)^AM$1))</f>
        <v>30.600043057438853</v>
      </c>
      <c r="AN242" s="45">
        <f>((($B242*2.71^(AN$1*$N242)*($D242/1000)*($O242+$P242)/$D242))/((1+'Instruktion Kostnad nytta'!$C$37)^AN$1))</f>
        <v>30.91084977919234</v>
      </c>
      <c r="AO242" s="45">
        <f>((($B242*2.71^(AO$1*$N242)*($D242/1000)*($O242+$P242)/$D242))/((1+'Instruktion Kostnad nytta'!$C$37)^AO$1))</f>
        <v>31.224813385990259</v>
      </c>
      <c r="AP242" s="45">
        <f>((($B242*2.71^(AP$1*$N242)*($D242/1000)*($O242+$P242)/$D242))/((1+'Instruktion Kostnad nytta'!$C$37)^AP$1))</f>
        <v>31.541965942529057</v>
      </c>
      <c r="AQ242" s="45">
        <f>((($B242*2.71^(AQ$1*$N242)*($D242/1000)*($O242+$P242)/$D242))/((1+'Instruktion Kostnad nytta'!$C$37)^AQ$1))</f>
        <v>31.862339839188468</v>
      </c>
      <c r="AR242" s="45">
        <f>((($B242*2.71^(AR$1*$N242)*($D242/1000)*($O242+$P242)/$D242))/((1+'Instruktion Kostnad nytta'!$C$37)^AR$1))</f>
        <v>32.185967795339536</v>
      </c>
      <c r="AS242" s="45">
        <f>((($B242*2.71^(AS$1*$N242)*($D242/1000)*($O242+$P242)/$D242))/((1+'Instruktion Kostnad nytta'!$C$37)^AS$1))</f>
        <v>32.512882862686169</v>
      </c>
      <c r="AT242" s="45">
        <f>((($B242*2.71^(AT$1*$N242)*($D242/1000)*($O242+$P242)/$D242))/((1+'Instruktion Kostnad nytta'!$C$37)^AT$1))</f>
        <v>32.843118428640715</v>
      </c>
      <c r="AU242" s="45">
        <f>((($B242*2.71^(AU$1*$N242)*($D242/1000)*($O242+$P242)/$D242))/((1+'Instruktion Kostnad nytta'!$C$37)^AU$1))</f>
        <v>33.176708219733698</v>
      </c>
      <c r="AV242" s="45">
        <f>((($B242*2.71^(AV$1*$N242)*($D242/1000)*($O242+$P242)/$D242))/((1+'Instruktion Kostnad nytta'!$C$37)^AV$1))</f>
        <v>33.513686305058343</v>
      </c>
      <c r="AW242" s="45">
        <f>((($B242*2.71^(AW$1*$N242)*($D242/1000)*($O242+$P242)/$D242))/((1+'Instruktion Kostnad nytta'!$C$37)^AW$1))</f>
        <v>33.854087099749947</v>
      </c>
      <c r="AX242" s="45">
        <f>((($B242*2.71^(AX$1*$N242)*($D242/1000)*($O242+$P242)/$D242))/((1+'Instruktion Kostnad nytta'!$C$37)^AX$1))</f>
        <v>34.197945368500726</v>
      </c>
      <c r="AY242" s="45">
        <f>((($B242*2.71^(AY$1*$N242)*($D242/1000)*($O242+$P242)/$D242))/((1+'Instruktion Kostnad nytta'!$C$37)^AY$1))</f>
        <v>34.545296229110207</v>
      </c>
      <c r="AZ242" s="45">
        <f>((($B242*2.71^(AZ$1*$N242)*($D242/1000)*($O242+$P242)/$D242))/((1+'Instruktion Kostnad nytta'!$C$37)^AZ$1))</f>
        <v>34.896175156071806</v>
      </c>
      <c r="BA242" s="45">
        <f>((($B242*2.71^(BA$1*$N242)*($D242/1000)*($O242+$P242)/$D242))/((1+'Instruktion Kostnad nytta'!$C$37)^BA$1))</f>
        <v>35.250617984195777</v>
      </c>
      <c r="BB242" s="45">
        <f>((($B242*2.71^(BB$1*$N242)*($D242/1000)*($O242+$P242)/$D242))/((1+'Instruktion Kostnad nytta'!$C$37)^BB$1))</f>
        <v>35.608660912269002</v>
      </c>
      <c r="BC242" s="45">
        <f>((($B242*2.71^(BC$1*$N242)*($D242/1000)*($O242+$P242)/$D242))/((1+'Instruktion Kostnad nytta'!$C$37)^BC$1))</f>
        <v>35.970340506751896</v>
      </c>
      <c r="BD242" s="45">
        <f>((($B242*2.71^(BD$1*$N242)*($D242/1000)*($O242+$P242)/$D242))/((1+'Instruktion Kostnad nytta'!$C$37)^BD$1))</f>
        <v>36.335693705512931</v>
      </c>
      <c r="BE242" s="45">
        <f>((($B242*2.71^(BE$1*$N242)*($D242/1000)*($O242+$P242)/$D242))/((1+'Instruktion Kostnad nytta'!$C$37)^BE$1))</f>
        <v>36.704757821600943</v>
      </c>
      <c r="BF242" s="45">
        <f>((($B242*2.71^(BF$1*$N242)*($D242/1000)*($O242+$P242)/$D242))/((1+'Instruktion Kostnad nytta'!$C$37)^BF$1))</f>
        <v>37.077570547056048</v>
      </c>
      <c r="BG242" s="45">
        <f>((($B242*2.71^(BG$1*$N242)*($D242/1000)*($O242+$P242)/$D242))/((1+'Instruktion Kostnad nytta'!$C$37)^BG$1))</f>
        <v>37.454169956758932</v>
      </c>
      <c r="BH242" s="45">
        <f>((($B242*2.71^(BH$1*$N242)*($D242/1000)*($O242+$P242)/$D242))/((1+'Instruktion Kostnad nytta'!$C$37)^BH$1))</f>
        <v>37.83459451231942</v>
      </c>
      <c r="BI242" s="45">
        <f>((($B242*2.71^(BI$1*$N242)*($D242/1000)*($O242+$P242)/$D242))/((1+'Instruktion Kostnad nytta'!$C$37)^BI$1))</f>
        <v>38.218883066004558</v>
      </c>
      <c r="BJ242" s="45">
        <f>((($B242*2.71^(BJ$1*$N242)*($D242/1000)*($O242+$P242)/$D242))/((1+'Instruktion Kostnad nytta'!$C$37)^BJ$1))</f>
        <v>38.607074864706519</v>
      </c>
      <c r="BK242" s="45">
        <f>((($B242*2.71^(BK$1*$N242)*($D242/1000)*($O242+$P242)/$D242))/((1+'Instruktion Kostnad nytta'!$C$37)^BK$1))</f>
        <v>38.999209553950806</v>
      </c>
      <c r="BL242" s="45">
        <f>((($B242*2.71^(BL$1*$N242)*($D242/1000)*($O242+$P242)/$D242))/((1+'Instruktion Kostnad nytta'!$C$37)^BL$1))</f>
        <v>39.39532718194527</v>
      </c>
      <c r="BM242" s="45">
        <f>((($B242*2.71^(BM$1*$N242)*($D242/1000)*($O242+$P242)/$D242))/((1+'Instruktion Kostnad nytta'!$C$37)^BM$1))</f>
        <v>39.795468203670062</v>
      </c>
      <c r="BN242" s="45">
        <f>((($B242*2.71^(BN$1*$N242)*($D242/1000)*($O242+$P242)/$D242))/((1+'Instruktion Kostnad nytta'!$C$37)^BN$1))</f>
        <v>40.199673485009399</v>
      </c>
      <c r="BO242" s="45">
        <f>((($B242*2.71^(BO$1*$N242)*($D242/1000)*($O242+$P242)/$D242))/((1+'Instruktion Kostnad nytta'!$C$37)^BO$1))</f>
        <v>40.607984306925012</v>
      </c>
      <c r="BP242" s="45">
        <f>((($B242*2.71^(BP$1*$N242)*($D242/1000)*($O242+$P242)/$D242))/((1+'Instruktion Kostnad nytta'!$C$37)^BP$1))</f>
        <v>41.020442369672224</v>
      </c>
      <c r="BQ242" s="45">
        <f>((($B242*2.71^(BQ$1*$N242)*($D242/1000)*($O242+$P242)/$D242))/((1+'Instruktion Kostnad nytta'!$C$37)^BQ$1))</f>
        <v>41.437089797058633</v>
      </c>
      <c r="BR242" s="45">
        <f>((($B242*2.71^(BR$1*$N242)*($D242/1000)*($O242+$P242)/$D242))/((1+'Instruktion Kostnad nytta'!$C$37)^BR$1))</f>
        <v>41.857969140746285</v>
      </c>
      <c r="BS242" s="45">
        <f>((($B242*2.71^(BS$1*$N242)*($D242/1000)*($O242+$P242)/$D242))/((1+'Instruktion Kostnad nytta'!$C$37)^BS$1))</f>
        <v>42.283123384597289</v>
      </c>
      <c r="BT242" s="45">
        <f>((($B242*2.71^(BT$1*$N242)*($D242/1000)*($O242+$P242)/$D242))/((1+'Instruktion Kostnad nytta'!$C$37)^BT$1))</f>
        <v>42.712595949063832</v>
      </c>
      <c r="BU242" s="45">
        <f>((($B242*2.71^(BU$1*$N242)*($D242/1000)*($O242+$P242)/$D242))/((1+'Instruktion Kostnad nytta'!$C$37)^BU$1))</f>
        <v>43.146430695622549</v>
      </c>
      <c r="BV242" s="45">
        <f>((($B242*2.71^(BV$1*$N242)*($D242/1000)*($O242+$P242)/$D242))/((1+'Instruktion Kostnad nytta'!$C$37)^BV$1))</f>
        <v>43.584671931254093</v>
      </c>
      <c r="BW242" s="45">
        <f>((($B242*2.71^(BW$1*$N242)*($D242/1000)*($O242+$P242)/$D242))/((1+'Instruktion Kostnad nytta'!$C$37)^BW$1))</f>
        <v>44.02736441296814</v>
      </c>
      <c r="BX242" s="45">
        <f>((($B242*2.71^(BX$1*$N242)*($D242/1000)*($O242+$P242)/$D242))/((1+'Instruktion Kostnad nytta'!$C$37)^BX$1))</f>
        <v>44.474553352374357</v>
      </c>
      <c r="BY242" s="45">
        <f>((($B242*2.71^(BY$1*$N242)*($D242/1000)*($O242+$P242)/$D242))/((1+'Instruktion Kostnad nytta'!$C$37)^BY$1))</f>
        <v>44.926284420299801</v>
      </c>
      <c r="BZ242" s="45">
        <f>((($B242*2.71^(BZ$1*$N242)*($D242/1000)*($O242+$P242)/$D242))/((1+'Instruktion Kostnad nytta'!$C$37)^BZ$1))</f>
        <v>45.382603751453274</v>
      </c>
      <c r="CA242" s="45">
        <f>((($B242*2.71^(CA$1*$N242)*($D242/1000)*($O242+$P242)/$D242))/((1+'Instruktion Kostnad nytta'!$C$37)^CA$1))</f>
        <v>45.843557949136923</v>
      </c>
      <c r="CB242" s="45">
        <f>((($B242*2.71^(CB$1*$N242)*($D242/1000)*($O242+$P242)/$D242))/((1+'Instruktion Kostnad nytta'!$C$37)^CB$1))</f>
        <v>46.309194090005803</v>
      </c>
      <c r="CC242" s="45">
        <f>((($B242*2.71^(CC$1*$N242)*($D242/1000)*($O242+$P242)/$D242))/((1+'Instruktion Kostnad nytta'!$C$37)^CC$1))</f>
        <v>46.779559728875739</v>
      </c>
      <c r="CD242" s="45">
        <f>((($B242*2.71^(CD$1*$N242)*($D242/1000)*($O242+$P242)/$D242))/((1+'Instruktion Kostnad nytta'!$C$37)^CD$1))</f>
        <v>47.254702903580153</v>
      </c>
      <c r="CE242" s="45">
        <f>((($B242*2.71^(CE$1*$N242)*($D242/1000)*($O242+$P242)/$D242))/((1+'Instruktion Kostnad nytta'!$C$37)^CE$1))</f>
        <v>47.734672139875926</v>
      </c>
      <c r="CF242" s="45">
        <f>((($B242*2.71^(CF$1*$N242)*($D242/1000)*($O242+$P242)/$D242))/((1+'Instruktion Kostnad nytta'!$C$37)^CF$1))</f>
        <v>48.219516456399383</v>
      </c>
      <c r="CG242" s="45">
        <f>((($B242*2.71^(CG$1*$N242)*($D242/1000)*($O242+$P242)/$D242))/((1+'Instruktion Kostnad nytta'!$C$37)^CG$1))</f>
        <v>48.709285369672486</v>
      </c>
      <c r="CH242" s="45">
        <f>((($B242*2.71^(CH$1*$N242)*($D242/1000)*($O242+$P242)/$D242))/((1+'Instruktion Kostnad nytta'!$C$37)^CH$1))</f>
        <v>49.204028899159844</v>
      </c>
      <c r="CI242" s="45">
        <f>((($B242*2.71^(CI$1*$N242)*($D242/1000)*($O242+$P242)/$D242))/((1+'Instruktion Kostnad nytta'!$C$37)^CI$1))</f>
        <v>49.703797572377269</v>
      </c>
      <c r="CJ242" s="45">
        <f>((($B242*2.71^(CJ$1*$N242)*($D242/1000)*($O242+$P242)/$D242))/((1+'Instruktion Kostnad nytta'!$C$37)^CJ$1))</f>
        <v>50.208642430051853</v>
      </c>
      <c r="CK242" s="45">
        <f>((($B242*2.71^(CK$1*$N242)*($D242/1000)*($O242+$P242)/$D242))/((1+'Instruktion Kostnad nytta'!$C$37)^CK$1))</f>
        <v>50.718615031334977</v>
      </c>
      <c r="CL242" s="45">
        <f>((($B242*2.71^(CL$1*$N242)*($D242/1000)*($O242+$P242)/$D242))/((1+'Instruktion Kostnad nytta'!$C$37)^CL$1))</f>
        <v>51.233767459067714</v>
      </c>
      <c r="CM242" s="45">
        <f>((($B242*2.71^(CM$1*$N242)*($D242/1000)*($O242+$P242)/$D242))/((1+'Instruktion Kostnad nytta'!$C$37)^CM$1))</f>
        <v>51.754152325100151</v>
      </c>
      <c r="CN242" s="45">
        <f>((($B242*2.71^(CN$1*$N242)*($D242/1000)*($O242+$P242)/$D242))/((1+'Instruktion Kostnad nytta'!$C$37)^CN$1))</f>
        <v>52.279822775664641</v>
      </c>
      <c r="CO242" s="45">
        <f>((($B242*2.71^(CO$1*$N242)*($D242/1000)*($O242+$P242)/$D242))/((1+'Instruktion Kostnad nytta'!$C$37)^CO$1))</f>
        <v>52.81083249680313</v>
      </c>
      <c r="CP242" s="45">
        <f>((($B242*2.71^(CP$1*$N242)*($D242/1000)*($O242+$P242)/$D242))/((1+'Instruktion Kostnad nytta'!$C$37)^CP$1))</f>
        <v>53.34723571985068</v>
      </c>
      <c r="CQ242" s="45">
        <f>((($B242*2.71^(CQ$1*$N242)*($D242/1000)*($O242+$P242)/$D242))/((1+'Instruktion Kostnad nytta'!$C$37)^CQ$1))</f>
        <v>53.889087226973508</v>
      </c>
      <c r="CR242" s="45">
        <f>((($B242*2.71^(CR$1*$N242)*($D242/1000)*($O242+$P242)/$D242))/((1+'Instruktion Kostnad nytta'!$C$37)^CR$1))</f>
        <v>54.436442356764182</v>
      </c>
      <c r="CS242" s="45">
        <f>((($B242*2.71^(CS$1*$N242)*($D242/1000)*($O242+$P242)/$D242))/((1+'Instruktion Kostnad nytta'!$C$37)^CS$1))</f>
        <v>54.989357009892906</v>
      </c>
      <c r="CT242" s="45">
        <f>((($B242*2.71^(CT$1*$N242)*($D242/1000)*($O242+$P242)/$D242))/((1+'Instruktion Kostnad nytta'!$C$37)^CT$1))</f>
        <v>55.547887654816996</v>
      </c>
      <c r="CU242" s="45">
        <f>((($B242*2.71^(CU$1*$N242)*($D242/1000)*($O242+$P242)/$D242))/((1+'Instruktion Kostnad nytta'!$C$37)^CU$1))</f>
        <v>56.112091333547696</v>
      </c>
      <c r="CV242" s="45">
        <f>((($B242*2.71^(CV$1*$N242)*($D242/1000)*($O242+$P242)/$D242))/((1+'Instruktion Kostnad nytta'!$C$37)^CV$1))</f>
        <v>56.682025667475763</v>
      </c>
      <c r="CW242" s="45">
        <f>((($B242*2.71^(CW$1*$N242)*($D242/1000)*($O242+$P242)/$D242))/((1+'Instruktion Kostnad nytta'!$C$37)^CW$1))</f>
        <v>57.257748863256467</v>
      </c>
      <c r="CX242" s="45">
        <f>((($B242*2.71^(CX$1*$N242)*($D242/1000)*($O242+$P242)/$D242))/((1+'Instruktion Kostnad nytta'!$C$37)^CX$1))</f>
        <v>57.83931971875387</v>
      </c>
      <c r="CY242" s="45">
        <f>((($B242*2.71^(CY$1*$N242)*($D242/1000)*($O242+$P242)/$D242))/((1+'Instruktion Kostnad nytta'!$C$37)^CY$1))</f>
        <v>58.426797629046156</v>
      </c>
      <c r="CZ242" s="45">
        <f>((($B242*2.71^(CZ$1*$N242)*($D242/1000)*($O242+$P242)/$D242))/((1+'Instruktion Kostnad nytta'!$C$37)^CZ$1))</f>
        <v>59.020242592491172</v>
      </c>
      <c r="DA242" s="45">
        <f>((($B242*2.71^(DA$1*$N242)*($D242/1000)*($O242+$P242)/$D242))/((1+'Instruktion Kostnad nytta'!$C$37)^DA$1))</f>
        <v>59.61971521685431</v>
      </c>
      <c r="DB242" s="45">
        <f>((($B242*2.71^(DB$1*$N242)*($D242/1000)*($O242+$P242)/$D242))/((1+'Instruktion Kostnad nytta'!$C$37)^DB$1))</f>
        <v>60.225276725498077</v>
      </c>
      <c r="DC242" s="45">
        <f>((($B242*2.71^(DC$1*$N242)*($D242/1000)*($O242+$P242)/$D242))/((1+'Instruktion Kostnad nytta'!$C$37)^DC$1))</f>
        <v>60.836988963634859</v>
      </c>
      <c r="DD242" s="45">
        <f>((($B242*2.71^(DD$1*$N242)*($D242/1000)*($O242+$P242)/$D242))/((1+'Instruktion Kostnad nytta'!$C$37)^DD$1))</f>
        <v>61.454914404643155</v>
      </c>
      <c r="DE242" s="45">
        <f>((($B242*2.71^(DE$1*$N242)*($D242/1000)*($O242+$P242)/$D242))/((1+'Instruktion Kostnad nytta'!$C$37)^DE$1))</f>
        <v>62.079116156447682</v>
      </c>
      <c r="DF242" s="45">
        <f>((($B242*2.71^(DF$1*$N242)*($D242/1000)*($O242+$P242)/$D242))/((1+'Instruktion Kostnad nytta'!$C$37)^DF$1))</f>
        <v>62.70965796796483</v>
      </c>
      <c r="DG242" s="45">
        <f>((($B242*2.71^(DG$1*$N242)*($D242/1000)*($O242+$P242)/$D242))/((1+'Instruktion Kostnad nytta'!$C$37)^DG$1))</f>
        <v>63.346604235612872</v>
      </c>
      <c r="DH242" s="45">
        <f>((($B242*2.71^(DH$1*$N242)*($D242/1000)*($O242+$P242)/$D242))/((1+'Instruktion Kostnad nytta'!$C$37)^DH$1))</f>
        <v>63.990020009889072</v>
      </c>
      <c r="DI242" s="45">
        <f>((($B242*2.71^(DI$1*$N242)*($D242/1000)*($O242+$P242)/$D242))/((1+'Instruktion Kostnad nytta'!$C$37)^DI$1))</f>
        <v>64.639971002012857</v>
      </c>
      <c r="DJ242" s="45">
        <f>((($B242*2.71^(DJ$1*$N242)*($D242/1000)*($O242+$P242)/$D242))/((1+'Instruktion Kostnad nytta'!$C$37)^DJ$1))</f>
        <v>65.296523590637122</v>
      </c>
      <c r="DK242" s="45">
        <f>((($B242*2.71^(DK$1*$N242)*($D242/1000)*($O242+$P242)/$D242))/((1+'Instruktion Kostnad nytta'!$C$37)^DK$1))</f>
        <v>65.959744828627237</v>
      </c>
      <c r="DL242" s="45">
        <f>((($B242*2.71^(DL$1*$N242)*($D242/1000)*($O242+$P242)/$D242))/((1+'Instruktion Kostnad nytta'!$C$37)^DL$1))</f>
        <v>66.629702449909004</v>
      </c>
      <c r="DM242" s="45">
        <f>((($B242*2.71^(DM$1*$N242)*($D242/1000)*($O242+$P242)/$D242))/((1+'Instruktion Kostnad nytta'!$C$37)^DM$1))</f>
        <v>67.306464876386457</v>
      </c>
      <c r="DN242" s="45">
        <f>((($B242*2.71^(DN$1*$N242)*($D242/1000)*($O242+$P242)/$D242))/((1+'Instruktion Kostnad nytta'!$C$37)^DN$1))</f>
        <v>67.990101224929418</v>
      </c>
      <c r="DO242" s="45">
        <f>((($B242*2.71^(DO$1*$N242)*($D242/1000)*($O242+$P242)/$D242))/((1+'Instruktion Kostnad nytta'!$C$37)^DO$1))</f>
        <v>68.680681314432647</v>
      </c>
      <c r="DP242" s="45">
        <f>((($B242*2.71^(DP$1*$N242)*($D242/1000)*($O242+$P242)/$D242))/((1+'Instruktion Kostnad nytta'!$C$37)^DP$1))</f>
        <v>69.378275672946003</v>
      </c>
      <c r="DQ242" s="45">
        <f>((($B242*2.71^(DQ$1*$N242)*($D242/1000)*($O242+$P242)/$D242))/((1+'Instruktion Kostnad nytta'!$C$37)^DQ$1))</f>
        <v>70.082955544877592</v>
      </c>
      <c r="DR242" s="45">
        <f>((($B242*2.71^(DR$1*$N242)*($D242/1000)*($O242+$P242)/$D242))/((1+'Instruktion Kostnad nytta'!$C$37)^DR$1))</f>
        <v>70.794792898269904</v>
      </c>
      <c r="DS242" s="45">
        <f>((($B242*2.71^(DS$1*$N242)*($D242/1000)*($O242+$P242)/$D242))/((1+'Instruktion Kostnad nytta'!$C$37)^DS$1))</f>
        <v>71.513860432149713</v>
      </c>
      <c r="DT242" s="45">
        <f>((($B242*2.71^(DT$1*$N242)*($D242/1000)*($O242+$P242)/$D242))/((1+'Instruktion Kostnad nytta'!$C$37)^DT$1))</f>
        <v>72.240231583952706</v>
      </c>
      <c r="DU242" s="45">
        <f>((($B242*2.71^(DU$1*$N242)*($D242/1000)*($O242+$P242)/$D242))/((1+'Instruktion Kostnad nytta'!$C$37)^DU$1))</f>
        <v>72.973980537023593</v>
      </c>
      <c r="DV242" s="45">
        <f>((($B242*2.71^(DV$1*$N242)*($D242/1000)*($O242+$P242)/$D242))/((1+'Instruktion Kostnad nytta'!$C$37)^DV$1))</f>
        <v>73.715182228192504</v>
      </c>
      <c r="DW242" s="45">
        <f>((($B242*2.71^(DW$1*$N242)*($D242/1000)*($O242+$P242)/$D242))/((1+'Instruktion Kostnad nytta'!$C$37)^DW$1))</f>
        <v>74.463912355427894</v>
      </c>
      <c r="DX242" s="45">
        <f>((($B242*2.71^(DX$1*$N242)*($D242/1000)*($O242+$P242)/$D242))/((1+'Instruktion Kostnad nytta'!$C$37)^DX$1))</f>
        <v>75.220247385567816</v>
      </c>
      <c r="DY242" s="45">
        <f>((($B242*2.71^(DY$1*$N242)*($D242/1000)*($O242+$P242)/$D242))/((1+'Instruktion Kostnad nytta'!$C$37)^DY$1))</f>
        <v>75.984264562128971</v>
      </c>
      <c r="DZ242" s="45">
        <f>((($B242*2.71^(DZ$1*$N242)*($D242/1000)*($O242+$P242)/$D242))/((1+'Instruktion Kostnad nytta'!$C$37)^DZ$1))</f>
        <v>76.756041913195887</v>
      </c>
      <c r="EA242" s="45">
        <f>((($B242*2.71^(EA$1*$N242)*($D242/1000)*($O242+$P242)/$D242))/((1+'Instruktion Kostnad nytta'!$C$37)^EA$1))</f>
        <v>77.535658259389692</v>
      </c>
      <c r="EB242" s="45">
        <f>((($B242*2.71^(EB$1*$N242)*($D242/1000)*($O242+$P242)/$D242))/((1+'Instruktion Kostnad nytta'!$C$37)^EB$1))</f>
        <v>78.323193221917847</v>
      </c>
      <c r="EC242" s="45">
        <f>((($B242*2.71^(EC$1*$N242)*($D242/1000)*($O242+$P242)/$D242))/((1+'Instruktion Kostnad nytta'!$C$37)^EC$1))</f>
        <v>79.118727230705829</v>
      </c>
      <c r="ED242" s="45">
        <f>((($B242*2.71^(ED$1*$N242)*($D242/1000)*($O242+$P242)/$D242))/((1+'Instruktion Kostnad nytta'!$C$37)^ED$1))</f>
        <v>79.92234153261137</v>
      </c>
      <c r="EE242" s="45">
        <f>((($B242*2.71^(EE$1*$N242)*($D242/1000)*($O242+$P242)/$D242))/((1+'Instruktion Kostnad nytta'!$C$37)^EE$1))</f>
        <v>80.734118199722133</v>
      </c>
      <c r="EF242" s="45">
        <f>((($B242*2.71^(EF$1*$N242)*($D242/1000)*($O242+$P242)/$D242))/((1+'Instruktion Kostnad nytta'!$C$37)^EF$1))</f>
        <v>81.554140137737463</v>
      </c>
      <c r="EG242" s="45">
        <f>((($B242*2.71^(EG$1*$N242)*($D242/1000)*($O242+$P242)/$D242))/((1+'Instruktion Kostnad nytta'!$C$37)^EG$1))</f>
        <v>82.382491094435622</v>
      </c>
      <c r="EH242" s="45">
        <f>((($B242*2.71^(EH$1*$N242)*($D242/1000)*($O242+$P242)/$D242))/((1+'Instruktion Kostnad nytta'!$C$37)^EH$1))</f>
        <v>83.219255668226751</v>
      </c>
      <c r="EI242" s="45">
        <f>((($B242*2.71^(EI$1*$N242)*($D242/1000)*($O242+$P242)/$D242))/((1+'Instruktion Kostnad nytta'!$C$37)^EI$1))</f>
        <v>84.064519316792683</v>
      </c>
      <c r="EJ242" s="45">
        <f>((($B242*2.71^(EJ$1*$N242)*($D242/1000)*($O242+$P242)/$D242))/((1+'Instruktion Kostnad nytta'!$C$37)^EJ$1))</f>
        <v>84.918368365814985</v>
      </c>
      <c r="EK242" s="45">
        <f>((($B242*2.71^(EK$1*$N242)*($D242/1000)*($O242+$P242)/$D242))/((1+'Instruktion Kostnad nytta'!$C$37)^EK$1))</f>
        <v>85.780890017790796</v>
      </c>
      <c r="EL242" s="45">
        <f>((($B242*2.71^(EL$1*$N242)*($D242/1000)*($O242+$P242)/$D242))/((1+'Instruktion Kostnad nytta'!$C$37)^EL$1))</f>
        <v>86.65217236093919</v>
      </c>
    </row>
    <row r="243" spans="1:142" x14ac:dyDescent="0.25">
      <c r="A243" s="41">
        <v>245</v>
      </c>
      <c r="B243" s="59">
        <v>0.5</v>
      </c>
      <c r="C243" s="59">
        <v>15</v>
      </c>
      <c r="D243" s="60">
        <v>80</v>
      </c>
      <c r="E243" s="59">
        <v>1965</v>
      </c>
      <c r="F243" s="59" t="s">
        <v>98</v>
      </c>
      <c r="G243" s="59">
        <v>127</v>
      </c>
      <c r="H243" s="59" t="s">
        <v>46</v>
      </c>
      <c r="I243" s="59">
        <v>8</v>
      </c>
      <c r="J243" s="41">
        <v>0</v>
      </c>
      <c r="K243" s="41" t="s">
        <v>358</v>
      </c>
      <c r="L243" s="48">
        <f>'Instruktion Kostnad nytta'!C$19/D243+IF((IF(F243="A",'Instruktion Kostnad nytta'!C$25,0)+IF(G243&lt;500,'Instruktion Kostnad nytta'!C$20,('Instruktion Kostnad nytta'!C$20+'Instruktion Kostnad nytta'!C$21))+IF(G243&lt;700,0,('Instruktion Kostnad nytta'!C$22-'Instruktion Kostnad nytta'!C$21))+I243*'Instruktion Kostnad nytta'!C$23/D243)&lt;3000,3000,(IF(F243="A",'Instruktion Kostnad nytta'!C$25,0)+IF(G243&lt;500,'Instruktion Kostnad nytta'!C$20,('Instruktion Kostnad nytta'!C$20+'Instruktion Kostnad nytta'!C$21))+IF(G243&lt;700,0,('Instruktion Kostnad nytta'!C$22-'Instruktion Kostnad nytta'!C$21))+I243*'Instruktion Kostnad nytta'!C$23/D243))</f>
        <v>6875</v>
      </c>
      <c r="M243" s="50">
        <f t="shared" si="9"/>
        <v>6.25</v>
      </c>
      <c r="N243" s="49">
        <f>IF(H243="Gråjärn",'Instruktion Kostnad nytta'!C$32,IF(H243="segjärn",'Instruktion Kostnad nytta'!C$33,IF(H243="PVC",'Instruktion Kostnad nytta'!C$34,IF(H243="PE",'Instruktion Kostnad nytta'!C$35,IF(H243="ST",'Instruktion Kostnad nytta'!C$36,0)))))</f>
        <v>0.03</v>
      </c>
      <c r="O243" s="48">
        <f>IF(G243&lt;200,'Instruktion Kostnad nytta'!C$28,(IF(G243&lt;500,'Instruktion Kostnad nytta'!C$29,'Instruktion Kostnad nytta'!C$30)))</f>
        <v>45000</v>
      </c>
      <c r="P243" s="47">
        <v>4000</v>
      </c>
      <c r="Q243" s="46">
        <f t="shared" si="10"/>
        <v>-429.79509409760863</v>
      </c>
      <c r="R243" s="45">
        <f t="shared" si="11"/>
        <v>-6586.3040142958916</v>
      </c>
      <c r="S243" s="45">
        <f>((($B243*2.71^(S$1*$N243)*($D243/1000)*($O243+$P243)/$D243))/((1+'Instruktion Kostnad nytta'!$C$37)^S$1))</f>
        <v>25.000223905593113</v>
      </c>
      <c r="T243" s="45">
        <f>((($B243*2.71^(T$1*$N243)*($D243/1000)*($O243+$P243)/$D243))/((1+'Instruktion Kostnad nytta'!$C$37)^T$1))</f>
        <v>25.254152882771844</v>
      </c>
      <c r="U243" s="45">
        <f>((($B243*2.71^(U$1*$N243)*($D243/1000)*($O243+$P243)/$D243))/((1+'Instruktion Kostnad nytta'!$C$37)^U$1))</f>
        <v>25.510661033868949</v>
      </c>
      <c r="V243" s="45">
        <f>((($B243*2.71^(V$1*$N243)*($D243/1000)*($O243+$P243)/$D243))/((1+'Instruktion Kostnad nytta'!$C$37)^V$1))</f>
        <v>25.769774555729619</v>
      </c>
      <c r="W243" s="45">
        <f>((($B243*2.71^(W$1*$N243)*($D243/1000)*($O243+$P243)/$D243))/((1+'Instruktion Kostnad nytta'!$C$37)^W$1))</f>
        <v>26.031519911282167</v>
      </c>
      <c r="X243" s="45">
        <f>((($B243*2.71^(X$1*$N243)*($D243/1000)*($O243+$P243)/$D243))/((1+'Instruktion Kostnad nytta'!$C$37)^X$1))</f>
        <v>26.295923832240685</v>
      </c>
      <c r="Y243" s="45">
        <f>((($B243*2.71^(Y$1*$N243)*($D243/1000)*($O243+$P243)/$D243))/((1+'Instruktion Kostnad nytta'!$C$37)^Y$1))</f>
        <v>26.563013321835086</v>
      </c>
      <c r="Z243" s="45">
        <f>((($B243*2.71^(Z$1*$N243)*($D243/1000)*($O243+$P243)/$D243))/((1+'Instruktion Kostnad nytta'!$C$37)^Z$1))</f>
        <v>26.832815657568947</v>
      </c>
      <c r="AA243" s="45">
        <f>((($B243*2.71^(AA$1*$N243)*($D243/1000)*($O243+$P243)/$D243))/((1+'Instruktion Kostnad nytta'!$C$37)^AA$1))</f>
        <v>27.1053583940053</v>
      </c>
      <c r="AB243" s="45">
        <f>((($B243*2.71^(AB$1*$N243)*($D243/1000)*($O243+$P243)/$D243))/((1+'Instruktion Kostnad nytta'!$C$37)^AB$1))</f>
        <v>27.380669365580751</v>
      </c>
      <c r="AC243" s="45">
        <f>((($B243*2.71^(AC$1*$N243)*($D243/1000)*($O243+$P243)/$D243))/((1+'Instruktion Kostnad nytta'!$C$37)^AC$1))</f>
        <v>27.658776689448164</v>
      </c>
      <c r="AD243" s="45">
        <f>((($B243*2.71^(AD$1*$N243)*($D243/1000)*($O243+$P243)/$D243))/((1+'Instruktion Kostnad nytta'!$C$37)^AD$1))</f>
        <v>27.939708768348279</v>
      </c>
      <c r="AE243" s="45">
        <f>((($B243*2.71^(AE$1*$N243)*($D243/1000)*($O243+$P243)/$D243))/((1+'Instruktion Kostnad nytta'!$C$37)^AE$1))</f>
        <v>28.223494293510345</v>
      </c>
      <c r="AF243" s="45">
        <f>((($B243*2.71^(AF$1*$N243)*($D243/1000)*($O243+$P243)/$D243))/((1+'Instruktion Kostnad nytta'!$C$37)^AF$1))</f>
        <v>28.510162247582453</v>
      </c>
      <c r="AG243" s="45">
        <f>((($B243*2.71^(AG$1*$N243)*($D243/1000)*($O243+$P243)/$D243))/((1+'Instruktion Kostnad nytta'!$C$37)^AG$1))</f>
        <v>28.799741907591361</v>
      </c>
      <c r="AH243" s="45">
        <f>((($B243*2.71^(AH$1*$N243)*($D243/1000)*($O243+$P243)/$D243))/((1+'Instruktion Kostnad nytta'!$C$37)^AH$1))</f>
        <v>29.092262847932609</v>
      </c>
      <c r="AI243" s="45">
        <f>((($B243*2.71^(AI$1*$N243)*($D243/1000)*($O243+$P243)/$D243))/((1+'Instruktion Kostnad nytta'!$C$37)^AI$1))</f>
        <v>29.38775494339091</v>
      </c>
      <c r="AJ243" s="45">
        <f>((($B243*2.71^(AJ$1*$N243)*($D243/1000)*($O243+$P243)/$D243))/((1+'Instruktion Kostnad nytta'!$C$37)^AJ$1))</f>
        <v>29.686248372191148</v>
      </c>
      <c r="AK243" s="45">
        <f>((($B243*2.71^(AK$1*$N243)*($D243/1000)*($O243+$P243)/$D243))/((1+'Instruktion Kostnad nytta'!$C$37)^AK$1))</f>
        <v>29.987773619080546</v>
      </c>
      <c r="AL243" s="45">
        <f>((($B243*2.71^(AL$1*$N243)*($D243/1000)*($O243+$P243)/$D243))/((1+'Instruktion Kostnad nytta'!$C$37)^AL$1))</f>
        <v>30.292361478441951</v>
      </c>
      <c r="AM243" s="45">
        <f>((($B243*2.71^(AM$1*$N243)*($D243/1000)*($O243+$P243)/$D243))/((1+'Instruktion Kostnad nytta'!$C$37)^AM$1))</f>
        <v>30.600043057438853</v>
      </c>
      <c r="AN243" s="45">
        <f>((($B243*2.71^(AN$1*$N243)*($D243/1000)*($O243+$P243)/$D243))/((1+'Instruktion Kostnad nytta'!$C$37)^AN$1))</f>
        <v>30.91084977919234</v>
      </c>
      <c r="AO243" s="45">
        <f>((($B243*2.71^(AO$1*$N243)*($D243/1000)*($O243+$P243)/$D243))/((1+'Instruktion Kostnad nytta'!$C$37)^AO$1))</f>
        <v>31.224813385990259</v>
      </c>
      <c r="AP243" s="45">
        <f>((($B243*2.71^(AP$1*$N243)*($D243/1000)*($O243+$P243)/$D243))/((1+'Instruktion Kostnad nytta'!$C$37)^AP$1))</f>
        <v>31.541965942529057</v>
      </c>
      <c r="AQ243" s="45">
        <f>((($B243*2.71^(AQ$1*$N243)*($D243/1000)*($O243+$P243)/$D243))/((1+'Instruktion Kostnad nytta'!$C$37)^AQ$1))</f>
        <v>31.862339839188468</v>
      </c>
      <c r="AR243" s="45">
        <f>((($B243*2.71^(AR$1*$N243)*($D243/1000)*($O243+$P243)/$D243))/((1+'Instruktion Kostnad nytta'!$C$37)^AR$1))</f>
        <v>32.185967795339536</v>
      </c>
      <c r="AS243" s="45">
        <f>((($B243*2.71^(AS$1*$N243)*($D243/1000)*($O243+$P243)/$D243))/((1+'Instruktion Kostnad nytta'!$C$37)^AS$1))</f>
        <v>32.512882862686169</v>
      </c>
      <c r="AT243" s="45">
        <f>((($B243*2.71^(AT$1*$N243)*($D243/1000)*($O243+$P243)/$D243))/((1+'Instruktion Kostnad nytta'!$C$37)^AT$1))</f>
        <v>32.843118428640715</v>
      </c>
      <c r="AU243" s="45">
        <f>((($B243*2.71^(AU$1*$N243)*($D243/1000)*($O243+$P243)/$D243))/((1+'Instruktion Kostnad nytta'!$C$37)^AU$1))</f>
        <v>33.176708219733698</v>
      </c>
      <c r="AV243" s="45">
        <f>((($B243*2.71^(AV$1*$N243)*($D243/1000)*($O243+$P243)/$D243))/((1+'Instruktion Kostnad nytta'!$C$37)^AV$1))</f>
        <v>33.513686305058343</v>
      </c>
      <c r="AW243" s="45">
        <f>((($B243*2.71^(AW$1*$N243)*($D243/1000)*($O243+$P243)/$D243))/((1+'Instruktion Kostnad nytta'!$C$37)^AW$1))</f>
        <v>33.854087099749947</v>
      </c>
      <c r="AX243" s="45">
        <f>((($B243*2.71^(AX$1*$N243)*($D243/1000)*($O243+$P243)/$D243))/((1+'Instruktion Kostnad nytta'!$C$37)^AX$1))</f>
        <v>34.197945368500726</v>
      </c>
      <c r="AY243" s="45">
        <f>((($B243*2.71^(AY$1*$N243)*($D243/1000)*($O243+$P243)/$D243))/((1+'Instruktion Kostnad nytta'!$C$37)^AY$1))</f>
        <v>34.545296229110207</v>
      </c>
      <c r="AZ243" s="45">
        <f>((($B243*2.71^(AZ$1*$N243)*($D243/1000)*($O243+$P243)/$D243))/((1+'Instruktion Kostnad nytta'!$C$37)^AZ$1))</f>
        <v>34.896175156071806</v>
      </c>
      <c r="BA243" s="45">
        <f>((($B243*2.71^(BA$1*$N243)*($D243/1000)*($O243+$P243)/$D243))/((1+'Instruktion Kostnad nytta'!$C$37)^BA$1))</f>
        <v>35.250617984195777</v>
      </c>
      <c r="BB243" s="45">
        <f>((($B243*2.71^(BB$1*$N243)*($D243/1000)*($O243+$P243)/$D243))/((1+'Instruktion Kostnad nytta'!$C$37)^BB$1))</f>
        <v>35.608660912269002</v>
      </c>
      <c r="BC243" s="45">
        <f>((($B243*2.71^(BC$1*$N243)*($D243/1000)*($O243+$P243)/$D243))/((1+'Instruktion Kostnad nytta'!$C$37)^BC$1))</f>
        <v>35.970340506751896</v>
      </c>
      <c r="BD243" s="45">
        <f>((($B243*2.71^(BD$1*$N243)*($D243/1000)*($O243+$P243)/$D243))/((1+'Instruktion Kostnad nytta'!$C$37)^BD$1))</f>
        <v>36.335693705512931</v>
      </c>
      <c r="BE243" s="45">
        <f>((($B243*2.71^(BE$1*$N243)*($D243/1000)*($O243+$P243)/$D243))/((1+'Instruktion Kostnad nytta'!$C$37)^BE$1))</f>
        <v>36.704757821600943</v>
      </c>
      <c r="BF243" s="45">
        <f>((($B243*2.71^(BF$1*$N243)*($D243/1000)*($O243+$P243)/$D243))/((1+'Instruktion Kostnad nytta'!$C$37)^BF$1))</f>
        <v>37.077570547056048</v>
      </c>
      <c r="BG243" s="45">
        <f>((($B243*2.71^(BG$1*$N243)*($D243/1000)*($O243+$P243)/$D243))/((1+'Instruktion Kostnad nytta'!$C$37)^BG$1))</f>
        <v>37.454169956758932</v>
      </c>
      <c r="BH243" s="45">
        <f>((($B243*2.71^(BH$1*$N243)*($D243/1000)*($O243+$P243)/$D243))/((1+'Instruktion Kostnad nytta'!$C$37)^BH$1))</f>
        <v>37.83459451231942</v>
      </c>
      <c r="BI243" s="45">
        <f>((($B243*2.71^(BI$1*$N243)*($D243/1000)*($O243+$P243)/$D243))/((1+'Instruktion Kostnad nytta'!$C$37)^BI$1))</f>
        <v>38.218883066004558</v>
      </c>
      <c r="BJ243" s="45">
        <f>((($B243*2.71^(BJ$1*$N243)*($D243/1000)*($O243+$P243)/$D243))/((1+'Instruktion Kostnad nytta'!$C$37)^BJ$1))</f>
        <v>38.607074864706519</v>
      </c>
      <c r="BK243" s="45">
        <f>((($B243*2.71^(BK$1*$N243)*($D243/1000)*($O243+$P243)/$D243))/((1+'Instruktion Kostnad nytta'!$C$37)^BK$1))</f>
        <v>38.999209553950806</v>
      </c>
      <c r="BL243" s="45">
        <f>((($B243*2.71^(BL$1*$N243)*($D243/1000)*($O243+$P243)/$D243))/((1+'Instruktion Kostnad nytta'!$C$37)^BL$1))</f>
        <v>39.39532718194527</v>
      </c>
      <c r="BM243" s="45">
        <f>((($B243*2.71^(BM$1*$N243)*($D243/1000)*($O243+$P243)/$D243))/((1+'Instruktion Kostnad nytta'!$C$37)^BM$1))</f>
        <v>39.795468203670062</v>
      </c>
      <c r="BN243" s="45">
        <f>((($B243*2.71^(BN$1*$N243)*($D243/1000)*($O243+$P243)/$D243))/((1+'Instruktion Kostnad nytta'!$C$37)^BN$1))</f>
        <v>40.199673485009399</v>
      </c>
      <c r="BO243" s="45">
        <f>((($B243*2.71^(BO$1*$N243)*($D243/1000)*($O243+$P243)/$D243))/((1+'Instruktion Kostnad nytta'!$C$37)^BO$1))</f>
        <v>40.607984306925012</v>
      </c>
      <c r="BP243" s="45">
        <f>((($B243*2.71^(BP$1*$N243)*($D243/1000)*($O243+$P243)/$D243))/((1+'Instruktion Kostnad nytta'!$C$37)^BP$1))</f>
        <v>41.020442369672224</v>
      </c>
      <c r="BQ243" s="45">
        <f>((($B243*2.71^(BQ$1*$N243)*($D243/1000)*($O243+$P243)/$D243))/((1+'Instruktion Kostnad nytta'!$C$37)^BQ$1))</f>
        <v>41.437089797058633</v>
      </c>
      <c r="BR243" s="45">
        <f>((($B243*2.71^(BR$1*$N243)*($D243/1000)*($O243+$P243)/$D243))/((1+'Instruktion Kostnad nytta'!$C$37)^BR$1))</f>
        <v>41.857969140746285</v>
      </c>
      <c r="BS243" s="45">
        <f>((($B243*2.71^(BS$1*$N243)*($D243/1000)*($O243+$P243)/$D243))/((1+'Instruktion Kostnad nytta'!$C$37)^BS$1))</f>
        <v>42.283123384597289</v>
      </c>
      <c r="BT243" s="45">
        <f>((($B243*2.71^(BT$1*$N243)*($D243/1000)*($O243+$P243)/$D243))/((1+'Instruktion Kostnad nytta'!$C$37)^BT$1))</f>
        <v>42.712595949063832</v>
      </c>
      <c r="BU243" s="45">
        <f>((($B243*2.71^(BU$1*$N243)*($D243/1000)*($O243+$P243)/$D243))/((1+'Instruktion Kostnad nytta'!$C$37)^BU$1))</f>
        <v>43.146430695622549</v>
      </c>
      <c r="BV243" s="45">
        <f>((($B243*2.71^(BV$1*$N243)*($D243/1000)*($O243+$P243)/$D243))/((1+'Instruktion Kostnad nytta'!$C$37)^BV$1))</f>
        <v>43.584671931254093</v>
      </c>
      <c r="BW243" s="45">
        <f>((($B243*2.71^(BW$1*$N243)*($D243/1000)*($O243+$P243)/$D243))/((1+'Instruktion Kostnad nytta'!$C$37)^BW$1))</f>
        <v>44.02736441296814</v>
      </c>
      <c r="BX243" s="45">
        <f>((($B243*2.71^(BX$1*$N243)*($D243/1000)*($O243+$P243)/$D243))/((1+'Instruktion Kostnad nytta'!$C$37)^BX$1))</f>
        <v>44.474553352374357</v>
      </c>
      <c r="BY243" s="45">
        <f>((($B243*2.71^(BY$1*$N243)*($D243/1000)*($O243+$P243)/$D243))/((1+'Instruktion Kostnad nytta'!$C$37)^BY$1))</f>
        <v>44.926284420299801</v>
      </c>
      <c r="BZ243" s="45">
        <f>((($B243*2.71^(BZ$1*$N243)*($D243/1000)*($O243+$P243)/$D243))/((1+'Instruktion Kostnad nytta'!$C$37)^BZ$1))</f>
        <v>45.382603751453274</v>
      </c>
      <c r="CA243" s="45">
        <f>((($B243*2.71^(CA$1*$N243)*($D243/1000)*($O243+$P243)/$D243))/((1+'Instruktion Kostnad nytta'!$C$37)^CA$1))</f>
        <v>45.843557949136923</v>
      </c>
      <c r="CB243" s="45">
        <f>((($B243*2.71^(CB$1*$N243)*($D243/1000)*($O243+$P243)/$D243))/((1+'Instruktion Kostnad nytta'!$C$37)^CB$1))</f>
        <v>46.309194090005803</v>
      </c>
      <c r="CC243" s="45">
        <f>((($B243*2.71^(CC$1*$N243)*($D243/1000)*($O243+$P243)/$D243))/((1+'Instruktion Kostnad nytta'!$C$37)^CC$1))</f>
        <v>46.779559728875739</v>
      </c>
      <c r="CD243" s="45">
        <f>((($B243*2.71^(CD$1*$N243)*($D243/1000)*($O243+$P243)/$D243))/((1+'Instruktion Kostnad nytta'!$C$37)^CD$1))</f>
        <v>47.254702903580153</v>
      </c>
      <c r="CE243" s="45">
        <f>((($B243*2.71^(CE$1*$N243)*($D243/1000)*($O243+$P243)/$D243))/((1+'Instruktion Kostnad nytta'!$C$37)^CE$1))</f>
        <v>47.734672139875926</v>
      </c>
      <c r="CF243" s="45">
        <f>((($B243*2.71^(CF$1*$N243)*($D243/1000)*($O243+$P243)/$D243))/((1+'Instruktion Kostnad nytta'!$C$37)^CF$1))</f>
        <v>48.219516456399383</v>
      </c>
      <c r="CG243" s="45">
        <f>((($B243*2.71^(CG$1*$N243)*($D243/1000)*($O243+$P243)/$D243))/((1+'Instruktion Kostnad nytta'!$C$37)^CG$1))</f>
        <v>48.709285369672486</v>
      </c>
      <c r="CH243" s="45">
        <f>((($B243*2.71^(CH$1*$N243)*($D243/1000)*($O243+$P243)/$D243))/((1+'Instruktion Kostnad nytta'!$C$37)^CH$1))</f>
        <v>49.204028899159844</v>
      </c>
      <c r="CI243" s="45">
        <f>((($B243*2.71^(CI$1*$N243)*($D243/1000)*($O243+$P243)/$D243))/((1+'Instruktion Kostnad nytta'!$C$37)^CI$1))</f>
        <v>49.703797572377269</v>
      </c>
      <c r="CJ243" s="45">
        <f>((($B243*2.71^(CJ$1*$N243)*($D243/1000)*($O243+$P243)/$D243))/((1+'Instruktion Kostnad nytta'!$C$37)^CJ$1))</f>
        <v>50.208642430051853</v>
      </c>
      <c r="CK243" s="45">
        <f>((($B243*2.71^(CK$1*$N243)*($D243/1000)*($O243+$P243)/$D243))/((1+'Instruktion Kostnad nytta'!$C$37)^CK$1))</f>
        <v>50.718615031334977</v>
      </c>
      <c r="CL243" s="45">
        <f>((($B243*2.71^(CL$1*$N243)*($D243/1000)*($O243+$P243)/$D243))/((1+'Instruktion Kostnad nytta'!$C$37)^CL$1))</f>
        <v>51.233767459067714</v>
      </c>
      <c r="CM243" s="45">
        <f>((($B243*2.71^(CM$1*$N243)*($D243/1000)*($O243+$P243)/$D243))/((1+'Instruktion Kostnad nytta'!$C$37)^CM$1))</f>
        <v>51.754152325100151</v>
      </c>
      <c r="CN243" s="45">
        <f>((($B243*2.71^(CN$1*$N243)*($D243/1000)*($O243+$P243)/$D243))/((1+'Instruktion Kostnad nytta'!$C$37)^CN$1))</f>
        <v>52.279822775664641</v>
      </c>
      <c r="CO243" s="45">
        <f>((($B243*2.71^(CO$1*$N243)*($D243/1000)*($O243+$P243)/$D243))/((1+'Instruktion Kostnad nytta'!$C$37)^CO$1))</f>
        <v>52.81083249680313</v>
      </c>
      <c r="CP243" s="45">
        <f>((($B243*2.71^(CP$1*$N243)*($D243/1000)*($O243+$P243)/$D243))/((1+'Instruktion Kostnad nytta'!$C$37)^CP$1))</f>
        <v>53.34723571985068</v>
      </c>
      <c r="CQ243" s="45">
        <f>((($B243*2.71^(CQ$1*$N243)*($D243/1000)*($O243+$P243)/$D243))/((1+'Instruktion Kostnad nytta'!$C$37)^CQ$1))</f>
        <v>53.889087226973508</v>
      </c>
      <c r="CR243" s="45">
        <f>((($B243*2.71^(CR$1*$N243)*($D243/1000)*($O243+$P243)/$D243))/((1+'Instruktion Kostnad nytta'!$C$37)^CR$1))</f>
        <v>54.436442356764182</v>
      </c>
      <c r="CS243" s="45">
        <f>((($B243*2.71^(CS$1*$N243)*($D243/1000)*($O243+$P243)/$D243))/((1+'Instruktion Kostnad nytta'!$C$37)^CS$1))</f>
        <v>54.989357009892906</v>
      </c>
      <c r="CT243" s="45">
        <f>((($B243*2.71^(CT$1*$N243)*($D243/1000)*($O243+$P243)/$D243))/((1+'Instruktion Kostnad nytta'!$C$37)^CT$1))</f>
        <v>55.547887654816996</v>
      </c>
      <c r="CU243" s="45">
        <f>((($B243*2.71^(CU$1*$N243)*($D243/1000)*($O243+$P243)/$D243))/((1+'Instruktion Kostnad nytta'!$C$37)^CU$1))</f>
        <v>56.112091333547696</v>
      </c>
      <c r="CV243" s="45">
        <f>((($B243*2.71^(CV$1*$N243)*($D243/1000)*($O243+$P243)/$D243))/((1+'Instruktion Kostnad nytta'!$C$37)^CV$1))</f>
        <v>56.682025667475763</v>
      </c>
      <c r="CW243" s="45">
        <f>((($B243*2.71^(CW$1*$N243)*($D243/1000)*($O243+$P243)/$D243))/((1+'Instruktion Kostnad nytta'!$C$37)^CW$1))</f>
        <v>57.257748863256467</v>
      </c>
      <c r="CX243" s="45">
        <f>((($B243*2.71^(CX$1*$N243)*($D243/1000)*($O243+$P243)/$D243))/((1+'Instruktion Kostnad nytta'!$C$37)^CX$1))</f>
        <v>57.83931971875387</v>
      </c>
      <c r="CY243" s="45">
        <f>((($B243*2.71^(CY$1*$N243)*($D243/1000)*($O243+$P243)/$D243))/((1+'Instruktion Kostnad nytta'!$C$37)^CY$1))</f>
        <v>58.426797629046156</v>
      </c>
      <c r="CZ243" s="45">
        <f>((($B243*2.71^(CZ$1*$N243)*($D243/1000)*($O243+$P243)/$D243))/((1+'Instruktion Kostnad nytta'!$C$37)^CZ$1))</f>
        <v>59.020242592491172</v>
      </c>
      <c r="DA243" s="45">
        <f>((($B243*2.71^(DA$1*$N243)*($D243/1000)*($O243+$P243)/$D243))/((1+'Instruktion Kostnad nytta'!$C$37)^DA$1))</f>
        <v>59.61971521685431</v>
      </c>
      <c r="DB243" s="45">
        <f>((($B243*2.71^(DB$1*$N243)*($D243/1000)*($O243+$P243)/$D243))/((1+'Instruktion Kostnad nytta'!$C$37)^DB$1))</f>
        <v>60.225276725498077</v>
      </c>
      <c r="DC243" s="45">
        <f>((($B243*2.71^(DC$1*$N243)*($D243/1000)*($O243+$P243)/$D243))/((1+'Instruktion Kostnad nytta'!$C$37)^DC$1))</f>
        <v>60.836988963634859</v>
      </c>
      <c r="DD243" s="45">
        <f>((($B243*2.71^(DD$1*$N243)*($D243/1000)*($O243+$P243)/$D243))/((1+'Instruktion Kostnad nytta'!$C$37)^DD$1))</f>
        <v>61.454914404643155</v>
      </c>
      <c r="DE243" s="45">
        <f>((($B243*2.71^(DE$1*$N243)*($D243/1000)*($O243+$P243)/$D243))/((1+'Instruktion Kostnad nytta'!$C$37)^DE$1))</f>
        <v>62.079116156447682</v>
      </c>
      <c r="DF243" s="45">
        <f>((($B243*2.71^(DF$1*$N243)*($D243/1000)*($O243+$P243)/$D243))/((1+'Instruktion Kostnad nytta'!$C$37)^DF$1))</f>
        <v>62.70965796796483</v>
      </c>
      <c r="DG243" s="45">
        <f>((($B243*2.71^(DG$1*$N243)*($D243/1000)*($O243+$P243)/$D243))/((1+'Instruktion Kostnad nytta'!$C$37)^DG$1))</f>
        <v>63.346604235612872</v>
      </c>
      <c r="DH243" s="45">
        <f>((($B243*2.71^(DH$1*$N243)*($D243/1000)*($O243+$P243)/$D243))/((1+'Instruktion Kostnad nytta'!$C$37)^DH$1))</f>
        <v>63.990020009889072</v>
      </c>
      <c r="DI243" s="45">
        <f>((($B243*2.71^(DI$1*$N243)*($D243/1000)*($O243+$P243)/$D243))/((1+'Instruktion Kostnad nytta'!$C$37)^DI$1))</f>
        <v>64.639971002012857</v>
      </c>
      <c r="DJ243" s="45">
        <f>((($B243*2.71^(DJ$1*$N243)*($D243/1000)*($O243+$P243)/$D243))/((1+'Instruktion Kostnad nytta'!$C$37)^DJ$1))</f>
        <v>65.296523590637122</v>
      </c>
      <c r="DK243" s="45">
        <f>((($B243*2.71^(DK$1*$N243)*($D243/1000)*($O243+$P243)/$D243))/((1+'Instruktion Kostnad nytta'!$C$37)^DK$1))</f>
        <v>65.959744828627237</v>
      </c>
      <c r="DL243" s="45">
        <f>((($B243*2.71^(DL$1*$N243)*($D243/1000)*($O243+$P243)/$D243))/((1+'Instruktion Kostnad nytta'!$C$37)^DL$1))</f>
        <v>66.629702449909004</v>
      </c>
      <c r="DM243" s="45">
        <f>((($B243*2.71^(DM$1*$N243)*($D243/1000)*($O243+$P243)/$D243))/((1+'Instruktion Kostnad nytta'!$C$37)^DM$1))</f>
        <v>67.306464876386457</v>
      </c>
      <c r="DN243" s="45">
        <f>((($B243*2.71^(DN$1*$N243)*($D243/1000)*($O243+$P243)/$D243))/((1+'Instruktion Kostnad nytta'!$C$37)^DN$1))</f>
        <v>67.990101224929418</v>
      </c>
      <c r="DO243" s="45">
        <f>((($B243*2.71^(DO$1*$N243)*($D243/1000)*($O243+$P243)/$D243))/((1+'Instruktion Kostnad nytta'!$C$37)^DO$1))</f>
        <v>68.680681314432647</v>
      </c>
      <c r="DP243" s="45">
        <f>((($B243*2.71^(DP$1*$N243)*($D243/1000)*($O243+$P243)/$D243))/((1+'Instruktion Kostnad nytta'!$C$37)^DP$1))</f>
        <v>69.378275672946003</v>
      </c>
      <c r="DQ243" s="45">
        <f>((($B243*2.71^(DQ$1*$N243)*($D243/1000)*($O243+$P243)/$D243))/((1+'Instruktion Kostnad nytta'!$C$37)^DQ$1))</f>
        <v>70.082955544877592</v>
      </c>
      <c r="DR243" s="45">
        <f>((($B243*2.71^(DR$1*$N243)*($D243/1000)*($O243+$P243)/$D243))/((1+'Instruktion Kostnad nytta'!$C$37)^DR$1))</f>
        <v>70.794792898269904</v>
      </c>
      <c r="DS243" s="45">
        <f>((($B243*2.71^(DS$1*$N243)*($D243/1000)*($O243+$P243)/$D243))/((1+'Instruktion Kostnad nytta'!$C$37)^DS$1))</f>
        <v>71.513860432149713</v>
      </c>
      <c r="DT243" s="45">
        <f>((($B243*2.71^(DT$1*$N243)*($D243/1000)*($O243+$P243)/$D243))/((1+'Instruktion Kostnad nytta'!$C$37)^DT$1))</f>
        <v>72.240231583952706</v>
      </c>
      <c r="DU243" s="45">
        <f>((($B243*2.71^(DU$1*$N243)*($D243/1000)*($O243+$P243)/$D243))/((1+'Instruktion Kostnad nytta'!$C$37)^DU$1))</f>
        <v>72.973980537023593</v>
      </c>
      <c r="DV243" s="45">
        <f>((($B243*2.71^(DV$1*$N243)*($D243/1000)*($O243+$P243)/$D243))/((1+'Instruktion Kostnad nytta'!$C$37)^DV$1))</f>
        <v>73.715182228192504</v>
      </c>
      <c r="DW243" s="45">
        <f>((($B243*2.71^(DW$1*$N243)*($D243/1000)*($O243+$P243)/$D243))/((1+'Instruktion Kostnad nytta'!$C$37)^DW$1))</f>
        <v>74.463912355427894</v>
      </c>
      <c r="DX243" s="45">
        <f>((($B243*2.71^(DX$1*$N243)*($D243/1000)*($O243+$P243)/$D243))/((1+'Instruktion Kostnad nytta'!$C$37)^DX$1))</f>
        <v>75.220247385567816</v>
      </c>
      <c r="DY243" s="45">
        <f>((($B243*2.71^(DY$1*$N243)*($D243/1000)*($O243+$P243)/$D243))/((1+'Instruktion Kostnad nytta'!$C$37)^DY$1))</f>
        <v>75.984264562128971</v>
      </c>
      <c r="DZ243" s="45">
        <f>((($B243*2.71^(DZ$1*$N243)*($D243/1000)*($O243+$P243)/$D243))/((1+'Instruktion Kostnad nytta'!$C$37)^DZ$1))</f>
        <v>76.756041913195887</v>
      </c>
      <c r="EA243" s="45">
        <f>((($B243*2.71^(EA$1*$N243)*($D243/1000)*($O243+$P243)/$D243))/((1+'Instruktion Kostnad nytta'!$C$37)^EA$1))</f>
        <v>77.535658259389692</v>
      </c>
      <c r="EB243" s="45">
        <f>((($B243*2.71^(EB$1*$N243)*($D243/1000)*($O243+$P243)/$D243))/((1+'Instruktion Kostnad nytta'!$C$37)^EB$1))</f>
        <v>78.323193221917847</v>
      </c>
      <c r="EC243" s="45">
        <f>((($B243*2.71^(EC$1*$N243)*($D243/1000)*($O243+$P243)/$D243))/((1+'Instruktion Kostnad nytta'!$C$37)^EC$1))</f>
        <v>79.118727230705829</v>
      </c>
      <c r="ED243" s="45">
        <f>((($B243*2.71^(ED$1*$N243)*($D243/1000)*($O243+$P243)/$D243))/((1+'Instruktion Kostnad nytta'!$C$37)^ED$1))</f>
        <v>79.92234153261137</v>
      </c>
      <c r="EE243" s="45">
        <f>((($B243*2.71^(EE$1*$N243)*($D243/1000)*($O243+$P243)/$D243))/((1+'Instruktion Kostnad nytta'!$C$37)^EE$1))</f>
        <v>80.734118199722133</v>
      </c>
      <c r="EF243" s="45">
        <f>((($B243*2.71^(EF$1*$N243)*($D243/1000)*($O243+$P243)/$D243))/((1+'Instruktion Kostnad nytta'!$C$37)^EF$1))</f>
        <v>81.554140137737463</v>
      </c>
      <c r="EG243" s="45">
        <f>((($B243*2.71^(EG$1*$N243)*($D243/1000)*($O243+$P243)/$D243))/((1+'Instruktion Kostnad nytta'!$C$37)^EG$1))</f>
        <v>82.382491094435622</v>
      </c>
      <c r="EH243" s="45">
        <f>((($B243*2.71^(EH$1*$N243)*($D243/1000)*($O243+$P243)/$D243))/((1+'Instruktion Kostnad nytta'!$C$37)^EH$1))</f>
        <v>83.219255668226751</v>
      </c>
      <c r="EI243" s="45">
        <f>((($B243*2.71^(EI$1*$N243)*($D243/1000)*($O243+$P243)/$D243))/((1+'Instruktion Kostnad nytta'!$C$37)^EI$1))</f>
        <v>84.064519316792683</v>
      </c>
      <c r="EJ243" s="45">
        <f>((($B243*2.71^(EJ$1*$N243)*($D243/1000)*($O243+$P243)/$D243))/((1+'Instruktion Kostnad nytta'!$C$37)^EJ$1))</f>
        <v>84.918368365814985</v>
      </c>
      <c r="EK243" s="45">
        <f>((($B243*2.71^(EK$1*$N243)*($D243/1000)*($O243+$P243)/$D243))/((1+'Instruktion Kostnad nytta'!$C$37)^EK$1))</f>
        <v>85.780890017790796</v>
      </c>
      <c r="EL243" s="45">
        <f>((($B243*2.71^(EL$1*$N243)*($D243/1000)*($O243+$P243)/$D243))/((1+'Instruktion Kostnad nytta'!$C$37)^EL$1))</f>
        <v>86.65217236093919</v>
      </c>
    </row>
    <row r="244" spans="1:142" x14ac:dyDescent="0.25">
      <c r="A244" s="41">
        <v>246</v>
      </c>
      <c r="B244" s="59">
        <v>0.5</v>
      </c>
      <c r="C244" s="59">
        <v>15</v>
      </c>
      <c r="D244" s="60">
        <v>80</v>
      </c>
      <c r="E244" s="59">
        <v>1965</v>
      </c>
      <c r="F244" s="59" t="s">
        <v>98</v>
      </c>
      <c r="G244" s="59">
        <v>127</v>
      </c>
      <c r="H244" s="59" t="s">
        <v>46</v>
      </c>
      <c r="I244" s="59">
        <v>8</v>
      </c>
      <c r="J244" s="41">
        <v>0</v>
      </c>
      <c r="K244" s="41" t="s">
        <v>357</v>
      </c>
      <c r="L244" s="48">
        <f>'Instruktion Kostnad nytta'!C$19/D244+IF((IF(F244="A",'Instruktion Kostnad nytta'!C$25,0)+IF(G244&lt;500,'Instruktion Kostnad nytta'!C$20,('Instruktion Kostnad nytta'!C$20+'Instruktion Kostnad nytta'!C$21))+IF(G244&lt;700,0,('Instruktion Kostnad nytta'!C$22-'Instruktion Kostnad nytta'!C$21))+I244*'Instruktion Kostnad nytta'!C$23/D244)&lt;3000,3000,(IF(F244="A",'Instruktion Kostnad nytta'!C$25,0)+IF(G244&lt;500,'Instruktion Kostnad nytta'!C$20,('Instruktion Kostnad nytta'!C$20+'Instruktion Kostnad nytta'!C$21))+IF(G244&lt;700,0,('Instruktion Kostnad nytta'!C$22-'Instruktion Kostnad nytta'!C$21))+I244*'Instruktion Kostnad nytta'!C$23/D244))</f>
        <v>6875</v>
      </c>
      <c r="M244" s="50">
        <f t="shared" si="9"/>
        <v>6.25</v>
      </c>
      <c r="N244" s="49">
        <f>IF(H244="Gråjärn",'Instruktion Kostnad nytta'!C$32,IF(H244="segjärn",'Instruktion Kostnad nytta'!C$33,IF(H244="PVC",'Instruktion Kostnad nytta'!C$34,IF(H244="PE",'Instruktion Kostnad nytta'!C$35,IF(H244="ST",'Instruktion Kostnad nytta'!C$36,0)))))</f>
        <v>0.03</v>
      </c>
      <c r="O244" s="48">
        <f>IF(G244&lt;200,'Instruktion Kostnad nytta'!C$28,(IF(G244&lt;500,'Instruktion Kostnad nytta'!C$29,'Instruktion Kostnad nytta'!C$30)))</f>
        <v>45000</v>
      </c>
      <c r="P244" s="47">
        <v>4000</v>
      </c>
      <c r="Q244" s="46">
        <f t="shared" si="10"/>
        <v>-429.79509409760863</v>
      </c>
      <c r="R244" s="45">
        <f t="shared" si="11"/>
        <v>-6586.3040142958916</v>
      </c>
      <c r="S244" s="45">
        <f>((($B244*2.71^(S$1*$N244)*($D244/1000)*($O244+$P244)/$D244))/((1+'Instruktion Kostnad nytta'!$C$37)^S$1))</f>
        <v>25.000223905593113</v>
      </c>
      <c r="T244" s="45">
        <f>((($B244*2.71^(T$1*$N244)*($D244/1000)*($O244+$P244)/$D244))/((1+'Instruktion Kostnad nytta'!$C$37)^T$1))</f>
        <v>25.254152882771844</v>
      </c>
      <c r="U244" s="45">
        <f>((($B244*2.71^(U$1*$N244)*($D244/1000)*($O244+$P244)/$D244))/((1+'Instruktion Kostnad nytta'!$C$37)^U$1))</f>
        <v>25.510661033868949</v>
      </c>
      <c r="V244" s="45">
        <f>((($B244*2.71^(V$1*$N244)*($D244/1000)*($O244+$P244)/$D244))/((1+'Instruktion Kostnad nytta'!$C$37)^V$1))</f>
        <v>25.769774555729619</v>
      </c>
      <c r="W244" s="45">
        <f>((($B244*2.71^(W$1*$N244)*($D244/1000)*($O244+$P244)/$D244))/((1+'Instruktion Kostnad nytta'!$C$37)^W$1))</f>
        <v>26.031519911282167</v>
      </c>
      <c r="X244" s="45">
        <f>((($B244*2.71^(X$1*$N244)*($D244/1000)*($O244+$P244)/$D244))/((1+'Instruktion Kostnad nytta'!$C$37)^X$1))</f>
        <v>26.295923832240685</v>
      </c>
      <c r="Y244" s="45">
        <f>((($B244*2.71^(Y$1*$N244)*($D244/1000)*($O244+$P244)/$D244))/((1+'Instruktion Kostnad nytta'!$C$37)^Y$1))</f>
        <v>26.563013321835086</v>
      </c>
      <c r="Z244" s="45">
        <f>((($B244*2.71^(Z$1*$N244)*($D244/1000)*($O244+$P244)/$D244))/((1+'Instruktion Kostnad nytta'!$C$37)^Z$1))</f>
        <v>26.832815657568947</v>
      </c>
      <c r="AA244" s="45">
        <f>((($B244*2.71^(AA$1*$N244)*($D244/1000)*($O244+$P244)/$D244))/((1+'Instruktion Kostnad nytta'!$C$37)^AA$1))</f>
        <v>27.1053583940053</v>
      </c>
      <c r="AB244" s="45">
        <f>((($B244*2.71^(AB$1*$N244)*($D244/1000)*($O244+$P244)/$D244))/((1+'Instruktion Kostnad nytta'!$C$37)^AB$1))</f>
        <v>27.380669365580751</v>
      </c>
      <c r="AC244" s="45">
        <f>((($B244*2.71^(AC$1*$N244)*($D244/1000)*($O244+$P244)/$D244))/((1+'Instruktion Kostnad nytta'!$C$37)^AC$1))</f>
        <v>27.658776689448164</v>
      </c>
      <c r="AD244" s="45">
        <f>((($B244*2.71^(AD$1*$N244)*($D244/1000)*($O244+$P244)/$D244))/((1+'Instruktion Kostnad nytta'!$C$37)^AD$1))</f>
        <v>27.939708768348279</v>
      </c>
      <c r="AE244" s="45">
        <f>((($B244*2.71^(AE$1*$N244)*($D244/1000)*($O244+$P244)/$D244))/((1+'Instruktion Kostnad nytta'!$C$37)^AE$1))</f>
        <v>28.223494293510345</v>
      </c>
      <c r="AF244" s="45">
        <f>((($B244*2.71^(AF$1*$N244)*($D244/1000)*($O244+$P244)/$D244))/((1+'Instruktion Kostnad nytta'!$C$37)^AF$1))</f>
        <v>28.510162247582453</v>
      </c>
      <c r="AG244" s="45">
        <f>((($B244*2.71^(AG$1*$N244)*($D244/1000)*($O244+$P244)/$D244))/((1+'Instruktion Kostnad nytta'!$C$37)^AG$1))</f>
        <v>28.799741907591361</v>
      </c>
      <c r="AH244" s="45">
        <f>((($B244*2.71^(AH$1*$N244)*($D244/1000)*($O244+$P244)/$D244))/((1+'Instruktion Kostnad nytta'!$C$37)^AH$1))</f>
        <v>29.092262847932609</v>
      </c>
      <c r="AI244" s="45">
        <f>((($B244*2.71^(AI$1*$N244)*($D244/1000)*($O244+$P244)/$D244))/((1+'Instruktion Kostnad nytta'!$C$37)^AI$1))</f>
        <v>29.38775494339091</v>
      </c>
      <c r="AJ244" s="45">
        <f>((($B244*2.71^(AJ$1*$N244)*($D244/1000)*($O244+$P244)/$D244))/((1+'Instruktion Kostnad nytta'!$C$37)^AJ$1))</f>
        <v>29.686248372191148</v>
      </c>
      <c r="AK244" s="45">
        <f>((($B244*2.71^(AK$1*$N244)*($D244/1000)*($O244+$P244)/$D244))/((1+'Instruktion Kostnad nytta'!$C$37)^AK$1))</f>
        <v>29.987773619080546</v>
      </c>
      <c r="AL244" s="45">
        <f>((($B244*2.71^(AL$1*$N244)*($D244/1000)*($O244+$P244)/$D244))/((1+'Instruktion Kostnad nytta'!$C$37)^AL$1))</f>
        <v>30.292361478441951</v>
      </c>
      <c r="AM244" s="45">
        <f>((($B244*2.71^(AM$1*$N244)*($D244/1000)*($O244+$P244)/$D244))/((1+'Instruktion Kostnad nytta'!$C$37)^AM$1))</f>
        <v>30.600043057438853</v>
      </c>
      <c r="AN244" s="45">
        <f>((($B244*2.71^(AN$1*$N244)*($D244/1000)*($O244+$P244)/$D244))/((1+'Instruktion Kostnad nytta'!$C$37)^AN$1))</f>
        <v>30.91084977919234</v>
      </c>
      <c r="AO244" s="45">
        <f>((($B244*2.71^(AO$1*$N244)*($D244/1000)*($O244+$P244)/$D244))/((1+'Instruktion Kostnad nytta'!$C$37)^AO$1))</f>
        <v>31.224813385990259</v>
      </c>
      <c r="AP244" s="45">
        <f>((($B244*2.71^(AP$1*$N244)*($D244/1000)*($O244+$P244)/$D244))/((1+'Instruktion Kostnad nytta'!$C$37)^AP$1))</f>
        <v>31.541965942529057</v>
      </c>
      <c r="AQ244" s="45">
        <f>((($B244*2.71^(AQ$1*$N244)*($D244/1000)*($O244+$P244)/$D244))/((1+'Instruktion Kostnad nytta'!$C$37)^AQ$1))</f>
        <v>31.862339839188468</v>
      </c>
      <c r="AR244" s="45">
        <f>((($B244*2.71^(AR$1*$N244)*($D244/1000)*($O244+$P244)/$D244))/((1+'Instruktion Kostnad nytta'!$C$37)^AR$1))</f>
        <v>32.185967795339536</v>
      </c>
      <c r="AS244" s="45">
        <f>((($B244*2.71^(AS$1*$N244)*($D244/1000)*($O244+$P244)/$D244))/((1+'Instruktion Kostnad nytta'!$C$37)^AS$1))</f>
        <v>32.512882862686169</v>
      </c>
      <c r="AT244" s="45">
        <f>((($B244*2.71^(AT$1*$N244)*($D244/1000)*($O244+$P244)/$D244))/((1+'Instruktion Kostnad nytta'!$C$37)^AT$1))</f>
        <v>32.843118428640715</v>
      </c>
      <c r="AU244" s="45">
        <f>((($B244*2.71^(AU$1*$N244)*($D244/1000)*($O244+$P244)/$D244))/((1+'Instruktion Kostnad nytta'!$C$37)^AU$1))</f>
        <v>33.176708219733698</v>
      </c>
      <c r="AV244" s="45">
        <f>((($B244*2.71^(AV$1*$N244)*($D244/1000)*($O244+$P244)/$D244))/((1+'Instruktion Kostnad nytta'!$C$37)^AV$1))</f>
        <v>33.513686305058343</v>
      </c>
      <c r="AW244" s="45">
        <f>((($B244*2.71^(AW$1*$N244)*($D244/1000)*($O244+$P244)/$D244))/((1+'Instruktion Kostnad nytta'!$C$37)^AW$1))</f>
        <v>33.854087099749947</v>
      </c>
      <c r="AX244" s="45">
        <f>((($B244*2.71^(AX$1*$N244)*($D244/1000)*($O244+$P244)/$D244))/((1+'Instruktion Kostnad nytta'!$C$37)^AX$1))</f>
        <v>34.197945368500726</v>
      </c>
      <c r="AY244" s="45">
        <f>((($B244*2.71^(AY$1*$N244)*($D244/1000)*($O244+$P244)/$D244))/((1+'Instruktion Kostnad nytta'!$C$37)^AY$1))</f>
        <v>34.545296229110207</v>
      </c>
      <c r="AZ244" s="45">
        <f>((($B244*2.71^(AZ$1*$N244)*($D244/1000)*($O244+$P244)/$D244))/((1+'Instruktion Kostnad nytta'!$C$37)^AZ$1))</f>
        <v>34.896175156071806</v>
      </c>
      <c r="BA244" s="45">
        <f>((($B244*2.71^(BA$1*$N244)*($D244/1000)*($O244+$P244)/$D244))/((1+'Instruktion Kostnad nytta'!$C$37)^BA$1))</f>
        <v>35.250617984195777</v>
      </c>
      <c r="BB244" s="45">
        <f>((($B244*2.71^(BB$1*$N244)*($D244/1000)*($O244+$P244)/$D244))/((1+'Instruktion Kostnad nytta'!$C$37)^BB$1))</f>
        <v>35.608660912269002</v>
      </c>
      <c r="BC244" s="45">
        <f>((($B244*2.71^(BC$1*$N244)*($D244/1000)*($O244+$P244)/$D244))/((1+'Instruktion Kostnad nytta'!$C$37)^BC$1))</f>
        <v>35.970340506751896</v>
      </c>
      <c r="BD244" s="45">
        <f>((($B244*2.71^(BD$1*$N244)*($D244/1000)*($O244+$P244)/$D244))/((1+'Instruktion Kostnad nytta'!$C$37)^BD$1))</f>
        <v>36.335693705512931</v>
      </c>
      <c r="BE244" s="45">
        <f>((($B244*2.71^(BE$1*$N244)*($D244/1000)*($O244+$P244)/$D244))/((1+'Instruktion Kostnad nytta'!$C$37)^BE$1))</f>
        <v>36.704757821600943</v>
      </c>
      <c r="BF244" s="45">
        <f>((($B244*2.71^(BF$1*$N244)*($D244/1000)*($O244+$P244)/$D244))/((1+'Instruktion Kostnad nytta'!$C$37)^BF$1))</f>
        <v>37.077570547056048</v>
      </c>
      <c r="BG244" s="45">
        <f>((($B244*2.71^(BG$1*$N244)*($D244/1000)*($O244+$P244)/$D244))/((1+'Instruktion Kostnad nytta'!$C$37)^BG$1))</f>
        <v>37.454169956758932</v>
      </c>
      <c r="BH244" s="45">
        <f>((($B244*2.71^(BH$1*$N244)*($D244/1000)*($O244+$P244)/$D244))/((1+'Instruktion Kostnad nytta'!$C$37)^BH$1))</f>
        <v>37.83459451231942</v>
      </c>
      <c r="BI244" s="45">
        <f>((($B244*2.71^(BI$1*$N244)*($D244/1000)*($O244+$P244)/$D244))/((1+'Instruktion Kostnad nytta'!$C$37)^BI$1))</f>
        <v>38.218883066004558</v>
      </c>
      <c r="BJ244" s="45">
        <f>((($B244*2.71^(BJ$1*$N244)*($D244/1000)*($O244+$P244)/$D244))/((1+'Instruktion Kostnad nytta'!$C$37)^BJ$1))</f>
        <v>38.607074864706519</v>
      </c>
      <c r="BK244" s="45">
        <f>((($B244*2.71^(BK$1*$N244)*($D244/1000)*($O244+$P244)/$D244))/((1+'Instruktion Kostnad nytta'!$C$37)^BK$1))</f>
        <v>38.999209553950806</v>
      </c>
      <c r="BL244" s="45">
        <f>((($B244*2.71^(BL$1*$N244)*($D244/1000)*($O244+$P244)/$D244))/((1+'Instruktion Kostnad nytta'!$C$37)^BL$1))</f>
        <v>39.39532718194527</v>
      </c>
      <c r="BM244" s="45">
        <f>((($B244*2.71^(BM$1*$N244)*($D244/1000)*($O244+$P244)/$D244))/((1+'Instruktion Kostnad nytta'!$C$37)^BM$1))</f>
        <v>39.795468203670062</v>
      </c>
      <c r="BN244" s="45">
        <f>((($B244*2.71^(BN$1*$N244)*($D244/1000)*($O244+$P244)/$D244))/((1+'Instruktion Kostnad nytta'!$C$37)^BN$1))</f>
        <v>40.199673485009399</v>
      </c>
      <c r="BO244" s="45">
        <f>((($B244*2.71^(BO$1*$N244)*($D244/1000)*($O244+$P244)/$D244))/((1+'Instruktion Kostnad nytta'!$C$37)^BO$1))</f>
        <v>40.607984306925012</v>
      </c>
      <c r="BP244" s="45">
        <f>((($B244*2.71^(BP$1*$N244)*($D244/1000)*($O244+$P244)/$D244))/((1+'Instruktion Kostnad nytta'!$C$37)^BP$1))</f>
        <v>41.020442369672224</v>
      </c>
      <c r="BQ244" s="45">
        <f>((($B244*2.71^(BQ$1*$N244)*($D244/1000)*($O244+$P244)/$D244))/((1+'Instruktion Kostnad nytta'!$C$37)^BQ$1))</f>
        <v>41.437089797058633</v>
      </c>
      <c r="BR244" s="45">
        <f>((($B244*2.71^(BR$1*$N244)*($D244/1000)*($O244+$P244)/$D244))/((1+'Instruktion Kostnad nytta'!$C$37)^BR$1))</f>
        <v>41.857969140746285</v>
      </c>
      <c r="BS244" s="45">
        <f>((($B244*2.71^(BS$1*$N244)*($D244/1000)*($O244+$P244)/$D244))/((1+'Instruktion Kostnad nytta'!$C$37)^BS$1))</f>
        <v>42.283123384597289</v>
      </c>
      <c r="BT244" s="45">
        <f>((($B244*2.71^(BT$1*$N244)*($D244/1000)*($O244+$P244)/$D244))/((1+'Instruktion Kostnad nytta'!$C$37)^BT$1))</f>
        <v>42.712595949063832</v>
      </c>
      <c r="BU244" s="45">
        <f>((($B244*2.71^(BU$1*$N244)*($D244/1000)*($O244+$P244)/$D244))/((1+'Instruktion Kostnad nytta'!$C$37)^BU$1))</f>
        <v>43.146430695622549</v>
      </c>
      <c r="BV244" s="45">
        <f>((($B244*2.71^(BV$1*$N244)*($D244/1000)*($O244+$P244)/$D244))/((1+'Instruktion Kostnad nytta'!$C$37)^BV$1))</f>
        <v>43.584671931254093</v>
      </c>
      <c r="BW244" s="45">
        <f>((($B244*2.71^(BW$1*$N244)*($D244/1000)*($O244+$P244)/$D244))/((1+'Instruktion Kostnad nytta'!$C$37)^BW$1))</f>
        <v>44.02736441296814</v>
      </c>
      <c r="BX244" s="45">
        <f>((($B244*2.71^(BX$1*$N244)*($D244/1000)*($O244+$P244)/$D244))/((1+'Instruktion Kostnad nytta'!$C$37)^BX$1))</f>
        <v>44.474553352374357</v>
      </c>
      <c r="BY244" s="45">
        <f>((($B244*2.71^(BY$1*$N244)*($D244/1000)*($O244+$P244)/$D244))/((1+'Instruktion Kostnad nytta'!$C$37)^BY$1))</f>
        <v>44.926284420299801</v>
      </c>
      <c r="BZ244" s="45">
        <f>((($B244*2.71^(BZ$1*$N244)*($D244/1000)*($O244+$P244)/$D244))/((1+'Instruktion Kostnad nytta'!$C$37)^BZ$1))</f>
        <v>45.382603751453274</v>
      </c>
      <c r="CA244" s="45">
        <f>((($B244*2.71^(CA$1*$N244)*($D244/1000)*($O244+$P244)/$D244))/((1+'Instruktion Kostnad nytta'!$C$37)^CA$1))</f>
        <v>45.843557949136923</v>
      </c>
      <c r="CB244" s="45">
        <f>((($B244*2.71^(CB$1*$N244)*($D244/1000)*($O244+$P244)/$D244))/((1+'Instruktion Kostnad nytta'!$C$37)^CB$1))</f>
        <v>46.309194090005803</v>
      </c>
      <c r="CC244" s="45">
        <f>((($B244*2.71^(CC$1*$N244)*($D244/1000)*($O244+$P244)/$D244))/((1+'Instruktion Kostnad nytta'!$C$37)^CC$1))</f>
        <v>46.779559728875739</v>
      </c>
      <c r="CD244" s="45">
        <f>((($B244*2.71^(CD$1*$N244)*($D244/1000)*($O244+$P244)/$D244))/((1+'Instruktion Kostnad nytta'!$C$37)^CD$1))</f>
        <v>47.254702903580153</v>
      </c>
      <c r="CE244" s="45">
        <f>((($B244*2.71^(CE$1*$N244)*($D244/1000)*($O244+$P244)/$D244))/((1+'Instruktion Kostnad nytta'!$C$37)^CE$1))</f>
        <v>47.734672139875926</v>
      </c>
      <c r="CF244" s="45">
        <f>((($B244*2.71^(CF$1*$N244)*($D244/1000)*($O244+$P244)/$D244))/((1+'Instruktion Kostnad nytta'!$C$37)^CF$1))</f>
        <v>48.219516456399383</v>
      </c>
      <c r="CG244" s="45">
        <f>((($B244*2.71^(CG$1*$N244)*($D244/1000)*($O244+$P244)/$D244))/((1+'Instruktion Kostnad nytta'!$C$37)^CG$1))</f>
        <v>48.709285369672486</v>
      </c>
      <c r="CH244" s="45">
        <f>((($B244*2.71^(CH$1*$N244)*($D244/1000)*($O244+$P244)/$D244))/((1+'Instruktion Kostnad nytta'!$C$37)^CH$1))</f>
        <v>49.204028899159844</v>
      </c>
      <c r="CI244" s="45">
        <f>((($B244*2.71^(CI$1*$N244)*($D244/1000)*($O244+$P244)/$D244))/((1+'Instruktion Kostnad nytta'!$C$37)^CI$1))</f>
        <v>49.703797572377269</v>
      </c>
      <c r="CJ244" s="45">
        <f>((($B244*2.71^(CJ$1*$N244)*($D244/1000)*($O244+$P244)/$D244))/((1+'Instruktion Kostnad nytta'!$C$37)^CJ$1))</f>
        <v>50.208642430051853</v>
      </c>
      <c r="CK244" s="45">
        <f>((($B244*2.71^(CK$1*$N244)*($D244/1000)*($O244+$P244)/$D244))/((1+'Instruktion Kostnad nytta'!$C$37)^CK$1))</f>
        <v>50.718615031334977</v>
      </c>
      <c r="CL244" s="45">
        <f>((($B244*2.71^(CL$1*$N244)*($D244/1000)*($O244+$P244)/$D244))/((1+'Instruktion Kostnad nytta'!$C$37)^CL$1))</f>
        <v>51.233767459067714</v>
      </c>
      <c r="CM244" s="45">
        <f>((($B244*2.71^(CM$1*$N244)*($D244/1000)*($O244+$P244)/$D244))/((1+'Instruktion Kostnad nytta'!$C$37)^CM$1))</f>
        <v>51.754152325100151</v>
      </c>
      <c r="CN244" s="45">
        <f>((($B244*2.71^(CN$1*$N244)*($D244/1000)*($O244+$P244)/$D244))/((1+'Instruktion Kostnad nytta'!$C$37)^CN$1))</f>
        <v>52.279822775664641</v>
      </c>
      <c r="CO244" s="45">
        <f>((($B244*2.71^(CO$1*$N244)*($D244/1000)*($O244+$P244)/$D244))/((1+'Instruktion Kostnad nytta'!$C$37)^CO$1))</f>
        <v>52.81083249680313</v>
      </c>
      <c r="CP244" s="45">
        <f>((($B244*2.71^(CP$1*$N244)*($D244/1000)*($O244+$P244)/$D244))/((1+'Instruktion Kostnad nytta'!$C$37)^CP$1))</f>
        <v>53.34723571985068</v>
      </c>
      <c r="CQ244" s="45">
        <f>((($B244*2.71^(CQ$1*$N244)*($D244/1000)*($O244+$P244)/$D244))/((1+'Instruktion Kostnad nytta'!$C$37)^CQ$1))</f>
        <v>53.889087226973508</v>
      </c>
      <c r="CR244" s="45">
        <f>((($B244*2.71^(CR$1*$N244)*($D244/1000)*($O244+$P244)/$D244))/((1+'Instruktion Kostnad nytta'!$C$37)^CR$1))</f>
        <v>54.436442356764182</v>
      </c>
      <c r="CS244" s="45">
        <f>((($B244*2.71^(CS$1*$N244)*($D244/1000)*($O244+$P244)/$D244))/((1+'Instruktion Kostnad nytta'!$C$37)^CS$1))</f>
        <v>54.989357009892906</v>
      </c>
      <c r="CT244" s="45">
        <f>((($B244*2.71^(CT$1*$N244)*($D244/1000)*($O244+$P244)/$D244))/((1+'Instruktion Kostnad nytta'!$C$37)^CT$1))</f>
        <v>55.547887654816996</v>
      </c>
      <c r="CU244" s="45">
        <f>((($B244*2.71^(CU$1*$N244)*($D244/1000)*($O244+$P244)/$D244))/((1+'Instruktion Kostnad nytta'!$C$37)^CU$1))</f>
        <v>56.112091333547696</v>
      </c>
      <c r="CV244" s="45">
        <f>((($B244*2.71^(CV$1*$N244)*($D244/1000)*($O244+$P244)/$D244))/((1+'Instruktion Kostnad nytta'!$C$37)^CV$1))</f>
        <v>56.682025667475763</v>
      </c>
      <c r="CW244" s="45">
        <f>((($B244*2.71^(CW$1*$N244)*($D244/1000)*($O244+$P244)/$D244))/((1+'Instruktion Kostnad nytta'!$C$37)^CW$1))</f>
        <v>57.257748863256467</v>
      </c>
      <c r="CX244" s="45">
        <f>((($B244*2.71^(CX$1*$N244)*($D244/1000)*($O244+$P244)/$D244))/((1+'Instruktion Kostnad nytta'!$C$37)^CX$1))</f>
        <v>57.83931971875387</v>
      </c>
      <c r="CY244" s="45">
        <f>((($B244*2.71^(CY$1*$N244)*($D244/1000)*($O244+$P244)/$D244))/((1+'Instruktion Kostnad nytta'!$C$37)^CY$1))</f>
        <v>58.426797629046156</v>
      </c>
      <c r="CZ244" s="45">
        <f>((($B244*2.71^(CZ$1*$N244)*($D244/1000)*($O244+$P244)/$D244))/((1+'Instruktion Kostnad nytta'!$C$37)^CZ$1))</f>
        <v>59.020242592491172</v>
      </c>
      <c r="DA244" s="45">
        <f>((($B244*2.71^(DA$1*$N244)*($D244/1000)*($O244+$P244)/$D244))/((1+'Instruktion Kostnad nytta'!$C$37)^DA$1))</f>
        <v>59.61971521685431</v>
      </c>
      <c r="DB244" s="45">
        <f>((($B244*2.71^(DB$1*$N244)*($D244/1000)*($O244+$P244)/$D244))/((1+'Instruktion Kostnad nytta'!$C$37)^DB$1))</f>
        <v>60.225276725498077</v>
      </c>
      <c r="DC244" s="45">
        <f>((($B244*2.71^(DC$1*$N244)*($D244/1000)*($O244+$P244)/$D244))/((1+'Instruktion Kostnad nytta'!$C$37)^DC$1))</f>
        <v>60.836988963634859</v>
      </c>
      <c r="DD244" s="45">
        <f>((($B244*2.71^(DD$1*$N244)*($D244/1000)*($O244+$P244)/$D244))/((1+'Instruktion Kostnad nytta'!$C$37)^DD$1))</f>
        <v>61.454914404643155</v>
      </c>
      <c r="DE244" s="45">
        <f>((($B244*2.71^(DE$1*$N244)*($D244/1000)*($O244+$P244)/$D244))/((1+'Instruktion Kostnad nytta'!$C$37)^DE$1))</f>
        <v>62.079116156447682</v>
      </c>
      <c r="DF244" s="45">
        <f>((($B244*2.71^(DF$1*$N244)*($D244/1000)*($O244+$P244)/$D244))/((1+'Instruktion Kostnad nytta'!$C$37)^DF$1))</f>
        <v>62.70965796796483</v>
      </c>
      <c r="DG244" s="45">
        <f>((($B244*2.71^(DG$1*$N244)*($D244/1000)*($O244+$P244)/$D244))/((1+'Instruktion Kostnad nytta'!$C$37)^DG$1))</f>
        <v>63.346604235612872</v>
      </c>
      <c r="DH244" s="45">
        <f>((($B244*2.71^(DH$1*$N244)*($D244/1000)*($O244+$P244)/$D244))/((1+'Instruktion Kostnad nytta'!$C$37)^DH$1))</f>
        <v>63.990020009889072</v>
      </c>
      <c r="DI244" s="45">
        <f>((($B244*2.71^(DI$1*$N244)*($D244/1000)*($O244+$P244)/$D244))/((1+'Instruktion Kostnad nytta'!$C$37)^DI$1))</f>
        <v>64.639971002012857</v>
      </c>
      <c r="DJ244" s="45">
        <f>((($B244*2.71^(DJ$1*$N244)*($D244/1000)*($O244+$P244)/$D244))/((1+'Instruktion Kostnad nytta'!$C$37)^DJ$1))</f>
        <v>65.296523590637122</v>
      </c>
      <c r="DK244" s="45">
        <f>((($B244*2.71^(DK$1*$N244)*($D244/1000)*($O244+$P244)/$D244))/((1+'Instruktion Kostnad nytta'!$C$37)^DK$1))</f>
        <v>65.959744828627237</v>
      </c>
      <c r="DL244" s="45">
        <f>((($B244*2.71^(DL$1*$N244)*($D244/1000)*($O244+$P244)/$D244))/((1+'Instruktion Kostnad nytta'!$C$37)^DL$1))</f>
        <v>66.629702449909004</v>
      </c>
      <c r="DM244" s="45">
        <f>((($B244*2.71^(DM$1*$N244)*($D244/1000)*($O244+$P244)/$D244))/((1+'Instruktion Kostnad nytta'!$C$37)^DM$1))</f>
        <v>67.306464876386457</v>
      </c>
      <c r="DN244" s="45">
        <f>((($B244*2.71^(DN$1*$N244)*($D244/1000)*($O244+$P244)/$D244))/((1+'Instruktion Kostnad nytta'!$C$37)^DN$1))</f>
        <v>67.990101224929418</v>
      </c>
      <c r="DO244" s="45">
        <f>((($B244*2.71^(DO$1*$N244)*($D244/1000)*($O244+$P244)/$D244))/((1+'Instruktion Kostnad nytta'!$C$37)^DO$1))</f>
        <v>68.680681314432647</v>
      </c>
      <c r="DP244" s="45">
        <f>((($B244*2.71^(DP$1*$N244)*($D244/1000)*($O244+$P244)/$D244))/((1+'Instruktion Kostnad nytta'!$C$37)^DP$1))</f>
        <v>69.378275672946003</v>
      </c>
      <c r="DQ244" s="45">
        <f>((($B244*2.71^(DQ$1*$N244)*($D244/1000)*($O244+$P244)/$D244))/((1+'Instruktion Kostnad nytta'!$C$37)^DQ$1))</f>
        <v>70.082955544877592</v>
      </c>
      <c r="DR244" s="45">
        <f>((($B244*2.71^(DR$1*$N244)*($D244/1000)*($O244+$P244)/$D244))/((1+'Instruktion Kostnad nytta'!$C$37)^DR$1))</f>
        <v>70.794792898269904</v>
      </c>
      <c r="DS244" s="45">
        <f>((($B244*2.71^(DS$1*$N244)*($D244/1000)*($O244+$P244)/$D244))/((1+'Instruktion Kostnad nytta'!$C$37)^DS$1))</f>
        <v>71.513860432149713</v>
      </c>
      <c r="DT244" s="45">
        <f>((($B244*2.71^(DT$1*$N244)*($D244/1000)*($O244+$P244)/$D244))/((1+'Instruktion Kostnad nytta'!$C$37)^DT$1))</f>
        <v>72.240231583952706</v>
      </c>
      <c r="DU244" s="45">
        <f>((($B244*2.71^(DU$1*$N244)*($D244/1000)*($O244+$P244)/$D244))/((1+'Instruktion Kostnad nytta'!$C$37)^DU$1))</f>
        <v>72.973980537023593</v>
      </c>
      <c r="DV244" s="45">
        <f>((($B244*2.71^(DV$1*$N244)*($D244/1000)*($O244+$P244)/$D244))/((1+'Instruktion Kostnad nytta'!$C$37)^DV$1))</f>
        <v>73.715182228192504</v>
      </c>
      <c r="DW244" s="45">
        <f>((($B244*2.71^(DW$1*$N244)*($D244/1000)*($O244+$P244)/$D244))/((1+'Instruktion Kostnad nytta'!$C$37)^DW$1))</f>
        <v>74.463912355427894</v>
      </c>
      <c r="DX244" s="45">
        <f>((($B244*2.71^(DX$1*$N244)*($D244/1000)*($O244+$P244)/$D244))/((1+'Instruktion Kostnad nytta'!$C$37)^DX$1))</f>
        <v>75.220247385567816</v>
      </c>
      <c r="DY244" s="45">
        <f>((($B244*2.71^(DY$1*$N244)*($D244/1000)*($O244+$P244)/$D244))/((1+'Instruktion Kostnad nytta'!$C$37)^DY$1))</f>
        <v>75.984264562128971</v>
      </c>
      <c r="DZ244" s="45">
        <f>((($B244*2.71^(DZ$1*$N244)*($D244/1000)*($O244+$P244)/$D244))/((1+'Instruktion Kostnad nytta'!$C$37)^DZ$1))</f>
        <v>76.756041913195887</v>
      </c>
      <c r="EA244" s="45">
        <f>((($B244*2.71^(EA$1*$N244)*($D244/1000)*($O244+$P244)/$D244))/((1+'Instruktion Kostnad nytta'!$C$37)^EA$1))</f>
        <v>77.535658259389692</v>
      </c>
      <c r="EB244" s="45">
        <f>((($B244*2.71^(EB$1*$N244)*($D244/1000)*($O244+$P244)/$D244))/((1+'Instruktion Kostnad nytta'!$C$37)^EB$1))</f>
        <v>78.323193221917847</v>
      </c>
      <c r="EC244" s="45">
        <f>((($B244*2.71^(EC$1*$N244)*($D244/1000)*($O244+$P244)/$D244))/((1+'Instruktion Kostnad nytta'!$C$37)^EC$1))</f>
        <v>79.118727230705829</v>
      </c>
      <c r="ED244" s="45">
        <f>((($B244*2.71^(ED$1*$N244)*($D244/1000)*($O244+$P244)/$D244))/((1+'Instruktion Kostnad nytta'!$C$37)^ED$1))</f>
        <v>79.92234153261137</v>
      </c>
      <c r="EE244" s="45">
        <f>((($B244*2.71^(EE$1*$N244)*($D244/1000)*($O244+$P244)/$D244))/((1+'Instruktion Kostnad nytta'!$C$37)^EE$1))</f>
        <v>80.734118199722133</v>
      </c>
      <c r="EF244" s="45">
        <f>((($B244*2.71^(EF$1*$N244)*($D244/1000)*($O244+$P244)/$D244))/((1+'Instruktion Kostnad nytta'!$C$37)^EF$1))</f>
        <v>81.554140137737463</v>
      </c>
      <c r="EG244" s="45">
        <f>((($B244*2.71^(EG$1*$N244)*($D244/1000)*($O244+$P244)/$D244))/((1+'Instruktion Kostnad nytta'!$C$37)^EG$1))</f>
        <v>82.382491094435622</v>
      </c>
      <c r="EH244" s="45">
        <f>((($B244*2.71^(EH$1*$N244)*($D244/1000)*($O244+$P244)/$D244))/((1+'Instruktion Kostnad nytta'!$C$37)^EH$1))</f>
        <v>83.219255668226751</v>
      </c>
      <c r="EI244" s="45">
        <f>((($B244*2.71^(EI$1*$N244)*($D244/1000)*($O244+$P244)/$D244))/((1+'Instruktion Kostnad nytta'!$C$37)^EI$1))</f>
        <v>84.064519316792683</v>
      </c>
      <c r="EJ244" s="45">
        <f>((($B244*2.71^(EJ$1*$N244)*($D244/1000)*($O244+$P244)/$D244))/((1+'Instruktion Kostnad nytta'!$C$37)^EJ$1))</f>
        <v>84.918368365814985</v>
      </c>
      <c r="EK244" s="45">
        <f>((($B244*2.71^(EK$1*$N244)*($D244/1000)*($O244+$P244)/$D244))/((1+'Instruktion Kostnad nytta'!$C$37)^EK$1))</f>
        <v>85.780890017790796</v>
      </c>
      <c r="EL244" s="45">
        <f>((($B244*2.71^(EL$1*$N244)*($D244/1000)*($O244+$P244)/$D244))/((1+'Instruktion Kostnad nytta'!$C$37)^EL$1))</f>
        <v>86.65217236093919</v>
      </c>
    </row>
    <row r="245" spans="1:142" x14ac:dyDescent="0.25">
      <c r="A245" s="41">
        <v>247</v>
      </c>
      <c r="B245" s="59">
        <v>0.5</v>
      </c>
      <c r="C245" s="59">
        <v>15</v>
      </c>
      <c r="D245" s="60">
        <v>80</v>
      </c>
      <c r="E245" s="59">
        <v>1965</v>
      </c>
      <c r="F245" s="59" t="s">
        <v>98</v>
      </c>
      <c r="G245" s="59">
        <v>127</v>
      </c>
      <c r="H245" s="59" t="s">
        <v>46</v>
      </c>
      <c r="I245" s="59">
        <v>8</v>
      </c>
      <c r="J245" s="41">
        <v>0</v>
      </c>
      <c r="K245" s="41" t="s">
        <v>356</v>
      </c>
      <c r="L245" s="48">
        <f>'Instruktion Kostnad nytta'!C$19/D245+IF((IF(F245="A",'Instruktion Kostnad nytta'!C$25,0)+IF(G245&lt;500,'Instruktion Kostnad nytta'!C$20,('Instruktion Kostnad nytta'!C$20+'Instruktion Kostnad nytta'!C$21))+IF(G245&lt;700,0,('Instruktion Kostnad nytta'!C$22-'Instruktion Kostnad nytta'!C$21))+I245*'Instruktion Kostnad nytta'!C$23/D245)&lt;3000,3000,(IF(F245="A",'Instruktion Kostnad nytta'!C$25,0)+IF(G245&lt;500,'Instruktion Kostnad nytta'!C$20,('Instruktion Kostnad nytta'!C$20+'Instruktion Kostnad nytta'!C$21))+IF(G245&lt;700,0,('Instruktion Kostnad nytta'!C$22-'Instruktion Kostnad nytta'!C$21))+I245*'Instruktion Kostnad nytta'!C$23/D245))</f>
        <v>6875</v>
      </c>
      <c r="M245" s="50">
        <f t="shared" si="9"/>
        <v>6.25</v>
      </c>
      <c r="N245" s="49">
        <f>IF(H245="Gråjärn",'Instruktion Kostnad nytta'!C$32,IF(H245="segjärn",'Instruktion Kostnad nytta'!C$33,IF(H245="PVC",'Instruktion Kostnad nytta'!C$34,IF(H245="PE",'Instruktion Kostnad nytta'!C$35,IF(H245="ST",'Instruktion Kostnad nytta'!C$36,0)))))</f>
        <v>0.03</v>
      </c>
      <c r="O245" s="48">
        <f>IF(G245&lt;200,'Instruktion Kostnad nytta'!C$28,(IF(G245&lt;500,'Instruktion Kostnad nytta'!C$29,'Instruktion Kostnad nytta'!C$30)))</f>
        <v>45000</v>
      </c>
      <c r="P245" s="47">
        <v>4000</v>
      </c>
      <c r="Q245" s="46">
        <f t="shared" si="10"/>
        <v>-429.79509409760863</v>
      </c>
      <c r="R245" s="45">
        <f t="shared" si="11"/>
        <v>-6586.3040142958916</v>
      </c>
      <c r="S245" s="45">
        <f>((($B245*2.71^(S$1*$N245)*($D245/1000)*($O245+$P245)/$D245))/((1+'Instruktion Kostnad nytta'!$C$37)^S$1))</f>
        <v>25.000223905593113</v>
      </c>
      <c r="T245" s="45">
        <f>((($B245*2.71^(T$1*$N245)*($D245/1000)*($O245+$P245)/$D245))/((1+'Instruktion Kostnad nytta'!$C$37)^T$1))</f>
        <v>25.254152882771844</v>
      </c>
      <c r="U245" s="45">
        <f>((($B245*2.71^(U$1*$N245)*($D245/1000)*($O245+$P245)/$D245))/((1+'Instruktion Kostnad nytta'!$C$37)^U$1))</f>
        <v>25.510661033868949</v>
      </c>
      <c r="V245" s="45">
        <f>((($B245*2.71^(V$1*$N245)*($D245/1000)*($O245+$P245)/$D245))/((1+'Instruktion Kostnad nytta'!$C$37)^V$1))</f>
        <v>25.769774555729619</v>
      </c>
      <c r="W245" s="45">
        <f>((($B245*2.71^(W$1*$N245)*($D245/1000)*($O245+$P245)/$D245))/((1+'Instruktion Kostnad nytta'!$C$37)^W$1))</f>
        <v>26.031519911282167</v>
      </c>
      <c r="X245" s="45">
        <f>((($B245*2.71^(X$1*$N245)*($D245/1000)*($O245+$P245)/$D245))/((1+'Instruktion Kostnad nytta'!$C$37)^X$1))</f>
        <v>26.295923832240685</v>
      </c>
      <c r="Y245" s="45">
        <f>((($B245*2.71^(Y$1*$N245)*($D245/1000)*($O245+$P245)/$D245))/((1+'Instruktion Kostnad nytta'!$C$37)^Y$1))</f>
        <v>26.563013321835086</v>
      </c>
      <c r="Z245" s="45">
        <f>((($B245*2.71^(Z$1*$N245)*($D245/1000)*($O245+$P245)/$D245))/((1+'Instruktion Kostnad nytta'!$C$37)^Z$1))</f>
        <v>26.832815657568947</v>
      </c>
      <c r="AA245" s="45">
        <f>((($B245*2.71^(AA$1*$N245)*($D245/1000)*($O245+$P245)/$D245))/((1+'Instruktion Kostnad nytta'!$C$37)^AA$1))</f>
        <v>27.1053583940053</v>
      </c>
      <c r="AB245" s="45">
        <f>((($B245*2.71^(AB$1*$N245)*($D245/1000)*($O245+$P245)/$D245))/((1+'Instruktion Kostnad nytta'!$C$37)^AB$1))</f>
        <v>27.380669365580751</v>
      </c>
      <c r="AC245" s="45">
        <f>((($B245*2.71^(AC$1*$N245)*($D245/1000)*($O245+$P245)/$D245))/((1+'Instruktion Kostnad nytta'!$C$37)^AC$1))</f>
        <v>27.658776689448164</v>
      </c>
      <c r="AD245" s="45">
        <f>((($B245*2.71^(AD$1*$N245)*($D245/1000)*($O245+$P245)/$D245))/((1+'Instruktion Kostnad nytta'!$C$37)^AD$1))</f>
        <v>27.939708768348279</v>
      </c>
      <c r="AE245" s="45">
        <f>((($B245*2.71^(AE$1*$N245)*($D245/1000)*($O245+$P245)/$D245))/((1+'Instruktion Kostnad nytta'!$C$37)^AE$1))</f>
        <v>28.223494293510345</v>
      </c>
      <c r="AF245" s="45">
        <f>((($B245*2.71^(AF$1*$N245)*($D245/1000)*($O245+$P245)/$D245))/((1+'Instruktion Kostnad nytta'!$C$37)^AF$1))</f>
        <v>28.510162247582453</v>
      </c>
      <c r="AG245" s="45">
        <f>((($B245*2.71^(AG$1*$N245)*($D245/1000)*($O245+$P245)/$D245))/((1+'Instruktion Kostnad nytta'!$C$37)^AG$1))</f>
        <v>28.799741907591361</v>
      </c>
      <c r="AH245" s="45">
        <f>((($B245*2.71^(AH$1*$N245)*($D245/1000)*($O245+$P245)/$D245))/((1+'Instruktion Kostnad nytta'!$C$37)^AH$1))</f>
        <v>29.092262847932609</v>
      </c>
      <c r="AI245" s="45">
        <f>((($B245*2.71^(AI$1*$N245)*($D245/1000)*($O245+$P245)/$D245))/((1+'Instruktion Kostnad nytta'!$C$37)^AI$1))</f>
        <v>29.38775494339091</v>
      </c>
      <c r="AJ245" s="45">
        <f>((($B245*2.71^(AJ$1*$N245)*($D245/1000)*($O245+$P245)/$D245))/((1+'Instruktion Kostnad nytta'!$C$37)^AJ$1))</f>
        <v>29.686248372191148</v>
      </c>
      <c r="AK245" s="45">
        <f>((($B245*2.71^(AK$1*$N245)*($D245/1000)*($O245+$P245)/$D245))/((1+'Instruktion Kostnad nytta'!$C$37)^AK$1))</f>
        <v>29.987773619080546</v>
      </c>
      <c r="AL245" s="45">
        <f>((($B245*2.71^(AL$1*$N245)*($D245/1000)*($O245+$P245)/$D245))/((1+'Instruktion Kostnad nytta'!$C$37)^AL$1))</f>
        <v>30.292361478441951</v>
      </c>
      <c r="AM245" s="45">
        <f>((($B245*2.71^(AM$1*$N245)*($D245/1000)*($O245+$P245)/$D245))/((1+'Instruktion Kostnad nytta'!$C$37)^AM$1))</f>
        <v>30.600043057438853</v>
      </c>
      <c r="AN245" s="45">
        <f>((($B245*2.71^(AN$1*$N245)*($D245/1000)*($O245+$P245)/$D245))/((1+'Instruktion Kostnad nytta'!$C$37)^AN$1))</f>
        <v>30.91084977919234</v>
      </c>
      <c r="AO245" s="45">
        <f>((($B245*2.71^(AO$1*$N245)*($D245/1000)*($O245+$P245)/$D245))/((1+'Instruktion Kostnad nytta'!$C$37)^AO$1))</f>
        <v>31.224813385990259</v>
      </c>
      <c r="AP245" s="45">
        <f>((($B245*2.71^(AP$1*$N245)*($D245/1000)*($O245+$P245)/$D245))/((1+'Instruktion Kostnad nytta'!$C$37)^AP$1))</f>
        <v>31.541965942529057</v>
      </c>
      <c r="AQ245" s="45">
        <f>((($B245*2.71^(AQ$1*$N245)*($D245/1000)*($O245+$P245)/$D245))/((1+'Instruktion Kostnad nytta'!$C$37)^AQ$1))</f>
        <v>31.862339839188468</v>
      </c>
      <c r="AR245" s="45">
        <f>((($B245*2.71^(AR$1*$N245)*($D245/1000)*($O245+$P245)/$D245))/((1+'Instruktion Kostnad nytta'!$C$37)^AR$1))</f>
        <v>32.185967795339536</v>
      </c>
      <c r="AS245" s="45">
        <f>((($B245*2.71^(AS$1*$N245)*($D245/1000)*($O245+$P245)/$D245))/((1+'Instruktion Kostnad nytta'!$C$37)^AS$1))</f>
        <v>32.512882862686169</v>
      </c>
      <c r="AT245" s="45">
        <f>((($B245*2.71^(AT$1*$N245)*($D245/1000)*($O245+$P245)/$D245))/((1+'Instruktion Kostnad nytta'!$C$37)^AT$1))</f>
        <v>32.843118428640715</v>
      </c>
      <c r="AU245" s="45">
        <f>((($B245*2.71^(AU$1*$N245)*($D245/1000)*($O245+$P245)/$D245))/((1+'Instruktion Kostnad nytta'!$C$37)^AU$1))</f>
        <v>33.176708219733698</v>
      </c>
      <c r="AV245" s="45">
        <f>((($B245*2.71^(AV$1*$N245)*($D245/1000)*($O245+$P245)/$D245))/((1+'Instruktion Kostnad nytta'!$C$37)^AV$1))</f>
        <v>33.513686305058343</v>
      </c>
      <c r="AW245" s="45">
        <f>((($B245*2.71^(AW$1*$N245)*($D245/1000)*($O245+$P245)/$D245))/((1+'Instruktion Kostnad nytta'!$C$37)^AW$1))</f>
        <v>33.854087099749947</v>
      </c>
      <c r="AX245" s="45">
        <f>((($B245*2.71^(AX$1*$N245)*($D245/1000)*($O245+$P245)/$D245))/((1+'Instruktion Kostnad nytta'!$C$37)^AX$1))</f>
        <v>34.197945368500726</v>
      </c>
      <c r="AY245" s="45">
        <f>((($B245*2.71^(AY$1*$N245)*($D245/1000)*($O245+$P245)/$D245))/((1+'Instruktion Kostnad nytta'!$C$37)^AY$1))</f>
        <v>34.545296229110207</v>
      </c>
      <c r="AZ245" s="45">
        <f>((($B245*2.71^(AZ$1*$N245)*($D245/1000)*($O245+$P245)/$D245))/((1+'Instruktion Kostnad nytta'!$C$37)^AZ$1))</f>
        <v>34.896175156071806</v>
      </c>
      <c r="BA245" s="45">
        <f>((($B245*2.71^(BA$1*$N245)*($D245/1000)*($O245+$P245)/$D245))/((1+'Instruktion Kostnad nytta'!$C$37)^BA$1))</f>
        <v>35.250617984195777</v>
      </c>
      <c r="BB245" s="45">
        <f>((($B245*2.71^(BB$1*$N245)*($D245/1000)*($O245+$P245)/$D245))/((1+'Instruktion Kostnad nytta'!$C$37)^BB$1))</f>
        <v>35.608660912269002</v>
      </c>
      <c r="BC245" s="45">
        <f>((($B245*2.71^(BC$1*$N245)*($D245/1000)*($O245+$P245)/$D245))/((1+'Instruktion Kostnad nytta'!$C$37)^BC$1))</f>
        <v>35.970340506751896</v>
      </c>
      <c r="BD245" s="45">
        <f>((($B245*2.71^(BD$1*$N245)*($D245/1000)*($O245+$P245)/$D245))/((1+'Instruktion Kostnad nytta'!$C$37)^BD$1))</f>
        <v>36.335693705512931</v>
      </c>
      <c r="BE245" s="45">
        <f>((($B245*2.71^(BE$1*$N245)*($D245/1000)*($O245+$P245)/$D245))/((1+'Instruktion Kostnad nytta'!$C$37)^BE$1))</f>
        <v>36.704757821600943</v>
      </c>
      <c r="BF245" s="45">
        <f>((($B245*2.71^(BF$1*$N245)*($D245/1000)*($O245+$P245)/$D245))/((1+'Instruktion Kostnad nytta'!$C$37)^BF$1))</f>
        <v>37.077570547056048</v>
      </c>
      <c r="BG245" s="45">
        <f>((($B245*2.71^(BG$1*$N245)*($D245/1000)*($O245+$P245)/$D245))/((1+'Instruktion Kostnad nytta'!$C$37)^BG$1))</f>
        <v>37.454169956758932</v>
      </c>
      <c r="BH245" s="45">
        <f>((($B245*2.71^(BH$1*$N245)*($D245/1000)*($O245+$P245)/$D245))/((1+'Instruktion Kostnad nytta'!$C$37)^BH$1))</f>
        <v>37.83459451231942</v>
      </c>
      <c r="BI245" s="45">
        <f>((($B245*2.71^(BI$1*$N245)*($D245/1000)*($O245+$P245)/$D245))/((1+'Instruktion Kostnad nytta'!$C$37)^BI$1))</f>
        <v>38.218883066004558</v>
      </c>
      <c r="BJ245" s="45">
        <f>((($B245*2.71^(BJ$1*$N245)*($D245/1000)*($O245+$P245)/$D245))/((1+'Instruktion Kostnad nytta'!$C$37)^BJ$1))</f>
        <v>38.607074864706519</v>
      </c>
      <c r="BK245" s="45">
        <f>((($B245*2.71^(BK$1*$N245)*($D245/1000)*($O245+$P245)/$D245))/((1+'Instruktion Kostnad nytta'!$C$37)^BK$1))</f>
        <v>38.999209553950806</v>
      </c>
      <c r="BL245" s="45">
        <f>((($B245*2.71^(BL$1*$N245)*($D245/1000)*($O245+$P245)/$D245))/((1+'Instruktion Kostnad nytta'!$C$37)^BL$1))</f>
        <v>39.39532718194527</v>
      </c>
      <c r="BM245" s="45">
        <f>((($B245*2.71^(BM$1*$N245)*($D245/1000)*($O245+$P245)/$D245))/((1+'Instruktion Kostnad nytta'!$C$37)^BM$1))</f>
        <v>39.795468203670062</v>
      </c>
      <c r="BN245" s="45">
        <f>((($B245*2.71^(BN$1*$N245)*($D245/1000)*($O245+$P245)/$D245))/((1+'Instruktion Kostnad nytta'!$C$37)^BN$1))</f>
        <v>40.199673485009399</v>
      </c>
      <c r="BO245" s="45">
        <f>((($B245*2.71^(BO$1*$N245)*($D245/1000)*($O245+$P245)/$D245))/((1+'Instruktion Kostnad nytta'!$C$37)^BO$1))</f>
        <v>40.607984306925012</v>
      </c>
      <c r="BP245" s="45">
        <f>((($B245*2.71^(BP$1*$N245)*($D245/1000)*($O245+$P245)/$D245))/((1+'Instruktion Kostnad nytta'!$C$37)^BP$1))</f>
        <v>41.020442369672224</v>
      </c>
      <c r="BQ245" s="45">
        <f>((($B245*2.71^(BQ$1*$N245)*($D245/1000)*($O245+$P245)/$D245))/((1+'Instruktion Kostnad nytta'!$C$37)^BQ$1))</f>
        <v>41.437089797058633</v>
      </c>
      <c r="BR245" s="45">
        <f>((($B245*2.71^(BR$1*$N245)*($D245/1000)*($O245+$P245)/$D245))/((1+'Instruktion Kostnad nytta'!$C$37)^BR$1))</f>
        <v>41.857969140746285</v>
      </c>
      <c r="BS245" s="45">
        <f>((($B245*2.71^(BS$1*$N245)*($D245/1000)*($O245+$P245)/$D245))/((1+'Instruktion Kostnad nytta'!$C$37)^BS$1))</f>
        <v>42.283123384597289</v>
      </c>
      <c r="BT245" s="45">
        <f>((($B245*2.71^(BT$1*$N245)*($D245/1000)*($O245+$P245)/$D245))/((1+'Instruktion Kostnad nytta'!$C$37)^BT$1))</f>
        <v>42.712595949063832</v>
      </c>
      <c r="BU245" s="45">
        <f>((($B245*2.71^(BU$1*$N245)*($D245/1000)*($O245+$P245)/$D245))/((1+'Instruktion Kostnad nytta'!$C$37)^BU$1))</f>
        <v>43.146430695622549</v>
      </c>
      <c r="BV245" s="45">
        <f>((($B245*2.71^(BV$1*$N245)*($D245/1000)*($O245+$P245)/$D245))/((1+'Instruktion Kostnad nytta'!$C$37)^BV$1))</f>
        <v>43.584671931254093</v>
      </c>
      <c r="BW245" s="45">
        <f>((($B245*2.71^(BW$1*$N245)*($D245/1000)*($O245+$P245)/$D245))/((1+'Instruktion Kostnad nytta'!$C$37)^BW$1))</f>
        <v>44.02736441296814</v>
      </c>
      <c r="BX245" s="45">
        <f>((($B245*2.71^(BX$1*$N245)*($D245/1000)*($O245+$P245)/$D245))/((1+'Instruktion Kostnad nytta'!$C$37)^BX$1))</f>
        <v>44.474553352374357</v>
      </c>
      <c r="BY245" s="45">
        <f>((($B245*2.71^(BY$1*$N245)*($D245/1000)*($O245+$P245)/$D245))/((1+'Instruktion Kostnad nytta'!$C$37)^BY$1))</f>
        <v>44.926284420299801</v>
      </c>
      <c r="BZ245" s="45">
        <f>((($B245*2.71^(BZ$1*$N245)*($D245/1000)*($O245+$P245)/$D245))/((1+'Instruktion Kostnad nytta'!$C$37)^BZ$1))</f>
        <v>45.382603751453274</v>
      </c>
      <c r="CA245" s="45">
        <f>((($B245*2.71^(CA$1*$N245)*($D245/1000)*($O245+$P245)/$D245))/((1+'Instruktion Kostnad nytta'!$C$37)^CA$1))</f>
        <v>45.843557949136923</v>
      </c>
      <c r="CB245" s="45">
        <f>((($B245*2.71^(CB$1*$N245)*($D245/1000)*($O245+$P245)/$D245))/((1+'Instruktion Kostnad nytta'!$C$37)^CB$1))</f>
        <v>46.309194090005803</v>
      </c>
      <c r="CC245" s="45">
        <f>((($B245*2.71^(CC$1*$N245)*($D245/1000)*($O245+$P245)/$D245))/((1+'Instruktion Kostnad nytta'!$C$37)^CC$1))</f>
        <v>46.779559728875739</v>
      </c>
      <c r="CD245" s="45">
        <f>((($B245*2.71^(CD$1*$N245)*($D245/1000)*($O245+$P245)/$D245))/((1+'Instruktion Kostnad nytta'!$C$37)^CD$1))</f>
        <v>47.254702903580153</v>
      </c>
      <c r="CE245" s="45">
        <f>((($B245*2.71^(CE$1*$N245)*($D245/1000)*($O245+$P245)/$D245))/((1+'Instruktion Kostnad nytta'!$C$37)^CE$1))</f>
        <v>47.734672139875926</v>
      </c>
      <c r="CF245" s="45">
        <f>((($B245*2.71^(CF$1*$N245)*($D245/1000)*($O245+$P245)/$D245))/((1+'Instruktion Kostnad nytta'!$C$37)^CF$1))</f>
        <v>48.219516456399383</v>
      </c>
      <c r="CG245" s="45">
        <f>((($B245*2.71^(CG$1*$N245)*($D245/1000)*($O245+$P245)/$D245))/((1+'Instruktion Kostnad nytta'!$C$37)^CG$1))</f>
        <v>48.709285369672486</v>
      </c>
      <c r="CH245" s="45">
        <f>((($B245*2.71^(CH$1*$N245)*($D245/1000)*($O245+$P245)/$D245))/((1+'Instruktion Kostnad nytta'!$C$37)^CH$1))</f>
        <v>49.204028899159844</v>
      </c>
      <c r="CI245" s="45">
        <f>((($B245*2.71^(CI$1*$N245)*($D245/1000)*($O245+$P245)/$D245))/((1+'Instruktion Kostnad nytta'!$C$37)^CI$1))</f>
        <v>49.703797572377269</v>
      </c>
      <c r="CJ245" s="45">
        <f>((($B245*2.71^(CJ$1*$N245)*($D245/1000)*($O245+$P245)/$D245))/((1+'Instruktion Kostnad nytta'!$C$37)^CJ$1))</f>
        <v>50.208642430051853</v>
      </c>
      <c r="CK245" s="45">
        <f>((($B245*2.71^(CK$1*$N245)*($D245/1000)*($O245+$P245)/$D245))/((1+'Instruktion Kostnad nytta'!$C$37)^CK$1))</f>
        <v>50.718615031334977</v>
      </c>
      <c r="CL245" s="45">
        <f>((($B245*2.71^(CL$1*$N245)*($D245/1000)*($O245+$P245)/$D245))/((1+'Instruktion Kostnad nytta'!$C$37)^CL$1))</f>
        <v>51.233767459067714</v>
      </c>
      <c r="CM245" s="45">
        <f>((($B245*2.71^(CM$1*$N245)*($D245/1000)*($O245+$P245)/$D245))/((1+'Instruktion Kostnad nytta'!$C$37)^CM$1))</f>
        <v>51.754152325100151</v>
      </c>
      <c r="CN245" s="45">
        <f>((($B245*2.71^(CN$1*$N245)*($D245/1000)*($O245+$P245)/$D245))/((1+'Instruktion Kostnad nytta'!$C$37)^CN$1))</f>
        <v>52.279822775664641</v>
      </c>
      <c r="CO245" s="45">
        <f>((($B245*2.71^(CO$1*$N245)*($D245/1000)*($O245+$P245)/$D245))/((1+'Instruktion Kostnad nytta'!$C$37)^CO$1))</f>
        <v>52.81083249680313</v>
      </c>
      <c r="CP245" s="45">
        <f>((($B245*2.71^(CP$1*$N245)*($D245/1000)*($O245+$P245)/$D245))/((1+'Instruktion Kostnad nytta'!$C$37)^CP$1))</f>
        <v>53.34723571985068</v>
      </c>
      <c r="CQ245" s="45">
        <f>((($B245*2.71^(CQ$1*$N245)*($D245/1000)*($O245+$P245)/$D245))/((1+'Instruktion Kostnad nytta'!$C$37)^CQ$1))</f>
        <v>53.889087226973508</v>
      </c>
      <c r="CR245" s="45">
        <f>((($B245*2.71^(CR$1*$N245)*($D245/1000)*($O245+$P245)/$D245))/((1+'Instruktion Kostnad nytta'!$C$37)^CR$1))</f>
        <v>54.436442356764182</v>
      </c>
      <c r="CS245" s="45">
        <f>((($B245*2.71^(CS$1*$N245)*($D245/1000)*($O245+$P245)/$D245))/((1+'Instruktion Kostnad nytta'!$C$37)^CS$1))</f>
        <v>54.989357009892906</v>
      </c>
      <c r="CT245" s="45">
        <f>((($B245*2.71^(CT$1*$N245)*($D245/1000)*($O245+$P245)/$D245))/((1+'Instruktion Kostnad nytta'!$C$37)^CT$1))</f>
        <v>55.547887654816996</v>
      </c>
      <c r="CU245" s="45">
        <f>((($B245*2.71^(CU$1*$N245)*($D245/1000)*($O245+$P245)/$D245))/((1+'Instruktion Kostnad nytta'!$C$37)^CU$1))</f>
        <v>56.112091333547696</v>
      </c>
      <c r="CV245" s="45">
        <f>((($B245*2.71^(CV$1*$N245)*($D245/1000)*($O245+$P245)/$D245))/((1+'Instruktion Kostnad nytta'!$C$37)^CV$1))</f>
        <v>56.682025667475763</v>
      </c>
      <c r="CW245" s="45">
        <f>((($B245*2.71^(CW$1*$N245)*($D245/1000)*($O245+$P245)/$D245))/((1+'Instruktion Kostnad nytta'!$C$37)^CW$1))</f>
        <v>57.257748863256467</v>
      </c>
      <c r="CX245" s="45">
        <f>((($B245*2.71^(CX$1*$N245)*($D245/1000)*($O245+$P245)/$D245))/((1+'Instruktion Kostnad nytta'!$C$37)^CX$1))</f>
        <v>57.83931971875387</v>
      </c>
      <c r="CY245" s="45">
        <f>((($B245*2.71^(CY$1*$N245)*($D245/1000)*($O245+$P245)/$D245))/((1+'Instruktion Kostnad nytta'!$C$37)^CY$1))</f>
        <v>58.426797629046156</v>
      </c>
      <c r="CZ245" s="45">
        <f>((($B245*2.71^(CZ$1*$N245)*($D245/1000)*($O245+$P245)/$D245))/((1+'Instruktion Kostnad nytta'!$C$37)^CZ$1))</f>
        <v>59.020242592491172</v>
      </c>
      <c r="DA245" s="45">
        <f>((($B245*2.71^(DA$1*$N245)*($D245/1000)*($O245+$P245)/$D245))/((1+'Instruktion Kostnad nytta'!$C$37)^DA$1))</f>
        <v>59.61971521685431</v>
      </c>
      <c r="DB245" s="45">
        <f>((($B245*2.71^(DB$1*$N245)*($D245/1000)*($O245+$P245)/$D245))/((1+'Instruktion Kostnad nytta'!$C$37)^DB$1))</f>
        <v>60.225276725498077</v>
      </c>
      <c r="DC245" s="45">
        <f>((($B245*2.71^(DC$1*$N245)*($D245/1000)*($O245+$P245)/$D245))/((1+'Instruktion Kostnad nytta'!$C$37)^DC$1))</f>
        <v>60.836988963634859</v>
      </c>
      <c r="DD245" s="45">
        <f>((($B245*2.71^(DD$1*$N245)*($D245/1000)*($O245+$P245)/$D245))/((1+'Instruktion Kostnad nytta'!$C$37)^DD$1))</f>
        <v>61.454914404643155</v>
      </c>
      <c r="DE245" s="45">
        <f>((($B245*2.71^(DE$1*$N245)*($D245/1000)*($O245+$P245)/$D245))/((1+'Instruktion Kostnad nytta'!$C$37)^DE$1))</f>
        <v>62.079116156447682</v>
      </c>
      <c r="DF245" s="45">
        <f>((($B245*2.71^(DF$1*$N245)*($D245/1000)*($O245+$P245)/$D245))/((1+'Instruktion Kostnad nytta'!$C$37)^DF$1))</f>
        <v>62.70965796796483</v>
      </c>
      <c r="DG245" s="45">
        <f>((($B245*2.71^(DG$1*$N245)*($D245/1000)*($O245+$P245)/$D245))/((1+'Instruktion Kostnad nytta'!$C$37)^DG$1))</f>
        <v>63.346604235612872</v>
      </c>
      <c r="DH245" s="45">
        <f>((($B245*2.71^(DH$1*$N245)*($D245/1000)*($O245+$P245)/$D245))/((1+'Instruktion Kostnad nytta'!$C$37)^DH$1))</f>
        <v>63.990020009889072</v>
      </c>
      <c r="DI245" s="45">
        <f>((($B245*2.71^(DI$1*$N245)*($D245/1000)*($O245+$P245)/$D245))/((1+'Instruktion Kostnad nytta'!$C$37)^DI$1))</f>
        <v>64.639971002012857</v>
      </c>
      <c r="DJ245" s="45">
        <f>((($B245*2.71^(DJ$1*$N245)*($D245/1000)*($O245+$P245)/$D245))/((1+'Instruktion Kostnad nytta'!$C$37)^DJ$1))</f>
        <v>65.296523590637122</v>
      </c>
      <c r="DK245" s="45">
        <f>((($B245*2.71^(DK$1*$N245)*($D245/1000)*($O245+$P245)/$D245))/((1+'Instruktion Kostnad nytta'!$C$37)^DK$1))</f>
        <v>65.959744828627237</v>
      </c>
      <c r="DL245" s="45">
        <f>((($B245*2.71^(DL$1*$N245)*($D245/1000)*($O245+$P245)/$D245))/((1+'Instruktion Kostnad nytta'!$C$37)^DL$1))</f>
        <v>66.629702449909004</v>
      </c>
      <c r="DM245" s="45">
        <f>((($B245*2.71^(DM$1*$N245)*($D245/1000)*($O245+$P245)/$D245))/((1+'Instruktion Kostnad nytta'!$C$37)^DM$1))</f>
        <v>67.306464876386457</v>
      </c>
      <c r="DN245" s="45">
        <f>((($B245*2.71^(DN$1*$N245)*($D245/1000)*($O245+$P245)/$D245))/((1+'Instruktion Kostnad nytta'!$C$37)^DN$1))</f>
        <v>67.990101224929418</v>
      </c>
      <c r="DO245" s="45">
        <f>((($B245*2.71^(DO$1*$N245)*($D245/1000)*($O245+$P245)/$D245))/((1+'Instruktion Kostnad nytta'!$C$37)^DO$1))</f>
        <v>68.680681314432647</v>
      </c>
      <c r="DP245" s="45">
        <f>((($B245*2.71^(DP$1*$N245)*($D245/1000)*($O245+$P245)/$D245))/((1+'Instruktion Kostnad nytta'!$C$37)^DP$1))</f>
        <v>69.378275672946003</v>
      </c>
      <c r="DQ245" s="45">
        <f>((($B245*2.71^(DQ$1*$N245)*($D245/1000)*($O245+$P245)/$D245))/((1+'Instruktion Kostnad nytta'!$C$37)^DQ$1))</f>
        <v>70.082955544877592</v>
      </c>
      <c r="DR245" s="45">
        <f>((($B245*2.71^(DR$1*$N245)*($D245/1000)*($O245+$P245)/$D245))/((1+'Instruktion Kostnad nytta'!$C$37)^DR$1))</f>
        <v>70.794792898269904</v>
      </c>
      <c r="DS245" s="45">
        <f>((($B245*2.71^(DS$1*$N245)*($D245/1000)*($O245+$P245)/$D245))/((1+'Instruktion Kostnad nytta'!$C$37)^DS$1))</f>
        <v>71.513860432149713</v>
      </c>
      <c r="DT245" s="45">
        <f>((($B245*2.71^(DT$1*$N245)*($D245/1000)*($O245+$P245)/$D245))/((1+'Instruktion Kostnad nytta'!$C$37)^DT$1))</f>
        <v>72.240231583952706</v>
      </c>
      <c r="DU245" s="45">
        <f>((($B245*2.71^(DU$1*$N245)*($D245/1000)*($O245+$P245)/$D245))/((1+'Instruktion Kostnad nytta'!$C$37)^DU$1))</f>
        <v>72.973980537023593</v>
      </c>
      <c r="DV245" s="45">
        <f>((($B245*2.71^(DV$1*$N245)*($D245/1000)*($O245+$P245)/$D245))/((1+'Instruktion Kostnad nytta'!$C$37)^DV$1))</f>
        <v>73.715182228192504</v>
      </c>
      <c r="DW245" s="45">
        <f>((($B245*2.71^(DW$1*$N245)*($D245/1000)*($O245+$P245)/$D245))/((1+'Instruktion Kostnad nytta'!$C$37)^DW$1))</f>
        <v>74.463912355427894</v>
      </c>
      <c r="DX245" s="45">
        <f>((($B245*2.71^(DX$1*$N245)*($D245/1000)*($O245+$P245)/$D245))/((1+'Instruktion Kostnad nytta'!$C$37)^DX$1))</f>
        <v>75.220247385567816</v>
      </c>
      <c r="DY245" s="45">
        <f>((($B245*2.71^(DY$1*$N245)*($D245/1000)*($O245+$P245)/$D245))/((1+'Instruktion Kostnad nytta'!$C$37)^DY$1))</f>
        <v>75.984264562128971</v>
      </c>
      <c r="DZ245" s="45">
        <f>((($B245*2.71^(DZ$1*$N245)*($D245/1000)*($O245+$P245)/$D245))/((1+'Instruktion Kostnad nytta'!$C$37)^DZ$1))</f>
        <v>76.756041913195887</v>
      </c>
      <c r="EA245" s="45">
        <f>((($B245*2.71^(EA$1*$N245)*($D245/1000)*($O245+$P245)/$D245))/((1+'Instruktion Kostnad nytta'!$C$37)^EA$1))</f>
        <v>77.535658259389692</v>
      </c>
      <c r="EB245" s="45">
        <f>((($B245*2.71^(EB$1*$N245)*($D245/1000)*($O245+$P245)/$D245))/((1+'Instruktion Kostnad nytta'!$C$37)^EB$1))</f>
        <v>78.323193221917847</v>
      </c>
      <c r="EC245" s="45">
        <f>((($B245*2.71^(EC$1*$N245)*($D245/1000)*($O245+$P245)/$D245))/((1+'Instruktion Kostnad nytta'!$C$37)^EC$1))</f>
        <v>79.118727230705829</v>
      </c>
      <c r="ED245" s="45">
        <f>((($B245*2.71^(ED$1*$N245)*($D245/1000)*($O245+$P245)/$D245))/((1+'Instruktion Kostnad nytta'!$C$37)^ED$1))</f>
        <v>79.92234153261137</v>
      </c>
      <c r="EE245" s="45">
        <f>((($B245*2.71^(EE$1*$N245)*($D245/1000)*($O245+$P245)/$D245))/((1+'Instruktion Kostnad nytta'!$C$37)^EE$1))</f>
        <v>80.734118199722133</v>
      </c>
      <c r="EF245" s="45">
        <f>((($B245*2.71^(EF$1*$N245)*($D245/1000)*($O245+$P245)/$D245))/((1+'Instruktion Kostnad nytta'!$C$37)^EF$1))</f>
        <v>81.554140137737463</v>
      </c>
      <c r="EG245" s="45">
        <f>((($B245*2.71^(EG$1*$N245)*($D245/1000)*($O245+$P245)/$D245))/((1+'Instruktion Kostnad nytta'!$C$37)^EG$1))</f>
        <v>82.382491094435622</v>
      </c>
      <c r="EH245" s="45">
        <f>((($B245*2.71^(EH$1*$N245)*($D245/1000)*($O245+$P245)/$D245))/((1+'Instruktion Kostnad nytta'!$C$37)^EH$1))</f>
        <v>83.219255668226751</v>
      </c>
      <c r="EI245" s="45">
        <f>((($B245*2.71^(EI$1*$N245)*($D245/1000)*($O245+$P245)/$D245))/((1+'Instruktion Kostnad nytta'!$C$37)^EI$1))</f>
        <v>84.064519316792683</v>
      </c>
      <c r="EJ245" s="45">
        <f>((($B245*2.71^(EJ$1*$N245)*($D245/1000)*($O245+$P245)/$D245))/((1+'Instruktion Kostnad nytta'!$C$37)^EJ$1))</f>
        <v>84.918368365814985</v>
      </c>
      <c r="EK245" s="45">
        <f>((($B245*2.71^(EK$1*$N245)*($D245/1000)*($O245+$P245)/$D245))/((1+'Instruktion Kostnad nytta'!$C$37)^EK$1))</f>
        <v>85.780890017790796</v>
      </c>
      <c r="EL245" s="45">
        <f>((($B245*2.71^(EL$1*$N245)*($D245/1000)*($O245+$P245)/$D245))/((1+'Instruktion Kostnad nytta'!$C$37)^EL$1))</f>
        <v>86.65217236093919</v>
      </c>
    </row>
    <row r="246" spans="1:142" x14ac:dyDescent="0.25">
      <c r="A246" s="41">
        <v>248</v>
      </c>
      <c r="B246" s="59">
        <v>0.5</v>
      </c>
      <c r="C246" s="59">
        <v>15</v>
      </c>
      <c r="D246" s="60">
        <v>80</v>
      </c>
      <c r="E246" s="59">
        <v>1965</v>
      </c>
      <c r="F246" s="59" t="s">
        <v>98</v>
      </c>
      <c r="G246" s="59">
        <v>127</v>
      </c>
      <c r="H246" s="59" t="s">
        <v>46</v>
      </c>
      <c r="I246" s="59">
        <v>8</v>
      </c>
      <c r="J246" s="41">
        <v>0</v>
      </c>
      <c r="K246" s="41" t="s">
        <v>355</v>
      </c>
      <c r="L246" s="48">
        <f>'Instruktion Kostnad nytta'!C$19/D246+IF((IF(F246="A",'Instruktion Kostnad nytta'!C$25,0)+IF(G246&lt;500,'Instruktion Kostnad nytta'!C$20,('Instruktion Kostnad nytta'!C$20+'Instruktion Kostnad nytta'!C$21))+IF(G246&lt;700,0,('Instruktion Kostnad nytta'!C$22-'Instruktion Kostnad nytta'!C$21))+I246*'Instruktion Kostnad nytta'!C$23/D246)&lt;3000,3000,(IF(F246="A",'Instruktion Kostnad nytta'!C$25,0)+IF(G246&lt;500,'Instruktion Kostnad nytta'!C$20,('Instruktion Kostnad nytta'!C$20+'Instruktion Kostnad nytta'!C$21))+IF(G246&lt;700,0,('Instruktion Kostnad nytta'!C$22-'Instruktion Kostnad nytta'!C$21))+I246*'Instruktion Kostnad nytta'!C$23/D246))</f>
        <v>6875</v>
      </c>
      <c r="M246" s="50">
        <f t="shared" si="9"/>
        <v>6.25</v>
      </c>
      <c r="N246" s="49">
        <f>IF(H246="Gråjärn",'Instruktion Kostnad nytta'!C$32,IF(H246="segjärn",'Instruktion Kostnad nytta'!C$33,IF(H246="PVC",'Instruktion Kostnad nytta'!C$34,IF(H246="PE",'Instruktion Kostnad nytta'!C$35,IF(H246="ST",'Instruktion Kostnad nytta'!C$36,0)))))</f>
        <v>0.03</v>
      </c>
      <c r="O246" s="48">
        <f>IF(G246&lt;200,'Instruktion Kostnad nytta'!C$28,(IF(G246&lt;500,'Instruktion Kostnad nytta'!C$29,'Instruktion Kostnad nytta'!C$30)))</f>
        <v>45000</v>
      </c>
      <c r="P246" s="47">
        <v>4000</v>
      </c>
      <c r="Q246" s="46">
        <f t="shared" si="10"/>
        <v>-429.79509409760863</v>
      </c>
      <c r="R246" s="45">
        <f t="shared" si="11"/>
        <v>-6586.3040142958916</v>
      </c>
      <c r="S246" s="45">
        <f>((($B246*2.71^(S$1*$N246)*($D246/1000)*($O246+$P246)/$D246))/((1+'Instruktion Kostnad nytta'!$C$37)^S$1))</f>
        <v>25.000223905593113</v>
      </c>
      <c r="T246" s="45">
        <f>((($B246*2.71^(T$1*$N246)*($D246/1000)*($O246+$P246)/$D246))/((1+'Instruktion Kostnad nytta'!$C$37)^T$1))</f>
        <v>25.254152882771844</v>
      </c>
      <c r="U246" s="45">
        <f>((($B246*2.71^(U$1*$N246)*($D246/1000)*($O246+$P246)/$D246))/((1+'Instruktion Kostnad nytta'!$C$37)^U$1))</f>
        <v>25.510661033868949</v>
      </c>
      <c r="V246" s="45">
        <f>((($B246*2.71^(V$1*$N246)*($D246/1000)*($O246+$P246)/$D246))/((1+'Instruktion Kostnad nytta'!$C$37)^V$1))</f>
        <v>25.769774555729619</v>
      </c>
      <c r="W246" s="45">
        <f>((($B246*2.71^(W$1*$N246)*($D246/1000)*($O246+$P246)/$D246))/((1+'Instruktion Kostnad nytta'!$C$37)^W$1))</f>
        <v>26.031519911282167</v>
      </c>
      <c r="X246" s="45">
        <f>((($B246*2.71^(X$1*$N246)*($D246/1000)*($O246+$P246)/$D246))/((1+'Instruktion Kostnad nytta'!$C$37)^X$1))</f>
        <v>26.295923832240685</v>
      </c>
      <c r="Y246" s="45">
        <f>((($B246*2.71^(Y$1*$N246)*($D246/1000)*($O246+$P246)/$D246))/((1+'Instruktion Kostnad nytta'!$C$37)^Y$1))</f>
        <v>26.563013321835086</v>
      </c>
      <c r="Z246" s="45">
        <f>((($B246*2.71^(Z$1*$N246)*($D246/1000)*($O246+$P246)/$D246))/((1+'Instruktion Kostnad nytta'!$C$37)^Z$1))</f>
        <v>26.832815657568947</v>
      </c>
      <c r="AA246" s="45">
        <f>((($B246*2.71^(AA$1*$N246)*($D246/1000)*($O246+$P246)/$D246))/((1+'Instruktion Kostnad nytta'!$C$37)^AA$1))</f>
        <v>27.1053583940053</v>
      </c>
      <c r="AB246" s="45">
        <f>((($B246*2.71^(AB$1*$N246)*($D246/1000)*($O246+$P246)/$D246))/((1+'Instruktion Kostnad nytta'!$C$37)^AB$1))</f>
        <v>27.380669365580751</v>
      </c>
      <c r="AC246" s="45">
        <f>((($B246*2.71^(AC$1*$N246)*($D246/1000)*($O246+$P246)/$D246))/((1+'Instruktion Kostnad nytta'!$C$37)^AC$1))</f>
        <v>27.658776689448164</v>
      </c>
      <c r="AD246" s="45">
        <f>((($B246*2.71^(AD$1*$N246)*($D246/1000)*($O246+$P246)/$D246))/((1+'Instruktion Kostnad nytta'!$C$37)^AD$1))</f>
        <v>27.939708768348279</v>
      </c>
      <c r="AE246" s="45">
        <f>((($B246*2.71^(AE$1*$N246)*($D246/1000)*($O246+$P246)/$D246))/((1+'Instruktion Kostnad nytta'!$C$37)^AE$1))</f>
        <v>28.223494293510345</v>
      </c>
      <c r="AF246" s="45">
        <f>((($B246*2.71^(AF$1*$N246)*($D246/1000)*($O246+$P246)/$D246))/((1+'Instruktion Kostnad nytta'!$C$37)^AF$1))</f>
        <v>28.510162247582453</v>
      </c>
      <c r="AG246" s="45">
        <f>((($B246*2.71^(AG$1*$N246)*($D246/1000)*($O246+$P246)/$D246))/((1+'Instruktion Kostnad nytta'!$C$37)^AG$1))</f>
        <v>28.799741907591361</v>
      </c>
      <c r="AH246" s="45">
        <f>((($B246*2.71^(AH$1*$N246)*($D246/1000)*($O246+$P246)/$D246))/((1+'Instruktion Kostnad nytta'!$C$37)^AH$1))</f>
        <v>29.092262847932609</v>
      </c>
      <c r="AI246" s="45">
        <f>((($B246*2.71^(AI$1*$N246)*($D246/1000)*($O246+$P246)/$D246))/((1+'Instruktion Kostnad nytta'!$C$37)^AI$1))</f>
        <v>29.38775494339091</v>
      </c>
      <c r="AJ246" s="45">
        <f>((($B246*2.71^(AJ$1*$N246)*($D246/1000)*($O246+$P246)/$D246))/((1+'Instruktion Kostnad nytta'!$C$37)^AJ$1))</f>
        <v>29.686248372191148</v>
      </c>
      <c r="AK246" s="45">
        <f>((($B246*2.71^(AK$1*$N246)*($D246/1000)*($O246+$P246)/$D246))/((1+'Instruktion Kostnad nytta'!$C$37)^AK$1))</f>
        <v>29.987773619080546</v>
      </c>
      <c r="AL246" s="45">
        <f>((($B246*2.71^(AL$1*$N246)*($D246/1000)*($O246+$P246)/$D246))/((1+'Instruktion Kostnad nytta'!$C$37)^AL$1))</f>
        <v>30.292361478441951</v>
      </c>
      <c r="AM246" s="45">
        <f>((($B246*2.71^(AM$1*$N246)*($D246/1000)*($O246+$P246)/$D246))/((1+'Instruktion Kostnad nytta'!$C$37)^AM$1))</f>
        <v>30.600043057438853</v>
      </c>
      <c r="AN246" s="45">
        <f>((($B246*2.71^(AN$1*$N246)*($D246/1000)*($O246+$P246)/$D246))/((1+'Instruktion Kostnad nytta'!$C$37)^AN$1))</f>
        <v>30.91084977919234</v>
      </c>
      <c r="AO246" s="45">
        <f>((($B246*2.71^(AO$1*$N246)*($D246/1000)*($O246+$P246)/$D246))/((1+'Instruktion Kostnad nytta'!$C$37)^AO$1))</f>
        <v>31.224813385990259</v>
      </c>
      <c r="AP246" s="45">
        <f>((($B246*2.71^(AP$1*$N246)*($D246/1000)*($O246+$P246)/$D246))/((1+'Instruktion Kostnad nytta'!$C$37)^AP$1))</f>
        <v>31.541965942529057</v>
      </c>
      <c r="AQ246" s="45">
        <f>((($B246*2.71^(AQ$1*$N246)*($D246/1000)*($O246+$P246)/$D246))/((1+'Instruktion Kostnad nytta'!$C$37)^AQ$1))</f>
        <v>31.862339839188468</v>
      </c>
      <c r="AR246" s="45">
        <f>((($B246*2.71^(AR$1*$N246)*($D246/1000)*($O246+$P246)/$D246))/((1+'Instruktion Kostnad nytta'!$C$37)^AR$1))</f>
        <v>32.185967795339536</v>
      </c>
      <c r="AS246" s="45">
        <f>((($B246*2.71^(AS$1*$N246)*($D246/1000)*($O246+$P246)/$D246))/((1+'Instruktion Kostnad nytta'!$C$37)^AS$1))</f>
        <v>32.512882862686169</v>
      </c>
      <c r="AT246" s="45">
        <f>((($B246*2.71^(AT$1*$N246)*($D246/1000)*($O246+$P246)/$D246))/((1+'Instruktion Kostnad nytta'!$C$37)^AT$1))</f>
        <v>32.843118428640715</v>
      </c>
      <c r="AU246" s="45">
        <f>((($B246*2.71^(AU$1*$N246)*($D246/1000)*($O246+$P246)/$D246))/((1+'Instruktion Kostnad nytta'!$C$37)^AU$1))</f>
        <v>33.176708219733698</v>
      </c>
      <c r="AV246" s="45">
        <f>((($B246*2.71^(AV$1*$N246)*($D246/1000)*($O246+$P246)/$D246))/((1+'Instruktion Kostnad nytta'!$C$37)^AV$1))</f>
        <v>33.513686305058343</v>
      </c>
      <c r="AW246" s="45">
        <f>((($B246*2.71^(AW$1*$N246)*($D246/1000)*($O246+$P246)/$D246))/((1+'Instruktion Kostnad nytta'!$C$37)^AW$1))</f>
        <v>33.854087099749947</v>
      </c>
      <c r="AX246" s="45">
        <f>((($B246*2.71^(AX$1*$N246)*($D246/1000)*($O246+$P246)/$D246))/((1+'Instruktion Kostnad nytta'!$C$37)^AX$1))</f>
        <v>34.197945368500726</v>
      </c>
      <c r="AY246" s="45">
        <f>((($B246*2.71^(AY$1*$N246)*($D246/1000)*($O246+$P246)/$D246))/((1+'Instruktion Kostnad nytta'!$C$37)^AY$1))</f>
        <v>34.545296229110207</v>
      </c>
      <c r="AZ246" s="45">
        <f>((($B246*2.71^(AZ$1*$N246)*($D246/1000)*($O246+$P246)/$D246))/((1+'Instruktion Kostnad nytta'!$C$37)^AZ$1))</f>
        <v>34.896175156071806</v>
      </c>
      <c r="BA246" s="45">
        <f>((($B246*2.71^(BA$1*$N246)*($D246/1000)*($O246+$P246)/$D246))/((1+'Instruktion Kostnad nytta'!$C$37)^BA$1))</f>
        <v>35.250617984195777</v>
      </c>
      <c r="BB246" s="45">
        <f>((($B246*2.71^(BB$1*$N246)*($D246/1000)*($O246+$P246)/$D246))/((1+'Instruktion Kostnad nytta'!$C$37)^BB$1))</f>
        <v>35.608660912269002</v>
      </c>
      <c r="BC246" s="45">
        <f>((($B246*2.71^(BC$1*$N246)*($D246/1000)*($O246+$P246)/$D246))/((1+'Instruktion Kostnad nytta'!$C$37)^BC$1))</f>
        <v>35.970340506751896</v>
      </c>
      <c r="BD246" s="45">
        <f>((($B246*2.71^(BD$1*$N246)*($D246/1000)*($O246+$P246)/$D246))/((1+'Instruktion Kostnad nytta'!$C$37)^BD$1))</f>
        <v>36.335693705512931</v>
      </c>
      <c r="BE246" s="45">
        <f>((($B246*2.71^(BE$1*$N246)*($D246/1000)*($O246+$P246)/$D246))/((1+'Instruktion Kostnad nytta'!$C$37)^BE$1))</f>
        <v>36.704757821600943</v>
      </c>
      <c r="BF246" s="45">
        <f>((($B246*2.71^(BF$1*$N246)*($D246/1000)*($O246+$P246)/$D246))/((1+'Instruktion Kostnad nytta'!$C$37)^BF$1))</f>
        <v>37.077570547056048</v>
      </c>
      <c r="BG246" s="45">
        <f>((($B246*2.71^(BG$1*$N246)*($D246/1000)*($O246+$P246)/$D246))/((1+'Instruktion Kostnad nytta'!$C$37)^BG$1))</f>
        <v>37.454169956758932</v>
      </c>
      <c r="BH246" s="45">
        <f>((($B246*2.71^(BH$1*$N246)*($D246/1000)*($O246+$P246)/$D246))/((1+'Instruktion Kostnad nytta'!$C$37)^BH$1))</f>
        <v>37.83459451231942</v>
      </c>
      <c r="BI246" s="45">
        <f>((($B246*2.71^(BI$1*$N246)*($D246/1000)*($O246+$P246)/$D246))/((1+'Instruktion Kostnad nytta'!$C$37)^BI$1))</f>
        <v>38.218883066004558</v>
      </c>
      <c r="BJ246" s="45">
        <f>((($B246*2.71^(BJ$1*$N246)*($D246/1000)*($O246+$P246)/$D246))/((1+'Instruktion Kostnad nytta'!$C$37)^BJ$1))</f>
        <v>38.607074864706519</v>
      </c>
      <c r="BK246" s="45">
        <f>((($B246*2.71^(BK$1*$N246)*($D246/1000)*($O246+$P246)/$D246))/((1+'Instruktion Kostnad nytta'!$C$37)^BK$1))</f>
        <v>38.999209553950806</v>
      </c>
      <c r="BL246" s="45">
        <f>((($B246*2.71^(BL$1*$N246)*($D246/1000)*($O246+$P246)/$D246))/((1+'Instruktion Kostnad nytta'!$C$37)^BL$1))</f>
        <v>39.39532718194527</v>
      </c>
      <c r="BM246" s="45">
        <f>((($B246*2.71^(BM$1*$N246)*($D246/1000)*($O246+$P246)/$D246))/((1+'Instruktion Kostnad nytta'!$C$37)^BM$1))</f>
        <v>39.795468203670062</v>
      </c>
      <c r="BN246" s="45">
        <f>((($B246*2.71^(BN$1*$N246)*($D246/1000)*($O246+$P246)/$D246))/((1+'Instruktion Kostnad nytta'!$C$37)^BN$1))</f>
        <v>40.199673485009399</v>
      </c>
      <c r="BO246" s="45">
        <f>((($B246*2.71^(BO$1*$N246)*($D246/1000)*($O246+$P246)/$D246))/((1+'Instruktion Kostnad nytta'!$C$37)^BO$1))</f>
        <v>40.607984306925012</v>
      </c>
      <c r="BP246" s="45">
        <f>((($B246*2.71^(BP$1*$N246)*($D246/1000)*($O246+$P246)/$D246))/((1+'Instruktion Kostnad nytta'!$C$37)^BP$1))</f>
        <v>41.020442369672224</v>
      </c>
      <c r="BQ246" s="45">
        <f>((($B246*2.71^(BQ$1*$N246)*($D246/1000)*($O246+$P246)/$D246))/((1+'Instruktion Kostnad nytta'!$C$37)^BQ$1))</f>
        <v>41.437089797058633</v>
      </c>
      <c r="BR246" s="45">
        <f>((($B246*2.71^(BR$1*$N246)*($D246/1000)*($O246+$P246)/$D246))/((1+'Instruktion Kostnad nytta'!$C$37)^BR$1))</f>
        <v>41.857969140746285</v>
      </c>
      <c r="BS246" s="45">
        <f>((($B246*2.71^(BS$1*$N246)*($D246/1000)*($O246+$P246)/$D246))/((1+'Instruktion Kostnad nytta'!$C$37)^BS$1))</f>
        <v>42.283123384597289</v>
      </c>
      <c r="BT246" s="45">
        <f>((($B246*2.71^(BT$1*$N246)*($D246/1000)*($O246+$P246)/$D246))/((1+'Instruktion Kostnad nytta'!$C$37)^BT$1))</f>
        <v>42.712595949063832</v>
      </c>
      <c r="BU246" s="45">
        <f>((($B246*2.71^(BU$1*$N246)*($D246/1000)*($O246+$P246)/$D246))/((1+'Instruktion Kostnad nytta'!$C$37)^BU$1))</f>
        <v>43.146430695622549</v>
      </c>
      <c r="BV246" s="45">
        <f>((($B246*2.71^(BV$1*$N246)*($D246/1000)*($O246+$P246)/$D246))/((1+'Instruktion Kostnad nytta'!$C$37)^BV$1))</f>
        <v>43.584671931254093</v>
      </c>
      <c r="BW246" s="45">
        <f>((($B246*2.71^(BW$1*$N246)*($D246/1000)*($O246+$P246)/$D246))/((1+'Instruktion Kostnad nytta'!$C$37)^BW$1))</f>
        <v>44.02736441296814</v>
      </c>
      <c r="BX246" s="45">
        <f>((($B246*2.71^(BX$1*$N246)*($D246/1000)*($O246+$P246)/$D246))/((1+'Instruktion Kostnad nytta'!$C$37)^BX$1))</f>
        <v>44.474553352374357</v>
      </c>
      <c r="BY246" s="45">
        <f>((($B246*2.71^(BY$1*$N246)*($D246/1000)*($O246+$P246)/$D246))/((1+'Instruktion Kostnad nytta'!$C$37)^BY$1))</f>
        <v>44.926284420299801</v>
      </c>
      <c r="BZ246" s="45">
        <f>((($B246*2.71^(BZ$1*$N246)*($D246/1000)*($O246+$P246)/$D246))/((1+'Instruktion Kostnad nytta'!$C$37)^BZ$1))</f>
        <v>45.382603751453274</v>
      </c>
      <c r="CA246" s="45">
        <f>((($B246*2.71^(CA$1*$N246)*($D246/1000)*($O246+$P246)/$D246))/((1+'Instruktion Kostnad nytta'!$C$37)^CA$1))</f>
        <v>45.843557949136923</v>
      </c>
      <c r="CB246" s="45">
        <f>((($B246*2.71^(CB$1*$N246)*($D246/1000)*($O246+$P246)/$D246))/((1+'Instruktion Kostnad nytta'!$C$37)^CB$1))</f>
        <v>46.309194090005803</v>
      </c>
      <c r="CC246" s="45">
        <f>((($B246*2.71^(CC$1*$N246)*($D246/1000)*($O246+$P246)/$D246))/((1+'Instruktion Kostnad nytta'!$C$37)^CC$1))</f>
        <v>46.779559728875739</v>
      </c>
      <c r="CD246" s="45">
        <f>((($B246*2.71^(CD$1*$N246)*($D246/1000)*($O246+$P246)/$D246))/((1+'Instruktion Kostnad nytta'!$C$37)^CD$1))</f>
        <v>47.254702903580153</v>
      </c>
      <c r="CE246" s="45">
        <f>((($B246*2.71^(CE$1*$N246)*($D246/1000)*($O246+$P246)/$D246))/((1+'Instruktion Kostnad nytta'!$C$37)^CE$1))</f>
        <v>47.734672139875926</v>
      </c>
      <c r="CF246" s="45">
        <f>((($B246*2.71^(CF$1*$N246)*($D246/1000)*($O246+$P246)/$D246))/((1+'Instruktion Kostnad nytta'!$C$37)^CF$1))</f>
        <v>48.219516456399383</v>
      </c>
      <c r="CG246" s="45">
        <f>((($B246*2.71^(CG$1*$N246)*($D246/1000)*($O246+$P246)/$D246))/((1+'Instruktion Kostnad nytta'!$C$37)^CG$1))</f>
        <v>48.709285369672486</v>
      </c>
      <c r="CH246" s="45">
        <f>((($B246*2.71^(CH$1*$N246)*($D246/1000)*($O246+$P246)/$D246))/((1+'Instruktion Kostnad nytta'!$C$37)^CH$1))</f>
        <v>49.204028899159844</v>
      </c>
      <c r="CI246" s="45">
        <f>((($B246*2.71^(CI$1*$N246)*($D246/1000)*($O246+$P246)/$D246))/((1+'Instruktion Kostnad nytta'!$C$37)^CI$1))</f>
        <v>49.703797572377269</v>
      </c>
      <c r="CJ246" s="45">
        <f>((($B246*2.71^(CJ$1*$N246)*($D246/1000)*($O246+$P246)/$D246))/((1+'Instruktion Kostnad nytta'!$C$37)^CJ$1))</f>
        <v>50.208642430051853</v>
      </c>
      <c r="CK246" s="45">
        <f>((($B246*2.71^(CK$1*$N246)*($D246/1000)*($O246+$P246)/$D246))/((1+'Instruktion Kostnad nytta'!$C$37)^CK$1))</f>
        <v>50.718615031334977</v>
      </c>
      <c r="CL246" s="45">
        <f>((($B246*2.71^(CL$1*$N246)*($D246/1000)*($O246+$P246)/$D246))/((1+'Instruktion Kostnad nytta'!$C$37)^CL$1))</f>
        <v>51.233767459067714</v>
      </c>
      <c r="CM246" s="45">
        <f>((($B246*2.71^(CM$1*$N246)*($D246/1000)*($O246+$P246)/$D246))/((1+'Instruktion Kostnad nytta'!$C$37)^CM$1))</f>
        <v>51.754152325100151</v>
      </c>
      <c r="CN246" s="45">
        <f>((($B246*2.71^(CN$1*$N246)*($D246/1000)*($O246+$P246)/$D246))/((1+'Instruktion Kostnad nytta'!$C$37)^CN$1))</f>
        <v>52.279822775664641</v>
      </c>
      <c r="CO246" s="45">
        <f>((($B246*2.71^(CO$1*$N246)*($D246/1000)*($O246+$P246)/$D246))/((1+'Instruktion Kostnad nytta'!$C$37)^CO$1))</f>
        <v>52.81083249680313</v>
      </c>
      <c r="CP246" s="45">
        <f>((($B246*2.71^(CP$1*$N246)*($D246/1000)*($O246+$P246)/$D246))/((1+'Instruktion Kostnad nytta'!$C$37)^CP$1))</f>
        <v>53.34723571985068</v>
      </c>
      <c r="CQ246" s="45">
        <f>((($B246*2.71^(CQ$1*$N246)*($D246/1000)*($O246+$P246)/$D246))/((1+'Instruktion Kostnad nytta'!$C$37)^CQ$1))</f>
        <v>53.889087226973508</v>
      </c>
      <c r="CR246" s="45">
        <f>((($B246*2.71^(CR$1*$N246)*($D246/1000)*($O246+$P246)/$D246))/((1+'Instruktion Kostnad nytta'!$C$37)^CR$1))</f>
        <v>54.436442356764182</v>
      </c>
      <c r="CS246" s="45">
        <f>((($B246*2.71^(CS$1*$N246)*($D246/1000)*($O246+$P246)/$D246))/((1+'Instruktion Kostnad nytta'!$C$37)^CS$1))</f>
        <v>54.989357009892906</v>
      </c>
      <c r="CT246" s="45">
        <f>((($B246*2.71^(CT$1*$N246)*($D246/1000)*($O246+$P246)/$D246))/((1+'Instruktion Kostnad nytta'!$C$37)^CT$1))</f>
        <v>55.547887654816996</v>
      </c>
      <c r="CU246" s="45">
        <f>((($B246*2.71^(CU$1*$N246)*($D246/1000)*($O246+$P246)/$D246))/((1+'Instruktion Kostnad nytta'!$C$37)^CU$1))</f>
        <v>56.112091333547696</v>
      </c>
      <c r="CV246" s="45">
        <f>((($B246*2.71^(CV$1*$N246)*($D246/1000)*($O246+$P246)/$D246))/((1+'Instruktion Kostnad nytta'!$C$37)^CV$1))</f>
        <v>56.682025667475763</v>
      </c>
      <c r="CW246" s="45">
        <f>((($B246*2.71^(CW$1*$N246)*($D246/1000)*($O246+$P246)/$D246))/((1+'Instruktion Kostnad nytta'!$C$37)^CW$1))</f>
        <v>57.257748863256467</v>
      </c>
      <c r="CX246" s="45">
        <f>((($B246*2.71^(CX$1*$N246)*($D246/1000)*($O246+$P246)/$D246))/((1+'Instruktion Kostnad nytta'!$C$37)^CX$1))</f>
        <v>57.83931971875387</v>
      </c>
      <c r="CY246" s="45">
        <f>((($B246*2.71^(CY$1*$N246)*($D246/1000)*($O246+$P246)/$D246))/((1+'Instruktion Kostnad nytta'!$C$37)^CY$1))</f>
        <v>58.426797629046156</v>
      </c>
      <c r="CZ246" s="45">
        <f>((($B246*2.71^(CZ$1*$N246)*($D246/1000)*($O246+$P246)/$D246))/((1+'Instruktion Kostnad nytta'!$C$37)^CZ$1))</f>
        <v>59.020242592491172</v>
      </c>
      <c r="DA246" s="45">
        <f>((($B246*2.71^(DA$1*$N246)*($D246/1000)*($O246+$P246)/$D246))/((1+'Instruktion Kostnad nytta'!$C$37)^DA$1))</f>
        <v>59.61971521685431</v>
      </c>
      <c r="DB246" s="45">
        <f>((($B246*2.71^(DB$1*$N246)*($D246/1000)*($O246+$P246)/$D246))/((1+'Instruktion Kostnad nytta'!$C$37)^DB$1))</f>
        <v>60.225276725498077</v>
      </c>
      <c r="DC246" s="45">
        <f>((($B246*2.71^(DC$1*$N246)*($D246/1000)*($O246+$P246)/$D246))/((1+'Instruktion Kostnad nytta'!$C$37)^DC$1))</f>
        <v>60.836988963634859</v>
      </c>
      <c r="DD246" s="45">
        <f>((($B246*2.71^(DD$1*$N246)*($D246/1000)*($O246+$P246)/$D246))/((1+'Instruktion Kostnad nytta'!$C$37)^DD$1))</f>
        <v>61.454914404643155</v>
      </c>
      <c r="DE246" s="45">
        <f>((($B246*2.71^(DE$1*$N246)*($D246/1000)*($O246+$P246)/$D246))/((1+'Instruktion Kostnad nytta'!$C$37)^DE$1))</f>
        <v>62.079116156447682</v>
      </c>
      <c r="DF246" s="45">
        <f>((($B246*2.71^(DF$1*$N246)*($D246/1000)*($O246+$P246)/$D246))/((1+'Instruktion Kostnad nytta'!$C$37)^DF$1))</f>
        <v>62.70965796796483</v>
      </c>
      <c r="DG246" s="45">
        <f>((($B246*2.71^(DG$1*$N246)*($D246/1000)*($O246+$P246)/$D246))/((1+'Instruktion Kostnad nytta'!$C$37)^DG$1))</f>
        <v>63.346604235612872</v>
      </c>
      <c r="DH246" s="45">
        <f>((($B246*2.71^(DH$1*$N246)*($D246/1000)*($O246+$P246)/$D246))/((1+'Instruktion Kostnad nytta'!$C$37)^DH$1))</f>
        <v>63.990020009889072</v>
      </c>
      <c r="DI246" s="45">
        <f>((($B246*2.71^(DI$1*$N246)*($D246/1000)*($O246+$P246)/$D246))/((1+'Instruktion Kostnad nytta'!$C$37)^DI$1))</f>
        <v>64.639971002012857</v>
      </c>
      <c r="DJ246" s="45">
        <f>((($B246*2.71^(DJ$1*$N246)*($D246/1000)*($O246+$P246)/$D246))/((1+'Instruktion Kostnad nytta'!$C$37)^DJ$1))</f>
        <v>65.296523590637122</v>
      </c>
      <c r="DK246" s="45">
        <f>((($B246*2.71^(DK$1*$N246)*($D246/1000)*($O246+$P246)/$D246))/((1+'Instruktion Kostnad nytta'!$C$37)^DK$1))</f>
        <v>65.959744828627237</v>
      </c>
      <c r="DL246" s="45">
        <f>((($B246*2.71^(DL$1*$N246)*($D246/1000)*($O246+$P246)/$D246))/((1+'Instruktion Kostnad nytta'!$C$37)^DL$1))</f>
        <v>66.629702449909004</v>
      </c>
      <c r="DM246" s="45">
        <f>((($B246*2.71^(DM$1*$N246)*($D246/1000)*($O246+$P246)/$D246))/((1+'Instruktion Kostnad nytta'!$C$37)^DM$1))</f>
        <v>67.306464876386457</v>
      </c>
      <c r="DN246" s="45">
        <f>((($B246*2.71^(DN$1*$N246)*($D246/1000)*($O246+$P246)/$D246))/((1+'Instruktion Kostnad nytta'!$C$37)^DN$1))</f>
        <v>67.990101224929418</v>
      </c>
      <c r="DO246" s="45">
        <f>((($B246*2.71^(DO$1*$N246)*($D246/1000)*($O246+$P246)/$D246))/((1+'Instruktion Kostnad nytta'!$C$37)^DO$1))</f>
        <v>68.680681314432647</v>
      </c>
      <c r="DP246" s="45">
        <f>((($B246*2.71^(DP$1*$N246)*($D246/1000)*($O246+$P246)/$D246))/((1+'Instruktion Kostnad nytta'!$C$37)^DP$1))</f>
        <v>69.378275672946003</v>
      </c>
      <c r="DQ246" s="45">
        <f>((($B246*2.71^(DQ$1*$N246)*($D246/1000)*($O246+$P246)/$D246))/((1+'Instruktion Kostnad nytta'!$C$37)^DQ$1))</f>
        <v>70.082955544877592</v>
      </c>
      <c r="DR246" s="45">
        <f>((($B246*2.71^(DR$1*$N246)*($D246/1000)*($O246+$P246)/$D246))/((1+'Instruktion Kostnad nytta'!$C$37)^DR$1))</f>
        <v>70.794792898269904</v>
      </c>
      <c r="DS246" s="45">
        <f>((($B246*2.71^(DS$1*$N246)*($D246/1000)*($O246+$P246)/$D246))/((1+'Instruktion Kostnad nytta'!$C$37)^DS$1))</f>
        <v>71.513860432149713</v>
      </c>
      <c r="DT246" s="45">
        <f>((($B246*2.71^(DT$1*$N246)*($D246/1000)*($O246+$P246)/$D246))/((1+'Instruktion Kostnad nytta'!$C$37)^DT$1))</f>
        <v>72.240231583952706</v>
      </c>
      <c r="DU246" s="45">
        <f>((($B246*2.71^(DU$1*$N246)*($D246/1000)*($O246+$P246)/$D246))/((1+'Instruktion Kostnad nytta'!$C$37)^DU$1))</f>
        <v>72.973980537023593</v>
      </c>
      <c r="DV246" s="45">
        <f>((($B246*2.71^(DV$1*$N246)*($D246/1000)*($O246+$P246)/$D246))/((1+'Instruktion Kostnad nytta'!$C$37)^DV$1))</f>
        <v>73.715182228192504</v>
      </c>
      <c r="DW246" s="45">
        <f>((($B246*2.71^(DW$1*$N246)*($D246/1000)*($O246+$P246)/$D246))/((1+'Instruktion Kostnad nytta'!$C$37)^DW$1))</f>
        <v>74.463912355427894</v>
      </c>
      <c r="DX246" s="45">
        <f>((($B246*2.71^(DX$1*$N246)*($D246/1000)*($O246+$P246)/$D246))/((1+'Instruktion Kostnad nytta'!$C$37)^DX$1))</f>
        <v>75.220247385567816</v>
      </c>
      <c r="DY246" s="45">
        <f>((($B246*2.71^(DY$1*$N246)*($D246/1000)*($O246+$P246)/$D246))/((1+'Instruktion Kostnad nytta'!$C$37)^DY$1))</f>
        <v>75.984264562128971</v>
      </c>
      <c r="DZ246" s="45">
        <f>((($B246*2.71^(DZ$1*$N246)*($D246/1000)*($O246+$P246)/$D246))/((1+'Instruktion Kostnad nytta'!$C$37)^DZ$1))</f>
        <v>76.756041913195887</v>
      </c>
      <c r="EA246" s="45">
        <f>((($B246*2.71^(EA$1*$N246)*($D246/1000)*($O246+$P246)/$D246))/((1+'Instruktion Kostnad nytta'!$C$37)^EA$1))</f>
        <v>77.535658259389692</v>
      </c>
      <c r="EB246" s="45">
        <f>((($B246*2.71^(EB$1*$N246)*($D246/1000)*($O246+$P246)/$D246))/((1+'Instruktion Kostnad nytta'!$C$37)^EB$1))</f>
        <v>78.323193221917847</v>
      </c>
      <c r="EC246" s="45">
        <f>((($B246*2.71^(EC$1*$N246)*($D246/1000)*($O246+$P246)/$D246))/((1+'Instruktion Kostnad nytta'!$C$37)^EC$1))</f>
        <v>79.118727230705829</v>
      </c>
      <c r="ED246" s="45">
        <f>((($B246*2.71^(ED$1*$N246)*($D246/1000)*($O246+$P246)/$D246))/((1+'Instruktion Kostnad nytta'!$C$37)^ED$1))</f>
        <v>79.92234153261137</v>
      </c>
      <c r="EE246" s="45">
        <f>((($B246*2.71^(EE$1*$N246)*($D246/1000)*($O246+$P246)/$D246))/((1+'Instruktion Kostnad nytta'!$C$37)^EE$1))</f>
        <v>80.734118199722133</v>
      </c>
      <c r="EF246" s="45">
        <f>((($B246*2.71^(EF$1*$N246)*($D246/1000)*($O246+$P246)/$D246))/((1+'Instruktion Kostnad nytta'!$C$37)^EF$1))</f>
        <v>81.554140137737463</v>
      </c>
      <c r="EG246" s="45">
        <f>((($B246*2.71^(EG$1*$N246)*($D246/1000)*($O246+$P246)/$D246))/((1+'Instruktion Kostnad nytta'!$C$37)^EG$1))</f>
        <v>82.382491094435622</v>
      </c>
      <c r="EH246" s="45">
        <f>((($B246*2.71^(EH$1*$N246)*($D246/1000)*($O246+$P246)/$D246))/((1+'Instruktion Kostnad nytta'!$C$37)^EH$1))</f>
        <v>83.219255668226751</v>
      </c>
      <c r="EI246" s="45">
        <f>((($B246*2.71^(EI$1*$N246)*($D246/1000)*($O246+$P246)/$D246))/((1+'Instruktion Kostnad nytta'!$C$37)^EI$1))</f>
        <v>84.064519316792683</v>
      </c>
      <c r="EJ246" s="45">
        <f>((($B246*2.71^(EJ$1*$N246)*($D246/1000)*($O246+$P246)/$D246))/((1+'Instruktion Kostnad nytta'!$C$37)^EJ$1))</f>
        <v>84.918368365814985</v>
      </c>
      <c r="EK246" s="45">
        <f>((($B246*2.71^(EK$1*$N246)*($D246/1000)*($O246+$P246)/$D246))/((1+'Instruktion Kostnad nytta'!$C$37)^EK$1))</f>
        <v>85.780890017790796</v>
      </c>
      <c r="EL246" s="45">
        <f>((($B246*2.71^(EL$1*$N246)*($D246/1000)*($O246+$P246)/$D246))/((1+'Instruktion Kostnad nytta'!$C$37)^EL$1))</f>
        <v>86.65217236093919</v>
      </c>
    </row>
    <row r="247" spans="1:142" x14ac:dyDescent="0.25">
      <c r="A247" s="41">
        <v>249</v>
      </c>
      <c r="B247" s="59">
        <v>0.5</v>
      </c>
      <c r="C247" s="59">
        <v>15</v>
      </c>
      <c r="D247" s="60">
        <v>80</v>
      </c>
      <c r="E247" s="59">
        <v>1965</v>
      </c>
      <c r="F247" s="59" t="s">
        <v>98</v>
      </c>
      <c r="G247" s="59">
        <v>127</v>
      </c>
      <c r="H247" s="59" t="s">
        <v>46</v>
      </c>
      <c r="I247" s="59">
        <v>8</v>
      </c>
      <c r="J247" s="41">
        <v>0</v>
      </c>
      <c r="K247" s="41" t="s">
        <v>354</v>
      </c>
      <c r="L247" s="48">
        <f>'Instruktion Kostnad nytta'!C$19/D247+IF((IF(F247="A",'Instruktion Kostnad nytta'!C$25,0)+IF(G247&lt;500,'Instruktion Kostnad nytta'!C$20,('Instruktion Kostnad nytta'!C$20+'Instruktion Kostnad nytta'!C$21))+IF(G247&lt;700,0,('Instruktion Kostnad nytta'!C$22-'Instruktion Kostnad nytta'!C$21))+I247*'Instruktion Kostnad nytta'!C$23/D247)&lt;3000,3000,(IF(F247="A",'Instruktion Kostnad nytta'!C$25,0)+IF(G247&lt;500,'Instruktion Kostnad nytta'!C$20,('Instruktion Kostnad nytta'!C$20+'Instruktion Kostnad nytta'!C$21))+IF(G247&lt;700,0,('Instruktion Kostnad nytta'!C$22-'Instruktion Kostnad nytta'!C$21))+I247*'Instruktion Kostnad nytta'!C$23/D247))</f>
        <v>6875</v>
      </c>
      <c r="M247" s="50">
        <f t="shared" si="9"/>
        <v>6.25</v>
      </c>
      <c r="N247" s="49">
        <f>IF(H247="Gråjärn",'Instruktion Kostnad nytta'!C$32,IF(H247="segjärn",'Instruktion Kostnad nytta'!C$33,IF(H247="PVC",'Instruktion Kostnad nytta'!C$34,IF(H247="PE",'Instruktion Kostnad nytta'!C$35,IF(H247="ST",'Instruktion Kostnad nytta'!C$36,0)))))</f>
        <v>0.03</v>
      </c>
      <c r="O247" s="48">
        <f>IF(G247&lt;200,'Instruktion Kostnad nytta'!C$28,(IF(G247&lt;500,'Instruktion Kostnad nytta'!C$29,'Instruktion Kostnad nytta'!C$30)))</f>
        <v>45000</v>
      </c>
      <c r="P247" s="47">
        <v>4000</v>
      </c>
      <c r="Q247" s="46">
        <f t="shared" si="10"/>
        <v>-429.79509409760863</v>
      </c>
      <c r="R247" s="45">
        <f t="shared" si="11"/>
        <v>-6586.3040142958916</v>
      </c>
      <c r="S247" s="45">
        <f>((($B247*2.71^(S$1*$N247)*($D247/1000)*($O247+$P247)/$D247))/((1+'Instruktion Kostnad nytta'!$C$37)^S$1))</f>
        <v>25.000223905593113</v>
      </c>
      <c r="T247" s="45">
        <f>((($B247*2.71^(T$1*$N247)*($D247/1000)*($O247+$P247)/$D247))/((1+'Instruktion Kostnad nytta'!$C$37)^T$1))</f>
        <v>25.254152882771844</v>
      </c>
      <c r="U247" s="45">
        <f>((($B247*2.71^(U$1*$N247)*($D247/1000)*($O247+$P247)/$D247))/((1+'Instruktion Kostnad nytta'!$C$37)^U$1))</f>
        <v>25.510661033868949</v>
      </c>
      <c r="V247" s="45">
        <f>((($B247*2.71^(V$1*$N247)*($D247/1000)*($O247+$P247)/$D247))/((1+'Instruktion Kostnad nytta'!$C$37)^V$1))</f>
        <v>25.769774555729619</v>
      </c>
      <c r="W247" s="45">
        <f>((($B247*2.71^(W$1*$N247)*($D247/1000)*($O247+$P247)/$D247))/((1+'Instruktion Kostnad nytta'!$C$37)^W$1))</f>
        <v>26.031519911282167</v>
      </c>
      <c r="X247" s="45">
        <f>((($B247*2.71^(X$1*$N247)*($D247/1000)*($O247+$P247)/$D247))/((1+'Instruktion Kostnad nytta'!$C$37)^X$1))</f>
        <v>26.295923832240685</v>
      </c>
      <c r="Y247" s="45">
        <f>((($B247*2.71^(Y$1*$N247)*($D247/1000)*($O247+$P247)/$D247))/((1+'Instruktion Kostnad nytta'!$C$37)^Y$1))</f>
        <v>26.563013321835086</v>
      </c>
      <c r="Z247" s="45">
        <f>((($B247*2.71^(Z$1*$N247)*($D247/1000)*($O247+$P247)/$D247))/((1+'Instruktion Kostnad nytta'!$C$37)^Z$1))</f>
        <v>26.832815657568947</v>
      </c>
      <c r="AA247" s="45">
        <f>((($B247*2.71^(AA$1*$N247)*($D247/1000)*($O247+$P247)/$D247))/((1+'Instruktion Kostnad nytta'!$C$37)^AA$1))</f>
        <v>27.1053583940053</v>
      </c>
      <c r="AB247" s="45">
        <f>((($B247*2.71^(AB$1*$N247)*($D247/1000)*($O247+$P247)/$D247))/((1+'Instruktion Kostnad nytta'!$C$37)^AB$1))</f>
        <v>27.380669365580751</v>
      </c>
      <c r="AC247" s="45">
        <f>((($B247*2.71^(AC$1*$N247)*($D247/1000)*($O247+$P247)/$D247))/((1+'Instruktion Kostnad nytta'!$C$37)^AC$1))</f>
        <v>27.658776689448164</v>
      </c>
      <c r="AD247" s="45">
        <f>((($B247*2.71^(AD$1*$N247)*($D247/1000)*($O247+$P247)/$D247))/((1+'Instruktion Kostnad nytta'!$C$37)^AD$1))</f>
        <v>27.939708768348279</v>
      </c>
      <c r="AE247" s="45">
        <f>((($B247*2.71^(AE$1*$N247)*($D247/1000)*($O247+$P247)/$D247))/((1+'Instruktion Kostnad nytta'!$C$37)^AE$1))</f>
        <v>28.223494293510345</v>
      </c>
      <c r="AF247" s="45">
        <f>((($B247*2.71^(AF$1*$N247)*($D247/1000)*($O247+$P247)/$D247))/((1+'Instruktion Kostnad nytta'!$C$37)^AF$1))</f>
        <v>28.510162247582453</v>
      </c>
      <c r="AG247" s="45">
        <f>((($B247*2.71^(AG$1*$N247)*($D247/1000)*($O247+$P247)/$D247))/((1+'Instruktion Kostnad nytta'!$C$37)^AG$1))</f>
        <v>28.799741907591361</v>
      </c>
      <c r="AH247" s="45">
        <f>((($B247*2.71^(AH$1*$N247)*($D247/1000)*($O247+$P247)/$D247))/((1+'Instruktion Kostnad nytta'!$C$37)^AH$1))</f>
        <v>29.092262847932609</v>
      </c>
      <c r="AI247" s="45">
        <f>((($B247*2.71^(AI$1*$N247)*($D247/1000)*($O247+$P247)/$D247))/((1+'Instruktion Kostnad nytta'!$C$37)^AI$1))</f>
        <v>29.38775494339091</v>
      </c>
      <c r="AJ247" s="45">
        <f>((($B247*2.71^(AJ$1*$N247)*($D247/1000)*($O247+$P247)/$D247))/((1+'Instruktion Kostnad nytta'!$C$37)^AJ$1))</f>
        <v>29.686248372191148</v>
      </c>
      <c r="AK247" s="45">
        <f>((($B247*2.71^(AK$1*$N247)*($D247/1000)*($O247+$P247)/$D247))/((1+'Instruktion Kostnad nytta'!$C$37)^AK$1))</f>
        <v>29.987773619080546</v>
      </c>
      <c r="AL247" s="45">
        <f>((($B247*2.71^(AL$1*$N247)*($D247/1000)*($O247+$P247)/$D247))/((1+'Instruktion Kostnad nytta'!$C$37)^AL$1))</f>
        <v>30.292361478441951</v>
      </c>
      <c r="AM247" s="45">
        <f>((($B247*2.71^(AM$1*$N247)*($D247/1000)*($O247+$P247)/$D247))/((1+'Instruktion Kostnad nytta'!$C$37)^AM$1))</f>
        <v>30.600043057438853</v>
      </c>
      <c r="AN247" s="45">
        <f>((($B247*2.71^(AN$1*$N247)*($D247/1000)*($O247+$P247)/$D247))/((1+'Instruktion Kostnad nytta'!$C$37)^AN$1))</f>
        <v>30.91084977919234</v>
      </c>
      <c r="AO247" s="45">
        <f>((($B247*2.71^(AO$1*$N247)*($D247/1000)*($O247+$P247)/$D247))/((1+'Instruktion Kostnad nytta'!$C$37)^AO$1))</f>
        <v>31.224813385990259</v>
      </c>
      <c r="AP247" s="45">
        <f>((($B247*2.71^(AP$1*$N247)*($D247/1000)*($O247+$P247)/$D247))/((1+'Instruktion Kostnad nytta'!$C$37)^AP$1))</f>
        <v>31.541965942529057</v>
      </c>
      <c r="AQ247" s="45">
        <f>((($B247*2.71^(AQ$1*$N247)*($D247/1000)*($O247+$P247)/$D247))/((1+'Instruktion Kostnad nytta'!$C$37)^AQ$1))</f>
        <v>31.862339839188468</v>
      </c>
      <c r="AR247" s="45">
        <f>((($B247*2.71^(AR$1*$N247)*($D247/1000)*($O247+$P247)/$D247))/((1+'Instruktion Kostnad nytta'!$C$37)^AR$1))</f>
        <v>32.185967795339536</v>
      </c>
      <c r="AS247" s="45">
        <f>((($B247*2.71^(AS$1*$N247)*($D247/1000)*($O247+$P247)/$D247))/((1+'Instruktion Kostnad nytta'!$C$37)^AS$1))</f>
        <v>32.512882862686169</v>
      </c>
      <c r="AT247" s="45">
        <f>((($B247*2.71^(AT$1*$N247)*($D247/1000)*($O247+$P247)/$D247))/((1+'Instruktion Kostnad nytta'!$C$37)^AT$1))</f>
        <v>32.843118428640715</v>
      </c>
      <c r="AU247" s="45">
        <f>((($B247*2.71^(AU$1*$N247)*($D247/1000)*($O247+$P247)/$D247))/((1+'Instruktion Kostnad nytta'!$C$37)^AU$1))</f>
        <v>33.176708219733698</v>
      </c>
      <c r="AV247" s="45">
        <f>((($B247*2.71^(AV$1*$N247)*($D247/1000)*($O247+$P247)/$D247))/((1+'Instruktion Kostnad nytta'!$C$37)^AV$1))</f>
        <v>33.513686305058343</v>
      </c>
      <c r="AW247" s="45">
        <f>((($B247*2.71^(AW$1*$N247)*($D247/1000)*($O247+$P247)/$D247))/((1+'Instruktion Kostnad nytta'!$C$37)^AW$1))</f>
        <v>33.854087099749947</v>
      </c>
      <c r="AX247" s="45">
        <f>((($B247*2.71^(AX$1*$N247)*($D247/1000)*($O247+$P247)/$D247))/((1+'Instruktion Kostnad nytta'!$C$37)^AX$1))</f>
        <v>34.197945368500726</v>
      </c>
      <c r="AY247" s="45">
        <f>((($B247*2.71^(AY$1*$N247)*($D247/1000)*($O247+$P247)/$D247))/((1+'Instruktion Kostnad nytta'!$C$37)^AY$1))</f>
        <v>34.545296229110207</v>
      </c>
      <c r="AZ247" s="45">
        <f>((($B247*2.71^(AZ$1*$N247)*($D247/1000)*($O247+$P247)/$D247))/((1+'Instruktion Kostnad nytta'!$C$37)^AZ$1))</f>
        <v>34.896175156071806</v>
      </c>
      <c r="BA247" s="45">
        <f>((($B247*2.71^(BA$1*$N247)*($D247/1000)*($O247+$P247)/$D247))/((1+'Instruktion Kostnad nytta'!$C$37)^BA$1))</f>
        <v>35.250617984195777</v>
      </c>
      <c r="BB247" s="45">
        <f>((($B247*2.71^(BB$1*$N247)*($D247/1000)*($O247+$P247)/$D247))/((1+'Instruktion Kostnad nytta'!$C$37)^BB$1))</f>
        <v>35.608660912269002</v>
      </c>
      <c r="BC247" s="45">
        <f>((($B247*2.71^(BC$1*$N247)*($D247/1000)*($O247+$P247)/$D247))/((1+'Instruktion Kostnad nytta'!$C$37)^BC$1))</f>
        <v>35.970340506751896</v>
      </c>
      <c r="BD247" s="45">
        <f>((($B247*2.71^(BD$1*$N247)*($D247/1000)*($O247+$P247)/$D247))/((1+'Instruktion Kostnad nytta'!$C$37)^BD$1))</f>
        <v>36.335693705512931</v>
      </c>
      <c r="BE247" s="45">
        <f>((($B247*2.71^(BE$1*$N247)*($D247/1000)*($O247+$P247)/$D247))/((1+'Instruktion Kostnad nytta'!$C$37)^BE$1))</f>
        <v>36.704757821600943</v>
      </c>
      <c r="BF247" s="45">
        <f>((($B247*2.71^(BF$1*$N247)*($D247/1000)*($O247+$P247)/$D247))/((1+'Instruktion Kostnad nytta'!$C$37)^BF$1))</f>
        <v>37.077570547056048</v>
      </c>
      <c r="BG247" s="45">
        <f>((($B247*2.71^(BG$1*$N247)*($D247/1000)*($O247+$P247)/$D247))/((1+'Instruktion Kostnad nytta'!$C$37)^BG$1))</f>
        <v>37.454169956758932</v>
      </c>
      <c r="BH247" s="45">
        <f>((($B247*2.71^(BH$1*$N247)*($D247/1000)*($O247+$P247)/$D247))/((1+'Instruktion Kostnad nytta'!$C$37)^BH$1))</f>
        <v>37.83459451231942</v>
      </c>
      <c r="BI247" s="45">
        <f>((($B247*2.71^(BI$1*$N247)*($D247/1000)*($O247+$P247)/$D247))/((1+'Instruktion Kostnad nytta'!$C$37)^BI$1))</f>
        <v>38.218883066004558</v>
      </c>
      <c r="BJ247" s="45">
        <f>((($B247*2.71^(BJ$1*$N247)*($D247/1000)*($O247+$P247)/$D247))/((1+'Instruktion Kostnad nytta'!$C$37)^BJ$1))</f>
        <v>38.607074864706519</v>
      </c>
      <c r="BK247" s="45">
        <f>((($B247*2.71^(BK$1*$N247)*($D247/1000)*($O247+$P247)/$D247))/((1+'Instruktion Kostnad nytta'!$C$37)^BK$1))</f>
        <v>38.999209553950806</v>
      </c>
      <c r="BL247" s="45">
        <f>((($B247*2.71^(BL$1*$N247)*($D247/1000)*($O247+$P247)/$D247))/((1+'Instruktion Kostnad nytta'!$C$37)^BL$1))</f>
        <v>39.39532718194527</v>
      </c>
      <c r="BM247" s="45">
        <f>((($B247*2.71^(BM$1*$N247)*($D247/1000)*($O247+$P247)/$D247))/((1+'Instruktion Kostnad nytta'!$C$37)^BM$1))</f>
        <v>39.795468203670062</v>
      </c>
      <c r="BN247" s="45">
        <f>((($B247*2.71^(BN$1*$N247)*($D247/1000)*($O247+$P247)/$D247))/((1+'Instruktion Kostnad nytta'!$C$37)^BN$1))</f>
        <v>40.199673485009399</v>
      </c>
      <c r="BO247" s="45">
        <f>((($B247*2.71^(BO$1*$N247)*($D247/1000)*($O247+$P247)/$D247))/((1+'Instruktion Kostnad nytta'!$C$37)^BO$1))</f>
        <v>40.607984306925012</v>
      </c>
      <c r="BP247" s="45">
        <f>((($B247*2.71^(BP$1*$N247)*($D247/1000)*($O247+$P247)/$D247))/((1+'Instruktion Kostnad nytta'!$C$37)^BP$1))</f>
        <v>41.020442369672224</v>
      </c>
      <c r="BQ247" s="45">
        <f>((($B247*2.71^(BQ$1*$N247)*($D247/1000)*($O247+$P247)/$D247))/((1+'Instruktion Kostnad nytta'!$C$37)^BQ$1))</f>
        <v>41.437089797058633</v>
      </c>
      <c r="BR247" s="45">
        <f>((($B247*2.71^(BR$1*$N247)*($D247/1000)*($O247+$P247)/$D247))/((1+'Instruktion Kostnad nytta'!$C$37)^BR$1))</f>
        <v>41.857969140746285</v>
      </c>
      <c r="BS247" s="45">
        <f>((($B247*2.71^(BS$1*$N247)*($D247/1000)*($O247+$P247)/$D247))/((1+'Instruktion Kostnad nytta'!$C$37)^BS$1))</f>
        <v>42.283123384597289</v>
      </c>
      <c r="BT247" s="45">
        <f>((($B247*2.71^(BT$1*$N247)*($D247/1000)*($O247+$P247)/$D247))/((1+'Instruktion Kostnad nytta'!$C$37)^BT$1))</f>
        <v>42.712595949063832</v>
      </c>
      <c r="BU247" s="45">
        <f>((($B247*2.71^(BU$1*$N247)*($D247/1000)*($O247+$P247)/$D247))/((1+'Instruktion Kostnad nytta'!$C$37)^BU$1))</f>
        <v>43.146430695622549</v>
      </c>
      <c r="BV247" s="45">
        <f>((($B247*2.71^(BV$1*$N247)*($D247/1000)*($O247+$P247)/$D247))/((1+'Instruktion Kostnad nytta'!$C$37)^BV$1))</f>
        <v>43.584671931254093</v>
      </c>
      <c r="BW247" s="45">
        <f>((($B247*2.71^(BW$1*$N247)*($D247/1000)*($O247+$P247)/$D247))/((1+'Instruktion Kostnad nytta'!$C$37)^BW$1))</f>
        <v>44.02736441296814</v>
      </c>
      <c r="BX247" s="45">
        <f>((($B247*2.71^(BX$1*$N247)*($D247/1000)*($O247+$P247)/$D247))/((1+'Instruktion Kostnad nytta'!$C$37)^BX$1))</f>
        <v>44.474553352374357</v>
      </c>
      <c r="BY247" s="45">
        <f>((($B247*2.71^(BY$1*$N247)*($D247/1000)*($O247+$P247)/$D247))/((1+'Instruktion Kostnad nytta'!$C$37)^BY$1))</f>
        <v>44.926284420299801</v>
      </c>
      <c r="BZ247" s="45">
        <f>((($B247*2.71^(BZ$1*$N247)*($D247/1000)*($O247+$P247)/$D247))/((1+'Instruktion Kostnad nytta'!$C$37)^BZ$1))</f>
        <v>45.382603751453274</v>
      </c>
      <c r="CA247" s="45">
        <f>((($B247*2.71^(CA$1*$N247)*($D247/1000)*($O247+$P247)/$D247))/((1+'Instruktion Kostnad nytta'!$C$37)^CA$1))</f>
        <v>45.843557949136923</v>
      </c>
      <c r="CB247" s="45">
        <f>((($B247*2.71^(CB$1*$N247)*($D247/1000)*($O247+$P247)/$D247))/((1+'Instruktion Kostnad nytta'!$C$37)^CB$1))</f>
        <v>46.309194090005803</v>
      </c>
      <c r="CC247" s="45">
        <f>((($B247*2.71^(CC$1*$N247)*($D247/1000)*($O247+$P247)/$D247))/((1+'Instruktion Kostnad nytta'!$C$37)^CC$1))</f>
        <v>46.779559728875739</v>
      </c>
      <c r="CD247" s="45">
        <f>((($B247*2.71^(CD$1*$N247)*($D247/1000)*($O247+$P247)/$D247))/((1+'Instruktion Kostnad nytta'!$C$37)^CD$1))</f>
        <v>47.254702903580153</v>
      </c>
      <c r="CE247" s="45">
        <f>((($B247*2.71^(CE$1*$N247)*($D247/1000)*($O247+$P247)/$D247))/((1+'Instruktion Kostnad nytta'!$C$37)^CE$1))</f>
        <v>47.734672139875926</v>
      </c>
      <c r="CF247" s="45">
        <f>((($B247*2.71^(CF$1*$N247)*($D247/1000)*($O247+$P247)/$D247))/((1+'Instruktion Kostnad nytta'!$C$37)^CF$1))</f>
        <v>48.219516456399383</v>
      </c>
      <c r="CG247" s="45">
        <f>((($B247*2.71^(CG$1*$N247)*($D247/1000)*($O247+$P247)/$D247))/((1+'Instruktion Kostnad nytta'!$C$37)^CG$1))</f>
        <v>48.709285369672486</v>
      </c>
      <c r="CH247" s="45">
        <f>((($B247*2.71^(CH$1*$N247)*($D247/1000)*($O247+$P247)/$D247))/((1+'Instruktion Kostnad nytta'!$C$37)^CH$1))</f>
        <v>49.204028899159844</v>
      </c>
      <c r="CI247" s="45">
        <f>((($B247*2.71^(CI$1*$N247)*($D247/1000)*($O247+$P247)/$D247))/((1+'Instruktion Kostnad nytta'!$C$37)^CI$1))</f>
        <v>49.703797572377269</v>
      </c>
      <c r="CJ247" s="45">
        <f>((($B247*2.71^(CJ$1*$N247)*($D247/1000)*($O247+$P247)/$D247))/((1+'Instruktion Kostnad nytta'!$C$37)^CJ$1))</f>
        <v>50.208642430051853</v>
      </c>
      <c r="CK247" s="45">
        <f>((($B247*2.71^(CK$1*$N247)*($D247/1000)*($O247+$P247)/$D247))/((1+'Instruktion Kostnad nytta'!$C$37)^CK$1))</f>
        <v>50.718615031334977</v>
      </c>
      <c r="CL247" s="45">
        <f>((($B247*2.71^(CL$1*$N247)*($D247/1000)*($O247+$P247)/$D247))/((1+'Instruktion Kostnad nytta'!$C$37)^CL$1))</f>
        <v>51.233767459067714</v>
      </c>
      <c r="CM247" s="45">
        <f>((($B247*2.71^(CM$1*$N247)*($D247/1000)*($O247+$P247)/$D247))/((1+'Instruktion Kostnad nytta'!$C$37)^CM$1))</f>
        <v>51.754152325100151</v>
      </c>
      <c r="CN247" s="45">
        <f>((($B247*2.71^(CN$1*$N247)*($D247/1000)*($O247+$P247)/$D247))/((1+'Instruktion Kostnad nytta'!$C$37)^CN$1))</f>
        <v>52.279822775664641</v>
      </c>
      <c r="CO247" s="45">
        <f>((($B247*2.71^(CO$1*$N247)*($D247/1000)*($O247+$P247)/$D247))/((1+'Instruktion Kostnad nytta'!$C$37)^CO$1))</f>
        <v>52.81083249680313</v>
      </c>
      <c r="CP247" s="45">
        <f>((($B247*2.71^(CP$1*$N247)*($D247/1000)*($O247+$P247)/$D247))/((1+'Instruktion Kostnad nytta'!$C$37)^CP$1))</f>
        <v>53.34723571985068</v>
      </c>
      <c r="CQ247" s="45">
        <f>((($B247*2.71^(CQ$1*$N247)*($D247/1000)*($O247+$P247)/$D247))/((1+'Instruktion Kostnad nytta'!$C$37)^CQ$1))</f>
        <v>53.889087226973508</v>
      </c>
      <c r="CR247" s="45">
        <f>((($B247*2.71^(CR$1*$N247)*($D247/1000)*($O247+$P247)/$D247))/((1+'Instruktion Kostnad nytta'!$C$37)^CR$1))</f>
        <v>54.436442356764182</v>
      </c>
      <c r="CS247" s="45">
        <f>((($B247*2.71^(CS$1*$N247)*($D247/1000)*($O247+$P247)/$D247))/((1+'Instruktion Kostnad nytta'!$C$37)^CS$1))</f>
        <v>54.989357009892906</v>
      </c>
      <c r="CT247" s="45">
        <f>((($B247*2.71^(CT$1*$N247)*($D247/1000)*($O247+$P247)/$D247))/((1+'Instruktion Kostnad nytta'!$C$37)^CT$1))</f>
        <v>55.547887654816996</v>
      </c>
      <c r="CU247" s="45">
        <f>((($B247*2.71^(CU$1*$N247)*($D247/1000)*($O247+$P247)/$D247))/((1+'Instruktion Kostnad nytta'!$C$37)^CU$1))</f>
        <v>56.112091333547696</v>
      </c>
      <c r="CV247" s="45">
        <f>((($B247*2.71^(CV$1*$N247)*($D247/1000)*($O247+$P247)/$D247))/((1+'Instruktion Kostnad nytta'!$C$37)^CV$1))</f>
        <v>56.682025667475763</v>
      </c>
      <c r="CW247" s="45">
        <f>((($B247*2.71^(CW$1*$N247)*($D247/1000)*($O247+$P247)/$D247))/((1+'Instruktion Kostnad nytta'!$C$37)^CW$1))</f>
        <v>57.257748863256467</v>
      </c>
      <c r="CX247" s="45">
        <f>((($B247*2.71^(CX$1*$N247)*($D247/1000)*($O247+$P247)/$D247))/((1+'Instruktion Kostnad nytta'!$C$37)^CX$1))</f>
        <v>57.83931971875387</v>
      </c>
      <c r="CY247" s="45">
        <f>((($B247*2.71^(CY$1*$N247)*($D247/1000)*($O247+$P247)/$D247))/((1+'Instruktion Kostnad nytta'!$C$37)^CY$1))</f>
        <v>58.426797629046156</v>
      </c>
      <c r="CZ247" s="45">
        <f>((($B247*2.71^(CZ$1*$N247)*($D247/1000)*($O247+$P247)/$D247))/((1+'Instruktion Kostnad nytta'!$C$37)^CZ$1))</f>
        <v>59.020242592491172</v>
      </c>
      <c r="DA247" s="45">
        <f>((($B247*2.71^(DA$1*$N247)*($D247/1000)*($O247+$P247)/$D247))/((1+'Instruktion Kostnad nytta'!$C$37)^DA$1))</f>
        <v>59.61971521685431</v>
      </c>
      <c r="DB247" s="45">
        <f>((($B247*2.71^(DB$1*$N247)*($D247/1000)*($O247+$P247)/$D247))/((1+'Instruktion Kostnad nytta'!$C$37)^DB$1))</f>
        <v>60.225276725498077</v>
      </c>
      <c r="DC247" s="45">
        <f>((($B247*2.71^(DC$1*$N247)*($D247/1000)*($O247+$P247)/$D247))/((1+'Instruktion Kostnad nytta'!$C$37)^DC$1))</f>
        <v>60.836988963634859</v>
      </c>
      <c r="DD247" s="45">
        <f>((($B247*2.71^(DD$1*$N247)*($D247/1000)*($O247+$P247)/$D247))/((1+'Instruktion Kostnad nytta'!$C$37)^DD$1))</f>
        <v>61.454914404643155</v>
      </c>
      <c r="DE247" s="45">
        <f>((($B247*2.71^(DE$1*$N247)*($D247/1000)*($O247+$P247)/$D247))/((1+'Instruktion Kostnad nytta'!$C$37)^DE$1))</f>
        <v>62.079116156447682</v>
      </c>
      <c r="DF247" s="45">
        <f>((($B247*2.71^(DF$1*$N247)*($D247/1000)*($O247+$P247)/$D247))/((1+'Instruktion Kostnad nytta'!$C$37)^DF$1))</f>
        <v>62.70965796796483</v>
      </c>
      <c r="DG247" s="45">
        <f>((($B247*2.71^(DG$1*$N247)*($D247/1000)*($O247+$P247)/$D247))/((1+'Instruktion Kostnad nytta'!$C$37)^DG$1))</f>
        <v>63.346604235612872</v>
      </c>
      <c r="DH247" s="45">
        <f>((($B247*2.71^(DH$1*$N247)*($D247/1000)*($O247+$P247)/$D247))/((1+'Instruktion Kostnad nytta'!$C$37)^DH$1))</f>
        <v>63.990020009889072</v>
      </c>
      <c r="DI247" s="45">
        <f>((($B247*2.71^(DI$1*$N247)*($D247/1000)*($O247+$P247)/$D247))/((1+'Instruktion Kostnad nytta'!$C$37)^DI$1))</f>
        <v>64.639971002012857</v>
      </c>
      <c r="DJ247" s="45">
        <f>((($B247*2.71^(DJ$1*$N247)*($D247/1000)*($O247+$P247)/$D247))/((1+'Instruktion Kostnad nytta'!$C$37)^DJ$1))</f>
        <v>65.296523590637122</v>
      </c>
      <c r="DK247" s="45">
        <f>((($B247*2.71^(DK$1*$N247)*($D247/1000)*($O247+$P247)/$D247))/((1+'Instruktion Kostnad nytta'!$C$37)^DK$1))</f>
        <v>65.959744828627237</v>
      </c>
      <c r="DL247" s="45">
        <f>((($B247*2.71^(DL$1*$N247)*($D247/1000)*($O247+$P247)/$D247))/((1+'Instruktion Kostnad nytta'!$C$37)^DL$1))</f>
        <v>66.629702449909004</v>
      </c>
      <c r="DM247" s="45">
        <f>((($B247*2.71^(DM$1*$N247)*($D247/1000)*($O247+$P247)/$D247))/((1+'Instruktion Kostnad nytta'!$C$37)^DM$1))</f>
        <v>67.306464876386457</v>
      </c>
      <c r="DN247" s="45">
        <f>((($B247*2.71^(DN$1*$N247)*($D247/1000)*($O247+$P247)/$D247))/((1+'Instruktion Kostnad nytta'!$C$37)^DN$1))</f>
        <v>67.990101224929418</v>
      </c>
      <c r="DO247" s="45">
        <f>((($B247*2.71^(DO$1*$N247)*($D247/1000)*($O247+$P247)/$D247))/((1+'Instruktion Kostnad nytta'!$C$37)^DO$1))</f>
        <v>68.680681314432647</v>
      </c>
      <c r="DP247" s="45">
        <f>((($B247*2.71^(DP$1*$N247)*($D247/1000)*($O247+$P247)/$D247))/((1+'Instruktion Kostnad nytta'!$C$37)^DP$1))</f>
        <v>69.378275672946003</v>
      </c>
      <c r="DQ247" s="45">
        <f>((($B247*2.71^(DQ$1*$N247)*($D247/1000)*($O247+$P247)/$D247))/((1+'Instruktion Kostnad nytta'!$C$37)^DQ$1))</f>
        <v>70.082955544877592</v>
      </c>
      <c r="DR247" s="45">
        <f>((($B247*2.71^(DR$1*$N247)*($D247/1000)*($O247+$P247)/$D247))/((1+'Instruktion Kostnad nytta'!$C$37)^DR$1))</f>
        <v>70.794792898269904</v>
      </c>
      <c r="DS247" s="45">
        <f>((($B247*2.71^(DS$1*$N247)*($D247/1000)*($O247+$P247)/$D247))/((1+'Instruktion Kostnad nytta'!$C$37)^DS$1))</f>
        <v>71.513860432149713</v>
      </c>
      <c r="DT247" s="45">
        <f>((($B247*2.71^(DT$1*$N247)*($D247/1000)*($O247+$P247)/$D247))/((1+'Instruktion Kostnad nytta'!$C$37)^DT$1))</f>
        <v>72.240231583952706</v>
      </c>
      <c r="DU247" s="45">
        <f>((($B247*2.71^(DU$1*$N247)*($D247/1000)*($O247+$P247)/$D247))/((1+'Instruktion Kostnad nytta'!$C$37)^DU$1))</f>
        <v>72.973980537023593</v>
      </c>
      <c r="DV247" s="45">
        <f>((($B247*2.71^(DV$1*$N247)*($D247/1000)*($O247+$P247)/$D247))/((1+'Instruktion Kostnad nytta'!$C$37)^DV$1))</f>
        <v>73.715182228192504</v>
      </c>
      <c r="DW247" s="45">
        <f>((($B247*2.71^(DW$1*$N247)*($D247/1000)*($O247+$P247)/$D247))/((1+'Instruktion Kostnad nytta'!$C$37)^DW$1))</f>
        <v>74.463912355427894</v>
      </c>
      <c r="DX247" s="45">
        <f>((($B247*2.71^(DX$1*$N247)*($D247/1000)*($O247+$P247)/$D247))/((1+'Instruktion Kostnad nytta'!$C$37)^DX$1))</f>
        <v>75.220247385567816</v>
      </c>
      <c r="DY247" s="45">
        <f>((($B247*2.71^(DY$1*$N247)*($D247/1000)*($O247+$P247)/$D247))/((1+'Instruktion Kostnad nytta'!$C$37)^DY$1))</f>
        <v>75.984264562128971</v>
      </c>
      <c r="DZ247" s="45">
        <f>((($B247*2.71^(DZ$1*$N247)*($D247/1000)*($O247+$P247)/$D247))/((1+'Instruktion Kostnad nytta'!$C$37)^DZ$1))</f>
        <v>76.756041913195887</v>
      </c>
      <c r="EA247" s="45">
        <f>((($B247*2.71^(EA$1*$N247)*($D247/1000)*($O247+$P247)/$D247))/((1+'Instruktion Kostnad nytta'!$C$37)^EA$1))</f>
        <v>77.535658259389692</v>
      </c>
      <c r="EB247" s="45">
        <f>((($B247*2.71^(EB$1*$N247)*($D247/1000)*($O247+$P247)/$D247))/((1+'Instruktion Kostnad nytta'!$C$37)^EB$1))</f>
        <v>78.323193221917847</v>
      </c>
      <c r="EC247" s="45">
        <f>((($B247*2.71^(EC$1*$N247)*($D247/1000)*($O247+$P247)/$D247))/((1+'Instruktion Kostnad nytta'!$C$37)^EC$1))</f>
        <v>79.118727230705829</v>
      </c>
      <c r="ED247" s="45">
        <f>((($B247*2.71^(ED$1*$N247)*($D247/1000)*($O247+$P247)/$D247))/((1+'Instruktion Kostnad nytta'!$C$37)^ED$1))</f>
        <v>79.92234153261137</v>
      </c>
      <c r="EE247" s="45">
        <f>((($B247*2.71^(EE$1*$N247)*($D247/1000)*($O247+$P247)/$D247))/((1+'Instruktion Kostnad nytta'!$C$37)^EE$1))</f>
        <v>80.734118199722133</v>
      </c>
      <c r="EF247" s="45">
        <f>((($B247*2.71^(EF$1*$N247)*($D247/1000)*($O247+$P247)/$D247))/((1+'Instruktion Kostnad nytta'!$C$37)^EF$1))</f>
        <v>81.554140137737463</v>
      </c>
      <c r="EG247" s="45">
        <f>((($B247*2.71^(EG$1*$N247)*($D247/1000)*($O247+$P247)/$D247))/((1+'Instruktion Kostnad nytta'!$C$37)^EG$1))</f>
        <v>82.382491094435622</v>
      </c>
      <c r="EH247" s="45">
        <f>((($B247*2.71^(EH$1*$N247)*($D247/1000)*($O247+$P247)/$D247))/((1+'Instruktion Kostnad nytta'!$C$37)^EH$1))</f>
        <v>83.219255668226751</v>
      </c>
      <c r="EI247" s="45">
        <f>((($B247*2.71^(EI$1*$N247)*($D247/1000)*($O247+$P247)/$D247))/((1+'Instruktion Kostnad nytta'!$C$37)^EI$1))</f>
        <v>84.064519316792683</v>
      </c>
      <c r="EJ247" s="45">
        <f>((($B247*2.71^(EJ$1*$N247)*($D247/1000)*($O247+$P247)/$D247))/((1+'Instruktion Kostnad nytta'!$C$37)^EJ$1))</f>
        <v>84.918368365814985</v>
      </c>
      <c r="EK247" s="45">
        <f>((($B247*2.71^(EK$1*$N247)*($D247/1000)*($O247+$P247)/$D247))/((1+'Instruktion Kostnad nytta'!$C$37)^EK$1))</f>
        <v>85.780890017790796</v>
      </c>
      <c r="EL247" s="45">
        <f>((($B247*2.71^(EL$1*$N247)*($D247/1000)*($O247+$P247)/$D247))/((1+'Instruktion Kostnad nytta'!$C$37)^EL$1))</f>
        <v>86.65217236093919</v>
      </c>
    </row>
    <row r="248" spans="1:142" x14ac:dyDescent="0.25">
      <c r="A248" s="41">
        <v>250</v>
      </c>
      <c r="B248" s="59">
        <v>0.5</v>
      </c>
      <c r="C248" s="59">
        <v>15</v>
      </c>
      <c r="D248" s="60">
        <v>80</v>
      </c>
      <c r="E248" s="59">
        <v>1965</v>
      </c>
      <c r="F248" s="59" t="s">
        <v>98</v>
      </c>
      <c r="G248" s="59">
        <v>127</v>
      </c>
      <c r="H248" s="59" t="s">
        <v>46</v>
      </c>
      <c r="I248" s="59">
        <v>8</v>
      </c>
      <c r="J248" s="41">
        <v>0</v>
      </c>
      <c r="K248" s="41" t="s">
        <v>353</v>
      </c>
      <c r="L248" s="48">
        <f>'Instruktion Kostnad nytta'!C$19/D248+IF((IF(F248="A",'Instruktion Kostnad nytta'!C$25,0)+IF(G248&lt;500,'Instruktion Kostnad nytta'!C$20,('Instruktion Kostnad nytta'!C$20+'Instruktion Kostnad nytta'!C$21))+IF(G248&lt;700,0,('Instruktion Kostnad nytta'!C$22-'Instruktion Kostnad nytta'!C$21))+I248*'Instruktion Kostnad nytta'!C$23/D248)&lt;3000,3000,(IF(F248="A",'Instruktion Kostnad nytta'!C$25,0)+IF(G248&lt;500,'Instruktion Kostnad nytta'!C$20,('Instruktion Kostnad nytta'!C$20+'Instruktion Kostnad nytta'!C$21))+IF(G248&lt;700,0,('Instruktion Kostnad nytta'!C$22-'Instruktion Kostnad nytta'!C$21))+I248*'Instruktion Kostnad nytta'!C$23/D248))</f>
        <v>6875</v>
      </c>
      <c r="M248" s="50">
        <f t="shared" si="9"/>
        <v>6.25</v>
      </c>
      <c r="N248" s="49">
        <f>IF(H248="Gråjärn",'Instruktion Kostnad nytta'!C$32,IF(H248="segjärn",'Instruktion Kostnad nytta'!C$33,IF(H248="PVC",'Instruktion Kostnad nytta'!C$34,IF(H248="PE",'Instruktion Kostnad nytta'!C$35,IF(H248="ST",'Instruktion Kostnad nytta'!C$36,0)))))</f>
        <v>0.03</v>
      </c>
      <c r="O248" s="48">
        <f>IF(G248&lt;200,'Instruktion Kostnad nytta'!C$28,(IF(G248&lt;500,'Instruktion Kostnad nytta'!C$29,'Instruktion Kostnad nytta'!C$30)))</f>
        <v>45000</v>
      </c>
      <c r="P248" s="47">
        <v>4000</v>
      </c>
      <c r="Q248" s="46">
        <f t="shared" si="10"/>
        <v>-429.79509409760863</v>
      </c>
      <c r="R248" s="45">
        <f t="shared" si="11"/>
        <v>-6586.3040142958916</v>
      </c>
      <c r="S248" s="45">
        <f>((($B248*2.71^(S$1*$N248)*($D248/1000)*($O248+$P248)/$D248))/((1+'Instruktion Kostnad nytta'!$C$37)^S$1))</f>
        <v>25.000223905593113</v>
      </c>
      <c r="T248" s="45">
        <f>((($B248*2.71^(T$1*$N248)*($D248/1000)*($O248+$P248)/$D248))/((1+'Instruktion Kostnad nytta'!$C$37)^T$1))</f>
        <v>25.254152882771844</v>
      </c>
      <c r="U248" s="45">
        <f>((($B248*2.71^(U$1*$N248)*($D248/1000)*($O248+$P248)/$D248))/((1+'Instruktion Kostnad nytta'!$C$37)^U$1))</f>
        <v>25.510661033868949</v>
      </c>
      <c r="V248" s="45">
        <f>((($B248*2.71^(V$1*$N248)*($D248/1000)*($O248+$P248)/$D248))/((1+'Instruktion Kostnad nytta'!$C$37)^V$1))</f>
        <v>25.769774555729619</v>
      </c>
      <c r="W248" s="45">
        <f>((($B248*2.71^(W$1*$N248)*($D248/1000)*($O248+$P248)/$D248))/((1+'Instruktion Kostnad nytta'!$C$37)^W$1))</f>
        <v>26.031519911282167</v>
      </c>
      <c r="X248" s="45">
        <f>((($B248*2.71^(X$1*$N248)*($D248/1000)*($O248+$P248)/$D248))/((1+'Instruktion Kostnad nytta'!$C$37)^X$1))</f>
        <v>26.295923832240685</v>
      </c>
      <c r="Y248" s="45">
        <f>((($B248*2.71^(Y$1*$N248)*($D248/1000)*($O248+$P248)/$D248))/((1+'Instruktion Kostnad nytta'!$C$37)^Y$1))</f>
        <v>26.563013321835086</v>
      </c>
      <c r="Z248" s="45">
        <f>((($B248*2.71^(Z$1*$N248)*($D248/1000)*($O248+$P248)/$D248))/((1+'Instruktion Kostnad nytta'!$C$37)^Z$1))</f>
        <v>26.832815657568947</v>
      </c>
      <c r="AA248" s="45">
        <f>((($B248*2.71^(AA$1*$N248)*($D248/1000)*($O248+$P248)/$D248))/((1+'Instruktion Kostnad nytta'!$C$37)^AA$1))</f>
        <v>27.1053583940053</v>
      </c>
      <c r="AB248" s="45">
        <f>((($B248*2.71^(AB$1*$N248)*($D248/1000)*($O248+$P248)/$D248))/((1+'Instruktion Kostnad nytta'!$C$37)^AB$1))</f>
        <v>27.380669365580751</v>
      </c>
      <c r="AC248" s="45">
        <f>((($B248*2.71^(AC$1*$N248)*($D248/1000)*($O248+$P248)/$D248))/((1+'Instruktion Kostnad nytta'!$C$37)^AC$1))</f>
        <v>27.658776689448164</v>
      </c>
      <c r="AD248" s="45">
        <f>((($B248*2.71^(AD$1*$N248)*($D248/1000)*($O248+$P248)/$D248))/((1+'Instruktion Kostnad nytta'!$C$37)^AD$1))</f>
        <v>27.939708768348279</v>
      </c>
      <c r="AE248" s="45">
        <f>((($B248*2.71^(AE$1*$N248)*($D248/1000)*($O248+$P248)/$D248))/((1+'Instruktion Kostnad nytta'!$C$37)^AE$1))</f>
        <v>28.223494293510345</v>
      </c>
      <c r="AF248" s="45">
        <f>((($B248*2.71^(AF$1*$N248)*($D248/1000)*($O248+$P248)/$D248))/((1+'Instruktion Kostnad nytta'!$C$37)^AF$1))</f>
        <v>28.510162247582453</v>
      </c>
      <c r="AG248" s="45">
        <f>((($B248*2.71^(AG$1*$N248)*($D248/1000)*($O248+$P248)/$D248))/((1+'Instruktion Kostnad nytta'!$C$37)^AG$1))</f>
        <v>28.799741907591361</v>
      </c>
      <c r="AH248" s="45">
        <f>((($B248*2.71^(AH$1*$N248)*($D248/1000)*($O248+$P248)/$D248))/((1+'Instruktion Kostnad nytta'!$C$37)^AH$1))</f>
        <v>29.092262847932609</v>
      </c>
      <c r="AI248" s="45">
        <f>((($B248*2.71^(AI$1*$N248)*($D248/1000)*($O248+$P248)/$D248))/((1+'Instruktion Kostnad nytta'!$C$37)^AI$1))</f>
        <v>29.38775494339091</v>
      </c>
      <c r="AJ248" s="45">
        <f>((($B248*2.71^(AJ$1*$N248)*($D248/1000)*($O248+$P248)/$D248))/((1+'Instruktion Kostnad nytta'!$C$37)^AJ$1))</f>
        <v>29.686248372191148</v>
      </c>
      <c r="AK248" s="45">
        <f>((($B248*2.71^(AK$1*$N248)*($D248/1000)*($O248+$P248)/$D248))/((1+'Instruktion Kostnad nytta'!$C$37)^AK$1))</f>
        <v>29.987773619080546</v>
      </c>
      <c r="AL248" s="45">
        <f>((($B248*2.71^(AL$1*$N248)*($D248/1000)*($O248+$P248)/$D248))/((1+'Instruktion Kostnad nytta'!$C$37)^AL$1))</f>
        <v>30.292361478441951</v>
      </c>
      <c r="AM248" s="45">
        <f>((($B248*2.71^(AM$1*$N248)*($D248/1000)*($O248+$P248)/$D248))/((1+'Instruktion Kostnad nytta'!$C$37)^AM$1))</f>
        <v>30.600043057438853</v>
      </c>
      <c r="AN248" s="45">
        <f>((($B248*2.71^(AN$1*$N248)*($D248/1000)*($O248+$P248)/$D248))/((1+'Instruktion Kostnad nytta'!$C$37)^AN$1))</f>
        <v>30.91084977919234</v>
      </c>
      <c r="AO248" s="45">
        <f>((($B248*2.71^(AO$1*$N248)*($D248/1000)*($O248+$P248)/$D248))/((1+'Instruktion Kostnad nytta'!$C$37)^AO$1))</f>
        <v>31.224813385990259</v>
      </c>
      <c r="AP248" s="45">
        <f>((($B248*2.71^(AP$1*$N248)*($D248/1000)*($O248+$P248)/$D248))/((1+'Instruktion Kostnad nytta'!$C$37)^AP$1))</f>
        <v>31.541965942529057</v>
      </c>
      <c r="AQ248" s="45">
        <f>((($B248*2.71^(AQ$1*$N248)*($D248/1000)*($O248+$P248)/$D248))/((1+'Instruktion Kostnad nytta'!$C$37)^AQ$1))</f>
        <v>31.862339839188468</v>
      </c>
      <c r="AR248" s="45">
        <f>((($B248*2.71^(AR$1*$N248)*($D248/1000)*($O248+$P248)/$D248))/((1+'Instruktion Kostnad nytta'!$C$37)^AR$1))</f>
        <v>32.185967795339536</v>
      </c>
      <c r="AS248" s="45">
        <f>((($B248*2.71^(AS$1*$N248)*($D248/1000)*($O248+$P248)/$D248))/((1+'Instruktion Kostnad nytta'!$C$37)^AS$1))</f>
        <v>32.512882862686169</v>
      </c>
      <c r="AT248" s="45">
        <f>((($B248*2.71^(AT$1*$N248)*($D248/1000)*($O248+$P248)/$D248))/((1+'Instruktion Kostnad nytta'!$C$37)^AT$1))</f>
        <v>32.843118428640715</v>
      </c>
      <c r="AU248" s="45">
        <f>((($B248*2.71^(AU$1*$N248)*($D248/1000)*($O248+$P248)/$D248))/((1+'Instruktion Kostnad nytta'!$C$37)^AU$1))</f>
        <v>33.176708219733698</v>
      </c>
      <c r="AV248" s="45">
        <f>((($B248*2.71^(AV$1*$N248)*($D248/1000)*($O248+$P248)/$D248))/((1+'Instruktion Kostnad nytta'!$C$37)^AV$1))</f>
        <v>33.513686305058343</v>
      </c>
      <c r="AW248" s="45">
        <f>((($B248*2.71^(AW$1*$N248)*($D248/1000)*($O248+$P248)/$D248))/((1+'Instruktion Kostnad nytta'!$C$37)^AW$1))</f>
        <v>33.854087099749947</v>
      </c>
      <c r="AX248" s="45">
        <f>((($B248*2.71^(AX$1*$N248)*($D248/1000)*($O248+$P248)/$D248))/((1+'Instruktion Kostnad nytta'!$C$37)^AX$1))</f>
        <v>34.197945368500726</v>
      </c>
      <c r="AY248" s="45">
        <f>((($B248*2.71^(AY$1*$N248)*($D248/1000)*($O248+$P248)/$D248))/((1+'Instruktion Kostnad nytta'!$C$37)^AY$1))</f>
        <v>34.545296229110207</v>
      </c>
      <c r="AZ248" s="45">
        <f>((($B248*2.71^(AZ$1*$N248)*($D248/1000)*($O248+$P248)/$D248))/((1+'Instruktion Kostnad nytta'!$C$37)^AZ$1))</f>
        <v>34.896175156071806</v>
      </c>
      <c r="BA248" s="45">
        <f>((($B248*2.71^(BA$1*$N248)*($D248/1000)*($O248+$P248)/$D248))/((1+'Instruktion Kostnad nytta'!$C$37)^BA$1))</f>
        <v>35.250617984195777</v>
      </c>
      <c r="BB248" s="45">
        <f>((($B248*2.71^(BB$1*$N248)*($D248/1000)*($O248+$P248)/$D248))/((1+'Instruktion Kostnad nytta'!$C$37)^BB$1))</f>
        <v>35.608660912269002</v>
      </c>
      <c r="BC248" s="45">
        <f>((($B248*2.71^(BC$1*$N248)*($D248/1000)*($O248+$P248)/$D248))/((1+'Instruktion Kostnad nytta'!$C$37)^BC$1))</f>
        <v>35.970340506751896</v>
      </c>
      <c r="BD248" s="45">
        <f>((($B248*2.71^(BD$1*$N248)*($D248/1000)*($O248+$P248)/$D248))/((1+'Instruktion Kostnad nytta'!$C$37)^BD$1))</f>
        <v>36.335693705512931</v>
      </c>
      <c r="BE248" s="45">
        <f>((($B248*2.71^(BE$1*$N248)*($D248/1000)*($O248+$P248)/$D248))/((1+'Instruktion Kostnad nytta'!$C$37)^BE$1))</f>
        <v>36.704757821600943</v>
      </c>
      <c r="BF248" s="45">
        <f>((($B248*2.71^(BF$1*$N248)*($D248/1000)*($O248+$P248)/$D248))/((1+'Instruktion Kostnad nytta'!$C$37)^BF$1))</f>
        <v>37.077570547056048</v>
      </c>
      <c r="BG248" s="45">
        <f>((($B248*2.71^(BG$1*$N248)*($D248/1000)*($O248+$P248)/$D248))/((1+'Instruktion Kostnad nytta'!$C$37)^BG$1))</f>
        <v>37.454169956758932</v>
      </c>
      <c r="BH248" s="45">
        <f>((($B248*2.71^(BH$1*$N248)*($D248/1000)*($O248+$P248)/$D248))/((1+'Instruktion Kostnad nytta'!$C$37)^BH$1))</f>
        <v>37.83459451231942</v>
      </c>
      <c r="BI248" s="45">
        <f>((($B248*2.71^(BI$1*$N248)*($D248/1000)*($O248+$P248)/$D248))/((1+'Instruktion Kostnad nytta'!$C$37)^BI$1))</f>
        <v>38.218883066004558</v>
      </c>
      <c r="BJ248" s="45">
        <f>((($B248*2.71^(BJ$1*$N248)*($D248/1000)*($O248+$P248)/$D248))/((1+'Instruktion Kostnad nytta'!$C$37)^BJ$1))</f>
        <v>38.607074864706519</v>
      </c>
      <c r="BK248" s="45">
        <f>((($B248*2.71^(BK$1*$N248)*($D248/1000)*($O248+$P248)/$D248))/((1+'Instruktion Kostnad nytta'!$C$37)^BK$1))</f>
        <v>38.999209553950806</v>
      </c>
      <c r="BL248" s="45">
        <f>((($B248*2.71^(BL$1*$N248)*($D248/1000)*($O248+$P248)/$D248))/((1+'Instruktion Kostnad nytta'!$C$37)^BL$1))</f>
        <v>39.39532718194527</v>
      </c>
      <c r="BM248" s="45">
        <f>((($B248*2.71^(BM$1*$N248)*($D248/1000)*($O248+$P248)/$D248))/((1+'Instruktion Kostnad nytta'!$C$37)^BM$1))</f>
        <v>39.795468203670062</v>
      </c>
      <c r="BN248" s="45">
        <f>((($B248*2.71^(BN$1*$N248)*($D248/1000)*($O248+$P248)/$D248))/((1+'Instruktion Kostnad nytta'!$C$37)^BN$1))</f>
        <v>40.199673485009399</v>
      </c>
      <c r="BO248" s="45">
        <f>((($B248*2.71^(BO$1*$N248)*($D248/1000)*($O248+$P248)/$D248))/((1+'Instruktion Kostnad nytta'!$C$37)^BO$1))</f>
        <v>40.607984306925012</v>
      </c>
      <c r="BP248" s="45">
        <f>((($B248*2.71^(BP$1*$N248)*($D248/1000)*($O248+$P248)/$D248))/((1+'Instruktion Kostnad nytta'!$C$37)^BP$1))</f>
        <v>41.020442369672224</v>
      </c>
      <c r="BQ248" s="45">
        <f>((($B248*2.71^(BQ$1*$N248)*($D248/1000)*($O248+$P248)/$D248))/((1+'Instruktion Kostnad nytta'!$C$37)^BQ$1))</f>
        <v>41.437089797058633</v>
      </c>
      <c r="BR248" s="45">
        <f>((($B248*2.71^(BR$1*$N248)*($D248/1000)*($O248+$P248)/$D248))/((1+'Instruktion Kostnad nytta'!$C$37)^BR$1))</f>
        <v>41.857969140746285</v>
      </c>
      <c r="BS248" s="45">
        <f>((($B248*2.71^(BS$1*$N248)*($D248/1000)*($O248+$P248)/$D248))/((1+'Instruktion Kostnad nytta'!$C$37)^BS$1))</f>
        <v>42.283123384597289</v>
      </c>
      <c r="BT248" s="45">
        <f>((($B248*2.71^(BT$1*$N248)*($D248/1000)*($O248+$P248)/$D248))/((1+'Instruktion Kostnad nytta'!$C$37)^BT$1))</f>
        <v>42.712595949063832</v>
      </c>
      <c r="BU248" s="45">
        <f>((($B248*2.71^(BU$1*$N248)*($D248/1000)*($O248+$P248)/$D248))/((1+'Instruktion Kostnad nytta'!$C$37)^BU$1))</f>
        <v>43.146430695622549</v>
      </c>
      <c r="BV248" s="45">
        <f>((($B248*2.71^(BV$1*$N248)*($D248/1000)*($O248+$P248)/$D248))/((1+'Instruktion Kostnad nytta'!$C$37)^BV$1))</f>
        <v>43.584671931254093</v>
      </c>
      <c r="BW248" s="45">
        <f>((($B248*2.71^(BW$1*$N248)*($D248/1000)*($O248+$P248)/$D248))/((1+'Instruktion Kostnad nytta'!$C$37)^BW$1))</f>
        <v>44.02736441296814</v>
      </c>
      <c r="BX248" s="45">
        <f>((($B248*2.71^(BX$1*$N248)*($D248/1000)*($O248+$P248)/$D248))/((1+'Instruktion Kostnad nytta'!$C$37)^BX$1))</f>
        <v>44.474553352374357</v>
      </c>
      <c r="BY248" s="45">
        <f>((($B248*2.71^(BY$1*$N248)*($D248/1000)*($O248+$P248)/$D248))/((1+'Instruktion Kostnad nytta'!$C$37)^BY$1))</f>
        <v>44.926284420299801</v>
      </c>
      <c r="BZ248" s="45">
        <f>((($B248*2.71^(BZ$1*$N248)*($D248/1000)*($O248+$P248)/$D248))/((1+'Instruktion Kostnad nytta'!$C$37)^BZ$1))</f>
        <v>45.382603751453274</v>
      </c>
      <c r="CA248" s="45">
        <f>((($B248*2.71^(CA$1*$N248)*($D248/1000)*($O248+$P248)/$D248))/((1+'Instruktion Kostnad nytta'!$C$37)^CA$1))</f>
        <v>45.843557949136923</v>
      </c>
      <c r="CB248" s="45">
        <f>((($B248*2.71^(CB$1*$N248)*($D248/1000)*($O248+$P248)/$D248))/((1+'Instruktion Kostnad nytta'!$C$37)^CB$1))</f>
        <v>46.309194090005803</v>
      </c>
      <c r="CC248" s="45">
        <f>((($B248*2.71^(CC$1*$N248)*($D248/1000)*($O248+$P248)/$D248))/((1+'Instruktion Kostnad nytta'!$C$37)^CC$1))</f>
        <v>46.779559728875739</v>
      </c>
      <c r="CD248" s="45">
        <f>((($B248*2.71^(CD$1*$N248)*($D248/1000)*($O248+$P248)/$D248))/((1+'Instruktion Kostnad nytta'!$C$37)^CD$1))</f>
        <v>47.254702903580153</v>
      </c>
      <c r="CE248" s="45">
        <f>((($B248*2.71^(CE$1*$N248)*($D248/1000)*($O248+$P248)/$D248))/((1+'Instruktion Kostnad nytta'!$C$37)^CE$1))</f>
        <v>47.734672139875926</v>
      </c>
      <c r="CF248" s="45">
        <f>((($B248*2.71^(CF$1*$N248)*($D248/1000)*($O248+$P248)/$D248))/((1+'Instruktion Kostnad nytta'!$C$37)^CF$1))</f>
        <v>48.219516456399383</v>
      </c>
      <c r="CG248" s="45">
        <f>((($B248*2.71^(CG$1*$N248)*($D248/1000)*($O248+$P248)/$D248))/((1+'Instruktion Kostnad nytta'!$C$37)^CG$1))</f>
        <v>48.709285369672486</v>
      </c>
      <c r="CH248" s="45">
        <f>((($B248*2.71^(CH$1*$N248)*($D248/1000)*($O248+$P248)/$D248))/((1+'Instruktion Kostnad nytta'!$C$37)^CH$1))</f>
        <v>49.204028899159844</v>
      </c>
      <c r="CI248" s="45">
        <f>((($B248*2.71^(CI$1*$N248)*($D248/1000)*($O248+$P248)/$D248))/((1+'Instruktion Kostnad nytta'!$C$37)^CI$1))</f>
        <v>49.703797572377269</v>
      </c>
      <c r="CJ248" s="45">
        <f>((($B248*2.71^(CJ$1*$N248)*($D248/1000)*($O248+$P248)/$D248))/((1+'Instruktion Kostnad nytta'!$C$37)^CJ$1))</f>
        <v>50.208642430051853</v>
      </c>
      <c r="CK248" s="45">
        <f>((($B248*2.71^(CK$1*$N248)*($D248/1000)*($O248+$P248)/$D248))/((1+'Instruktion Kostnad nytta'!$C$37)^CK$1))</f>
        <v>50.718615031334977</v>
      </c>
      <c r="CL248" s="45">
        <f>((($B248*2.71^(CL$1*$N248)*($D248/1000)*($O248+$P248)/$D248))/((1+'Instruktion Kostnad nytta'!$C$37)^CL$1))</f>
        <v>51.233767459067714</v>
      </c>
      <c r="CM248" s="45">
        <f>((($B248*2.71^(CM$1*$N248)*($D248/1000)*($O248+$P248)/$D248))/((1+'Instruktion Kostnad nytta'!$C$37)^CM$1))</f>
        <v>51.754152325100151</v>
      </c>
      <c r="CN248" s="45">
        <f>((($B248*2.71^(CN$1*$N248)*($D248/1000)*($O248+$P248)/$D248))/((1+'Instruktion Kostnad nytta'!$C$37)^CN$1))</f>
        <v>52.279822775664641</v>
      </c>
      <c r="CO248" s="45">
        <f>((($B248*2.71^(CO$1*$N248)*($D248/1000)*($O248+$P248)/$D248))/((1+'Instruktion Kostnad nytta'!$C$37)^CO$1))</f>
        <v>52.81083249680313</v>
      </c>
      <c r="CP248" s="45">
        <f>((($B248*2.71^(CP$1*$N248)*($D248/1000)*($O248+$P248)/$D248))/((1+'Instruktion Kostnad nytta'!$C$37)^CP$1))</f>
        <v>53.34723571985068</v>
      </c>
      <c r="CQ248" s="45">
        <f>((($B248*2.71^(CQ$1*$N248)*($D248/1000)*($O248+$P248)/$D248))/((1+'Instruktion Kostnad nytta'!$C$37)^CQ$1))</f>
        <v>53.889087226973508</v>
      </c>
      <c r="CR248" s="45">
        <f>((($B248*2.71^(CR$1*$N248)*($D248/1000)*($O248+$P248)/$D248))/((1+'Instruktion Kostnad nytta'!$C$37)^CR$1))</f>
        <v>54.436442356764182</v>
      </c>
      <c r="CS248" s="45">
        <f>((($B248*2.71^(CS$1*$N248)*($D248/1000)*($O248+$P248)/$D248))/((1+'Instruktion Kostnad nytta'!$C$37)^CS$1))</f>
        <v>54.989357009892906</v>
      </c>
      <c r="CT248" s="45">
        <f>((($B248*2.71^(CT$1*$N248)*($D248/1000)*($O248+$P248)/$D248))/((1+'Instruktion Kostnad nytta'!$C$37)^CT$1))</f>
        <v>55.547887654816996</v>
      </c>
      <c r="CU248" s="45">
        <f>((($B248*2.71^(CU$1*$N248)*($D248/1000)*($O248+$P248)/$D248))/((1+'Instruktion Kostnad nytta'!$C$37)^CU$1))</f>
        <v>56.112091333547696</v>
      </c>
      <c r="CV248" s="45">
        <f>((($B248*2.71^(CV$1*$N248)*($D248/1000)*($O248+$P248)/$D248))/((1+'Instruktion Kostnad nytta'!$C$37)^CV$1))</f>
        <v>56.682025667475763</v>
      </c>
      <c r="CW248" s="45">
        <f>((($B248*2.71^(CW$1*$N248)*($D248/1000)*($O248+$P248)/$D248))/((1+'Instruktion Kostnad nytta'!$C$37)^CW$1))</f>
        <v>57.257748863256467</v>
      </c>
      <c r="CX248" s="45">
        <f>((($B248*2.71^(CX$1*$N248)*($D248/1000)*($O248+$P248)/$D248))/((1+'Instruktion Kostnad nytta'!$C$37)^CX$1))</f>
        <v>57.83931971875387</v>
      </c>
      <c r="CY248" s="45">
        <f>((($B248*2.71^(CY$1*$N248)*($D248/1000)*($O248+$P248)/$D248))/((1+'Instruktion Kostnad nytta'!$C$37)^CY$1))</f>
        <v>58.426797629046156</v>
      </c>
      <c r="CZ248" s="45">
        <f>((($B248*2.71^(CZ$1*$N248)*($D248/1000)*($O248+$P248)/$D248))/((1+'Instruktion Kostnad nytta'!$C$37)^CZ$1))</f>
        <v>59.020242592491172</v>
      </c>
      <c r="DA248" s="45">
        <f>((($B248*2.71^(DA$1*$N248)*($D248/1000)*($O248+$P248)/$D248))/((1+'Instruktion Kostnad nytta'!$C$37)^DA$1))</f>
        <v>59.61971521685431</v>
      </c>
      <c r="DB248" s="45">
        <f>((($B248*2.71^(DB$1*$N248)*($D248/1000)*($O248+$P248)/$D248))/((1+'Instruktion Kostnad nytta'!$C$37)^DB$1))</f>
        <v>60.225276725498077</v>
      </c>
      <c r="DC248" s="45">
        <f>((($B248*2.71^(DC$1*$N248)*($D248/1000)*($O248+$P248)/$D248))/((1+'Instruktion Kostnad nytta'!$C$37)^DC$1))</f>
        <v>60.836988963634859</v>
      </c>
      <c r="DD248" s="45">
        <f>((($B248*2.71^(DD$1*$N248)*($D248/1000)*($O248+$P248)/$D248))/((1+'Instruktion Kostnad nytta'!$C$37)^DD$1))</f>
        <v>61.454914404643155</v>
      </c>
      <c r="DE248" s="45">
        <f>((($B248*2.71^(DE$1*$N248)*($D248/1000)*($O248+$P248)/$D248))/((1+'Instruktion Kostnad nytta'!$C$37)^DE$1))</f>
        <v>62.079116156447682</v>
      </c>
      <c r="DF248" s="45">
        <f>((($B248*2.71^(DF$1*$N248)*($D248/1000)*($O248+$P248)/$D248))/((1+'Instruktion Kostnad nytta'!$C$37)^DF$1))</f>
        <v>62.70965796796483</v>
      </c>
      <c r="DG248" s="45">
        <f>((($B248*2.71^(DG$1*$N248)*($D248/1000)*($O248+$P248)/$D248))/((1+'Instruktion Kostnad nytta'!$C$37)^DG$1))</f>
        <v>63.346604235612872</v>
      </c>
      <c r="DH248" s="45">
        <f>((($B248*2.71^(DH$1*$N248)*($D248/1000)*($O248+$P248)/$D248))/((1+'Instruktion Kostnad nytta'!$C$37)^DH$1))</f>
        <v>63.990020009889072</v>
      </c>
      <c r="DI248" s="45">
        <f>((($B248*2.71^(DI$1*$N248)*($D248/1000)*($O248+$P248)/$D248))/((1+'Instruktion Kostnad nytta'!$C$37)^DI$1))</f>
        <v>64.639971002012857</v>
      </c>
      <c r="DJ248" s="45">
        <f>((($B248*2.71^(DJ$1*$N248)*($D248/1000)*($O248+$P248)/$D248))/((1+'Instruktion Kostnad nytta'!$C$37)^DJ$1))</f>
        <v>65.296523590637122</v>
      </c>
      <c r="DK248" s="45">
        <f>((($B248*2.71^(DK$1*$N248)*($D248/1000)*($O248+$P248)/$D248))/((1+'Instruktion Kostnad nytta'!$C$37)^DK$1))</f>
        <v>65.959744828627237</v>
      </c>
      <c r="DL248" s="45">
        <f>((($B248*2.71^(DL$1*$N248)*($D248/1000)*($O248+$P248)/$D248))/((1+'Instruktion Kostnad nytta'!$C$37)^DL$1))</f>
        <v>66.629702449909004</v>
      </c>
      <c r="DM248" s="45">
        <f>((($B248*2.71^(DM$1*$N248)*($D248/1000)*($O248+$P248)/$D248))/((1+'Instruktion Kostnad nytta'!$C$37)^DM$1))</f>
        <v>67.306464876386457</v>
      </c>
      <c r="DN248" s="45">
        <f>((($B248*2.71^(DN$1*$N248)*($D248/1000)*($O248+$P248)/$D248))/((1+'Instruktion Kostnad nytta'!$C$37)^DN$1))</f>
        <v>67.990101224929418</v>
      </c>
      <c r="DO248" s="45">
        <f>((($B248*2.71^(DO$1*$N248)*($D248/1000)*($O248+$P248)/$D248))/((1+'Instruktion Kostnad nytta'!$C$37)^DO$1))</f>
        <v>68.680681314432647</v>
      </c>
      <c r="DP248" s="45">
        <f>((($B248*2.71^(DP$1*$N248)*($D248/1000)*($O248+$P248)/$D248))/((1+'Instruktion Kostnad nytta'!$C$37)^DP$1))</f>
        <v>69.378275672946003</v>
      </c>
      <c r="DQ248" s="45">
        <f>((($B248*2.71^(DQ$1*$N248)*($D248/1000)*($O248+$P248)/$D248))/((1+'Instruktion Kostnad nytta'!$C$37)^DQ$1))</f>
        <v>70.082955544877592</v>
      </c>
      <c r="DR248" s="45">
        <f>((($B248*2.71^(DR$1*$N248)*($D248/1000)*($O248+$P248)/$D248))/((1+'Instruktion Kostnad nytta'!$C$37)^DR$1))</f>
        <v>70.794792898269904</v>
      </c>
      <c r="DS248" s="45">
        <f>((($B248*2.71^(DS$1*$N248)*($D248/1000)*($O248+$P248)/$D248))/((1+'Instruktion Kostnad nytta'!$C$37)^DS$1))</f>
        <v>71.513860432149713</v>
      </c>
      <c r="DT248" s="45">
        <f>((($B248*2.71^(DT$1*$N248)*($D248/1000)*($O248+$P248)/$D248))/((1+'Instruktion Kostnad nytta'!$C$37)^DT$1))</f>
        <v>72.240231583952706</v>
      </c>
      <c r="DU248" s="45">
        <f>((($B248*2.71^(DU$1*$N248)*($D248/1000)*($O248+$P248)/$D248))/((1+'Instruktion Kostnad nytta'!$C$37)^DU$1))</f>
        <v>72.973980537023593</v>
      </c>
      <c r="DV248" s="45">
        <f>((($B248*2.71^(DV$1*$N248)*($D248/1000)*($O248+$P248)/$D248))/((1+'Instruktion Kostnad nytta'!$C$37)^DV$1))</f>
        <v>73.715182228192504</v>
      </c>
      <c r="DW248" s="45">
        <f>((($B248*2.71^(DW$1*$N248)*($D248/1000)*($O248+$P248)/$D248))/((1+'Instruktion Kostnad nytta'!$C$37)^DW$1))</f>
        <v>74.463912355427894</v>
      </c>
      <c r="DX248" s="45">
        <f>((($B248*2.71^(DX$1*$N248)*($D248/1000)*($O248+$P248)/$D248))/((1+'Instruktion Kostnad nytta'!$C$37)^DX$1))</f>
        <v>75.220247385567816</v>
      </c>
      <c r="DY248" s="45">
        <f>((($B248*2.71^(DY$1*$N248)*($D248/1000)*($O248+$P248)/$D248))/((1+'Instruktion Kostnad nytta'!$C$37)^DY$1))</f>
        <v>75.984264562128971</v>
      </c>
      <c r="DZ248" s="45">
        <f>((($B248*2.71^(DZ$1*$N248)*($D248/1000)*($O248+$P248)/$D248))/((1+'Instruktion Kostnad nytta'!$C$37)^DZ$1))</f>
        <v>76.756041913195887</v>
      </c>
      <c r="EA248" s="45">
        <f>((($B248*2.71^(EA$1*$N248)*($D248/1000)*($O248+$P248)/$D248))/((1+'Instruktion Kostnad nytta'!$C$37)^EA$1))</f>
        <v>77.535658259389692</v>
      </c>
      <c r="EB248" s="45">
        <f>((($B248*2.71^(EB$1*$N248)*($D248/1000)*($O248+$P248)/$D248))/((1+'Instruktion Kostnad nytta'!$C$37)^EB$1))</f>
        <v>78.323193221917847</v>
      </c>
      <c r="EC248" s="45">
        <f>((($B248*2.71^(EC$1*$N248)*($D248/1000)*($O248+$P248)/$D248))/((1+'Instruktion Kostnad nytta'!$C$37)^EC$1))</f>
        <v>79.118727230705829</v>
      </c>
      <c r="ED248" s="45">
        <f>((($B248*2.71^(ED$1*$N248)*($D248/1000)*($O248+$P248)/$D248))/((1+'Instruktion Kostnad nytta'!$C$37)^ED$1))</f>
        <v>79.92234153261137</v>
      </c>
      <c r="EE248" s="45">
        <f>((($B248*2.71^(EE$1*$N248)*($D248/1000)*($O248+$P248)/$D248))/((1+'Instruktion Kostnad nytta'!$C$37)^EE$1))</f>
        <v>80.734118199722133</v>
      </c>
      <c r="EF248" s="45">
        <f>((($B248*2.71^(EF$1*$N248)*($D248/1000)*($O248+$P248)/$D248))/((1+'Instruktion Kostnad nytta'!$C$37)^EF$1))</f>
        <v>81.554140137737463</v>
      </c>
      <c r="EG248" s="45">
        <f>((($B248*2.71^(EG$1*$N248)*($D248/1000)*($O248+$P248)/$D248))/((1+'Instruktion Kostnad nytta'!$C$37)^EG$1))</f>
        <v>82.382491094435622</v>
      </c>
      <c r="EH248" s="45">
        <f>((($B248*2.71^(EH$1*$N248)*($D248/1000)*($O248+$P248)/$D248))/((1+'Instruktion Kostnad nytta'!$C$37)^EH$1))</f>
        <v>83.219255668226751</v>
      </c>
      <c r="EI248" s="45">
        <f>((($B248*2.71^(EI$1*$N248)*($D248/1000)*($O248+$P248)/$D248))/((1+'Instruktion Kostnad nytta'!$C$37)^EI$1))</f>
        <v>84.064519316792683</v>
      </c>
      <c r="EJ248" s="45">
        <f>((($B248*2.71^(EJ$1*$N248)*($D248/1000)*($O248+$P248)/$D248))/((1+'Instruktion Kostnad nytta'!$C$37)^EJ$1))</f>
        <v>84.918368365814985</v>
      </c>
      <c r="EK248" s="45">
        <f>((($B248*2.71^(EK$1*$N248)*($D248/1000)*($O248+$P248)/$D248))/((1+'Instruktion Kostnad nytta'!$C$37)^EK$1))</f>
        <v>85.780890017790796</v>
      </c>
      <c r="EL248" s="45">
        <f>((($B248*2.71^(EL$1*$N248)*($D248/1000)*($O248+$P248)/$D248))/((1+'Instruktion Kostnad nytta'!$C$37)^EL$1))</f>
        <v>86.65217236093919</v>
      </c>
    </row>
    <row r="249" spans="1:142" x14ac:dyDescent="0.25">
      <c r="A249" s="41">
        <v>251</v>
      </c>
      <c r="B249" s="59">
        <v>0.5</v>
      </c>
      <c r="C249" s="59">
        <v>15</v>
      </c>
      <c r="D249" s="60">
        <v>80</v>
      </c>
      <c r="E249" s="59">
        <v>1965</v>
      </c>
      <c r="F249" s="59" t="s">
        <v>98</v>
      </c>
      <c r="G249" s="59">
        <v>127</v>
      </c>
      <c r="H249" s="59" t="s">
        <v>46</v>
      </c>
      <c r="I249" s="59">
        <v>8</v>
      </c>
      <c r="J249" s="41">
        <v>0</v>
      </c>
      <c r="K249" s="41" t="s">
        <v>352</v>
      </c>
      <c r="L249" s="48">
        <f>'Instruktion Kostnad nytta'!C$19/D249+IF((IF(F249="A",'Instruktion Kostnad nytta'!C$25,0)+IF(G249&lt;500,'Instruktion Kostnad nytta'!C$20,('Instruktion Kostnad nytta'!C$20+'Instruktion Kostnad nytta'!C$21))+IF(G249&lt;700,0,('Instruktion Kostnad nytta'!C$22-'Instruktion Kostnad nytta'!C$21))+I249*'Instruktion Kostnad nytta'!C$23/D249)&lt;3000,3000,(IF(F249="A",'Instruktion Kostnad nytta'!C$25,0)+IF(G249&lt;500,'Instruktion Kostnad nytta'!C$20,('Instruktion Kostnad nytta'!C$20+'Instruktion Kostnad nytta'!C$21))+IF(G249&lt;700,0,('Instruktion Kostnad nytta'!C$22-'Instruktion Kostnad nytta'!C$21))+I249*'Instruktion Kostnad nytta'!C$23/D249))</f>
        <v>6875</v>
      </c>
      <c r="M249" s="50">
        <f t="shared" si="9"/>
        <v>6.25</v>
      </c>
      <c r="N249" s="49">
        <f>IF(H249="Gråjärn",'Instruktion Kostnad nytta'!C$32,IF(H249="segjärn",'Instruktion Kostnad nytta'!C$33,IF(H249="PVC",'Instruktion Kostnad nytta'!C$34,IF(H249="PE",'Instruktion Kostnad nytta'!C$35,IF(H249="ST",'Instruktion Kostnad nytta'!C$36,0)))))</f>
        <v>0.03</v>
      </c>
      <c r="O249" s="48">
        <f>IF(G249&lt;200,'Instruktion Kostnad nytta'!C$28,(IF(G249&lt;500,'Instruktion Kostnad nytta'!C$29,'Instruktion Kostnad nytta'!C$30)))</f>
        <v>45000</v>
      </c>
      <c r="P249" s="47">
        <v>4000</v>
      </c>
      <c r="Q249" s="46">
        <f t="shared" si="10"/>
        <v>-429.79509409760863</v>
      </c>
      <c r="R249" s="45">
        <f t="shared" si="11"/>
        <v>-6586.3040142958916</v>
      </c>
      <c r="S249" s="45">
        <f>((($B249*2.71^(S$1*$N249)*($D249/1000)*($O249+$P249)/$D249))/((1+'Instruktion Kostnad nytta'!$C$37)^S$1))</f>
        <v>25.000223905593113</v>
      </c>
      <c r="T249" s="45">
        <f>((($B249*2.71^(T$1*$N249)*($D249/1000)*($O249+$P249)/$D249))/((1+'Instruktion Kostnad nytta'!$C$37)^T$1))</f>
        <v>25.254152882771844</v>
      </c>
      <c r="U249" s="45">
        <f>((($B249*2.71^(U$1*$N249)*($D249/1000)*($O249+$P249)/$D249))/((1+'Instruktion Kostnad nytta'!$C$37)^U$1))</f>
        <v>25.510661033868949</v>
      </c>
      <c r="V249" s="45">
        <f>((($B249*2.71^(V$1*$N249)*($D249/1000)*($O249+$P249)/$D249))/((1+'Instruktion Kostnad nytta'!$C$37)^V$1))</f>
        <v>25.769774555729619</v>
      </c>
      <c r="W249" s="45">
        <f>((($B249*2.71^(W$1*$N249)*($D249/1000)*($O249+$P249)/$D249))/((1+'Instruktion Kostnad nytta'!$C$37)^W$1))</f>
        <v>26.031519911282167</v>
      </c>
      <c r="X249" s="45">
        <f>((($B249*2.71^(X$1*$N249)*($D249/1000)*($O249+$P249)/$D249))/((1+'Instruktion Kostnad nytta'!$C$37)^X$1))</f>
        <v>26.295923832240685</v>
      </c>
      <c r="Y249" s="45">
        <f>((($B249*2.71^(Y$1*$N249)*($D249/1000)*($O249+$P249)/$D249))/((1+'Instruktion Kostnad nytta'!$C$37)^Y$1))</f>
        <v>26.563013321835086</v>
      </c>
      <c r="Z249" s="45">
        <f>((($B249*2.71^(Z$1*$N249)*($D249/1000)*($O249+$P249)/$D249))/((1+'Instruktion Kostnad nytta'!$C$37)^Z$1))</f>
        <v>26.832815657568947</v>
      </c>
      <c r="AA249" s="45">
        <f>((($B249*2.71^(AA$1*$N249)*($D249/1000)*($O249+$P249)/$D249))/((1+'Instruktion Kostnad nytta'!$C$37)^AA$1))</f>
        <v>27.1053583940053</v>
      </c>
      <c r="AB249" s="45">
        <f>((($B249*2.71^(AB$1*$N249)*($D249/1000)*($O249+$P249)/$D249))/((1+'Instruktion Kostnad nytta'!$C$37)^AB$1))</f>
        <v>27.380669365580751</v>
      </c>
      <c r="AC249" s="45">
        <f>((($B249*2.71^(AC$1*$N249)*($D249/1000)*($O249+$P249)/$D249))/((1+'Instruktion Kostnad nytta'!$C$37)^AC$1))</f>
        <v>27.658776689448164</v>
      </c>
      <c r="AD249" s="45">
        <f>((($B249*2.71^(AD$1*$N249)*($D249/1000)*($O249+$P249)/$D249))/((1+'Instruktion Kostnad nytta'!$C$37)^AD$1))</f>
        <v>27.939708768348279</v>
      </c>
      <c r="AE249" s="45">
        <f>((($B249*2.71^(AE$1*$N249)*($D249/1000)*($O249+$P249)/$D249))/((1+'Instruktion Kostnad nytta'!$C$37)^AE$1))</f>
        <v>28.223494293510345</v>
      </c>
      <c r="AF249" s="45">
        <f>((($B249*2.71^(AF$1*$N249)*($D249/1000)*($O249+$P249)/$D249))/((1+'Instruktion Kostnad nytta'!$C$37)^AF$1))</f>
        <v>28.510162247582453</v>
      </c>
      <c r="AG249" s="45">
        <f>((($B249*2.71^(AG$1*$N249)*($D249/1000)*($O249+$P249)/$D249))/((1+'Instruktion Kostnad nytta'!$C$37)^AG$1))</f>
        <v>28.799741907591361</v>
      </c>
      <c r="AH249" s="45">
        <f>((($B249*2.71^(AH$1*$N249)*($D249/1000)*($O249+$P249)/$D249))/((1+'Instruktion Kostnad nytta'!$C$37)^AH$1))</f>
        <v>29.092262847932609</v>
      </c>
      <c r="AI249" s="45">
        <f>((($B249*2.71^(AI$1*$N249)*($D249/1000)*($O249+$P249)/$D249))/((1+'Instruktion Kostnad nytta'!$C$37)^AI$1))</f>
        <v>29.38775494339091</v>
      </c>
      <c r="AJ249" s="45">
        <f>((($B249*2.71^(AJ$1*$N249)*($D249/1000)*($O249+$P249)/$D249))/((1+'Instruktion Kostnad nytta'!$C$37)^AJ$1))</f>
        <v>29.686248372191148</v>
      </c>
      <c r="AK249" s="45">
        <f>((($B249*2.71^(AK$1*$N249)*($D249/1000)*($O249+$P249)/$D249))/((1+'Instruktion Kostnad nytta'!$C$37)^AK$1))</f>
        <v>29.987773619080546</v>
      </c>
      <c r="AL249" s="45">
        <f>((($B249*2.71^(AL$1*$N249)*($D249/1000)*($O249+$P249)/$D249))/((1+'Instruktion Kostnad nytta'!$C$37)^AL$1))</f>
        <v>30.292361478441951</v>
      </c>
      <c r="AM249" s="45">
        <f>((($B249*2.71^(AM$1*$N249)*($D249/1000)*($O249+$P249)/$D249))/((1+'Instruktion Kostnad nytta'!$C$37)^AM$1))</f>
        <v>30.600043057438853</v>
      </c>
      <c r="AN249" s="45">
        <f>((($B249*2.71^(AN$1*$N249)*($D249/1000)*($O249+$P249)/$D249))/((1+'Instruktion Kostnad nytta'!$C$37)^AN$1))</f>
        <v>30.91084977919234</v>
      </c>
      <c r="AO249" s="45">
        <f>((($B249*2.71^(AO$1*$N249)*($D249/1000)*($O249+$P249)/$D249))/((1+'Instruktion Kostnad nytta'!$C$37)^AO$1))</f>
        <v>31.224813385990259</v>
      </c>
      <c r="AP249" s="45">
        <f>((($B249*2.71^(AP$1*$N249)*($D249/1000)*($O249+$P249)/$D249))/((1+'Instruktion Kostnad nytta'!$C$37)^AP$1))</f>
        <v>31.541965942529057</v>
      </c>
      <c r="AQ249" s="45">
        <f>((($B249*2.71^(AQ$1*$N249)*($D249/1000)*($O249+$P249)/$D249))/((1+'Instruktion Kostnad nytta'!$C$37)^AQ$1))</f>
        <v>31.862339839188468</v>
      </c>
      <c r="AR249" s="45">
        <f>((($B249*2.71^(AR$1*$N249)*($D249/1000)*($O249+$P249)/$D249))/((1+'Instruktion Kostnad nytta'!$C$37)^AR$1))</f>
        <v>32.185967795339536</v>
      </c>
      <c r="AS249" s="45">
        <f>((($B249*2.71^(AS$1*$N249)*($D249/1000)*($O249+$P249)/$D249))/((1+'Instruktion Kostnad nytta'!$C$37)^AS$1))</f>
        <v>32.512882862686169</v>
      </c>
      <c r="AT249" s="45">
        <f>((($B249*2.71^(AT$1*$N249)*($D249/1000)*($O249+$P249)/$D249))/((1+'Instruktion Kostnad nytta'!$C$37)^AT$1))</f>
        <v>32.843118428640715</v>
      </c>
      <c r="AU249" s="45">
        <f>((($B249*2.71^(AU$1*$N249)*($D249/1000)*($O249+$P249)/$D249))/((1+'Instruktion Kostnad nytta'!$C$37)^AU$1))</f>
        <v>33.176708219733698</v>
      </c>
      <c r="AV249" s="45">
        <f>((($B249*2.71^(AV$1*$N249)*($D249/1000)*($O249+$P249)/$D249))/((1+'Instruktion Kostnad nytta'!$C$37)^AV$1))</f>
        <v>33.513686305058343</v>
      </c>
      <c r="AW249" s="45">
        <f>((($B249*2.71^(AW$1*$N249)*($D249/1000)*($O249+$P249)/$D249))/((1+'Instruktion Kostnad nytta'!$C$37)^AW$1))</f>
        <v>33.854087099749947</v>
      </c>
      <c r="AX249" s="45">
        <f>((($B249*2.71^(AX$1*$N249)*($D249/1000)*($O249+$P249)/$D249))/((1+'Instruktion Kostnad nytta'!$C$37)^AX$1))</f>
        <v>34.197945368500726</v>
      </c>
      <c r="AY249" s="45">
        <f>((($B249*2.71^(AY$1*$N249)*($D249/1000)*($O249+$P249)/$D249))/((1+'Instruktion Kostnad nytta'!$C$37)^AY$1))</f>
        <v>34.545296229110207</v>
      </c>
      <c r="AZ249" s="45">
        <f>((($B249*2.71^(AZ$1*$N249)*($D249/1000)*($O249+$P249)/$D249))/((1+'Instruktion Kostnad nytta'!$C$37)^AZ$1))</f>
        <v>34.896175156071806</v>
      </c>
      <c r="BA249" s="45">
        <f>((($B249*2.71^(BA$1*$N249)*($D249/1000)*($O249+$P249)/$D249))/((1+'Instruktion Kostnad nytta'!$C$37)^BA$1))</f>
        <v>35.250617984195777</v>
      </c>
      <c r="BB249" s="45">
        <f>((($B249*2.71^(BB$1*$N249)*($D249/1000)*($O249+$P249)/$D249))/((1+'Instruktion Kostnad nytta'!$C$37)^BB$1))</f>
        <v>35.608660912269002</v>
      </c>
      <c r="BC249" s="45">
        <f>((($B249*2.71^(BC$1*$N249)*($D249/1000)*($O249+$P249)/$D249))/((1+'Instruktion Kostnad nytta'!$C$37)^BC$1))</f>
        <v>35.970340506751896</v>
      </c>
      <c r="BD249" s="45">
        <f>((($B249*2.71^(BD$1*$N249)*($D249/1000)*($O249+$P249)/$D249))/((1+'Instruktion Kostnad nytta'!$C$37)^BD$1))</f>
        <v>36.335693705512931</v>
      </c>
      <c r="BE249" s="45">
        <f>((($B249*2.71^(BE$1*$N249)*($D249/1000)*($O249+$P249)/$D249))/((1+'Instruktion Kostnad nytta'!$C$37)^BE$1))</f>
        <v>36.704757821600943</v>
      </c>
      <c r="BF249" s="45">
        <f>((($B249*2.71^(BF$1*$N249)*($D249/1000)*($O249+$P249)/$D249))/((1+'Instruktion Kostnad nytta'!$C$37)^BF$1))</f>
        <v>37.077570547056048</v>
      </c>
      <c r="BG249" s="45">
        <f>((($B249*2.71^(BG$1*$N249)*($D249/1000)*($O249+$P249)/$D249))/((1+'Instruktion Kostnad nytta'!$C$37)^BG$1))</f>
        <v>37.454169956758932</v>
      </c>
      <c r="BH249" s="45">
        <f>((($B249*2.71^(BH$1*$N249)*($D249/1000)*($O249+$P249)/$D249))/((1+'Instruktion Kostnad nytta'!$C$37)^BH$1))</f>
        <v>37.83459451231942</v>
      </c>
      <c r="BI249" s="45">
        <f>((($B249*2.71^(BI$1*$N249)*($D249/1000)*($O249+$P249)/$D249))/((1+'Instruktion Kostnad nytta'!$C$37)^BI$1))</f>
        <v>38.218883066004558</v>
      </c>
      <c r="BJ249" s="45">
        <f>((($B249*2.71^(BJ$1*$N249)*($D249/1000)*($O249+$P249)/$D249))/((1+'Instruktion Kostnad nytta'!$C$37)^BJ$1))</f>
        <v>38.607074864706519</v>
      </c>
      <c r="BK249" s="45">
        <f>((($B249*2.71^(BK$1*$N249)*($D249/1000)*($O249+$P249)/$D249))/((1+'Instruktion Kostnad nytta'!$C$37)^BK$1))</f>
        <v>38.999209553950806</v>
      </c>
      <c r="BL249" s="45">
        <f>((($B249*2.71^(BL$1*$N249)*($D249/1000)*($O249+$P249)/$D249))/((1+'Instruktion Kostnad nytta'!$C$37)^BL$1))</f>
        <v>39.39532718194527</v>
      </c>
      <c r="BM249" s="45">
        <f>((($B249*2.71^(BM$1*$N249)*($D249/1000)*($O249+$P249)/$D249))/((1+'Instruktion Kostnad nytta'!$C$37)^BM$1))</f>
        <v>39.795468203670062</v>
      </c>
      <c r="BN249" s="45">
        <f>((($B249*2.71^(BN$1*$N249)*($D249/1000)*($O249+$P249)/$D249))/((1+'Instruktion Kostnad nytta'!$C$37)^BN$1))</f>
        <v>40.199673485009399</v>
      </c>
      <c r="BO249" s="45">
        <f>((($B249*2.71^(BO$1*$N249)*($D249/1000)*($O249+$P249)/$D249))/((1+'Instruktion Kostnad nytta'!$C$37)^BO$1))</f>
        <v>40.607984306925012</v>
      </c>
      <c r="BP249" s="45">
        <f>((($B249*2.71^(BP$1*$N249)*($D249/1000)*($O249+$P249)/$D249))/((1+'Instruktion Kostnad nytta'!$C$37)^BP$1))</f>
        <v>41.020442369672224</v>
      </c>
      <c r="BQ249" s="45">
        <f>((($B249*2.71^(BQ$1*$N249)*($D249/1000)*($O249+$P249)/$D249))/((1+'Instruktion Kostnad nytta'!$C$37)^BQ$1))</f>
        <v>41.437089797058633</v>
      </c>
      <c r="BR249" s="45">
        <f>((($B249*2.71^(BR$1*$N249)*($D249/1000)*($O249+$P249)/$D249))/((1+'Instruktion Kostnad nytta'!$C$37)^BR$1))</f>
        <v>41.857969140746285</v>
      </c>
      <c r="BS249" s="45">
        <f>((($B249*2.71^(BS$1*$N249)*($D249/1000)*($O249+$P249)/$D249))/((1+'Instruktion Kostnad nytta'!$C$37)^BS$1))</f>
        <v>42.283123384597289</v>
      </c>
      <c r="BT249" s="45">
        <f>((($B249*2.71^(BT$1*$N249)*($D249/1000)*($O249+$P249)/$D249))/((1+'Instruktion Kostnad nytta'!$C$37)^BT$1))</f>
        <v>42.712595949063832</v>
      </c>
      <c r="BU249" s="45">
        <f>((($B249*2.71^(BU$1*$N249)*($D249/1000)*($O249+$P249)/$D249))/((1+'Instruktion Kostnad nytta'!$C$37)^BU$1))</f>
        <v>43.146430695622549</v>
      </c>
      <c r="BV249" s="45">
        <f>((($B249*2.71^(BV$1*$N249)*($D249/1000)*($O249+$P249)/$D249))/((1+'Instruktion Kostnad nytta'!$C$37)^BV$1))</f>
        <v>43.584671931254093</v>
      </c>
      <c r="BW249" s="45">
        <f>((($B249*2.71^(BW$1*$N249)*($D249/1000)*($O249+$P249)/$D249))/((1+'Instruktion Kostnad nytta'!$C$37)^BW$1))</f>
        <v>44.02736441296814</v>
      </c>
      <c r="BX249" s="45">
        <f>((($B249*2.71^(BX$1*$N249)*($D249/1000)*($O249+$P249)/$D249))/((1+'Instruktion Kostnad nytta'!$C$37)^BX$1))</f>
        <v>44.474553352374357</v>
      </c>
      <c r="BY249" s="45">
        <f>((($B249*2.71^(BY$1*$N249)*($D249/1000)*($O249+$P249)/$D249))/((1+'Instruktion Kostnad nytta'!$C$37)^BY$1))</f>
        <v>44.926284420299801</v>
      </c>
      <c r="BZ249" s="45">
        <f>((($B249*2.71^(BZ$1*$N249)*($D249/1000)*($O249+$P249)/$D249))/((1+'Instruktion Kostnad nytta'!$C$37)^BZ$1))</f>
        <v>45.382603751453274</v>
      </c>
      <c r="CA249" s="45">
        <f>((($B249*2.71^(CA$1*$N249)*($D249/1000)*($O249+$P249)/$D249))/((1+'Instruktion Kostnad nytta'!$C$37)^CA$1))</f>
        <v>45.843557949136923</v>
      </c>
      <c r="CB249" s="45">
        <f>((($B249*2.71^(CB$1*$N249)*($D249/1000)*($O249+$P249)/$D249))/((1+'Instruktion Kostnad nytta'!$C$37)^CB$1))</f>
        <v>46.309194090005803</v>
      </c>
      <c r="CC249" s="45">
        <f>((($B249*2.71^(CC$1*$N249)*($D249/1000)*($O249+$P249)/$D249))/((1+'Instruktion Kostnad nytta'!$C$37)^CC$1))</f>
        <v>46.779559728875739</v>
      </c>
      <c r="CD249" s="45">
        <f>((($B249*2.71^(CD$1*$N249)*($D249/1000)*($O249+$P249)/$D249))/((1+'Instruktion Kostnad nytta'!$C$37)^CD$1))</f>
        <v>47.254702903580153</v>
      </c>
      <c r="CE249" s="45">
        <f>((($B249*2.71^(CE$1*$N249)*($D249/1000)*($O249+$P249)/$D249))/((1+'Instruktion Kostnad nytta'!$C$37)^CE$1))</f>
        <v>47.734672139875926</v>
      </c>
      <c r="CF249" s="45">
        <f>((($B249*2.71^(CF$1*$N249)*($D249/1000)*($O249+$P249)/$D249))/((1+'Instruktion Kostnad nytta'!$C$37)^CF$1))</f>
        <v>48.219516456399383</v>
      </c>
      <c r="CG249" s="45">
        <f>((($B249*2.71^(CG$1*$N249)*($D249/1000)*($O249+$P249)/$D249))/((1+'Instruktion Kostnad nytta'!$C$37)^CG$1))</f>
        <v>48.709285369672486</v>
      </c>
      <c r="CH249" s="45">
        <f>((($B249*2.71^(CH$1*$N249)*($D249/1000)*($O249+$P249)/$D249))/((1+'Instruktion Kostnad nytta'!$C$37)^CH$1))</f>
        <v>49.204028899159844</v>
      </c>
      <c r="CI249" s="45">
        <f>((($B249*2.71^(CI$1*$N249)*($D249/1000)*($O249+$P249)/$D249))/((1+'Instruktion Kostnad nytta'!$C$37)^CI$1))</f>
        <v>49.703797572377269</v>
      </c>
      <c r="CJ249" s="45">
        <f>((($B249*2.71^(CJ$1*$N249)*($D249/1000)*($O249+$P249)/$D249))/((1+'Instruktion Kostnad nytta'!$C$37)^CJ$1))</f>
        <v>50.208642430051853</v>
      </c>
      <c r="CK249" s="45">
        <f>((($B249*2.71^(CK$1*$N249)*($D249/1000)*($O249+$P249)/$D249))/((1+'Instruktion Kostnad nytta'!$C$37)^CK$1))</f>
        <v>50.718615031334977</v>
      </c>
      <c r="CL249" s="45">
        <f>((($B249*2.71^(CL$1*$N249)*($D249/1000)*($O249+$P249)/$D249))/((1+'Instruktion Kostnad nytta'!$C$37)^CL$1))</f>
        <v>51.233767459067714</v>
      </c>
      <c r="CM249" s="45">
        <f>((($B249*2.71^(CM$1*$N249)*($D249/1000)*($O249+$P249)/$D249))/((1+'Instruktion Kostnad nytta'!$C$37)^CM$1))</f>
        <v>51.754152325100151</v>
      </c>
      <c r="CN249" s="45">
        <f>((($B249*2.71^(CN$1*$N249)*($D249/1000)*($O249+$P249)/$D249))/((1+'Instruktion Kostnad nytta'!$C$37)^CN$1))</f>
        <v>52.279822775664641</v>
      </c>
      <c r="CO249" s="45">
        <f>((($B249*2.71^(CO$1*$N249)*($D249/1000)*($O249+$P249)/$D249))/((1+'Instruktion Kostnad nytta'!$C$37)^CO$1))</f>
        <v>52.81083249680313</v>
      </c>
      <c r="CP249" s="45">
        <f>((($B249*2.71^(CP$1*$N249)*($D249/1000)*($O249+$P249)/$D249))/((1+'Instruktion Kostnad nytta'!$C$37)^CP$1))</f>
        <v>53.34723571985068</v>
      </c>
      <c r="CQ249" s="45">
        <f>((($B249*2.71^(CQ$1*$N249)*($D249/1000)*($O249+$P249)/$D249))/((1+'Instruktion Kostnad nytta'!$C$37)^CQ$1))</f>
        <v>53.889087226973508</v>
      </c>
      <c r="CR249" s="45">
        <f>((($B249*2.71^(CR$1*$N249)*($D249/1000)*($O249+$P249)/$D249))/((1+'Instruktion Kostnad nytta'!$C$37)^CR$1))</f>
        <v>54.436442356764182</v>
      </c>
      <c r="CS249" s="45">
        <f>((($B249*2.71^(CS$1*$N249)*($D249/1000)*($O249+$P249)/$D249))/((1+'Instruktion Kostnad nytta'!$C$37)^CS$1))</f>
        <v>54.989357009892906</v>
      </c>
      <c r="CT249" s="45">
        <f>((($B249*2.71^(CT$1*$N249)*($D249/1000)*($O249+$P249)/$D249))/((1+'Instruktion Kostnad nytta'!$C$37)^CT$1))</f>
        <v>55.547887654816996</v>
      </c>
      <c r="CU249" s="45">
        <f>((($B249*2.71^(CU$1*$N249)*($D249/1000)*($O249+$P249)/$D249))/((1+'Instruktion Kostnad nytta'!$C$37)^CU$1))</f>
        <v>56.112091333547696</v>
      </c>
      <c r="CV249" s="45">
        <f>((($B249*2.71^(CV$1*$N249)*($D249/1000)*($O249+$P249)/$D249))/((1+'Instruktion Kostnad nytta'!$C$37)^CV$1))</f>
        <v>56.682025667475763</v>
      </c>
      <c r="CW249" s="45">
        <f>((($B249*2.71^(CW$1*$N249)*($D249/1000)*($O249+$P249)/$D249))/((1+'Instruktion Kostnad nytta'!$C$37)^CW$1))</f>
        <v>57.257748863256467</v>
      </c>
      <c r="CX249" s="45">
        <f>((($B249*2.71^(CX$1*$N249)*($D249/1000)*($O249+$P249)/$D249))/((1+'Instruktion Kostnad nytta'!$C$37)^CX$1))</f>
        <v>57.83931971875387</v>
      </c>
      <c r="CY249" s="45">
        <f>((($B249*2.71^(CY$1*$N249)*($D249/1000)*($O249+$P249)/$D249))/((1+'Instruktion Kostnad nytta'!$C$37)^CY$1))</f>
        <v>58.426797629046156</v>
      </c>
      <c r="CZ249" s="45">
        <f>((($B249*2.71^(CZ$1*$N249)*($D249/1000)*($O249+$P249)/$D249))/((1+'Instruktion Kostnad nytta'!$C$37)^CZ$1))</f>
        <v>59.020242592491172</v>
      </c>
      <c r="DA249" s="45">
        <f>((($B249*2.71^(DA$1*$N249)*($D249/1000)*($O249+$P249)/$D249))/((1+'Instruktion Kostnad nytta'!$C$37)^DA$1))</f>
        <v>59.61971521685431</v>
      </c>
      <c r="DB249" s="45">
        <f>((($B249*2.71^(DB$1*$N249)*($D249/1000)*($O249+$P249)/$D249))/((1+'Instruktion Kostnad nytta'!$C$37)^DB$1))</f>
        <v>60.225276725498077</v>
      </c>
      <c r="DC249" s="45">
        <f>((($B249*2.71^(DC$1*$N249)*($D249/1000)*($O249+$P249)/$D249))/((1+'Instruktion Kostnad nytta'!$C$37)^DC$1))</f>
        <v>60.836988963634859</v>
      </c>
      <c r="DD249" s="45">
        <f>((($B249*2.71^(DD$1*$N249)*($D249/1000)*($O249+$P249)/$D249))/((1+'Instruktion Kostnad nytta'!$C$37)^DD$1))</f>
        <v>61.454914404643155</v>
      </c>
      <c r="DE249" s="45">
        <f>((($B249*2.71^(DE$1*$N249)*($D249/1000)*($O249+$P249)/$D249))/((1+'Instruktion Kostnad nytta'!$C$37)^DE$1))</f>
        <v>62.079116156447682</v>
      </c>
      <c r="DF249" s="45">
        <f>((($B249*2.71^(DF$1*$N249)*($D249/1000)*($O249+$P249)/$D249))/((1+'Instruktion Kostnad nytta'!$C$37)^DF$1))</f>
        <v>62.70965796796483</v>
      </c>
      <c r="DG249" s="45">
        <f>((($B249*2.71^(DG$1*$N249)*($D249/1000)*($O249+$P249)/$D249))/((1+'Instruktion Kostnad nytta'!$C$37)^DG$1))</f>
        <v>63.346604235612872</v>
      </c>
      <c r="DH249" s="45">
        <f>((($B249*2.71^(DH$1*$N249)*($D249/1000)*($O249+$P249)/$D249))/((1+'Instruktion Kostnad nytta'!$C$37)^DH$1))</f>
        <v>63.990020009889072</v>
      </c>
      <c r="DI249" s="45">
        <f>((($B249*2.71^(DI$1*$N249)*($D249/1000)*($O249+$P249)/$D249))/((1+'Instruktion Kostnad nytta'!$C$37)^DI$1))</f>
        <v>64.639971002012857</v>
      </c>
      <c r="DJ249" s="45">
        <f>((($B249*2.71^(DJ$1*$N249)*($D249/1000)*($O249+$P249)/$D249))/((1+'Instruktion Kostnad nytta'!$C$37)^DJ$1))</f>
        <v>65.296523590637122</v>
      </c>
      <c r="DK249" s="45">
        <f>((($B249*2.71^(DK$1*$N249)*($D249/1000)*($O249+$P249)/$D249))/((1+'Instruktion Kostnad nytta'!$C$37)^DK$1))</f>
        <v>65.959744828627237</v>
      </c>
      <c r="DL249" s="45">
        <f>((($B249*2.71^(DL$1*$N249)*($D249/1000)*($O249+$P249)/$D249))/((1+'Instruktion Kostnad nytta'!$C$37)^DL$1))</f>
        <v>66.629702449909004</v>
      </c>
      <c r="DM249" s="45">
        <f>((($B249*2.71^(DM$1*$N249)*($D249/1000)*($O249+$P249)/$D249))/((1+'Instruktion Kostnad nytta'!$C$37)^DM$1))</f>
        <v>67.306464876386457</v>
      </c>
      <c r="DN249" s="45">
        <f>((($B249*2.71^(DN$1*$N249)*($D249/1000)*($O249+$P249)/$D249))/((1+'Instruktion Kostnad nytta'!$C$37)^DN$1))</f>
        <v>67.990101224929418</v>
      </c>
      <c r="DO249" s="45">
        <f>((($B249*2.71^(DO$1*$N249)*($D249/1000)*($O249+$P249)/$D249))/((1+'Instruktion Kostnad nytta'!$C$37)^DO$1))</f>
        <v>68.680681314432647</v>
      </c>
      <c r="DP249" s="45">
        <f>((($B249*2.71^(DP$1*$N249)*($D249/1000)*($O249+$P249)/$D249))/((1+'Instruktion Kostnad nytta'!$C$37)^DP$1))</f>
        <v>69.378275672946003</v>
      </c>
      <c r="DQ249" s="45">
        <f>((($B249*2.71^(DQ$1*$N249)*($D249/1000)*($O249+$P249)/$D249))/((1+'Instruktion Kostnad nytta'!$C$37)^DQ$1))</f>
        <v>70.082955544877592</v>
      </c>
      <c r="DR249" s="45">
        <f>((($B249*2.71^(DR$1*$N249)*($D249/1000)*($O249+$P249)/$D249))/((1+'Instruktion Kostnad nytta'!$C$37)^DR$1))</f>
        <v>70.794792898269904</v>
      </c>
      <c r="DS249" s="45">
        <f>((($B249*2.71^(DS$1*$N249)*($D249/1000)*($O249+$P249)/$D249))/((1+'Instruktion Kostnad nytta'!$C$37)^DS$1))</f>
        <v>71.513860432149713</v>
      </c>
      <c r="DT249" s="45">
        <f>((($B249*2.71^(DT$1*$N249)*($D249/1000)*($O249+$P249)/$D249))/((1+'Instruktion Kostnad nytta'!$C$37)^DT$1))</f>
        <v>72.240231583952706</v>
      </c>
      <c r="DU249" s="45">
        <f>((($B249*2.71^(DU$1*$N249)*($D249/1000)*($O249+$P249)/$D249))/((1+'Instruktion Kostnad nytta'!$C$37)^DU$1))</f>
        <v>72.973980537023593</v>
      </c>
      <c r="DV249" s="45">
        <f>((($B249*2.71^(DV$1*$N249)*($D249/1000)*($O249+$P249)/$D249))/((1+'Instruktion Kostnad nytta'!$C$37)^DV$1))</f>
        <v>73.715182228192504</v>
      </c>
      <c r="DW249" s="45">
        <f>((($B249*2.71^(DW$1*$N249)*($D249/1000)*($O249+$P249)/$D249))/((1+'Instruktion Kostnad nytta'!$C$37)^DW$1))</f>
        <v>74.463912355427894</v>
      </c>
      <c r="DX249" s="45">
        <f>((($B249*2.71^(DX$1*$N249)*($D249/1000)*($O249+$P249)/$D249))/((1+'Instruktion Kostnad nytta'!$C$37)^DX$1))</f>
        <v>75.220247385567816</v>
      </c>
      <c r="DY249" s="45">
        <f>((($B249*2.71^(DY$1*$N249)*($D249/1000)*($O249+$P249)/$D249))/((1+'Instruktion Kostnad nytta'!$C$37)^DY$1))</f>
        <v>75.984264562128971</v>
      </c>
      <c r="DZ249" s="45">
        <f>((($B249*2.71^(DZ$1*$N249)*($D249/1000)*($O249+$P249)/$D249))/((1+'Instruktion Kostnad nytta'!$C$37)^DZ$1))</f>
        <v>76.756041913195887</v>
      </c>
      <c r="EA249" s="45">
        <f>((($B249*2.71^(EA$1*$N249)*($D249/1000)*($O249+$P249)/$D249))/((1+'Instruktion Kostnad nytta'!$C$37)^EA$1))</f>
        <v>77.535658259389692</v>
      </c>
      <c r="EB249" s="45">
        <f>((($B249*2.71^(EB$1*$N249)*($D249/1000)*($O249+$P249)/$D249))/((1+'Instruktion Kostnad nytta'!$C$37)^EB$1))</f>
        <v>78.323193221917847</v>
      </c>
      <c r="EC249" s="45">
        <f>((($B249*2.71^(EC$1*$N249)*($D249/1000)*($O249+$P249)/$D249))/((1+'Instruktion Kostnad nytta'!$C$37)^EC$1))</f>
        <v>79.118727230705829</v>
      </c>
      <c r="ED249" s="45">
        <f>((($B249*2.71^(ED$1*$N249)*($D249/1000)*($O249+$P249)/$D249))/((1+'Instruktion Kostnad nytta'!$C$37)^ED$1))</f>
        <v>79.92234153261137</v>
      </c>
      <c r="EE249" s="45">
        <f>((($B249*2.71^(EE$1*$N249)*($D249/1000)*($O249+$P249)/$D249))/((1+'Instruktion Kostnad nytta'!$C$37)^EE$1))</f>
        <v>80.734118199722133</v>
      </c>
      <c r="EF249" s="45">
        <f>((($B249*2.71^(EF$1*$N249)*($D249/1000)*($O249+$P249)/$D249))/((1+'Instruktion Kostnad nytta'!$C$37)^EF$1))</f>
        <v>81.554140137737463</v>
      </c>
      <c r="EG249" s="45">
        <f>((($B249*2.71^(EG$1*$N249)*($D249/1000)*($O249+$P249)/$D249))/((1+'Instruktion Kostnad nytta'!$C$37)^EG$1))</f>
        <v>82.382491094435622</v>
      </c>
      <c r="EH249" s="45">
        <f>((($B249*2.71^(EH$1*$N249)*($D249/1000)*($O249+$P249)/$D249))/((1+'Instruktion Kostnad nytta'!$C$37)^EH$1))</f>
        <v>83.219255668226751</v>
      </c>
      <c r="EI249" s="45">
        <f>((($B249*2.71^(EI$1*$N249)*($D249/1000)*($O249+$P249)/$D249))/((1+'Instruktion Kostnad nytta'!$C$37)^EI$1))</f>
        <v>84.064519316792683</v>
      </c>
      <c r="EJ249" s="45">
        <f>((($B249*2.71^(EJ$1*$N249)*($D249/1000)*($O249+$P249)/$D249))/((1+'Instruktion Kostnad nytta'!$C$37)^EJ$1))</f>
        <v>84.918368365814985</v>
      </c>
      <c r="EK249" s="45">
        <f>((($B249*2.71^(EK$1*$N249)*($D249/1000)*($O249+$P249)/$D249))/((1+'Instruktion Kostnad nytta'!$C$37)^EK$1))</f>
        <v>85.780890017790796</v>
      </c>
      <c r="EL249" s="45">
        <f>((($B249*2.71^(EL$1*$N249)*($D249/1000)*($O249+$P249)/$D249))/((1+'Instruktion Kostnad nytta'!$C$37)^EL$1))</f>
        <v>86.65217236093919</v>
      </c>
    </row>
    <row r="250" spans="1:142" x14ac:dyDescent="0.25">
      <c r="A250" s="41">
        <v>252</v>
      </c>
      <c r="B250" s="59">
        <v>0.5</v>
      </c>
      <c r="C250" s="59">
        <v>15</v>
      </c>
      <c r="D250" s="60">
        <v>80</v>
      </c>
      <c r="E250" s="59">
        <v>1965</v>
      </c>
      <c r="F250" s="59" t="s">
        <v>98</v>
      </c>
      <c r="G250" s="59">
        <v>127</v>
      </c>
      <c r="H250" s="59" t="s">
        <v>46</v>
      </c>
      <c r="I250" s="59">
        <v>8</v>
      </c>
      <c r="J250" s="41">
        <v>0</v>
      </c>
      <c r="K250" s="41" t="s">
        <v>351</v>
      </c>
      <c r="L250" s="48">
        <f>'Instruktion Kostnad nytta'!C$19/D250+IF((IF(F250="A",'Instruktion Kostnad nytta'!C$25,0)+IF(G250&lt;500,'Instruktion Kostnad nytta'!C$20,('Instruktion Kostnad nytta'!C$20+'Instruktion Kostnad nytta'!C$21))+IF(G250&lt;700,0,('Instruktion Kostnad nytta'!C$22-'Instruktion Kostnad nytta'!C$21))+I250*'Instruktion Kostnad nytta'!C$23/D250)&lt;3000,3000,(IF(F250="A",'Instruktion Kostnad nytta'!C$25,0)+IF(G250&lt;500,'Instruktion Kostnad nytta'!C$20,('Instruktion Kostnad nytta'!C$20+'Instruktion Kostnad nytta'!C$21))+IF(G250&lt;700,0,('Instruktion Kostnad nytta'!C$22-'Instruktion Kostnad nytta'!C$21))+I250*'Instruktion Kostnad nytta'!C$23/D250))</f>
        <v>6875</v>
      </c>
      <c r="M250" s="50">
        <f t="shared" si="9"/>
        <v>6.25</v>
      </c>
      <c r="N250" s="49">
        <f>IF(H250="Gråjärn",'Instruktion Kostnad nytta'!C$32,IF(H250="segjärn",'Instruktion Kostnad nytta'!C$33,IF(H250="PVC",'Instruktion Kostnad nytta'!C$34,IF(H250="PE",'Instruktion Kostnad nytta'!C$35,IF(H250="ST",'Instruktion Kostnad nytta'!C$36,0)))))</f>
        <v>0.03</v>
      </c>
      <c r="O250" s="48">
        <f>IF(G250&lt;200,'Instruktion Kostnad nytta'!C$28,(IF(G250&lt;500,'Instruktion Kostnad nytta'!C$29,'Instruktion Kostnad nytta'!C$30)))</f>
        <v>45000</v>
      </c>
      <c r="P250" s="47">
        <v>4000</v>
      </c>
      <c r="Q250" s="46">
        <f t="shared" si="10"/>
        <v>-429.79509409760863</v>
      </c>
      <c r="R250" s="45">
        <f t="shared" si="11"/>
        <v>-6586.3040142958916</v>
      </c>
      <c r="S250" s="45">
        <f>((($B250*2.71^(S$1*$N250)*($D250/1000)*($O250+$P250)/$D250))/((1+'Instruktion Kostnad nytta'!$C$37)^S$1))</f>
        <v>25.000223905593113</v>
      </c>
      <c r="T250" s="45">
        <f>((($B250*2.71^(T$1*$N250)*($D250/1000)*($O250+$P250)/$D250))/((1+'Instruktion Kostnad nytta'!$C$37)^T$1))</f>
        <v>25.254152882771844</v>
      </c>
      <c r="U250" s="45">
        <f>((($B250*2.71^(U$1*$N250)*($D250/1000)*($O250+$P250)/$D250))/((1+'Instruktion Kostnad nytta'!$C$37)^U$1))</f>
        <v>25.510661033868949</v>
      </c>
      <c r="V250" s="45">
        <f>((($B250*2.71^(V$1*$N250)*($D250/1000)*($O250+$P250)/$D250))/((1+'Instruktion Kostnad nytta'!$C$37)^V$1))</f>
        <v>25.769774555729619</v>
      </c>
      <c r="W250" s="45">
        <f>((($B250*2.71^(W$1*$N250)*($D250/1000)*($O250+$P250)/$D250))/((1+'Instruktion Kostnad nytta'!$C$37)^W$1))</f>
        <v>26.031519911282167</v>
      </c>
      <c r="X250" s="45">
        <f>((($B250*2.71^(X$1*$N250)*($D250/1000)*($O250+$P250)/$D250))/((1+'Instruktion Kostnad nytta'!$C$37)^X$1))</f>
        <v>26.295923832240685</v>
      </c>
      <c r="Y250" s="45">
        <f>((($B250*2.71^(Y$1*$N250)*($D250/1000)*($O250+$P250)/$D250))/((1+'Instruktion Kostnad nytta'!$C$37)^Y$1))</f>
        <v>26.563013321835086</v>
      </c>
      <c r="Z250" s="45">
        <f>((($B250*2.71^(Z$1*$N250)*($D250/1000)*($O250+$P250)/$D250))/((1+'Instruktion Kostnad nytta'!$C$37)^Z$1))</f>
        <v>26.832815657568947</v>
      </c>
      <c r="AA250" s="45">
        <f>((($B250*2.71^(AA$1*$N250)*($D250/1000)*($O250+$P250)/$D250))/((1+'Instruktion Kostnad nytta'!$C$37)^AA$1))</f>
        <v>27.1053583940053</v>
      </c>
      <c r="AB250" s="45">
        <f>((($B250*2.71^(AB$1*$N250)*($D250/1000)*($O250+$P250)/$D250))/((1+'Instruktion Kostnad nytta'!$C$37)^AB$1))</f>
        <v>27.380669365580751</v>
      </c>
      <c r="AC250" s="45">
        <f>((($B250*2.71^(AC$1*$N250)*($D250/1000)*($O250+$P250)/$D250))/((1+'Instruktion Kostnad nytta'!$C$37)^AC$1))</f>
        <v>27.658776689448164</v>
      </c>
      <c r="AD250" s="45">
        <f>((($B250*2.71^(AD$1*$N250)*($D250/1000)*($O250+$P250)/$D250))/((1+'Instruktion Kostnad nytta'!$C$37)^AD$1))</f>
        <v>27.939708768348279</v>
      </c>
      <c r="AE250" s="45">
        <f>((($B250*2.71^(AE$1*$N250)*($D250/1000)*($O250+$P250)/$D250))/((1+'Instruktion Kostnad nytta'!$C$37)^AE$1))</f>
        <v>28.223494293510345</v>
      </c>
      <c r="AF250" s="45">
        <f>((($B250*2.71^(AF$1*$N250)*($D250/1000)*($O250+$P250)/$D250))/((1+'Instruktion Kostnad nytta'!$C$37)^AF$1))</f>
        <v>28.510162247582453</v>
      </c>
      <c r="AG250" s="45">
        <f>((($B250*2.71^(AG$1*$N250)*($D250/1000)*($O250+$P250)/$D250))/((1+'Instruktion Kostnad nytta'!$C$37)^AG$1))</f>
        <v>28.799741907591361</v>
      </c>
      <c r="AH250" s="45">
        <f>((($B250*2.71^(AH$1*$N250)*($D250/1000)*($O250+$P250)/$D250))/((1+'Instruktion Kostnad nytta'!$C$37)^AH$1))</f>
        <v>29.092262847932609</v>
      </c>
      <c r="AI250" s="45">
        <f>((($B250*2.71^(AI$1*$N250)*($D250/1000)*($O250+$P250)/$D250))/((1+'Instruktion Kostnad nytta'!$C$37)^AI$1))</f>
        <v>29.38775494339091</v>
      </c>
      <c r="AJ250" s="45">
        <f>((($B250*2.71^(AJ$1*$N250)*($D250/1000)*($O250+$P250)/$D250))/((1+'Instruktion Kostnad nytta'!$C$37)^AJ$1))</f>
        <v>29.686248372191148</v>
      </c>
      <c r="AK250" s="45">
        <f>((($B250*2.71^(AK$1*$N250)*($D250/1000)*($O250+$P250)/$D250))/((1+'Instruktion Kostnad nytta'!$C$37)^AK$1))</f>
        <v>29.987773619080546</v>
      </c>
      <c r="AL250" s="45">
        <f>((($B250*2.71^(AL$1*$N250)*($D250/1000)*($O250+$P250)/$D250))/((1+'Instruktion Kostnad nytta'!$C$37)^AL$1))</f>
        <v>30.292361478441951</v>
      </c>
      <c r="AM250" s="45">
        <f>((($B250*2.71^(AM$1*$N250)*($D250/1000)*($O250+$P250)/$D250))/((1+'Instruktion Kostnad nytta'!$C$37)^AM$1))</f>
        <v>30.600043057438853</v>
      </c>
      <c r="AN250" s="45">
        <f>((($B250*2.71^(AN$1*$N250)*($D250/1000)*($O250+$P250)/$D250))/((1+'Instruktion Kostnad nytta'!$C$37)^AN$1))</f>
        <v>30.91084977919234</v>
      </c>
      <c r="AO250" s="45">
        <f>((($B250*2.71^(AO$1*$N250)*($D250/1000)*($O250+$P250)/$D250))/((1+'Instruktion Kostnad nytta'!$C$37)^AO$1))</f>
        <v>31.224813385990259</v>
      </c>
      <c r="AP250" s="45">
        <f>((($B250*2.71^(AP$1*$N250)*($D250/1000)*($O250+$P250)/$D250))/((1+'Instruktion Kostnad nytta'!$C$37)^AP$1))</f>
        <v>31.541965942529057</v>
      </c>
      <c r="AQ250" s="45">
        <f>((($B250*2.71^(AQ$1*$N250)*($D250/1000)*($O250+$P250)/$D250))/((1+'Instruktion Kostnad nytta'!$C$37)^AQ$1))</f>
        <v>31.862339839188468</v>
      </c>
      <c r="AR250" s="45">
        <f>((($B250*2.71^(AR$1*$N250)*($D250/1000)*($O250+$P250)/$D250))/((1+'Instruktion Kostnad nytta'!$C$37)^AR$1))</f>
        <v>32.185967795339536</v>
      </c>
      <c r="AS250" s="45">
        <f>((($B250*2.71^(AS$1*$N250)*($D250/1000)*($O250+$P250)/$D250))/((1+'Instruktion Kostnad nytta'!$C$37)^AS$1))</f>
        <v>32.512882862686169</v>
      </c>
      <c r="AT250" s="45">
        <f>((($B250*2.71^(AT$1*$N250)*($D250/1000)*($O250+$P250)/$D250))/((1+'Instruktion Kostnad nytta'!$C$37)^AT$1))</f>
        <v>32.843118428640715</v>
      </c>
      <c r="AU250" s="45">
        <f>((($B250*2.71^(AU$1*$N250)*($D250/1000)*($O250+$P250)/$D250))/((1+'Instruktion Kostnad nytta'!$C$37)^AU$1))</f>
        <v>33.176708219733698</v>
      </c>
      <c r="AV250" s="45">
        <f>((($B250*2.71^(AV$1*$N250)*($D250/1000)*($O250+$P250)/$D250))/((1+'Instruktion Kostnad nytta'!$C$37)^AV$1))</f>
        <v>33.513686305058343</v>
      </c>
      <c r="AW250" s="45">
        <f>((($B250*2.71^(AW$1*$N250)*($D250/1000)*($O250+$P250)/$D250))/((1+'Instruktion Kostnad nytta'!$C$37)^AW$1))</f>
        <v>33.854087099749947</v>
      </c>
      <c r="AX250" s="45">
        <f>((($B250*2.71^(AX$1*$N250)*($D250/1000)*($O250+$P250)/$D250))/((1+'Instruktion Kostnad nytta'!$C$37)^AX$1))</f>
        <v>34.197945368500726</v>
      </c>
      <c r="AY250" s="45">
        <f>((($B250*2.71^(AY$1*$N250)*($D250/1000)*($O250+$P250)/$D250))/((1+'Instruktion Kostnad nytta'!$C$37)^AY$1))</f>
        <v>34.545296229110207</v>
      </c>
      <c r="AZ250" s="45">
        <f>((($B250*2.71^(AZ$1*$N250)*($D250/1000)*($O250+$P250)/$D250))/((1+'Instruktion Kostnad nytta'!$C$37)^AZ$1))</f>
        <v>34.896175156071806</v>
      </c>
      <c r="BA250" s="45">
        <f>((($B250*2.71^(BA$1*$N250)*($D250/1000)*($O250+$P250)/$D250))/((1+'Instruktion Kostnad nytta'!$C$37)^BA$1))</f>
        <v>35.250617984195777</v>
      </c>
      <c r="BB250" s="45">
        <f>((($B250*2.71^(BB$1*$N250)*($D250/1000)*($O250+$P250)/$D250))/((1+'Instruktion Kostnad nytta'!$C$37)^BB$1))</f>
        <v>35.608660912269002</v>
      </c>
      <c r="BC250" s="45">
        <f>((($B250*2.71^(BC$1*$N250)*($D250/1000)*($O250+$P250)/$D250))/((1+'Instruktion Kostnad nytta'!$C$37)^BC$1))</f>
        <v>35.970340506751896</v>
      </c>
      <c r="BD250" s="45">
        <f>((($B250*2.71^(BD$1*$N250)*($D250/1000)*($O250+$P250)/$D250))/((1+'Instruktion Kostnad nytta'!$C$37)^BD$1))</f>
        <v>36.335693705512931</v>
      </c>
      <c r="BE250" s="45">
        <f>((($B250*2.71^(BE$1*$N250)*($D250/1000)*($O250+$P250)/$D250))/((1+'Instruktion Kostnad nytta'!$C$37)^BE$1))</f>
        <v>36.704757821600943</v>
      </c>
      <c r="BF250" s="45">
        <f>((($B250*2.71^(BF$1*$N250)*($D250/1000)*($O250+$P250)/$D250))/((1+'Instruktion Kostnad nytta'!$C$37)^BF$1))</f>
        <v>37.077570547056048</v>
      </c>
      <c r="BG250" s="45">
        <f>((($B250*2.71^(BG$1*$N250)*($D250/1000)*($O250+$P250)/$D250))/((1+'Instruktion Kostnad nytta'!$C$37)^BG$1))</f>
        <v>37.454169956758932</v>
      </c>
      <c r="BH250" s="45">
        <f>((($B250*2.71^(BH$1*$N250)*($D250/1000)*($O250+$P250)/$D250))/((1+'Instruktion Kostnad nytta'!$C$37)^BH$1))</f>
        <v>37.83459451231942</v>
      </c>
      <c r="BI250" s="45">
        <f>((($B250*2.71^(BI$1*$N250)*($D250/1000)*($O250+$P250)/$D250))/((1+'Instruktion Kostnad nytta'!$C$37)^BI$1))</f>
        <v>38.218883066004558</v>
      </c>
      <c r="BJ250" s="45">
        <f>((($B250*2.71^(BJ$1*$N250)*($D250/1000)*($O250+$P250)/$D250))/((1+'Instruktion Kostnad nytta'!$C$37)^BJ$1))</f>
        <v>38.607074864706519</v>
      </c>
      <c r="BK250" s="45">
        <f>((($B250*2.71^(BK$1*$N250)*($D250/1000)*($O250+$P250)/$D250))/((1+'Instruktion Kostnad nytta'!$C$37)^BK$1))</f>
        <v>38.999209553950806</v>
      </c>
      <c r="BL250" s="45">
        <f>((($B250*2.71^(BL$1*$N250)*($D250/1000)*($O250+$P250)/$D250))/((1+'Instruktion Kostnad nytta'!$C$37)^BL$1))</f>
        <v>39.39532718194527</v>
      </c>
      <c r="BM250" s="45">
        <f>((($B250*2.71^(BM$1*$N250)*($D250/1000)*($O250+$P250)/$D250))/((1+'Instruktion Kostnad nytta'!$C$37)^BM$1))</f>
        <v>39.795468203670062</v>
      </c>
      <c r="BN250" s="45">
        <f>((($B250*2.71^(BN$1*$N250)*($D250/1000)*($O250+$P250)/$D250))/((1+'Instruktion Kostnad nytta'!$C$37)^BN$1))</f>
        <v>40.199673485009399</v>
      </c>
      <c r="BO250" s="45">
        <f>((($B250*2.71^(BO$1*$N250)*($D250/1000)*($O250+$P250)/$D250))/((1+'Instruktion Kostnad nytta'!$C$37)^BO$1))</f>
        <v>40.607984306925012</v>
      </c>
      <c r="BP250" s="45">
        <f>((($B250*2.71^(BP$1*$N250)*($D250/1000)*($O250+$P250)/$D250))/((1+'Instruktion Kostnad nytta'!$C$37)^BP$1))</f>
        <v>41.020442369672224</v>
      </c>
      <c r="BQ250" s="45">
        <f>((($B250*2.71^(BQ$1*$N250)*($D250/1000)*($O250+$P250)/$D250))/((1+'Instruktion Kostnad nytta'!$C$37)^BQ$1))</f>
        <v>41.437089797058633</v>
      </c>
      <c r="BR250" s="45">
        <f>((($B250*2.71^(BR$1*$N250)*($D250/1000)*($O250+$P250)/$D250))/((1+'Instruktion Kostnad nytta'!$C$37)^BR$1))</f>
        <v>41.857969140746285</v>
      </c>
      <c r="BS250" s="45">
        <f>((($B250*2.71^(BS$1*$N250)*($D250/1000)*($O250+$P250)/$D250))/((1+'Instruktion Kostnad nytta'!$C$37)^BS$1))</f>
        <v>42.283123384597289</v>
      </c>
      <c r="BT250" s="45">
        <f>((($B250*2.71^(BT$1*$N250)*($D250/1000)*($O250+$P250)/$D250))/((1+'Instruktion Kostnad nytta'!$C$37)^BT$1))</f>
        <v>42.712595949063832</v>
      </c>
      <c r="BU250" s="45">
        <f>((($B250*2.71^(BU$1*$N250)*($D250/1000)*($O250+$P250)/$D250))/((1+'Instruktion Kostnad nytta'!$C$37)^BU$1))</f>
        <v>43.146430695622549</v>
      </c>
      <c r="BV250" s="45">
        <f>((($B250*2.71^(BV$1*$N250)*($D250/1000)*($O250+$P250)/$D250))/((1+'Instruktion Kostnad nytta'!$C$37)^BV$1))</f>
        <v>43.584671931254093</v>
      </c>
      <c r="BW250" s="45">
        <f>((($B250*2.71^(BW$1*$N250)*($D250/1000)*($O250+$P250)/$D250))/((1+'Instruktion Kostnad nytta'!$C$37)^BW$1))</f>
        <v>44.02736441296814</v>
      </c>
      <c r="BX250" s="45">
        <f>((($B250*2.71^(BX$1*$N250)*($D250/1000)*($O250+$P250)/$D250))/((1+'Instruktion Kostnad nytta'!$C$37)^BX$1))</f>
        <v>44.474553352374357</v>
      </c>
      <c r="BY250" s="45">
        <f>((($B250*2.71^(BY$1*$N250)*($D250/1000)*($O250+$P250)/$D250))/((1+'Instruktion Kostnad nytta'!$C$37)^BY$1))</f>
        <v>44.926284420299801</v>
      </c>
      <c r="BZ250" s="45">
        <f>((($B250*2.71^(BZ$1*$N250)*($D250/1000)*($O250+$P250)/$D250))/((1+'Instruktion Kostnad nytta'!$C$37)^BZ$1))</f>
        <v>45.382603751453274</v>
      </c>
      <c r="CA250" s="45">
        <f>((($B250*2.71^(CA$1*$N250)*($D250/1000)*($O250+$P250)/$D250))/((1+'Instruktion Kostnad nytta'!$C$37)^CA$1))</f>
        <v>45.843557949136923</v>
      </c>
      <c r="CB250" s="45">
        <f>((($B250*2.71^(CB$1*$N250)*($D250/1000)*($O250+$P250)/$D250))/((1+'Instruktion Kostnad nytta'!$C$37)^CB$1))</f>
        <v>46.309194090005803</v>
      </c>
      <c r="CC250" s="45">
        <f>((($B250*2.71^(CC$1*$N250)*($D250/1000)*($O250+$P250)/$D250))/((1+'Instruktion Kostnad nytta'!$C$37)^CC$1))</f>
        <v>46.779559728875739</v>
      </c>
      <c r="CD250" s="45">
        <f>((($B250*2.71^(CD$1*$N250)*($D250/1000)*($O250+$P250)/$D250))/((1+'Instruktion Kostnad nytta'!$C$37)^CD$1))</f>
        <v>47.254702903580153</v>
      </c>
      <c r="CE250" s="45">
        <f>((($B250*2.71^(CE$1*$N250)*($D250/1000)*($O250+$P250)/$D250))/((1+'Instruktion Kostnad nytta'!$C$37)^CE$1))</f>
        <v>47.734672139875926</v>
      </c>
      <c r="CF250" s="45">
        <f>((($B250*2.71^(CF$1*$N250)*($D250/1000)*($O250+$P250)/$D250))/((1+'Instruktion Kostnad nytta'!$C$37)^CF$1))</f>
        <v>48.219516456399383</v>
      </c>
      <c r="CG250" s="45">
        <f>((($B250*2.71^(CG$1*$N250)*($D250/1000)*($O250+$P250)/$D250))/((1+'Instruktion Kostnad nytta'!$C$37)^CG$1))</f>
        <v>48.709285369672486</v>
      </c>
      <c r="CH250" s="45">
        <f>((($B250*2.71^(CH$1*$N250)*($D250/1000)*($O250+$P250)/$D250))/((1+'Instruktion Kostnad nytta'!$C$37)^CH$1))</f>
        <v>49.204028899159844</v>
      </c>
      <c r="CI250" s="45">
        <f>((($B250*2.71^(CI$1*$N250)*($D250/1000)*($O250+$P250)/$D250))/((1+'Instruktion Kostnad nytta'!$C$37)^CI$1))</f>
        <v>49.703797572377269</v>
      </c>
      <c r="CJ250" s="45">
        <f>((($B250*2.71^(CJ$1*$N250)*($D250/1000)*($O250+$P250)/$D250))/((1+'Instruktion Kostnad nytta'!$C$37)^CJ$1))</f>
        <v>50.208642430051853</v>
      </c>
      <c r="CK250" s="45">
        <f>((($B250*2.71^(CK$1*$N250)*($D250/1000)*($O250+$P250)/$D250))/((1+'Instruktion Kostnad nytta'!$C$37)^CK$1))</f>
        <v>50.718615031334977</v>
      </c>
      <c r="CL250" s="45">
        <f>((($B250*2.71^(CL$1*$N250)*($D250/1000)*($O250+$P250)/$D250))/((1+'Instruktion Kostnad nytta'!$C$37)^CL$1))</f>
        <v>51.233767459067714</v>
      </c>
      <c r="CM250" s="45">
        <f>((($B250*2.71^(CM$1*$N250)*($D250/1000)*($O250+$P250)/$D250))/((1+'Instruktion Kostnad nytta'!$C$37)^CM$1))</f>
        <v>51.754152325100151</v>
      </c>
      <c r="CN250" s="45">
        <f>((($B250*2.71^(CN$1*$N250)*($D250/1000)*($O250+$P250)/$D250))/((1+'Instruktion Kostnad nytta'!$C$37)^CN$1))</f>
        <v>52.279822775664641</v>
      </c>
      <c r="CO250" s="45">
        <f>((($B250*2.71^(CO$1*$N250)*($D250/1000)*($O250+$P250)/$D250))/((1+'Instruktion Kostnad nytta'!$C$37)^CO$1))</f>
        <v>52.81083249680313</v>
      </c>
      <c r="CP250" s="45">
        <f>((($B250*2.71^(CP$1*$N250)*($D250/1000)*($O250+$P250)/$D250))/((1+'Instruktion Kostnad nytta'!$C$37)^CP$1))</f>
        <v>53.34723571985068</v>
      </c>
      <c r="CQ250" s="45">
        <f>((($B250*2.71^(CQ$1*$N250)*($D250/1000)*($O250+$P250)/$D250))/((1+'Instruktion Kostnad nytta'!$C$37)^CQ$1))</f>
        <v>53.889087226973508</v>
      </c>
      <c r="CR250" s="45">
        <f>((($B250*2.71^(CR$1*$N250)*($D250/1000)*($O250+$P250)/$D250))/((1+'Instruktion Kostnad nytta'!$C$37)^CR$1))</f>
        <v>54.436442356764182</v>
      </c>
      <c r="CS250" s="45">
        <f>((($B250*2.71^(CS$1*$N250)*($D250/1000)*($O250+$P250)/$D250))/((1+'Instruktion Kostnad nytta'!$C$37)^CS$1))</f>
        <v>54.989357009892906</v>
      </c>
      <c r="CT250" s="45">
        <f>((($B250*2.71^(CT$1*$N250)*($D250/1000)*($O250+$P250)/$D250))/((1+'Instruktion Kostnad nytta'!$C$37)^CT$1))</f>
        <v>55.547887654816996</v>
      </c>
      <c r="CU250" s="45">
        <f>((($B250*2.71^(CU$1*$N250)*($D250/1000)*($O250+$P250)/$D250))/((1+'Instruktion Kostnad nytta'!$C$37)^CU$1))</f>
        <v>56.112091333547696</v>
      </c>
      <c r="CV250" s="45">
        <f>((($B250*2.71^(CV$1*$N250)*($D250/1000)*($O250+$P250)/$D250))/((1+'Instruktion Kostnad nytta'!$C$37)^CV$1))</f>
        <v>56.682025667475763</v>
      </c>
      <c r="CW250" s="45">
        <f>((($B250*2.71^(CW$1*$N250)*($D250/1000)*($O250+$P250)/$D250))/((1+'Instruktion Kostnad nytta'!$C$37)^CW$1))</f>
        <v>57.257748863256467</v>
      </c>
      <c r="CX250" s="45">
        <f>((($B250*2.71^(CX$1*$N250)*($D250/1000)*($O250+$P250)/$D250))/((1+'Instruktion Kostnad nytta'!$C$37)^CX$1))</f>
        <v>57.83931971875387</v>
      </c>
      <c r="CY250" s="45">
        <f>((($B250*2.71^(CY$1*$N250)*($D250/1000)*($O250+$P250)/$D250))/((1+'Instruktion Kostnad nytta'!$C$37)^CY$1))</f>
        <v>58.426797629046156</v>
      </c>
      <c r="CZ250" s="45">
        <f>((($B250*2.71^(CZ$1*$N250)*($D250/1000)*($O250+$P250)/$D250))/((1+'Instruktion Kostnad nytta'!$C$37)^CZ$1))</f>
        <v>59.020242592491172</v>
      </c>
      <c r="DA250" s="45">
        <f>((($B250*2.71^(DA$1*$N250)*($D250/1000)*($O250+$P250)/$D250))/((1+'Instruktion Kostnad nytta'!$C$37)^DA$1))</f>
        <v>59.61971521685431</v>
      </c>
      <c r="DB250" s="45">
        <f>((($B250*2.71^(DB$1*$N250)*($D250/1000)*($O250+$P250)/$D250))/((1+'Instruktion Kostnad nytta'!$C$37)^DB$1))</f>
        <v>60.225276725498077</v>
      </c>
      <c r="DC250" s="45">
        <f>((($B250*2.71^(DC$1*$N250)*($D250/1000)*($O250+$P250)/$D250))/((1+'Instruktion Kostnad nytta'!$C$37)^DC$1))</f>
        <v>60.836988963634859</v>
      </c>
      <c r="DD250" s="45">
        <f>((($B250*2.71^(DD$1*$N250)*($D250/1000)*($O250+$P250)/$D250))/((1+'Instruktion Kostnad nytta'!$C$37)^DD$1))</f>
        <v>61.454914404643155</v>
      </c>
      <c r="DE250" s="45">
        <f>((($B250*2.71^(DE$1*$N250)*($D250/1000)*($O250+$P250)/$D250))/((1+'Instruktion Kostnad nytta'!$C$37)^DE$1))</f>
        <v>62.079116156447682</v>
      </c>
      <c r="DF250" s="45">
        <f>((($B250*2.71^(DF$1*$N250)*($D250/1000)*($O250+$P250)/$D250))/((1+'Instruktion Kostnad nytta'!$C$37)^DF$1))</f>
        <v>62.70965796796483</v>
      </c>
      <c r="DG250" s="45">
        <f>((($B250*2.71^(DG$1*$N250)*($D250/1000)*($O250+$P250)/$D250))/((1+'Instruktion Kostnad nytta'!$C$37)^DG$1))</f>
        <v>63.346604235612872</v>
      </c>
      <c r="DH250" s="45">
        <f>((($B250*2.71^(DH$1*$N250)*($D250/1000)*($O250+$P250)/$D250))/((1+'Instruktion Kostnad nytta'!$C$37)^DH$1))</f>
        <v>63.990020009889072</v>
      </c>
      <c r="DI250" s="45">
        <f>((($B250*2.71^(DI$1*$N250)*($D250/1000)*($O250+$P250)/$D250))/((1+'Instruktion Kostnad nytta'!$C$37)^DI$1))</f>
        <v>64.639971002012857</v>
      </c>
      <c r="DJ250" s="45">
        <f>((($B250*2.71^(DJ$1*$N250)*($D250/1000)*($O250+$P250)/$D250))/((1+'Instruktion Kostnad nytta'!$C$37)^DJ$1))</f>
        <v>65.296523590637122</v>
      </c>
      <c r="DK250" s="45">
        <f>((($B250*2.71^(DK$1*$N250)*($D250/1000)*($O250+$P250)/$D250))/((1+'Instruktion Kostnad nytta'!$C$37)^DK$1))</f>
        <v>65.959744828627237</v>
      </c>
      <c r="DL250" s="45">
        <f>((($B250*2.71^(DL$1*$N250)*($D250/1000)*($O250+$P250)/$D250))/((1+'Instruktion Kostnad nytta'!$C$37)^DL$1))</f>
        <v>66.629702449909004</v>
      </c>
      <c r="DM250" s="45">
        <f>((($B250*2.71^(DM$1*$N250)*($D250/1000)*($O250+$P250)/$D250))/((1+'Instruktion Kostnad nytta'!$C$37)^DM$1))</f>
        <v>67.306464876386457</v>
      </c>
      <c r="DN250" s="45">
        <f>((($B250*2.71^(DN$1*$N250)*($D250/1000)*($O250+$P250)/$D250))/((1+'Instruktion Kostnad nytta'!$C$37)^DN$1))</f>
        <v>67.990101224929418</v>
      </c>
      <c r="DO250" s="45">
        <f>((($B250*2.71^(DO$1*$N250)*($D250/1000)*($O250+$P250)/$D250))/((1+'Instruktion Kostnad nytta'!$C$37)^DO$1))</f>
        <v>68.680681314432647</v>
      </c>
      <c r="DP250" s="45">
        <f>((($B250*2.71^(DP$1*$N250)*($D250/1000)*($O250+$P250)/$D250))/((1+'Instruktion Kostnad nytta'!$C$37)^DP$1))</f>
        <v>69.378275672946003</v>
      </c>
      <c r="DQ250" s="45">
        <f>((($B250*2.71^(DQ$1*$N250)*($D250/1000)*($O250+$P250)/$D250))/((1+'Instruktion Kostnad nytta'!$C$37)^DQ$1))</f>
        <v>70.082955544877592</v>
      </c>
      <c r="DR250" s="45">
        <f>((($B250*2.71^(DR$1*$N250)*($D250/1000)*($O250+$P250)/$D250))/((1+'Instruktion Kostnad nytta'!$C$37)^DR$1))</f>
        <v>70.794792898269904</v>
      </c>
      <c r="DS250" s="45">
        <f>((($B250*2.71^(DS$1*$N250)*($D250/1000)*($O250+$P250)/$D250))/((1+'Instruktion Kostnad nytta'!$C$37)^DS$1))</f>
        <v>71.513860432149713</v>
      </c>
      <c r="DT250" s="45">
        <f>((($B250*2.71^(DT$1*$N250)*($D250/1000)*($O250+$P250)/$D250))/((1+'Instruktion Kostnad nytta'!$C$37)^DT$1))</f>
        <v>72.240231583952706</v>
      </c>
      <c r="DU250" s="45">
        <f>((($B250*2.71^(DU$1*$N250)*($D250/1000)*($O250+$P250)/$D250))/((1+'Instruktion Kostnad nytta'!$C$37)^DU$1))</f>
        <v>72.973980537023593</v>
      </c>
      <c r="DV250" s="45">
        <f>((($B250*2.71^(DV$1*$N250)*($D250/1000)*($O250+$P250)/$D250))/((1+'Instruktion Kostnad nytta'!$C$37)^DV$1))</f>
        <v>73.715182228192504</v>
      </c>
      <c r="DW250" s="45">
        <f>((($B250*2.71^(DW$1*$N250)*($D250/1000)*($O250+$P250)/$D250))/((1+'Instruktion Kostnad nytta'!$C$37)^DW$1))</f>
        <v>74.463912355427894</v>
      </c>
      <c r="DX250" s="45">
        <f>((($B250*2.71^(DX$1*$N250)*($D250/1000)*($O250+$P250)/$D250))/((1+'Instruktion Kostnad nytta'!$C$37)^DX$1))</f>
        <v>75.220247385567816</v>
      </c>
      <c r="DY250" s="45">
        <f>((($B250*2.71^(DY$1*$N250)*($D250/1000)*($O250+$P250)/$D250))/((1+'Instruktion Kostnad nytta'!$C$37)^DY$1))</f>
        <v>75.984264562128971</v>
      </c>
      <c r="DZ250" s="45">
        <f>((($B250*2.71^(DZ$1*$N250)*($D250/1000)*($O250+$P250)/$D250))/((1+'Instruktion Kostnad nytta'!$C$37)^DZ$1))</f>
        <v>76.756041913195887</v>
      </c>
      <c r="EA250" s="45">
        <f>((($B250*2.71^(EA$1*$N250)*($D250/1000)*($O250+$P250)/$D250))/((1+'Instruktion Kostnad nytta'!$C$37)^EA$1))</f>
        <v>77.535658259389692</v>
      </c>
      <c r="EB250" s="45">
        <f>((($B250*2.71^(EB$1*$N250)*($D250/1000)*($O250+$P250)/$D250))/((1+'Instruktion Kostnad nytta'!$C$37)^EB$1))</f>
        <v>78.323193221917847</v>
      </c>
      <c r="EC250" s="45">
        <f>((($B250*2.71^(EC$1*$N250)*($D250/1000)*($O250+$P250)/$D250))/((1+'Instruktion Kostnad nytta'!$C$37)^EC$1))</f>
        <v>79.118727230705829</v>
      </c>
      <c r="ED250" s="45">
        <f>((($B250*2.71^(ED$1*$N250)*($D250/1000)*($O250+$P250)/$D250))/((1+'Instruktion Kostnad nytta'!$C$37)^ED$1))</f>
        <v>79.92234153261137</v>
      </c>
      <c r="EE250" s="45">
        <f>((($B250*2.71^(EE$1*$N250)*($D250/1000)*($O250+$P250)/$D250))/((1+'Instruktion Kostnad nytta'!$C$37)^EE$1))</f>
        <v>80.734118199722133</v>
      </c>
      <c r="EF250" s="45">
        <f>((($B250*2.71^(EF$1*$N250)*($D250/1000)*($O250+$P250)/$D250))/((1+'Instruktion Kostnad nytta'!$C$37)^EF$1))</f>
        <v>81.554140137737463</v>
      </c>
      <c r="EG250" s="45">
        <f>((($B250*2.71^(EG$1*$N250)*($D250/1000)*($O250+$P250)/$D250))/((1+'Instruktion Kostnad nytta'!$C$37)^EG$1))</f>
        <v>82.382491094435622</v>
      </c>
      <c r="EH250" s="45">
        <f>((($B250*2.71^(EH$1*$N250)*($D250/1000)*($O250+$P250)/$D250))/((1+'Instruktion Kostnad nytta'!$C$37)^EH$1))</f>
        <v>83.219255668226751</v>
      </c>
      <c r="EI250" s="45">
        <f>((($B250*2.71^(EI$1*$N250)*($D250/1000)*($O250+$P250)/$D250))/((1+'Instruktion Kostnad nytta'!$C$37)^EI$1))</f>
        <v>84.064519316792683</v>
      </c>
      <c r="EJ250" s="45">
        <f>((($B250*2.71^(EJ$1*$N250)*($D250/1000)*($O250+$P250)/$D250))/((1+'Instruktion Kostnad nytta'!$C$37)^EJ$1))</f>
        <v>84.918368365814985</v>
      </c>
      <c r="EK250" s="45">
        <f>((($B250*2.71^(EK$1*$N250)*($D250/1000)*($O250+$P250)/$D250))/((1+'Instruktion Kostnad nytta'!$C$37)^EK$1))</f>
        <v>85.780890017790796</v>
      </c>
      <c r="EL250" s="45">
        <f>((($B250*2.71^(EL$1*$N250)*($D250/1000)*($O250+$P250)/$D250))/((1+'Instruktion Kostnad nytta'!$C$37)^EL$1))</f>
        <v>86.65217236093919</v>
      </c>
    </row>
    <row r="251" spans="1:142" x14ac:dyDescent="0.25">
      <c r="A251" s="41">
        <v>253</v>
      </c>
      <c r="B251" s="59">
        <v>0.5</v>
      </c>
      <c r="C251" s="59">
        <v>15</v>
      </c>
      <c r="D251" s="60">
        <v>80</v>
      </c>
      <c r="E251" s="59">
        <v>1965</v>
      </c>
      <c r="F251" s="59" t="s">
        <v>98</v>
      </c>
      <c r="G251" s="59">
        <v>127</v>
      </c>
      <c r="H251" s="59" t="s">
        <v>46</v>
      </c>
      <c r="I251" s="59">
        <v>8</v>
      </c>
      <c r="J251" s="41">
        <v>0</v>
      </c>
      <c r="K251" s="41" t="s">
        <v>350</v>
      </c>
      <c r="L251" s="48">
        <f>'Instruktion Kostnad nytta'!C$19/D251+IF((IF(F251="A",'Instruktion Kostnad nytta'!C$25,0)+IF(G251&lt;500,'Instruktion Kostnad nytta'!C$20,('Instruktion Kostnad nytta'!C$20+'Instruktion Kostnad nytta'!C$21))+IF(G251&lt;700,0,('Instruktion Kostnad nytta'!C$22-'Instruktion Kostnad nytta'!C$21))+I251*'Instruktion Kostnad nytta'!C$23/D251)&lt;3000,3000,(IF(F251="A",'Instruktion Kostnad nytta'!C$25,0)+IF(G251&lt;500,'Instruktion Kostnad nytta'!C$20,('Instruktion Kostnad nytta'!C$20+'Instruktion Kostnad nytta'!C$21))+IF(G251&lt;700,0,('Instruktion Kostnad nytta'!C$22-'Instruktion Kostnad nytta'!C$21))+I251*'Instruktion Kostnad nytta'!C$23/D251))</f>
        <v>6875</v>
      </c>
      <c r="M251" s="50">
        <f t="shared" si="9"/>
        <v>6.25</v>
      </c>
      <c r="N251" s="49">
        <f>IF(H251="Gråjärn",'Instruktion Kostnad nytta'!C$32,IF(H251="segjärn",'Instruktion Kostnad nytta'!C$33,IF(H251="PVC",'Instruktion Kostnad nytta'!C$34,IF(H251="PE",'Instruktion Kostnad nytta'!C$35,IF(H251="ST",'Instruktion Kostnad nytta'!C$36,0)))))</f>
        <v>0.03</v>
      </c>
      <c r="O251" s="48">
        <f>IF(G251&lt;200,'Instruktion Kostnad nytta'!C$28,(IF(G251&lt;500,'Instruktion Kostnad nytta'!C$29,'Instruktion Kostnad nytta'!C$30)))</f>
        <v>45000</v>
      </c>
      <c r="P251" s="47">
        <v>4000</v>
      </c>
      <c r="Q251" s="46">
        <f t="shared" si="10"/>
        <v>-429.79509409760863</v>
      </c>
      <c r="R251" s="45">
        <f t="shared" si="11"/>
        <v>-6586.3040142958916</v>
      </c>
      <c r="S251" s="45">
        <f>((($B251*2.71^(S$1*$N251)*($D251/1000)*($O251+$P251)/$D251))/((1+'Instruktion Kostnad nytta'!$C$37)^S$1))</f>
        <v>25.000223905593113</v>
      </c>
      <c r="T251" s="45">
        <f>((($B251*2.71^(T$1*$N251)*($D251/1000)*($O251+$P251)/$D251))/((1+'Instruktion Kostnad nytta'!$C$37)^T$1))</f>
        <v>25.254152882771844</v>
      </c>
      <c r="U251" s="45">
        <f>((($B251*2.71^(U$1*$N251)*($D251/1000)*($O251+$P251)/$D251))/((1+'Instruktion Kostnad nytta'!$C$37)^U$1))</f>
        <v>25.510661033868949</v>
      </c>
      <c r="V251" s="45">
        <f>((($B251*2.71^(V$1*$N251)*($D251/1000)*($O251+$P251)/$D251))/((1+'Instruktion Kostnad nytta'!$C$37)^V$1))</f>
        <v>25.769774555729619</v>
      </c>
      <c r="W251" s="45">
        <f>((($B251*2.71^(W$1*$N251)*($D251/1000)*($O251+$P251)/$D251))/((1+'Instruktion Kostnad nytta'!$C$37)^W$1))</f>
        <v>26.031519911282167</v>
      </c>
      <c r="X251" s="45">
        <f>((($B251*2.71^(X$1*$N251)*($D251/1000)*($O251+$P251)/$D251))/((1+'Instruktion Kostnad nytta'!$C$37)^X$1))</f>
        <v>26.295923832240685</v>
      </c>
      <c r="Y251" s="45">
        <f>((($B251*2.71^(Y$1*$N251)*($D251/1000)*($O251+$P251)/$D251))/((1+'Instruktion Kostnad nytta'!$C$37)^Y$1))</f>
        <v>26.563013321835086</v>
      </c>
      <c r="Z251" s="45">
        <f>((($B251*2.71^(Z$1*$N251)*($D251/1000)*($O251+$P251)/$D251))/((1+'Instruktion Kostnad nytta'!$C$37)^Z$1))</f>
        <v>26.832815657568947</v>
      </c>
      <c r="AA251" s="45">
        <f>((($B251*2.71^(AA$1*$N251)*($D251/1000)*($O251+$P251)/$D251))/((1+'Instruktion Kostnad nytta'!$C$37)^AA$1))</f>
        <v>27.1053583940053</v>
      </c>
      <c r="AB251" s="45">
        <f>((($B251*2.71^(AB$1*$N251)*($D251/1000)*($O251+$P251)/$D251))/((1+'Instruktion Kostnad nytta'!$C$37)^AB$1))</f>
        <v>27.380669365580751</v>
      </c>
      <c r="AC251" s="45">
        <f>((($B251*2.71^(AC$1*$N251)*($D251/1000)*($O251+$P251)/$D251))/((1+'Instruktion Kostnad nytta'!$C$37)^AC$1))</f>
        <v>27.658776689448164</v>
      </c>
      <c r="AD251" s="45">
        <f>((($B251*2.71^(AD$1*$N251)*($D251/1000)*($O251+$P251)/$D251))/((1+'Instruktion Kostnad nytta'!$C$37)^AD$1))</f>
        <v>27.939708768348279</v>
      </c>
      <c r="AE251" s="45">
        <f>((($B251*2.71^(AE$1*$N251)*($D251/1000)*($O251+$P251)/$D251))/((1+'Instruktion Kostnad nytta'!$C$37)^AE$1))</f>
        <v>28.223494293510345</v>
      </c>
      <c r="AF251" s="45">
        <f>((($B251*2.71^(AF$1*$N251)*($D251/1000)*($O251+$P251)/$D251))/((1+'Instruktion Kostnad nytta'!$C$37)^AF$1))</f>
        <v>28.510162247582453</v>
      </c>
      <c r="AG251" s="45">
        <f>((($B251*2.71^(AG$1*$N251)*($D251/1000)*($O251+$P251)/$D251))/((1+'Instruktion Kostnad nytta'!$C$37)^AG$1))</f>
        <v>28.799741907591361</v>
      </c>
      <c r="AH251" s="45">
        <f>((($B251*2.71^(AH$1*$N251)*($D251/1000)*($O251+$P251)/$D251))/((1+'Instruktion Kostnad nytta'!$C$37)^AH$1))</f>
        <v>29.092262847932609</v>
      </c>
      <c r="AI251" s="45">
        <f>((($B251*2.71^(AI$1*$N251)*($D251/1000)*($O251+$P251)/$D251))/((1+'Instruktion Kostnad nytta'!$C$37)^AI$1))</f>
        <v>29.38775494339091</v>
      </c>
      <c r="AJ251" s="45">
        <f>((($B251*2.71^(AJ$1*$N251)*($D251/1000)*($O251+$P251)/$D251))/((1+'Instruktion Kostnad nytta'!$C$37)^AJ$1))</f>
        <v>29.686248372191148</v>
      </c>
      <c r="AK251" s="45">
        <f>((($B251*2.71^(AK$1*$N251)*($D251/1000)*($O251+$P251)/$D251))/((1+'Instruktion Kostnad nytta'!$C$37)^AK$1))</f>
        <v>29.987773619080546</v>
      </c>
      <c r="AL251" s="45">
        <f>((($B251*2.71^(AL$1*$N251)*($D251/1000)*($O251+$P251)/$D251))/((1+'Instruktion Kostnad nytta'!$C$37)^AL$1))</f>
        <v>30.292361478441951</v>
      </c>
      <c r="AM251" s="45">
        <f>((($B251*2.71^(AM$1*$N251)*($D251/1000)*($O251+$P251)/$D251))/((1+'Instruktion Kostnad nytta'!$C$37)^AM$1))</f>
        <v>30.600043057438853</v>
      </c>
      <c r="AN251" s="45">
        <f>((($B251*2.71^(AN$1*$N251)*($D251/1000)*($O251+$P251)/$D251))/((1+'Instruktion Kostnad nytta'!$C$37)^AN$1))</f>
        <v>30.91084977919234</v>
      </c>
      <c r="AO251" s="45">
        <f>((($B251*2.71^(AO$1*$N251)*($D251/1000)*($O251+$P251)/$D251))/((1+'Instruktion Kostnad nytta'!$C$37)^AO$1))</f>
        <v>31.224813385990259</v>
      </c>
      <c r="AP251" s="45">
        <f>((($B251*2.71^(AP$1*$N251)*($D251/1000)*($O251+$P251)/$D251))/((1+'Instruktion Kostnad nytta'!$C$37)^AP$1))</f>
        <v>31.541965942529057</v>
      </c>
      <c r="AQ251" s="45">
        <f>((($B251*2.71^(AQ$1*$N251)*($D251/1000)*($O251+$P251)/$D251))/((1+'Instruktion Kostnad nytta'!$C$37)^AQ$1))</f>
        <v>31.862339839188468</v>
      </c>
      <c r="AR251" s="45">
        <f>((($B251*2.71^(AR$1*$N251)*($D251/1000)*($O251+$P251)/$D251))/((1+'Instruktion Kostnad nytta'!$C$37)^AR$1))</f>
        <v>32.185967795339536</v>
      </c>
      <c r="AS251" s="45">
        <f>((($B251*2.71^(AS$1*$N251)*($D251/1000)*($O251+$P251)/$D251))/((1+'Instruktion Kostnad nytta'!$C$37)^AS$1))</f>
        <v>32.512882862686169</v>
      </c>
      <c r="AT251" s="45">
        <f>((($B251*2.71^(AT$1*$N251)*($D251/1000)*($O251+$P251)/$D251))/((1+'Instruktion Kostnad nytta'!$C$37)^AT$1))</f>
        <v>32.843118428640715</v>
      </c>
      <c r="AU251" s="45">
        <f>((($B251*2.71^(AU$1*$N251)*($D251/1000)*($O251+$P251)/$D251))/((1+'Instruktion Kostnad nytta'!$C$37)^AU$1))</f>
        <v>33.176708219733698</v>
      </c>
      <c r="AV251" s="45">
        <f>((($B251*2.71^(AV$1*$N251)*($D251/1000)*($O251+$P251)/$D251))/((1+'Instruktion Kostnad nytta'!$C$37)^AV$1))</f>
        <v>33.513686305058343</v>
      </c>
      <c r="AW251" s="45">
        <f>((($B251*2.71^(AW$1*$N251)*($D251/1000)*($O251+$P251)/$D251))/((1+'Instruktion Kostnad nytta'!$C$37)^AW$1))</f>
        <v>33.854087099749947</v>
      </c>
      <c r="AX251" s="45">
        <f>((($B251*2.71^(AX$1*$N251)*($D251/1000)*($O251+$P251)/$D251))/((1+'Instruktion Kostnad nytta'!$C$37)^AX$1))</f>
        <v>34.197945368500726</v>
      </c>
      <c r="AY251" s="45">
        <f>((($B251*2.71^(AY$1*$N251)*($D251/1000)*($O251+$P251)/$D251))/((1+'Instruktion Kostnad nytta'!$C$37)^AY$1))</f>
        <v>34.545296229110207</v>
      </c>
      <c r="AZ251" s="45">
        <f>((($B251*2.71^(AZ$1*$N251)*($D251/1000)*($O251+$P251)/$D251))/((1+'Instruktion Kostnad nytta'!$C$37)^AZ$1))</f>
        <v>34.896175156071806</v>
      </c>
      <c r="BA251" s="45">
        <f>((($B251*2.71^(BA$1*$N251)*($D251/1000)*($O251+$P251)/$D251))/((1+'Instruktion Kostnad nytta'!$C$37)^BA$1))</f>
        <v>35.250617984195777</v>
      </c>
      <c r="BB251" s="45">
        <f>((($B251*2.71^(BB$1*$N251)*($D251/1000)*($O251+$P251)/$D251))/((1+'Instruktion Kostnad nytta'!$C$37)^BB$1))</f>
        <v>35.608660912269002</v>
      </c>
      <c r="BC251" s="45">
        <f>((($B251*2.71^(BC$1*$N251)*($D251/1000)*($O251+$P251)/$D251))/((1+'Instruktion Kostnad nytta'!$C$37)^BC$1))</f>
        <v>35.970340506751896</v>
      </c>
      <c r="BD251" s="45">
        <f>((($B251*2.71^(BD$1*$N251)*($D251/1000)*($O251+$P251)/$D251))/((1+'Instruktion Kostnad nytta'!$C$37)^BD$1))</f>
        <v>36.335693705512931</v>
      </c>
      <c r="BE251" s="45">
        <f>((($B251*2.71^(BE$1*$N251)*($D251/1000)*($O251+$P251)/$D251))/((1+'Instruktion Kostnad nytta'!$C$37)^BE$1))</f>
        <v>36.704757821600943</v>
      </c>
      <c r="BF251" s="45">
        <f>((($B251*2.71^(BF$1*$N251)*($D251/1000)*($O251+$P251)/$D251))/((1+'Instruktion Kostnad nytta'!$C$37)^BF$1))</f>
        <v>37.077570547056048</v>
      </c>
      <c r="BG251" s="45">
        <f>((($B251*2.71^(BG$1*$N251)*($D251/1000)*($O251+$P251)/$D251))/((1+'Instruktion Kostnad nytta'!$C$37)^BG$1))</f>
        <v>37.454169956758932</v>
      </c>
      <c r="BH251" s="45">
        <f>((($B251*2.71^(BH$1*$N251)*($D251/1000)*($O251+$P251)/$D251))/((1+'Instruktion Kostnad nytta'!$C$37)^BH$1))</f>
        <v>37.83459451231942</v>
      </c>
      <c r="BI251" s="45">
        <f>((($B251*2.71^(BI$1*$N251)*($D251/1000)*($O251+$P251)/$D251))/((1+'Instruktion Kostnad nytta'!$C$37)^BI$1))</f>
        <v>38.218883066004558</v>
      </c>
      <c r="BJ251" s="45">
        <f>((($B251*2.71^(BJ$1*$N251)*($D251/1000)*($O251+$P251)/$D251))/((1+'Instruktion Kostnad nytta'!$C$37)^BJ$1))</f>
        <v>38.607074864706519</v>
      </c>
      <c r="BK251" s="45">
        <f>((($B251*2.71^(BK$1*$N251)*($D251/1000)*($O251+$P251)/$D251))/((1+'Instruktion Kostnad nytta'!$C$37)^BK$1))</f>
        <v>38.999209553950806</v>
      </c>
      <c r="BL251" s="45">
        <f>((($B251*2.71^(BL$1*$N251)*($D251/1000)*($O251+$P251)/$D251))/((1+'Instruktion Kostnad nytta'!$C$37)^BL$1))</f>
        <v>39.39532718194527</v>
      </c>
      <c r="BM251" s="45">
        <f>((($B251*2.71^(BM$1*$N251)*($D251/1000)*($O251+$P251)/$D251))/((1+'Instruktion Kostnad nytta'!$C$37)^BM$1))</f>
        <v>39.795468203670062</v>
      </c>
      <c r="BN251" s="45">
        <f>((($B251*2.71^(BN$1*$N251)*($D251/1000)*($O251+$P251)/$D251))/((1+'Instruktion Kostnad nytta'!$C$37)^BN$1))</f>
        <v>40.199673485009399</v>
      </c>
      <c r="BO251" s="45">
        <f>((($B251*2.71^(BO$1*$N251)*($D251/1000)*($O251+$P251)/$D251))/((1+'Instruktion Kostnad nytta'!$C$37)^BO$1))</f>
        <v>40.607984306925012</v>
      </c>
      <c r="BP251" s="45">
        <f>((($B251*2.71^(BP$1*$N251)*($D251/1000)*($O251+$P251)/$D251))/((1+'Instruktion Kostnad nytta'!$C$37)^BP$1))</f>
        <v>41.020442369672224</v>
      </c>
      <c r="BQ251" s="45">
        <f>((($B251*2.71^(BQ$1*$N251)*($D251/1000)*($O251+$P251)/$D251))/((1+'Instruktion Kostnad nytta'!$C$37)^BQ$1))</f>
        <v>41.437089797058633</v>
      </c>
      <c r="BR251" s="45">
        <f>((($B251*2.71^(BR$1*$N251)*($D251/1000)*($O251+$P251)/$D251))/((1+'Instruktion Kostnad nytta'!$C$37)^BR$1))</f>
        <v>41.857969140746285</v>
      </c>
      <c r="BS251" s="45">
        <f>((($B251*2.71^(BS$1*$N251)*($D251/1000)*($O251+$P251)/$D251))/((1+'Instruktion Kostnad nytta'!$C$37)^BS$1))</f>
        <v>42.283123384597289</v>
      </c>
      <c r="BT251" s="45">
        <f>((($B251*2.71^(BT$1*$N251)*($D251/1000)*($O251+$P251)/$D251))/((1+'Instruktion Kostnad nytta'!$C$37)^BT$1))</f>
        <v>42.712595949063832</v>
      </c>
      <c r="BU251" s="45">
        <f>((($B251*2.71^(BU$1*$N251)*($D251/1000)*($O251+$P251)/$D251))/((1+'Instruktion Kostnad nytta'!$C$37)^BU$1))</f>
        <v>43.146430695622549</v>
      </c>
      <c r="BV251" s="45">
        <f>((($B251*2.71^(BV$1*$N251)*($D251/1000)*($O251+$P251)/$D251))/((1+'Instruktion Kostnad nytta'!$C$37)^BV$1))</f>
        <v>43.584671931254093</v>
      </c>
      <c r="BW251" s="45">
        <f>((($B251*2.71^(BW$1*$N251)*($D251/1000)*($O251+$P251)/$D251))/((1+'Instruktion Kostnad nytta'!$C$37)^BW$1))</f>
        <v>44.02736441296814</v>
      </c>
      <c r="BX251" s="45">
        <f>((($B251*2.71^(BX$1*$N251)*($D251/1000)*($O251+$P251)/$D251))/((1+'Instruktion Kostnad nytta'!$C$37)^BX$1))</f>
        <v>44.474553352374357</v>
      </c>
      <c r="BY251" s="45">
        <f>((($B251*2.71^(BY$1*$N251)*($D251/1000)*($O251+$P251)/$D251))/((1+'Instruktion Kostnad nytta'!$C$37)^BY$1))</f>
        <v>44.926284420299801</v>
      </c>
      <c r="BZ251" s="45">
        <f>((($B251*2.71^(BZ$1*$N251)*($D251/1000)*($O251+$P251)/$D251))/((1+'Instruktion Kostnad nytta'!$C$37)^BZ$1))</f>
        <v>45.382603751453274</v>
      </c>
      <c r="CA251" s="45">
        <f>((($B251*2.71^(CA$1*$N251)*($D251/1000)*($O251+$P251)/$D251))/((1+'Instruktion Kostnad nytta'!$C$37)^CA$1))</f>
        <v>45.843557949136923</v>
      </c>
      <c r="CB251" s="45">
        <f>((($B251*2.71^(CB$1*$N251)*($D251/1000)*($O251+$P251)/$D251))/((1+'Instruktion Kostnad nytta'!$C$37)^CB$1))</f>
        <v>46.309194090005803</v>
      </c>
      <c r="CC251" s="45">
        <f>((($B251*2.71^(CC$1*$N251)*($D251/1000)*($O251+$P251)/$D251))/((1+'Instruktion Kostnad nytta'!$C$37)^CC$1))</f>
        <v>46.779559728875739</v>
      </c>
      <c r="CD251" s="45">
        <f>((($B251*2.71^(CD$1*$N251)*($D251/1000)*($O251+$P251)/$D251))/((1+'Instruktion Kostnad nytta'!$C$37)^CD$1))</f>
        <v>47.254702903580153</v>
      </c>
      <c r="CE251" s="45">
        <f>((($B251*2.71^(CE$1*$N251)*($D251/1000)*($O251+$P251)/$D251))/((1+'Instruktion Kostnad nytta'!$C$37)^CE$1))</f>
        <v>47.734672139875926</v>
      </c>
      <c r="CF251" s="45">
        <f>((($B251*2.71^(CF$1*$N251)*($D251/1000)*($O251+$P251)/$D251))/((1+'Instruktion Kostnad nytta'!$C$37)^CF$1))</f>
        <v>48.219516456399383</v>
      </c>
      <c r="CG251" s="45">
        <f>((($B251*2.71^(CG$1*$N251)*($D251/1000)*($O251+$P251)/$D251))/((1+'Instruktion Kostnad nytta'!$C$37)^CG$1))</f>
        <v>48.709285369672486</v>
      </c>
      <c r="CH251" s="45">
        <f>((($B251*2.71^(CH$1*$N251)*($D251/1000)*($O251+$P251)/$D251))/((1+'Instruktion Kostnad nytta'!$C$37)^CH$1))</f>
        <v>49.204028899159844</v>
      </c>
      <c r="CI251" s="45">
        <f>((($B251*2.71^(CI$1*$N251)*($D251/1000)*($O251+$P251)/$D251))/((1+'Instruktion Kostnad nytta'!$C$37)^CI$1))</f>
        <v>49.703797572377269</v>
      </c>
      <c r="CJ251" s="45">
        <f>((($B251*2.71^(CJ$1*$N251)*($D251/1000)*($O251+$P251)/$D251))/((1+'Instruktion Kostnad nytta'!$C$37)^CJ$1))</f>
        <v>50.208642430051853</v>
      </c>
      <c r="CK251" s="45">
        <f>((($B251*2.71^(CK$1*$N251)*($D251/1000)*($O251+$P251)/$D251))/((1+'Instruktion Kostnad nytta'!$C$37)^CK$1))</f>
        <v>50.718615031334977</v>
      </c>
      <c r="CL251" s="45">
        <f>((($B251*2.71^(CL$1*$N251)*($D251/1000)*($O251+$P251)/$D251))/((1+'Instruktion Kostnad nytta'!$C$37)^CL$1))</f>
        <v>51.233767459067714</v>
      </c>
      <c r="CM251" s="45">
        <f>((($B251*2.71^(CM$1*$N251)*($D251/1000)*($O251+$P251)/$D251))/((1+'Instruktion Kostnad nytta'!$C$37)^CM$1))</f>
        <v>51.754152325100151</v>
      </c>
      <c r="CN251" s="45">
        <f>((($B251*2.71^(CN$1*$N251)*($D251/1000)*($O251+$P251)/$D251))/((1+'Instruktion Kostnad nytta'!$C$37)^CN$1))</f>
        <v>52.279822775664641</v>
      </c>
      <c r="CO251" s="45">
        <f>((($B251*2.71^(CO$1*$N251)*($D251/1000)*($O251+$P251)/$D251))/((1+'Instruktion Kostnad nytta'!$C$37)^CO$1))</f>
        <v>52.81083249680313</v>
      </c>
      <c r="CP251" s="45">
        <f>((($B251*2.71^(CP$1*$N251)*($D251/1000)*($O251+$P251)/$D251))/((1+'Instruktion Kostnad nytta'!$C$37)^CP$1))</f>
        <v>53.34723571985068</v>
      </c>
      <c r="CQ251" s="45">
        <f>((($B251*2.71^(CQ$1*$N251)*($D251/1000)*($O251+$P251)/$D251))/((1+'Instruktion Kostnad nytta'!$C$37)^CQ$1))</f>
        <v>53.889087226973508</v>
      </c>
      <c r="CR251" s="45">
        <f>((($B251*2.71^(CR$1*$N251)*($D251/1000)*($O251+$P251)/$D251))/((1+'Instruktion Kostnad nytta'!$C$37)^CR$1))</f>
        <v>54.436442356764182</v>
      </c>
      <c r="CS251" s="45">
        <f>((($B251*2.71^(CS$1*$N251)*($D251/1000)*($O251+$P251)/$D251))/((1+'Instruktion Kostnad nytta'!$C$37)^CS$1))</f>
        <v>54.989357009892906</v>
      </c>
      <c r="CT251" s="45">
        <f>((($B251*2.71^(CT$1*$N251)*($D251/1000)*($O251+$P251)/$D251))/((1+'Instruktion Kostnad nytta'!$C$37)^CT$1))</f>
        <v>55.547887654816996</v>
      </c>
      <c r="CU251" s="45">
        <f>((($B251*2.71^(CU$1*$N251)*($D251/1000)*($O251+$P251)/$D251))/((1+'Instruktion Kostnad nytta'!$C$37)^CU$1))</f>
        <v>56.112091333547696</v>
      </c>
      <c r="CV251" s="45">
        <f>((($B251*2.71^(CV$1*$N251)*($D251/1000)*($O251+$P251)/$D251))/((1+'Instruktion Kostnad nytta'!$C$37)^CV$1))</f>
        <v>56.682025667475763</v>
      </c>
      <c r="CW251" s="45">
        <f>((($B251*2.71^(CW$1*$N251)*($D251/1000)*($O251+$P251)/$D251))/((1+'Instruktion Kostnad nytta'!$C$37)^CW$1))</f>
        <v>57.257748863256467</v>
      </c>
      <c r="CX251" s="45">
        <f>((($B251*2.71^(CX$1*$N251)*($D251/1000)*($O251+$P251)/$D251))/((1+'Instruktion Kostnad nytta'!$C$37)^CX$1))</f>
        <v>57.83931971875387</v>
      </c>
      <c r="CY251" s="45">
        <f>((($B251*2.71^(CY$1*$N251)*($D251/1000)*($O251+$P251)/$D251))/((1+'Instruktion Kostnad nytta'!$C$37)^CY$1))</f>
        <v>58.426797629046156</v>
      </c>
      <c r="CZ251" s="45">
        <f>((($B251*2.71^(CZ$1*$N251)*($D251/1000)*($O251+$P251)/$D251))/((1+'Instruktion Kostnad nytta'!$C$37)^CZ$1))</f>
        <v>59.020242592491172</v>
      </c>
      <c r="DA251" s="45">
        <f>((($B251*2.71^(DA$1*$N251)*($D251/1000)*($O251+$P251)/$D251))/((1+'Instruktion Kostnad nytta'!$C$37)^DA$1))</f>
        <v>59.61971521685431</v>
      </c>
      <c r="DB251" s="45">
        <f>((($B251*2.71^(DB$1*$N251)*($D251/1000)*($O251+$P251)/$D251))/((1+'Instruktion Kostnad nytta'!$C$37)^DB$1))</f>
        <v>60.225276725498077</v>
      </c>
      <c r="DC251" s="45">
        <f>((($B251*2.71^(DC$1*$N251)*($D251/1000)*($O251+$P251)/$D251))/((1+'Instruktion Kostnad nytta'!$C$37)^DC$1))</f>
        <v>60.836988963634859</v>
      </c>
      <c r="DD251" s="45">
        <f>((($B251*2.71^(DD$1*$N251)*($D251/1000)*($O251+$P251)/$D251))/((1+'Instruktion Kostnad nytta'!$C$37)^DD$1))</f>
        <v>61.454914404643155</v>
      </c>
      <c r="DE251" s="45">
        <f>((($B251*2.71^(DE$1*$N251)*($D251/1000)*($O251+$P251)/$D251))/((1+'Instruktion Kostnad nytta'!$C$37)^DE$1))</f>
        <v>62.079116156447682</v>
      </c>
      <c r="DF251" s="45">
        <f>((($B251*2.71^(DF$1*$N251)*($D251/1000)*($O251+$P251)/$D251))/((1+'Instruktion Kostnad nytta'!$C$37)^DF$1))</f>
        <v>62.70965796796483</v>
      </c>
      <c r="DG251" s="45">
        <f>((($B251*2.71^(DG$1*$N251)*($D251/1000)*($O251+$P251)/$D251))/((1+'Instruktion Kostnad nytta'!$C$37)^DG$1))</f>
        <v>63.346604235612872</v>
      </c>
      <c r="DH251" s="45">
        <f>((($B251*2.71^(DH$1*$N251)*($D251/1000)*($O251+$P251)/$D251))/((1+'Instruktion Kostnad nytta'!$C$37)^DH$1))</f>
        <v>63.990020009889072</v>
      </c>
      <c r="DI251" s="45">
        <f>((($B251*2.71^(DI$1*$N251)*($D251/1000)*($O251+$P251)/$D251))/((1+'Instruktion Kostnad nytta'!$C$37)^DI$1))</f>
        <v>64.639971002012857</v>
      </c>
      <c r="DJ251" s="45">
        <f>((($B251*2.71^(DJ$1*$N251)*($D251/1000)*($O251+$P251)/$D251))/((1+'Instruktion Kostnad nytta'!$C$37)^DJ$1))</f>
        <v>65.296523590637122</v>
      </c>
      <c r="DK251" s="45">
        <f>((($B251*2.71^(DK$1*$N251)*($D251/1000)*($O251+$P251)/$D251))/((1+'Instruktion Kostnad nytta'!$C$37)^DK$1))</f>
        <v>65.959744828627237</v>
      </c>
      <c r="DL251" s="45">
        <f>((($B251*2.71^(DL$1*$N251)*($D251/1000)*($O251+$P251)/$D251))/((1+'Instruktion Kostnad nytta'!$C$37)^DL$1))</f>
        <v>66.629702449909004</v>
      </c>
      <c r="DM251" s="45">
        <f>((($B251*2.71^(DM$1*$N251)*($D251/1000)*($O251+$P251)/$D251))/((1+'Instruktion Kostnad nytta'!$C$37)^DM$1))</f>
        <v>67.306464876386457</v>
      </c>
      <c r="DN251" s="45">
        <f>((($B251*2.71^(DN$1*$N251)*($D251/1000)*($O251+$P251)/$D251))/((1+'Instruktion Kostnad nytta'!$C$37)^DN$1))</f>
        <v>67.990101224929418</v>
      </c>
      <c r="DO251" s="45">
        <f>((($B251*2.71^(DO$1*$N251)*($D251/1000)*($O251+$P251)/$D251))/((1+'Instruktion Kostnad nytta'!$C$37)^DO$1))</f>
        <v>68.680681314432647</v>
      </c>
      <c r="DP251" s="45">
        <f>((($B251*2.71^(DP$1*$N251)*($D251/1000)*($O251+$P251)/$D251))/((1+'Instruktion Kostnad nytta'!$C$37)^DP$1))</f>
        <v>69.378275672946003</v>
      </c>
      <c r="DQ251" s="45">
        <f>((($B251*2.71^(DQ$1*$N251)*($D251/1000)*($O251+$P251)/$D251))/((1+'Instruktion Kostnad nytta'!$C$37)^DQ$1))</f>
        <v>70.082955544877592</v>
      </c>
      <c r="DR251" s="45">
        <f>((($B251*2.71^(DR$1*$N251)*($D251/1000)*($O251+$P251)/$D251))/((1+'Instruktion Kostnad nytta'!$C$37)^DR$1))</f>
        <v>70.794792898269904</v>
      </c>
      <c r="DS251" s="45">
        <f>((($B251*2.71^(DS$1*$N251)*($D251/1000)*($O251+$P251)/$D251))/((1+'Instruktion Kostnad nytta'!$C$37)^DS$1))</f>
        <v>71.513860432149713</v>
      </c>
      <c r="DT251" s="45">
        <f>((($B251*2.71^(DT$1*$N251)*($D251/1000)*($O251+$P251)/$D251))/((1+'Instruktion Kostnad nytta'!$C$37)^DT$1))</f>
        <v>72.240231583952706</v>
      </c>
      <c r="DU251" s="45">
        <f>((($B251*2.71^(DU$1*$N251)*($D251/1000)*($O251+$P251)/$D251))/((1+'Instruktion Kostnad nytta'!$C$37)^DU$1))</f>
        <v>72.973980537023593</v>
      </c>
      <c r="DV251" s="45">
        <f>((($B251*2.71^(DV$1*$N251)*($D251/1000)*($O251+$P251)/$D251))/((1+'Instruktion Kostnad nytta'!$C$37)^DV$1))</f>
        <v>73.715182228192504</v>
      </c>
      <c r="DW251" s="45">
        <f>((($B251*2.71^(DW$1*$N251)*($D251/1000)*($O251+$P251)/$D251))/((1+'Instruktion Kostnad nytta'!$C$37)^DW$1))</f>
        <v>74.463912355427894</v>
      </c>
      <c r="DX251" s="45">
        <f>((($B251*2.71^(DX$1*$N251)*($D251/1000)*($O251+$P251)/$D251))/((1+'Instruktion Kostnad nytta'!$C$37)^DX$1))</f>
        <v>75.220247385567816</v>
      </c>
      <c r="DY251" s="45">
        <f>((($B251*2.71^(DY$1*$N251)*($D251/1000)*($O251+$P251)/$D251))/((1+'Instruktion Kostnad nytta'!$C$37)^DY$1))</f>
        <v>75.984264562128971</v>
      </c>
      <c r="DZ251" s="45">
        <f>((($B251*2.71^(DZ$1*$N251)*($D251/1000)*($O251+$P251)/$D251))/((1+'Instruktion Kostnad nytta'!$C$37)^DZ$1))</f>
        <v>76.756041913195887</v>
      </c>
      <c r="EA251" s="45">
        <f>((($B251*2.71^(EA$1*$N251)*($D251/1000)*($O251+$P251)/$D251))/((1+'Instruktion Kostnad nytta'!$C$37)^EA$1))</f>
        <v>77.535658259389692</v>
      </c>
      <c r="EB251" s="45">
        <f>((($B251*2.71^(EB$1*$N251)*($D251/1000)*($O251+$P251)/$D251))/((1+'Instruktion Kostnad nytta'!$C$37)^EB$1))</f>
        <v>78.323193221917847</v>
      </c>
      <c r="EC251" s="45">
        <f>((($B251*2.71^(EC$1*$N251)*($D251/1000)*($O251+$P251)/$D251))/((1+'Instruktion Kostnad nytta'!$C$37)^EC$1))</f>
        <v>79.118727230705829</v>
      </c>
      <c r="ED251" s="45">
        <f>((($B251*2.71^(ED$1*$N251)*($D251/1000)*($O251+$P251)/$D251))/((1+'Instruktion Kostnad nytta'!$C$37)^ED$1))</f>
        <v>79.92234153261137</v>
      </c>
      <c r="EE251" s="45">
        <f>((($B251*2.71^(EE$1*$N251)*($D251/1000)*($O251+$P251)/$D251))/((1+'Instruktion Kostnad nytta'!$C$37)^EE$1))</f>
        <v>80.734118199722133</v>
      </c>
      <c r="EF251" s="45">
        <f>((($B251*2.71^(EF$1*$N251)*($D251/1000)*($O251+$P251)/$D251))/((1+'Instruktion Kostnad nytta'!$C$37)^EF$1))</f>
        <v>81.554140137737463</v>
      </c>
      <c r="EG251" s="45">
        <f>((($B251*2.71^(EG$1*$N251)*($D251/1000)*($O251+$P251)/$D251))/((1+'Instruktion Kostnad nytta'!$C$37)^EG$1))</f>
        <v>82.382491094435622</v>
      </c>
      <c r="EH251" s="45">
        <f>((($B251*2.71^(EH$1*$N251)*($D251/1000)*($O251+$P251)/$D251))/((1+'Instruktion Kostnad nytta'!$C$37)^EH$1))</f>
        <v>83.219255668226751</v>
      </c>
      <c r="EI251" s="45">
        <f>((($B251*2.71^(EI$1*$N251)*($D251/1000)*($O251+$P251)/$D251))/((1+'Instruktion Kostnad nytta'!$C$37)^EI$1))</f>
        <v>84.064519316792683</v>
      </c>
      <c r="EJ251" s="45">
        <f>((($B251*2.71^(EJ$1*$N251)*($D251/1000)*($O251+$P251)/$D251))/((1+'Instruktion Kostnad nytta'!$C$37)^EJ$1))</f>
        <v>84.918368365814985</v>
      </c>
      <c r="EK251" s="45">
        <f>((($B251*2.71^(EK$1*$N251)*($D251/1000)*($O251+$P251)/$D251))/((1+'Instruktion Kostnad nytta'!$C$37)^EK$1))</f>
        <v>85.780890017790796</v>
      </c>
      <c r="EL251" s="45">
        <f>((($B251*2.71^(EL$1*$N251)*($D251/1000)*($O251+$P251)/$D251))/((1+'Instruktion Kostnad nytta'!$C$37)^EL$1))</f>
        <v>86.65217236093919</v>
      </c>
    </row>
    <row r="252" spans="1:142" x14ac:dyDescent="0.25">
      <c r="A252" s="41">
        <v>254</v>
      </c>
      <c r="B252" s="59">
        <v>0.5</v>
      </c>
      <c r="C252" s="59">
        <v>15</v>
      </c>
      <c r="D252" s="60">
        <v>80</v>
      </c>
      <c r="E252" s="59">
        <v>1965</v>
      </c>
      <c r="F252" s="59" t="s">
        <v>98</v>
      </c>
      <c r="G252" s="59">
        <v>127</v>
      </c>
      <c r="H252" s="59" t="s">
        <v>46</v>
      </c>
      <c r="I252" s="59">
        <v>8</v>
      </c>
      <c r="J252" s="41">
        <v>0</v>
      </c>
      <c r="K252" s="41" t="s">
        <v>349</v>
      </c>
      <c r="L252" s="48">
        <f>'Instruktion Kostnad nytta'!C$19/D252+IF((IF(F252="A",'Instruktion Kostnad nytta'!C$25,0)+IF(G252&lt;500,'Instruktion Kostnad nytta'!C$20,('Instruktion Kostnad nytta'!C$20+'Instruktion Kostnad nytta'!C$21))+IF(G252&lt;700,0,('Instruktion Kostnad nytta'!C$22-'Instruktion Kostnad nytta'!C$21))+I252*'Instruktion Kostnad nytta'!C$23/D252)&lt;3000,3000,(IF(F252="A",'Instruktion Kostnad nytta'!C$25,0)+IF(G252&lt;500,'Instruktion Kostnad nytta'!C$20,('Instruktion Kostnad nytta'!C$20+'Instruktion Kostnad nytta'!C$21))+IF(G252&lt;700,0,('Instruktion Kostnad nytta'!C$22-'Instruktion Kostnad nytta'!C$21))+I252*'Instruktion Kostnad nytta'!C$23/D252))</f>
        <v>6875</v>
      </c>
      <c r="M252" s="50">
        <f t="shared" si="9"/>
        <v>6.25</v>
      </c>
      <c r="N252" s="49">
        <f>IF(H252="Gråjärn",'Instruktion Kostnad nytta'!C$32,IF(H252="segjärn",'Instruktion Kostnad nytta'!C$33,IF(H252="PVC",'Instruktion Kostnad nytta'!C$34,IF(H252="PE",'Instruktion Kostnad nytta'!C$35,IF(H252="ST",'Instruktion Kostnad nytta'!C$36,0)))))</f>
        <v>0.03</v>
      </c>
      <c r="O252" s="48">
        <f>IF(G252&lt;200,'Instruktion Kostnad nytta'!C$28,(IF(G252&lt;500,'Instruktion Kostnad nytta'!C$29,'Instruktion Kostnad nytta'!C$30)))</f>
        <v>45000</v>
      </c>
      <c r="P252" s="47">
        <v>4000</v>
      </c>
      <c r="Q252" s="46">
        <f t="shared" si="10"/>
        <v>-429.79509409760863</v>
      </c>
      <c r="R252" s="45">
        <f t="shared" si="11"/>
        <v>-6586.3040142958916</v>
      </c>
      <c r="S252" s="45">
        <f>((($B252*2.71^(S$1*$N252)*($D252/1000)*($O252+$P252)/$D252))/((1+'Instruktion Kostnad nytta'!$C$37)^S$1))</f>
        <v>25.000223905593113</v>
      </c>
      <c r="T252" s="45">
        <f>((($B252*2.71^(T$1*$N252)*($D252/1000)*($O252+$P252)/$D252))/((1+'Instruktion Kostnad nytta'!$C$37)^T$1))</f>
        <v>25.254152882771844</v>
      </c>
      <c r="U252" s="45">
        <f>((($B252*2.71^(U$1*$N252)*($D252/1000)*($O252+$P252)/$D252))/((1+'Instruktion Kostnad nytta'!$C$37)^U$1))</f>
        <v>25.510661033868949</v>
      </c>
      <c r="V252" s="45">
        <f>((($B252*2.71^(V$1*$N252)*($D252/1000)*($O252+$P252)/$D252))/((1+'Instruktion Kostnad nytta'!$C$37)^V$1))</f>
        <v>25.769774555729619</v>
      </c>
      <c r="W252" s="45">
        <f>((($B252*2.71^(W$1*$N252)*($D252/1000)*($O252+$P252)/$D252))/((1+'Instruktion Kostnad nytta'!$C$37)^W$1))</f>
        <v>26.031519911282167</v>
      </c>
      <c r="X252" s="45">
        <f>((($B252*2.71^(X$1*$N252)*($D252/1000)*($O252+$P252)/$D252))/((1+'Instruktion Kostnad nytta'!$C$37)^X$1))</f>
        <v>26.295923832240685</v>
      </c>
      <c r="Y252" s="45">
        <f>((($B252*2.71^(Y$1*$N252)*($D252/1000)*($O252+$P252)/$D252))/((1+'Instruktion Kostnad nytta'!$C$37)^Y$1))</f>
        <v>26.563013321835086</v>
      </c>
      <c r="Z252" s="45">
        <f>((($B252*2.71^(Z$1*$N252)*($D252/1000)*($O252+$P252)/$D252))/((1+'Instruktion Kostnad nytta'!$C$37)^Z$1))</f>
        <v>26.832815657568947</v>
      </c>
      <c r="AA252" s="45">
        <f>((($B252*2.71^(AA$1*$N252)*($D252/1000)*($O252+$P252)/$D252))/((1+'Instruktion Kostnad nytta'!$C$37)^AA$1))</f>
        <v>27.1053583940053</v>
      </c>
      <c r="AB252" s="45">
        <f>((($B252*2.71^(AB$1*$N252)*($D252/1000)*($O252+$P252)/$D252))/((1+'Instruktion Kostnad nytta'!$C$37)^AB$1))</f>
        <v>27.380669365580751</v>
      </c>
      <c r="AC252" s="45">
        <f>((($B252*2.71^(AC$1*$N252)*($D252/1000)*($O252+$P252)/$D252))/((1+'Instruktion Kostnad nytta'!$C$37)^AC$1))</f>
        <v>27.658776689448164</v>
      </c>
      <c r="AD252" s="45">
        <f>((($B252*2.71^(AD$1*$N252)*($D252/1000)*($O252+$P252)/$D252))/((1+'Instruktion Kostnad nytta'!$C$37)^AD$1))</f>
        <v>27.939708768348279</v>
      </c>
      <c r="AE252" s="45">
        <f>((($B252*2.71^(AE$1*$N252)*($D252/1000)*($O252+$P252)/$D252))/((1+'Instruktion Kostnad nytta'!$C$37)^AE$1))</f>
        <v>28.223494293510345</v>
      </c>
      <c r="AF252" s="45">
        <f>((($B252*2.71^(AF$1*$N252)*($D252/1000)*($O252+$P252)/$D252))/((1+'Instruktion Kostnad nytta'!$C$37)^AF$1))</f>
        <v>28.510162247582453</v>
      </c>
      <c r="AG252" s="45">
        <f>((($B252*2.71^(AG$1*$N252)*($D252/1000)*($O252+$P252)/$D252))/((1+'Instruktion Kostnad nytta'!$C$37)^AG$1))</f>
        <v>28.799741907591361</v>
      </c>
      <c r="AH252" s="45">
        <f>((($B252*2.71^(AH$1*$N252)*($D252/1000)*($O252+$P252)/$D252))/((1+'Instruktion Kostnad nytta'!$C$37)^AH$1))</f>
        <v>29.092262847932609</v>
      </c>
      <c r="AI252" s="45">
        <f>((($B252*2.71^(AI$1*$N252)*($D252/1000)*($O252+$P252)/$D252))/((1+'Instruktion Kostnad nytta'!$C$37)^AI$1))</f>
        <v>29.38775494339091</v>
      </c>
      <c r="AJ252" s="45">
        <f>((($B252*2.71^(AJ$1*$N252)*($D252/1000)*($O252+$P252)/$D252))/((1+'Instruktion Kostnad nytta'!$C$37)^AJ$1))</f>
        <v>29.686248372191148</v>
      </c>
      <c r="AK252" s="45">
        <f>((($B252*2.71^(AK$1*$N252)*($D252/1000)*($O252+$P252)/$D252))/((1+'Instruktion Kostnad nytta'!$C$37)^AK$1))</f>
        <v>29.987773619080546</v>
      </c>
      <c r="AL252" s="45">
        <f>((($B252*2.71^(AL$1*$N252)*($D252/1000)*($O252+$P252)/$D252))/((1+'Instruktion Kostnad nytta'!$C$37)^AL$1))</f>
        <v>30.292361478441951</v>
      </c>
      <c r="AM252" s="45">
        <f>((($B252*2.71^(AM$1*$N252)*($D252/1000)*($O252+$P252)/$D252))/((1+'Instruktion Kostnad nytta'!$C$37)^AM$1))</f>
        <v>30.600043057438853</v>
      </c>
      <c r="AN252" s="45">
        <f>((($B252*2.71^(AN$1*$N252)*($D252/1000)*($O252+$P252)/$D252))/((1+'Instruktion Kostnad nytta'!$C$37)^AN$1))</f>
        <v>30.91084977919234</v>
      </c>
      <c r="AO252" s="45">
        <f>((($B252*2.71^(AO$1*$N252)*($D252/1000)*($O252+$P252)/$D252))/((1+'Instruktion Kostnad nytta'!$C$37)^AO$1))</f>
        <v>31.224813385990259</v>
      </c>
      <c r="AP252" s="45">
        <f>((($B252*2.71^(AP$1*$N252)*($D252/1000)*($O252+$P252)/$D252))/((1+'Instruktion Kostnad nytta'!$C$37)^AP$1))</f>
        <v>31.541965942529057</v>
      </c>
      <c r="AQ252" s="45">
        <f>((($B252*2.71^(AQ$1*$N252)*($D252/1000)*($O252+$P252)/$D252))/((1+'Instruktion Kostnad nytta'!$C$37)^AQ$1))</f>
        <v>31.862339839188468</v>
      </c>
      <c r="AR252" s="45">
        <f>((($B252*2.71^(AR$1*$N252)*($D252/1000)*($O252+$P252)/$D252))/((1+'Instruktion Kostnad nytta'!$C$37)^AR$1))</f>
        <v>32.185967795339536</v>
      </c>
      <c r="AS252" s="45">
        <f>((($B252*2.71^(AS$1*$N252)*($D252/1000)*($O252+$P252)/$D252))/((1+'Instruktion Kostnad nytta'!$C$37)^AS$1))</f>
        <v>32.512882862686169</v>
      </c>
      <c r="AT252" s="45">
        <f>((($B252*2.71^(AT$1*$N252)*($D252/1000)*($O252+$P252)/$D252))/((1+'Instruktion Kostnad nytta'!$C$37)^AT$1))</f>
        <v>32.843118428640715</v>
      </c>
      <c r="AU252" s="45">
        <f>((($B252*2.71^(AU$1*$N252)*($D252/1000)*($O252+$P252)/$D252))/((1+'Instruktion Kostnad nytta'!$C$37)^AU$1))</f>
        <v>33.176708219733698</v>
      </c>
      <c r="AV252" s="45">
        <f>((($B252*2.71^(AV$1*$N252)*($D252/1000)*($O252+$P252)/$D252))/((1+'Instruktion Kostnad nytta'!$C$37)^AV$1))</f>
        <v>33.513686305058343</v>
      </c>
      <c r="AW252" s="45">
        <f>((($B252*2.71^(AW$1*$N252)*($D252/1000)*($O252+$P252)/$D252))/((1+'Instruktion Kostnad nytta'!$C$37)^AW$1))</f>
        <v>33.854087099749947</v>
      </c>
      <c r="AX252" s="45">
        <f>((($B252*2.71^(AX$1*$N252)*($D252/1000)*($O252+$P252)/$D252))/((1+'Instruktion Kostnad nytta'!$C$37)^AX$1))</f>
        <v>34.197945368500726</v>
      </c>
      <c r="AY252" s="45">
        <f>((($B252*2.71^(AY$1*$N252)*($D252/1000)*($O252+$P252)/$D252))/((1+'Instruktion Kostnad nytta'!$C$37)^AY$1))</f>
        <v>34.545296229110207</v>
      </c>
      <c r="AZ252" s="45">
        <f>((($B252*2.71^(AZ$1*$N252)*($D252/1000)*($O252+$P252)/$D252))/((1+'Instruktion Kostnad nytta'!$C$37)^AZ$1))</f>
        <v>34.896175156071806</v>
      </c>
      <c r="BA252" s="45">
        <f>((($B252*2.71^(BA$1*$N252)*($D252/1000)*($O252+$P252)/$D252))/((1+'Instruktion Kostnad nytta'!$C$37)^BA$1))</f>
        <v>35.250617984195777</v>
      </c>
      <c r="BB252" s="45">
        <f>((($B252*2.71^(BB$1*$N252)*($D252/1000)*($O252+$P252)/$D252))/((1+'Instruktion Kostnad nytta'!$C$37)^BB$1))</f>
        <v>35.608660912269002</v>
      </c>
      <c r="BC252" s="45">
        <f>((($B252*2.71^(BC$1*$N252)*($D252/1000)*($O252+$P252)/$D252))/((1+'Instruktion Kostnad nytta'!$C$37)^BC$1))</f>
        <v>35.970340506751896</v>
      </c>
      <c r="BD252" s="45">
        <f>((($B252*2.71^(BD$1*$N252)*($D252/1000)*($O252+$P252)/$D252))/((1+'Instruktion Kostnad nytta'!$C$37)^BD$1))</f>
        <v>36.335693705512931</v>
      </c>
      <c r="BE252" s="45">
        <f>((($B252*2.71^(BE$1*$N252)*($D252/1000)*($O252+$P252)/$D252))/((1+'Instruktion Kostnad nytta'!$C$37)^BE$1))</f>
        <v>36.704757821600943</v>
      </c>
      <c r="BF252" s="45">
        <f>((($B252*2.71^(BF$1*$N252)*($D252/1000)*($O252+$P252)/$D252))/((1+'Instruktion Kostnad nytta'!$C$37)^BF$1))</f>
        <v>37.077570547056048</v>
      </c>
      <c r="BG252" s="45">
        <f>((($B252*2.71^(BG$1*$N252)*($D252/1000)*($O252+$P252)/$D252))/((1+'Instruktion Kostnad nytta'!$C$37)^BG$1))</f>
        <v>37.454169956758932</v>
      </c>
      <c r="BH252" s="45">
        <f>((($B252*2.71^(BH$1*$N252)*($D252/1000)*($O252+$P252)/$D252))/((1+'Instruktion Kostnad nytta'!$C$37)^BH$1))</f>
        <v>37.83459451231942</v>
      </c>
      <c r="BI252" s="45">
        <f>((($B252*2.71^(BI$1*$N252)*($D252/1000)*($O252+$P252)/$D252))/((1+'Instruktion Kostnad nytta'!$C$37)^BI$1))</f>
        <v>38.218883066004558</v>
      </c>
      <c r="BJ252" s="45">
        <f>((($B252*2.71^(BJ$1*$N252)*($D252/1000)*($O252+$P252)/$D252))/((1+'Instruktion Kostnad nytta'!$C$37)^BJ$1))</f>
        <v>38.607074864706519</v>
      </c>
      <c r="BK252" s="45">
        <f>((($B252*2.71^(BK$1*$N252)*($D252/1000)*($O252+$P252)/$D252))/((1+'Instruktion Kostnad nytta'!$C$37)^BK$1))</f>
        <v>38.999209553950806</v>
      </c>
      <c r="BL252" s="45">
        <f>((($B252*2.71^(BL$1*$N252)*($D252/1000)*($O252+$P252)/$D252))/((1+'Instruktion Kostnad nytta'!$C$37)^BL$1))</f>
        <v>39.39532718194527</v>
      </c>
      <c r="BM252" s="45">
        <f>((($B252*2.71^(BM$1*$N252)*($D252/1000)*($O252+$P252)/$D252))/((1+'Instruktion Kostnad nytta'!$C$37)^BM$1))</f>
        <v>39.795468203670062</v>
      </c>
      <c r="BN252" s="45">
        <f>((($B252*2.71^(BN$1*$N252)*($D252/1000)*($O252+$P252)/$D252))/((1+'Instruktion Kostnad nytta'!$C$37)^BN$1))</f>
        <v>40.199673485009399</v>
      </c>
      <c r="BO252" s="45">
        <f>((($B252*2.71^(BO$1*$N252)*($D252/1000)*($O252+$P252)/$D252))/((1+'Instruktion Kostnad nytta'!$C$37)^BO$1))</f>
        <v>40.607984306925012</v>
      </c>
      <c r="BP252" s="45">
        <f>((($B252*2.71^(BP$1*$N252)*($D252/1000)*($O252+$P252)/$D252))/((1+'Instruktion Kostnad nytta'!$C$37)^BP$1))</f>
        <v>41.020442369672224</v>
      </c>
      <c r="BQ252" s="45">
        <f>((($B252*2.71^(BQ$1*$N252)*($D252/1000)*($O252+$P252)/$D252))/((1+'Instruktion Kostnad nytta'!$C$37)^BQ$1))</f>
        <v>41.437089797058633</v>
      </c>
      <c r="BR252" s="45">
        <f>((($B252*2.71^(BR$1*$N252)*($D252/1000)*($O252+$P252)/$D252))/((1+'Instruktion Kostnad nytta'!$C$37)^BR$1))</f>
        <v>41.857969140746285</v>
      </c>
      <c r="BS252" s="45">
        <f>((($B252*2.71^(BS$1*$N252)*($D252/1000)*($O252+$P252)/$D252))/((1+'Instruktion Kostnad nytta'!$C$37)^BS$1))</f>
        <v>42.283123384597289</v>
      </c>
      <c r="BT252" s="45">
        <f>((($B252*2.71^(BT$1*$N252)*($D252/1000)*($O252+$P252)/$D252))/((1+'Instruktion Kostnad nytta'!$C$37)^BT$1))</f>
        <v>42.712595949063832</v>
      </c>
      <c r="BU252" s="45">
        <f>((($B252*2.71^(BU$1*$N252)*($D252/1000)*($O252+$P252)/$D252))/((1+'Instruktion Kostnad nytta'!$C$37)^BU$1))</f>
        <v>43.146430695622549</v>
      </c>
      <c r="BV252" s="45">
        <f>((($B252*2.71^(BV$1*$N252)*($D252/1000)*($O252+$P252)/$D252))/((1+'Instruktion Kostnad nytta'!$C$37)^BV$1))</f>
        <v>43.584671931254093</v>
      </c>
      <c r="BW252" s="45">
        <f>((($B252*2.71^(BW$1*$N252)*($D252/1000)*($O252+$P252)/$D252))/((1+'Instruktion Kostnad nytta'!$C$37)^BW$1))</f>
        <v>44.02736441296814</v>
      </c>
      <c r="BX252" s="45">
        <f>((($B252*2.71^(BX$1*$N252)*($D252/1000)*($O252+$P252)/$D252))/((1+'Instruktion Kostnad nytta'!$C$37)^BX$1))</f>
        <v>44.474553352374357</v>
      </c>
      <c r="BY252" s="45">
        <f>((($B252*2.71^(BY$1*$N252)*($D252/1000)*($O252+$P252)/$D252))/((1+'Instruktion Kostnad nytta'!$C$37)^BY$1))</f>
        <v>44.926284420299801</v>
      </c>
      <c r="BZ252" s="45">
        <f>((($B252*2.71^(BZ$1*$N252)*($D252/1000)*($O252+$P252)/$D252))/((1+'Instruktion Kostnad nytta'!$C$37)^BZ$1))</f>
        <v>45.382603751453274</v>
      </c>
      <c r="CA252" s="45">
        <f>((($B252*2.71^(CA$1*$N252)*($D252/1000)*($O252+$P252)/$D252))/((1+'Instruktion Kostnad nytta'!$C$37)^CA$1))</f>
        <v>45.843557949136923</v>
      </c>
      <c r="CB252" s="45">
        <f>((($B252*2.71^(CB$1*$N252)*($D252/1000)*($O252+$P252)/$D252))/((1+'Instruktion Kostnad nytta'!$C$37)^CB$1))</f>
        <v>46.309194090005803</v>
      </c>
      <c r="CC252" s="45">
        <f>((($B252*2.71^(CC$1*$N252)*($D252/1000)*($O252+$P252)/$D252))/((1+'Instruktion Kostnad nytta'!$C$37)^CC$1))</f>
        <v>46.779559728875739</v>
      </c>
      <c r="CD252" s="45">
        <f>((($B252*2.71^(CD$1*$N252)*($D252/1000)*($O252+$P252)/$D252))/((1+'Instruktion Kostnad nytta'!$C$37)^CD$1))</f>
        <v>47.254702903580153</v>
      </c>
      <c r="CE252" s="45">
        <f>((($B252*2.71^(CE$1*$N252)*($D252/1000)*($O252+$P252)/$D252))/((1+'Instruktion Kostnad nytta'!$C$37)^CE$1))</f>
        <v>47.734672139875926</v>
      </c>
      <c r="CF252" s="45">
        <f>((($B252*2.71^(CF$1*$N252)*($D252/1000)*($O252+$P252)/$D252))/((1+'Instruktion Kostnad nytta'!$C$37)^CF$1))</f>
        <v>48.219516456399383</v>
      </c>
      <c r="CG252" s="45">
        <f>((($B252*2.71^(CG$1*$N252)*($D252/1000)*($O252+$P252)/$D252))/((1+'Instruktion Kostnad nytta'!$C$37)^CG$1))</f>
        <v>48.709285369672486</v>
      </c>
      <c r="CH252" s="45">
        <f>((($B252*2.71^(CH$1*$N252)*($D252/1000)*($O252+$P252)/$D252))/((1+'Instruktion Kostnad nytta'!$C$37)^CH$1))</f>
        <v>49.204028899159844</v>
      </c>
      <c r="CI252" s="45">
        <f>((($B252*2.71^(CI$1*$N252)*($D252/1000)*($O252+$P252)/$D252))/((1+'Instruktion Kostnad nytta'!$C$37)^CI$1))</f>
        <v>49.703797572377269</v>
      </c>
      <c r="CJ252" s="45">
        <f>((($B252*2.71^(CJ$1*$N252)*($D252/1000)*($O252+$P252)/$D252))/((1+'Instruktion Kostnad nytta'!$C$37)^CJ$1))</f>
        <v>50.208642430051853</v>
      </c>
      <c r="CK252" s="45">
        <f>((($B252*2.71^(CK$1*$N252)*($D252/1000)*($O252+$P252)/$D252))/((1+'Instruktion Kostnad nytta'!$C$37)^CK$1))</f>
        <v>50.718615031334977</v>
      </c>
      <c r="CL252" s="45">
        <f>((($B252*2.71^(CL$1*$N252)*($D252/1000)*($O252+$P252)/$D252))/((1+'Instruktion Kostnad nytta'!$C$37)^CL$1))</f>
        <v>51.233767459067714</v>
      </c>
      <c r="CM252" s="45">
        <f>((($B252*2.71^(CM$1*$N252)*($D252/1000)*($O252+$P252)/$D252))/((1+'Instruktion Kostnad nytta'!$C$37)^CM$1))</f>
        <v>51.754152325100151</v>
      </c>
      <c r="CN252" s="45">
        <f>((($B252*2.71^(CN$1*$N252)*($D252/1000)*($O252+$P252)/$D252))/((1+'Instruktion Kostnad nytta'!$C$37)^CN$1))</f>
        <v>52.279822775664641</v>
      </c>
      <c r="CO252" s="45">
        <f>((($B252*2.71^(CO$1*$N252)*($D252/1000)*($O252+$P252)/$D252))/((1+'Instruktion Kostnad nytta'!$C$37)^CO$1))</f>
        <v>52.81083249680313</v>
      </c>
      <c r="CP252" s="45">
        <f>((($B252*2.71^(CP$1*$N252)*($D252/1000)*($O252+$P252)/$D252))/((1+'Instruktion Kostnad nytta'!$C$37)^CP$1))</f>
        <v>53.34723571985068</v>
      </c>
      <c r="CQ252" s="45">
        <f>((($B252*2.71^(CQ$1*$N252)*($D252/1000)*($O252+$P252)/$D252))/((1+'Instruktion Kostnad nytta'!$C$37)^CQ$1))</f>
        <v>53.889087226973508</v>
      </c>
      <c r="CR252" s="45">
        <f>((($B252*2.71^(CR$1*$N252)*($D252/1000)*($O252+$P252)/$D252))/((1+'Instruktion Kostnad nytta'!$C$37)^CR$1))</f>
        <v>54.436442356764182</v>
      </c>
      <c r="CS252" s="45">
        <f>((($B252*2.71^(CS$1*$N252)*($D252/1000)*($O252+$P252)/$D252))/((1+'Instruktion Kostnad nytta'!$C$37)^CS$1))</f>
        <v>54.989357009892906</v>
      </c>
      <c r="CT252" s="45">
        <f>((($B252*2.71^(CT$1*$N252)*($D252/1000)*($O252+$P252)/$D252))/((1+'Instruktion Kostnad nytta'!$C$37)^CT$1))</f>
        <v>55.547887654816996</v>
      </c>
      <c r="CU252" s="45">
        <f>((($B252*2.71^(CU$1*$N252)*($D252/1000)*($O252+$P252)/$D252))/((1+'Instruktion Kostnad nytta'!$C$37)^CU$1))</f>
        <v>56.112091333547696</v>
      </c>
      <c r="CV252" s="45">
        <f>((($B252*2.71^(CV$1*$N252)*($D252/1000)*($O252+$P252)/$D252))/((1+'Instruktion Kostnad nytta'!$C$37)^CV$1))</f>
        <v>56.682025667475763</v>
      </c>
      <c r="CW252" s="45">
        <f>((($B252*2.71^(CW$1*$N252)*($D252/1000)*($O252+$P252)/$D252))/((1+'Instruktion Kostnad nytta'!$C$37)^CW$1))</f>
        <v>57.257748863256467</v>
      </c>
      <c r="CX252" s="45">
        <f>((($B252*2.71^(CX$1*$N252)*($D252/1000)*($O252+$P252)/$D252))/((1+'Instruktion Kostnad nytta'!$C$37)^CX$1))</f>
        <v>57.83931971875387</v>
      </c>
      <c r="CY252" s="45">
        <f>((($B252*2.71^(CY$1*$N252)*($D252/1000)*($O252+$P252)/$D252))/((1+'Instruktion Kostnad nytta'!$C$37)^CY$1))</f>
        <v>58.426797629046156</v>
      </c>
      <c r="CZ252" s="45">
        <f>((($B252*2.71^(CZ$1*$N252)*($D252/1000)*($O252+$P252)/$D252))/((1+'Instruktion Kostnad nytta'!$C$37)^CZ$1))</f>
        <v>59.020242592491172</v>
      </c>
      <c r="DA252" s="45">
        <f>((($B252*2.71^(DA$1*$N252)*($D252/1000)*($O252+$P252)/$D252))/((1+'Instruktion Kostnad nytta'!$C$37)^DA$1))</f>
        <v>59.61971521685431</v>
      </c>
      <c r="DB252" s="45">
        <f>((($B252*2.71^(DB$1*$N252)*($D252/1000)*($O252+$P252)/$D252))/((1+'Instruktion Kostnad nytta'!$C$37)^DB$1))</f>
        <v>60.225276725498077</v>
      </c>
      <c r="DC252" s="45">
        <f>((($B252*2.71^(DC$1*$N252)*($D252/1000)*($O252+$P252)/$D252))/((1+'Instruktion Kostnad nytta'!$C$37)^DC$1))</f>
        <v>60.836988963634859</v>
      </c>
      <c r="DD252" s="45">
        <f>((($B252*2.71^(DD$1*$N252)*($D252/1000)*($O252+$P252)/$D252))/((1+'Instruktion Kostnad nytta'!$C$37)^DD$1))</f>
        <v>61.454914404643155</v>
      </c>
      <c r="DE252" s="45">
        <f>((($B252*2.71^(DE$1*$N252)*($D252/1000)*($O252+$P252)/$D252))/((1+'Instruktion Kostnad nytta'!$C$37)^DE$1))</f>
        <v>62.079116156447682</v>
      </c>
      <c r="DF252" s="45">
        <f>((($B252*2.71^(DF$1*$N252)*($D252/1000)*($O252+$P252)/$D252))/((1+'Instruktion Kostnad nytta'!$C$37)^DF$1))</f>
        <v>62.70965796796483</v>
      </c>
      <c r="DG252" s="45">
        <f>((($B252*2.71^(DG$1*$N252)*($D252/1000)*($O252+$P252)/$D252))/((1+'Instruktion Kostnad nytta'!$C$37)^DG$1))</f>
        <v>63.346604235612872</v>
      </c>
      <c r="DH252" s="45">
        <f>((($B252*2.71^(DH$1*$N252)*($D252/1000)*($O252+$P252)/$D252))/((1+'Instruktion Kostnad nytta'!$C$37)^DH$1))</f>
        <v>63.990020009889072</v>
      </c>
      <c r="DI252" s="45">
        <f>((($B252*2.71^(DI$1*$N252)*($D252/1000)*($O252+$P252)/$D252))/((1+'Instruktion Kostnad nytta'!$C$37)^DI$1))</f>
        <v>64.639971002012857</v>
      </c>
      <c r="DJ252" s="45">
        <f>((($B252*2.71^(DJ$1*$N252)*($D252/1000)*($O252+$P252)/$D252))/((1+'Instruktion Kostnad nytta'!$C$37)^DJ$1))</f>
        <v>65.296523590637122</v>
      </c>
      <c r="DK252" s="45">
        <f>((($B252*2.71^(DK$1*$N252)*($D252/1000)*($O252+$P252)/$D252))/((1+'Instruktion Kostnad nytta'!$C$37)^DK$1))</f>
        <v>65.959744828627237</v>
      </c>
      <c r="DL252" s="45">
        <f>((($B252*2.71^(DL$1*$N252)*($D252/1000)*($O252+$P252)/$D252))/((1+'Instruktion Kostnad nytta'!$C$37)^DL$1))</f>
        <v>66.629702449909004</v>
      </c>
      <c r="DM252" s="45">
        <f>((($B252*2.71^(DM$1*$N252)*($D252/1000)*($O252+$P252)/$D252))/((1+'Instruktion Kostnad nytta'!$C$37)^DM$1))</f>
        <v>67.306464876386457</v>
      </c>
      <c r="DN252" s="45">
        <f>((($B252*2.71^(DN$1*$N252)*($D252/1000)*($O252+$P252)/$D252))/((1+'Instruktion Kostnad nytta'!$C$37)^DN$1))</f>
        <v>67.990101224929418</v>
      </c>
      <c r="DO252" s="45">
        <f>((($B252*2.71^(DO$1*$N252)*($D252/1000)*($O252+$P252)/$D252))/((1+'Instruktion Kostnad nytta'!$C$37)^DO$1))</f>
        <v>68.680681314432647</v>
      </c>
      <c r="DP252" s="45">
        <f>((($B252*2.71^(DP$1*$N252)*($D252/1000)*($O252+$P252)/$D252))/((1+'Instruktion Kostnad nytta'!$C$37)^DP$1))</f>
        <v>69.378275672946003</v>
      </c>
      <c r="DQ252" s="45">
        <f>((($B252*2.71^(DQ$1*$N252)*($D252/1000)*($O252+$P252)/$D252))/((1+'Instruktion Kostnad nytta'!$C$37)^DQ$1))</f>
        <v>70.082955544877592</v>
      </c>
      <c r="DR252" s="45">
        <f>((($B252*2.71^(DR$1*$N252)*($D252/1000)*($O252+$P252)/$D252))/((1+'Instruktion Kostnad nytta'!$C$37)^DR$1))</f>
        <v>70.794792898269904</v>
      </c>
      <c r="DS252" s="45">
        <f>((($B252*2.71^(DS$1*$N252)*($D252/1000)*($O252+$P252)/$D252))/((1+'Instruktion Kostnad nytta'!$C$37)^DS$1))</f>
        <v>71.513860432149713</v>
      </c>
      <c r="DT252" s="45">
        <f>((($B252*2.71^(DT$1*$N252)*($D252/1000)*($O252+$P252)/$D252))/((1+'Instruktion Kostnad nytta'!$C$37)^DT$1))</f>
        <v>72.240231583952706</v>
      </c>
      <c r="DU252" s="45">
        <f>((($B252*2.71^(DU$1*$N252)*($D252/1000)*($O252+$P252)/$D252))/((1+'Instruktion Kostnad nytta'!$C$37)^DU$1))</f>
        <v>72.973980537023593</v>
      </c>
      <c r="DV252" s="45">
        <f>((($B252*2.71^(DV$1*$N252)*($D252/1000)*($O252+$P252)/$D252))/((1+'Instruktion Kostnad nytta'!$C$37)^DV$1))</f>
        <v>73.715182228192504</v>
      </c>
      <c r="DW252" s="45">
        <f>((($B252*2.71^(DW$1*$N252)*($D252/1000)*($O252+$P252)/$D252))/((1+'Instruktion Kostnad nytta'!$C$37)^DW$1))</f>
        <v>74.463912355427894</v>
      </c>
      <c r="DX252" s="45">
        <f>((($B252*2.71^(DX$1*$N252)*($D252/1000)*($O252+$P252)/$D252))/((1+'Instruktion Kostnad nytta'!$C$37)^DX$1))</f>
        <v>75.220247385567816</v>
      </c>
      <c r="DY252" s="45">
        <f>((($B252*2.71^(DY$1*$N252)*($D252/1000)*($O252+$P252)/$D252))/((1+'Instruktion Kostnad nytta'!$C$37)^DY$1))</f>
        <v>75.984264562128971</v>
      </c>
      <c r="DZ252" s="45">
        <f>((($B252*2.71^(DZ$1*$N252)*($D252/1000)*($O252+$P252)/$D252))/((1+'Instruktion Kostnad nytta'!$C$37)^DZ$1))</f>
        <v>76.756041913195887</v>
      </c>
      <c r="EA252" s="45">
        <f>((($B252*2.71^(EA$1*$N252)*($D252/1000)*($O252+$P252)/$D252))/((1+'Instruktion Kostnad nytta'!$C$37)^EA$1))</f>
        <v>77.535658259389692</v>
      </c>
      <c r="EB252" s="45">
        <f>((($B252*2.71^(EB$1*$N252)*($D252/1000)*($O252+$P252)/$D252))/((1+'Instruktion Kostnad nytta'!$C$37)^EB$1))</f>
        <v>78.323193221917847</v>
      </c>
      <c r="EC252" s="45">
        <f>((($B252*2.71^(EC$1*$N252)*($D252/1000)*($O252+$P252)/$D252))/((1+'Instruktion Kostnad nytta'!$C$37)^EC$1))</f>
        <v>79.118727230705829</v>
      </c>
      <c r="ED252" s="45">
        <f>((($B252*2.71^(ED$1*$N252)*($D252/1000)*($O252+$P252)/$D252))/((1+'Instruktion Kostnad nytta'!$C$37)^ED$1))</f>
        <v>79.92234153261137</v>
      </c>
      <c r="EE252" s="45">
        <f>((($B252*2.71^(EE$1*$N252)*($D252/1000)*($O252+$P252)/$D252))/((1+'Instruktion Kostnad nytta'!$C$37)^EE$1))</f>
        <v>80.734118199722133</v>
      </c>
      <c r="EF252" s="45">
        <f>((($B252*2.71^(EF$1*$N252)*($D252/1000)*($O252+$P252)/$D252))/((1+'Instruktion Kostnad nytta'!$C$37)^EF$1))</f>
        <v>81.554140137737463</v>
      </c>
      <c r="EG252" s="45">
        <f>((($B252*2.71^(EG$1*$N252)*($D252/1000)*($O252+$P252)/$D252))/((1+'Instruktion Kostnad nytta'!$C$37)^EG$1))</f>
        <v>82.382491094435622</v>
      </c>
      <c r="EH252" s="45">
        <f>((($B252*2.71^(EH$1*$N252)*($D252/1000)*($O252+$P252)/$D252))/((1+'Instruktion Kostnad nytta'!$C$37)^EH$1))</f>
        <v>83.219255668226751</v>
      </c>
      <c r="EI252" s="45">
        <f>((($B252*2.71^(EI$1*$N252)*($D252/1000)*($O252+$P252)/$D252))/((1+'Instruktion Kostnad nytta'!$C$37)^EI$1))</f>
        <v>84.064519316792683</v>
      </c>
      <c r="EJ252" s="45">
        <f>((($B252*2.71^(EJ$1*$N252)*($D252/1000)*($O252+$P252)/$D252))/((1+'Instruktion Kostnad nytta'!$C$37)^EJ$1))</f>
        <v>84.918368365814985</v>
      </c>
      <c r="EK252" s="45">
        <f>((($B252*2.71^(EK$1*$N252)*($D252/1000)*($O252+$P252)/$D252))/((1+'Instruktion Kostnad nytta'!$C$37)^EK$1))</f>
        <v>85.780890017790796</v>
      </c>
      <c r="EL252" s="45">
        <f>((($B252*2.71^(EL$1*$N252)*($D252/1000)*($O252+$P252)/$D252))/((1+'Instruktion Kostnad nytta'!$C$37)^EL$1))</f>
        <v>86.65217236093919</v>
      </c>
    </row>
    <row r="253" spans="1:142" x14ac:dyDescent="0.25">
      <c r="A253" s="41">
        <v>255</v>
      </c>
      <c r="B253" s="59">
        <v>0.5</v>
      </c>
      <c r="C253" s="59">
        <v>15</v>
      </c>
      <c r="D253" s="60">
        <v>80</v>
      </c>
      <c r="E253" s="59">
        <v>1965</v>
      </c>
      <c r="F253" s="59" t="s">
        <v>98</v>
      </c>
      <c r="G253" s="59">
        <v>127</v>
      </c>
      <c r="H253" s="59" t="s">
        <v>46</v>
      </c>
      <c r="I253" s="59">
        <v>8</v>
      </c>
      <c r="J253" s="41">
        <v>0</v>
      </c>
      <c r="K253" s="41" t="s">
        <v>348</v>
      </c>
      <c r="L253" s="48">
        <f>'Instruktion Kostnad nytta'!C$19/D253+IF((IF(F253="A",'Instruktion Kostnad nytta'!C$25,0)+IF(G253&lt;500,'Instruktion Kostnad nytta'!C$20,('Instruktion Kostnad nytta'!C$20+'Instruktion Kostnad nytta'!C$21))+IF(G253&lt;700,0,('Instruktion Kostnad nytta'!C$22-'Instruktion Kostnad nytta'!C$21))+I253*'Instruktion Kostnad nytta'!C$23/D253)&lt;3000,3000,(IF(F253="A",'Instruktion Kostnad nytta'!C$25,0)+IF(G253&lt;500,'Instruktion Kostnad nytta'!C$20,('Instruktion Kostnad nytta'!C$20+'Instruktion Kostnad nytta'!C$21))+IF(G253&lt;700,0,('Instruktion Kostnad nytta'!C$22-'Instruktion Kostnad nytta'!C$21))+I253*'Instruktion Kostnad nytta'!C$23/D253))</f>
        <v>6875</v>
      </c>
      <c r="M253" s="50">
        <f t="shared" si="9"/>
        <v>6.25</v>
      </c>
      <c r="N253" s="49">
        <f>IF(H253="Gråjärn",'Instruktion Kostnad nytta'!C$32,IF(H253="segjärn",'Instruktion Kostnad nytta'!C$33,IF(H253="PVC",'Instruktion Kostnad nytta'!C$34,IF(H253="PE",'Instruktion Kostnad nytta'!C$35,IF(H253="ST",'Instruktion Kostnad nytta'!C$36,0)))))</f>
        <v>0.03</v>
      </c>
      <c r="O253" s="48">
        <f>IF(G253&lt;200,'Instruktion Kostnad nytta'!C$28,(IF(G253&lt;500,'Instruktion Kostnad nytta'!C$29,'Instruktion Kostnad nytta'!C$30)))</f>
        <v>45000</v>
      </c>
      <c r="P253" s="47">
        <v>4000</v>
      </c>
      <c r="Q253" s="46">
        <f t="shared" si="10"/>
        <v>-429.79509409760863</v>
      </c>
      <c r="R253" s="45">
        <f t="shared" si="11"/>
        <v>-6586.3040142958916</v>
      </c>
      <c r="S253" s="45">
        <f>((($B253*2.71^(S$1*$N253)*($D253/1000)*($O253+$P253)/$D253))/((1+'Instruktion Kostnad nytta'!$C$37)^S$1))</f>
        <v>25.000223905593113</v>
      </c>
      <c r="T253" s="45">
        <f>((($B253*2.71^(T$1*$N253)*($D253/1000)*($O253+$P253)/$D253))/((1+'Instruktion Kostnad nytta'!$C$37)^T$1))</f>
        <v>25.254152882771844</v>
      </c>
      <c r="U253" s="45">
        <f>((($B253*2.71^(U$1*$N253)*($D253/1000)*($O253+$P253)/$D253))/((1+'Instruktion Kostnad nytta'!$C$37)^U$1))</f>
        <v>25.510661033868949</v>
      </c>
      <c r="V253" s="45">
        <f>((($B253*2.71^(V$1*$N253)*($D253/1000)*($O253+$P253)/$D253))/((1+'Instruktion Kostnad nytta'!$C$37)^V$1))</f>
        <v>25.769774555729619</v>
      </c>
      <c r="W253" s="45">
        <f>((($B253*2.71^(W$1*$N253)*($D253/1000)*($O253+$P253)/$D253))/((1+'Instruktion Kostnad nytta'!$C$37)^W$1))</f>
        <v>26.031519911282167</v>
      </c>
      <c r="X253" s="45">
        <f>((($B253*2.71^(X$1*$N253)*($D253/1000)*($O253+$P253)/$D253))/((1+'Instruktion Kostnad nytta'!$C$37)^X$1))</f>
        <v>26.295923832240685</v>
      </c>
      <c r="Y253" s="45">
        <f>((($B253*2.71^(Y$1*$N253)*($D253/1000)*($O253+$P253)/$D253))/((1+'Instruktion Kostnad nytta'!$C$37)^Y$1))</f>
        <v>26.563013321835086</v>
      </c>
      <c r="Z253" s="45">
        <f>((($B253*2.71^(Z$1*$N253)*($D253/1000)*($O253+$P253)/$D253))/((1+'Instruktion Kostnad nytta'!$C$37)^Z$1))</f>
        <v>26.832815657568947</v>
      </c>
      <c r="AA253" s="45">
        <f>((($B253*2.71^(AA$1*$N253)*($D253/1000)*($O253+$P253)/$D253))/((1+'Instruktion Kostnad nytta'!$C$37)^AA$1))</f>
        <v>27.1053583940053</v>
      </c>
      <c r="AB253" s="45">
        <f>((($B253*2.71^(AB$1*$N253)*($D253/1000)*($O253+$P253)/$D253))/((1+'Instruktion Kostnad nytta'!$C$37)^AB$1))</f>
        <v>27.380669365580751</v>
      </c>
      <c r="AC253" s="45">
        <f>((($B253*2.71^(AC$1*$N253)*($D253/1000)*($O253+$P253)/$D253))/((1+'Instruktion Kostnad nytta'!$C$37)^AC$1))</f>
        <v>27.658776689448164</v>
      </c>
      <c r="AD253" s="45">
        <f>((($B253*2.71^(AD$1*$N253)*($D253/1000)*($O253+$P253)/$D253))/((1+'Instruktion Kostnad nytta'!$C$37)^AD$1))</f>
        <v>27.939708768348279</v>
      </c>
      <c r="AE253" s="45">
        <f>((($B253*2.71^(AE$1*$N253)*($D253/1000)*($O253+$P253)/$D253))/((1+'Instruktion Kostnad nytta'!$C$37)^AE$1))</f>
        <v>28.223494293510345</v>
      </c>
      <c r="AF253" s="45">
        <f>((($B253*2.71^(AF$1*$N253)*($D253/1000)*($O253+$P253)/$D253))/((1+'Instruktion Kostnad nytta'!$C$37)^AF$1))</f>
        <v>28.510162247582453</v>
      </c>
      <c r="AG253" s="45">
        <f>((($B253*2.71^(AG$1*$N253)*($D253/1000)*($O253+$P253)/$D253))/((1+'Instruktion Kostnad nytta'!$C$37)^AG$1))</f>
        <v>28.799741907591361</v>
      </c>
      <c r="AH253" s="45">
        <f>((($B253*2.71^(AH$1*$N253)*($D253/1000)*($O253+$P253)/$D253))/((1+'Instruktion Kostnad nytta'!$C$37)^AH$1))</f>
        <v>29.092262847932609</v>
      </c>
      <c r="AI253" s="45">
        <f>((($B253*2.71^(AI$1*$N253)*($D253/1000)*($O253+$P253)/$D253))/((1+'Instruktion Kostnad nytta'!$C$37)^AI$1))</f>
        <v>29.38775494339091</v>
      </c>
      <c r="AJ253" s="45">
        <f>((($B253*2.71^(AJ$1*$N253)*($D253/1000)*($O253+$P253)/$D253))/((1+'Instruktion Kostnad nytta'!$C$37)^AJ$1))</f>
        <v>29.686248372191148</v>
      </c>
      <c r="AK253" s="45">
        <f>((($B253*2.71^(AK$1*$N253)*($D253/1000)*($O253+$P253)/$D253))/((1+'Instruktion Kostnad nytta'!$C$37)^AK$1))</f>
        <v>29.987773619080546</v>
      </c>
      <c r="AL253" s="45">
        <f>((($B253*2.71^(AL$1*$N253)*($D253/1000)*($O253+$P253)/$D253))/((1+'Instruktion Kostnad nytta'!$C$37)^AL$1))</f>
        <v>30.292361478441951</v>
      </c>
      <c r="AM253" s="45">
        <f>((($B253*2.71^(AM$1*$N253)*($D253/1000)*($O253+$P253)/$D253))/((1+'Instruktion Kostnad nytta'!$C$37)^AM$1))</f>
        <v>30.600043057438853</v>
      </c>
      <c r="AN253" s="45">
        <f>((($B253*2.71^(AN$1*$N253)*($D253/1000)*($O253+$P253)/$D253))/((1+'Instruktion Kostnad nytta'!$C$37)^AN$1))</f>
        <v>30.91084977919234</v>
      </c>
      <c r="AO253" s="45">
        <f>((($B253*2.71^(AO$1*$N253)*($D253/1000)*($O253+$P253)/$D253))/((1+'Instruktion Kostnad nytta'!$C$37)^AO$1))</f>
        <v>31.224813385990259</v>
      </c>
      <c r="AP253" s="45">
        <f>((($B253*2.71^(AP$1*$N253)*($D253/1000)*($O253+$P253)/$D253))/((1+'Instruktion Kostnad nytta'!$C$37)^AP$1))</f>
        <v>31.541965942529057</v>
      </c>
      <c r="AQ253" s="45">
        <f>((($B253*2.71^(AQ$1*$N253)*($D253/1000)*($O253+$P253)/$D253))/((1+'Instruktion Kostnad nytta'!$C$37)^AQ$1))</f>
        <v>31.862339839188468</v>
      </c>
      <c r="AR253" s="45">
        <f>((($B253*2.71^(AR$1*$N253)*($D253/1000)*($O253+$P253)/$D253))/((1+'Instruktion Kostnad nytta'!$C$37)^AR$1))</f>
        <v>32.185967795339536</v>
      </c>
      <c r="AS253" s="45">
        <f>((($B253*2.71^(AS$1*$N253)*($D253/1000)*($O253+$P253)/$D253))/((1+'Instruktion Kostnad nytta'!$C$37)^AS$1))</f>
        <v>32.512882862686169</v>
      </c>
      <c r="AT253" s="45">
        <f>((($B253*2.71^(AT$1*$N253)*($D253/1000)*($O253+$P253)/$D253))/((1+'Instruktion Kostnad nytta'!$C$37)^AT$1))</f>
        <v>32.843118428640715</v>
      </c>
      <c r="AU253" s="45">
        <f>((($B253*2.71^(AU$1*$N253)*($D253/1000)*($O253+$P253)/$D253))/((1+'Instruktion Kostnad nytta'!$C$37)^AU$1))</f>
        <v>33.176708219733698</v>
      </c>
      <c r="AV253" s="45">
        <f>((($B253*2.71^(AV$1*$N253)*($D253/1000)*($O253+$P253)/$D253))/((1+'Instruktion Kostnad nytta'!$C$37)^AV$1))</f>
        <v>33.513686305058343</v>
      </c>
      <c r="AW253" s="45">
        <f>((($B253*2.71^(AW$1*$N253)*($D253/1000)*($O253+$P253)/$D253))/((1+'Instruktion Kostnad nytta'!$C$37)^AW$1))</f>
        <v>33.854087099749947</v>
      </c>
      <c r="AX253" s="45">
        <f>((($B253*2.71^(AX$1*$N253)*($D253/1000)*($O253+$P253)/$D253))/((1+'Instruktion Kostnad nytta'!$C$37)^AX$1))</f>
        <v>34.197945368500726</v>
      </c>
      <c r="AY253" s="45">
        <f>((($B253*2.71^(AY$1*$N253)*($D253/1000)*($O253+$P253)/$D253))/((1+'Instruktion Kostnad nytta'!$C$37)^AY$1))</f>
        <v>34.545296229110207</v>
      </c>
      <c r="AZ253" s="45">
        <f>((($B253*2.71^(AZ$1*$N253)*($D253/1000)*($O253+$P253)/$D253))/((1+'Instruktion Kostnad nytta'!$C$37)^AZ$1))</f>
        <v>34.896175156071806</v>
      </c>
      <c r="BA253" s="45">
        <f>((($B253*2.71^(BA$1*$N253)*($D253/1000)*($O253+$P253)/$D253))/((1+'Instruktion Kostnad nytta'!$C$37)^BA$1))</f>
        <v>35.250617984195777</v>
      </c>
      <c r="BB253" s="45">
        <f>((($B253*2.71^(BB$1*$N253)*($D253/1000)*($O253+$P253)/$D253))/((1+'Instruktion Kostnad nytta'!$C$37)^BB$1))</f>
        <v>35.608660912269002</v>
      </c>
      <c r="BC253" s="45">
        <f>((($B253*2.71^(BC$1*$N253)*($D253/1000)*($O253+$P253)/$D253))/((1+'Instruktion Kostnad nytta'!$C$37)^BC$1))</f>
        <v>35.970340506751896</v>
      </c>
      <c r="BD253" s="45">
        <f>((($B253*2.71^(BD$1*$N253)*($D253/1000)*($O253+$P253)/$D253))/((1+'Instruktion Kostnad nytta'!$C$37)^BD$1))</f>
        <v>36.335693705512931</v>
      </c>
      <c r="BE253" s="45">
        <f>((($B253*2.71^(BE$1*$N253)*($D253/1000)*($O253+$P253)/$D253))/((1+'Instruktion Kostnad nytta'!$C$37)^BE$1))</f>
        <v>36.704757821600943</v>
      </c>
      <c r="BF253" s="45">
        <f>((($B253*2.71^(BF$1*$N253)*($D253/1000)*($O253+$P253)/$D253))/((1+'Instruktion Kostnad nytta'!$C$37)^BF$1))</f>
        <v>37.077570547056048</v>
      </c>
      <c r="BG253" s="45">
        <f>((($B253*2.71^(BG$1*$N253)*($D253/1000)*($O253+$P253)/$D253))/((1+'Instruktion Kostnad nytta'!$C$37)^BG$1))</f>
        <v>37.454169956758932</v>
      </c>
      <c r="BH253" s="45">
        <f>((($B253*2.71^(BH$1*$N253)*($D253/1000)*($O253+$P253)/$D253))/((1+'Instruktion Kostnad nytta'!$C$37)^BH$1))</f>
        <v>37.83459451231942</v>
      </c>
      <c r="BI253" s="45">
        <f>((($B253*2.71^(BI$1*$N253)*($D253/1000)*($O253+$P253)/$D253))/((1+'Instruktion Kostnad nytta'!$C$37)^BI$1))</f>
        <v>38.218883066004558</v>
      </c>
      <c r="BJ253" s="45">
        <f>((($B253*2.71^(BJ$1*$N253)*($D253/1000)*($O253+$P253)/$D253))/((1+'Instruktion Kostnad nytta'!$C$37)^BJ$1))</f>
        <v>38.607074864706519</v>
      </c>
      <c r="BK253" s="45">
        <f>((($B253*2.71^(BK$1*$N253)*($D253/1000)*($O253+$P253)/$D253))/((1+'Instruktion Kostnad nytta'!$C$37)^BK$1))</f>
        <v>38.999209553950806</v>
      </c>
      <c r="BL253" s="45">
        <f>((($B253*2.71^(BL$1*$N253)*($D253/1000)*($O253+$P253)/$D253))/((1+'Instruktion Kostnad nytta'!$C$37)^BL$1))</f>
        <v>39.39532718194527</v>
      </c>
      <c r="BM253" s="45">
        <f>((($B253*2.71^(BM$1*$N253)*($D253/1000)*($O253+$P253)/$D253))/((1+'Instruktion Kostnad nytta'!$C$37)^BM$1))</f>
        <v>39.795468203670062</v>
      </c>
      <c r="BN253" s="45">
        <f>((($B253*2.71^(BN$1*$N253)*($D253/1000)*($O253+$P253)/$D253))/((1+'Instruktion Kostnad nytta'!$C$37)^BN$1))</f>
        <v>40.199673485009399</v>
      </c>
      <c r="BO253" s="45">
        <f>((($B253*2.71^(BO$1*$N253)*($D253/1000)*($O253+$P253)/$D253))/((1+'Instruktion Kostnad nytta'!$C$37)^BO$1))</f>
        <v>40.607984306925012</v>
      </c>
      <c r="BP253" s="45">
        <f>((($B253*2.71^(BP$1*$N253)*($D253/1000)*($O253+$P253)/$D253))/((1+'Instruktion Kostnad nytta'!$C$37)^BP$1))</f>
        <v>41.020442369672224</v>
      </c>
      <c r="BQ253" s="45">
        <f>((($B253*2.71^(BQ$1*$N253)*($D253/1000)*($O253+$P253)/$D253))/((1+'Instruktion Kostnad nytta'!$C$37)^BQ$1))</f>
        <v>41.437089797058633</v>
      </c>
      <c r="BR253" s="45">
        <f>((($B253*2.71^(BR$1*$N253)*($D253/1000)*($O253+$P253)/$D253))/((1+'Instruktion Kostnad nytta'!$C$37)^BR$1))</f>
        <v>41.857969140746285</v>
      </c>
      <c r="BS253" s="45">
        <f>((($B253*2.71^(BS$1*$N253)*($D253/1000)*($O253+$P253)/$D253))/((1+'Instruktion Kostnad nytta'!$C$37)^BS$1))</f>
        <v>42.283123384597289</v>
      </c>
      <c r="BT253" s="45">
        <f>((($B253*2.71^(BT$1*$N253)*($D253/1000)*($O253+$P253)/$D253))/((1+'Instruktion Kostnad nytta'!$C$37)^BT$1))</f>
        <v>42.712595949063832</v>
      </c>
      <c r="BU253" s="45">
        <f>((($B253*2.71^(BU$1*$N253)*($D253/1000)*($O253+$P253)/$D253))/((1+'Instruktion Kostnad nytta'!$C$37)^BU$1))</f>
        <v>43.146430695622549</v>
      </c>
      <c r="BV253" s="45">
        <f>((($B253*2.71^(BV$1*$N253)*($D253/1000)*($O253+$P253)/$D253))/((1+'Instruktion Kostnad nytta'!$C$37)^BV$1))</f>
        <v>43.584671931254093</v>
      </c>
      <c r="BW253" s="45">
        <f>((($B253*2.71^(BW$1*$N253)*($D253/1000)*($O253+$P253)/$D253))/((1+'Instruktion Kostnad nytta'!$C$37)^BW$1))</f>
        <v>44.02736441296814</v>
      </c>
      <c r="BX253" s="45">
        <f>((($B253*2.71^(BX$1*$N253)*($D253/1000)*($O253+$P253)/$D253))/((1+'Instruktion Kostnad nytta'!$C$37)^BX$1))</f>
        <v>44.474553352374357</v>
      </c>
      <c r="BY253" s="45">
        <f>((($B253*2.71^(BY$1*$N253)*($D253/1000)*($O253+$P253)/$D253))/((1+'Instruktion Kostnad nytta'!$C$37)^BY$1))</f>
        <v>44.926284420299801</v>
      </c>
      <c r="BZ253" s="45">
        <f>((($B253*2.71^(BZ$1*$N253)*($D253/1000)*($O253+$P253)/$D253))/((1+'Instruktion Kostnad nytta'!$C$37)^BZ$1))</f>
        <v>45.382603751453274</v>
      </c>
      <c r="CA253" s="45">
        <f>((($B253*2.71^(CA$1*$N253)*($D253/1000)*($O253+$P253)/$D253))/((1+'Instruktion Kostnad nytta'!$C$37)^CA$1))</f>
        <v>45.843557949136923</v>
      </c>
      <c r="CB253" s="45">
        <f>((($B253*2.71^(CB$1*$N253)*($D253/1000)*($O253+$P253)/$D253))/((1+'Instruktion Kostnad nytta'!$C$37)^CB$1))</f>
        <v>46.309194090005803</v>
      </c>
      <c r="CC253" s="45">
        <f>((($B253*2.71^(CC$1*$N253)*($D253/1000)*($O253+$P253)/$D253))/((1+'Instruktion Kostnad nytta'!$C$37)^CC$1))</f>
        <v>46.779559728875739</v>
      </c>
      <c r="CD253" s="45">
        <f>((($B253*2.71^(CD$1*$N253)*($D253/1000)*($O253+$P253)/$D253))/((1+'Instruktion Kostnad nytta'!$C$37)^CD$1))</f>
        <v>47.254702903580153</v>
      </c>
      <c r="CE253" s="45">
        <f>((($B253*2.71^(CE$1*$N253)*($D253/1000)*($O253+$P253)/$D253))/((1+'Instruktion Kostnad nytta'!$C$37)^CE$1))</f>
        <v>47.734672139875926</v>
      </c>
      <c r="CF253" s="45">
        <f>((($B253*2.71^(CF$1*$N253)*($D253/1000)*($O253+$P253)/$D253))/((1+'Instruktion Kostnad nytta'!$C$37)^CF$1))</f>
        <v>48.219516456399383</v>
      </c>
      <c r="CG253" s="45">
        <f>((($B253*2.71^(CG$1*$N253)*($D253/1000)*($O253+$P253)/$D253))/((1+'Instruktion Kostnad nytta'!$C$37)^CG$1))</f>
        <v>48.709285369672486</v>
      </c>
      <c r="CH253" s="45">
        <f>((($B253*2.71^(CH$1*$N253)*($D253/1000)*($O253+$P253)/$D253))/((1+'Instruktion Kostnad nytta'!$C$37)^CH$1))</f>
        <v>49.204028899159844</v>
      </c>
      <c r="CI253" s="45">
        <f>((($B253*2.71^(CI$1*$N253)*($D253/1000)*($O253+$P253)/$D253))/((1+'Instruktion Kostnad nytta'!$C$37)^CI$1))</f>
        <v>49.703797572377269</v>
      </c>
      <c r="CJ253" s="45">
        <f>((($B253*2.71^(CJ$1*$N253)*($D253/1000)*($O253+$P253)/$D253))/((1+'Instruktion Kostnad nytta'!$C$37)^CJ$1))</f>
        <v>50.208642430051853</v>
      </c>
      <c r="CK253" s="45">
        <f>((($B253*2.71^(CK$1*$N253)*($D253/1000)*($O253+$P253)/$D253))/((1+'Instruktion Kostnad nytta'!$C$37)^CK$1))</f>
        <v>50.718615031334977</v>
      </c>
      <c r="CL253" s="45">
        <f>((($B253*2.71^(CL$1*$N253)*($D253/1000)*($O253+$P253)/$D253))/((1+'Instruktion Kostnad nytta'!$C$37)^CL$1))</f>
        <v>51.233767459067714</v>
      </c>
      <c r="CM253" s="45">
        <f>((($B253*2.71^(CM$1*$N253)*($D253/1000)*($O253+$P253)/$D253))/((1+'Instruktion Kostnad nytta'!$C$37)^CM$1))</f>
        <v>51.754152325100151</v>
      </c>
      <c r="CN253" s="45">
        <f>((($B253*2.71^(CN$1*$N253)*($D253/1000)*($O253+$P253)/$D253))/((1+'Instruktion Kostnad nytta'!$C$37)^CN$1))</f>
        <v>52.279822775664641</v>
      </c>
      <c r="CO253" s="45">
        <f>((($B253*2.71^(CO$1*$N253)*($D253/1000)*($O253+$P253)/$D253))/((1+'Instruktion Kostnad nytta'!$C$37)^CO$1))</f>
        <v>52.81083249680313</v>
      </c>
      <c r="CP253" s="45">
        <f>((($B253*2.71^(CP$1*$N253)*($D253/1000)*($O253+$P253)/$D253))/((1+'Instruktion Kostnad nytta'!$C$37)^CP$1))</f>
        <v>53.34723571985068</v>
      </c>
      <c r="CQ253" s="45">
        <f>((($B253*2.71^(CQ$1*$N253)*($D253/1000)*($O253+$P253)/$D253))/((1+'Instruktion Kostnad nytta'!$C$37)^CQ$1))</f>
        <v>53.889087226973508</v>
      </c>
      <c r="CR253" s="45">
        <f>((($B253*2.71^(CR$1*$N253)*($D253/1000)*($O253+$P253)/$D253))/((1+'Instruktion Kostnad nytta'!$C$37)^CR$1))</f>
        <v>54.436442356764182</v>
      </c>
      <c r="CS253" s="45">
        <f>((($B253*2.71^(CS$1*$N253)*($D253/1000)*($O253+$P253)/$D253))/((1+'Instruktion Kostnad nytta'!$C$37)^CS$1))</f>
        <v>54.989357009892906</v>
      </c>
      <c r="CT253" s="45">
        <f>((($B253*2.71^(CT$1*$N253)*($D253/1000)*($O253+$P253)/$D253))/((1+'Instruktion Kostnad nytta'!$C$37)^CT$1))</f>
        <v>55.547887654816996</v>
      </c>
      <c r="CU253" s="45">
        <f>((($B253*2.71^(CU$1*$N253)*($D253/1000)*($O253+$P253)/$D253))/((1+'Instruktion Kostnad nytta'!$C$37)^CU$1))</f>
        <v>56.112091333547696</v>
      </c>
      <c r="CV253" s="45">
        <f>((($B253*2.71^(CV$1*$N253)*($D253/1000)*($O253+$P253)/$D253))/((1+'Instruktion Kostnad nytta'!$C$37)^CV$1))</f>
        <v>56.682025667475763</v>
      </c>
      <c r="CW253" s="45">
        <f>((($B253*2.71^(CW$1*$N253)*($D253/1000)*($O253+$P253)/$D253))/((1+'Instruktion Kostnad nytta'!$C$37)^CW$1))</f>
        <v>57.257748863256467</v>
      </c>
      <c r="CX253" s="45">
        <f>((($B253*2.71^(CX$1*$N253)*($D253/1000)*($O253+$P253)/$D253))/((1+'Instruktion Kostnad nytta'!$C$37)^CX$1))</f>
        <v>57.83931971875387</v>
      </c>
      <c r="CY253" s="45">
        <f>((($B253*2.71^(CY$1*$N253)*($D253/1000)*($O253+$P253)/$D253))/((1+'Instruktion Kostnad nytta'!$C$37)^CY$1))</f>
        <v>58.426797629046156</v>
      </c>
      <c r="CZ253" s="45">
        <f>((($B253*2.71^(CZ$1*$N253)*($D253/1000)*($O253+$P253)/$D253))/((1+'Instruktion Kostnad nytta'!$C$37)^CZ$1))</f>
        <v>59.020242592491172</v>
      </c>
      <c r="DA253" s="45">
        <f>((($B253*2.71^(DA$1*$N253)*($D253/1000)*($O253+$P253)/$D253))/((1+'Instruktion Kostnad nytta'!$C$37)^DA$1))</f>
        <v>59.61971521685431</v>
      </c>
      <c r="DB253" s="45">
        <f>((($B253*2.71^(DB$1*$N253)*($D253/1000)*($O253+$P253)/$D253))/((1+'Instruktion Kostnad nytta'!$C$37)^DB$1))</f>
        <v>60.225276725498077</v>
      </c>
      <c r="DC253" s="45">
        <f>((($B253*2.71^(DC$1*$N253)*($D253/1000)*($O253+$P253)/$D253))/((1+'Instruktion Kostnad nytta'!$C$37)^DC$1))</f>
        <v>60.836988963634859</v>
      </c>
      <c r="DD253" s="45">
        <f>((($B253*2.71^(DD$1*$N253)*($D253/1000)*($O253+$P253)/$D253))/((1+'Instruktion Kostnad nytta'!$C$37)^DD$1))</f>
        <v>61.454914404643155</v>
      </c>
      <c r="DE253" s="45">
        <f>((($B253*2.71^(DE$1*$N253)*($D253/1000)*($O253+$P253)/$D253))/((1+'Instruktion Kostnad nytta'!$C$37)^DE$1))</f>
        <v>62.079116156447682</v>
      </c>
      <c r="DF253" s="45">
        <f>((($B253*2.71^(DF$1*$N253)*($D253/1000)*($O253+$P253)/$D253))/((1+'Instruktion Kostnad nytta'!$C$37)^DF$1))</f>
        <v>62.70965796796483</v>
      </c>
      <c r="DG253" s="45">
        <f>((($B253*2.71^(DG$1*$N253)*($D253/1000)*($O253+$P253)/$D253))/((1+'Instruktion Kostnad nytta'!$C$37)^DG$1))</f>
        <v>63.346604235612872</v>
      </c>
      <c r="DH253" s="45">
        <f>((($B253*2.71^(DH$1*$N253)*($D253/1000)*($O253+$P253)/$D253))/((1+'Instruktion Kostnad nytta'!$C$37)^DH$1))</f>
        <v>63.990020009889072</v>
      </c>
      <c r="DI253" s="45">
        <f>((($B253*2.71^(DI$1*$N253)*($D253/1000)*($O253+$P253)/$D253))/((1+'Instruktion Kostnad nytta'!$C$37)^DI$1))</f>
        <v>64.639971002012857</v>
      </c>
      <c r="DJ253" s="45">
        <f>((($B253*2.71^(DJ$1*$N253)*($D253/1000)*($O253+$P253)/$D253))/((1+'Instruktion Kostnad nytta'!$C$37)^DJ$1))</f>
        <v>65.296523590637122</v>
      </c>
      <c r="DK253" s="45">
        <f>((($B253*2.71^(DK$1*$N253)*($D253/1000)*($O253+$P253)/$D253))/((1+'Instruktion Kostnad nytta'!$C$37)^DK$1))</f>
        <v>65.959744828627237</v>
      </c>
      <c r="DL253" s="45">
        <f>((($B253*2.71^(DL$1*$N253)*($D253/1000)*($O253+$P253)/$D253))/((1+'Instruktion Kostnad nytta'!$C$37)^DL$1))</f>
        <v>66.629702449909004</v>
      </c>
      <c r="DM253" s="45">
        <f>((($B253*2.71^(DM$1*$N253)*($D253/1000)*($O253+$P253)/$D253))/((1+'Instruktion Kostnad nytta'!$C$37)^DM$1))</f>
        <v>67.306464876386457</v>
      </c>
      <c r="DN253" s="45">
        <f>((($B253*2.71^(DN$1*$N253)*($D253/1000)*($O253+$P253)/$D253))/((1+'Instruktion Kostnad nytta'!$C$37)^DN$1))</f>
        <v>67.990101224929418</v>
      </c>
      <c r="DO253" s="45">
        <f>((($B253*2.71^(DO$1*$N253)*($D253/1000)*($O253+$P253)/$D253))/((1+'Instruktion Kostnad nytta'!$C$37)^DO$1))</f>
        <v>68.680681314432647</v>
      </c>
      <c r="DP253" s="45">
        <f>((($B253*2.71^(DP$1*$N253)*($D253/1000)*($O253+$P253)/$D253))/((1+'Instruktion Kostnad nytta'!$C$37)^DP$1))</f>
        <v>69.378275672946003</v>
      </c>
      <c r="DQ253" s="45">
        <f>((($B253*2.71^(DQ$1*$N253)*($D253/1000)*($O253+$P253)/$D253))/((1+'Instruktion Kostnad nytta'!$C$37)^DQ$1))</f>
        <v>70.082955544877592</v>
      </c>
      <c r="DR253" s="45">
        <f>((($B253*2.71^(DR$1*$N253)*($D253/1000)*($O253+$P253)/$D253))/((1+'Instruktion Kostnad nytta'!$C$37)^DR$1))</f>
        <v>70.794792898269904</v>
      </c>
      <c r="DS253" s="45">
        <f>((($B253*2.71^(DS$1*$N253)*($D253/1000)*($O253+$P253)/$D253))/((1+'Instruktion Kostnad nytta'!$C$37)^DS$1))</f>
        <v>71.513860432149713</v>
      </c>
      <c r="DT253" s="45">
        <f>((($B253*2.71^(DT$1*$N253)*($D253/1000)*($O253+$P253)/$D253))/((1+'Instruktion Kostnad nytta'!$C$37)^DT$1))</f>
        <v>72.240231583952706</v>
      </c>
      <c r="DU253" s="45">
        <f>((($B253*2.71^(DU$1*$N253)*($D253/1000)*($O253+$P253)/$D253))/((1+'Instruktion Kostnad nytta'!$C$37)^DU$1))</f>
        <v>72.973980537023593</v>
      </c>
      <c r="DV253" s="45">
        <f>((($B253*2.71^(DV$1*$N253)*($D253/1000)*($O253+$P253)/$D253))/((1+'Instruktion Kostnad nytta'!$C$37)^DV$1))</f>
        <v>73.715182228192504</v>
      </c>
      <c r="DW253" s="45">
        <f>((($B253*2.71^(DW$1*$N253)*($D253/1000)*($O253+$P253)/$D253))/((1+'Instruktion Kostnad nytta'!$C$37)^DW$1))</f>
        <v>74.463912355427894</v>
      </c>
      <c r="DX253" s="45">
        <f>((($B253*2.71^(DX$1*$N253)*($D253/1000)*($O253+$P253)/$D253))/((1+'Instruktion Kostnad nytta'!$C$37)^DX$1))</f>
        <v>75.220247385567816</v>
      </c>
      <c r="DY253" s="45">
        <f>((($B253*2.71^(DY$1*$N253)*($D253/1000)*($O253+$P253)/$D253))/((1+'Instruktion Kostnad nytta'!$C$37)^DY$1))</f>
        <v>75.984264562128971</v>
      </c>
      <c r="DZ253" s="45">
        <f>((($B253*2.71^(DZ$1*$N253)*($D253/1000)*($O253+$P253)/$D253))/((1+'Instruktion Kostnad nytta'!$C$37)^DZ$1))</f>
        <v>76.756041913195887</v>
      </c>
      <c r="EA253" s="45">
        <f>((($B253*2.71^(EA$1*$N253)*($D253/1000)*($O253+$P253)/$D253))/((1+'Instruktion Kostnad nytta'!$C$37)^EA$1))</f>
        <v>77.535658259389692</v>
      </c>
      <c r="EB253" s="45">
        <f>((($B253*2.71^(EB$1*$N253)*($D253/1000)*($O253+$P253)/$D253))/((1+'Instruktion Kostnad nytta'!$C$37)^EB$1))</f>
        <v>78.323193221917847</v>
      </c>
      <c r="EC253" s="45">
        <f>((($B253*2.71^(EC$1*$N253)*($D253/1000)*($O253+$P253)/$D253))/((1+'Instruktion Kostnad nytta'!$C$37)^EC$1))</f>
        <v>79.118727230705829</v>
      </c>
      <c r="ED253" s="45">
        <f>((($B253*2.71^(ED$1*$N253)*($D253/1000)*($O253+$P253)/$D253))/((1+'Instruktion Kostnad nytta'!$C$37)^ED$1))</f>
        <v>79.92234153261137</v>
      </c>
      <c r="EE253" s="45">
        <f>((($B253*2.71^(EE$1*$N253)*($D253/1000)*($O253+$P253)/$D253))/((1+'Instruktion Kostnad nytta'!$C$37)^EE$1))</f>
        <v>80.734118199722133</v>
      </c>
      <c r="EF253" s="45">
        <f>((($B253*2.71^(EF$1*$N253)*($D253/1000)*($O253+$P253)/$D253))/((1+'Instruktion Kostnad nytta'!$C$37)^EF$1))</f>
        <v>81.554140137737463</v>
      </c>
      <c r="EG253" s="45">
        <f>((($B253*2.71^(EG$1*$N253)*($D253/1000)*($O253+$P253)/$D253))/((1+'Instruktion Kostnad nytta'!$C$37)^EG$1))</f>
        <v>82.382491094435622</v>
      </c>
      <c r="EH253" s="45">
        <f>((($B253*2.71^(EH$1*$N253)*($D253/1000)*($O253+$P253)/$D253))/((1+'Instruktion Kostnad nytta'!$C$37)^EH$1))</f>
        <v>83.219255668226751</v>
      </c>
      <c r="EI253" s="45">
        <f>((($B253*2.71^(EI$1*$N253)*($D253/1000)*($O253+$P253)/$D253))/((1+'Instruktion Kostnad nytta'!$C$37)^EI$1))</f>
        <v>84.064519316792683</v>
      </c>
      <c r="EJ253" s="45">
        <f>((($B253*2.71^(EJ$1*$N253)*($D253/1000)*($O253+$P253)/$D253))/((1+'Instruktion Kostnad nytta'!$C$37)^EJ$1))</f>
        <v>84.918368365814985</v>
      </c>
      <c r="EK253" s="45">
        <f>((($B253*2.71^(EK$1*$N253)*($D253/1000)*($O253+$P253)/$D253))/((1+'Instruktion Kostnad nytta'!$C$37)^EK$1))</f>
        <v>85.780890017790796</v>
      </c>
      <c r="EL253" s="45">
        <f>((($B253*2.71^(EL$1*$N253)*($D253/1000)*($O253+$P253)/$D253))/((1+'Instruktion Kostnad nytta'!$C$37)^EL$1))</f>
        <v>86.65217236093919</v>
      </c>
    </row>
    <row r="254" spans="1:142" x14ac:dyDescent="0.25">
      <c r="A254" s="41">
        <v>256</v>
      </c>
      <c r="B254" s="59">
        <v>0.5</v>
      </c>
      <c r="C254" s="59">
        <v>15</v>
      </c>
      <c r="D254" s="60">
        <v>80</v>
      </c>
      <c r="E254" s="59">
        <v>1965</v>
      </c>
      <c r="F254" s="59" t="s">
        <v>98</v>
      </c>
      <c r="G254" s="59">
        <v>127</v>
      </c>
      <c r="H254" s="59" t="s">
        <v>46</v>
      </c>
      <c r="I254" s="59">
        <v>8</v>
      </c>
      <c r="J254" s="41">
        <v>0</v>
      </c>
      <c r="K254" s="41" t="s">
        <v>347</v>
      </c>
      <c r="L254" s="48">
        <f>'Instruktion Kostnad nytta'!C$19/D254+IF((IF(F254="A",'Instruktion Kostnad nytta'!C$25,0)+IF(G254&lt;500,'Instruktion Kostnad nytta'!C$20,('Instruktion Kostnad nytta'!C$20+'Instruktion Kostnad nytta'!C$21))+IF(G254&lt;700,0,('Instruktion Kostnad nytta'!C$22-'Instruktion Kostnad nytta'!C$21))+I254*'Instruktion Kostnad nytta'!C$23/D254)&lt;3000,3000,(IF(F254="A",'Instruktion Kostnad nytta'!C$25,0)+IF(G254&lt;500,'Instruktion Kostnad nytta'!C$20,('Instruktion Kostnad nytta'!C$20+'Instruktion Kostnad nytta'!C$21))+IF(G254&lt;700,0,('Instruktion Kostnad nytta'!C$22-'Instruktion Kostnad nytta'!C$21))+I254*'Instruktion Kostnad nytta'!C$23/D254))</f>
        <v>6875</v>
      </c>
      <c r="M254" s="50">
        <f t="shared" si="9"/>
        <v>6.25</v>
      </c>
      <c r="N254" s="49">
        <f>IF(H254="Gråjärn",'Instruktion Kostnad nytta'!C$32,IF(H254="segjärn",'Instruktion Kostnad nytta'!C$33,IF(H254="PVC",'Instruktion Kostnad nytta'!C$34,IF(H254="PE",'Instruktion Kostnad nytta'!C$35,IF(H254="ST",'Instruktion Kostnad nytta'!C$36,0)))))</f>
        <v>0.03</v>
      </c>
      <c r="O254" s="48">
        <f>IF(G254&lt;200,'Instruktion Kostnad nytta'!C$28,(IF(G254&lt;500,'Instruktion Kostnad nytta'!C$29,'Instruktion Kostnad nytta'!C$30)))</f>
        <v>45000</v>
      </c>
      <c r="P254" s="47">
        <v>4000</v>
      </c>
      <c r="Q254" s="46">
        <f t="shared" si="10"/>
        <v>-429.79509409760863</v>
      </c>
      <c r="R254" s="45">
        <f t="shared" si="11"/>
        <v>-6586.3040142958916</v>
      </c>
      <c r="S254" s="45">
        <f>((($B254*2.71^(S$1*$N254)*($D254/1000)*($O254+$P254)/$D254))/((1+'Instruktion Kostnad nytta'!$C$37)^S$1))</f>
        <v>25.000223905593113</v>
      </c>
      <c r="T254" s="45">
        <f>((($B254*2.71^(T$1*$N254)*($D254/1000)*($O254+$P254)/$D254))/((1+'Instruktion Kostnad nytta'!$C$37)^T$1))</f>
        <v>25.254152882771844</v>
      </c>
      <c r="U254" s="45">
        <f>((($B254*2.71^(U$1*$N254)*($D254/1000)*($O254+$P254)/$D254))/((1+'Instruktion Kostnad nytta'!$C$37)^U$1))</f>
        <v>25.510661033868949</v>
      </c>
      <c r="V254" s="45">
        <f>((($B254*2.71^(V$1*$N254)*($D254/1000)*($O254+$P254)/$D254))/((1+'Instruktion Kostnad nytta'!$C$37)^V$1))</f>
        <v>25.769774555729619</v>
      </c>
      <c r="W254" s="45">
        <f>((($B254*2.71^(W$1*$N254)*($D254/1000)*($O254+$P254)/$D254))/((1+'Instruktion Kostnad nytta'!$C$37)^W$1))</f>
        <v>26.031519911282167</v>
      </c>
      <c r="X254" s="45">
        <f>((($B254*2.71^(X$1*$N254)*($D254/1000)*($O254+$P254)/$D254))/((1+'Instruktion Kostnad nytta'!$C$37)^X$1))</f>
        <v>26.295923832240685</v>
      </c>
      <c r="Y254" s="45">
        <f>((($B254*2.71^(Y$1*$N254)*($D254/1000)*($O254+$P254)/$D254))/((1+'Instruktion Kostnad nytta'!$C$37)^Y$1))</f>
        <v>26.563013321835086</v>
      </c>
      <c r="Z254" s="45">
        <f>((($B254*2.71^(Z$1*$N254)*($D254/1000)*($O254+$P254)/$D254))/((1+'Instruktion Kostnad nytta'!$C$37)^Z$1))</f>
        <v>26.832815657568947</v>
      </c>
      <c r="AA254" s="45">
        <f>((($B254*2.71^(AA$1*$N254)*($D254/1000)*($O254+$P254)/$D254))/((1+'Instruktion Kostnad nytta'!$C$37)^AA$1))</f>
        <v>27.1053583940053</v>
      </c>
      <c r="AB254" s="45">
        <f>((($B254*2.71^(AB$1*$N254)*($D254/1000)*($O254+$P254)/$D254))/((1+'Instruktion Kostnad nytta'!$C$37)^AB$1))</f>
        <v>27.380669365580751</v>
      </c>
      <c r="AC254" s="45">
        <f>((($B254*2.71^(AC$1*$N254)*($D254/1000)*($O254+$P254)/$D254))/((1+'Instruktion Kostnad nytta'!$C$37)^AC$1))</f>
        <v>27.658776689448164</v>
      </c>
      <c r="AD254" s="45">
        <f>((($B254*2.71^(AD$1*$N254)*($D254/1000)*($O254+$P254)/$D254))/((1+'Instruktion Kostnad nytta'!$C$37)^AD$1))</f>
        <v>27.939708768348279</v>
      </c>
      <c r="AE254" s="45">
        <f>((($B254*2.71^(AE$1*$N254)*($D254/1000)*($O254+$P254)/$D254))/((1+'Instruktion Kostnad nytta'!$C$37)^AE$1))</f>
        <v>28.223494293510345</v>
      </c>
      <c r="AF254" s="45">
        <f>((($B254*2.71^(AF$1*$N254)*($D254/1000)*($O254+$P254)/$D254))/((1+'Instruktion Kostnad nytta'!$C$37)^AF$1))</f>
        <v>28.510162247582453</v>
      </c>
      <c r="AG254" s="45">
        <f>((($B254*2.71^(AG$1*$N254)*($D254/1000)*($O254+$P254)/$D254))/((1+'Instruktion Kostnad nytta'!$C$37)^AG$1))</f>
        <v>28.799741907591361</v>
      </c>
      <c r="AH254" s="45">
        <f>((($B254*2.71^(AH$1*$N254)*($D254/1000)*($O254+$P254)/$D254))/((1+'Instruktion Kostnad nytta'!$C$37)^AH$1))</f>
        <v>29.092262847932609</v>
      </c>
      <c r="AI254" s="45">
        <f>((($B254*2.71^(AI$1*$N254)*($D254/1000)*($O254+$P254)/$D254))/((1+'Instruktion Kostnad nytta'!$C$37)^AI$1))</f>
        <v>29.38775494339091</v>
      </c>
      <c r="AJ254" s="45">
        <f>((($B254*2.71^(AJ$1*$N254)*($D254/1000)*($O254+$P254)/$D254))/((1+'Instruktion Kostnad nytta'!$C$37)^AJ$1))</f>
        <v>29.686248372191148</v>
      </c>
      <c r="AK254" s="45">
        <f>((($B254*2.71^(AK$1*$N254)*($D254/1000)*($O254+$P254)/$D254))/((1+'Instruktion Kostnad nytta'!$C$37)^AK$1))</f>
        <v>29.987773619080546</v>
      </c>
      <c r="AL254" s="45">
        <f>((($B254*2.71^(AL$1*$N254)*($D254/1000)*($O254+$P254)/$D254))/((1+'Instruktion Kostnad nytta'!$C$37)^AL$1))</f>
        <v>30.292361478441951</v>
      </c>
      <c r="AM254" s="45">
        <f>((($B254*2.71^(AM$1*$N254)*($D254/1000)*($O254+$P254)/$D254))/((1+'Instruktion Kostnad nytta'!$C$37)^AM$1))</f>
        <v>30.600043057438853</v>
      </c>
      <c r="AN254" s="45">
        <f>((($B254*2.71^(AN$1*$N254)*($D254/1000)*($O254+$P254)/$D254))/((1+'Instruktion Kostnad nytta'!$C$37)^AN$1))</f>
        <v>30.91084977919234</v>
      </c>
      <c r="AO254" s="45">
        <f>((($B254*2.71^(AO$1*$N254)*($D254/1000)*($O254+$P254)/$D254))/((1+'Instruktion Kostnad nytta'!$C$37)^AO$1))</f>
        <v>31.224813385990259</v>
      </c>
      <c r="AP254" s="45">
        <f>((($B254*2.71^(AP$1*$N254)*($D254/1000)*($O254+$P254)/$D254))/((1+'Instruktion Kostnad nytta'!$C$37)^AP$1))</f>
        <v>31.541965942529057</v>
      </c>
      <c r="AQ254" s="45">
        <f>((($B254*2.71^(AQ$1*$N254)*($D254/1000)*($O254+$P254)/$D254))/((1+'Instruktion Kostnad nytta'!$C$37)^AQ$1))</f>
        <v>31.862339839188468</v>
      </c>
      <c r="AR254" s="45">
        <f>((($B254*2.71^(AR$1*$N254)*($D254/1000)*($O254+$P254)/$D254))/((1+'Instruktion Kostnad nytta'!$C$37)^AR$1))</f>
        <v>32.185967795339536</v>
      </c>
      <c r="AS254" s="45">
        <f>((($B254*2.71^(AS$1*$N254)*($D254/1000)*($O254+$P254)/$D254))/((1+'Instruktion Kostnad nytta'!$C$37)^AS$1))</f>
        <v>32.512882862686169</v>
      </c>
      <c r="AT254" s="45">
        <f>((($B254*2.71^(AT$1*$N254)*($D254/1000)*($O254+$P254)/$D254))/((1+'Instruktion Kostnad nytta'!$C$37)^AT$1))</f>
        <v>32.843118428640715</v>
      </c>
      <c r="AU254" s="45">
        <f>((($B254*2.71^(AU$1*$N254)*($D254/1000)*($O254+$P254)/$D254))/((1+'Instruktion Kostnad nytta'!$C$37)^AU$1))</f>
        <v>33.176708219733698</v>
      </c>
      <c r="AV254" s="45">
        <f>((($B254*2.71^(AV$1*$N254)*($D254/1000)*($O254+$P254)/$D254))/((1+'Instruktion Kostnad nytta'!$C$37)^AV$1))</f>
        <v>33.513686305058343</v>
      </c>
      <c r="AW254" s="45">
        <f>((($B254*2.71^(AW$1*$N254)*($D254/1000)*($O254+$P254)/$D254))/((1+'Instruktion Kostnad nytta'!$C$37)^AW$1))</f>
        <v>33.854087099749947</v>
      </c>
      <c r="AX254" s="45">
        <f>((($B254*2.71^(AX$1*$N254)*($D254/1000)*($O254+$P254)/$D254))/((1+'Instruktion Kostnad nytta'!$C$37)^AX$1))</f>
        <v>34.197945368500726</v>
      </c>
      <c r="AY254" s="45">
        <f>((($B254*2.71^(AY$1*$N254)*($D254/1000)*($O254+$P254)/$D254))/((1+'Instruktion Kostnad nytta'!$C$37)^AY$1))</f>
        <v>34.545296229110207</v>
      </c>
      <c r="AZ254" s="45">
        <f>((($B254*2.71^(AZ$1*$N254)*($D254/1000)*($O254+$P254)/$D254))/((1+'Instruktion Kostnad nytta'!$C$37)^AZ$1))</f>
        <v>34.896175156071806</v>
      </c>
      <c r="BA254" s="45">
        <f>((($B254*2.71^(BA$1*$N254)*($D254/1000)*($O254+$P254)/$D254))/((1+'Instruktion Kostnad nytta'!$C$37)^BA$1))</f>
        <v>35.250617984195777</v>
      </c>
      <c r="BB254" s="45">
        <f>((($B254*2.71^(BB$1*$N254)*($D254/1000)*($O254+$P254)/$D254))/((1+'Instruktion Kostnad nytta'!$C$37)^BB$1))</f>
        <v>35.608660912269002</v>
      </c>
      <c r="BC254" s="45">
        <f>((($B254*2.71^(BC$1*$N254)*($D254/1000)*($O254+$P254)/$D254))/((1+'Instruktion Kostnad nytta'!$C$37)^BC$1))</f>
        <v>35.970340506751896</v>
      </c>
      <c r="BD254" s="45">
        <f>((($B254*2.71^(BD$1*$N254)*($D254/1000)*($O254+$P254)/$D254))/((1+'Instruktion Kostnad nytta'!$C$37)^BD$1))</f>
        <v>36.335693705512931</v>
      </c>
      <c r="BE254" s="45">
        <f>((($B254*2.71^(BE$1*$N254)*($D254/1000)*($O254+$P254)/$D254))/((1+'Instruktion Kostnad nytta'!$C$37)^BE$1))</f>
        <v>36.704757821600943</v>
      </c>
      <c r="BF254" s="45">
        <f>((($B254*2.71^(BF$1*$N254)*($D254/1000)*($O254+$P254)/$D254))/((1+'Instruktion Kostnad nytta'!$C$37)^BF$1))</f>
        <v>37.077570547056048</v>
      </c>
      <c r="BG254" s="45">
        <f>((($B254*2.71^(BG$1*$N254)*($D254/1000)*($O254+$P254)/$D254))/((1+'Instruktion Kostnad nytta'!$C$37)^BG$1))</f>
        <v>37.454169956758932</v>
      </c>
      <c r="BH254" s="45">
        <f>((($B254*2.71^(BH$1*$N254)*($D254/1000)*($O254+$P254)/$D254))/((1+'Instruktion Kostnad nytta'!$C$37)^BH$1))</f>
        <v>37.83459451231942</v>
      </c>
      <c r="BI254" s="45">
        <f>((($B254*2.71^(BI$1*$N254)*($D254/1000)*($O254+$P254)/$D254))/((1+'Instruktion Kostnad nytta'!$C$37)^BI$1))</f>
        <v>38.218883066004558</v>
      </c>
      <c r="BJ254" s="45">
        <f>((($B254*2.71^(BJ$1*$N254)*($D254/1000)*($O254+$P254)/$D254))/((1+'Instruktion Kostnad nytta'!$C$37)^BJ$1))</f>
        <v>38.607074864706519</v>
      </c>
      <c r="BK254" s="45">
        <f>((($B254*2.71^(BK$1*$N254)*($D254/1000)*($O254+$P254)/$D254))/((1+'Instruktion Kostnad nytta'!$C$37)^BK$1))</f>
        <v>38.999209553950806</v>
      </c>
      <c r="BL254" s="45">
        <f>((($B254*2.71^(BL$1*$N254)*($D254/1000)*($O254+$P254)/$D254))/((1+'Instruktion Kostnad nytta'!$C$37)^BL$1))</f>
        <v>39.39532718194527</v>
      </c>
      <c r="BM254" s="45">
        <f>((($B254*2.71^(BM$1*$N254)*($D254/1000)*($O254+$P254)/$D254))/((1+'Instruktion Kostnad nytta'!$C$37)^BM$1))</f>
        <v>39.795468203670062</v>
      </c>
      <c r="BN254" s="45">
        <f>((($B254*2.71^(BN$1*$N254)*($D254/1000)*($O254+$P254)/$D254))/((1+'Instruktion Kostnad nytta'!$C$37)^BN$1))</f>
        <v>40.199673485009399</v>
      </c>
      <c r="BO254" s="45">
        <f>((($B254*2.71^(BO$1*$N254)*($D254/1000)*($O254+$P254)/$D254))/((1+'Instruktion Kostnad nytta'!$C$37)^BO$1))</f>
        <v>40.607984306925012</v>
      </c>
      <c r="BP254" s="45">
        <f>((($B254*2.71^(BP$1*$N254)*($D254/1000)*($O254+$P254)/$D254))/((1+'Instruktion Kostnad nytta'!$C$37)^BP$1))</f>
        <v>41.020442369672224</v>
      </c>
      <c r="BQ254" s="45">
        <f>((($B254*2.71^(BQ$1*$N254)*($D254/1000)*($O254+$P254)/$D254))/((1+'Instruktion Kostnad nytta'!$C$37)^BQ$1))</f>
        <v>41.437089797058633</v>
      </c>
      <c r="BR254" s="45">
        <f>((($B254*2.71^(BR$1*$N254)*($D254/1000)*($O254+$P254)/$D254))/((1+'Instruktion Kostnad nytta'!$C$37)^BR$1))</f>
        <v>41.857969140746285</v>
      </c>
      <c r="BS254" s="45">
        <f>((($B254*2.71^(BS$1*$N254)*($D254/1000)*($O254+$P254)/$D254))/((1+'Instruktion Kostnad nytta'!$C$37)^BS$1))</f>
        <v>42.283123384597289</v>
      </c>
      <c r="BT254" s="45">
        <f>((($B254*2.71^(BT$1*$N254)*($D254/1000)*($O254+$P254)/$D254))/((1+'Instruktion Kostnad nytta'!$C$37)^BT$1))</f>
        <v>42.712595949063832</v>
      </c>
      <c r="BU254" s="45">
        <f>((($B254*2.71^(BU$1*$N254)*($D254/1000)*($O254+$P254)/$D254))/((1+'Instruktion Kostnad nytta'!$C$37)^BU$1))</f>
        <v>43.146430695622549</v>
      </c>
      <c r="BV254" s="45">
        <f>((($B254*2.71^(BV$1*$N254)*($D254/1000)*($O254+$P254)/$D254))/((1+'Instruktion Kostnad nytta'!$C$37)^BV$1))</f>
        <v>43.584671931254093</v>
      </c>
      <c r="BW254" s="45">
        <f>((($B254*2.71^(BW$1*$N254)*($D254/1000)*($O254+$P254)/$D254))/((1+'Instruktion Kostnad nytta'!$C$37)^BW$1))</f>
        <v>44.02736441296814</v>
      </c>
      <c r="BX254" s="45">
        <f>((($B254*2.71^(BX$1*$N254)*($D254/1000)*($O254+$P254)/$D254))/((1+'Instruktion Kostnad nytta'!$C$37)^BX$1))</f>
        <v>44.474553352374357</v>
      </c>
      <c r="BY254" s="45">
        <f>((($B254*2.71^(BY$1*$N254)*($D254/1000)*($O254+$P254)/$D254))/((1+'Instruktion Kostnad nytta'!$C$37)^BY$1))</f>
        <v>44.926284420299801</v>
      </c>
      <c r="BZ254" s="45">
        <f>((($B254*2.71^(BZ$1*$N254)*($D254/1000)*($O254+$P254)/$D254))/((1+'Instruktion Kostnad nytta'!$C$37)^BZ$1))</f>
        <v>45.382603751453274</v>
      </c>
      <c r="CA254" s="45">
        <f>((($B254*2.71^(CA$1*$N254)*($D254/1000)*($O254+$P254)/$D254))/((1+'Instruktion Kostnad nytta'!$C$37)^CA$1))</f>
        <v>45.843557949136923</v>
      </c>
      <c r="CB254" s="45">
        <f>((($B254*2.71^(CB$1*$N254)*($D254/1000)*($O254+$P254)/$D254))/((1+'Instruktion Kostnad nytta'!$C$37)^CB$1))</f>
        <v>46.309194090005803</v>
      </c>
      <c r="CC254" s="45">
        <f>((($B254*2.71^(CC$1*$N254)*($D254/1000)*($O254+$P254)/$D254))/((1+'Instruktion Kostnad nytta'!$C$37)^CC$1))</f>
        <v>46.779559728875739</v>
      </c>
      <c r="CD254" s="45">
        <f>((($B254*2.71^(CD$1*$N254)*($D254/1000)*($O254+$P254)/$D254))/((1+'Instruktion Kostnad nytta'!$C$37)^CD$1))</f>
        <v>47.254702903580153</v>
      </c>
      <c r="CE254" s="45">
        <f>((($B254*2.71^(CE$1*$N254)*($D254/1000)*($O254+$P254)/$D254))/((1+'Instruktion Kostnad nytta'!$C$37)^CE$1))</f>
        <v>47.734672139875926</v>
      </c>
      <c r="CF254" s="45">
        <f>((($B254*2.71^(CF$1*$N254)*($D254/1000)*($O254+$P254)/$D254))/((1+'Instruktion Kostnad nytta'!$C$37)^CF$1))</f>
        <v>48.219516456399383</v>
      </c>
      <c r="CG254" s="45">
        <f>((($B254*2.71^(CG$1*$N254)*($D254/1000)*($O254+$P254)/$D254))/((1+'Instruktion Kostnad nytta'!$C$37)^CG$1))</f>
        <v>48.709285369672486</v>
      </c>
      <c r="CH254" s="45">
        <f>((($B254*2.71^(CH$1*$N254)*($D254/1000)*($O254+$P254)/$D254))/((1+'Instruktion Kostnad nytta'!$C$37)^CH$1))</f>
        <v>49.204028899159844</v>
      </c>
      <c r="CI254" s="45">
        <f>((($B254*2.71^(CI$1*$N254)*($D254/1000)*($O254+$P254)/$D254))/((1+'Instruktion Kostnad nytta'!$C$37)^CI$1))</f>
        <v>49.703797572377269</v>
      </c>
      <c r="CJ254" s="45">
        <f>((($B254*2.71^(CJ$1*$N254)*($D254/1000)*($O254+$P254)/$D254))/((1+'Instruktion Kostnad nytta'!$C$37)^CJ$1))</f>
        <v>50.208642430051853</v>
      </c>
      <c r="CK254" s="45">
        <f>((($B254*2.71^(CK$1*$N254)*($D254/1000)*($O254+$P254)/$D254))/((1+'Instruktion Kostnad nytta'!$C$37)^CK$1))</f>
        <v>50.718615031334977</v>
      </c>
      <c r="CL254" s="45">
        <f>((($B254*2.71^(CL$1*$N254)*($D254/1000)*($O254+$P254)/$D254))/((1+'Instruktion Kostnad nytta'!$C$37)^CL$1))</f>
        <v>51.233767459067714</v>
      </c>
      <c r="CM254" s="45">
        <f>((($B254*2.71^(CM$1*$N254)*($D254/1000)*($O254+$P254)/$D254))/((1+'Instruktion Kostnad nytta'!$C$37)^CM$1))</f>
        <v>51.754152325100151</v>
      </c>
      <c r="CN254" s="45">
        <f>((($B254*2.71^(CN$1*$N254)*($D254/1000)*($O254+$P254)/$D254))/((1+'Instruktion Kostnad nytta'!$C$37)^CN$1))</f>
        <v>52.279822775664641</v>
      </c>
      <c r="CO254" s="45">
        <f>((($B254*2.71^(CO$1*$N254)*($D254/1000)*($O254+$P254)/$D254))/((1+'Instruktion Kostnad nytta'!$C$37)^CO$1))</f>
        <v>52.81083249680313</v>
      </c>
      <c r="CP254" s="45">
        <f>((($B254*2.71^(CP$1*$N254)*($D254/1000)*($O254+$P254)/$D254))/((1+'Instruktion Kostnad nytta'!$C$37)^CP$1))</f>
        <v>53.34723571985068</v>
      </c>
      <c r="CQ254" s="45">
        <f>((($B254*2.71^(CQ$1*$N254)*($D254/1000)*($O254+$P254)/$D254))/((1+'Instruktion Kostnad nytta'!$C$37)^CQ$1))</f>
        <v>53.889087226973508</v>
      </c>
      <c r="CR254" s="45">
        <f>((($B254*2.71^(CR$1*$N254)*($D254/1000)*($O254+$P254)/$D254))/((1+'Instruktion Kostnad nytta'!$C$37)^CR$1))</f>
        <v>54.436442356764182</v>
      </c>
      <c r="CS254" s="45">
        <f>((($B254*2.71^(CS$1*$N254)*($D254/1000)*($O254+$P254)/$D254))/((1+'Instruktion Kostnad nytta'!$C$37)^CS$1))</f>
        <v>54.989357009892906</v>
      </c>
      <c r="CT254" s="45">
        <f>((($B254*2.71^(CT$1*$N254)*($D254/1000)*($O254+$P254)/$D254))/((1+'Instruktion Kostnad nytta'!$C$37)^CT$1))</f>
        <v>55.547887654816996</v>
      </c>
      <c r="CU254" s="45">
        <f>((($B254*2.71^(CU$1*$N254)*($D254/1000)*($O254+$P254)/$D254))/((1+'Instruktion Kostnad nytta'!$C$37)^CU$1))</f>
        <v>56.112091333547696</v>
      </c>
      <c r="CV254" s="45">
        <f>((($B254*2.71^(CV$1*$N254)*($D254/1000)*($O254+$P254)/$D254))/((1+'Instruktion Kostnad nytta'!$C$37)^CV$1))</f>
        <v>56.682025667475763</v>
      </c>
      <c r="CW254" s="45">
        <f>((($B254*2.71^(CW$1*$N254)*($D254/1000)*($O254+$P254)/$D254))/((1+'Instruktion Kostnad nytta'!$C$37)^CW$1))</f>
        <v>57.257748863256467</v>
      </c>
      <c r="CX254" s="45">
        <f>((($B254*2.71^(CX$1*$N254)*($D254/1000)*($O254+$P254)/$D254))/((1+'Instruktion Kostnad nytta'!$C$37)^CX$1))</f>
        <v>57.83931971875387</v>
      </c>
      <c r="CY254" s="45">
        <f>((($B254*2.71^(CY$1*$N254)*($D254/1000)*($O254+$P254)/$D254))/((1+'Instruktion Kostnad nytta'!$C$37)^CY$1))</f>
        <v>58.426797629046156</v>
      </c>
      <c r="CZ254" s="45">
        <f>((($B254*2.71^(CZ$1*$N254)*($D254/1000)*($O254+$P254)/$D254))/((1+'Instruktion Kostnad nytta'!$C$37)^CZ$1))</f>
        <v>59.020242592491172</v>
      </c>
      <c r="DA254" s="45">
        <f>((($B254*2.71^(DA$1*$N254)*($D254/1000)*($O254+$P254)/$D254))/((1+'Instruktion Kostnad nytta'!$C$37)^DA$1))</f>
        <v>59.61971521685431</v>
      </c>
      <c r="DB254" s="45">
        <f>((($B254*2.71^(DB$1*$N254)*($D254/1000)*($O254+$P254)/$D254))/((1+'Instruktion Kostnad nytta'!$C$37)^DB$1))</f>
        <v>60.225276725498077</v>
      </c>
      <c r="DC254" s="45">
        <f>((($B254*2.71^(DC$1*$N254)*($D254/1000)*($O254+$P254)/$D254))/((1+'Instruktion Kostnad nytta'!$C$37)^DC$1))</f>
        <v>60.836988963634859</v>
      </c>
      <c r="DD254" s="45">
        <f>((($B254*2.71^(DD$1*$N254)*($D254/1000)*($O254+$P254)/$D254))/((1+'Instruktion Kostnad nytta'!$C$37)^DD$1))</f>
        <v>61.454914404643155</v>
      </c>
      <c r="DE254" s="45">
        <f>((($B254*2.71^(DE$1*$N254)*($D254/1000)*($O254+$P254)/$D254))/((1+'Instruktion Kostnad nytta'!$C$37)^DE$1))</f>
        <v>62.079116156447682</v>
      </c>
      <c r="DF254" s="45">
        <f>((($B254*2.71^(DF$1*$N254)*($D254/1000)*($O254+$P254)/$D254))/((1+'Instruktion Kostnad nytta'!$C$37)^DF$1))</f>
        <v>62.70965796796483</v>
      </c>
      <c r="DG254" s="45">
        <f>((($B254*2.71^(DG$1*$N254)*($D254/1000)*($O254+$P254)/$D254))/((1+'Instruktion Kostnad nytta'!$C$37)^DG$1))</f>
        <v>63.346604235612872</v>
      </c>
      <c r="DH254" s="45">
        <f>((($B254*2.71^(DH$1*$N254)*($D254/1000)*($O254+$P254)/$D254))/((1+'Instruktion Kostnad nytta'!$C$37)^DH$1))</f>
        <v>63.990020009889072</v>
      </c>
      <c r="DI254" s="45">
        <f>((($B254*2.71^(DI$1*$N254)*($D254/1000)*($O254+$P254)/$D254))/((1+'Instruktion Kostnad nytta'!$C$37)^DI$1))</f>
        <v>64.639971002012857</v>
      </c>
      <c r="DJ254" s="45">
        <f>((($B254*2.71^(DJ$1*$N254)*($D254/1000)*($O254+$P254)/$D254))/((1+'Instruktion Kostnad nytta'!$C$37)^DJ$1))</f>
        <v>65.296523590637122</v>
      </c>
      <c r="DK254" s="45">
        <f>((($B254*2.71^(DK$1*$N254)*($D254/1000)*($O254+$P254)/$D254))/((1+'Instruktion Kostnad nytta'!$C$37)^DK$1))</f>
        <v>65.959744828627237</v>
      </c>
      <c r="DL254" s="45">
        <f>((($B254*2.71^(DL$1*$N254)*($D254/1000)*($O254+$P254)/$D254))/((1+'Instruktion Kostnad nytta'!$C$37)^DL$1))</f>
        <v>66.629702449909004</v>
      </c>
      <c r="DM254" s="45">
        <f>((($B254*2.71^(DM$1*$N254)*($D254/1000)*($O254+$P254)/$D254))/((1+'Instruktion Kostnad nytta'!$C$37)^DM$1))</f>
        <v>67.306464876386457</v>
      </c>
      <c r="DN254" s="45">
        <f>((($B254*2.71^(DN$1*$N254)*($D254/1000)*($O254+$P254)/$D254))/((1+'Instruktion Kostnad nytta'!$C$37)^DN$1))</f>
        <v>67.990101224929418</v>
      </c>
      <c r="DO254" s="45">
        <f>((($B254*2.71^(DO$1*$N254)*($D254/1000)*($O254+$P254)/$D254))/((1+'Instruktion Kostnad nytta'!$C$37)^DO$1))</f>
        <v>68.680681314432647</v>
      </c>
      <c r="DP254" s="45">
        <f>((($B254*2.71^(DP$1*$N254)*($D254/1000)*($O254+$P254)/$D254))/((1+'Instruktion Kostnad nytta'!$C$37)^DP$1))</f>
        <v>69.378275672946003</v>
      </c>
      <c r="DQ254" s="45">
        <f>((($B254*2.71^(DQ$1*$N254)*($D254/1000)*($O254+$P254)/$D254))/((1+'Instruktion Kostnad nytta'!$C$37)^DQ$1))</f>
        <v>70.082955544877592</v>
      </c>
      <c r="DR254" s="45">
        <f>((($B254*2.71^(DR$1*$N254)*($D254/1000)*($O254+$P254)/$D254))/((1+'Instruktion Kostnad nytta'!$C$37)^DR$1))</f>
        <v>70.794792898269904</v>
      </c>
      <c r="DS254" s="45">
        <f>((($B254*2.71^(DS$1*$N254)*($D254/1000)*($O254+$P254)/$D254))/((1+'Instruktion Kostnad nytta'!$C$37)^DS$1))</f>
        <v>71.513860432149713</v>
      </c>
      <c r="DT254" s="45">
        <f>((($B254*2.71^(DT$1*$N254)*($D254/1000)*($O254+$P254)/$D254))/((1+'Instruktion Kostnad nytta'!$C$37)^DT$1))</f>
        <v>72.240231583952706</v>
      </c>
      <c r="DU254" s="45">
        <f>((($B254*2.71^(DU$1*$N254)*($D254/1000)*($O254+$P254)/$D254))/((1+'Instruktion Kostnad nytta'!$C$37)^DU$1))</f>
        <v>72.973980537023593</v>
      </c>
      <c r="DV254" s="45">
        <f>((($B254*2.71^(DV$1*$N254)*($D254/1000)*($O254+$P254)/$D254))/((1+'Instruktion Kostnad nytta'!$C$37)^DV$1))</f>
        <v>73.715182228192504</v>
      </c>
      <c r="DW254" s="45">
        <f>((($B254*2.71^(DW$1*$N254)*($D254/1000)*($O254+$P254)/$D254))/((1+'Instruktion Kostnad nytta'!$C$37)^DW$1))</f>
        <v>74.463912355427894</v>
      </c>
      <c r="DX254" s="45">
        <f>((($B254*2.71^(DX$1*$N254)*($D254/1000)*($O254+$P254)/$D254))/((1+'Instruktion Kostnad nytta'!$C$37)^DX$1))</f>
        <v>75.220247385567816</v>
      </c>
      <c r="DY254" s="45">
        <f>((($B254*2.71^(DY$1*$N254)*($D254/1000)*($O254+$P254)/$D254))/((1+'Instruktion Kostnad nytta'!$C$37)^DY$1))</f>
        <v>75.984264562128971</v>
      </c>
      <c r="DZ254" s="45">
        <f>((($B254*2.71^(DZ$1*$N254)*($D254/1000)*($O254+$P254)/$D254))/((1+'Instruktion Kostnad nytta'!$C$37)^DZ$1))</f>
        <v>76.756041913195887</v>
      </c>
      <c r="EA254" s="45">
        <f>((($B254*2.71^(EA$1*$N254)*($D254/1000)*($O254+$P254)/$D254))/((1+'Instruktion Kostnad nytta'!$C$37)^EA$1))</f>
        <v>77.535658259389692</v>
      </c>
      <c r="EB254" s="45">
        <f>((($B254*2.71^(EB$1*$N254)*($D254/1000)*($O254+$P254)/$D254))/((1+'Instruktion Kostnad nytta'!$C$37)^EB$1))</f>
        <v>78.323193221917847</v>
      </c>
      <c r="EC254" s="45">
        <f>((($B254*2.71^(EC$1*$N254)*($D254/1000)*($O254+$P254)/$D254))/((1+'Instruktion Kostnad nytta'!$C$37)^EC$1))</f>
        <v>79.118727230705829</v>
      </c>
      <c r="ED254" s="45">
        <f>((($B254*2.71^(ED$1*$N254)*($D254/1000)*($O254+$P254)/$D254))/((1+'Instruktion Kostnad nytta'!$C$37)^ED$1))</f>
        <v>79.92234153261137</v>
      </c>
      <c r="EE254" s="45">
        <f>((($B254*2.71^(EE$1*$N254)*($D254/1000)*($O254+$P254)/$D254))/((1+'Instruktion Kostnad nytta'!$C$37)^EE$1))</f>
        <v>80.734118199722133</v>
      </c>
      <c r="EF254" s="45">
        <f>((($B254*2.71^(EF$1*$N254)*($D254/1000)*($O254+$P254)/$D254))/((1+'Instruktion Kostnad nytta'!$C$37)^EF$1))</f>
        <v>81.554140137737463</v>
      </c>
      <c r="EG254" s="45">
        <f>((($B254*2.71^(EG$1*$N254)*($D254/1000)*($O254+$P254)/$D254))/((1+'Instruktion Kostnad nytta'!$C$37)^EG$1))</f>
        <v>82.382491094435622</v>
      </c>
      <c r="EH254" s="45">
        <f>((($B254*2.71^(EH$1*$N254)*($D254/1000)*($O254+$P254)/$D254))/((1+'Instruktion Kostnad nytta'!$C$37)^EH$1))</f>
        <v>83.219255668226751</v>
      </c>
      <c r="EI254" s="45">
        <f>((($B254*2.71^(EI$1*$N254)*($D254/1000)*($O254+$P254)/$D254))/((1+'Instruktion Kostnad nytta'!$C$37)^EI$1))</f>
        <v>84.064519316792683</v>
      </c>
      <c r="EJ254" s="45">
        <f>((($B254*2.71^(EJ$1*$N254)*($D254/1000)*($O254+$P254)/$D254))/((1+'Instruktion Kostnad nytta'!$C$37)^EJ$1))</f>
        <v>84.918368365814985</v>
      </c>
      <c r="EK254" s="45">
        <f>((($B254*2.71^(EK$1*$N254)*($D254/1000)*($O254+$P254)/$D254))/((1+'Instruktion Kostnad nytta'!$C$37)^EK$1))</f>
        <v>85.780890017790796</v>
      </c>
      <c r="EL254" s="45">
        <f>((($B254*2.71^(EL$1*$N254)*($D254/1000)*($O254+$P254)/$D254))/((1+'Instruktion Kostnad nytta'!$C$37)^EL$1))</f>
        <v>86.65217236093919</v>
      </c>
    </row>
    <row r="255" spans="1:142" x14ac:dyDescent="0.25">
      <c r="A255" s="41">
        <v>257</v>
      </c>
      <c r="B255" s="59">
        <v>0.5</v>
      </c>
      <c r="C255" s="59">
        <v>15</v>
      </c>
      <c r="D255" s="60">
        <v>80</v>
      </c>
      <c r="E255" s="59">
        <v>1965</v>
      </c>
      <c r="F255" s="59" t="s">
        <v>98</v>
      </c>
      <c r="G255" s="59">
        <v>127</v>
      </c>
      <c r="H255" s="59" t="s">
        <v>46</v>
      </c>
      <c r="I255" s="59">
        <v>8</v>
      </c>
      <c r="J255" s="41">
        <v>0</v>
      </c>
      <c r="K255" s="41" t="s">
        <v>346</v>
      </c>
      <c r="L255" s="48">
        <f>'Instruktion Kostnad nytta'!C$19/D255+IF((IF(F255="A",'Instruktion Kostnad nytta'!C$25,0)+IF(G255&lt;500,'Instruktion Kostnad nytta'!C$20,('Instruktion Kostnad nytta'!C$20+'Instruktion Kostnad nytta'!C$21))+IF(G255&lt;700,0,('Instruktion Kostnad nytta'!C$22-'Instruktion Kostnad nytta'!C$21))+I255*'Instruktion Kostnad nytta'!C$23/D255)&lt;3000,3000,(IF(F255="A",'Instruktion Kostnad nytta'!C$25,0)+IF(G255&lt;500,'Instruktion Kostnad nytta'!C$20,('Instruktion Kostnad nytta'!C$20+'Instruktion Kostnad nytta'!C$21))+IF(G255&lt;700,0,('Instruktion Kostnad nytta'!C$22-'Instruktion Kostnad nytta'!C$21))+I255*'Instruktion Kostnad nytta'!C$23/D255))</f>
        <v>6875</v>
      </c>
      <c r="M255" s="50">
        <f t="shared" si="9"/>
        <v>6.25</v>
      </c>
      <c r="N255" s="49">
        <f>IF(H255="Gråjärn",'Instruktion Kostnad nytta'!C$32,IF(H255="segjärn",'Instruktion Kostnad nytta'!C$33,IF(H255="PVC",'Instruktion Kostnad nytta'!C$34,IF(H255="PE",'Instruktion Kostnad nytta'!C$35,IF(H255="ST",'Instruktion Kostnad nytta'!C$36,0)))))</f>
        <v>0.03</v>
      </c>
      <c r="O255" s="48">
        <f>IF(G255&lt;200,'Instruktion Kostnad nytta'!C$28,(IF(G255&lt;500,'Instruktion Kostnad nytta'!C$29,'Instruktion Kostnad nytta'!C$30)))</f>
        <v>45000</v>
      </c>
      <c r="P255" s="47">
        <v>4000</v>
      </c>
      <c r="Q255" s="46">
        <f t="shared" si="10"/>
        <v>-429.79509409760863</v>
      </c>
      <c r="R255" s="45">
        <f t="shared" si="11"/>
        <v>-6586.3040142958916</v>
      </c>
      <c r="S255" s="45">
        <f>((($B255*2.71^(S$1*$N255)*($D255/1000)*($O255+$P255)/$D255))/((1+'Instruktion Kostnad nytta'!$C$37)^S$1))</f>
        <v>25.000223905593113</v>
      </c>
      <c r="T255" s="45">
        <f>((($B255*2.71^(T$1*$N255)*($D255/1000)*($O255+$P255)/$D255))/((1+'Instruktion Kostnad nytta'!$C$37)^T$1))</f>
        <v>25.254152882771844</v>
      </c>
      <c r="U255" s="45">
        <f>((($B255*2.71^(U$1*$N255)*($D255/1000)*($O255+$P255)/$D255))/((1+'Instruktion Kostnad nytta'!$C$37)^U$1))</f>
        <v>25.510661033868949</v>
      </c>
      <c r="V255" s="45">
        <f>((($B255*2.71^(V$1*$N255)*($D255/1000)*($O255+$P255)/$D255))/((1+'Instruktion Kostnad nytta'!$C$37)^V$1))</f>
        <v>25.769774555729619</v>
      </c>
      <c r="W255" s="45">
        <f>((($B255*2.71^(W$1*$N255)*($D255/1000)*($O255+$P255)/$D255))/((1+'Instruktion Kostnad nytta'!$C$37)^W$1))</f>
        <v>26.031519911282167</v>
      </c>
      <c r="X255" s="45">
        <f>((($B255*2.71^(X$1*$N255)*($D255/1000)*($O255+$P255)/$D255))/((1+'Instruktion Kostnad nytta'!$C$37)^X$1))</f>
        <v>26.295923832240685</v>
      </c>
      <c r="Y255" s="45">
        <f>((($B255*2.71^(Y$1*$N255)*($D255/1000)*($O255+$P255)/$D255))/((1+'Instruktion Kostnad nytta'!$C$37)^Y$1))</f>
        <v>26.563013321835086</v>
      </c>
      <c r="Z255" s="45">
        <f>((($B255*2.71^(Z$1*$N255)*($D255/1000)*($O255+$P255)/$D255))/((1+'Instruktion Kostnad nytta'!$C$37)^Z$1))</f>
        <v>26.832815657568947</v>
      </c>
      <c r="AA255" s="45">
        <f>((($B255*2.71^(AA$1*$N255)*($D255/1000)*($O255+$P255)/$D255))/((1+'Instruktion Kostnad nytta'!$C$37)^AA$1))</f>
        <v>27.1053583940053</v>
      </c>
      <c r="AB255" s="45">
        <f>((($B255*2.71^(AB$1*$N255)*($D255/1000)*($O255+$P255)/$D255))/((1+'Instruktion Kostnad nytta'!$C$37)^AB$1))</f>
        <v>27.380669365580751</v>
      </c>
      <c r="AC255" s="45">
        <f>((($B255*2.71^(AC$1*$N255)*($D255/1000)*($O255+$P255)/$D255))/((1+'Instruktion Kostnad nytta'!$C$37)^AC$1))</f>
        <v>27.658776689448164</v>
      </c>
      <c r="AD255" s="45">
        <f>((($B255*2.71^(AD$1*$N255)*($D255/1000)*($O255+$P255)/$D255))/((1+'Instruktion Kostnad nytta'!$C$37)^AD$1))</f>
        <v>27.939708768348279</v>
      </c>
      <c r="AE255" s="45">
        <f>((($B255*2.71^(AE$1*$N255)*($D255/1000)*($O255+$P255)/$D255))/((1+'Instruktion Kostnad nytta'!$C$37)^AE$1))</f>
        <v>28.223494293510345</v>
      </c>
      <c r="AF255" s="45">
        <f>((($B255*2.71^(AF$1*$N255)*($D255/1000)*($O255+$P255)/$D255))/((1+'Instruktion Kostnad nytta'!$C$37)^AF$1))</f>
        <v>28.510162247582453</v>
      </c>
      <c r="AG255" s="45">
        <f>((($B255*2.71^(AG$1*$N255)*($D255/1000)*($O255+$P255)/$D255))/((1+'Instruktion Kostnad nytta'!$C$37)^AG$1))</f>
        <v>28.799741907591361</v>
      </c>
      <c r="AH255" s="45">
        <f>((($B255*2.71^(AH$1*$N255)*($D255/1000)*($O255+$P255)/$D255))/((1+'Instruktion Kostnad nytta'!$C$37)^AH$1))</f>
        <v>29.092262847932609</v>
      </c>
      <c r="AI255" s="45">
        <f>((($B255*2.71^(AI$1*$N255)*($D255/1000)*($O255+$P255)/$D255))/((1+'Instruktion Kostnad nytta'!$C$37)^AI$1))</f>
        <v>29.38775494339091</v>
      </c>
      <c r="AJ255" s="45">
        <f>((($B255*2.71^(AJ$1*$N255)*($D255/1000)*($O255+$P255)/$D255))/((1+'Instruktion Kostnad nytta'!$C$37)^AJ$1))</f>
        <v>29.686248372191148</v>
      </c>
      <c r="AK255" s="45">
        <f>((($B255*2.71^(AK$1*$N255)*($D255/1000)*($O255+$P255)/$D255))/((1+'Instruktion Kostnad nytta'!$C$37)^AK$1))</f>
        <v>29.987773619080546</v>
      </c>
      <c r="AL255" s="45">
        <f>((($B255*2.71^(AL$1*$N255)*($D255/1000)*($O255+$P255)/$D255))/((1+'Instruktion Kostnad nytta'!$C$37)^AL$1))</f>
        <v>30.292361478441951</v>
      </c>
      <c r="AM255" s="45">
        <f>((($B255*2.71^(AM$1*$N255)*($D255/1000)*($O255+$P255)/$D255))/((1+'Instruktion Kostnad nytta'!$C$37)^AM$1))</f>
        <v>30.600043057438853</v>
      </c>
      <c r="AN255" s="45">
        <f>((($B255*2.71^(AN$1*$N255)*($D255/1000)*($O255+$P255)/$D255))/((1+'Instruktion Kostnad nytta'!$C$37)^AN$1))</f>
        <v>30.91084977919234</v>
      </c>
      <c r="AO255" s="45">
        <f>((($B255*2.71^(AO$1*$N255)*($D255/1000)*($O255+$P255)/$D255))/((1+'Instruktion Kostnad nytta'!$C$37)^AO$1))</f>
        <v>31.224813385990259</v>
      </c>
      <c r="AP255" s="45">
        <f>((($B255*2.71^(AP$1*$N255)*($D255/1000)*($O255+$P255)/$D255))/((1+'Instruktion Kostnad nytta'!$C$37)^AP$1))</f>
        <v>31.541965942529057</v>
      </c>
      <c r="AQ255" s="45">
        <f>((($B255*2.71^(AQ$1*$N255)*($D255/1000)*($O255+$P255)/$D255))/((1+'Instruktion Kostnad nytta'!$C$37)^AQ$1))</f>
        <v>31.862339839188468</v>
      </c>
      <c r="AR255" s="45">
        <f>((($B255*2.71^(AR$1*$N255)*($D255/1000)*($O255+$P255)/$D255))/((1+'Instruktion Kostnad nytta'!$C$37)^AR$1))</f>
        <v>32.185967795339536</v>
      </c>
      <c r="AS255" s="45">
        <f>((($B255*2.71^(AS$1*$N255)*($D255/1000)*($O255+$P255)/$D255))/((1+'Instruktion Kostnad nytta'!$C$37)^AS$1))</f>
        <v>32.512882862686169</v>
      </c>
      <c r="AT255" s="45">
        <f>((($B255*2.71^(AT$1*$N255)*($D255/1000)*($O255+$P255)/$D255))/((1+'Instruktion Kostnad nytta'!$C$37)^AT$1))</f>
        <v>32.843118428640715</v>
      </c>
      <c r="AU255" s="45">
        <f>((($B255*2.71^(AU$1*$N255)*($D255/1000)*($O255+$P255)/$D255))/((1+'Instruktion Kostnad nytta'!$C$37)^AU$1))</f>
        <v>33.176708219733698</v>
      </c>
      <c r="AV255" s="45">
        <f>((($B255*2.71^(AV$1*$N255)*($D255/1000)*($O255+$P255)/$D255))/((1+'Instruktion Kostnad nytta'!$C$37)^AV$1))</f>
        <v>33.513686305058343</v>
      </c>
      <c r="AW255" s="45">
        <f>((($B255*2.71^(AW$1*$N255)*($D255/1000)*($O255+$P255)/$D255))/((1+'Instruktion Kostnad nytta'!$C$37)^AW$1))</f>
        <v>33.854087099749947</v>
      </c>
      <c r="AX255" s="45">
        <f>((($B255*2.71^(AX$1*$N255)*($D255/1000)*($O255+$P255)/$D255))/((1+'Instruktion Kostnad nytta'!$C$37)^AX$1))</f>
        <v>34.197945368500726</v>
      </c>
      <c r="AY255" s="45">
        <f>((($B255*2.71^(AY$1*$N255)*($D255/1000)*($O255+$P255)/$D255))/((1+'Instruktion Kostnad nytta'!$C$37)^AY$1))</f>
        <v>34.545296229110207</v>
      </c>
      <c r="AZ255" s="45">
        <f>((($B255*2.71^(AZ$1*$N255)*($D255/1000)*($O255+$P255)/$D255))/((1+'Instruktion Kostnad nytta'!$C$37)^AZ$1))</f>
        <v>34.896175156071806</v>
      </c>
      <c r="BA255" s="45">
        <f>((($B255*2.71^(BA$1*$N255)*($D255/1000)*($O255+$P255)/$D255))/((1+'Instruktion Kostnad nytta'!$C$37)^BA$1))</f>
        <v>35.250617984195777</v>
      </c>
      <c r="BB255" s="45">
        <f>((($B255*2.71^(BB$1*$N255)*($D255/1000)*($O255+$P255)/$D255))/((1+'Instruktion Kostnad nytta'!$C$37)^BB$1))</f>
        <v>35.608660912269002</v>
      </c>
      <c r="BC255" s="45">
        <f>((($B255*2.71^(BC$1*$N255)*($D255/1000)*($O255+$P255)/$D255))/((1+'Instruktion Kostnad nytta'!$C$37)^BC$1))</f>
        <v>35.970340506751896</v>
      </c>
      <c r="BD255" s="45">
        <f>((($B255*2.71^(BD$1*$N255)*($D255/1000)*($O255+$P255)/$D255))/((1+'Instruktion Kostnad nytta'!$C$37)^BD$1))</f>
        <v>36.335693705512931</v>
      </c>
      <c r="BE255" s="45">
        <f>((($B255*2.71^(BE$1*$N255)*($D255/1000)*($O255+$P255)/$D255))/((1+'Instruktion Kostnad nytta'!$C$37)^BE$1))</f>
        <v>36.704757821600943</v>
      </c>
      <c r="BF255" s="45">
        <f>((($B255*2.71^(BF$1*$N255)*($D255/1000)*($O255+$P255)/$D255))/((1+'Instruktion Kostnad nytta'!$C$37)^BF$1))</f>
        <v>37.077570547056048</v>
      </c>
      <c r="BG255" s="45">
        <f>((($B255*2.71^(BG$1*$N255)*($D255/1000)*($O255+$P255)/$D255))/((1+'Instruktion Kostnad nytta'!$C$37)^BG$1))</f>
        <v>37.454169956758932</v>
      </c>
      <c r="BH255" s="45">
        <f>((($B255*2.71^(BH$1*$N255)*($D255/1000)*($O255+$P255)/$D255))/((1+'Instruktion Kostnad nytta'!$C$37)^BH$1))</f>
        <v>37.83459451231942</v>
      </c>
      <c r="BI255" s="45">
        <f>((($B255*2.71^(BI$1*$N255)*($D255/1000)*($O255+$P255)/$D255))/((1+'Instruktion Kostnad nytta'!$C$37)^BI$1))</f>
        <v>38.218883066004558</v>
      </c>
      <c r="BJ255" s="45">
        <f>((($B255*2.71^(BJ$1*$N255)*($D255/1000)*($O255+$P255)/$D255))/((1+'Instruktion Kostnad nytta'!$C$37)^BJ$1))</f>
        <v>38.607074864706519</v>
      </c>
      <c r="BK255" s="45">
        <f>((($B255*2.71^(BK$1*$N255)*($D255/1000)*($O255+$P255)/$D255))/((1+'Instruktion Kostnad nytta'!$C$37)^BK$1))</f>
        <v>38.999209553950806</v>
      </c>
      <c r="BL255" s="45">
        <f>((($B255*2.71^(BL$1*$N255)*($D255/1000)*($O255+$P255)/$D255))/((1+'Instruktion Kostnad nytta'!$C$37)^BL$1))</f>
        <v>39.39532718194527</v>
      </c>
      <c r="BM255" s="45">
        <f>((($B255*2.71^(BM$1*$N255)*($D255/1000)*($O255+$P255)/$D255))/((1+'Instruktion Kostnad nytta'!$C$37)^BM$1))</f>
        <v>39.795468203670062</v>
      </c>
      <c r="BN255" s="45">
        <f>((($B255*2.71^(BN$1*$N255)*($D255/1000)*($O255+$P255)/$D255))/((1+'Instruktion Kostnad nytta'!$C$37)^BN$1))</f>
        <v>40.199673485009399</v>
      </c>
      <c r="BO255" s="45">
        <f>((($B255*2.71^(BO$1*$N255)*($D255/1000)*($O255+$P255)/$D255))/((1+'Instruktion Kostnad nytta'!$C$37)^BO$1))</f>
        <v>40.607984306925012</v>
      </c>
      <c r="BP255" s="45">
        <f>((($B255*2.71^(BP$1*$N255)*($D255/1000)*($O255+$P255)/$D255))/((1+'Instruktion Kostnad nytta'!$C$37)^BP$1))</f>
        <v>41.020442369672224</v>
      </c>
      <c r="BQ255" s="45">
        <f>((($B255*2.71^(BQ$1*$N255)*($D255/1000)*($O255+$P255)/$D255))/((1+'Instruktion Kostnad nytta'!$C$37)^BQ$1))</f>
        <v>41.437089797058633</v>
      </c>
      <c r="BR255" s="45">
        <f>((($B255*2.71^(BR$1*$N255)*($D255/1000)*($O255+$P255)/$D255))/((1+'Instruktion Kostnad nytta'!$C$37)^BR$1))</f>
        <v>41.857969140746285</v>
      </c>
      <c r="BS255" s="45">
        <f>((($B255*2.71^(BS$1*$N255)*($D255/1000)*($O255+$P255)/$D255))/((1+'Instruktion Kostnad nytta'!$C$37)^BS$1))</f>
        <v>42.283123384597289</v>
      </c>
      <c r="BT255" s="45">
        <f>((($B255*2.71^(BT$1*$N255)*($D255/1000)*($O255+$P255)/$D255))/((1+'Instruktion Kostnad nytta'!$C$37)^BT$1))</f>
        <v>42.712595949063832</v>
      </c>
      <c r="BU255" s="45">
        <f>((($B255*2.71^(BU$1*$N255)*($D255/1000)*($O255+$P255)/$D255))/((1+'Instruktion Kostnad nytta'!$C$37)^BU$1))</f>
        <v>43.146430695622549</v>
      </c>
      <c r="BV255" s="45">
        <f>((($B255*2.71^(BV$1*$N255)*($D255/1000)*($O255+$P255)/$D255))/((1+'Instruktion Kostnad nytta'!$C$37)^BV$1))</f>
        <v>43.584671931254093</v>
      </c>
      <c r="BW255" s="45">
        <f>((($B255*2.71^(BW$1*$N255)*($D255/1000)*($O255+$P255)/$D255))/((1+'Instruktion Kostnad nytta'!$C$37)^BW$1))</f>
        <v>44.02736441296814</v>
      </c>
      <c r="BX255" s="45">
        <f>((($B255*2.71^(BX$1*$N255)*($D255/1000)*($O255+$P255)/$D255))/((1+'Instruktion Kostnad nytta'!$C$37)^BX$1))</f>
        <v>44.474553352374357</v>
      </c>
      <c r="BY255" s="45">
        <f>((($B255*2.71^(BY$1*$N255)*($D255/1000)*($O255+$P255)/$D255))/((1+'Instruktion Kostnad nytta'!$C$37)^BY$1))</f>
        <v>44.926284420299801</v>
      </c>
      <c r="BZ255" s="45">
        <f>((($B255*2.71^(BZ$1*$N255)*($D255/1000)*($O255+$P255)/$D255))/((1+'Instruktion Kostnad nytta'!$C$37)^BZ$1))</f>
        <v>45.382603751453274</v>
      </c>
      <c r="CA255" s="45">
        <f>((($B255*2.71^(CA$1*$N255)*($D255/1000)*($O255+$P255)/$D255))/((1+'Instruktion Kostnad nytta'!$C$37)^CA$1))</f>
        <v>45.843557949136923</v>
      </c>
      <c r="CB255" s="45">
        <f>((($B255*2.71^(CB$1*$N255)*($D255/1000)*($O255+$P255)/$D255))/((1+'Instruktion Kostnad nytta'!$C$37)^CB$1))</f>
        <v>46.309194090005803</v>
      </c>
      <c r="CC255" s="45">
        <f>((($B255*2.71^(CC$1*$N255)*($D255/1000)*($O255+$P255)/$D255))/((1+'Instruktion Kostnad nytta'!$C$37)^CC$1))</f>
        <v>46.779559728875739</v>
      </c>
      <c r="CD255" s="45">
        <f>((($B255*2.71^(CD$1*$N255)*($D255/1000)*($O255+$P255)/$D255))/((1+'Instruktion Kostnad nytta'!$C$37)^CD$1))</f>
        <v>47.254702903580153</v>
      </c>
      <c r="CE255" s="45">
        <f>((($B255*2.71^(CE$1*$N255)*($D255/1000)*($O255+$P255)/$D255))/((1+'Instruktion Kostnad nytta'!$C$37)^CE$1))</f>
        <v>47.734672139875926</v>
      </c>
      <c r="CF255" s="45">
        <f>((($B255*2.71^(CF$1*$N255)*($D255/1000)*($O255+$P255)/$D255))/((1+'Instruktion Kostnad nytta'!$C$37)^CF$1))</f>
        <v>48.219516456399383</v>
      </c>
      <c r="CG255" s="45">
        <f>((($B255*2.71^(CG$1*$N255)*($D255/1000)*($O255+$P255)/$D255))/((1+'Instruktion Kostnad nytta'!$C$37)^CG$1))</f>
        <v>48.709285369672486</v>
      </c>
      <c r="CH255" s="45">
        <f>((($B255*2.71^(CH$1*$N255)*($D255/1000)*($O255+$P255)/$D255))/((1+'Instruktion Kostnad nytta'!$C$37)^CH$1))</f>
        <v>49.204028899159844</v>
      </c>
      <c r="CI255" s="45">
        <f>((($B255*2.71^(CI$1*$N255)*($D255/1000)*($O255+$P255)/$D255))/((1+'Instruktion Kostnad nytta'!$C$37)^CI$1))</f>
        <v>49.703797572377269</v>
      </c>
      <c r="CJ255" s="45">
        <f>((($B255*2.71^(CJ$1*$N255)*($D255/1000)*($O255+$P255)/$D255))/((1+'Instruktion Kostnad nytta'!$C$37)^CJ$1))</f>
        <v>50.208642430051853</v>
      </c>
      <c r="CK255" s="45">
        <f>((($B255*2.71^(CK$1*$N255)*($D255/1000)*($O255+$P255)/$D255))/((1+'Instruktion Kostnad nytta'!$C$37)^CK$1))</f>
        <v>50.718615031334977</v>
      </c>
      <c r="CL255" s="45">
        <f>((($B255*2.71^(CL$1*$N255)*($D255/1000)*($O255+$P255)/$D255))/((1+'Instruktion Kostnad nytta'!$C$37)^CL$1))</f>
        <v>51.233767459067714</v>
      </c>
      <c r="CM255" s="45">
        <f>((($B255*2.71^(CM$1*$N255)*($D255/1000)*($O255+$P255)/$D255))/((1+'Instruktion Kostnad nytta'!$C$37)^CM$1))</f>
        <v>51.754152325100151</v>
      </c>
      <c r="CN255" s="45">
        <f>((($B255*2.71^(CN$1*$N255)*($D255/1000)*($O255+$P255)/$D255))/((1+'Instruktion Kostnad nytta'!$C$37)^CN$1))</f>
        <v>52.279822775664641</v>
      </c>
      <c r="CO255" s="45">
        <f>((($B255*2.71^(CO$1*$N255)*($D255/1000)*($O255+$P255)/$D255))/((1+'Instruktion Kostnad nytta'!$C$37)^CO$1))</f>
        <v>52.81083249680313</v>
      </c>
      <c r="CP255" s="45">
        <f>((($B255*2.71^(CP$1*$N255)*($D255/1000)*($O255+$P255)/$D255))/((1+'Instruktion Kostnad nytta'!$C$37)^CP$1))</f>
        <v>53.34723571985068</v>
      </c>
      <c r="CQ255" s="45">
        <f>((($B255*2.71^(CQ$1*$N255)*($D255/1000)*($O255+$P255)/$D255))/((1+'Instruktion Kostnad nytta'!$C$37)^CQ$1))</f>
        <v>53.889087226973508</v>
      </c>
      <c r="CR255" s="45">
        <f>((($B255*2.71^(CR$1*$N255)*($D255/1000)*($O255+$P255)/$D255))/((1+'Instruktion Kostnad nytta'!$C$37)^CR$1))</f>
        <v>54.436442356764182</v>
      </c>
      <c r="CS255" s="45">
        <f>((($B255*2.71^(CS$1*$N255)*($D255/1000)*($O255+$P255)/$D255))/((1+'Instruktion Kostnad nytta'!$C$37)^CS$1))</f>
        <v>54.989357009892906</v>
      </c>
      <c r="CT255" s="45">
        <f>((($B255*2.71^(CT$1*$N255)*($D255/1000)*($O255+$P255)/$D255))/((1+'Instruktion Kostnad nytta'!$C$37)^CT$1))</f>
        <v>55.547887654816996</v>
      </c>
      <c r="CU255" s="45">
        <f>((($B255*2.71^(CU$1*$N255)*($D255/1000)*($O255+$P255)/$D255))/((1+'Instruktion Kostnad nytta'!$C$37)^CU$1))</f>
        <v>56.112091333547696</v>
      </c>
      <c r="CV255" s="45">
        <f>((($B255*2.71^(CV$1*$N255)*($D255/1000)*($O255+$P255)/$D255))/((1+'Instruktion Kostnad nytta'!$C$37)^CV$1))</f>
        <v>56.682025667475763</v>
      </c>
      <c r="CW255" s="45">
        <f>((($B255*2.71^(CW$1*$N255)*($D255/1000)*($O255+$P255)/$D255))/((1+'Instruktion Kostnad nytta'!$C$37)^CW$1))</f>
        <v>57.257748863256467</v>
      </c>
      <c r="CX255" s="45">
        <f>((($B255*2.71^(CX$1*$N255)*($D255/1000)*($O255+$P255)/$D255))/((1+'Instruktion Kostnad nytta'!$C$37)^CX$1))</f>
        <v>57.83931971875387</v>
      </c>
      <c r="CY255" s="45">
        <f>((($B255*2.71^(CY$1*$N255)*($D255/1000)*($O255+$P255)/$D255))/((1+'Instruktion Kostnad nytta'!$C$37)^CY$1))</f>
        <v>58.426797629046156</v>
      </c>
      <c r="CZ255" s="45">
        <f>((($B255*2.71^(CZ$1*$N255)*($D255/1000)*($O255+$P255)/$D255))/((1+'Instruktion Kostnad nytta'!$C$37)^CZ$1))</f>
        <v>59.020242592491172</v>
      </c>
      <c r="DA255" s="45">
        <f>((($B255*2.71^(DA$1*$N255)*($D255/1000)*($O255+$P255)/$D255))/((1+'Instruktion Kostnad nytta'!$C$37)^DA$1))</f>
        <v>59.61971521685431</v>
      </c>
      <c r="DB255" s="45">
        <f>((($B255*2.71^(DB$1*$N255)*($D255/1000)*($O255+$P255)/$D255))/((1+'Instruktion Kostnad nytta'!$C$37)^DB$1))</f>
        <v>60.225276725498077</v>
      </c>
      <c r="DC255" s="45">
        <f>((($B255*2.71^(DC$1*$N255)*($D255/1000)*($O255+$P255)/$D255))/((1+'Instruktion Kostnad nytta'!$C$37)^DC$1))</f>
        <v>60.836988963634859</v>
      </c>
      <c r="DD255" s="45">
        <f>((($B255*2.71^(DD$1*$N255)*($D255/1000)*($O255+$P255)/$D255))/((1+'Instruktion Kostnad nytta'!$C$37)^DD$1))</f>
        <v>61.454914404643155</v>
      </c>
      <c r="DE255" s="45">
        <f>((($B255*2.71^(DE$1*$N255)*($D255/1000)*($O255+$P255)/$D255))/((1+'Instruktion Kostnad nytta'!$C$37)^DE$1))</f>
        <v>62.079116156447682</v>
      </c>
      <c r="DF255" s="45">
        <f>((($B255*2.71^(DF$1*$N255)*($D255/1000)*($O255+$P255)/$D255))/((1+'Instruktion Kostnad nytta'!$C$37)^DF$1))</f>
        <v>62.70965796796483</v>
      </c>
      <c r="DG255" s="45">
        <f>((($B255*2.71^(DG$1*$N255)*($D255/1000)*($O255+$P255)/$D255))/((1+'Instruktion Kostnad nytta'!$C$37)^DG$1))</f>
        <v>63.346604235612872</v>
      </c>
      <c r="DH255" s="45">
        <f>((($B255*2.71^(DH$1*$N255)*($D255/1000)*($O255+$P255)/$D255))/((1+'Instruktion Kostnad nytta'!$C$37)^DH$1))</f>
        <v>63.990020009889072</v>
      </c>
      <c r="DI255" s="45">
        <f>((($B255*2.71^(DI$1*$N255)*($D255/1000)*($O255+$P255)/$D255))/((1+'Instruktion Kostnad nytta'!$C$37)^DI$1))</f>
        <v>64.639971002012857</v>
      </c>
      <c r="DJ255" s="45">
        <f>((($B255*2.71^(DJ$1*$N255)*($D255/1000)*($O255+$P255)/$D255))/((1+'Instruktion Kostnad nytta'!$C$37)^DJ$1))</f>
        <v>65.296523590637122</v>
      </c>
      <c r="DK255" s="45">
        <f>((($B255*2.71^(DK$1*$N255)*($D255/1000)*($O255+$P255)/$D255))/((1+'Instruktion Kostnad nytta'!$C$37)^DK$1))</f>
        <v>65.959744828627237</v>
      </c>
      <c r="DL255" s="45">
        <f>((($B255*2.71^(DL$1*$N255)*($D255/1000)*($O255+$P255)/$D255))/((1+'Instruktion Kostnad nytta'!$C$37)^DL$1))</f>
        <v>66.629702449909004</v>
      </c>
      <c r="DM255" s="45">
        <f>((($B255*2.71^(DM$1*$N255)*($D255/1000)*($O255+$P255)/$D255))/((1+'Instruktion Kostnad nytta'!$C$37)^DM$1))</f>
        <v>67.306464876386457</v>
      </c>
      <c r="DN255" s="45">
        <f>((($B255*2.71^(DN$1*$N255)*($D255/1000)*($O255+$P255)/$D255))/((1+'Instruktion Kostnad nytta'!$C$37)^DN$1))</f>
        <v>67.990101224929418</v>
      </c>
      <c r="DO255" s="45">
        <f>((($B255*2.71^(DO$1*$N255)*($D255/1000)*($O255+$P255)/$D255))/((1+'Instruktion Kostnad nytta'!$C$37)^DO$1))</f>
        <v>68.680681314432647</v>
      </c>
      <c r="DP255" s="45">
        <f>((($B255*2.71^(DP$1*$N255)*($D255/1000)*($O255+$P255)/$D255))/((1+'Instruktion Kostnad nytta'!$C$37)^DP$1))</f>
        <v>69.378275672946003</v>
      </c>
      <c r="DQ255" s="45">
        <f>((($B255*2.71^(DQ$1*$N255)*($D255/1000)*($O255+$P255)/$D255))/((1+'Instruktion Kostnad nytta'!$C$37)^DQ$1))</f>
        <v>70.082955544877592</v>
      </c>
      <c r="DR255" s="45">
        <f>((($B255*2.71^(DR$1*$N255)*($D255/1000)*($O255+$P255)/$D255))/((1+'Instruktion Kostnad nytta'!$C$37)^DR$1))</f>
        <v>70.794792898269904</v>
      </c>
      <c r="DS255" s="45">
        <f>((($B255*2.71^(DS$1*$N255)*($D255/1000)*($O255+$P255)/$D255))/((1+'Instruktion Kostnad nytta'!$C$37)^DS$1))</f>
        <v>71.513860432149713</v>
      </c>
      <c r="DT255" s="45">
        <f>((($B255*2.71^(DT$1*$N255)*($D255/1000)*($O255+$P255)/$D255))/((1+'Instruktion Kostnad nytta'!$C$37)^DT$1))</f>
        <v>72.240231583952706</v>
      </c>
      <c r="DU255" s="45">
        <f>((($B255*2.71^(DU$1*$N255)*($D255/1000)*($O255+$P255)/$D255))/((1+'Instruktion Kostnad nytta'!$C$37)^DU$1))</f>
        <v>72.973980537023593</v>
      </c>
      <c r="DV255" s="45">
        <f>((($B255*2.71^(DV$1*$N255)*($D255/1000)*($O255+$P255)/$D255))/((1+'Instruktion Kostnad nytta'!$C$37)^DV$1))</f>
        <v>73.715182228192504</v>
      </c>
      <c r="DW255" s="45">
        <f>((($B255*2.71^(DW$1*$N255)*($D255/1000)*($O255+$P255)/$D255))/((1+'Instruktion Kostnad nytta'!$C$37)^DW$1))</f>
        <v>74.463912355427894</v>
      </c>
      <c r="DX255" s="45">
        <f>((($B255*2.71^(DX$1*$N255)*($D255/1000)*($O255+$P255)/$D255))/((1+'Instruktion Kostnad nytta'!$C$37)^DX$1))</f>
        <v>75.220247385567816</v>
      </c>
      <c r="DY255" s="45">
        <f>((($B255*2.71^(DY$1*$N255)*($D255/1000)*($O255+$P255)/$D255))/((1+'Instruktion Kostnad nytta'!$C$37)^DY$1))</f>
        <v>75.984264562128971</v>
      </c>
      <c r="DZ255" s="45">
        <f>((($B255*2.71^(DZ$1*$N255)*($D255/1000)*($O255+$P255)/$D255))/((1+'Instruktion Kostnad nytta'!$C$37)^DZ$1))</f>
        <v>76.756041913195887</v>
      </c>
      <c r="EA255" s="45">
        <f>((($B255*2.71^(EA$1*$N255)*($D255/1000)*($O255+$P255)/$D255))/((1+'Instruktion Kostnad nytta'!$C$37)^EA$1))</f>
        <v>77.535658259389692</v>
      </c>
      <c r="EB255" s="45">
        <f>((($B255*2.71^(EB$1*$N255)*($D255/1000)*($O255+$P255)/$D255))/((1+'Instruktion Kostnad nytta'!$C$37)^EB$1))</f>
        <v>78.323193221917847</v>
      </c>
      <c r="EC255" s="45">
        <f>((($B255*2.71^(EC$1*$N255)*($D255/1000)*($O255+$P255)/$D255))/((1+'Instruktion Kostnad nytta'!$C$37)^EC$1))</f>
        <v>79.118727230705829</v>
      </c>
      <c r="ED255" s="45">
        <f>((($B255*2.71^(ED$1*$N255)*($D255/1000)*($O255+$P255)/$D255))/((1+'Instruktion Kostnad nytta'!$C$37)^ED$1))</f>
        <v>79.92234153261137</v>
      </c>
      <c r="EE255" s="45">
        <f>((($B255*2.71^(EE$1*$N255)*($D255/1000)*($O255+$P255)/$D255))/((1+'Instruktion Kostnad nytta'!$C$37)^EE$1))</f>
        <v>80.734118199722133</v>
      </c>
      <c r="EF255" s="45">
        <f>((($B255*2.71^(EF$1*$N255)*($D255/1000)*($O255+$P255)/$D255))/((1+'Instruktion Kostnad nytta'!$C$37)^EF$1))</f>
        <v>81.554140137737463</v>
      </c>
      <c r="EG255" s="45">
        <f>((($B255*2.71^(EG$1*$N255)*($D255/1000)*($O255+$P255)/$D255))/((1+'Instruktion Kostnad nytta'!$C$37)^EG$1))</f>
        <v>82.382491094435622</v>
      </c>
      <c r="EH255" s="45">
        <f>((($B255*2.71^(EH$1*$N255)*($D255/1000)*($O255+$P255)/$D255))/((1+'Instruktion Kostnad nytta'!$C$37)^EH$1))</f>
        <v>83.219255668226751</v>
      </c>
      <c r="EI255" s="45">
        <f>((($B255*2.71^(EI$1*$N255)*($D255/1000)*($O255+$P255)/$D255))/((1+'Instruktion Kostnad nytta'!$C$37)^EI$1))</f>
        <v>84.064519316792683</v>
      </c>
      <c r="EJ255" s="45">
        <f>((($B255*2.71^(EJ$1*$N255)*($D255/1000)*($O255+$P255)/$D255))/((1+'Instruktion Kostnad nytta'!$C$37)^EJ$1))</f>
        <v>84.918368365814985</v>
      </c>
      <c r="EK255" s="45">
        <f>((($B255*2.71^(EK$1*$N255)*($D255/1000)*($O255+$P255)/$D255))/((1+'Instruktion Kostnad nytta'!$C$37)^EK$1))</f>
        <v>85.780890017790796</v>
      </c>
      <c r="EL255" s="45">
        <f>((($B255*2.71^(EL$1*$N255)*($D255/1000)*($O255+$P255)/$D255))/((1+'Instruktion Kostnad nytta'!$C$37)^EL$1))</f>
        <v>86.65217236093919</v>
      </c>
    </row>
    <row r="256" spans="1:142" x14ac:dyDescent="0.25">
      <c r="A256" s="41">
        <v>258</v>
      </c>
      <c r="B256" s="59">
        <v>0.5</v>
      </c>
      <c r="C256" s="59">
        <v>15</v>
      </c>
      <c r="D256" s="60">
        <v>80</v>
      </c>
      <c r="E256" s="59">
        <v>1965</v>
      </c>
      <c r="F256" s="59" t="s">
        <v>98</v>
      </c>
      <c r="G256" s="59">
        <v>127</v>
      </c>
      <c r="H256" s="59" t="s">
        <v>46</v>
      </c>
      <c r="I256" s="59">
        <v>8</v>
      </c>
      <c r="J256" s="41">
        <v>0</v>
      </c>
      <c r="K256" s="41" t="s">
        <v>345</v>
      </c>
      <c r="L256" s="48">
        <f>'Instruktion Kostnad nytta'!C$19/D256+IF((IF(F256="A",'Instruktion Kostnad nytta'!C$25,0)+IF(G256&lt;500,'Instruktion Kostnad nytta'!C$20,('Instruktion Kostnad nytta'!C$20+'Instruktion Kostnad nytta'!C$21))+IF(G256&lt;700,0,('Instruktion Kostnad nytta'!C$22-'Instruktion Kostnad nytta'!C$21))+I256*'Instruktion Kostnad nytta'!C$23/D256)&lt;3000,3000,(IF(F256="A",'Instruktion Kostnad nytta'!C$25,0)+IF(G256&lt;500,'Instruktion Kostnad nytta'!C$20,('Instruktion Kostnad nytta'!C$20+'Instruktion Kostnad nytta'!C$21))+IF(G256&lt;700,0,('Instruktion Kostnad nytta'!C$22-'Instruktion Kostnad nytta'!C$21))+I256*'Instruktion Kostnad nytta'!C$23/D256))</f>
        <v>6875</v>
      </c>
      <c r="M256" s="50">
        <f t="shared" si="9"/>
        <v>6.25</v>
      </c>
      <c r="N256" s="49">
        <f>IF(H256="Gråjärn",'Instruktion Kostnad nytta'!C$32,IF(H256="segjärn",'Instruktion Kostnad nytta'!C$33,IF(H256="PVC",'Instruktion Kostnad nytta'!C$34,IF(H256="PE",'Instruktion Kostnad nytta'!C$35,IF(H256="ST",'Instruktion Kostnad nytta'!C$36,0)))))</f>
        <v>0.03</v>
      </c>
      <c r="O256" s="48">
        <f>IF(G256&lt;200,'Instruktion Kostnad nytta'!C$28,(IF(G256&lt;500,'Instruktion Kostnad nytta'!C$29,'Instruktion Kostnad nytta'!C$30)))</f>
        <v>45000</v>
      </c>
      <c r="P256" s="47">
        <v>4000</v>
      </c>
      <c r="Q256" s="46">
        <f t="shared" si="10"/>
        <v>-429.79509409760863</v>
      </c>
      <c r="R256" s="45">
        <f t="shared" si="11"/>
        <v>-6586.3040142958916</v>
      </c>
      <c r="S256" s="45">
        <f>((($B256*2.71^(S$1*$N256)*($D256/1000)*($O256+$P256)/$D256))/((1+'Instruktion Kostnad nytta'!$C$37)^S$1))</f>
        <v>25.000223905593113</v>
      </c>
      <c r="T256" s="45">
        <f>((($B256*2.71^(T$1*$N256)*($D256/1000)*($O256+$P256)/$D256))/((1+'Instruktion Kostnad nytta'!$C$37)^T$1))</f>
        <v>25.254152882771844</v>
      </c>
      <c r="U256" s="45">
        <f>((($B256*2.71^(U$1*$N256)*($D256/1000)*($O256+$P256)/$D256))/((1+'Instruktion Kostnad nytta'!$C$37)^U$1))</f>
        <v>25.510661033868949</v>
      </c>
      <c r="V256" s="45">
        <f>((($B256*2.71^(V$1*$N256)*($D256/1000)*($O256+$P256)/$D256))/((1+'Instruktion Kostnad nytta'!$C$37)^V$1))</f>
        <v>25.769774555729619</v>
      </c>
      <c r="W256" s="45">
        <f>((($B256*2.71^(W$1*$N256)*($D256/1000)*($O256+$P256)/$D256))/((1+'Instruktion Kostnad nytta'!$C$37)^W$1))</f>
        <v>26.031519911282167</v>
      </c>
      <c r="X256" s="45">
        <f>((($B256*2.71^(X$1*$N256)*($D256/1000)*($O256+$P256)/$D256))/((1+'Instruktion Kostnad nytta'!$C$37)^X$1))</f>
        <v>26.295923832240685</v>
      </c>
      <c r="Y256" s="45">
        <f>((($B256*2.71^(Y$1*$N256)*($D256/1000)*($O256+$P256)/$D256))/((1+'Instruktion Kostnad nytta'!$C$37)^Y$1))</f>
        <v>26.563013321835086</v>
      </c>
      <c r="Z256" s="45">
        <f>((($B256*2.71^(Z$1*$N256)*($D256/1000)*($O256+$P256)/$D256))/((1+'Instruktion Kostnad nytta'!$C$37)^Z$1))</f>
        <v>26.832815657568947</v>
      </c>
      <c r="AA256" s="45">
        <f>((($B256*2.71^(AA$1*$N256)*($D256/1000)*($O256+$P256)/$D256))/((1+'Instruktion Kostnad nytta'!$C$37)^AA$1))</f>
        <v>27.1053583940053</v>
      </c>
      <c r="AB256" s="45">
        <f>((($B256*2.71^(AB$1*$N256)*($D256/1000)*($O256+$P256)/$D256))/((1+'Instruktion Kostnad nytta'!$C$37)^AB$1))</f>
        <v>27.380669365580751</v>
      </c>
      <c r="AC256" s="45">
        <f>((($B256*2.71^(AC$1*$N256)*($D256/1000)*($O256+$P256)/$D256))/((1+'Instruktion Kostnad nytta'!$C$37)^AC$1))</f>
        <v>27.658776689448164</v>
      </c>
      <c r="AD256" s="45">
        <f>((($B256*2.71^(AD$1*$N256)*($D256/1000)*($O256+$P256)/$D256))/((1+'Instruktion Kostnad nytta'!$C$37)^AD$1))</f>
        <v>27.939708768348279</v>
      </c>
      <c r="AE256" s="45">
        <f>((($B256*2.71^(AE$1*$N256)*($D256/1000)*($O256+$P256)/$D256))/((1+'Instruktion Kostnad nytta'!$C$37)^AE$1))</f>
        <v>28.223494293510345</v>
      </c>
      <c r="AF256" s="45">
        <f>((($B256*2.71^(AF$1*$N256)*($D256/1000)*($O256+$P256)/$D256))/((1+'Instruktion Kostnad nytta'!$C$37)^AF$1))</f>
        <v>28.510162247582453</v>
      </c>
      <c r="AG256" s="45">
        <f>((($B256*2.71^(AG$1*$N256)*($D256/1000)*($O256+$P256)/$D256))/((1+'Instruktion Kostnad nytta'!$C$37)^AG$1))</f>
        <v>28.799741907591361</v>
      </c>
      <c r="AH256" s="45">
        <f>((($B256*2.71^(AH$1*$N256)*($D256/1000)*($O256+$P256)/$D256))/((1+'Instruktion Kostnad nytta'!$C$37)^AH$1))</f>
        <v>29.092262847932609</v>
      </c>
      <c r="AI256" s="45">
        <f>((($B256*2.71^(AI$1*$N256)*($D256/1000)*($O256+$P256)/$D256))/((1+'Instruktion Kostnad nytta'!$C$37)^AI$1))</f>
        <v>29.38775494339091</v>
      </c>
      <c r="AJ256" s="45">
        <f>((($B256*2.71^(AJ$1*$N256)*($D256/1000)*($O256+$P256)/$D256))/((1+'Instruktion Kostnad nytta'!$C$37)^AJ$1))</f>
        <v>29.686248372191148</v>
      </c>
      <c r="AK256" s="45">
        <f>((($B256*2.71^(AK$1*$N256)*($D256/1000)*($O256+$P256)/$D256))/((1+'Instruktion Kostnad nytta'!$C$37)^AK$1))</f>
        <v>29.987773619080546</v>
      </c>
      <c r="AL256" s="45">
        <f>((($B256*2.71^(AL$1*$N256)*($D256/1000)*($O256+$P256)/$D256))/((1+'Instruktion Kostnad nytta'!$C$37)^AL$1))</f>
        <v>30.292361478441951</v>
      </c>
      <c r="AM256" s="45">
        <f>((($B256*2.71^(AM$1*$N256)*($D256/1000)*($O256+$P256)/$D256))/((1+'Instruktion Kostnad nytta'!$C$37)^AM$1))</f>
        <v>30.600043057438853</v>
      </c>
      <c r="AN256" s="45">
        <f>((($B256*2.71^(AN$1*$N256)*($D256/1000)*($O256+$P256)/$D256))/((1+'Instruktion Kostnad nytta'!$C$37)^AN$1))</f>
        <v>30.91084977919234</v>
      </c>
      <c r="AO256" s="45">
        <f>((($B256*2.71^(AO$1*$N256)*($D256/1000)*($O256+$P256)/$D256))/((1+'Instruktion Kostnad nytta'!$C$37)^AO$1))</f>
        <v>31.224813385990259</v>
      </c>
      <c r="AP256" s="45">
        <f>((($B256*2.71^(AP$1*$N256)*($D256/1000)*($O256+$P256)/$D256))/((1+'Instruktion Kostnad nytta'!$C$37)^AP$1))</f>
        <v>31.541965942529057</v>
      </c>
      <c r="AQ256" s="45">
        <f>((($B256*2.71^(AQ$1*$N256)*($D256/1000)*($O256+$P256)/$D256))/((1+'Instruktion Kostnad nytta'!$C$37)^AQ$1))</f>
        <v>31.862339839188468</v>
      </c>
      <c r="AR256" s="45">
        <f>((($B256*2.71^(AR$1*$N256)*($D256/1000)*($O256+$P256)/$D256))/((1+'Instruktion Kostnad nytta'!$C$37)^AR$1))</f>
        <v>32.185967795339536</v>
      </c>
      <c r="AS256" s="45">
        <f>((($B256*2.71^(AS$1*$N256)*($D256/1000)*($O256+$P256)/$D256))/((1+'Instruktion Kostnad nytta'!$C$37)^AS$1))</f>
        <v>32.512882862686169</v>
      </c>
      <c r="AT256" s="45">
        <f>((($B256*2.71^(AT$1*$N256)*($D256/1000)*($O256+$P256)/$D256))/((1+'Instruktion Kostnad nytta'!$C$37)^AT$1))</f>
        <v>32.843118428640715</v>
      </c>
      <c r="AU256" s="45">
        <f>((($B256*2.71^(AU$1*$N256)*($D256/1000)*($O256+$P256)/$D256))/((1+'Instruktion Kostnad nytta'!$C$37)^AU$1))</f>
        <v>33.176708219733698</v>
      </c>
      <c r="AV256" s="45">
        <f>((($B256*2.71^(AV$1*$N256)*($D256/1000)*($O256+$P256)/$D256))/((1+'Instruktion Kostnad nytta'!$C$37)^AV$1))</f>
        <v>33.513686305058343</v>
      </c>
      <c r="AW256" s="45">
        <f>((($B256*2.71^(AW$1*$N256)*($D256/1000)*($O256+$P256)/$D256))/((1+'Instruktion Kostnad nytta'!$C$37)^AW$1))</f>
        <v>33.854087099749947</v>
      </c>
      <c r="AX256" s="45">
        <f>((($B256*2.71^(AX$1*$N256)*($D256/1000)*($O256+$P256)/$D256))/((1+'Instruktion Kostnad nytta'!$C$37)^AX$1))</f>
        <v>34.197945368500726</v>
      </c>
      <c r="AY256" s="45">
        <f>((($B256*2.71^(AY$1*$N256)*($D256/1000)*($O256+$P256)/$D256))/((1+'Instruktion Kostnad nytta'!$C$37)^AY$1))</f>
        <v>34.545296229110207</v>
      </c>
      <c r="AZ256" s="45">
        <f>((($B256*2.71^(AZ$1*$N256)*($D256/1000)*($O256+$P256)/$D256))/((1+'Instruktion Kostnad nytta'!$C$37)^AZ$1))</f>
        <v>34.896175156071806</v>
      </c>
      <c r="BA256" s="45">
        <f>((($B256*2.71^(BA$1*$N256)*($D256/1000)*($O256+$P256)/$D256))/((1+'Instruktion Kostnad nytta'!$C$37)^BA$1))</f>
        <v>35.250617984195777</v>
      </c>
      <c r="BB256" s="45">
        <f>((($B256*2.71^(BB$1*$N256)*($D256/1000)*($O256+$P256)/$D256))/((1+'Instruktion Kostnad nytta'!$C$37)^BB$1))</f>
        <v>35.608660912269002</v>
      </c>
      <c r="BC256" s="45">
        <f>((($B256*2.71^(BC$1*$N256)*($D256/1000)*($O256+$P256)/$D256))/((1+'Instruktion Kostnad nytta'!$C$37)^BC$1))</f>
        <v>35.970340506751896</v>
      </c>
      <c r="BD256" s="45">
        <f>((($B256*2.71^(BD$1*$N256)*($D256/1000)*($O256+$P256)/$D256))/((1+'Instruktion Kostnad nytta'!$C$37)^BD$1))</f>
        <v>36.335693705512931</v>
      </c>
      <c r="BE256" s="45">
        <f>((($B256*2.71^(BE$1*$N256)*($D256/1000)*($O256+$P256)/$D256))/((1+'Instruktion Kostnad nytta'!$C$37)^BE$1))</f>
        <v>36.704757821600943</v>
      </c>
      <c r="BF256" s="45">
        <f>((($B256*2.71^(BF$1*$N256)*($D256/1000)*($O256+$P256)/$D256))/((1+'Instruktion Kostnad nytta'!$C$37)^BF$1))</f>
        <v>37.077570547056048</v>
      </c>
      <c r="BG256" s="45">
        <f>((($B256*2.71^(BG$1*$N256)*($D256/1000)*($O256+$P256)/$D256))/((1+'Instruktion Kostnad nytta'!$C$37)^BG$1))</f>
        <v>37.454169956758932</v>
      </c>
      <c r="BH256" s="45">
        <f>((($B256*2.71^(BH$1*$N256)*($D256/1000)*($O256+$P256)/$D256))/((1+'Instruktion Kostnad nytta'!$C$37)^BH$1))</f>
        <v>37.83459451231942</v>
      </c>
      <c r="BI256" s="45">
        <f>((($B256*2.71^(BI$1*$N256)*($D256/1000)*($O256+$P256)/$D256))/((1+'Instruktion Kostnad nytta'!$C$37)^BI$1))</f>
        <v>38.218883066004558</v>
      </c>
      <c r="BJ256" s="45">
        <f>((($B256*2.71^(BJ$1*$N256)*($D256/1000)*($O256+$P256)/$D256))/((1+'Instruktion Kostnad nytta'!$C$37)^BJ$1))</f>
        <v>38.607074864706519</v>
      </c>
      <c r="BK256" s="45">
        <f>((($B256*2.71^(BK$1*$N256)*($D256/1000)*($O256+$P256)/$D256))/((1+'Instruktion Kostnad nytta'!$C$37)^BK$1))</f>
        <v>38.999209553950806</v>
      </c>
      <c r="BL256" s="45">
        <f>((($B256*2.71^(BL$1*$N256)*($D256/1000)*($O256+$P256)/$D256))/((1+'Instruktion Kostnad nytta'!$C$37)^BL$1))</f>
        <v>39.39532718194527</v>
      </c>
      <c r="BM256" s="45">
        <f>((($B256*2.71^(BM$1*$N256)*($D256/1000)*($O256+$P256)/$D256))/((1+'Instruktion Kostnad nytta'!$C$37)^BM$1))</f>
        <v>39.795468203670062</v>
      </c>
      <c r="BN256" s="45">
        <f>((($B256*2.71^(BN$1*$N256)*($D256/1000)*($O256+$P256)/$D256))/((1+'Instruktion Kostnad nytta'!$C$37)^BN$1))</f>
        <v>40.199673485009399</v>
      </c>
      <c r="BO256" s="45">
        <f>((($B256*2.71^(BO$1*$N256)*($D256/1000)*($O256+$P256)/$D256))/((1+'Instruktion Kostnad nytta'!$C$37)^BO$1))</f>
        <v>40.607984306925012</v>
      </c>
      <c r="BP256" s="45">
        <f>((($B256*2.71^(BP$1*$N256)*($D256/1000)*($O256+$P256)/$D256))/((1+'Instruktion Kostnad nytta'!$C$37)^BP$1))</f>
        <v>41.020442369672224</v>
      </c>
      <c r="BQ256" s="45">
        <f>((($B256*2.71^(BQ$1*$N256)*($D256/1000)*($O256+$P256)/$D256))/((1+'Instruktion Kostnad nytta'!$C$37)^BQ$1))</f>
        <v>41.437089797058633</v>
      </c>
      <c r="BR256" s="45">
        <f>((($B256*2.71^(BR$1*$N256)*($D256/1000)*($O256+$P256)/$D256))/((1+'Instruktion Kostnad nytta'!$C$37)^BR$1))</f>
        <v>41.857969140746285</v>
      </c>
      <c r="BS256" s="45">
        <f>((($B256*2.71^(BS$1*$N256)*($D256/1000)*($O256+$P256)/$D256))/((1+'Instruktion Kostnad nytta'!$C$37)^BS$1))</f>
        <v>42.283123384597289</v>
      </c>
      <c r="BT256" s="45">
        <f>((($B256*2.71^(BT$1*$N256)*($D256/1000)*($O256+$P256)/$D256))/((1+'Instruktion Kostnad nytta'!$C$37)^BT$1))</f>
        <v>42.712595949063832</v>
      </c>
      <c r="BU256" s="45">
        <f>((($B256*2.71^(BU$1*$N256)*($D256/1000)*($O256+$P256)/$D256))/((1+'Instruktion Kostnad nytta'!$C$37)^BU$1))</f>
        <v>43.146430695622549</v>
      </c>
      <c r="BV256" s="45">
        <f>((($B256*2.71^(BV$1*$N256)*($D256/1000)*($O256+$P256)/$D256))/((1+'Instruktion Kostnad nytta'!$C$37)^BV$1))</f>
        <v>43.584671931254093</v>
      </c>
      <c r="BW256" s="45">
        <f>((($B256*2.71^(BW$1*$N256)*($D256/1000)*($O256+$P256)/$D256))/((1+'Instruktion Kostnad nytta'!$C$37)^BW$1))</f>
        <v>44.02736441296814</v>
      </c>
      <c r="BX256" s="45">
        <f>((($B256*2.71^(BX$1*$N256)*($D256/1000)*($O256+$P256)/$D256))/((1+'Instruktion Kostnad nytta'!$C$37)^BX$1))</f>
        <v>44.474553352374357</v>
      </c>
      <c r="BY256" s="45">
        <f>((($B256*2.71^(BY$1*$N256)*($D256/1000)*($O256+$P256)/$D256))/((1+'Instruktion Kostnad nytta'!$C$37)^BY$1))</f>
        <v>44.926284420299801</v>
      </c>
      <c r="BZ256" s="45">
        <f>((($B256*2.71^(BZ$1*$N256)*($D256/1000)*($O256+$P256)/$D256))/((1+'Instruktion Kostnad nytta'!$C$37)^BZ$1))</f>
        <v>45.382603751453274</v>
      </c>
      <c r="CA256" s="45">
        <f>((($B256*2.71^(CA$1*$N256)*($D256/1000)*($O256+$P256)/$D256))/((1+'Instruktion Kostnad nytta'!$C$37)^CA$1))</f>
        <v>45.843557949136923</v>
      </c>
      <c r="CB256" s="45">
        <f>((($B256*2.71^(CB$1*$N256)*($D256/1000)*($O256+$P256)/$D256))/((1+'Instruktion Kostnad nytta'!$C$37)^CB$1))</f>
        <v>46.309194090005803</v>
      </c>
      <c r="CC256" s="45">
        <f>((($B256*2.71^(CC$1*$N256)*($D256/1000)*($O256+$P256)/$D256))/((1+'Instruktion Kostnad nytta'!$C$37)^CC$1))</f>
        <v>46.779559728875739</v>
      </c>
      <c r="CD256" s="45">
        <f>((($B256*2.71^(CD$1*$N256)*($D256/1000)*($O256+$P256)/$D256))/((1+'Instruktion Kostnad nytta'!$C$37)^CD$1))</f>
        <v>47.254702903580153</v>
      </c>
      <c r="CE256" s="45">
        <f>((($B256*2.71^(CE$1*$N256)*($D256/1000)*($O256+$P256)/$D256))/((1+'Instruktion Kostnad nytta'!$C$37)^CE$1))</f>
        <v>47.734672139875926</v>
      </c>
      <c r="CF256" s="45">
        <f>((($B256*2.71^(CF$1*$N256)*($D256/1000)*($O256+$P256)/$D256))/((1+'Instruktion Kostnad nytta'!$C$37)^CF$1))</f>
        <v>48.219516456399383</v>
      </c>
      <c r="CG256" s="45">
        <f>((($B256*2.71^(CG$1*$N256)*($D256/1000)*($O256+$P256)/$D256))/((1+'Instruktion Kostnad nytta'!$C$37)^CG$1))</f>
        <v>48.709285369672486</v>
      </c>
      <c r="CH256" s="45">
        <f>((($B256*2.71^(CH$1*$N256)*($D256/1000)*($O256+$P256)/$D256))/((1+'Instruktion Kostnad nytta'!$C$37)^CH$1))</f>
        <v>49.204028899159844</v>
      </c>
      <c r="CI256" s="45">
        <f>((($B256*2.71^(CI$1*$N256)*($D256/1000)*($O256+$P256)/$D256))/((1+'Instruktion Kostnad nytta'!$C$37)^CI$1))</f>
        <v>49.703797572377269</v>
      </c>
      <c r="CJ256" s="45">
        <f>((($B256*2.71^(CJ$1*$N256)*($D256/1000)*($O256+$P256)/$D256))/((1+'Instruktion Kostnad nytta'!$C$37)^CJ$1))</f>
        <v>50.208642430051853</v>
      </c>
      <c r="CK256" s="45">
        <f>((($B256*2.71^(CK$1*$N256)*($D256/1000)*($O256+$P256)/$D256))/((1+'Instruktion Kostnad nytta'!$C$37)^CK$1))</f>
        <v>50.718615031334977</v>
      </c>
      <c r="CL256" s="45">
        <f>((($B256*2.71^(CL$1*$N256)*($D256/1000)*($O256+$P256)/$D256))/((1+'Instruktion Kostnad nytta'!$C$37)^CL$1))</f>
        <v>51.233767459067714</v>
      </c>
      <c r="CM256" s="45">
        <f>((($B256*2.71^(CM$1*$N256)*($D256/1000)*($O256+$P256)/$D256))/((1+'Instruktion Kostnad nytta'!$C$37)^CM$1))</f>
        <v>51.754152325100151</v>
      </c>
      <c r="CN256" s="45">
        <f>((($B256*2.71^(CN$1*$N256)*($D256/1000)*($O256+$P256)/$D256))/((1+'Instruktion Kostnad nytta'!$C$37)^CN$1))</f>
        <v>52.279822775664641</v>
      </c>
      <c r="CO256" s="45">
        <f>((($B256*2.71^(CO$1*$N256)*($D256/1000)*($O256+$P256)/$D256))/((1+'Instruktion Kostnad nytta'!$C$37)^CO$1))</f>
        <v>52.81083249680313</v>
      </c>
      <c r="CP256" s="45">
        <f>((($B256*2.71^(CP$1*$N256)*($D256/1000)*($O256+$P256)/$D256))/((1+'Instruktion Kostnad nytta'!$C$37)^CP$1))</f>
        <v>53.34723571985068</v>
      </c>
      <c r="CQ256" s="45">
        <f>((($B256*2.71^(CQ$1*$N256)*($D256/1000)*($O256+$P256)/$D256))/((1+'Instruktion Kostnad nytta'!$C$37)^CQ$1))</f>
        <v>53.889087226973508</v>
      </c>
      <c r="CR256" s="45">
        <f>((($B256*2.71^(CR$1*$N256)*($D256/1000)*($O256+$P256)/$D256))/((1+'Instruktion Kostnad nytta'!$C$37)^CR$1))</f>
        <v>54.436442356764182</v>
      </c>
      <c r="CS256" s="45">
        <f>((($B256*2.71^(CS$1*$N256)*($D256/1000)*($O256+$P256)/$D256))/((1+'Instruktion Kostnad nytta'!$C$37)^CS$1))</f>
        <v>54.989357009892906</v>
      </c>
      <c r="CT256" s="45">
        <f>((($B256*2.71^(CT$1*$N256)*($D256/1000)*($O256+$P256)/$D256))/((1+'Instruktion Kostnad nytta'!$C$37)^CT$1))</f>
        <v>55.547887654816996</v>
      </c>
      <c r="CU256" s="45">
        <f>((($B256*2.71^(CU$1*$N256)*($D256/1000)*($O256+$P256)/$D256))/((1+'Instruktion Kostnad nytta'!$C$37)^CU$1))</f>
        <v>56.112091333547696</v>
      </c>
      <c r="CV256" s="45">
        <f>((($B256*2.71^(CV$1*$N256)*($D256/1000)*($O256+$P256)/$D256))/((1+'Instruktion Kostnad nytta'!$C$37)^CV$1))</f>
        <v>56.682025667475763</v>
      </c>
      <c r="CW256" s="45">
        <f>((($B256*2.71^(CW$1*$N256)*($D256/1000)*($O256+$P256)/$D256))/((1+'Instruktion Kostnad nytta'!$C$37)^CW$1))</f>
        <v>57.257748863256467</v>
      </c>
      <c r="CX256" s="45">
        <f>((($B256*2.71^(CX$1*$N256)*($D256/1000)*($O256+$P256)/$D256))/((1+'Instruktion Kostnad nytta'!$C$37)^CX$1))</f>
        <v>57.83931971875387</v>
      </c>
      <c r="CY256" s="45">
        <f>((($B256*2.71^(CY$1*$N256)*($D256/1000)*($O256+$P256)/$D256))/((1+'Instruktion Kostnad nytta'!$C$37)^CY$1))</f>
        <v>58.426797629046156</v>
      </c>
      <c r="CZ256" s="45">
        <f>((($B256*2.71^(CZ$1*$N256)*($D256/1000)*($O256+$P256)/$D256))/((1+'Instruktion Kostnad nytta'!$C$37)^CZ$1))</f>
        <v>59.020242592491172</v>
      </c>
      <c r="DA256" s="45">
        <f>((($B256*2.71^(DA$1*$N256)*($D256/1000)*($O256+$P256)/$D256))/((1+'Instruktion Kostnad nytta'!$C$37)^DA$1))</f>
        <v>59.61971521685431</v>
      </c>
      <c r="DB256" s="45">
        <f>((($B256*2.71^(DB$1*$N256)*($D256/1000)*($O256+$P256)/$D256))/((1+'Instruktion Kostnad nytta'!$C$37)^DB$1))</f>
        <v>60.225276725498077</v>
      </c>
      <c r="DC256" s="45">
        <f>((($B256*2.71^(DC$1*$N256)*($D256/1000)*($O256+$P256)/$D256))/((1+'Instruktion Kostnad nytta'!$C$37)^DC$1))</f>
        <v>60.836988963634859</v>
      </c>
      <c r="DD256" s="45">
        <f>((($B256*2.71^(DD$1*$N256)*($D256/1000)*($O256+$P256)/$D256))/((1+'Instruktion Kostnad nytta'!$C$37)^DD$1))</f>
        <v>61.454914404643155</v>
      </c>
      <c r="DE256" s="45">
        <f>((($B256*2.71^(DE$1*$N256)*($D256/1000)*($O256+$P256)/$D256))/((1+'Instruktion Kostnad nytta'!$C$37)^DE$1))</f>
        <v>62.079116156447682</v>
      </c>
      <c r="DF256" s="45">
        <f>((($B256*2.71^(DF$1*$N256)*($D256/1000)*($O256+$P256)/$D256))/((1+'Instruktion Kostnad nytta'!$C$37)^DF$1))</f>
        <v>62.70965796796483</v>
      </c>
      <c r="DG256" s="45">
        <f>((($B256*2.71^(DG$1*$N256)*($D256/1000)*($O256+$P256)/$D256))/((1+'Instruktion Kostnad nytta'!$C$37)^DG$1))</f>
        <v>63.346604235612872</v>
      </c>
      <c r="DH256" s="45">
        <f>((($B256*2.71^(DH$1*$N256)*($D256/1000)*($O256+$P256)/$D256))/((1+'Instruktion Kostnad nytta'!$C$37)^DH$1))</f>
        <v>63.990020009889072</v>
      </c>
      <c r="DI256" s="45">
        <f>((($B256*2.71^(DI$1*$N256)*($D256/1000)*($O256+$P256)/$D256))/((1+'Instruktion Kostnad nytta'!$C$37)^DI$1))</f>
        <v>64.639971002012857</v>
      </c>
      <c r="DJ256" s="45">
        <f>((($B256*2.71^(DJ$1*$N256)*($D256/1000)*($O256+$P256)/$D256))/((1+'Instruktion Kostnad nytta'!$C$37)^DJ$1))</f>
        <v>65.296523590637122</v>
      </c>
      <c r="DK256" s="45">
        <f>((($B256*2.71^(DK$1*$N256)*($D256/1000)*($O256+$P256)/$D256))/((1+'Instruktion Kostnad nytta'!$C$37)^DK$1))</f>
        <v>65.959744828627237</v>
      </c>
      <c r="DL256" s="45">
        <f>((($B256*2.71^(DL$1*$N256)*($D256/1000)*($O256+$P256)/$D256))/((1+'Instruktion Kostnad nytta'!$C$37)^DL$1))</f>
        <v>66.629702449909004</v>
      </c>
      <c r="DM256" s="45">
        <f>((($B256*2.71^(DM$1*$N256)*($D256/1000)*($O256+$P256)/$D256))/((1+'Instruktion Kostnad nytta'!$C$37)^DM$1))</f>
        <v>67.306464876386457</v>
      </c>
      <c r="DN256" s="45">
        <f>((($B256*2.71^(DN$1*$N256)*($D256/1000)*($O256+$P256)/$D256))/((1+'Instruktion Kostnad nytta'!$C$37)^DN$1))</f>
        <v>67.990101224929418</v>
      </c>
      <c r="DO256" s="45">
        <f>((($B256*2.71^(DO$1*$N256)*($D256/1000)*($O256+$P256)/$D256))/((1+'Instruktion Kostnad nytta'!$C$37)^DO$1))</f>
        <v>68.680681314432647</v>
      </c>
      <c r="DP256" s="45">
        <f>((($B256*2.71^(DP$1*$N256)*($D256/1000)*($O256+$P256)/$D256))/((1+'Instruktion Kostnad nytta'!$C$37)^DP$1))</f>
        <v>69.378275672946003</v>
      </c>
      <c r="DQ256" s="45">
        <f>((($B256*2.71^(DQ$1*$N256)*($D256/1000)*($O256+$P256)/$D256))/((1+'Instruktion Kostnad nytta'!$C$37)^DQ$1))</f>
        <v>70.082955544877592</v>
      </c>
      <c r="DR256" s="45">
        <f>((($B256*2.71^(DR$1*$N256)*($D256/1000)*($O256+$P256)/$D256))/((1+'Instruktion Kostnad nytta'!$C$37)^DR$1))</f>
        <v>70.794792898269904</v>
      </c>
      <c r="DS256" s="45">
        <f>((($B256*2.71^(DS$1*$N256)*($D256/1000)*($O256+$P256)/$D256))/((1+'Instruktion Kostnad nytta'!$C$37)^DS$1))</f>
        <v>71.513860432149713</v>
      </c>
      <c r="DT256" s="45">
        <f>((($B256*2.71^(DT$1*$N256)*($D256/1000)*($O256+$P256)/$D256))/((1+'Instruktion Kostnad nytta'!$C$37)^DT$1))</f>
        <v>72.240231583952706</v>
      </c>
      <c r="DU256" s="45">
        <f>((($B256*2.71^(DU$1*$N256)*($D256/1000)*($O256+$P256)/$D256))/((1+'Instruktion Kostnad nytta'!$C$37)^DU$1))</f>
        <v>72.973980537023593</v>
      </c>
      <c r="DV256" s="45">
        <f>((($B256*2.71^(DV$1*$N256)*($D256/1000)*($O256+$P256)/$D256))/((1+'Instruktion Kostnad nytta'!$C$37)^DV$1))</f>
        <v>73.715182228192504</v>
      </c>
      <c r="DW256" s="45">
        <f>((($B256*2.71^(DW$1*$N256)*($D256/1000)*($O256+$P256)/$D256))/((1+'Instruktion Kostnad nytta'!$C$37)^DW$1))</f>
        <v>74.463912355427894</v>
      </c>
      <c r="DX256" s="45">
        <f>((($B256*2.71^(DX$1*$N256)*($D256/1000)*($O256+$P256)/$D256))/((1+'Instruktion Kostnad nytta'!$C$37)^DX$1))</f>
        <v>75.220247385567816</v>
      </c>
      <c r="DY256" s="45">
        <f>((($B256*2.71^(DY$1*$N256)*($D256/1000)*($O256+$P256)/$D256))/((1+'Instruktion Kostnad nytta'!$C$37)^DY$1))</f>
        <v>75.984264562128971</v>
      </c>
      <c r="DZ256" s="45">
        <f>((($B256*2.71^(DZ$1*$N256)*($D256/1000)*($O256+$P256)/$D256))/((1+'Instruktion Kostnad nytta'!$C$37)^DZ$1))</f>
        <v>76.756041913195887</v>
      </c>
      <c r="EA256" s="45">
        <f>((($B256*2.71^(EA$1*$N256)*($D256/1000)*($O256+$P256)/$D256))/((1+'Instruktion Kostnad nytta'!$C$37)^EA$1))</f>
        <v>77.535658259389692</v>
      </c>
      <c r="EB256" s="45">
        <f>((($B256*2.71^(EB$1*$N256)*($D256/1000)*($O256+$P256)/$D256))/((1+'Instruktion Kostnad nytta'!$C$37)^EB$1))</f>
        <v>78.323193221917847</v>
      </c>
      <c r="EC256" s="45">
        <f>((($B256*2.71^(EC$1*$N256)*($D256/1000)*($O256+$P256)/$D256))/((1+'Instruktion Kostnad nytta'!$C$37)^EC$1))</f>
        <v>79.118727230705829</v>
      </c>
      <c r="ED256" s="45">
        <f>((($B256*2.71^(ED$1*$N256)*($D256/1000)*($O256+$P256)/$D256))/((1+'Instruktion Kostnad nytta'!$C$37)^ED$1))</f>
        <v>79.92234153261137</v>
      </c>
      <c r="EE256" s="45">
        <f>((($B256*2.71^(EE$1*$N256)*($D256/1000)*($O256+$P256)/$D256))/((1+'Instruktion Kostnad nytta'!$C$37)^EE$1))</f>
        <v>80.734118199722133</v>
      </c>
      <c r="EF256" s="45">
        <f>((($B256*2.71^(EF$1*$N256)*($D256/1000)*($O256+$P256)/$D256))/((1+'Instruktion Kostnad nytta'!$C$37)^EF$1))</f>
        <v>81.554140137737463</v>
      </c>
      <c r="EG256" s="45">
        <f>((($B256*2.71^(EG$1*$N256)*($D256/1000)*($O256+$P256)/$D256))/((1+'Instruktion Kostnad nytta'!$C$37)^EG$1))</f>
        <v>82.382491094435622</v>
      </c>
      <c r="EH256" s="45">
        <f>((($B256*2.71^(EH$1*$N256)*($D256/1000)*($O256+$P256)/$D256))/((1+'Instruktion Kostnad nytta'!$C$37)^EH$1))</f>
        <v>83.219255668226751</v>
      </c>
      <c r="EI256" s="45">
        <f>((($B256*2.71^(EI$1*$N256)*($D256/1000)*($O256+$P256)/$D256))/((1+'Instruktion Kostnad nytta'!$C$37)^EI$1))</f>
        <v>84.064519316792683</v>
      </c>
      <c r="EJ256" s="45">
        <f>((($B256*2.71^(EJ$1*$N256)*($D256/1000)*($O256+$P256)/$D256))/((1+'Instruktion Kostnad nytta'!$C$37)^EJ$1))</f>
        <v>84.918368365814985</v>
      </c>
      <c r="EK256" s="45">
        <f>((($B256*2.71^(EK$1*$N256)*($D256/1000)*($O256+$P256)/$D256))/((1+'Instruktion Kostnad nytta'!$C$37)^EK$1))</f>
        <v>85.780890017790796</v>
      </c>
      <c r="EL256" s="45">
        <f>((($B256*2.71^(EL$1*$N256)*($D256/1000)*($O256+$P256)/$D256))/((1+'Instruktion Kostnad nytta'!$C$37)^EL$1))</f>
        <v>86.65217236093919</v>
      </c>
    </row>
    <row r="257" spans="1:142" x14ac:dyDescent="0.25">
      <c r="A257" s="41">
        <v>259</v>
      </c>
      <c r="B257" s="59">
        <v>0.5</v>
      </c>
      <c r="C257" s="59">
        <v>15</v>
      </c>
      <c r="D257" s="60">
        <v>80</v>
      </c>
      <c r="E257" s="59">
        <v>1965</v>
      </c>
      <c r="F257" s="59" t="s">
        <v>98</v>
      </c>
      <c r="G257" s="59">
        <v>127</v>
      </c>
      <c r="H257" s="59" t="s">
        <v>46</v>
      </c>
      <c r="I257" s="59">
        <v>8</v>
      </c>
      <c r="J257" s="41">
        <v>0</v>
      </c>
      <c r="K257" s="41" t="s">
        <v>344</v>
      </c>
      <c r="L257" s="48">
        <f>'Instruktion Kostnad nytta'!C$19/D257+IF((IF(F257="A",'Instruktion Kostnad nytta'!C$25,0)+IF(G257&lt;500,'Instruktion Kostnad nytta'!C$20,('Instruktion Kostnad nytta'!C$20+'Instruktion Kostnad nytta'!C$21))+IF(G257&lt;700,0,('Instruktion Kostnad nytta'!C$22-'Instruktion Kostnad nytta'!C$21))+I257*'Instruktion Kostnad nytta'!C$23/D257)&lt;3000,3000,(IF(F257="A",'Instruktion Kostnad nytta'!C$25,0)+IF(G257&lt;500,'Instruktion Kostnad nytta'!C$20,('Instruktion Kostnad nytta'!C$20+'Instruktion Kostnad nytta'!C$21))+IF(G257&lt;700,0,('Instruktion Kostnad nytta'!C$22-'Instruktion Kostnad nytta'!C$21))+I257*'Instruktion Kostnad nytta'!C$23/D257))</f>
        <v>6875</v>
      </c>
      <c r="M257" s="50">
        <f t="shared" si="9"/>
        <v>6.25</v>
      </c>
      <c r="N257" s="49">
        <f>IF(H257="Gråjärn",'Instruktion Kostnad nytta'!C$32,IF(H257="segjärn",'Instruktion Kostnad nytta'!C$33,IF(H257="PVC",'Instruktion Kostnad nytta'!C$34,IF(H257="PE",'Instruktion Kostnad nytta'!C$35,IF(H257="ST",'Instruktion Kostnad nytta'!C$36,0)))))</f>
        <v>0.03</v>
      </c>
      <c r="O257" s="48">
        <f>IF(G257&lt;200,'Instruktion Kostnad nytta'!C$28,(IF(G257&lt;500,'Instruktion Kostnad nytta'!C$29,'Instruktion Kostnad nytta'!C$30)))</f>
        <v>45000</v>
      </c>
      <c r="P257" s="47">
        <v>4000</v>
      </c>
      <c r="Q257" s="46">
        <f t="shared" si="10"/>
        <v>-429.79509409760863</v>
      </c>
      <c r="R257" s="45">
        <f t="shared" si="11"/>
        <v>-6586.3040142958916</v>
      </c>
      <c r="S257" s="45">
        <f>((($B257*2.71^(S$1*$N257)*($D257/1000)*($O257+$P257)/$D257))/((1+'Instruktion Kostnad nytta'!$C$37)^S$1))</f>
        <v>25.000223905593113</v>
      </c>
      <c r="T257" s="45">
        <f>((($B257*2.71^(T$1*$N257)*($D257/1000)*($O257+$P257)/$D257))/((1+'Instruktion Kostnad nytta'!$C$37)^T$1))</f>
        <v>25.254152882771844</v>
      </c>
      <c r="U257" s="45">
        <f>((($B257*2.71^(U$1*$N257)*($D257/1000)*($O257+$P257)/$D257))/((1+'Instruktion Kostnad nytta'!$C$37)^U$1))</f>
        <v>25.510661033868949</v>
      </c>
      <c r="V257" s="45">
        <f>((($B257*2.71^(V$1*$N257)*($D257/1000)*($O257+$P257)/$D257))/((1+'Instruktion Kostnad nytta'!$C$37)^V$1))</f>
        <v>25.769774555729619</v>
      </c>
      <c r="W257" s="45">
        <f>((($B257*2.71^(W$1*$N257)*($D257/1000)*($O257+$P257)/$D257))/((1+'Instruktion Kostnad nytta'!$C$37)^W$1))</f>
        <v>26.031519911282167</v>
      </c>
      <c r="X257" s="45">
        <f>((($B257*2.71^(X$1*$N257)*($D257/1000)*($O257+$P257)/$D257))/((1+'Instruktion Kostnad nytta'!$C$37)^X$1))</f>
        <v>26.295923832240685</v>
      </c>
      <c r="Y257" s="45">
        <f>((($B257*2.71^(Y$1*$N257)*($D257/1000)*($O257+$P257)/$D257))/((1+'Instruktion Kostnad nytta'!$C$37)^Y$1))</f>
        <v>26.563013321835086</v>
      </c>
      <c r="Z257" s="45">
        <f>((($B257*2.71^(Z$1*$N257)*($D257/1000)*($O257+$P257)/$D257))/((1+'Instruktion Kostnad nytta'!$C$37)^Z$1))</f>
        <v>26.832815657568947</v>
      </c>
      <c r="AA257" s="45">
        <f>((($B257*2.71^(AA$1*$N257)*($D257/1000)*($O257+$P257)/$D257))/((1+'Instruktion Kostnad nytta'!$C$37)^AA$1))</f>
        <v>27.1053583940053</v>
      </c>
      <c r="AB257" s="45">
        <f>((($B257*2.71^(AB$1*$N257)*($D257/1000)*($O257+$P257)/$D257))/((1+'Instruktion Kostnad nytta'!$C$37)^AB$1))</f>
        <v>27.380669365580751</v>
      </c>
      <c r="AC257" s="45">
        <f>((($B257*2.71^(AC$1*$N257)*($D257/1000)*($O257+$P257)/$D257))/((1+'Instruktion Kostnad nytta'!$C$37)^AC$1))</f>
        <v>27.658776689448164</v>
      </c>
      <c r="AD257" s="45">
        <f>((($B257*2.71^(AD$1*$N257)*($D257/1000)*($O257+$P257)/$D257))/((1+'Instruktion Kostnad nytta'!$C$37)^AD$1))</f>
        <v>27.939708768348279</v>
      </c>
      <c r="AE257" s="45">
        <f>((($B257*2.71^(AE$1*$N257)*($D257/1000)*($O257+$P257)/$D257))/((1+'Instruktion Kostnad nytta'!$C$37)^AE$1))</f>
        <v>28.223494293510345</v>
      </c>
      <c r="AF257" s="45">
        <f>((($B257*2.71^(AF$1*$N257)*($D257/1000)*($O257+$P257)/$D257))/((1+'Instruktion Kostnad nytta'!$C$37)^AF$1))</f>
        <v>28.510162247582453</v>
      </c>
      <c r="AG257" s="45">
        <f>((($B257*2.71^(AG$1*$N257)*($D257/1000)*($O257+$P257)/$D257))/((1+'Instruktion Kostnad nytta'!$C$37)^AG$1))</f>
        <v>28.799741907591361</v>
      </c>
      <c r="AH257" s="45">
        <f>((($B257*2.71^(AH$1*$N257)*($D257/1000)*($O257+$P257)/$D257))/((1+'Instruktion Kostnad nytta'!$C$37)^AH$1))</f>
        <v>29.092262847932609</v>
      </c>
      <c r="AI257" s="45">
        <f>((($B257*2.71^(AI$1*$N257)*($D257/1000)*($O257+$P257)/$D257))/((1+'Instruktion Kostnad nytta'!$C$37)^AI$1))</f>
        <v>29.38775494339091</v>
      </c>
      <c r="AJ257" s="45">
        <f>((($B257*2.71^(AJ$1*$N257)*($D257/1000)*($O257+$P257)/$D257))/((1+'Instruktion Kostnad nytta'!$C$37)^AJ$1))</f>
        <v>29.686248372191148</v>
      </c>
      <c r="AK257" s="45">
        <f>((($B257*2.71^(AK$1*$N257)*($D257/1000)*($O257+$P257)/$D257))/((1+'Instruktion Kostnad nytta'!$C$37)^AK$1))</f>
        <v>29.987773619080546</v>
      </c>
      <c r="AL257" s="45">
        <f>((($B257*2.71^(AL$1*$N257)*($D257/1000)*($O257+$P257)/$D257))/((1+'Instruktion Kostnad nytta'!$C$37)^AL$1))</f>
        <v>30.292361478441951</v>
      </c>
      <c r="AM257" s="45">
        <f>((($B257*2.71^(AM$1*$N257)*($D257/1000)*($O257+$P257)/$D257))/((1+'Instruktion Kostnad nytta'!$C$37)^AM$1))</f>
        <v>30.600043057438853</v>
      </c>
      <c r="AN257" s="45">
        <f>((($B257*2.71^(AN$1*$N257)*($D257/1000)*($O257+$P257)/$D257))/((1+'Instruktion Kostnad nytta'!$C$37)^AN$1))</f>
        <v>30.91084977919234</v>
      </c>
      <c r="AO257" s="45">
        <f>((($B257*2.71^(AO$1*$N257)*($D257/1000)*($O257+$P257)/$D257))/((1+'Instruktion Kostnad nytta'!$C$37)^AO$1))</f>
        <v>31.224813385990259</v>
      </c>
      <c r="AP257" s="45">
        <f>((($B257*2.71^(AP$1*$N257)*($D257/1000)*($O257+$P257)/$D257))/((1+'Instruktion Kostnad nytta'!$C$37)^AP$1))</f>
        <v>31.541965942529057</v>
      </c>
      <c r="AQ257" s="45">
        <f>((($B257*2.71^(AQ$1*$N257)*($D257/1000)*($O257+$P257)/$D257))/((1+'Instruktion Kostnad nytta'!$C$37)^AQ$1))</f>
        <v>31.862339839188468</v>
      </c>
      <c r="AR257" s="45">
        <f>((($B257*2.71^(AR$1*$N257)*($D257/1000)*($O257+$P257)/$D257))/((1+'Instruktion Kostnad nytta'!$C$37)^AR$1))</f>
        <v>32.185967795339536</v>
      </c>
      <c r="AS257" s="45">
        <f>((($B257*2.71^(AS$1*$N257)*($D257/1000)*($O257+$P257)/$D257))/((1+'Instruktion Kostnad nytta'!$C$37)^AS$1))</f>
        <v>32.512882862686169</v>
      </c>
      <c r="AT257" s="45">
        <f>((($B257*2.71^(AT$1*$N257)*($D257/1000)*($O257+$P257)/$D257))/((1+'Instruktion Kostnad nytta'!$C$37)^AT$1))</f>
        <v>32.843118428640715</v>
      </c>
      <c r="AU257" s="45">
        <f>((($B257*2.71^(AU$1*$N257)*($D257/1000)*($O257+$P257)/$D257))/((1+'Instruktion Kostnad nytta'!$C$37)^AU$1))</f>
        <v>33.176708219733698</v>
      </c>
      <c r="AV257" s="45">
        <f>((($B257*2.71^(AV$1*$N257)*($D257/1000)*($O257+$P257)/$D257))/((1+'Instruktion Kostnad nytta'!$C$37)^AV$1))</f>
        <v>33.513686305058343</v>
      </c>
      <c r="AW257" s="45">
        <f>((($B257*2.71^(AW$1*$N257)*($D257/1000)*($O257+$P257)/$D257))/((1+'Instruktion Kostnad nytta'!$C$37)^AW$1))</f>
        <v>33.854087099749947</v>
      </c>
      <c r="AX257" s="45">
        <f>((($B257*2.71^(AX$1*$N257)*($D257/1000)*($O257+$P257)/$D257))/((1+'Instruktion Kostnad nytta'!$C$37)^AX$1))</f>
        <v>34.197945368500726</v>
      </c>
      <c r="AY257" s="45">
        <f>((($B257*2.71^(AY$1*$N257)*($D257/1000)*($O257+$P257)/$D257))/((1+'Instruktion Kostnad nytta'!$C$37)^AY$1))</f>
        <v>34.545296229110207</v>
      </c>
      <c r="AZ257" s="45">
        <f>((($B257*2.71^(AZ$1*$N257)*($D257/1000)*($O257+$P257)/$D257))/((1+'Instruktion Kostnad nytta'!$C$37)^AZ$1))</f>
        <v>34.896175156071806</v>
      </c>
      <c r="BA257" s="45">
        <f>((($B257*2.71^(BA$1*$N257)*($D257/1000)*($O257+$P257)/$D257))/((1+'Instruktion Kostnad nytta'!$C$37)^BA$1))</f>
        <v>35.250617984195777</v>
      </c>
      <c r="BB257" s="45">
        <f>((($B257*2.71^(BB$1*$N257)*($D257/1000)*($O257+$P257)/$D257))/((1+'Instruktion Kostnad nytta'!$C$37)^BB$1))</f>
        <v>35.608660912269002</v>
      </c>
      <c r="BC257" s="45">
        <f>((($B257*2.71^(BC$1*$N257)*($D257/1000)*($O257+$P257)/$D257))/((1+'Instruktion Kostnad nytta'!$C$37)^BC$1))</f>
        <v>35.970340506751896</v>
      </c>
      <c r="BD257" s="45">
        <f>((($B257*2.71^(BD$1*$N257)*($D257/1000)*($O257+$P257)/$D257))/((1+'Instruktion Kostnad nytta'!$C$37)^BD$1))</f>
        <v>36.335693705512931</v>
      </c>
      <c r="BE257" s="45">
        <f>((($B257*2.71^(BE$1*$N257)*($D257/1000)*($O257+$P257)/$D257))/((1+'Instruktion Kostnad nytta'!$C$37)^BE$1))</f>
        <v>36.704757821600943</v>
      </c>
      <c r="BF257" s="45">
        <f>((($B257*2.71^(BF$1*$N257)*($D257/1000)*($O257+$P257)/$D257))/((1+'Instruktion Kostnad nytta'!$C$37)^BF$1))</f>
        <v>37.077570547056048</v>
      </c>
      <c r="BG257" s="45">
        <f>((($B257*2.71^(BG$1*$N257)*($D257/1000)*($O257+$P257)/$D257))/((1+'Instruktion Kostnad nytta'!$C$37)^BG$1))</f>
        <v>37.454169956758932</v>
      </c>
      <c r="BH257" s="45">
        <f>((($B257*2.71^(BH$1*$N257)*($D257/1000)*($O257+$P257)/$D257))/((1+'Instruktion Kostnad nytta'!$C$37)^BH$1))</f>
        <v>37.83459451231942</v>
      </c>
      <c r="BI257" s="45">
        <f>((($B257*2.71^(BI$1*$N257)*($D257/1000)*($O257+$P257)/$D257))/((1+'Instruktion Kostnad nytta'!$C$37)^BI$1))</f>
        <v>38.218883066004558</v>
      </c>
      <c r="BJ257" s="45">
        <f>((($B257*2.71^(BJ$1*$N257)*($D257/1000)*($O257+$P257)/$D257))/((1+'Instruktion Kostnad nytta'!$C$37)^BJ$1))</f>
        <v>38.607074864706519</v>
      </c>
      <c r="BK257" s="45">
        <f>((($B257*2.71^(BK$1*$N257)*($D257/1000)*($O257+$P257)/$D257))/((1+'Instruktion Kostnad nytta'!$C$37)^BK$1))</f>
        <v>38.999209553950806</v>
      </c>
      <c r="BL257" s="45">
        <f>((($B257*2.71^(BL$1*$N257)*($D257/1000)*($O257+$P257)/$D257))/((1+'Instruktion Kostnad nytta'!$C$37)^BL$1))</f>
        <v>39.39532718194527</v>
      </c>
      <c r="BM257" s="45">
        <f>((($B257*2.71^(BM$1*$N257)*($D257/1000)*($O257+$P257)/$D257))/((1+'Instruktion Kostnad nytta'!$C$37)^BM$1))</f>
        <v>39.795468203670062</v>
      </c>
      <c r="BN257" s="45">
        <f>((($B257*2.71^(BN$1*$N257)*($D257/1000)*($O257+$P257)/$D257))/((1+'Instruktion Kostnad nytta'!$C$37)^BN$1))</f>
        <v>40.199673485009399</v>
      </c>
      <c r="BO257" s="45">
        <f>((($B257*2.71^(BO$1*$N257)*($D257/1000)*($O257+$P257)/$D257))/((1+'Instruktion Kostnad nytta'!$C$37)^BO$1))</f>
        <v>40.607984306925012</v>
      </c>
      <c r="BP257" s="45">
        <f>((($B257*2.71^(BP$1*$N257)*($D257/1000)*($O257+$P257)/$D257))/((1+'Instruktion Kostnad nytta'!$C$37)^BP$1))</f>
        <v>41.020442369672224</v>
      </c>
      <c r="BQ257" s="45">
        <f>((($B257*2.71^(BQ$1*$N257)*($D257/1000)*($O257+$P257)/$D257))/((1+'Instruktion Kostnad nytta'!$C$37)^BQ$1))</f>
        <v>41.437089797058633</v>
      </c>
      <c r="BR257" s="45">
        <f>((($B257*2.71^(BR$1*$N257)*($D257/1000)*($O257+$P257)/$D257))/((1+'Instruktion Kostnad nytta'!$C$37)^BR$1))</f>
        <v>41.857969140746285</v>
      </c>
      <c r="BS257" s="45">
        <f>((($B257*2.71^(BS$1*$N257)*($D257/1000)*($O257+$P257)/$D257))/((1+'Instruktion Kostnad nytta'!$C$37)^BS$1))</f>
        <v>42.283123384597289</v>
      </c>
      <c r="BT257" s="45">
        <f>((($B257*2.71^(BT$1*$N257)*($D257/1000)*($O257+$P257)/$D257))/((1+'Instruktion Kostnad nytta'!$C$37)^BT$1))</f>
        <v>42.712595949063832</v>
      </c>
      <c r="BU257" s="45">
        <f>((($B257*2.71^(BU$1*$N257)*($D257/1000)*($O257+$P257)/$D257))/((1+'Instruktion Kostnad nytta'!$C$37)^BU$1))</f>
        <v>43.146430695622549</v>
      </c>
      <c r="BV257" s="45">
        <f>((($B257*2.71^(BV$1*$N257)*($D257/1000)*($O257+$P257)/$D257))/((1+'Instruktion Kostnad nytta'!$C$37)^BV$1))</f>
        <v>43.584671931254093</v>
      </c>
      <c r="BW257" s="45">
        <f>((($B257*2.71^(BW$1*$N257)*($D257/1000)*($O257+$P257)/$D257))/((1+'Instruktion Kostnad nytta'!$C$37)^BW$1))</f>
        <v>44.02736441296814</v>
      </c>
      <c r="BX257" s="45">
        <f>((($B257*2.71^(BX$1*$N257)*($D257/1000)*($O257+$P257)/$D257))/((1+'Instruktion Kostnad nytta'!$C$37)^BX$1))</f>
        <v>44.474553352374357</v>
      </c>
      <c r="BY257" s="45">
        <f>((($B257*2.71^(BY$1*$N257)*($D257/1000)*($O257+$P257)/$D257))/((1+'Instruktion Kostnad nytta'!$C$37)^BY$1))</f>
        <v>44.926284420299801</v>
      </c>
      <c r="BZ257" s="45">
        <f>((($B257*2.71^(BZ$1*$N257)*($D257/1000)*($O257+$P257)/$D257))/((1+'Instruktion Kostnad nytta'!$C$37)^BZ$1))</f>
        <v>45.382603751453274</v>
      </c>
      <c r="CA257" s="45">
        <f>((($B257*2.71^(CA$1*$N257)*($D257/1000)*($O257+$P257)/$D257))/((1+'Instruktion Kostnad nytta'!$C$37)^CA$1))</f>
        <v>45.843557949136923</v>
      </c>
      <c r="CB257" s="45">
        <f>((($B257*2.71^(CB$1*$N257)*($D257/1000)*($O257+$P257)/$D257))/((1+'Instruktion Kostnad nytta'!$C$37)^CB$1))</f>
        <v>46.309194090005803</v>
      </c>
      <c r="CC257" s="45">
        <f>((($B257*2.71^(CC$1*$N257)*($D257/1000)*($O257+$P257)/$D257))/((1+'Instruktion Kostnad nytta'!$C$37)^CC$1))</f>
        <v>46.779559728875739</v>
      </c>
      <c r="CD257" s="45">
        <f>((($B257*2.71^(CD$1*$N257)*($D257/1000)*($O257+$P257)/$D257))/((1+'Instruktion Kostnad nytta'!$C$37)^CD$1))</f>
        <v>47.254702903580153</v>
      </c>
      <c r="CE257" s="45">
        <f>((($B257*2.71^(CE$1*$N257)*($D257/1000)*($O257+$P257)/$D257))/((1+'Instruktion Kostnad nytta'!$C$37)^CE$1))</f>
        <v>47.734672139875926</v>
      </c>
      <c r="CF257" s="45">
        <f>((($B257*2.71^(CF$1*$N257)*($D257/1000)*($O257+$P257)/$D257))/((1+'Instruktion Kostnad nytta'!$C$37)^CF$1))</f>
        <v>48.219516456399383</v>
      </c>
      <c r="CG257" s="45">
        <f>((($B257*2.71^(CG$1*$N257)*($D257/1000)*($O257+$P257)/$D257))/((1+'Instruktion Kostnad nytta'!$C$37)^CG$1))</f>
        <v>48.709285369672486</v>
      </c>
      <c r="CH257" s="45">
        <f>((($B257*2.71^(CH$1*$N257)*($D257/1000)*($O257+$P257)/$D257))/((1+'Instruktion Kostnad nytta'!$C$37)^CH$1))</f>
        <v>49.204028899159844</v>
      </c>
      <c r="CI257" s="45">
        <f>((($B257*2.71^(CI$1*$N257)*($D257/1000)*($O257+$P257)/$D257))/((1+'Instruktion Kostnad nytta'!$C$37)^CI$1))</f>
        <v>49.703797572377269</v>
      </c>
      <c r="CJ257" s="45">
        <f>((($B257*2.71^(CJ$1*$N257)*($D257/1000)*($O257+$P257)/$D257))/((1+'Instruktion Kostnad nytta'!$C$37)^CJ$1))</f>
        <v>50.208642430051853</v>
      </c>
      <c r="CK257" s="45">
        <f>((($B257*2.71^(CK$1*$N257)*($D257/1000)*($O257+$P257)/$D257))/((1+'Instruktion Kostnad nytta'!$C$37)^CK$1))</f>
        <v>50.718615031334977</v>
      </c>
      <c r="CL257" s="45">
        <f>((($B257*2.71^(CL$1*$N257)*($D257/1000)*($O257+$P257)/$D257))/((1+'Instruktion Kostnad nytta'!$C$37)^CL$1))</f>
        <v>51.233767459067714</v>
      </c>
      <c r="CM257" s="45">
        <f>((($B257*2.71^(CM$1*$N257)*($D257/1000)*($O257+$P257)/$D257))/((1+'Instruktion Kostnad nytta'!$C$37)^CM$1))</f>
        <v>51.754152325100151</v>
      </c>
      <c r="CN257" s="45">
        <f>((($B257*2.71^(CN$1*$N257)*($D257/1000)*($O257+$P257)/$D257))/((1+'Instruktion Kostnad nytta'!$C$37)^CN$1))</f>
        <v>52.279822775664641</v>
      </c>
      <c r="CO257" s="45">
        <f>((($B257*2.71^(CO$1*$N257)*($D257/1000)*($O257+$P257)/$D257))/((1+'Instruktion Kostnad nytta'!$C$37)^CO$1))</f>
        <v>52.81083249680313</v>
      </c>
      <c r="CP257" s="45">
        <f>((($B257*2.71^(CP$1*$N257)*($D257/1000)*($O257+$P257)/$D257))/((1+'Instruktion Kostnad nytta'!$C$37)^CP$1))</f>
        <v>53.34723571985068</v>
      </c>
      <c r="CQ257" s="45">
        <f>((($B257*2.71^(CQ$1*$N257)*($D257/1000)*($O257+$P257)/$D257))/((1+'Instruktion Kostnad nytta'!$C$37)^CQ$1))</f>
        <v>53.889087226973508</v>
      </c>
      <c r="CR257" s="45">
        <f>((($B257*2.71^(CR$1*$N257)*($D257/1000)*($O257+$P257)/$D257))/((1+'Instruktion Kostnad nytta'!$C$37)^CR$1))</f>
        <v>54.436442356764182</v>
      </c>
      <c r="CS257" s="45">
        <f>((($B257*2.71^(CS$1*$N257)*($D257/1000)*($O257+$P257)/$D257))/((1+'Instruktion Kostnad nytta'!$C$37)^CS$1))</f>
        <v>54.989357009892906</v>
      </c>
      <c r="CT257" s="45">
        <f>((($B257*2.71^(CT$1*$N257)*($D257/1000)*($O257+$P257)/$D257))/((1+'Instruktion Kostnad nytta'!$C$37)^CT$1))</f>
        <v>55.547887654816996</v>
      </c>
      <c r="CU257" s="45">
        <f>((($B257*2.71^(CU$1*$N257)*($D257/1000)*($O257+$P257)/$D257))/((1+'Instruktion Kostnad nytta'!$C$37)^CU$1))</f>
        <v>56.112091333547696</v>
      </c>
      <c r="CV257" s="45">
        <f>((($B257*2.71^(CV$1*$N257)*($D257/1000)*($O257+$P257)/$D257))/((1+'Instruktion Kostnad nytta'!$C$37)^CV$1))</f>
        <v>56.682025667475763</v>
      </c>
      <c r="CW257" s="45">
        <f>((($B257*2.71^(CW$1*$N257)*($D257/1000)*($O257+$P257)/$D257))/((1+'Instruktion Kostnad nytta'!$C$37)^CW$1))</f>
        <v>57.257748863256467</v>
      </c>
      <c r="CX257" s="45">
        <f>((($B257*2.71^(CX$1*$N257)*($D257/1000)*($O257+$P257)/$D257))/((1+'Instruktion Kostnad nytta'!$C$37)^CX$1))</f>
        <v>57.83931971875387</v>
      </c>
      <c r="CY257" s="45">
        <f>((($B257*2.71^(CY$1*$N257)*($D257/1000)*($O257+$P257)/$D257))/((1+'Instruktion Kostnad nytta'!$C$37)^CY$1))</f>
        <v>58.426797629046156</v>
      </c>
      <c r="CZ257" s="45">
        <f>((($B257*2.71^(CZ$1*$N257)*($D257/1000)*($O257+$P257)/$D257))/((1+'Instruktion Kostnad nytta'!$C$37)^CZ$1))</f>
        <v>59.020242592491172</v>
      </c>
      <c r="DA257" s="45">
        <f>((($B257*2.71^(DA$1*$N257)*($D257/1000)*($O257+$P257)/$D257))/((1+'Instruktion Kostnad nytta'!$C$37)^DA$1))</f>
        <v>59.61971521685431</v>
      </c>
      <c r="DB257" s="45">
        <f>((($B257*2.71^(DB$1*$N257)*($D257/1000)*($O257+$P257)/$D257))/((1+'Instruktion Kostnad nytta'!$C$37)^DB$1))</f>
        <v>60.225276725498077</v>
      </c>
      <c r="DC257" s="45">
        <f>((($B257*2.71^(DC$1*$N257)*($D257/1000)*($O257+$P257)/$D257))/((1+'Instruktion Kostnad nytta'!$C$37)^DC$1))</f>
        <v>60.836988963634859</v>
      </c>
      <c r="DD257" s="45">
        <f>((($B257*2.71^(DD$1*$N257)*($D257/1000)*($O257+$P257)/$D257))/((1+'Instruktion Kostnad nytta'!$C$37)^DD$1))</f>
        <v>61.454914404643155</v>
      </c>
      <c r="DE257" s="45">
        <f>((($B257*2.71^(DE$1*$N257)*($D257/1000)*($O257+$P257)/$D257))/((1+'Instruktion Kostnad nytta'!$C$37)^DE$1))</f>
        <v>62.079116156447682</v>
      </c>
      <c r="DF257" s="45">
        <f>((($B257*2.71^(DF$1*$N257)*($D257/1000)*($O257+$P257)/$D257))/((1+'Instruktion Kostnad nytta'!$C$37)^DF$1))</f>
        <v>62.70965796796483</v>
      </c>
      <c r="DG257" s="45">
        <f>((($B257*2.71^(DG$1*$N257)*($D257/1000)*($O257+$P257)/$D257))/((1+'Instruktion Kostnad nytta'!$C$37)^DG$1))</f>
        <v>63.346604235612872</v>
      </c>
      <c r="DH257" s="45">
        <f>((($B257*2.71^(DH$1*$N257)*($D257/1000)*($O257+$P257)/$D257))/((1+'Instruktion Kostnad nytta'!$C$37)^DH$1))</f>
        <v>63.990020009889072</v>
      </c>
      <c r="DI257" s="45">
        <f>((($B257*2.71^(DI$1*$N257)*($D257/1000)*($O257+$P257)/$D257))/((1+'Instruktion Kostnad nytta'!$C$37)^DI$1))</f>
        <v>64.639971002012857</v>
      </c>
      <c r="DJ257" s="45">
        <f>((($B257*2.71^(DJ$1*$N257)*($D257/1000)*($O257+$P257)/$D257))/((1+'Instruktion Kostnad nytta'!$C$37)^DJ$1))</f>
        <v>65.296523590637122</v>
      </c>
      <c r="DK257" s="45">
        <f>((($B257*2.71^(DK$1*$N257)*($D257/1000)*($O257+$P257)/$D257))/((1+'Instruktion Kostnad nytta'!$C$37)^DK$1))</f>
        <v>65.959744828627237</v>
      </c>
      <c r="DL257" s="45">
        <f>((($B257*2.71^(DL$1*$N257)*($D257/1000)*($O257+$P257)/$D257))/((1+'Instruktion Kostnad nytta'!$C$37)^DL$1))</f>
        <v>66.629702449909004</v>
      </c>
      <c r="DM257" s="45">
        <f>((($B257*2.71^(DM$1*$N257)*($D257/1000)*($O257+$P257)/$D257))/((1+'Instruktion Kostnad nytta'!$C$37)^DM$1))</f>
        <v>67.306464876386457</v>
      </c>
      <c r="DN257" s="45">
        <f>((($B257*2.71^(DN$1*$N257)*($D257/1000)*($O257+$P257)/$D257))/((1+'Instruktion Kostnad nytta'!$C$37)^DN$1))</f>
        <v>67.990101224929418</v>
      </c>
      <c r="DO257" s="45">
        <f>((($B257*2.71^(DO$1*$N257)*($D257/1000)*($O257+$P257)/$D257))/((1+'Instruktion Kostnad nytta'!$C$37)^DO$1))</f>
        <v>68.680681314432647</v>
      </c>
      <c r="DP257" s="45">
        <f>((($B257*2.71^(DP$1*$N257)*($D257/1000)*($O257+$P257)/$D257))/((1+'Instruktion Kostnad nytta'!$C$37)^DP$1))</f>
        <v>69.378275672946003</v>
      </c>
      <c r="DQ257" s="45">
        <f>((($B257*2.71^(DQ$1*$N257)*($D257/1000)*($O257+$P257)/$D257))/((1+'Instruktion Kostnad nytta'!$C$37)^DQ$1))</f>
        <v>70.082955544877592</v>
      </c>
      <c r="DR257" s="45">
        <f>((($B257*2.71^(DR$1*$N257)*($D257/1000)*($O257+$P257)/$D257))/((1+'Instruktion Kostnad nytta'!$C$37)^DR$1))</f>
        <v>70.794792898269904</v>
      </c>
      <c r="DS257" s="45">
        <f>((($B257*2.71^(DS$1*$N257)*($D257/1000)*($O257+$P257)/$D257))/((1+'Instruktion Kostnad nytta'!$C$37)^DS$1))</f>
        <v>71.513860432149713</v>
      </c>
      <c r="DT257" s="45">
        <f>((($B257*2.71^(DT$1*$N257)*($D257/1000)*($O257+$P257)/$D257))/((1+'Instruktion Kostnad nytta'!$C$37)^DT$1))</f>
        <v>72.240231583952706</v>
      </c>
      <c r="DU257" s="45">
        <f>((($B257*2.71^(DU$1*$N257)*($D257/1000)*($O257+$P257)/$D257))/((1+'Instruktion Kostnad nytta'!$C$37)^DU$1))</f>
        <v>72.973980537023593</v>
      </c>
      <c r="DV257" s="45">
        <f>((($B257*2.71^(DV$1*$N257)*($D257/1000)*($O257+$P257)/$D257))/((1+'Instruktion Kostnad nytta'!$C$37)^DV$1))</f>
        <v>73.715182228192504</v>
      </c>
      <c r="DW257" s="45">
        <f>((($B257*2.71^(DW$1*$N257)*($D257/1000)*($O257+$P257)/$D257))/((1+'Instruktion Kostnad nytta'!$C$37)^DW$1))</f>
        <v>74.463912355427894</v>
      </c>
      <c r="DX257" s="45">
        <f>((($B257*2.71^(DX$1*$N257)*($D257/1000)*($O257+$P257)/$D257))/((1+'Instruktion Kostnad nytta'!$C$37)^DX$1))</f>
        <v>75.220247385567816</v>
      </c>
      <c r="DY257" s="45">
        <f>((($B257*2.71^(DY$1*$N257)*($D257/1000)*($O257+$P257)/$D257))/((1+'Instruktion Kostnad nytta'!$C$37)^DY$1))</f>
        <v>75.984264562128971</v>
      </c>
      <c r="DZ257" s="45">
        <f>((($B257*2.71^(DZ$1*$N257)*($D257/1000)*($O257+$P257)/$D257))/((1+'Instruktion Kostnad nytta'!$C$37)^DZ$1))</f>
        <v>76.756041913195887</v>
      </c>
      <c r="EA257" s="45">
        <f>((($B257*2.71^(EA$1*$N257)*($D257/1000)*($O257+$P257)/$D257))/((1+'Instruktion Kostnad nytta'!$C$37)^EA$1))</f>
        <v>77.535658259389692</v>
      </c>
      <c r="EB257" s="45">
        <f>((($B257*2.71^(EB$1*$N257)*($D257/1000)*($O257+$P257)/$D257))/((1+'Instruktion Kostnad nytta'!$C$37)^EB$1))</f>
        <v>78.323193221917847</v>
      </c>
      <c r="EC257" s="45">
        <f>((($B257*2.71^(EC$1*$N257)*($D257/1000)*($O257+$P257)/$D257))/((1+'Instruktion Kostnad nytta'!$C$37)^EC$1))</f>
        <v>79.118727230705829</v>
      </c>
      <c r="ED257" s="45">
        <f>((($B257*2.71^(ED$1*$N257)*($D257/1000)*($O257+$P257)/$D257))/((1+'Instruktion Kostnad nytta'!$C$37)^ED$1))</f>
        <v>79.92234153261137</v>
      </c>
      <c r="EE257" s="45">
        <f>((($B257*2.71^(EE$1*$N257)*($D257/1000)*($O257+$P257)/$D257))/((1+'Instruktion Kostnad nytta'!$C$37)^EE$1))</f>
        <v>80.734118199722133</v>
      </c>
      <c r="EF257" s="45">
        <f>((($B257*2.71^(EF$1*$N257)*($D257/1000)*($O257+$P257)/$D257))/((1+'Instruktion Kostnad nytta'!$C$37)^EF$1))</f>
        <v>81.554140137737463</v>
      </c>
      <c r="EG257" s="45">
        <f>((($B257*2.71^(EG$1*$N257)*($D257/1000)*($O257+$P257)/$D257))/((1+'Instruktion Kostnad nytta'!$C$37)^EG$1))</f>
        <v>82.382491094435622</v>
      </c>
      <c r="EH257" s="45">
        <f>((($B257*2.71^(EH$1*$N257)*($D257/1000)*($O257+$P257)/$D257))/((1+'Instruktion Kostnad nytta'!$C$37)^EH$1))</f>
        <v>83.219255668226751</v>
      </c>
      <c r="EI257" s="45">
        <f>((($B257*2.71^(EI$1*$N257)*($D257/1000)*($O257+$P257)/$D257))/((1+'Instruktion Kostnad nytta'!$C$37)^EI$1))</f>
        <v>84.064519316792683</v>
      </c>
      <c r="EJ257" s="45">
        <f>((($B257*2.71^(EJ$1*$N257)*($D257/1000)*($O257+$P257)/$D257))/((1+'Instruktion Kostnad nytta'!$C$37)^EJ$1))</f>
        <v>84.918368365814985</v>
      </c>
      <c r="EK257" s="45">
        <f>((($B257*2.71^(EK$1*$N257)*($D257/1000)*($O257+$P257)/$D257))/((1+'Instruktion Kostnad nytta'!$C$37)^EK$1))</f>
        <v>85.780890017790796</v>
      </c>
      <c r="EL257" s="45">
        <f>((($B257*2.71^(EL$1*$N257)*($D257/1000)*($O257+$P257)/$D257))/((1+'Instruktion Kostnad nytta'!$C$37)^EL$1))</f>
        <v>86.65217236093919</v>
      </c>
    </row>
    <row r="258" spans="1:142" x14ac:dyDescent="0.25">
      <c r="A258" s="41">
        <v>260</v>
      </c>
      <c r="B258" s="59">
        <v>0.5</v>
      </c>
      <c r="C258" s="59">
        <v>15</v>
      </c>
      <c r="D258" s="60">
        <v>80</v>
      </c>
      <c r="E258" s="59">
        <v>1965</v>
      </c>
      <c r="F258" s="59" t="s">
        <v>98</v>
      </c>
      <c r="G258" s="59">
        <v>127</v>
      </c>
      <c r="H258" s="59" t="s">
        <v>46</v>
      </c>
      <c r="I258" s="59">
        <v>8</v>
      </c>
      <c r="J258" s="41">
        <v>0</v>
      </c>
      <c r="K258" s="41" t="s">
        <v>343</v>
      </c>
      <c r="L258" s="48">
        <f>'Instruktion Kostnad nytta'!C$19/D258+IF((IF(F258="A",'Instruktion Kostnad nytta'!C$25,0)+IF(G258&lt;500,'Instruktion Kostnad nytta'!C$20,('Instruktion Kostnad nytta'!C$20+'Instruktion Kostnad nytta'!C$21))+IF(G258&lt;700,0,('Instruktion Kostnad nytta'!C$22-'Instruktion Kostnad nytta'!C$21))+I258*'Instruktion Kostnad nytta'!C$23/D258)&lt;3000,3000,(IF(F258="A",'Instruktion Kostnad nytta'!C$25,0)+IF(G258&lt;500,'Instruktion Kostnad nytta'!C$20,('Instruktion Kostnad nytta'!C$20+'Instruktion Kostnad nytta'!C$21))+IF(G258&lt;700,0,('Instruktion Kostnad nytta'!C$22-'Instruktion Kostnad nytta'!C$21))+I258*'Instruktion Kostnad nytta'!C$23/D258))</f>
        <v>6875</v>
      </c>
      <c r="M258" s="50">
        <f t="shared" ref="M258:M321" si="12">B258/D258*1000</f>
        <v>6.25</v>
      </c>
      <c r="N258" s="49">
        <f>IF(H258="Gråjärn",'Instruktion Kostnad nytta'!C$32,IF(H258="segjärn",'Instruktion Kostnad nytta'!C$33,IF(H258="PVC",'Instruktion Kostnad nytta'!C$34,IF(H258="PE",'Instruktion Kostnad nytta'!C$35,IF(H258="ST",'Instruktion Kostnad nytta'!C$36,0)))))</f>
        <v>0.03</v>
      </c>
      <c r="O258" s="48">
        <f>IF(G258&lt;200,'Instruktion Kostnad nytta'!C$28,(IF(G258&lt;500,'Instruktion Kostnad nytta'!C$29,'Instruktion Kostnad nytta'!C$30)))</f>
        <v>45000</v>
      </c>
      <c r="P258" s="47">
        <v>4000</v>
      </c>
      <c r="Q258" s="46">
        <f t="shared" ref="Q258:Q321" si="13">SUM(R258:EL258)</f>
        <v>-429.79509409760863</v>
      </c>
      <c r="R258" s="45">
        <f t="shared" si="11"/>
        <v>-6586.3040142958916</v>
      </c>
      <c r="S258" s="45">
        <f>((($B258*2.71^(S$1*$N258)*($D258/1000)*($O258+$P258)/$D258))/((1+'Instruktion Kostnad nytta'!$C$37)^S$1))</f>
        <v>25.000223905593113</v>
      </c>
      <c r="T258" s="45">
        <f>((($B258*2.71^(T$1*$N258)*($D258/1000)*($O258+$P258)/$D258))/((1+'Instruktion Kostnad nytta'!$C$37)^T$1))</f>
        <v>25.254152882771844</v>
      </c>
      <c r="U258" s="45">
        <f>((($B258*2.71^(U$1*$N258)*($D258/1000)*($O258+$P258)/$D258))/((1+'Instruktion Kostnad nytta'!$C$37)^U$1))</f>
        <v>25.510661033868949</v>
      </c>
      <c r="V258" s="45">
        <f>((($B258*2.71^(V$1*$N258)*($D258/1000)*($O258+$P258)/$D258))/((1+'Instruktion Kostnad nytta'!$C$37)^V$1))</f>
        <v>25.769774555729619</v>
      </c>
      <c r="W258" s="45">
        <f>((($B258*2.71^(W$1*$N258)*($D258/1000)*($O258+$P258)/$D258))/((1+'Instruktion Kostnad nytta'!$C$37)^W$1))</f>
        <v>26.031519911282167</v>
      </c>
      <c r="X258" s="45">
        <f>((($B258*2.71^(X$1*$N258)*($D258/1000)*($O258+$P258)/$D258))/((1+'Instruktion Kostnad nytta'!$C$37)^X$1))</f>
        <v>26.295923832240685</v>
      </c>
      <c r="Y258" s="45">
        <f>((($B258*2.71^(Y$1*$N258)*($D258/1000)*($O258+$P258)/$D258))/((1+'Instruktion Kostnad nytta'!$C$37)^Y$1))</f>
        <v>26.563013321835086</v>
      </c>
      <c r="Z258" s="45">
        <f>((($B258*2.71^(Z$1*$N258)*($D258/1000)*($O258+$P258)/$D258))/((1+'Instruktion Kostnad nytta'!$C$37)^Z$1))</f>
        <v>26.832815657568947</v>
      </c>
      <c r="AA258" s="45">
        <f>((($B258*2.71^(AA$1*$N258)*($D258/1000)*($O258+$P258)/$D258))/((1+'Instruktion Kostnad nytta'!$C$37)^AA$1))</f>
        <v>27.1053583940053</v>
      </c>
      <c r="AB258" s="45">
        <f>((($B258*2.71^(AB$1*$N258)*($D258/1000)*($O258+$P258)/$D258))/((1+'Instruktion Kostnad nytta'!$C$37)^AB$1))</f>
        <v>27.380669365580751</v>
      </c>
      <c r="AC258" s="45">
        <f>((($B258*2.71^(AC$1*$N258)*($D258/1000)*($O258+$P258)/$D258))/((1+'Instruktion Kostnad nytta'!$C$37)^AC$1))</f>
        <v>27.658776689448164</v>
      </c>
      <c r="AD258" s="45">
        <f>((($B258*2.71^(AD$1*$N258)*($D258/1000)*($O258+$P258)/$D258))/((1+'Instruktion Kostnad nytta'!$C$37)^AD$1))</f>
        <v>27.939708768348279</v>
      </c>
      <c r="AE258" s="45">
        <f>((($B258*2.71^(AE$1*$N258)*($D258/1000)*($O258+$P258)/$D258))/((1+'Instruktion Kostnad nytta'!$C$37)^AE$1))</f>
        <v>28.223494293510345</v>
      </c>
      <c r="AF258" s="45">
        <f>((($B258*2.71^(AF$1*$N258)*($D258/1000)*($O258+$P258)/$D258))/((1+'Instruktion Kostnad nytta'!$C$37)^AF$1))</f>
        <v>28.510162247582453</v>
      </c>
      <c r="AG258" s="45">
        <f>((($B258*2.71^(AG$1*$N258)*($D258/1000)*($O258+$P258)/$D258))/((1+'Instruktion Kostnad nytta'!$C$37)^AG$1))</f>
        <v>28.799741907591361</v>
      </c>
      <c r="AH258" s="45">
        <f>((($B258*2.71^(AH$1*$N258)*($D258/1000)*($O258+$P258)/$D258))/((1+'Instruktion Kostnad nytta'!$C$37)^AH$1))</f>
        <v>29.092262847932609</v>
      </c>
      <c r="AI258" s="45">
        <f>((($B258*2.71^(AI$1*$N258)*($D258/1000)*($O258+$P258)/$D258))/((1+'Instruktion Kostnad nytta'!$C$37)^AI$1))</f>
        <v>29.38775494339091</v>
      </c>
      <c r="AJ258" s="45">
        <f>((($B258*2.71^(AJ$1*$N258)*($D258/1000)*($O258+$P258)/$D258))/((1+'Instruktion Kostnad nytta'!$C$37)^AJ$1))</f>
        <v>29.686248372191148</v>
      </c>
      <c r="AK258" s="45">
        <f>((($B258*2.71^(AK$1*$N258)*($D258/1000)*($O258+$P258)/$D258))/((1+'Instruktion Kostnad nytta'!$C$37)^AK$1))</f>
        <v>29.987773619080546</v>
      </c>
      <c r="AL258" s="45">
        <f>((($B258*2.71^(AL$1*$N258)*($D258/1000)*($O258+$P258)/$D258))/((1+'Instruktion Kostnad nytta'!$C$37)^AL$1))</f>
        <v>30.292361478441951</v>
      </c>
      <c r="AM258" s="45">
        <f>((($B258*2.71^(AM$1*$N258)*($D258/1000)*($O258+$P258)/$D258))/((1+'Instruktion Kostnad nytta'!$C$37)^AM$1))</f>
        <v>30.600043057438853</v>
      </c>
      <c r="AN258" s="45">
        <f>((($B258*2.71^(AN$1*$N258)*($D258/1000)*($O258+$P258)/$D258))/((1+'Instruktion Kostnad nytta'!$C$37)^AN$1))</f>
        <v>30.91084977919234</v>
      </c>
      <c r="AO258" s="45">
        <f>((($B258*2.71^(AO$1*$N258)*($D258/1000)*($O258+$P258)/$D258))/((1+'Instruktion Kostnad nytta'!$C$37)^AO$1))</f>
        <v>31.224813385990259</v>
      </c>
      <c r="AP258" s="45">
        <f>((($B258*2.71^(AP$1*$N258)*($D258/1000)*($O258+$P258)/$D258))/((1+'Instruktion Kostnad nytta'!$C$37)^AP$1))</f>
        <v>31.541965942529057</v>
      </c>
      <c r="AQ258" s="45">
        <f>((($B258*2.71^(AQ$1*$N258)*($D258/1000)*($O258+$P258)/$D258))/((1+'Instruktion Kostnad nytta'!$C$37)^AQ$1))</f>
        <v>31.862339839188468</v>
      </c>
      <c r="AR258" s="45">
        <f>((($B258*2.71^(AR$1*$N258)*($D258/1000)*($O258+$P258)/$D258))/((1+'Instruktion Kostnad nytta'!$C$37)^AR$1))</f>
        <v>32.185967795339536</v>
      </c>
      <c r="AS258" s="45">
        <f>((($B258*2.71^(AS$1*$N258)*($D258/1000)*($O258+$P258)/$D258))/((1+'Instruktion Kostnad nytta'!$C$37)^AS$1))</f>
        <v>32.512882862686169</v>
      </c>
      <c r="AT258" s="45">
        <f>((($B258*2.71^(AT$1*$N258)*($D258/1000)*($O258+$P258)/$D258))/((1+'Instruktion Kostnad nytta'!$C$37)^AT$1))</f>
        <v>32.843118428640715</v>
      </c>
      <c r="AU258" s="45">
        <f>((($B258*2.71^(AU$1*$N258)*($D258/1000)*($O258+$P258)/$D258))/((1+'Instruktion Kostnad nytta'!$C$37)^AU$1))</f>
        <v>33.176708219733698</v>
      </c>
      <c r="AV258" s="45">
        <f>((($B258*2.71^(AV$1*$N258)*($D258/1000)*($O258+$P258)/$D258))/((1+'Instruktion Kostnad nytta'!$C$37)^AV$1))</f>
        <v>33.513686305058343</v>
      </c>
      <c r="AW258" s="45">
        <f>((($B258*2.71^(AW$1*$N258)*($D258/1000)*($O258+$P258)/$D258))/((1+'Instruktion Kostnad nytta'!$C$37)^AW$1))</f>
        <v>33.854087099749947</v>
      </c>
      <c r="AX258" s="45">
        <f>((($B258*2.71^(AX$1*$N258)*($D258/1000)*($O258+$P258)/$D258))/((1+'Instruktion Kostnad nytta'!$C$37)^AX$1))</f>
        <v>34.197945368500726</v>
      </c>
      <c r="AY258" s="45">
        <f>((($B258*2.71^(AY$1*$N258)*($D258/1000)*($O258+$P258)/$D258))/((1+'Instruktion Kostnad nytta'!$C$37)^AY$1))</f>
        <v>34.545296229110207</v>
      </c>
      <c r="AZ258" s="45">
        <f>((($B258*2.71^(AZ$1*$N258)*($D258/1000)*($O258+$P258)/$D258))/((1+'Instruktion Kostnad nytta'!$C$37)^AZ$1))</f>
        <v>34.896175156071806</v>
      </c>
      <c r="BA258" s="45">
        <f>((($B258*2.71^(BA$1*$N258)*($D258/1000)*($O258+$P258)/$D258))/((1+'Instruktion Kostnad nytta'!$C$37)^BA$1))</f>
        <v>35.250617984195777</v>
      </c>
      <c r="BB258" s="45">
        <f>((($B258*2.71^(BB$1*$N258)*($D258/1000)*($O258+$P258)/$D258))/((1+'Instruktion Kostnad nytta'!$C$37)^BB$1))</f>
        <v>35.608660912269002</v>
      </c>
      <c r="BC258" s="45">
        <f>((($B258*2.71^(BC$1*$N258)*($D258/1000)*($O258+$P258)/$D258))/((1+'Instruktion Kostnad nytta'!$C$37)^BC$1))</f>
        <v>35.970340506751896</v>
      </c>
      <c r="BD258" s="45">
        <f>((($B258*2.71^(BD$1*$N258)*($D258/1000)*($O258+$P258)/$D258))/((1+'Instruktion Kostnad nytta'!$C$37)^BD$1))</f>
        <v>36.335693705512931</v>
      </c>
      <c r="BE258" s="45">
        <f>((($B258*2.71^(BE$1*$N258)*($D258/1000)*($O258+$P258)/$D258))/((1+'Instruktion Kostnad nytta'!$C$37)^BE$1))</f>
        <v>36.704757821600943</v>
      </c>
      <c r="BF258" s="45">
        <f>((($B258*2.71^(BF$1*$N258)*($D258/1000)*($O258+$P258)/$D258))/((1+'Instruktion Kostnad nytta'!$C$37)^BF$1))</f>
        <v>37.077570547056048</v>
      </c>
      <c r="BG258" s="45">
        <f>((($B258*2.71^(BG$1*$N258)*($D258/1000)*($O258+$P258)/$D258))/((1+'Instruktion Kostnad nytta'!$C$37)^BG$1))</f>
        <v>37.454169956758932</v>
      </c>
      <c r="BH258" s="45">
        <f>((($B258*2.71^(BH$1*$N258)*($D258/1000)*($O258+$P258)/$D258))/((1+'Instruktion Kostnad nytta'!$C$37)^BH$1))</f>
        <v>37.83459451231942</v>
      </c>
      <c r="BI258" s="45">
        <f>((($B258*2.71^(BI$1*$N258)*($D258/1000)*($O258+$P258)/$D258))/((1+'Instruktion Kostnad nytta'!$C$37)^BI$1))</f>
        <v>38.218883066004558</v>
      </c>
      <c r="BJ258" s="45">
        <f>((($B258*2.71^(BJ$1*$N258)*($D258/1000)*($O258+$P258)/$D258))/((1+'Instruktion Kostnad nytta'!$C$37)^BJ$1))</f>
        <v>38.607074864706519</v>
      </c>
      <c r="BK258" s="45">
        <f>((($B258*2.71^(BK$1*$N258)*($D258/1000)*($O258+$P258)/$D258))/((1+'Instruktion Kostnad nytta'!$C$37)^BK$1))</f>
        <v>38.999209553950806</v>
      </c>
      <c r="BL258" s="45">
        <f>((($B258*2.71^(BL$1*$N258)*($D258/1000)*($O258+$P258)/$D258))/((1+'Instruktion Kostnad nytta'!$C$37)^BL$1))</f>
        <v>39.39532718194527</v>
      </c>
      <c r="BM258" s="45">
        <f>((($B258*2.71^(BM$1*$N258)*($D258/1000)*($O258+$P258)/$D258))/((1+'Instruktion Kostnad nytta'!$C$37)^BM$1))</f>
        <v>39.795468203670062</v>
      </c>
      <c r="BN258" s="45">
        <f>((($B258*2.71^(BN$1*$N258)*($D258/1000)*($O258+$P258)/$D258))/((1+'Instruktion Kostnad nytta'!$C$37)^BN$1))</f>
        <v>40.199673485009399</v>
      </c>
      <c r="BO258" s="45">
        <f>((($B258*2.71^(BO$1*$N258)*($D258/1000)*($O258+$P258)/$D258))/((1+'Instruktion Kostnad nytta'!$C$37)^BO$1))</f>
        <v>40.607984306925012</v>
      </c>
      <c r="BP258" s="45">
        <f>((($B258*2.71^(BP$1*$N258)*($D258/1000)*($O258+$P258)/$D258))/((1+'Instruktion Kostnad nytta'!$C$37)^BP$1))</f>
        <v>41.020442369672224</v>
      </c>
      <c r="BQ258" s="45">
        <f>((($B258*2.71^(BQ$1*$N258)*($D258/1000)*($O258+$P258)/$D258))/((1+'Instruktion Kostnad nytta'!$C$37)^BQ$1))</f>
        <v>41.437089797058633</v>
      </c>
      <c r="BR258" s="45">
        <f>((($B258*2.71^(BR$1*$N258)*($D258/1000)*($O258+$P258)/$D258))/((1+'Instruktion Kostnad nytta'!$C$37)^BR$1))</f>
        <v>41.857969140746285</v>
      </c>
      <c r="BS258" s="45">
        <f>((($B258*2.71^(BS$1*$N258)*($D258/1000)*($O258+$P258)/$D258))/((1+'Instruktion Kostnad nytta'!$C$37)^BS$1))</f>
        <v>42.283123384597289</v>
      </c>
      <c r="BT258" s="45">
        <f>((($B258*2.71^(BT$1*$N258)*($D258/1000)*($O258+$P258)/$D258))/((1+'Instruktion Kostnad nytta'!$C$37)^BT$1))</f>
        <v>42.712595949063832</v>
      </c>
      <c r="BU258" s="45">
        <f>((($B258*2.71^(BU$1*$N258)*($D258/1000)*($O258+$P258)/$D258))/((1+'Instruktion Kostnad nytta'!$C$37)^BU$1))</f>
        <v>43.146430695622549</v>
      </c>
      <c r="BV258" s="45">
        <f>((($B258*2.71^(BV$1*$N258)*($D258/1000)*($O258+$P258)/$D258))/((1+'Instruktion Kostnad nytta'!$C$37)^BV$1))</f>
        <v>43.584671931254093</v>
      </c>
      <c r="BW258" s="45">
        <f>((($B258*2.71^(BW$1*$N258)*($D258/1000)*($O258+$P258)/$D258))/((1+'Instruktion Kostnad nytta'!$C$37)^BW$1))</f>
        <v>44.02736441296814</v>
      </c>
      <c r="BX258" s="45">
        <f>((($B258*2.71^(BX$1*$N258)*($D258/1000)*($O258+$P258)/$D258))/((1+'Instruktion Kostnad nytta'!$C$37)^BX$1))</f>
        <v>44.474553352374357</v>
      </c>
      <c r="BY258" s="45">
        <f>((($B258*2.71^(BY$1*$N258)*($D258/1000)*($O258+$P258)/$D258))/((1+'Instruktion Kostnad nytta'!$C$37)^BY$1))</f>
        <v>44.926284420299801</v>
      </c>
      <c r="BZ258" s="45">
        <f>((($B258*2.71^(BZ$1*$N258)*($D258/1000)*($O258+$P258)/$D258))/((1+'Instruktion Kostnad nytta'!$C$37)^BZ$1))</f>
        <v>45.382603751453274</v>
      </c>
      <c r="CA258" s="45">
        <f>((($B258*2.71^(CA$1*$N258)*($D258/1000)*($O258+$P258)/$D258))/((1+'Instruktion Kostnad nytta'!$C$37)^CA$1))</f>
        <v>45.843557949136923</v>
      </c>
      <c r="CB258" s="45">
        <f>((($B258*2.71^(CB$1*$N258)*($D258/1000)*($O258+$P258)/$D258))/((1+'Instruktion Kostnad nytta'!$C$37)^CB$1))</f>
        <v>46.309194090005803</v>
      </c>
      <c r="CC258" s="45">
        <f>((($B258*2.71^(CC$1*$N258)*($D258/1000)*($O258+$P258)/$D258))/((1+'Instruktion Kostnad nytta'!$C$37)^CC$1))</f>
        <v>46.779559728875739</v>
      </c>
      <c r="CD258" s="45">
        <f>((($B258*2.71^(CD$1*$N258)*($D258/1000)*($O258+$P258)/$D258))/((1+'Instruktion Kostnad nytta'!$C$37)^CD$1))</f>
        <v>47.254702903580153</v>
      </c>
      <c r="CE258" s="45">
        <f>((($B258*2.71^(CE$1*$N258)*($D258/1000)*($O258+$P258)/$D258))/((1+'Instruktion Kostnad nytta'!$C$37)^CE$1))</f>
        <v>47.734672139875926</v>
      </c>
      <c r="CF258" s="45">
        <f>((($B258*2.71^(CF$1*$N258)*($D258/1000)*($O258+$P258)/$D258))/((1+'Instruktion Kostnad nytta'!$C$37)^CF$1))</f>
        <v>48.219516456399383</v>
      </c>
      <c r="CG258" s="45">
        <f>((($B258*2.71^(CG$1*$N258)*($D258/1000)*($O258+$P258)/$D258))/((1+'Instruktion Kostnad nytta'!$C$37)^CG$1))</f>
        <v>48.709285369672486</v>
      </c>
      <c r="CH258" s="45">
        <f>((($B258*2.71^(CH$1*$N258)*($D258/1000)*($O258+$P258)/$D258))/((1+'Instruktion Kostnad nytta'!$C$37)^CH$1))</f>
        <v>49.204028899159844</v>
      </c>
      <c r="CI258" s="45">
        <f>((($B258*2.71^(CI$1*$N258)*($D258/1000)*($O258+$P258)/$D258))/((1+'Instruktion Kostnad nytta'!$C$37)^CI$1))</f>
        <v>49.703797572377269</v>
      </c>
      <c r="CJ258" s="45">
        <f>((($B258*2.71^(CJ$1*$N258)*($D258/1000)*($O258+$P258)/$D258))/((1+'Instruktion Kostnad nytta'!$C$37)^CJ$1))</f>
        <v>50.208642430051853</v>
      </c>
      <c r="CK258" s="45">
        <f>((($B258*2.71^(CK$1*$N258)*($D258/1000)*($O258+$P258)/$D258))/((1+'Instruktion Kostnad nytta'!$C$37)^CK$1))</f>
        <v>50.718615031334977</v>
      </c>
      <c r="CL258" s="45">
        <f>((($B258*2.71^(CL$1*$N258)*($D258/1000)*($O258+$P258)/$D258))/((1+'Instruktion Kostnad nytta'!$C$37)^CL$1))</f>
        <v>51.233767459067714</v>
      </c>
      <c r="CM258" s="45">
        <f>((($B258*2.71^(CM$1*$N258)*($D258/1000)*($O258+$P258)/$D258))/((1+'Instruktion Kostnad nytta'!$C$37)^CM$1))</f>
        <v>51.754152325100151</v>
      </c>
      <c r="CN258" s="45">
        <f>((($B258*2.71^(CN$1*$N258)*($D258/1000)*($O258+$P258)/$D258))/((1+'Instruktion Kostnad nytta'!$C$37)^CN$1))</f>
        <v>52.279822775664641</v>
      </c>
      <c r="CO258" s="45">
        <f>((($B258*2.71^(CO$1*$N258)*($D258/1000)*($O258+$P258)/$D258))/((1+'Instruktion Kostnad nytta'!$C$37)^CO$1))</f>
        <v>52.81083249680313</v>
      </c>
      <c r="CP258" s="45">
        <f>((($B258*2.71^(CP$1*$N258)*($D258/1000)*($O258+$P258)/$D258))/((1+'Instruktion Kostnad nytta'!$C$37)^CP$1))</f>
        <v>53.34723571985068</v>
      </c>
      <c r="CQ258" s="45">
        <f>((($B258*2.71^(CQ$1*$N258)*($D258/1000)*($O258+$P258)/$D258))/((1+'Instruktion Kostnad nytta'!$C$37)^CQ$1))</f>
        <v>53.889087226973508</v>
      </c>
      <c r="CR258" s="45">
        <f>((($B258*2.71^(CR$1*$N258)*($D258/1000)*($O258+$P258)/$D258))/((1+'Instruktion Kostnad nytta'!$C$37)^CR$1))</f>
        <v>54.436442356764182</v>
      </c>
      <c r="CS258" s="45">
        <f>((($B258*2.71^(CS$1*$N258)*($D258/1000)*($O258+$P258)/$D258))/((1+'Instruktion Kostnad nytta'!$C$37)^CS$1))</f>
        <v>54.989357009892906</v>
      </c>
      <c r="CT258" s="45">
        <f>((($B258*2.71^(CT$1*$N258)*($D258/1000)*($O258+$P258)/$D258))/((1+'Instruktion Kostnad nytta'!$C$37)^CT$1))</f>
        <v>55.547887654816996</v>
      </c>
      <c r="CU258" s="45">
        <f>((($B258*2.71^(CU$1*$N258)*($D258/1000)*($O258+$P258)/$D258))/((1+'Instruktion Kostnad nytta'!$C$37)^CU$1))</f>
        <v>56.112091333547696</v>
      </c>
      <c r="CV258" s="45">
        <f>((($B258*2.71^(CV$1*$N258)*($D258/1000)*($O258+$P258)/$D258))/((1+'Instruktion Kostnad nytta'!$C$37)^CV$1))</f>
        <v>56.682025667475763</v>
      </c>
      <c r="CW258" s="45">
        <f>((($B258*2.71^(CW$1*$N258)*($D258/1000)*($O258+$P258)/$D258))/((1+'Instruktion Kostnad nytta'!$C$37)^CW$1))</f>
        <v>57.257748863256467</v>
      </c>
      <c r="CX258" s="45">
        <f>((($B258*2.71^(CX$1*$N258)*($D258/1000)*($O258+$P258)/$D258))/((1+'Instruktion Kostnad nytta'!$C$37)^CX$1))</f>
        <v>57.83931971875387</v>
      </c>
      <c r="CY258" s="45">
        <f>((($B258*2.71^(CY$1*$N258)*($D258/1000)*($O258+$P258)/$D258))/((1+'Instruktion Kostnad nytta'!$C$37)^CY$1))</f>
        <v>58.426797629046156</v>
      </c>
      <c r="CZ258" s="45">
        <f>((($B258*2.71^(CZ$1*$N258)*($D258/1000)*($O258+$P258)/$D258))/((1+'Instruktion Kostnad nytta'!$C$37)^CZ$1))</f>
        <v>59.020242592491172</v>
      </c>
      <c r="DA258" s="45">
        <f>((($B258*2.71^(DA$1*$N258)*($D258/1000)*($O258+$P258)/$D258))/((1+'Instruktion Kostnad nytta'!$C$37)^DA$1))</f>
        <v>59.61971521685431</v>
      </c>
      <c r="DB258" s="45">
        <f>((($B258*2.71^(DB$1*$N258)*($D258/1000)*($O258+$P258)/$D258))/((1+'Instruktion Kostnad nytta'!$C$37)^DB$1))</f>
        <v>60.225276725498077</v>
      </c>
      <c r="DC258" s="45">
        <f>((($B258*2.71^(DC$1*$N258)*($D258/1000)*($O258+$P258)/$D258))/((1+'Instruktion Kostnad nytta'!$C$37)^DC$1))</f>
        <v>60.836988963634859</v>
      </c>
      <c r="DD258" s="45">
        <f>((($B258*2.71^(DD$1*$N258)*($D258/1000)*($O258+$P258)/$D258))/((1+'Instruktion Kostnad nytta'!$C$37)^DD$1))</f>
        <v>61.454914404643155</v>
      </c>
      <c r="DE258" s="45">
        <f>((($B258*2.71^(DE$1*$N258)*($D258/1000)*($O258+$P258)/$D258))/((1+'Instruktion Kostnad nytta'!$C$37)^DE$1))</f>
        <v>62.079116156447682</v>
      </c>
      <c r="DF258" s="45">
        <f>((($B258*2.71^(DF$1*$N258)*($D258/1000)*($O258+$P258)/$D258))/((1+'Instruktion Kostnad nytta'!$C$37)^DF$1))</f>
        <v>62.70965796796483</v>
      </c>
      <c r="DG258" s="45">
        <f>((($B258*2.71^(DG$1*$N258)*($D258/1000)*($O258+$P258)/$D258))/((1+'Instruktion Kostnad nytta'!$C$37)^DG$1))</f>
        <v>63.346604235612872</v>
      </c>
      <c r="DH258" s="45">
        <f>((($B258*2.71^(DH$1*$N258)*($D258/1000)*($O258+$P258)/$D258))/((1+'Instruktion Kostnad nytta'!$C$37)^DH$1))</f>
        <v>63.990020009889072</v>
      </c>
      <c r="DI258" s="45">
        <f>((($B258*2.71^(DI$1*$N258)*($D258/1000)*($O258+$P258)/$D258))/((1+'Instruktion Kostnad nytta'!$C$37)^DI$1))</f>
        <v>64.639971002012857</v>
      </c>
      <c r="DJ258" s="45">
        <f>((($B258*2.71^(DJ$1*$N258)*($D258/1000)*($O258+$P258)/$D258))/((1+'Instruktion Kostnad nytta'!$C$37)^DJ$1))</f>
        <v>65.296523590637122</v>
      </c>
      <c r="DK258" s="45">
        <f>((($B258*2.71^(DK$1*$N258)*($D258/1000)*($O258+$P258)/$D258))/((1+'Instruktion Kostnad nytta'!$C$37)^DK$1))</f>
        <v>65.959744828627237</v>
      </c>
      <c r="DL258" s="45">
        <f>((($B258*2.71^(DL$1*$N258)*($D258/1000)*($O258+$P258)/$D258))/((1+'Instruktion Kostnad nytta'!$C$37)^DL$1))</f>
        <v>66.629702449909004</v>
      </c>
      <c r="DM258" s="45">
        <f>((($B258*2.71^(DM$1*$N258)*($D258/1000)*($O258+$P258)/$D258))/((1+'Instruktion Kostnad nytta'!$C$37)^DM$1))</f>
        <v>67.306464876386457</v>
      </c>
      <c r="DN258" s="45">
        <f>((($B258*2.71^(DN$1*$N258)*($D258/1000)*($O258+$P258)/$D258))/((1+'Instruktion Kostnad nytta'!$C$37)^DN$1))</f>
        <v>67.990101224929418</v>
      </c>
      <c r="DO258" s="45">
        <f>((($B258*2.71^(DO$1*$N258)*($D258/1000)*($O258+$P258)/$D258))/((1+'Instruktion Kostnad nytta'!$C$37)^DO$1))</f>
        <v>68.680681314432647</v>
      </c>
      <c r="DP258" s="45">
        <f>((($B258*2.71^(DP$1*$N258)*($D258/1000)*($O258+$P258)/$D258))/((1+'Instruktion Kostnad nytta'!$C$37)^DP$1))</f>
        <v>69.378275672946003</v>
      </c>
      <c r="DQ258" s="45">
        <f>((($B258*2.71^(DQ$1*$N258)*($D258/1000)*($O258+$P258)/$D258))/((1+'Instruktion Kostnad nytta'!$C$37)^DQ$1))</f>
        <v>70.082955544877592</v>
      </c>
      <c r="DR258" s="45">
        <f>((($B258*2.71^(DR$1*$N258)*($D258/1000)*($O258+$P258)/$D258))/((1+'Instruktion Kostnad nytta'!$C$37)^DR$1))</f>
        <v>70.794792898269904</v>
      </c>
      <c r="DS258" s="45">
        <f>((($B258*2.71^(DS$1*$N258)*($D258/1000)*($O258+$P258)/$D258))/((1+'Instruktion Kostnad nytta'!$C$37)^DS$1))</f>
        <v>71.513860432149713</v>
      </c>
      <c r="DT258" s="45">
        <f>((($B258*2.71^(DT$1*$N258)*($D258/1000)*($O258+$P258)/$D258))/((1+'Instruktion Kostnad nytta'!$C$37)^DT$1))</f>
        <v>72.240231583952706</v>
      </c>
      <c r="DU258" s="45">
        <f>((($B258*2.71^(DU$1*$N258)*($D258/1000)*($O258+$P258)/$D258))/((1+'Instruktion Kostnad nytta'!$C$37)^DU$1))</f>
        <v>72.973980537023593</v>
      </c>
      <c r="DV258" s="45">
        <f>((($B258*2.71^(DV$1*$N258)*($D258/1000)*($O258+$P258)/$D258))/((1+'Instruktion Kostnad nytta'!$C$37)^DV$1))</f>
        <v>73.715182228192504</v>
      </c>
      <c r="DW258" s="45">
        <f>((($B258*2.71^(DW$1*$N258)*($D258/1000)*($O258+$P258)/$D258))/((1+'Instruktion Kostnad nytta'!$C$37)^DW$1))</f>
        <v>74.463912355427894</v>
      </c>
      <c r="DX258" s="45">
        <f>((($B258*2.71^(DX$1*$N258)*($D258/1000)*($O258+$P258)/$D258))/((1+'Instruktion Kostnad nytta'!$C$37)^DX$1))</f>
        <v>75.220247385567816</v>
      </c>
      <c r="DY258" s="45">
        <f>((($B258*2.71^(DY$1*$N258)*($D258/1000)*($O258+$P258)/$D258))/((1+'Instruktion Kostnad nytta'!$C$37)^DY$1))</f>
        <v>75.984264562128971</v>
      </c>
      <c r="DZ258" s="45">
        <f>((($B258*2.71^(DZ$1*$N258)*($D258/1000)*($O258+$P258)/$D258))/((1+'Instruktion Kostnad nytta'!$C$37)^DZ$1))</f>
        <v>76.756041913195887</v>
      </c>
      <c r="EA258" s="45">
        <f>((($B258*2.71^(EA$1*$N258)*($D258/1000)*($O258+$P258)/$D258))/((1+'Instruktion Kostnad nytta'!$C$37)^EA$1))</f>
        <v>77.535658259389692</v>
      </c>
      <c r="EB258" s="45">
        <f>((($B258*2.71^(EB$1*$N258)*($D258/1000)*($O258+$P258)/$D258))/((1+'Instruktion Kostnad nytta'!$C$37)^EB$1))</f>
        <v>78.323193221917847</v>
      </c>
      <c r="EC258" s="45">
        <f>((($B258*2.71^(EC$1*$N258)*($D258/1000)*($O258+$P258)/$D258))/((1+'Instruktion Kostnad nytta'!$C$37)^EC$1))</f>
        <v>79.118727230705829</v>
      </c>
      <c r="ED258" s="45">
        <f>((($B258*2.71^(ED$1*$N258)*($D258/1000)*($O258+$P258)/$D258))/((1+'Instruktion Kostnad nytta'!$C$37)^ED$1))</f>
        <v>79.92234153261137</v>
      </c>
      <c r="EE258" s="45">
        <f>((($B258*2.71^(EE$1*$N258)*($D258/1000)*($O258+$P258)/$D258))/((1+'Instruktion Kostnad nytta'!$C$37)^EE$1))</f>
        <v>80.734118199722133</v>
      </c>
      <c r="EF258" s="45">
        <f>((($B258*2.71^(EF$1*$N258)*($D258/1000)*($O258+$P258)/$D258))/((1+'Instruktion Kostnad nytta'!$C$37)^EF$1))</f>
        <v>81.554140137737463</v>
      </c>
      <c r="EG258" s="45">
        <f>((($B258*2.71^(EG$1*$N258)*($D258/1000)*($O258+$P258)/$D258))/((1+'Instruktion Kostnad nytta'!$C$37)^EG$1))</f>
        <v>82.382491094435622</v>
      </c>
      <c r="EH258" s="45">
        <f>((($B258*2.71^(EH$1*$N258)*($D258/1000)*($O258+$P258)/$D258))/((1+'Instruktion Kostnad nytta'!$C$37)^EH$1))</f>
        <v>83.219255668226751</v>
      </c>
      <c r="EI258" s="45">
        <f>((($B258*2.71^(EI$1*$N258)*($D258/1000)*($O258+$P258)/$D258))/((1+'Instruktion Kostnad nytta'!$C$37)^EI$1))</f>
        <v>84.064519316792683</v>
      </c>
      <c r="EJ258" s="45">
        <f>((($B258*2.71^(EJ$1*$N258)*($D258/1000)*($O258+$P258)/$D258))/((1+'Instruktion Kostnad nytta'!$C$37)^EJ$1))</f>
        <v>84.918368365814985</v>
      </c>
      <c r="EK258" s="45">
        <f>((($B258*2.71^(EK$1*$N258)*($D258/1000)*($O258+$P258)/$D258))/((1+'Instruktion Kostnad nytta'!$C$37)^EK$1))</f>
        <v>85.780890017790796</v>
      </c>
      <c r="EL258" s="45">
        <f>((($B258*2.71^(EL$1*$N258)*($D258/1000)*($O258+$P258)/$D258))/((1+'Instruktion Kostnad nytta'!$C$37)^EL$1))</f>
        <v>86.65217236093919</v>
      </c>
    </row>
    <row r="259" spans="1:142" x14ac:dyDescent="0.25">
      <c r="A259" s="41">
        <v>261</v>
      </c>
      <c r="B259" s="59">
        <v>0.5</v>
      </c>
      <c r="C259" s="59">
        <v>15</v>
      </c>
      <c r="D259" s="60">
        <v>80</v>
      </c>
      <c r="E259" s="59">
        <v>1965</v>
      </c>
      <c r="F259" s="59" t="s">
        <v>98</v>
      </c>
      <c r="G259" s="59">
        <v>127</v>
      </c>
      <c r="H259" s="59" t="s">
        <v>46</v>
      </c>
      <c r="I259" s="59">
        <v>8</v>
      </c>
      <c r="J259" s="41">
        <v>0</v>
      </c>
      <c r="K259" s="41" t="s">
        <v>342</v>
      </c>
      <c r="L259" s="48">
        <f>'Instruktion Kostnad nytta'!C$19/D259+IF((IF(F259="A",'Instruktion Kostnad nytta'!C$25,0)+IF(G259&lt;500,'Instruktion Kostnad nytta'!C$20,('Instruktion Kostnad nytta'!C$20+'Instruktion Kostnad nytta'!C$21))+IF(G259&lt;700,0,('Instruktion Kostnad nytta'!C$22-'Instruktion Kostnad nytta'!C$21))+I259*'Instruktion Kostnad nytta'!C$23/D259)&lt;3000,3000,(IF(F259="A",'Instruktion Kostnad nytta'!C$25,0)+IF(G259&lt;500,'Instruktion Kostnad nytta'!C$20,('Instruktion Kostnad nytta'!C$20+'Instruktion Kostnad nytta'!C$21))+IF(G259&lt;700,0,('Instruktion Kostnad nytta'!C$22-'Instruktion Kostnad nytta'!C$21))+I259*'Instruktion Kostnad nytta'!C$23/D259))</f>
        <v>6875</v>
      </c>
      <c r="M259" s="50">
        <f t="shared" si="12"/>
        <v>6.25</v>
      </c>
      <c r="N259" s="49">
        <f>IF(H259="Gråjärn",'Instruktion Kostnad nytta'!C$32,IF(H259="segjärn",'Instruktion Kostnad nytta'!C$33,IF(H259="PVC",'Instruktion Kostnad nytta'!C$34,IF(H259="PE",'Instruktion Kostnad nytta'!C$35,IF(H259="ST",'Instruktion Kostnad nytta'!C$36,0)))))</f>
        <v>0.03</v>
      </c>
      <c r="O259" s="48">
        <f>IF(G259&lt;200,'Instruktion Kostnad nytta'!C$28,(IF(G259&lt;500,'Instruktion Kostnad nytta'!C$29,'Instruktion Kostnad nytta'!C$30)))</f>
        <v>45000</v>
      </c>
      <c r="P259" s="47">
        <v>4000</v>
      </c>
      <c r="Q259" s="46">
        <f t="shared" si="13"/>
        <v>-429.79509409760863</v>
      </c>
      <c r="R259" s="45">
        <f t="shared" ref="R259:R322" si="14">((($B259*2.71^(R$1*$N259)*($D259/1000)*($O259+P259)/$D259)-$L259)/((1+0.04)^R$1))</f>
        <v>-6586.3040142958916</v>
      </c>
      <c r="S259" s="45">
        <f>((($B259*2.71^(S$1*$N259)*($D259/1000)*($O259+$P259)/$D259))/((1+'Instruktion Kostnad nytta'!$C$37)^S$1))</f>
        <v>25.000223905593113</v>
      </c>
      <c r="T259" s="45">
        <f>((($B259*2.71^(T$1*$N259)*($D259/1000)*($O259+$P259)/$D259))/((1+'Instruktion Kostnad nytta'!$C$37)^T$1))</f>
        <v>25.254152882771844</v>
      </c>
      <c r="U259" s="45">
        <f>((($B259*2.71^(U$1*$N259)*($D259/1000)*($O259+$P259)/$D259))/((1+'Instruktion Kostnad nytta'!$C$37)^U$1))</f>
        <v>25.510661033868949</v>
      </c>
      <c r="V259" s="45">
        <f>((($B259*2.71^(V$1*$N259)*($D259/1000)*($O259+$P259)/$D259))/((1+'Instruktion Kostnad nytta'!$C$37)^V$1))</f>
        <v>25.769774555729619</v>
      </c>
      <c r="W259" s="45">
        <f>((($B259*2.71^(W$1*$N259)*($D259/1000)*($O259+$P259)/$D259))/((1+'Instruktion Kostnad nytta'!$C$37)^W$1))</f>
        <v>26.031519911282167</v>
      </c>
      <c r="X259" s="45">
        <f>((($B259*2.71^(X$1*$N259)*($D259/1000)*($O259+$P259)/$D259))/((1+'Instruktion Kostnad nytta'!$C$37)^X$1))</f>
        <v>26.295923832240685</v>
      </c>
      <c r="Y259" s="45">
        <f>((($B259*2.71^(Y$1*$N259)*($D259/1000)*($O259+$P259)/$D259))/((1+'Instruktion Kostnad nytta'!$C$37)^Y$1))</f>
        <v>26.563013321835086</v>
      </c>
      <c r="Z259" s="45">
        <f>((($B259*2.71^(Z$1*$N259)*($D259/1000)*($O259+$P259)/$D259))/((1+'Instruktion Kostnad nytta'!$C$37)^Z$1))</f>
        <v>26.832815657568947</v>
      </c>
      <c r="AA259" s="45">
        <f>((($B259*2.71^(AA$1*$N259)*($D259/1000)*($O259+$P259)/$D259))/((1+'Instruktion Kostnad nytta'!$C$37)^AA$1))</f>
        <v>27.1053583940053</v>
      </c>
      <c r="AB259" s="45">
        <f>((($B259*2.71^(AB$1*$N259)*($D259/1000)*($O259+$P259)/$D259))/((1+'Instruktion Kostnad nytta'!$C$37)^AB$1))</f>
        <v>27.380669365580751</v>
      </c>
      <c r="AC259" s="45">
        <f>((($B259*2.71^(AC$1*$N259)*($D259/1000)*($O259+$P259)/$D259))/((1+'Instruktion Kostnad nytta'!$C$37)^AC$1))</f>
        <v>27.658776689448164</v>
      </c>
      <c r="AD259" s="45">
        <f>((($B259*2.71^(AD$1*$N259)*($D259/1000)*($O259+$P259)/$D259))/((1+'Instruktion Kostnad nytta'!$C$37)^AD$1))</f>
        <v>27.939708768348279</v>
      </c>
      <c r="AE259" s="45">
        <f>((($B259*2.71^(AE$1*$N259)*($D259/1000)*($O259+$P259)/$D259))/((1+'Instruktion Kostnad nytta'!$C$37)^AE$1))</f>
        <v>28.223494293510345</v>
      </c>
      <c r="AF259" s="45">
        <f>((($B259*2.71^(AF$1*$N259)*($D259/1000)*($O259+$P259)/$D259))/((1+'Instruktion Kostnad nytta'!$C$37)^AF$1))</f>
        <v>28.510162247582453</v>
      </c>
      <c r="AG259" s="45">
        <f>((($B259*2.71^(AG$1*$N259)*($D259/1000)*($O259+$P259)/$D259))/((1+'Instruktion Kostnad nytta'!$C$37)^AG$1))</f>
        <v>28.799741907591361</v>
      </c>
      <c r="AH259" s="45">
        <f>((($B259*2.71^(AH$1*$N259)*($D259/1000)*($O259+$P259)/$D259))/((1+'Instruktion Kostnad nytta'!$C$37)^AH$1))</f>
        <v>29.092262847932609</v>
      </c>
      <c r="AI259" s="45">
        <f>((($B259*2.71^(AI$1*$N259)*($D259/1000)*($O259+$P259)/$D259))/((1+'Instruktion Kostnad nytta'!$C$37)^AI$1))</f>
        <v>29.38775494339091</v>
      </c>
      <c r="AJ259" s="45">
        <f>((($B259*2.71^(AJ$1*$N259)*($D259/1000)*($O259+$P259)/$D259))/((1+'Instruktion Kostnad nytta'!$C$37)^AJ$1))</f>
        <v>29.686248372191148</v>
      </c>
      <c r="AK259" s="45">
        <f>((($B259*2.71^(AK$1*$N259)*($D259/1000)*($O259+$P259)/$D259))/((1+'Instruktion Kostnad nytta'!$C$37)^AK$1))</f>
        <v>29.987773619080546</v>
      </c>
      <c r="AL259" s="45">
        <f>((($B259*2.71^(AL$1*$N259)*($D259/1000)*($O259+$P259)/$D259))/((1+'Instruktion Kostnad nytta'!$C$37)^AL$1))</f>
        <v>30.292361478441951</v>
      </c>
      <c r="AM259" s="45">
        <f>((($B259*2.71^(AM$1*$N259)*($D259/1000)*($O259+$P259)/$D259))/((1+'Instruktion Kostnad nytta'!$C$37)^AM$1))</f>
        <v>30.600043057438853</v>
      </c>
      <c r="AN259" s="45">
        <f>((($B259*2.71^(AN$1*$N259)*($D259/1000)*($O259+$P259)/$D259))/((1+'Instruktion Kostnad nytta'!$C$37)^AN$1))</f>
        <v>30.91084977919234</v>
      </c>
      <c r="AO259" s="45">
        <f>((($B259*2.71^(AO$1*$N259)*($D259/1000)*($O259+$P259)/$D259))/((1+'Instruktion Kostnad nytta'!$C$37)^AO$1))</f>
        <v>31.224813385990259</v>
      </c>
      <c r="AP259" s="45">
        <f>((($B259*2.71^(AP$1*$N259)*($D259/1000)*($O259+$P259)/$D259))/((1+'Instruktion Kostnad nytta'!$C$37)^AP$1))</f>
        <v>31.541965942529057</v>
      </c>
      <c r="AQ259" s="45">
        <f>((($B259*2.71^(AQ$1*$N259)*($D259/1000)*($O259+$P259)/$D259))/((1+'Instruktion Kostnad nytta'!$C$37)^AQ$1))</f>
        <v>31.862339839188468</v>
      </c>
      <c r="AR259" s="45">
        <f>((($B259*2.71^(AR$1*$N259)*($D259/1000)*($O259+$P259)/$D259))/((1+'Instruktion Kostnad nytta'!$C$37)^AR$1))</f>
        <v>32.185967795339536</v>
      </c>
      <c r="AS259" s="45">
        <f>((($B259*2.71^(AS$1*$N259)*($D259/1000)*($O259+$P259)/$D259))/((1+'Instruktion Kostnad nytta'!$C$37)^AS$1))</f>
        <v>32.512882862686169</v>
      </c>
      <c r="AT259" s="45">
        <f>((($B259*2.71^(AT$1*$N259)*($D259/1000)*($O259+$P259)/$D259))/((1+'Instruktion Kostnad nytta'!$C$37)^AT$1))</f>
        <v>32.843118428640715</v>
      </c>
      <c r="AU259" s="45">
        <f>((($B259*2.71^(AU$1*$N259)*($D259/1000)*($O259+$P259)/$D259))/((1+'Instruktion Kostnad nytta'!$C$37)^AU$1))</f>
        <v>33.176708219733698</v>
      </c>
      <c r="AV259" s="45">
        <f>((($B259*2.71^(AV$1*$N259)*($D259/1000)*($O259+$P259)/$D259))/((1+'Instruktion Kostnad nytta'!$C$37)^AV$1))</f>
        <v>33.513686305058343</v>
      </c>
      <c r="AW259" s="45">
        <f>((($B259*2.71^(AW$1*$N259)*($D259/1000)*($O259+$P259)/$D259))/((1+'Instruktion Kostnad nytta'!$C$37)^AW$1))</f>
        <v>33.854087099749947</v>
      </c>
      <c r="AX259" s="45">
        <f>((($B259*2.71^(AX$1*$N259)*($D259/1000)*($O259+$P259)/$D259))/((1+'Instruktion Kostnad nytta'!$C$37)^AX$1))</f>
        <v>34.197945368500726</v>
      </c>
      <c r="AY259" s="45">
        <f>((($B259*2.71^(AY$1*$N259)*($D259/1000)*($O259+$P259)/$D259))/((1+'Instruktion Kostnad nytta'!$C$37)^AY$1))</f>
        <v>34.545296229110207</v>
      </c>
      <c r="AZ259" s="45">
        <f>((($B259*2.71^(AZ$1*$N259)*($D259/1000)*($O259+$P259)/$D259))/((1+'Instruktion Kostnad nytta'!$C$37)^AZ$1))</f>
        <v>34.896175156071806</v>
      </c>
      <c r="BA259" s="45">
        <f>((($B259*2.71^(BA$1*$N259)*($D259/1000)*($O259+$P259)/$D259))/((1+'Instruktion Kostnad nytta'!$C$37)^BA$1))</f>
        <v>35.250617984195777</v>
      </c>
      <c r="BB259" s="45">
        <f>((($B259*2.71^(BB$1*$N259)*($D259/1000)*($O259+$P259)/$D259))/((1+'Instruktion Kostnad nytta'!$C$37)^BB$1))</f>
        <v>35.608660912269002</v>
      </c>
      <c r="BC259" s="45">
        <f>((($B259*2.71^(BC$1*$N259)*($D259/1000)*($O259+$P259)/$D259))/((1+'Instruktion Kostnad nytta'!$C$37)^BC$1))</f>
        <v>35.970340506751896</v>
      </c>
      <c r="BD259" s="45">
        <f>((($B259*2.71^(BD$1*$N259)*($D259/1000)*($O259+$P259)/$D259))/((1+'Instruktion Kostnad nytta'!$C$37)^BD$1))</f>
        <v>36.335693705512931</v>
      </c>
      <c r="BE259" s="45">
        <f>((($B259*2.71^(BE$1*$N259)*($D259/1000)*($O259+$P259)/$D259))/((1+'Instruktion Kostnad nytta'!$C$37)^BE$1))</f>
        <v>36.704757821600943</v>
      </c>
      <c r="BF259" s="45">
        <f>((($B259*2.71^(BF$1*$N259)*($D259/1000)*($O259+$P259)/$D259))/((1+'Instruktion Kostnad nytta'!$C$37)^BF$1))</f>
        <v>37.077570547056048</v>
      </c>
      <c r="BG259" s="45">
        <f>((($B259*2.71^(BG$1*$N259)*($D259/1000)*($O259+$P259)/$D259))/((1+'Instruktion Kostnad nytta'!$C$37)^BG$1))</f>
        <v>37.454169956758932</v>
      </c>
      <c r="BH259" s="45">
        <f>((($B259*2.71^(BH$1*$N259)*($D259/1000)*($O259+$P259)/$D259))/((1+'Instruktion Kostnad nytta'!$C$37)^BH$1))</f>
        <v>37.83459451231942</v>
      </c>
      <c r="BI259" s="45">
        <f>((($B259*2.71^(BI$1*$N259)*($D259/1000)*($O259+$P259)/$D259))/((1+'Instruktion Kostnad nytta'!$C$37)^BI$1))</f>
        <v>38.218883066004558</v>
      </c>
      <c r="BJ259" s="45">
        <f>((($B259*2.71^(BJ$1*$N259)*($D259/1000)*($O259+$P259)/$D259))/((1+'Instruktion Kostnad nytta'!$C$37)^BJ$1))</f>
        <v>38.607074864706519</v>
      </c>
      <c r="BK259" s="45">
        <f>((($B259*2.71^(BK$1*$N259)*($D259/1000)*($O259+$P259)/$D259))/((1+'Instruktion Kostnad nytta'!$C$37)^BK$1))</f>
        <v>38.999209553950806</v>
      </c>
      <c r="BL259" s="45">
        <f>((($B259*2.71^(BL$1*$N259)*($D259/1000)*($O259+$P259)/$D259))/((1+'Instruktion Kostnad nytta'!$C$37)^BL$1))</f>
        <v>39.39532718194527</v>
      </c>
      <c r="BM259" s="45">
        <f>((($B259*2.71^(BM$1*$N259)*($D259/1000)*($O259+$P259)/$D259))/((1+'Instruktion Kostnad nytta'!$C$37)^BM$1))</f>
        <v>39.795468203670062</v>
      </c>
      <c r="BN259" s="45">
        <f>((($B259*2.71^(BN$1*$N259)*($D259/1000)*($O259+$P259)/$D259))/((1+'Instruktion Kostnad nytta'!$C$37)^BN$1))</f>
        <v>40.199673485009399</v>
      </c>
      <c r="BO259" s="45">
        <f>((($B259*2.71^(BO$1*$N259)*($D259/1000)*($O259+$P259)/$D259))/((1+'Instruktion Kostnad nytta'!$C$37)^BO$1))</f>
        <v>40.607984306925012</v>
      </c>
      <c r="BP259" s="45">
        <f>((($B259*2.71^(BP$1*$N259)*($D259/1000)*($O259+$P259)/$D259))/((1+'Instruktion Kostnad nytta'!$C$37)^BP$1))</f>
        <v>41.020442369672224</v>
      </c>
      <c r="BQ259" s="45">
        <f>((($B259*2.71^(BQ$1*$N259)*($D259/1000)*($O259+$P259)/$D259))/((1+'Instruktion Kostnad nytta'!$C$37)^BQ$1))</f>
        <v>41.437089797058633</v>
      </c>
      <c r="BR259" s="45">
        <f>((($B259*2.71^(BR$1*$N259)*($D259/1000)*($O259+$P259)/$D259))/((1+'Instruktion Kostnad nytta'!$C$37)^BR$1))</f>
        <v>41.857969140746285</v>
      </c>
      <c r="BS259" s="45">
        <f>((($B259*2.71^(BS$1*$N259)*($D259/1000)*($O259+$P259)/$D259))/((1+'Instruktion Kostnad nytta'!$C$37)^BS$1))</f>
        <v>42.283123384597289</v>
      </c>
      <c r="BT259" s="45">
        <f>((($B259*2.71^(BT$1*$N259)*($D259/1000)*($O259+$P259)/$D259))/((1+'Instruktion Kostnad nytta'!$C$37)^BT$1))</f>
        <v>42.712595949063832</v>
      </c>
      <c r="BU259" s="45">
        <f>((($B259*2.71^(BU$1*$N259)*($D259/1000)*($O259+$P259)/$D259))/((1+'Instruktion Kostnad nytta'!$C$37)^BU$1))</f>
        <v>43.146430695622549</v>
      </c>
      <c r="BV259" s="45">
        <f>((($B259*2.71^(BV$1*$N259)*($D259/1000)*($O259+$P259)/$D259))/((1+'Instruktion Kostnad nytta'!$C$37)^BV$1))</f>
        <v>43.584671931254093</v>
      </c>
      <c r="BW259" s="45">
        <f>((($B259*2.71^(BW$1*$N259)*($D259/1000)*($O259+$P259)/$D259))/((1+'Instruktion Kostnad nytta'!$C$37)^BW$1))</f>
        <v>44.02736441296814</v>
      </c>
      <c r="BX259" s="45">
        <f>((($B259*2.71^(BX$1*$N259)*($D259/1000)*($O259+$P259)/$D259))/((1+'Instruktion Kostnad nytta'!$C$37)^BX$1))</f>
        <v>44.474553352374357</v>
      </c>
      <c r="BY259" s="45">
        <f>((($B259*2.71^(BY$1*$N259)*($D259/1000)*($O259+$P259)/$D259))/((1+'Instruktion Kostnad nytta'!$C$37)^BY$1))</f>
        <v>44.926284420299801</v>
      </c>
      <c r="BZ259" s="45">
        <f>((($B259*2.71^(BZ$1*$N259)*($D259/1000)*($O259+$P259)/$D259))/((1+'Instruktion Kostnad nytta'!$C$37)^BZ$1))</f>
        <v>45.382603751453274</v>
      </c>
      <c r="CA259" s="45">
        <f>((($B259*2.71^(CA$1*$N259)*($D259/1000)*($O259+$P259)/$D259))/((1+'Instruktion Kostnad nytta'!$C$37)^CA$1))</f>
        <v>45.843557949136923</v>
      </c>
      <c r="CB259" s="45">
        <f>((($B259*2.71^(CB$1*$N259)*($D259/1000)*($O259+$P259)/$D259))/((1+'Instruktion Kostnad nytta'!$C$37)^CB$1))</f>
        <v>46.309194090005803</v>
      </c>
      <c r="CC259" s="45">
        <f>((($B259*2.71^(CC$1*$N259)*($D259/1000)*($O259+$P259)/$D259))/((1+'Instruktion Kostnad nytta'!$C$37)^CC$1))</f>
        <v>46.779559728875739</v>
      </c>
      <c r="CD259" s="45">
        <f>((($B259*2.71^(CD$1*$N259)*($D259/1000)*($O259+$P259)/$D259))/((1+'Instruktion Kostnad nytta'!$C$37)^CD$1))</f>
        <v>47.254702903580153</v>
      </c>
      <c r="CE259" s="45">
        <f>((($B259*2.71^(CE$1*$N259)*($D259/1000)*($O259+$P259)/$D259))/((1+'Instruktion Kostnad nytta'!$C$37)^CE$1))</f>
        <v>47.734672139875926</v>
      </c>
      <c r="CF259" s="45">
        <f>((($B259*2.71^(CF$1*$N259)*($D259/1000)*($O259+$P259)/$D259))/((1+'Instruktion Kostnad nytta'!$C$37)^CF$1))</f>
        <v>48.219516456399383</v>
      </c>
      <c r="CG259" s="45">
        <f>((($B259*2.71^(CG$1*$N259)*($D259/1000)*($O259+$P259)/$D259))/((1+'Instruktion Kostnad nytta'!$C$37)^CG$1))</f>
        <v>48.709285369672486</v>
      </c>
      <c r="CH259" s="45">
        <f>((($B259*2.71^(CH$1*$N259)*($D259/1000)*($O259+$P259)/$D259))/((1+'Instruktion Kostnad nytta'!$C$37)^CH$1))</f>
        <v>49.204028899159844</v>
      </c>
      <c r="CI259" s="45">
        <f>((($B259*2.71^(CI$1*$N259)*($D259/1000)*($O259+$P259)/$D259))/((1+'Instruktion Kostnad nytta'!$C$37)^CI$1))</f>
        <v>49.703797572377269</v>
      </c>
      <c r="CJ259" s="45">
        <f>((($B259*2.71^(CJ$1*$N259)*($D259/1000)*($O259+$P259)/$D259))/((1+'Instruktion Kostnad nytta'!$C$37)^CJ$1))</f>
        <v>50.208642430051853</v>
      </c>
      <c r="CK259" s="45">
        <f>((($B259*2.71^(CK$1*$N259)*($D259/1000)*($O259+$P259)/$D259))/((1+'Instruktion Kostnad nytta'!$C$37)^CK$1))</f>
        <v>50.718615031334977</v>
      </c>
      <c r="CL259" s="45">
        <f>((($B259*2.71^(CL$1*$N259)*($D259/1000)*($O259+$P259)/$D259))/((1+'Instruktion Kostnad nytta'!$C$37)^CL$1))</f>
        <v>51.233767459067714</v>
      </c>
      <c r="CM259" s="45">
        <f>((($B259*2.71^(CM$1*$N259)*($D259/1000)*($O259+$P259)/$D259))/((1+'Instruktion Kostnad nytta'!$C$37)^CM$1))</f>
        <v>51.754152325100151</v>
      </c>
      <c r="CN259" s="45">
        <f>((($B259*2.71^(CN$1*$N259)*($D259/1000)*($O259+$P259)/$D259))/((1+'Instruktion Kostnad nytta'!$C$37)^CN$1))</f>
        <v>52.279822775664641</v>
      </c>
      <c r="CO259" s="45">
        <f>((($B259*2.71^(CO$1*$N259)*($D259/1000)*($O259+$P259)/$D259))/((1+'Instruktion Kostnad nytta'!$C$37)^CO$1))</f>
        <v>52.81083249680313</v>
      </c>
      <c r="CP259" s="45">
        <f>((($B259*2.71^(CP$1*$N259)*($D259/1000)*($O259+$P259)/$D259))/((1+'Instruktion Kostnad nytta'!$C$37)^CP$1))</f>
        <v>53.34723571985068</v>
      </c>
      <c r="CQ259" s="45">
        <f>((($B259*2.71^(CQ$1*$N259)*($D259/1000)*($O259+$P259)/$D259))/((1+'Instruktion Kostnad nytta'!$C$37)^CQ$1))</f>
        <v>53.889087226973508</v>
      </c>
      <c r="CR259" s="45">
        <f>((($B259*2.71^(CR$1*$N259)*($D259/1000)*($O259+$P259)/$D259))/((1+'Instruktion Kostnad nytta'!$C$37)^CR$1))</f>
        <v>54.436442356764182</v>
      </c>
      <c r="CS259" s="45">
        <f>((($B259*2.71^(CS$1*$N259)*($D259/1000)*($O259+$P259)/$D259))/((1+'Instruktion Kostnad nytta'!$C$37)^CS$1))</f>
        <v>54.989357009892906</v>
      </c>
      <c r="CT259" s="45">
        <f>((($B259*2.71^(CT$1*$N259)*($D259/1000)*($O259+$P259)/$D259))/((1+'Instruktion Kostnad nytta'!$C$37)^CT$1))</f>
        <v>55.547887654816996</v>
      </c>
      <c r="CU259" s="45">
        <f>((($B259*2.71^(CU$1*$N259)*($D259/1000)*($O259+$P259)/$D259))/((1+'Instruktion Kostnad nytta'!$C$37)^CU$1))</f>
        <v>56.112091333547696</v>
      </c>
      <c r="CV259" s="45">
        <f>((($B259*2.71^(CV$1*$N259)*($D259/1000)*($O259+$P259)/$D259))/((1+'Instruktion Kostnad nytta'!$C$37)^CV$1))</f>
        <v>56.682025667475763</v>
      </c>
      <c r="CW259" s="45">
        <f>((($B259*2.71^(CW$1*$N259)*($D259/1000)*($O259+$P259)/$D259))/((1+'Instruktion Kostnad nytta'!$C$37)^CW$1))</f>
        <v>57.257748863256467</v>
      </c>
      <c r="CX259" s="45">
        <f>((($B259*2.71^(CX$1*$N259)*($D259/1000)*($O259+$P259)/$D259))/((1+'Instruktion Kostnad nytta'!$C$37)^CX$1))</f>
        <v>57.83931971875387</v>
      </c>
      <c r="CY259" s="45">
        <f>((($B259*2.71^(CY$1*$N259)*($D259/1000)*($O259+$P259)/$D259))/((1+'Instruktion Kostnad nytta'!$C$37)^CY$1))</f>
        <v>58.426797629046156</v>
      </c>
      <c r="CZ259" s="45">
        <f>((($B259*2.71^(CZ$1*$N259)*($D259/1000)*($O259+$P259)/$D259))/((1+'Instruktion Kostnad nytta'!$C$37)^CZ$1))</f>
        <v>59.020242592491172</v>
      </c>
      <c r="DA259" s="45">
        <f>((($B259*2.71^(DA$1*$N259)*($D259/1000)*($O259+$P259)/$D259))/((1+'Instruktion Kostnad nytta'!$C$37)^DA$1))</f>
        <v>59.61971521685431</v>
      </c>
      <c r="DB259" s="45">
        <f>((($B259*2.71^(DB$1*$N259)*($D259/1000)*($O259+$P259)/$D259))/((1+'Instruktion Kostnad nytta'!$C$37)^DB$1))</f>
        <v>60.225276725498077</v>
      </c>
      <c r="DC259" s="45">
        <f>((($B259*2.71^(DC$1*$N259)*($D259/1000)*($O259+$P259)/$D259))/((1+'Instruktion Kostnad nytta'!$C$37)^DC$1))</f>
        <v>60.836988963634859</v>
      </c>
      <c r="DD259" s="45">
        <f>((($B259*2.71^(DD$1*$N259)*($D259/1000)*($O259+$P259)/$D259))/((1+'Instruktion Kostnad nytta'!$C$37)^DD$1))</f>
        <v>61.454914404643155</v>
      </c>
      <c r="DE259" s="45">
        <f>((($B259*2.71^(DE$1*$N259)*($D259/1000)*($O259+$P259)/$D259))/((1+'Instruktion Kostnad nytta'!$C$37)^DE$1))</f>
        <v>62.079116156447682</v>
      </c>
      <c r="DF259" s="45">
        <f>((($B259*2.71^(DF$1*$N259)*($D259/1000)*($O259+$P259)/$D259))/((1+'Instruktion Kostnad nytta'!$C$37)^DF$1))</f>
        <v>62.70965796796483</v>
      </c>
      <c r="DG259" s="45">
        <f>((($B259*2.71^(DG$1*$N259)*($D259/1000)*($O259+$P259)/$D259))/((1+'Instruktion Kostnad nytta'!$C$37)^DG$1))</f>
        <v>63.346604235612872</v>
      </c>
      <c r="DH259" s="45">
        <f>((($B259*2.71^(DH$1*$N259)*($D259/1000)*($O259+$P259)/$D259))/((1+'Instruktion Kostnad nytta'!$C$37)^DH$1))</f>
        <v>63.990020009889072</v>
      </c>
      <c r="DI259" s="45">
        <f>((($B259*2.71^(DI$1*$N259)*($D259/1000)*($O259+$P259)/$D259))/((1+'Instruktion Kostnad nytta'!$C$37)^DI$1))</f>
        <v>64.639971002012857</v>
      </c>
      <c r="DJ259" s="45">
        <f>((($B259*2.71^(DJ$1*$N259)*($D259/1000)*($O259+$P259)/$D259))/((1+'Instruktion Kostnad nytta'!$C$37)^DJ$1))</f>
        <v>65.296523590637122</v>
      </c>
      <c r="DK259" s="45">
        <f>((($B259*2.71^(DK$1*$N259)*($D259/1000)*($O259+$P259)/$D259))/((1+'Instruktion Kostnad nytta'!$C$37)^DK$1))</f>
        <v>65.959744828627237</v>
      </c>
      <c r="DL259" s="45">
        <f>((($B259*2.71^(DL$1*$N259)*($D259/1000)*($O259+$P259)/$D259))/((1+'Instruktion Kostnad nytta'!$C$37)^DL$1))</f>
        <v>66.629702449909004</v>
      </c>
      <c r="DM259" s="45">
        <f>((($B259*2.71^(DM$1*$N259)*($D259/1000)*($O259+$P259)/$D259))/((1+'Instruktion Kostnad nytta'!$C$37)^DM$1))</f>
        <v>67.306464876386457</v>
      </c>
      <c r="DN259" s="45">
        <f>((($B259*2.71^(DN$1*$N259)*($D259/1000)*($O259+$P259)/$D259))/((1+'Instruktion Kostnad nytta'!$C$37)^DN$1))</f>
        <v>67.990101224929418</v>
      </c>
      <c r="DO259" s="45">
        <f>((($B259*2.71^(DO$1*$N259)*($D259/1000)*($O259+$P259)/$D259))/((1+'Instruktion Kostnad nytta'!$C$37)^DO$1))</f>
        <v>68.680681314432647</v>
      </c>
      <c r="DP259" s="45">
        <f>((($B259*2.71^(DP$1*$N259)*($D259/1000)*($O259+$P259)/$D259))/((1+'Instruktion Kostnad nytta'!$C$37)^DP$1))</f>
        <v>69.378275672946003</v>
      </c>
      <c r="DQ259" s="45">
        <f>((($B259*2.71^(DQ$1*$N259)*($D259/1000)*($O259+$P259)/$D259))/((1+'Instruktion Kostnad nytta'!$C$37)^DQ$1))</f>
        <v>70.082955544877592</v>
      </c>
      <c r="DR259" s="45">
        <f>((($B259*2.71^(DR$1*$N259)*($D259/1000)*($O259+$P259)/$D259))/((1+'Instruktion Kostnad nytta'!$C$37)^DR$1))</f>
        <v>70.794792898269904</v>
      </c>
      <c r="DS259" s="45">
        <f>((($B259*2.71^(DS$1*$N259)*($D259/1000)*($O259+$P259)/$D259))/((1+'Instruktion Kostnad nytta'!$C$37)^DS$1))</f>
        <v>71.513860432149713</v>
      </c>
      <c r="DT259" s="45">
        <f>((($B259*2.71^(DT$1*$N259)*($D259/1000)*($O259+$P259)/$D259))/((1+'Instruktion Kostnad nytta'!$C$37)^DT$1))</f>
        <v>72.240231583952706</v>
      </c>
      <c r="DU259" s="45">
        <f>((($B259*2.71^(DU$1*$N259)*($D259/1000)*($O259+$P259)/$D259))/((1+'Instruktion Kostnad nytta'!$C$37)^DU$1))</f>
        <v>72.973980537023593</v>
      </c>
      <c r="DV259" s="45">
        <f>((($B259*2.71^(DV$1*$N259)*($D259/1000)*($O259+$P259)/$D259))/((1+'Instruktion Kostnad nytta'!$C$37)^DV$1))</f>
        <v>73.715182228192504</v>
      </c>
      <c r="DW259" s="45">
        <f>((($B259*2.71^(DW$1*$N259)*($D259/1000)*($O259+$P259)/$D259))/((1+'Instruktion Kostnad nytta'!$C$37)^DW$1))</f>
        <v>74.463912355427894</v>
      </c>
      <c r="DX259" s="45">
        <f>((($B259*2.71^(DX$1*$N259)*($D259/1000)*($O259+$P259)/$D259))/((1+'Instruktion Kostnad nytta'!$C$37)^DX$1))</f>
        <v>75.220247385567816</v>
      </c>
      <c r="DY259" s="45">
        <f>((($B259*2.71^(DY$1*$N259)*($D259/1000)*($O259+$P259)/$D259))/((1+'Instruktion Kostnad nytta'!$C$37)^DY$1))</f>
        <v>75.984264562128971</v>
      </c>
      <c r="DZ259" s="45">
        <f>((($B259*2.71^(DZ$1*$N259)*($D259/1000)*($O259+$P259)/$D259))/((1+'Instruktion Kostnad nytta'!$C$37)^DZ$1))</f>
        <v>76.756041913195887</v>
      </c>
      <c r="EA259" s="45">
        <f>((($B259*2.71^(EA$1*$N259)*($D259/1000)*($O259+$P259)/$D259))/((1+'Instruktion Kostnad nytta'!$C$37)^EA$1))</f>
        <v>77.535658259389692</v>
      </c>
      <c r="EB259" s="45">
        <f>((($B259*2.71^(EB$1*$N259)*($D259/1000)*($O259+$P259)/$D259))/((1+'Instruktion Kostnad nytta'!$C$37)^EB$1))</f>
        <v>78.323193221917847</v>
      </c>
      <c r="EC259" s="45">
        <f>((($B259*2.71^(EC$1*$N259)*($D259/1000)*($O259+$P259)/$D259))/((1+'Instruktion Kostnad nytta'!$C$37)^EC$1))</f>
        <v>79.118727230705829</v>
      </c>
      <c r="ED259" s="45">
        <f>((($B259*2.71^(ED$1*$N259)*($D259/1000)*($O259+$P259)/$D259))/((1+'Instruktion Kostnad nytta'!$C$37)^ED$1))</f>
        <v>79.92234153261137</v>
      </c>
      <c r="EE259" s="45">
        <f>((($B259*2.71^(EE$1*$N259)*($D259/1000)*($O259+$P259)/$D259))/((1+'Instruktion Kostnad nytta'!$C$37)^EE$1))</f>
        <v>80.734118199722133</v>
      </c>
      <c r="EF259" s="45">
        <f>((($B259*2.71^(EF$1*$N259)*($D259/1000)*($O259+$P259)/$D259))/((1+'Instruktion Kostnad nytta'!$C$37)^EF$1))</f>
        <v>81.554140137737463</v>
      </c>
      <c r="EG259" s="45">
        <f>((($B259*2.71^(EG$1*$N259)*($D259/1000)*($O259+$P259)/$D259))/((1+'Instruktion Kostnad nytta'!$C$37)^EG$1))</f>
        <v>82.382491094435622</v>
      </c>
      <c r="EH259" s="45">
        <f>((($B259*2.71^(EH$1*$N259)*($D259/1000)*($O259+$P259)/$D259))/((1+'Instruktion Kostnad nytta'!$C$37)^EH$1))</f>
        <v>83.219255668226751</v>
      </c>
      <c r="EI259" s="45">
        <f>((($B259*2.71^(EI$1*$N259)*($D259/1000)*($O259+$P259)/$D259))/((1+'Instruktion Kostnad nytta'!$C$37)^EI$1))</f>
        <v>84.064519316792683</v>
      </c>
      <c r="EJ259" s="45">
        <f>((($B259*2.71^(EJ$1*$N259)*($D259/1000)*($O259+$P259)/$D259))/((1+'Instruktion Kostnad nytta'!$C$37)^EJ$1))</f>
        <v>84.918368365814985</v>
      </c>
      <c r="EK259" s="45">
        <f>((($B259*2.71^(EK$1*$N259)*($D259/1000)*($O259+$P259)/$D259))/((1+'Instruktion Kostnad nytta'!$C$37)^EK$1))</f>
        <v>85.780890017790796</v>
      </c>
      <c r="EL259" s="45">
        <f>((($B259*2.71^(EL$1*$N259)*($D259/1000)*($O259+$P259)/$D259))/((1+'Instruktion Kostnad nytta'!$C$37)^EL$1))</f>
        <v>86.65217236093919</v>
      </c>
    </row>
    <row r="260" spans="1:142" x14ac:dyDescent="0.25">
      <c r="A260" s="41">
        <v>262</v>
      </c>
      <c r="B260" s="59">
        <v>0.5</v>
      </c>
      <c r="C260" s="59">
        <v>15</v>
      </c>
      <c r="D260" s="60">
        <v>80</v>
      </c>
      <c r="E260" s="59">
        <v>1965</v>
      </c>
      <c r="F260" s="59" t="s">
        <v>98</v>
      </c>
      <c r="G260" s="59">
        <v>127</v>
      </c>
      <c r="H260" s="59" t="s">
        <v>46</v>
      </c>
      <c r="I260" s="59">
        <v>8</v>
      </c>
      <c r="J260" s="41">
        <v>0</v>
      </c>
      <c r="K260" s="41" t="s">
        <v>341</v>
      </c>
      <c r="L260" s="48">
        <f>'Instruktion Kostnad nytta'!C$19/D260+IF((IF(F260="A",'Instruktion Kostnad nytta'!C$25,0)+IF(G260&lt;500,'Instruktion Kostnad nytta'!C$20,('Instruktion Kostnad nytta'!C$20+'Instruktion Kostnad nytta'!C$21))+IF(G260&lt;700,0,('Instruktion Kostnad nytta'!C$22-'Instruktion Kostnad nytta'!C$21))+I260*'Instruktion Kostnad nytta'!C$23/D260)&lt;3000,3000,(IF(F260="A",'Instruktion Kostnad nytta'!C$25,0)+IF(G260&lt;500,'Instruktion Kostnad nytta'!C$20,('Instruktion Kostnad nytta'!C$20+'Instruktion Kostnad nytta'!C$21))+IF(G260&lt;700,0,('Instruktion Kostnad nytta'!C$22-'Instruktion Kostnad nytta'!C$21))+I260*'Instruktion Kostnad nytta'!C$23/D260))</f>
        <v>6875</v>
      </c>
      <c r="M260" s="50">
        <f t="shared" si="12"/>
        <v>6.25</v>
      </c>
      <c r="N260" s="49">
        <f>IF(H260="Gråjärn",'Instruktion Kostnad nytta'!C$32,IF(H260="segjärn",'Instruktion Kostnad nytta'!C$33,IF(H260="PVC",'Instruktion Kostnad nytta'!C$34,IF(H260="PE",'Instruktion Kostnad nytta'!C$35,IF(H260="ST",'Instruktion Kostnad nytta'!C$36,0)))))</f>
        <v>0.03</v>
      </c>
      <c r="O260" s="48">
        <f>IF(G260&lt;200,'Instruktion Kostnad nytta'!C$28,(IF(G260&lt;500,'Instruktion Kostnad nytta'!C$29,'Instruktion Kostnad nytta'!C$30)))</f>
        <v>45000</v>
      </c>
      <c r="P260" s="47">
        <v>4000</v>
      </c>
      <c r="Q260" s="46">
        <f t="shared" si="13"/>
        <v>-429.79509409760863</v>
      </c>
      <c r="R260" s="45">
        <f t="shared" si="14"/>
        <v>-6586.3040142958916</v>
      </c>
      <c r="S260" s="45">
        <f>((($B260*2.71^(S$1*$N260)*($D260/1000)*($O260+$P260)/$D260))/((1+'Instruktion Kostnad nytta'!$C$37)^S$1))</f>
        <v>25.000223905593113</v>
      </c>
      <c r="T260" s="45">
        <f>((($B260*2.71^(T$1*$N260)*($D260/1000)*($O260+$P260)/$D260))/((1+'Instruktion Kostnad nytta'!$C$37)^T$1))</f>
        <v>25.254152882771844</v>
      </c>
      <c r="U260" s="45">
        <f>((($B260*2.71^(U$1*$N260)*($D260/1000)*($O260+$P260)/$D260))/((1+'Instruktion Kostnad nytta'!$C$37)^U$1))</f>
        <v>25.510661033868949</v>
      </c>
      <c r="V260" s="45">
        <f>((($B260*2.71^(V$1*$N260)*($D260/1000)*($O260+$P260)/$D260))/((1+'Instruktion Kostnad nytta'!$C$37)^V$1))</f>
        <v>25.769774555729619</v>
      </c>
      <c r="W260" s="45">
        <f>((($B260*2.71^(W$1*$N260)*($D260/1000)*($O260+$P260)/$D260))/((1+'Instruktion Kostnad nytta'!$C$37)^W$1))</f>
        <v>26.031519911282167</v>
      </c>
      <c r="X260" s="45">
        <f>((($B260*2.71^(X$1*$N260)*($D260/1000)*($O260+$P260)/$D260))/((1+'Instruktion Kostnad nytta'!$C$37)^X$1))</f>
        <v>26.295923832240685</v>
      </c>
      <c r="Y260" s="45">
        <f>((($B260*2.71^(Y$1*$N260)*($D260/1000)*($O260+$P260)/$D260))/((1+'Instruktion Kostnad nytta'!$C$37)^Y$1))</f>
        <v>26.563013321835086</v>
      </c>
      <c r="Z260" s="45">
        <f>((($B260*2.71^(Z$1*$N260)*($D260/1000)*($O260+$P260)/$D260))/((1+'Instruktion Kostnad nytta'!$C$37)^Z$1))</f>
        <v>26.832815657568947</v>
      </c>
      <c r="AA260" s="45">
        <f>((($B260*2.71^(AA$1*$N260)*($D260/1000)*($O260+$P260)/$D260))/((1+'Instruktion Kostnad nytta'!$C$37)^AA$1))</f>
        <v>27.1053583940053</v>
      </c>
      <c r="AB260" s="45">
        <f>((($B260*2.71^(AB$1*$N260)*($D260/1000)*($O260+$P260)/$D260))/((1+'Instruktion Kostnad nytta'!$C$37)^AB$1))</f>
        <v>27.380669365580751</v>
      </c>
      <c r="AC260" s="45">
        <f>((($B260*2.71^(AC$1*$N260)*($D260/1000)*($O260+$P260)/$D260))/((1+'Instruktion Kostnad nytta'!$C$37)^AC$1))</f>
        <v>27.658776689448164</v>
      </c>
      <c r="AD260" s="45">
        <f>((($B260*2.71^(AD$1*$N260)*($D260/1000)*($O260+$P260)/$D260))/((1+'Instruktion Kostnad nytta'!$C$37)^AD$1))</f>
        <v>27.939708768348279</v>
      </c>
      <c r="AE260" s="45">
        <f>((($B260*2.71^(AE$1*$N260)*($D260/1000)*($O260+$P260)/$D260))/((1+'Instruktion Kostnad nytta'!$C$37)^AE$1))</f>
        <v>28.223494293510345</v>
      </c>
      <c r="AF260" s="45">
        <f>((($B260*2.71^(AF$1*$N260)*($D260/1000)*($O260+$P260)/$D260))/((1+'Instruktion Kostnad nytta'!$C$37)^AF$1))</f>
        <v>28.510162247582453</v>
      </c>
      <c r="AG260" s="45">
        <f>((($B260*2.71^(AG$1*$N260)*($D260/1000)*($O260+$P260)/$D260))/((1+'Instruktion Kostnad nytta'!$C$37)^AG$1))</f>
        <v>28.799741907591361</v>
      </c>
      <c r="AH260" s="45">
        <f>((($B260*2.71^(AH$1*$N260)*($D260/1000)*($O260+$P260)/$D260))/((1+'Instruktion Kostnad nytta'!$C$37)^AH$1))</f>
        <v>29.092262847932609</v>
      </c>
      <c r="AI260" s="45">
        <f>((($B260*2.71^(AI$1*$N260)*($D260/1000)*($O260+$P260)/$D260))/((1+'Instruktion Kostnad nytta'!$C$37)^AI$1))</f>
        <v>29.38775494339091</v>
      </c>
      <c r="AJ260" s="45">
        <f>((($B260*2.71^(AJ$1*$N260)*($D260/1000)*($O260+$P260)/$D260))/((1+'Instruktion Kostnad nytta'!$C$37)^AJ$1))</f>
        <v>29.686248372191148</v>
      </c>
      <c r="AK260" s="45">
        <f>((($B260*2.71^(AK$1*$N260)*($D260/1000)*($O260+$P260)/$D260))/((1+'Instruktion Kostnad nytta'!$C$37)^AK$1))</f>
        <v>29.987773619080546</v>
      </c>
      <c r="AL260" s="45">
        <f>((($B260*2.71^(AL$1*$N260)*($D260/1000)*($O260+$P260)/$D260))/((1+'Instruktion Kostnad nytta'!$C$37)^AL$1))</f>
        <v>30.292361478441951</v>
      </c>
      <c r="AM260" s="45">
        <f>((($B260*2.71^(AM$1*$N260)*($D260/1000)*($O260+$P260)/$D260))/((1+'Instruktion Kostnad nytta'!$C$37)^AM$1))</f>
        <v>30.600043057438853</v>
      </c>
      <c r="AN260" s="45">
        <f>((($B260*2.71^(AN$1*$N260)*($D260/1000)*($O260+$P260)/$D260))/((1+'Instruktion Kostnad nytta'!$C$37)^AN$1))</f>
        <v>30.91084977919234</v>
      </c>
      <c r="AO260" s="45">
        <f>((($B260*2.71^(AO$1*$N260)*($D260/1000)*($O260+$P260)/$D260))/((1+'Instruktion Kostnad nytta'!$C$37)^AO$1))</f>
        <v>31.224813385990259</v>
      </c>
      <c r="AP260" s="45">
        <f>((($B260*2.71^(AP$1*$N260)*($D260/1000)*($O260+$P260)/$D260))/((1+'Instruktion Kostnad nytta'!$C$37)^AP$1))</f>
        <v>31.541965942529057</v>
      </c>
      <c r="AQ260" s="45">
        <f>((($B260*2.71^(AQ$1*$N260)*($D260/1000)*($O260+$P260)/$D260))/((1+'Instruktion Kostnad nytta'!$C$37)^AQ$1))</f>
        <v>31.862339839188468</v>
      </c>
      <c r="AR260" s="45">
        <f>((($B260*2.71^(AR$1*$N260)*($D260/1000)*($O260+$P260)/$D260))/((1+'Instruktion Kostnad nytta'!$C$37)^AR$1))</f>
        <v>32.185967795339536</v>
      </c>
      <c r="AS260" s="45">
        <f>((($B260*2.71^(AS$1*$N260)*($D260/1000)*($O260+$P260)/$D260))/((1+'Instruktion Kostnad nytta'!$C$37)^AS$1))</f>
        <v>32.512882862686169</v>
      </c>
      <c r="AT260" s="45">
        <f>((($B260*2.71^(AT$1*$N260)*($D260/1000)*($O260+$P260)/$D260))/((1+'Instruktion Kostnad nytta'!$C$37)^AT$1))</f>
        <v>32.843118428640715</v>
      </c>
      <c r="AU260" s="45">
        <f>((($B260*2.71^(AU$1*$N260)*($D260/1000)*($O260+$P260)/$D260))/((1+'Instruktion Kostnad nytta'!$C$37)^AU$1))</f>
        <v>33.176708219733698</v>
      </c>
      <c r="AV260" s="45">
        <f>((($B260*2.71^(AV$1*$N260)*($D260/1000)*($O260+$P260)/$D260))/((1+'Instruktion Kostnad nytta'!$C$37)^AV$1))</f>
        <v>33.513686305058343</v>
      </c>
      <c r="AW260" s="45">
        <f>((($B260*2.71^(AW$1*$N260)*($D260/1000)*($O260+$P260)/$D260))/((1+'Instruktion Kostnad nytta'!$C$37)^AW$1))</f>
        <v>33.854087099749947</v>
      </c>
      <c r="AX260" s="45">
        <f>((($B260*2.71^(AX$1*$N260)*($D260/1000)*($O260+$P260)/$D260))/((1+'Instruktion Kostnad nytta'!$C$37)^AX$1))</f>
        <v>34.197945368500726</v>
      </c>
      <c r="AY260" s="45">
        <f>((($B260*2.71^(AY$1*$N260)*($D260/1000)*($O260+$P260)/$D260))/((1+'Instruktion Kostnad nytta'!$C$37)^AY$1))</f>
        <v>34.545296229110207</v>
      </c>
      <c r="AZ260" s="45">
        <f>((($B260*2.71^(AZ$1*$N260)*($D260/1000)*($O260+$P260)/$D260))/((1+'Instruktion Kostnad nytta'!$C$37)^AZ$1))</f>
        <v>34.896175156071806</v>
      </c>
      <c r="BA260" s="45">
        <f>((($B260*2.71^(BA$1*$N260)*($D260/1000)*($O260+$P260)/$D260))/((1+'Instruktion Kostnad nytta'!$C$37)^BA$1))</f>
        <v>35.250617984195777</v>
      </c>
      <c r="BB260" s="45">
        <f>((($B260*2.71^(BB$1*$N260)*($D260/1000)*($O260+$P260)/$D260))/((1+'Instruktion Kostnad nytta'!$C$37)^BB$1))</f>
        <v>35.608660912269002</v>
      </c>
      <c r="BC260" s="45">
        <f>((($B260*2.71^(BC$1*$N260)*($D260/1000)*($O260+$P260)/$D260))/((1+'Instruktion Kostnad nytta'!$C$37)^BC$1))</f>
        <v>35.970340506751896</v>
      </c>
      <c r="BD260" s="45">
        <f>((($B260*2.71^(BD$1*$N260)*($D260/1000)*($O260+$P260)/$D260))/((1+'Instruktion Kostnad nytta'!$C$37)^BD$1))</f>
        <v>36.335693705512931</v>
      </c>
      <c r="BE260" s="45">
        <f>((($B260*2.71^(BE$1*$N260)*($D260/1000)*($O260+$P260)/$D260))/((1+'Instruktion Kostnad nytta'!$C$37)^BE$1))</f>
        <v>36.704757821600943</v>
      </c>
      <c r="BF260" s="45">
        <f>((($B260*2.71^(BF$1*$N260)*($D260/1000)*($O260+$P260)/$D260))/((1+'Instruktion Kostnad nytta'!$C$37)^BF$1))</f>
        <v>37.077570547056048</v>
      </c>
      <c r="BG260" s="45">
        <f>((($B260*2.71^(BG$1*$N260)*($D260/1000)*($O260+$P260)/$D260))/((1+'Instruktion Kostnad nytta'!$C$37)^BG$1))</f>
        <v>37.454169956758932</v>
      </c>
      <c r="BH260" s="45">
        <f>((($B260*2.71^(BH$1*$N260)*($D260/1000)*($O260+$P260)/$D260))/((1+'Instruktion Kostnad nytta'!$C$37)^BH$1))</f>
        <v>37.83459451231942</v>
      </c>
      <c r="BI260" s="45">
        <f>((($B260*2.71^(BI$1*$N260)*($D260/1000)*($O260+$P260)/$D260))/((1+'Instruktion Kostnad nytta'!$C$37)^BI$1))</f>
        <v>38.218883066004558</v>
      </c>
      <c r="BJ260" s="45">
        <f>((($B260*2.71^(BJ$1*$N260)*($D260/1000)*($O260+$P260)/$D260))/((1+'Instruktion Kostnad nytta'!$C$37)^BJ$1))</f>
        <v>38.607074864706519</v>
      </c>
      <c r="BK260" s="45">
        <f>((($B260*2.71^(BK$1*$N260)*($D260/1000)*($O260+$P260)/$D260))/((1+'Instruktion Kostnad nytta'!$C$37)^BK$1))</f>
        <v>38.999209553950806</v>
      </c>
      <c r="BL260" s="45">
        <f>((($B260*2.71^(BL$1*$N260)*($D260/1000)*($O260+$P260)/$D260))/((1+'Instruktion Kostnad nytta'!$C$37)^BL$1))</f>
        <v>39.39532718194527</v>
      </c>
      <c r="BM260" s="45">
        <f>((($B260*2.71^(BM$1*$N260)*($D260/1000)*($O260+$P260)/$D260))/((1+'Instruktion Kostnad nytta'!$C$37)^BM$1))</f>
        <v>39.795468203670062</v>
      </c>
      <c r="BN260" s="45">
        <f>((($B260*2.71^(BN$1*$N260)*($D260/1000)*($O260+$P260)/$D260))/((1+'Instruktion Kostnad nytta'!$C$37)^BN$1))</f>
        <v>40.199673485009399</v>
      </c>
      <c r="BO260" s="45">
        <f>((($B260*2.71^(BO$1*$N260)*($D260/1000)*($O260+$P260)/$D260))/((1+'Instruktion Kostnad nytta'!$C$37)^BO$1))</f>
        <v>40.607984306925012</v>
      </c>
      <c r="BP260" s="45">
        <f>((($B260*2.71^(BP$1*$N260)*($D260/1000)*($O260+$P260)/$D260))/((1+'Instruktion Kostnad nytta'!$C$37)^BP$1))</f>
        <v>41.020442369672224</v>
      </c>
      <c r="BQ260" s="45">
        <f>((($B260*2.71^(BQ$1*$N260)*($D260/1000)*($O260+$P260)/$D260))/((1+'Instruktion Kostnad nytta'!$C$37)^BQ$1))</f>
        <v>41.437089797058633</v>
      </c>
      <c r="BR260" s="45">
        <f>((($B260*2.71^(BR$1*$N260)*($D260/1000)*($O260+$P260)/$D260))/((1+'Instruktion Kostnad nytta'!$C$37)^BR$1))</f>
        <v>41.857969140746285</v>
      </c>
      <c r="BS260" s="45">
        <f>((($B260*2.71^(BS$1*$N260)*($D260/1000)*($O260+$P260)/$D260))/((1+'Instruktion Kostnad nytta'!$C$37)^BS$1))</f>
        <v>42.283123384597289</v>
      </c>
      <c r="BT260" s="45">
        <f>((($B260*2.71^(BT$1*$N260)*($D260/1000)*($O260+$P260)/$D260))/((1+'Instruktion Kostnad nytta'!$C$37)^BT$1))</f>
        <v>42.712595949063832</v>
      </c>
      <c r="BU260" s="45">
        <f>((($B260*2.71^(BU$1*$N260)*($D260/1000)*($O260+$P260)/$D260))/((1+'Instruktion Kostnad nytta'!$C$37)^BU$1))</f>
        <v>43.146430695622549</v>
      </c>
      <c r="BV260" s="45">
        <f>((($B260*2.71^(BV$1*$N260)*($D260/1000)*($O260+$P260)/$D260))/((1+'Instruktion Kostnad nytta'!$C$37)^BV$1))</f>
        <v>43.584671931254093</v>
      </c>
      <c r="BW260" s="45">
        <f>((($B260*2.71^(BW$1*$N260)*($D260/1000)*($O260+$P260)/$D260))/((1+'Instruktion Kostnad nytta'!$C$37)^BW$1))</f>
        <v>44.02736441296814</v>
      </c>
      <c r="BX260" s="45">
        <f>((($B260*2.71^(BX$1*$N260)*($D260/1000)*($O260+$P260)/$D260))/((1+'Instruktion Kostnad nytta'!$C$37)^BX$1))</f>
        <v>44.474553352374357</v>
      </c>
      <c r="BY260" s="45">
        <f>((($B260*2.71^(BY$1*$N260)*($D260/1000)*($O260+$P260)/$D260))/((1+'Instruktion Kostnad nytta'!$C$37)^BY$1))</f>
        <v>44.926284420299801</v>
      </c>
      <c r="BZ260" s="45">
        <f>((($B260*2.71^(BZ$1*$N260)*($D260/1000)*($O260+$P260)/$D260))/((1+'Instruktion Kostnad nytta'!$C$37)^BZ$1))</f>
        <v>45.382603751453274</v>
      </c>
      <c r="CA260" s="45">
        <f>((($B260*2.71^(CA$1*$N260)*($D260/1000)*($O260+$P260)/$D260))/((1+'Instruktion Kostnad nytta'!$C$37)^CA$1))</f>
        <v>45.843557949136923</v>
      </c>
      <c r="CB260" s="45">
        <f>((($B260*2.71^(CB$1*$N260)*($D260/1000)*($O260+$P260)/$D260))/((1+'Instruktion Kostnad nytta'!$C$37)^CB$1))</f>
        <v>46.309194090005803</v>
      </c>
      <c r="CC260" s="45">
        <f>((($B260*2.71^(CC$1*$N260)*($D260/1000)*($O260+$P260)/$D260))/((1+'Instruktion Kostnad nytta'!$C$37)^CC$1))</f>
        <v>46.779559728875739</v>
      </c>
      <c r="CD260" s="45">
        <f>((($B260*2.71^(CD$1*$N260)*($D260/1000)*($O260+$P260)/$D260))/((1+'Instruktion Kostnad nytta'!$C$37)^CD$1))</f>
        <v>47.254702903580153</v>
      </c>
      <c r="CE260" s="45">
        <f>((($B260*2.71^(CE$1*$N260)*($D260/1000)*($O260+$P260)/$D260))/((1+'Instruktion Kostnad nytta'!$C$37)^CE$1))</f>
        <v>47.734672139875926</v>
      </c>
      <c r="CF260" s="45">
        <f>((($B260*2.71^(CF$1*$N260)*($D260/1000)*($O260+$P260)/$D260))/((1+'Instruktion Kostnad nytta'!$C$37)^CF$1))</f>
        <v>48.219516456399383</v>
      </c>
      <c r="CG260" s="45">
        <f>((($B260*2.71^(CG$1*$N260)*($D260/1000)*($O260+$P260)/$D260))/((1+'Instruktion Kostnad nytta'!$C$37)^CG$1))</f>
        <v>48.709285369672486</v>
      </c>
      <c r="CH260" s="45">
        <f>((($B260*2.71^(CH$1*$N260)*($D260/1000)*($O260+$P260)/$D260))/((1+'Instruktion Kostnad nytta'!$C$37)^CH$1))</f>
        <v>49.204028899159844</v>
      </c>
      <c r="CI260" s="45">
        <f>((($B260*2.71^(CI$1*$N260)*($D260/1000)*($O260+$P260)/$D260))/((1+'Instruktion Kostnad nytta'!$C$37)^CI$1))</f>
        <v>49.703797572377269</v>
      </c>
      <c r="CJ260" s="45">
        <f>((($B260*2.71^(CJ$1*$N260)*($D260/1000)*($O260+$P260)/$D260))/((1+'Instruktion Kostnad nytta'!$C$37)^CJ$1))</f>
        <v>50.208642430051853</v>
      </c>
      <c r="CK260" s="45">
        <f>((($B260*2.71^(CK$1*$N260)*($D260/1000)*($O260+$P260)/$D260))/((1+'Instruktion Kostnad nytta'!$C$37)^CK$1))</f>
        <v>50.718615031334977</v>
      </c>
      <c r="CL260" s="45">
        <f>((($B260*2.71^(CL$1*$N260)*($D260/1000)*($O260+$P260)/$D260))/((1+'Instruktion Kostnad nytta'!$C$37)^CL$1))</f>
        <v>51.233767459067714</v>
      </c>
      <c r="CM260" s="45">
        <f>((($B260*2.71^(CM$1*$N260)*($D260/1000)*($O260+$P260)/$D260))/((1+'Instruktion Kostnad nytta'!$C$37)^CM$1))</f>
        <v>51.754152325100151</v>
      </c>
      <c r="CN260" s="45">
        <f>((($B260*2.71^(CN$1*$N260)*($D260/1000)*($O260+$P260)/$D260))/((1+'Instruktion Kostnad nytta'!$C$37)^CN$1))</f>
        <v>52.279822775664641</v>
      </c>
      <c r="CO260" s="45">
        <f>((($B260*2.71^(CO$1*$N260)*($D260/1000)*($O260+$P260)/$D260))/((1+'Instruktion Kostnad nytta'!$C$37)^CO$1))</f>
        <v>52.81083249680313</v>
      </c>
      <c r="CP260" s="45">
        <f>((($B260*2.71^(CP$1*$N260)*($D260/1000)*($O260+$P260)/$D260))/((1+'Instruktion Kostnad nytta'!$C$37)^CP$1))</f>
        <v>53.34723571985068</v>
      </c>
      <c r="CQ260" s="45">
        <f>((($B260*2.71^(CQ$1*$N260)*($D260/1000)*($O260+$P260)/$D260))/((1+'Instruktion Kostnad nytta'!$C$37)^CQ$1))</f>
        <v>53.889087226973508</v>
      </c>
      <c r="CR260" s="45">
        <f>((($B260*2.71^(CR$1*$N260)*($D260/1000)*($O260+$P260)/$D260))/((1+'Instruktion Kostnad nytta'!$C$37)^CR$1))</f>
        <v>54.436442356764182</v>
      </c>
      <c r="CS260" s="45">
        <f>((($B260*2.71^(CS$1*$N260)*($D260/1000)*($O260+$P260)/$D260))/((1+'Instruktion Kostnad nytta'!$C$37)^CS$1))</f>
        <v>54.989357009892906</v>
      </c>
      <c r="CT260" s="45">
        <f>((($B260*2.71^(CT$1*$N260)*($D260/1000)*($O260+$P260)/$D260))/((1+'Instruktion Kostnad nytta'!$C$37)^CT$1))</f>
        <v>55.547887654816996</v>
      </c>
      <c r="CU260" s="45">
        <f>((($B260*2.71^(CU$1*$N260)*($D260/1000)*($O260+$P260)/$D260))/((1+'Instruktion Kostnad nytta'!$C$37)^CU$1))</f>
        <v>56.112091333547696</v>
      </c>
      <c r="CV260" s="45">
        <f>((($B260*2.71^(CV$1*$N260)*($D260/1000)*($O260+$P260)/$D260))/((1+'Instruktion Kostnad nytta'!$C$37)^CV$1))</f>
        <v>56.682025667475763</v>
      </c>
      <c r="CW260" s="45">
        <f>((($B260*2.71^(CW$1*$N260)*($D260/1000)*($O260+$P260)/$D260))/((1+'Instruktion Kostnad nytta'!$C$37)^CW$1))</f>
        <v>57.257748863256467</v>
      </c>
      <c r="CX260" s="45">
        <f>((($B260*2.71^(CX$1*$N260)*($D260/1000)*($O260+$P260)/$D260))/((1+'Instruktion Kostnad nytta'!$C$37)^CX$1))</f>
        <v>57.83931971875387</v>
      </c>
      <c r="CY260" s="45">
        <f>((($B260*2.71^(CY$1*$N260)*($D260/1000)*($O260+$P260)/$D260))/((1+'Instruktion Kostnad nytta'!$C$37)^CY$1))</f>
        <v>58.426797629046156</v>
      </c>
      <c r="CZ260" s="45">
        <f>((($B260*2.71^(CZ$1*$N260)*($D260/1000)*($O260+$P260)/$D260))/((1+'Instruktion Kostnad nytta'!$C$37)^CZ$1))</f>
        <v>59.020242592491172</v>
      </c>
      <c r="DA260" s="45">
        <f>((($B260*2.71^(DA$1*$N260)*($D260/1000)*($O260+$P260)/$D260))/((1+'Instruktion Kostnad nytta'!$C$37)^DA$1))</f>
        <v>59.61971521685431</v>
      </c>
      <c r="DB260" s="45">
        <f>((($B260*2.71^(DB$1*$N260)*($D260/1000)*($O260+$P260)/$D260))/((1+'Instruktion Kostnad nytta'!$C$37)^DB$1))</f>
        <v>60.225276725498077</v>
      </c>
      <c r="DC260" s="45">
        <f>((($B260*2.71^(DC$1*$N260)*($D260/1000)*($O260+$P260)/$D260))/((1+'Instruktion Kostnad nytta'!$C$37)^DC$1))</f>
        <v>60.836988963634859</v>
      </c>
      <c r="DD260" s="45">
        <f>((($B260*2.71^(DD$1*$N260)*($D260/1000)*($O260+$P260)/$D260))/((1+'Instruktion Kostnad nytta'!$C$37)^DD$1))</f>
        <v>61.454914404643155</v>
      </c>
      <c r="DE260" s="45">
        <f>((($B260*2.71^(DE$1*$N260)*($D260/1000)*($O260+$P260)/$D260))/((1+'Instruktion Kostnad nytta'!$C$37)^DE$1))</f>
        <v>62.079116156447682</v>
      </c>
      <c r="DF260" s="45">
        <f>((($B260*2.71^(DF$1*$N260)*($D260/1000)*($O260+$P260)/$D260))/((1+'Instruktion Kostnad nytta'!$C$37)^DF$1))</f>
        <v>62.70965796796483</v>
      </c>
      <c r="DG260" s="45">
        <f>((($B260*2.71^(DG$1*$N260)*($D260/1000)*($O260+$P260)/$D260))/((1+'Instruktion Kostnad nytta'!$C$37)^DG$1))</f>
        <v>63.346604235612872</v>
      </c>
      <c r="DH260" s="45">
        <f>((($B260*2.71^(DH$1*$N260)*($D260/1000)*($O260+$P260)/$D260))/((1+'Instruktion Kostnad nytta'!$C$37)^DH$1))</f>
        <v>63.990020009889072</v>
      </c>
      <c r="DI260" s="45">
        <f>((($B260*2.71^(DI$1*$N260)*($D260/1000)*($O260+$P260)/$D260))/((1+'Instruktion Kostnad nytta'!$C$37)^DI$1))</f>
        <v>64.639971002012857</v>
      </c>
      <c r="DJ260" s="45">
        <f>((($B260*2.71^(DJ$1*$N260)*($D260/1000)*($O260+$P260)/$D260))/((1+'Instruktion Kostnad nytta'!$C$37)^DJ$1))</f>
        <v>65.296523590637122</v>
      </c>
      <c r="DK260" s="45">
        <f>((($B260*2.71^(DK$1*$N260)*($D260/1000)*($O260+$P260)/$D260))/((1+'Instruktion Kostnad nytta'!$C$37)^DK$1))</f>
        <v>65.959744828627237</v>
      </c>
      <c r="DL260" s="45">
        <f>((($B260*2.71^(DL$1*$N260)*($D260/1000)*($O260+$P260)/$D260))/((1+'Instruktion Kostnad nytta'!$C$37)^DL$1))</f>
        <v>66.629702449909004</v>
      </c>
      <c r="DM260" s="45">
        <f>((($B260*2.71^(DM$1*$N260)*($D260/1000)*($O260+$P260)/$D260))/((1+'Instruktion Kostnad nytta'!$C$37)^DM$1))</f>
        <v>67.306464876386457</v>
      </c>
      <c r="DN260" s="45">
        <f>((($B260*2.71^(DN$1*$N260)*($D260/1000)*($O260+$P260)/$D260))/((1+'Instruktion Kostnad nytta'!$C$37)^DN$1))</f>
        <v>67.990101224929418</v>
      </c>
      <c r="DO260" s="45">
        <f>((($B260*2.71^(DO$1*$N260)*($D260/1000)*($O260+$P260)/$D260))/((1+'Instruktion Kostnad nytta'!$C$37)^DO$1))</f>
        <v>68.680681314432647</v>
      </c>
      <c r="DP260" s="45">
        <f>((($B260*2.71^(DP$1*$N260)*($D260/1000)*($O260+$P260)/$D260))/((1+'Instruktion Kostnad nytta'!$C$37)^DP$1))</f>
        <v>69.378275672946003</v>
      </c>
      <c r="DQ260" s="45">
        <f>((($B260*2.71^(DQ$1*$N260)*($D260/1000)*($O260+$P260)/$D260))/((1+'Instruktion Kostnad nytta'!$C$37)^DQ$1))</f>
        <v>70.082955544877592</v>
      </c>
      <c r="DR260" s="45">
        <f>((($B260*2.71^(DR$1*$N260)*($D260/1000)*($O260+$P260)/$D260))/((1+'Instruktion Kostnad nytta'!$C$37)^DR$1))</f>
        <v>70.794792898269904</v>
      </c>
      <c r="DS260" s="45">
        <f>((($B260*2.71^(DS$1*$N260)*($D260/1000)*($O260+$P260)/$D260))/((1+'Instruktion Kostnad nytta'!$C$37)^DS$1))</f>
        <v>71.513860432149713</v>
      </c>
      <c r="DT260" s="45">
        <f>((($B260*2.71^(DT$1*$N260)*($D260/1000)*($O260+$P260)/$D260))/((1+'Instruktion Kostnad nytta'!$C$37)^DT$1))</f>
        <v>72.240231583952706</v>
      </c>
      <c r="DU260" s="45">
        <f>((($B260*2.71^(DU$1*$N260)*($D260/1000)*($O260+$P260)/$D260))/((1+'Instruktion Kostnad nytta'!$C$37)^DU$1))</f>
        <v>72.973980537023593</v>
      </c>
      <c r="DV260" s="45">
        <f>((($B260*2.71^(DV$1*$N260)*($D260/1000)*($O260+$P260)/$D260))/((1+'Instruktion Kostnad nytta'!$C$37)^DV$1))</f>
        <v>73.715182228192504</v>
      </c>
      <c r="DW260" s="45">
        <f>((($B260*2.71^(DW$1*$N260)*($D260/1000)*($O260+$P260)/$D260))/((1+'Instruktion Kostnad nytta'!$C$37)^DW$1))</f>
        <v>74.463912355427894</v>
      </c>
      <c r="DX260" s="45">
        <f>((($B260*2.71^(DX$1*$N260)*($D260/1000)*($O260+$P260)/$D260))/((1+'Instruktion Kostnad nytta'!$C$37)^DX$1))</f>
        <v>75.220247385567816</v>
      </c>
      <c r="DY260" s="45">
        <f>((($B260*2.71^(DY$1*$N260)*($D260/1000)*($O260+$P260)/$D260))/((1+'Instruktion Kostnad nytta'!$C$37)^DY$1))</f>
        <v>75.984264562128971</v>
      </c>
      <c r="DZ260" s="45">
        <f>((($B260*2.71^(DZ$1*$N260)*($D260/1000)*($O260+$P260)/$D260))/((1+'Instruktion Kostnad nytta'!$C$37)^DZ$1))</f>
        <v>76.756041913195887</v>
      </c>
      <c r="EA260" s="45">
        <f>((($B260*2.71^(EA$1*$N260)*($D260/1000)*($O260+$P260)/$D260))/((1+'Instruktion Kostnad nytta'!$C$37)^EA$1))</f>
        <v>77.535658259389692</v>
      </c>
      <c r="EB260" s="45">
        <f>((($B260*2.71^(EB$1*$N260)*($D260/1000)*($O260+$P260)/$D260))/((1+'Instruktion Kostnad nytta'!$C$37)^EB$1))</f>
        <v>78.323193221917847</v>
      </c>
      <c r="EC260" s="45">
        <f>((($B260*2.71^(EC$1*$N260)*($D260/1000)*($O260+$P260)/$D260))/((1+'Instruktion Kostnad nytta'!$C$37)^EC$1))</f>
        <v>79.118727230705829</v>
      </c>
      <c r="ED260" s="45">
        <f>((($B260*2.71^(ED$1*$N260)*($D260/1000)*($O260+$P260)/$D260))/((1+'Instruktion Kostnad nytta'!$C$37)^ED$1))</f>
        <v>79.92234153261137</v>
      </c>
      <c r="EE260" s="45">
        <f>((($B260*2.71^(EE$1*$N260)*($D260/1000)*($O260+$P260)/$D260))/((1+'Instruktion Kostnad nytta'!$C$37)^EE$1))</f>
        <v>80.734118199722133</v>
      </c>
      <c r="EF260" s="45">
        <f>((($B260*2.71^(EF$1*$N260)*($D260/1000)*($O260+$P260)/$D260))/((1+'Instruktion Kostnad nytta'!$C$37)^EF$1))</f>
        <v>81.554140137737463</v>
      </c>
      <c r="EG260" s="45">
        <f>((($B260*2.71^(EG$1*$N260)*($D260/1000)*($O260+$P260)/$D260))/((1+'Instruktion Kostnad nytta'!$C$37)^EG$1))</f>
        <v>82.382491094435622</v>
      </c>
      <c r="EH260" s="45">
        <f>((($B260*2.71^(EH$1*$N260)*($D260/1000)*($O260+$P260)/$D260))/((1+'Instruktion Kostnad nytta'!$C$37)^EH$1))</f>
        <v>83.219255668226751</v>
      </c>
      <c r="EI260" s="45">
        <f>((($B260*2.71^(EI$1*$N260)*($D260/1000)*($O260+$P260)/$D260))/((1+'Instruktion Kostnad nytta'!$C$37)^EI$1))</f>
        <v>84.064519316792683</v>
      </c>
      <c r="EJ260" s="45">
        <f>((($B260*2.71^(EJ$1*$N260)*($D260/1000)*($O260+$P260)/$D260))/((1+'Instruktion Kostnad nytta'!$C$37)^EJ$1))</f>
        <v>84.918368365814985</v>
      </c>
      <c r="EK260" s="45">
        <f>((($B260*2.71^(EK$1*$N260)*($D260/1000)*($O260+$P260)/$D260))/((1+'Instruktion Kostnad nytta'!$C$37)^EK$1))</f>
        <v>85.780890017790796</v>
      </c>
      <c r="EL260" s="45">
        <f>((($B260*2.71^(EL$1*$N260)*($D260/1000)*($O260+$P260)/$D260))/((1+'Instruktion Kostnad nytta'!$C$37)^EL$1))</f>
        <v>86.65217236093919</v>
      </c>
    </row>
    <row r="261" spans="1:142" x14ac:dyDescent="0.25">
      <c r="A261" s="41">
        <v>263</v>
      </c>
      <c r="B261" s="59">
        <v>0.5</v>
      </c>
      <c r="C261" s="59">
        <v>15</v>
      </c>
      <c r="D261" s="60">
        <v>80</v>
      </c>
      <c r="E261" s="59">
        <v>1965</v>
      </c>
      <c r="F261" s="59" t="s">
        <v>98</v>
      </c>
      <c r="G261" s="59">
        <v>127</v>
      </c>
      <c r="H261" s="59" t="s">
        <v>46</v>
      </c>
      <c r="I261" s="59">
        <v>8</v>
      </c>
      <c r="J261" s="41">
        <v>0</v>
      </c>
      <c r="K261" s="41" t="s">
        <v>340</v>
      </c>
      <c r="L261" s="48">
        <f>'Instruktion Kostnad nytta'!C$19/D261+IF((IF(F261="A",'Instruktion Kostnad nytta'!C$25,0)+IF(G261&lt;500,'Instruktion Kostnad nytta'!C$20,('Instruktion Kostnad nytta'!C$20+'Instruktion Kostnad nytta'!C$21))+IF(G261&lt;700,0,('Instruktion Kostnad nytta'!C$22-'Instruktion Kostnad nytta'!C$21))+I261*'Instruktion Kostnad nytta'!C$23/D261)&lt;3000,3000,(IF(F261="A",'Instruktion Kostnad nytta'!C$25,0)+IF(G261&lt;500,'Instruktion Kostnad nytta'!C$20,('Instruktion Kostnad nytta'!C$20+'Instruktion Kostnad nytta'!C$21))+IF(G261&lt;700,0,('Instruktion Kostnad nytta'!C$22-'Instruktion Kostnad nytta'!C$21))+I261*'Instruktion Kostnad nytta'!C$23/D261))</f>
        <v>6875</v>
      </c>
      <c r="M261" s="50">
        <f t="shared" si="12"/>
        <v>6.25</v>
      </c>
      <c r="N261" s="49">
        <f>IF(H261="Gråjärn",'Instruktion Kostnad nytta'!C$32,IF(H261="segjärn",'Instruktion Kostnad nytta'!C$33,IF(H261="PVC",'Instruktion Kostnad nytta'!C$34,IF(H261="PE",'Instruktion Kostnad nytta'!C$35,IF(H261="ST",'Instruktion Kostnad nytta'!C$36,0)))))</f>
        <v>0.03</v>
      </c>
      <c r="O261" s="48">
        <f>IF(G261&lt;200,'Instruktion Kostnad nytta'!C$28,(IF(G261&lt;500,'Instruktion Kostnad nytta'!C$29,'Instruktion Kostnad nytta'!C$30)))</f>
        <v>45000</v>
      </c>
      <c r="P261" s="47">
        <v>4000</v>
      </c>
      <c r="Q261" s="46">
        <f t="shared" si="13"/>
        <v>-429.79509409760863</v>
      </c>
      <c r="R261" s="45">
        <f t="shared" si="14"/>
        <v>-6586.3040142958916</v>
      </c>
      <c r="S261" s="45">
        <f>((($B261*2.71^(S$1*$N261)*($D261/1000)*($O261+$P261)/$D261))/((1+'Instruktion Kostnad nytta'!$C$37)^S$1))</f>
        <v>25.000223905593113</v>
      </c>
      <c r="T261" s="45">
        <f>((($B261*2.71^(T$1*$N261)*($D261/1000)*($O261+$P261)/$D261))/((1+'Instruktion Kostnad nytta'!$C$37)^T$1))</f>
        <v>25.254152882771844</v>
      </c>
      <c r="U261" s="45">
        <f>((($B261*2.71^(U$1*$N261)*($D261/1000)*($O261+$P261)/$D261))/((1+'Instruktion Kostnad nytta'!$C$37)^U$1))</f>
        <v>25.510661033868949</v>
      </c>
      <c r="V261" s="45">
        <f>((($B261*2.71^(V$1*$N261)*($D261/1000)*($O261+$P261)/$D261))/((1+'Instruktion Kostnad nytta'!$C$37)^V$1))</f>
        <v>25.769774555729619</v>
      </c>
      <c r="W261" s="45">
        <f>((($B261*2.71^(W$1*$N261)*($D261/1000)*($O261+$P261)/$D261))/((1+'Instruktion Kostnad nytta'!$C$37)^W$1))</f>
        <v>26.031519911282167</v>
      </c>
      <c r="X261" s="45">
        <f>((($B261*2.71^(X$1*$N261)*($D261/1000)*($O261+$P261)/$D261))/((1+'Instruktion Kostnad nytta'!$C$37)^X$1))</f>
        <v>26.295923832240685</v>
      </c>
      <c r="Y261" s="45">
        <f>((($B261*2.71^(Y$1*$N261)*($D261/1000)*($O261+$P261)/$D261))/((1+'Instruktion Kostnad nytta'!$C$37)^Y$1))</f>
        <v>26.563013321835086</v>
      </c>
      <c r="Z261" s="45">
        <f>((($B261*2.71^(Z$1*$N261)*($D261/1000)*($O261+$P261)/$D261))/((1+'Instruktion Kostnad nytta'!$C$37)^Z$1))</f>
        <v>26.832815657568947</v>
      </c>
      <c r="AA261" s="45">
        <f>((($B261*2.71^(AA$1*$N261)*($D261/1000)*($O261+$P261)/$D261))/((1+'Instruktion Kostnad nytta'!$C$37)^AA$1))</f>
        <v>27.1053583940053</v>
      </c>
      <c r="AB261" s="45">
        <f>((($B261*2.71^(AB$1*$N261)*($D261/1000)*($O261+$P261)/$D261))/((1+'Instruktion Kostnad nytta'!$C$37)^AB$1))</f>
        <v>27.380669365580751</v>
      </c>
      <c r="AC261" s="45">
        <f>((($B261*2.71^(AC$1*$N261)*($D261/1000)*($O261+$P261)/$D261))/((1+'Instruktion Kostnad nytta'!$C$37)^AC$1))</f>
        <v>27.658776689448164</v>
      </c>
      <c r="AD261" s="45">
        <f>((($B261*2.71^(AD$1*$N261)*($D261/1000)*($O261+$P261)/$D261))/((1+'Instruktion Kostnad nytta'!$C$37)^AD$1))</f>
        <v>27.939708768348279</v>
      </c>
      <c r="AE261" s="45">
        <f>((($B261*2.71^(AE$1*$N261)*($D261/1000)*($O261+$P261)/$D261))/((1+'Instruktion Kostnad nytta'!$C$37)^AE$1))</f>
        <v>28.223494293510345</v>
      </c>
      <c r="AF261" s="45">
        <f>((($B261*2.71^(AF$1*$N261)*($D261/1000)*($O261+$P261)/$D261))/((1+'Instruktion Kostnad nytta'!$C$37)^AF$1))</f>
        <v>28.510162247582453</v>
      </c>
      <c r="AG261" s="45">
        <f>((($B261*2.71^(AG$1*$N261)*($D261/1000)*($O261+$P261)/$D261))/((1+'Instruktion Kostnad nytta'!$C$37)^AG$1))</f>
        <v>28.799741907591361</v>
      </c>
      <c r="AH261" s="45">
        <f>((($B261*2.71^(AH$1*$N261)*($D261/1000)*($O261+$P261)/$D261))/((1+'Instruktion Kostnad nytta'!$C$37)^AH$1))</f>
        <v>29.092262847932609</v>
      </c>
      <c r="AI261" s="45">
        <f>((($B261*2.71^(AI$1*$N261)*($D261/1000)*($O261+$P261)/$D261))/((1+'Instruktion Kostnad nytta'!$C$37)^AI$1))</f>
        <v>29.38775494339091</v>
      </c>
      <c r="AJ261" s="45">
        <f>((($B261*2.71^(AJ$1*$N261)*($D261/1000)*($O261+$P261)/$D261))/((1+'Instruktion Kostnad nytta'!$C$37)^AJ$1))</f>
        <v>29.686248372191148</v>
      </c>
      <c r="AK261" s="45">
        <f>((($B261*2.71^(AK$1*$N261)*($D261/1000)*($O261+$P261)/$D261))/((1+'Instruktion Kostnad nytta'!$C$37)^AK$1))</f>
        <v>29.987773619080546</v>
      </c>
      <c r="AL261" s="45">
        <f>((($B261*2.71^(AL$1*$N261)*($D261/1000)*($O261+$P261)/$D261))/((1+'Instruktion Kostnad nytta'!$C$37)^AL$1))</f>
        <v>30.292361478441951</v>
      </c>
      <c r="AM261" s="45">
        <f>((($B261*2.71^(AM$1*$N261)*($D261/1000)*($O261+$P261)/$D261))/((1+'Instruktion Kostnad nytta'!$C$37)^AM$1))</f>
        <v>30.600043057438853</v>
      </c>
      <c r="AN261" s="45">
        <f>((($B261*2.71^(AN$1*$N261)*($D261/1000)*($O261+$P261)/$D261))/((1+'Instruktion Kostnad nytta'!$C$37)^AN$1))</f>
        <v>30.91084977919234</v>
      </c>
      <c r="AO261" s="45">
        <f>((($B261*2.71^(AO$1*$N261)*($D261/1000)*($O261+$P261)/$D261))/((1+'Instruktion Kostnad nytta'!$C$37)^AO$1))</f>
        <v>31.224813385990259</v>
      </c>
      <c r="AP261" s="45">
        <f>((($B261*2.71^(AP$1*$N261)*($D261/1000)*($O261+$P261)/$D261))/((1+'Instruktion Kostnad nytta'!$C$37)^AP$1))</f>
        <v>31.541965942529057</v>
      </c>
      <c r="AQ261" s="45">
        <f>((($B261*2.71^(AQ$1*$N261)*($D261/1000)*($O261+$P261)/$D261))/((1+'Instruktion Kostnad nytta'!$C$37)^AQ$1))</f>
        <v>31.862339839188468</v>
      </c>
      <c r="AR261" s="45">
        <f>((($B261*2.71^(AR$1*$N261)*($D261/1000)*($O261+$P261)/$D261))/((1+'Instruktion Kostnad nytta'!$C$37)^AR$1))</f>
        <v>32.185967795339536</v>
      </c>
      <c r="AS261" s="45">
        <f>((($B261*2.71^(AS$1*$N261)*($D261/1000)*($O261+$P261)/$D261))/((1+'Instruktion Kostnad nytta'!$C$37)^AS$1))</f>
        <v>32.512882862686169</v>
      </c>
      <c r="AT261" s="45">
        <f>((($B261*2.71^(AT$1*$N261)*($D261/1000)*($O261+$P261)/$D261))/((1+'Instruktion Kostnad nytta'!$C$37)^AT$1))</f>
        <v>32.843118428640715</v>
      </c>
      <c r="AU261" s="45">
        <f>((($B261*2.71^(AU$1*$N261)*($D261/1000)*($O261+$P261)/$D261))/((1+'Instruktion Kostnad nytta'!$C$37)^AU$1))</f>
        <v>33.176708219733698</v>
      </c>
      <c r="AV261" s="45">
        <f>((($B261*2.71^(AV$1*$N261)*($D261/1000)*($O261+$P261)/$D261))/((1+'Instruktion Kostnad nytta'!$C$37)^AV$1))</f>
        <v>33.513686305058343</v>
      </c>
      <c r="AW261" s="45">
        <f>((($B261*2.71^(AW$1*$N261)*($D261/1000)*($O261+$P261)/$D261))/((1+'Instruktion Kostnad nytta'!$C$37)^AW$1))</f>
        <v>33.854087099749947</v>
      </c>
      <c r="AX261" s="45">
        <f>((($B261*2.71^(AX$1*$N261)*($D261/1000)*($O261+$P261)/$D261))/((1+'Instruktion Kostnad nytta'!$C$37)^AX$1))</f>
        <v>34.197945368500726</v>
      </c>
      <c r="AY261" s="45">
        <f>((($B261*2.71^(AY$1*$N261)*($D261/1000)*($O261+$P261)/$D261))/((1+'Instruktion Kostnad nytta'!$C$37)^AY$1))</f>
        <v>34.545296229110207</v>
      </c>
      <c r="AZ261" s="45">
        <f>((($B261*2.71^(AZ$1*$N261)*($D261/1000)*($O261+$P261)/$D261))/((1+'Instruktion Kostnad nytta'!$C$37)^AZ$1))</f>
        <v>34.896175156071806</v>
      </c>
      <c r="BA261" s="45">
        <f>((($B261*2.71^(BA$1*$N261)*($D261/1000)*($O261+$P261)/$D261))/((1+'Instruktion Kostnad nytta'!$C$37)^BA$1))</f>
        <v>35.250617984195777</v>
      </c>
      <c r="BB261" s="45">
        <f>((($B261*2.71^(BB$1*$N261)*($D261/1000)*($O261+$P261)/$D261))/((1+'Instruktion Kostnad nytta'!$C$37)^BB$1))</f>
        <v>35.608660912269002</v>
      </c>
      <c r="BC261" s="45">
        <f>((($B261*2.71^(BC$1*$N261)*($D261/1000)*($O261+$P261)/$D261))/((1+'Instruktion Kostnad nytta'!$C$37)^BC$1))</f>
        <v>35.970340506751896</v>
      </c>
      <c r="BD261" s="45">
        <f>((($B261*2.71^(BD$1*$N261)*($D261/1000)*($O261+$P261)/$D261))/((1+'Instruktion Kostnad nytta'!$C$37)^BD$1))</f>
        <v>36.335693705512931</v>
      </c>
      <c r="BE261" s="45">
        <f>((($B261*2.71^(BE$1*$N261)*($D261/1000)*($O261+$P261)/$D261))/((1+'Instruktion Kostnad nytta'!$C$37)^BE$1))</f>
        <v>36.704757821600943</v>
      </c>
      <c r="BF261" s="45">
        <f>((($B261*2.71^(BF$1*$N261)*($D261/1000)*($O261+$P261)/$D261))/((1+'Instruktion Kostnad nytta'!$C$37)^BF$1))</f>
        <v>37.077570547056048</v>
      </c>
      <c r="BG261" s="45">
        <f>((($B261*2.71^(BG$1*$N261)*($D261/1000)*($O261+$P261)/$D261))/((1+'Instruktion Kostnad nytta'!$C$37)^BG$1))</f>
        <v>37.454169956758932</v>
      </c>
      <c r="BH261" s="45">
        <f>((($B261*2.71^(BH$1*$N261)*($D261/1000)*($O261+$P261)/$D261))/((1+'Instruktion Kostnad nytta'!$C$37)^BH$1))</f>
        <v>37.83459451231942</v>
      </c>
      <c r="BI261" s="45">
        <f>((($B261*2.71^(BI$1*$N261)*($D261/1000)*($O261+$P261)/$D261))/((1+'Instruktion Kostnad nytta'!$C$37)^BI$1))</f>
        <v>38.218883066004558</v>
      </c>
      <c r="BJ261" s="45">
        <f>((($B261*2.71^(BJ$1*$N261)*($D261/1000)*($O261+$P261)/$D261))/((1+'Instruktion Kostnad nytta'!$C$37)^BJ$1))</f>
        <v>38.607074864706519</v>
      </c>
      <c r="BK261" s="45">
        <f>((($B261*2.71^(BK$1*$N261)*($D261/1000)*($O261+$P261)/$D261))/((1+'Instruktion Kostnad nytta'!$C$37)^BK$1))</f>
        <v>38.999209553950806</v>
      </c>
      <c r="BL261" s="45">
        <f>((($B261*2.71^(BL$1*$N261)*($D261/1000)*($O261+$P261)/$D261))/((1+'Instruktion Kostnad nytta'!$C$37)^BL$1))</f>
        <v>39.39532718194527</v>
      </c>
      <c r="BM261" s="45">
        <f>((($B261*2.71^(BM$1*$N261)*($D261/1000)*($O261+$P261)/$D261))/((1+'Instruktion Kostnad nytta'!$C$37)^BM$1))</f>
        <v>39.795468203670062</v>
      </c>
      <c r="BN261" s="45">
        <f>((($B261*2.71^(BN$1*$N261)*($D261/1000)*($O261+$P261)/$D261))/((1+'Instruktion Kostnad nytta'!$C$37)^BN$1))</f>
        <v>40.199673485009399</v>
      </c>
      <c r="BO261" s="45">
        <f>((($B261*2.71^(BO$1*$N261)*($D261/1000)*($O261+$P261)/$D261))/((1+'Instruktion Kostnad nytta'!$C$37)^BO$1))</f>
        <v>40.607984306925012</v>
      </c>
      <c r="BP261" s="45">
        <f>((($B261*2.71^(BP$1*$N261)*($D261/1000)*($O261+$P261)/$D261))/((1+'Instruktion Kostnad nytta'!$C$37)^BP$1))</f>
        <v>41.020442369672224</v>
      </c>
      <c r="BQ261" s="45">
        <f>((($B261*2.71^(BQ$1*$N261)*($D261/1000)*($O261+$P261)/$D261))/((1+'Instruktion Kostnad nytta'!$C$37)^BQ$1))</f>
        <v>41.437089797058633</v>
      </c>
      <c r="BR261" s="45">
        <f>((($B261*2.71^(BR$1*$N261)*($D261/1000)*($O261+$P261)/$D261))/((1+'Instruktion Kostnad nytta'!$C$37)^BR$1))</f>
        <v>41.857969140746285</v>
      </c>
      <c r="BS261" s="45">
        <f>((($B261*2.71^(BS$1*$N261)*($D261/1000)*($O261+$P261)/$D261))/((1+'Instruktion Kostnad nytta'!$C$37)^BS$1))</f>
        <v>42.283123384597289</v>
      </c>
      <c r="BT261" s="45">
        <f>((($B261*2.71^(BT$1*$N261)*($D261/1000)*($O261+$P261)/$D261))/((1+'Instruktion Kostnad nytta'!$C$37)^BT$1))</f>
        <v>42.712595949063832</v>
      </c>
      <c r="BU261" s="45">
        <f>((($B261*2.71^(BU$1*$N261)*($D261/1000)*($O261+$P261)/$D261))/((1+'Instruktion Kostnad nytta'!$C$37)^BU$1))</f>
        <v>43.146430695622549</v>
      </c>
      <c r="BV261" s="45">
        <f>((($B261*2.71^(BV$1*$N261)*($D261/1000)*($O261+$P261)/$D261))/((1+'Instruktion Kostnad nytta'!$C$37)^BV$1))</f>
        <v>43.584671931254093</v>
      </c>
      <c r="BW261" s="45">
        <f>((($B261*2.71^(BW$1*$N261)*($D261/1000)*($O261+$P261)/$D261))/((1+'Instruktion Kostnad nytta'!$C$37)^BW$1))</f>
        <v>44.02736441296814</v>
      </c>
      <c r="BX261" s="45">
        <f>((($B261*2.71^(BX$1*$N261)*($D261/1000)*($O261+$P261)/$D261))/((1+'Instruktion Kostnad nytta'!$C$37)^BX$1))</f>
        <v>44.474553352374357</v>
      </c>
      <c r="BY261" s="45">
        <f>((($B261*2.71^(BY$1*$N261)*($D261/1000)*($O261+$P261)/$D261))/((1+'Instruktion Kostnad nytta'!$C$37)^BY$1))</f>
        <v>44.926284420299801</v>
      </c>
      <c r="BZ261" s="45">
        <f>((($B261*2.71^(BZ$1*$N261)*($D261/1000)*($O261+$P261)/$D261))/((1+'Instruktion Kostnad nytta'!$C$37)^BZ$1))</f>
        <v>45.382603751453274</v>
      </c>
      <c r="CA261" s="45">
        <f>((($B261*2.71^(CA$1*$N261)*($D261/1000)*($O261+$P261)/$D261))/((1+'Instruktion Kostnad nytta'!$C$37)^CA$1))</f>
        <v>45.843557949136923</v>
      </c>
      <c r="CB261" s="45">
        <f>((($B261*2.71^(CB$1*$N261)*($D261/1000)*($O261+$P261)/$D261))/((1+'Instruktion Kostnad nytta'!$C$37)^CB$1))</f>
        <v>46.309194090005803</v>
      </c>
      <c r="CC261" s="45">
        <f>((($B261*2.71^(CC$1*$N261)*($D261/1000)*($O261+$P261)/$D261))/((1+'Instruktion Kostnad nytta'!$C$37)^CC$1))</f>
        <v>46.779559728875739</v>
      </c>
      <c r="CD261" s="45">
        <f>((($B261*2.71^(CD$1*$N261)*($D261/1000)*($O261+$P261)/$D261))/((1+'Instruktion Kostnad nytta'!$C$37)^CD$1))</f>
        <v>47.254702903580153</v>
      </c>
      <c r="CE261" s="45">
        <f>((($B261*2.71^(CE$1*$N261)*($D261/1000)*($O261+$P261)/$D261))/((1+'Instruktion Kostnad nytta'!$C$37)^CE$1))</f>
        <v>47.734672139875926</v>
      </c>
      <c r="CF261" s="45">
        <f>((($B261*2.71^(CF$1*$N261)*($D261/1000)*($O261+$P261)/$D261))/((1+'Instruktion Kostnad nytta'!$C$37)^CF$1))</f>
        <v>48.219516456399383</v>
      </c>
      <c r="CG261" s="45">
        <f>((($B261*2.71^(CG$1*$N261)*($D261/1000)*($O261+$P261)/$D261))/((1+'Instruktion Kostnad nytta'!$C$37)^CG$1))</f>
        <v>48.709285369672486</v>
      </c>
      <c r="CH261" s="45">
        <f>((($B261*2.71^(CH$1*$N261)*($D261/1000)*($O261+$P261)/$D261))/((1+'Instruktion Kostnad nytta'!$C$37)^CH$1))</f>
        <v>49.204028899159844</v>
      </c>
      <c r="CI261" s="45">
        <f>((($B261*2.71^(CI$1*$N261)*($D261/1000)*($O261+$P261)/$D261))/((1+'Instruktion Kostnad nytta'!$C$37)^CI$1))</f>
        <v>49.703797572377269</v>
      </c>
      <c r="CJ261" s="45">
        <f>((($B261*2.71^(CJ$1*$N261)*($D261/1000)*($O261+$P261)/$D261))/((1+'Instruktion Kostnad nytta'!$C$37)^CJ$1))</f>
        <v>50.208642430051853</v>
      </c>
      <c r="CK261" s="45">
        <f>((($B261*2.71^(CK$1*$N261)*($D261/1000)*($O261+$P261)/$D261))/((1+'Instruktion Kostnad nytta'!$C$37)^CK$1))</f>
        <v>50.718615031334977</v>
      </c>
      <c r="CL261" s="45">
        <f>((($B261*2.71^(CL$1*$N261)*($D261/1000)*($O261+$P261)/$D261))/((1+'Instruktion Kostnad nytta'!$C$37)^CL$1))</f>
        <v>51.233767459067714</v>
      </c>
      <c r="CM261" s="45">
        <f>((($B261*2.71^(CM$1*$N261)*($D261/1000)*($O261+$P261)/$D261))/((1+'Instruktion Kostnad nytta'!$C$37)^CM$1))</f>
        <v>51.754152325100151</v>
      </c>
      <c r="CN261" s="45">
        <f>((($B261*2.71^(CN$1*$N261)*($D261/1000)*($O261+$P261)/$D261))/((1+'Instruktion Kostnad nytta'!$C$37)^CN$1))</f>
        <v>52.279822775664641</v>
      </c>
      <c r="CO261" s="45">
        <f>((($B261*2.71^(CO$1*$N261)*($D261/1000)*($O261+$P261)/$D261))/((1+'Instruktion Kostnad nytta'!$C$37)^CO$1))</f>
        <v>52.81083249680313</v>
      </c>
      <c r="CP261" s="45">
        <f>((($B261*2.71^(CP$1*$N261)*($D261/1000)*($O261+$P261)/$D261))/((1+'Instruktion Kostnad nytta'!$C$37)^CP$1))</f>
        <v>53.34723571985068</v>
      </c>
      <c r="CQ261" s="45">
        <f>((($B261*2.71^(CQ$1*$N261)*($D261/1000)*($O261+$P261)/$D261))/((1+'Instruktion Kostnad nytta'!$C$37)^CQ$1))</f>
        <v>53.889087226973508</v>
      </c>
      <c r="CR261" s="45">
        <f>((($B261*2.71^(CR$1*$N261)*($D261/1000)*($O261+$P261)/$D261))/((1+'Instruktion Kostnad nytta'!$C$37)^CR$1))</f>
        <v>54.436442356764182</v>
      </c>
      <c r="CS261" s="45">
        <f>((($B261*2.71^(CS$1*$N261)*($D261/1000)*($O261+$P261)/$D261))/((1+'Instruktion Kostnad nytta'!$C$37)^CS$1))</f>
        <v>54.989357009892906</v>
      </c>
      <c r="CT261" s="45">
        <f>((($B261*2.71^(CT$1*$N261)*($D261/1000)*($O261+$P261)/$D261))/((1+'Instruktion Kostnad nytta'!$C$37)^CT$1))</f>
        <v>55.547887654816996</v>
      </c>
      <c r="CU261" s="45">
        <f>((($B261*2.71^(CU$1*$N261)*($D261/1000)*($O261+$P261)/$D261))/((1+'Instruktion Kostnad nytta'!$C$37)^CU$1))</f>
        <v>56.112091333547696</v>
      </c>
      <c r="CV261" s="45">
        <f>((($B261*2.71^(CV$1*$N261)*($D261/1000)*($O261+$P261)/$D261))/((1+'Instruktion Kostnad nytta'!$C$37)^CV$1))</f>
        <v>56.682025667475763</v>
      </c>
      <c r="CW261" s="45">
        <f>((($B261*2.71^(CW$1*$N261)*($D261/1000)*($O261+$P261)/$D261))/((1+'Instruktion Kostnad nytta'!$C$37)^CW$1))</f>
        <v>57.257748863256467</v>
      </c>
      <c r="CX261" s="45">
        <f>((($B261*2.71^(CX$1*$N261)*($D261/1000)*($O261+$P261)/$D261))/((1+'Instruktion Kostnad nytta'!$C$37)^CX$1))</f>
        <v>57.83931971875387</v>
      </c>
      <c r="CY261" s="45">
        <f>((($B261*2.71^(CY$1*$N261)*($D261/1000)*($O261+$P261)/$D261))/((1+'Instruktion Kostnad nytta'!$C$37)^CY$1))</f>
        <v>58.426797629046156</v>
      </c>
      <c r="CZ261" s="45">
        <f>((($B261*2.71^(CZ$1*$N261)*($D261/1000)*($O261+$P261)/$D261))/((1+'Instruktion Kostnad nytta'!$C$37)^CZ$1))</f>
        <v>59.020242592491172</v>
      </c>
      <c r="DA261" s="45">
        <f>((($B261*2.71^(DA$1*$N261)*($D261/1000)*($O261+$P261)/$D261))/((1+'Instruktion Kostnad nytta'!$C$37)^DA$1))</f>
        <v>59.61971521685431</v>
      </c>
      <c r="DB261" s="45">
        <f>((($B261*2.71^(DB$1*$N261)*($D261/1000)*($O261+$P261)/$D261))/((1+'Instruktion Kostnad nytta'!$C$37)^DB$1))</f>
        <v>60.225276725498077</v>
      </c>
      <c r="DC261" s="45">
        <f>((($B261*2.71^(DC$1*$N261)*($D261/1000)*($O261+$P261)/$D261))/((1+'Instruktion Kostnad nytta'!$C$37)^DC$1))</f>
        <v>60.836988963634859</v>
      </c>
      <c r="DD261" s="45">
        <f>((($B261*2.71^(DD$1*$N261)*($D261/1000)*($O261+$P261)/$D261))/((1+'Instruktion Kostnad nytta'!$C$37)^DD$1))</f>
        <v>61.454914404643155</v>
      </c>
      <c r="DE261" s="45">
        <f>((($B261*2.71^(DE$1*$N261)*($D261/1000)*($O261+$P261)/$D261))/((1+'Instruktion Kostnad nytta'!$C$37)^DE$1))</f>
        <v>62.079116156447682</v>
      </c>
      <c r="DF261" s="45">
        <f>((($B261*2.71^(DF$1*$N261)*($D261/1000)*($O261+$P261)/$D261))/((1+'Instruktion Kostnad nytta'!$C$37)^DF$1))</f>
        <v>62.70965796796483</v>
      </c>
      <c r="DG261" s="45">
        <f>((($B261*2.71^(DG$1*$N261)*($D261/1000)*($O261+$P261)/$D261))/((1+'Instruktion Kostnad nytta'!$C$37)^DG$1))</f>
        <v>63.346604235612872</v>
      </c>
      <c r="DH261" s="45">
        <f>((($B261*2.71^(DH$1*$N261)*($D261/1000)*($O261+$P261)/$D261))/((1+'Instruktion Kostnad nytta'!$C$37)^DH$1))</f>
        <v>63.990020009889072</v>
      </c>
      <c r="DI261" s="45">
        <f>((($B261*2.71^(DI$1*$N261)*($D261/1000)*($O261+$P261)/$D261))/((1+'Instruktion Kostnad nytta'!$C$37)^DI$1))</f>
        <v>64.639971002012857</v>
      </c>
      <c r="DJ261" s="45">
        <f>((($B261*2.71^(DJ$1*$N261)*($D261/1000)*($O261+$P261)/$D261))/((1+'Instruktion Kostnad nytta'!$C$37)^DJ$1))</f>
        <v>65.296523590637122</v>
      </c>
      <c r="DK261" s="45">
        <f>((($B261*2.71^(DK$1*$N261)*($D261/1000)*($O261+$P261)/$D261))/((1+'Instruktion Kostnad nytta'!$C$37)^DK$1))</f>
        <v>65.959744828627237</v>
      </c>
      <c r="DL261" s="45">
        <f>((($B261*2.71^(DL$1*$N261)*($D261/1000)*($O261+$P261)/$D261))/((1+'Instruktion Kostnad nytta'!$C$37)^DL$1))</f>
        <v>66.629702449909004</v>
      </c>
      <c r="DM261" s="45">
        <f>((($B261*2.71^(DM$1*$N261)*($D261/1000)*($O261+$P261)/$D261))/((1+'Instruktion Kostnad nytta'!$C$37)^DM$1))</f>
        <v>67.306464876386457</v>
      </c>
      <c r="DN261" s="45">
        <f>((($B261*2.71^(DN$1*$N261)*($D261/1000)*($O261+$P261)/$D261))/((1+'Instruktion Kostnad nytta'!$C$37)^DN$1))</f>
        <v>67.990101224929418</v>
      </c>
      <c r="DO261" s="45">
        <f>((($B261*2.71^(DO$1*$N261)*($D261/1000)*($O261+$P261)/$D261))/((1+'Instruktion Kostnad nytta'!$C$37)^DO$1))</f>
        <v>68.680681314432647</v>
      </c>
      <c r="DP261" s="45">
        <f>((($B261*2.71^(DP$1*$N261)*($D261/1000)*($O261+$P261)/$D261))/((1+'Instruktion Kostnad nytta'!$C$37)^DP$1))</f>
        <v>69.378275672946003</v>
      </c>
      <c r="DQ261" s="45">
        <f>((($B261*2.71^(DQ$1*$N261)*($D261/1000)*($O261+$P261)/$D261))/((1+'Instruktion Kostnad nytta'!$C$37)^DQ$1))</f>
        <v>70.082955544877592</v>
      </c>
      <c r="DR261" s="45">
        <f>((($B261*2.71^(DR$1*$N261)*($D261/1000)*($O261+$P261)/$D261))/((1+'Instruktion Kostnad nytta'!$C$37)^DR$1))</f>
        <v>70.794792898269904</v>
      </c>
      <c r="DS261" s="45">
        <f>((($B261*2.71^(DS$1*$N261)*($D261/1000)*($O261+$P261)/$D261))/((1+'Instruktion Kostnad nytta'!$C$37)^DS$1))</f>
        <v>71.513860432149713</v>
      </c>
      <c r="DT261" s="45">
        <f>((($B261*2.71^(DT$1*$N261)*($D261/1000)*($O261+$P261)/$D261))/((1+'Instruktion Kostnad nytta'!$C$37)^DT$1))</f>
        <v>72.240231583952706</v>
      </c>
      <c r="DU261" s="45">
        <f>((($B261*2.71^(DU$1*$N261)*($D261/1000)*($O261+$P261)/$D261))/((1+'Instruktion Kostnad nytta'!$C$37)^DU$1))</f>
        <v>72.973980537023593</v>
      </c>
      <c r="DV261" s="45">
        <f>((($B261*2.71^(DV$1*$N261)*($D261/1000)*($O261+$P261)/$D261))/((1+'Instruktion Kostnad nytta'!$C$37)^DV$1))</f>
        <v>73.715182228192504</v>
      </c>
      <c r="DW261" s="45">
        <f>((($B261*2.71^(DW$1*$N261)*($D261/1000)*($O261+$P261)/$D261))/((1+'Instruktion Kostnad nytta'!$C$37)^DW$1))</f>
        <v>74.463912355427894</v>
      </c>
      <c r="DX261" s="45">
        <f>((($B261*2.71^(DX$1*$N261)*($D261/1000)*($O261+$P261)/$D261))/((1+'Instruktion Kostnad nytta'!$C$37)^DX$1))</f>
        <v>75.220247385567816</v>
      </c>
      <c r="DY261" s="45">
        <f>((($B261*2.71^(DY$1*$N261)*($D261/1000)*($O261+$P261)/$D261))/((1+'Instruktion Kostnad nytta'!$C$37)^DY$1))</f>
        <v>75.984264562128971</v>
      </c>
      <c r="DZ261" s="45">
        <f>((($B261*2.71^(DZ$1*$N261)*($D261/1000)*($O261+$P261)/$D261))/((1+'Instruktion Kostnad nytta'!$C$37)^DZ$1))</f>
        <v>76.756041913195887</v>
      </c>
      <c r="EA261" s="45">
        <f>((($B261*2.71^(EA$1*$N261)*($D261/1000)*($O261+$P261)/$D261))/((1+'Instruktion Kostnad nytta'!$C$37)^EA$1))</f>
        <v>77.535658259389692</v>
      </c>
      <c r="EB261" s="45">
        <f>((($B261*2.71^(EB$1*$N261)*($D261/1000)*($O261+$P261)/$D261))/((1+'Instruktion Kostnad nytta'!$C$37)^EB$1))</f>
        <v>78.323193221917847</v>
      </c>
      <c r="EC261" s="45">
        <f>((($B261*2.71^(EC$1*$N261)*($D261/1000)*($O261+$P261)/$D261))/((1+'Instruktion Kostnad nytta'!$C$37)^EC$1))</f>
        <v>79.118727230705829</v>
      </c>
      <c r="ED261" s="45">
        <f>((($B261*2.71^(ED$1*$N261)*($D261/1000)*($O261+$P261)/$D261))/((1+'Instruktion Kostnad nytta'!$C$37)^ED$1))</f>
        <v>79.92234153261137</v>
      </c>
      <c r="EE261" s="45">
        <f>((($B261*2.71^(EE$1*$N261)*($D261/1000)*($O261+$P261)/$D261))/((1+'Instruktion Kostnad nytta'!$C$37)^EE$1))</f>
        <v>80.734118199722133</v>
      </c>
      <c r="EF261" s="45">
        <f>((($B261*2.71^(EF$1*$N261)*($D261/1000)*($O261+$P261)/$D261))/((1+'Instruktion Kostnad nytta'!$C$37)^EF$1))</f>
        <v>81.554140137737463</v>
      </c>
      <c r="EG261" s="45">
        <f>((($B261*2.71^(EG$1*$N261)*($D261/1000)*($O261+$P261)/$D261))/((1+'Instruktion Kostnad nytta'!$C$37)^EG$1))</f>
        <v>82.382491094435622</v>
      </c>
      <c r="EH261" s="45">
        <f>((($B261*2.71^(EH$1*$N261)*($D261/1000)*($O261+$P261)/$D261))/((1+'Instruktion Kostnad nytta'!$C$37)^EH$1))</f>
        <v>83.219255668226751</v>
      </c>
      <c r="EI261" s="45">
        <f>((($B261*2.71^(EI$1*$N261)*($D261/1000)*($O261+$P261)/$D261))/((1+'Instruktion Kostnad nytta'!$C$37)^EI$1))</f>
        <v>84.064519316792683</v>
      </c>
      <c r="EJ261" s="45">
        <f>((($B261*2.71^(EJ$1*$N261)*($D261/1000)*($O261+$P261)/$D261))/((1+'Instruktion Kostnad nytta'!$C$37)^EJ$1))</f>
        <v>84.918368365814985</v>
      </c>
      <c r="EK261" s="45">
        <f>((($B261*2.71^(EK$1*$N261)*($D261/1000)*($O261+$P261)/$D261))/((1+'Instruktion Kostnad nytta'!$C$37)^EK$1))</f>
        <v>85.780890017790796</v>
      </c>
      <c r="EL261" s="45">
        <f>((($B261*2.71^(EL$1*$N261)*($D261/1000)*($O261+$P261)/$D261))/((1+'Instruktion Kostnad nytta'!$C$37)^EL$1))</f>
        <v>86.65217236093919</v>
      </c>
    </row>
    <row r="262" spans="1:142" x14ac:dyDescent="0.25">
      <c r="A262" s="41">
        <v>264</v>
      </c>
      <c r="B262" s="59">
        <v>0.5</v>
      </c>
      <c r="C262" s="59">
        <v>15</v>
      </c>
      <c r="D262" s="60">
        <v>80</v>
      </c>
      <c r="E262" s="59">
        <v>1965</v>
      </c>
      <c r="F262" s="59" t="s">
        <v>98</v>
      </c>
      <c r="G262" s="59">
        <v>127</v>
      </c>
      <c r="H262" s="59" t="s">
        <v>46</v>
      </c>
      <c r="I262" s="59">
        <v>8</v>
      </c>
      <c r="J262" s="41">
        <v>0</v>
      </c>
      <c r="K262" s="41" t="s">
        <v>339</v>
      </c>
      <c r="L262" s="48">
        <f>'Instruktion Kostnad nytta'!C$19/D262+IF((IF(F262="A",'Instruktion Kostnad nytta'!C$25,0)+IF(G262&lt;500,'Instruktion Kostnad nytta'!C$20,('Instruktion Kostnad nytta'!C$20+'Instruktion Kostnad nytta'!C$21))+IF(G262&lt;700,0,('Instruktion Kostnad nytta'!C$22-'Instruktion Kostnad nytta'!C$21))+I262*'Instruktion Kostnad nytta'!C$23/D262)&lt;3000,3000,(IF(F262="A",'Instruktion Kostnad nytta'!C$25,0)+IF(G262&lt;500,'Instruktion Kostnad nytta'!C$20,('Instruktion Kostnad nytta'!C$20+'Instruktion Kostnad nytta'!C$21))+IF(G262&lt;700,0,('Instruktion Kostnad nytta'!C$22-'Instruktion Kostnad nytta'!C$21))+I262*'Instruktion Kostnad nytta'!C$23/D262))</f>
        <v>6875</v>
      </c>
      <c r="M262" s="50">
        <f t="shared" si="12"/>
        <v>6.25</v>
      </c>
      <c r="N262" s="49">
        <f>IF(H262="Gråjärn",'Instruktion Kostnad nytta'!C$32,IF(H262="segjärn",'Instruktion Kostnad nytta'!C$33,IF(H262="PVC",'Instruktion Kostnad nytta'!C$34,IF(H262="PE",'Instruktion Kostnad nytta'!C$35,IF(H262="ST",'Instruktion Kostnad nytta'!C$36,0)))))</f>
        <v>0.03</v>
      </c>
      <c r="O262" s="48">
        <f>IF(G262&lt;200,'Instruktion Kostnad nytta'!C$28,(IF(G262&lt;500,'Instruktion Kostnad nytta'!C$29,'Instruktion Kostnad nytta'!C$30)))</f>
        <v>45000</v>
      </c>
      <c r="P262" s="47">
        <v>4000</v>
      </c>
      <c r="Q262" s="46">
        <f t="shared" si="13"/>
        <v>-429.79509409760863</v>
      </c>
      <c r="R262" s="45">
        <f t="shared" si="14"/>
        <v>-6586.3040142958916</v>
      </c>
      <c r="S262" s="45">
        <f>((($B262*2.71^(S$1*$N262)*($D262/1000)*($O262+$P262)/$D262))/((1+'Instruktion Kostnad nytta'!$C$37)^S$1))</f>
        <v>25.000223905593113</v>
      </c>
      <c r="T262" s="45">
        <f>((($B262*2.71^(T$1*$N262)*($D262/1000)*($O262+$P262)/$D262))/((1+'Instruktion Kostnad nytta'!$C$37)^T$1))</f>
        <v>25.254152882771844</v>
      </c>
      <c r="U262" s="45">
        <f>((($B262*2.71^(U$1*$N262)*($D262/1000)*($O262+$P262)/$D262))/((1+'Instruktion Kostnad nytta'!$C$37)^U$1))</f>
        <v>25.510661033868949</v>
      </c>
      <c r="V262" s="45">
        <f>((($B262*2.71^(V$1*$N262)*($D262/1000)*($O262+$P262)/$D262))/((1+'Instruktion Kostnad nytta'!$C$37)^V$1))</f>
        <v>25.769774555729619</v>
      </c>
      <c r="W262" s="45">
        <f>((($B262*2.71^(W$1*$N262)*($D262/1000)*($O262+$P262)/$D262))/((1+'Instruktion Kostnad nytta'!$C$37)^W$1))</f>
        <v>26.031519911282167</v>
      </c>
      <c r="X262" s="45">
        <f>((($B262*2.71^(X$1*$N262)*($D262/1000)*($O262+$P262)/$D262))/((1+'Instruktion Kostnad nytta'!$C$37)^X$1))</f>
        <v>26.295923832240685</v>
      </c>
      <c r="Y262" s="45">
        <f>((($B262*2.71^(Y$1*$N262)*($D262/1000)*($O262+$P262)/$D262))/((1+'Instruktion Kostnad nytta'!$C$37)^Y$1))</f>
        <v>26.563013321835086</v>
      </c>
      <c r="Z262" s="45">
        <f>((($B262*2.71^(Z$1*$N262)*($D262/1000)*($O262+$P262)/$D262))/((1+'Instruktion Kostnad nytta'!$C$37)^Z$1))</f>
        <v>26.832815657568947</v>
      </c>
      <c r="AA262" s="45">
        <f>((($B262*2.71^(AA$1*$N262)*($D262/1000)*($O262+$P262)/$D262))/((1+'Instruktion Kostnad nytta'!$C$37)^AA$1))</f>
        <v>27.1053583940053</v>
      </c>
      <c r="AB262" s="45">
        <f>((($B262*2.71^(AB$1*$N262)*($D262/1000)*($O262+$P262)/$D262))/((1+'Instruktion Kostnad nytta'!$C$37)^AB$1))</f>
        <v>27.380669365580751</v>
      </c>
      <c r="AC262" s="45">
        <f>((($B262*2.71^(AC$1*$N262)*($D262/1000)*($O262+$P262)/$D262))/((1+'Instruktion Kostnad nytta'!$C$37)^AC$1))</f>
        <v>27.658776689448164</v>
      </c>
      <c r="AD262" s="45">
        <f>((($B262*2.71^(AD$1*$N262)*($D262/1000)*($O262+$P262)/$D262))/((1+'Instruktion Kostnad nytta'!$C$37)^AD$1))</f>
        <v>27.939708768348279</v>
      </c>
      <c r="AE262" s="45">
        <f>((($B262*2.71^(AE$1*$N262)*($D262/1000)*($O262+$P262)/$D262))/((1+'Instruktion Kostnad nytta'!$C$37)^AE$1))</f>
        <v>28.223494293510345</v>
      </c>
      <c r="AF262" s="45">
        <f>((($B262*2.71^(AF$1*$N262)*($D262/1000)*($O262+$P262)/$D262))/((1+'Instruktion Kostnad nytta'!$C$37)^AF$1))</f>
        <v>28.510162247582453</v>
      </c>
      <c r="AG262" s="45">
        <f>((($B262*2.71^(AG$1*$N262)*($D262/1000)*($O262+$P262)/$D262))/((1+'Instruktion Kostnad nytta'!$C$37)^AG$1))</f>
        <v>28.799741907591361</v>
      </c>
      <c r="AH262" s="45">
        <f>((($B262*2.71^(AH$1*$N262)*($D262/1000)*($O262+$P262)/$D262))/((1+'Instruktion Kostnad nytta'!$C$37)^AH$1))</f>
        <v>29.092262847932609</v>
      </c>
      <c r="AI262" s="45">
        <f>((($B262*2.71^(AI$1*$N262)*($D262/1000)*($O262+$P262)/$D262))/((1+'Instruktion Kostnad nytta'!$C$37)^AI$1))</f>
        <v>29.38775494339091</v>
      </c>
      <c r="AJ262" s="45">
        <f>((($B262*2.71^(AJ$1*$N262)*($D262/1000)*($O262+$P262)/$D262))/((1+'Instruktion Kostnad nytta'!$C$37)^AJ$1))</f>
        <v>29.686248372191148</v>
      </c>
      <c r="AK262" s="45">
        <f>((($B262*2.71^(AK$1*$N262)*($D262/1000)*($O262+$P262)/$D262))/((1+'Instruktion Kostnad nytta'!$C$37)^AK$1))</f>
        <v>29.987773619080546</v>
      </c>
      <c r="AL262" s="45">
        <f>((($B262*2.71^(AL$1*$N262)*($D262/1000)*($O262+$P262)/$D262))/((1+'Instruktion Kostnad nytta'!$C$37)^AL$1))</f>
        <v>30.292361478441951</v>
      </c>
      <c r="AM262" s="45">
        <f>((($B262*2.71^(AM$1*$N262)*($D262/1000)*($O262+$P262)/$D262))/((1+'Instruktion Kostnad nytta'!$C$37)^AM$1))</f>
        <v>30.600043057438853</v>
      </c>
      <c r="AN262" s="45">
        <f>((($B262*2.71^(AN$1*$N262)*($D262/1000)*($O262+$P262)/$D262))/((1+'Instruktion Kostnad nytta'!$C$37)^AN$1))</f>
        <v>30.91084977919234</v>
      </c>
      <c r="AO262" s="45">
        <f>((($B262*2.71^(AO$1*$N262)*($D262/1000)*($O262+$P262)/$D262))/((1+'Instruktion Kostnad nytta'!$C$37)^AO$1))</f>
        <v>31.224813385990259</v>
      </c>
      <c r="AP262" s="45">
        <f>((($B262*2.71^(AP$1*$N262)*($D262/1000)*($O262+$P262)/$D262))/((1+'Instruktion Kostnad nytta'!$C$37)^AP$1))</f>
        <v>31.541965942529057</v>
      </c>
      <c r="AQ262" s="45">
        <f>((($B262*2.71^(AQ$1*$N262)*($D262/1000)*($O262+$P262)/$D262))/((1+'Instruktion Kostnad nytta'!$C$37)^AQ$1))</f>
        <v>31.862339839188468</v>
      </c>
      <c r="AR262" s="45">
        <f>((($B262*2.71^(AR$1*$N262)*($D262/1000)*($O262+$P262)/$D262))/((1+'Instruktion Kostnad nytta'!$C$37)^AR$1))</f>
        <v>32.185967795339536</v>
      </c>
      <c r="AS262" s="45">
        <f>((($B262*2.71^(AS$1*$N262)*($D262/1000)*($O262+$P262)/$D262))/((1+'Instruktion Kostnad nytta'!$C$37)^AS$1))</f>
        <v>32.512882862686169</v>
      </c>
      <c r="AT262" s="45">
        <f>((($B262*2.71^(AT$1*$N262)*($D262/1000)*($O262+$P262)/$D262))/((1+'Instruktion Kostnad nytta'!$C$37)^AT$1))</f>
        <v>32.843118428640715</v>
      </c>
      <c r="AU262" s="45">
        <f>((($B262*2.71^(AU$1*$N262)*($D262/1000)*($O262+$P262)/$D262))/((1+'Instruktion Kostnad nytta'!$C$37)^AU$1))</f>
        <v>33.176708219733698</v>
      </c>
      <c r="AV262" s="45">
        <f>((($B262*2.71^(AV$1*$N262)*($D262/1000)*($O262+$P262)/$D262))/((1+'Instruktion Kostnad nytta'!$C$37)^AV$1))</f>
        <v>33.513686305058343</v>
      </c>
      <c r="AW262" s="45">
        <f>((($B262*2.71^(AW$1*$N262)*($D262/1000)*($O262+$P262)/$D262))/((1+'Instruktion Kostnad nytta'!$C$37)^AW$1))</f>
        <v>33.854087099749947</v>
      </c>
      <c r="AX262" s="45">
        <f>((($B262*2.71^(AX$1*$N262)*($D262/1000)*($O262+$P262)/$D262))/((1+'Instruktion Kostnad nytta'!$C$37)^AX$1))</f>
        <v>34.197945368500726</v>
      </c>
      <c r="AY262" s="45">
        <f>((($B262*2.71^(AY$1*$N262)*($D262/1000)*($O262+$P262)/$D262))/((1+'Instruktion Kostnad nytta'!$C$37)^AY$1))</f>
        <v>34.545296229110207</v>
      </c>
      <c r="AZ262" s="45">
        <f>((($B262*2.71^(AZ$1*$N262)*($D262/1000)*($O262+$P262)/$D262))/((1+'Instruktion Kostnad nytta'!$C$37)^AZ$1))</f>
        <v>34.896175156071806</v>
      </c>
      <c r="BA262" s="45">
        <f>((($B262*2.71^(BA$1*$N262)*($D262/1000)*($O262+$P262)/$D262))/((1+'Instruktion Kostnad nytta'!$C$37)^BA$1))</f>
        <v>35.250617984195777</v>
      </c>
      <c r="BB262" s="45">
        <f>((($B262*2.71^(BB$1*$N262)*($D262/1000)*($O262+$P262)/$D262))/((1+'Instruktion Kostnad nytta'!$C$37)^BB$1))</f>
        <v>35.608660912269002</v>
      </c>
      <c r="BC262" s="45">
        <f>((($B262*2.71^(BC$1*$N262)*($D262/1000)*($O262+$P262)/$D262))/((1+'Instruktion Kostnad nytta'!$C$37)^BC$1))</f>
        <v>35.970340506751896</v>
      </c>
      <c r="BD262" s="45">
        <f>((($B262*2.71^(BD$1*$N262)*($D262/1000)*($O262+$P262)/$D262))/((1+'Instruktion Kostnad nytta'!$C$37)^BD$1))</f>
        <v>36.335693705512931</v>
      </c>
      <c r="BE262" s="45">
        <f>((($B262*2.71^(BE$1*$N262)*($D262/1000)*($O262+$P262)/$D262))/((1+'Instruktion Kostnad nytta'!$C$37)^BE$1))</f>
        <v>36.704757821600943</v>
      </c>
      <c r="BF262" s="45">
        <f>((($B262*2.71^(BF$1*$N262)*($D262/1000)*($O262+$P262)/$D262))/((1+'Instruktion Kostnad nytta'!$C$37)^BF$1))</f>
        <v>37.077570547056048</v>
      </c>
      <c r="BG262" s="45">
        <f>((($B262*2.71^(BG$1*$N262)*($D262/1000)*($O262+$P262)/$D262))/((1+'Instruktion Kostnad nytta'!$C$37)^BG$1))</f>
        <v>37.454169956758932</v>
      </c>
      <c r="BH262" s="45">
        <f>((($B262*2.71^(BH$1*$N262)*($D262/1000)*($O262+$P262)/$D262))/((1+'Instruktion Kostnad nytta'!$C$37)^BH$1))</f>
        <v>37.83459451231942</v>
      </c>
      <c r="BI262" s="45">
        <f>((($B262*2.71^(BI$1*$N262)*($D262/1000)*($O262+$P262)/$D262))/((1+'Instruktion Kostnad nytta'!$C$37)^BI$1))</f>
        <v>38.218883066004558</v>
      </c>
      <c r="BJ262" s="45">
        <f>((($B262*2.71^(BJ$1*$N262)*($D262/1000)*($O262+$P262)/$D262))/((1+'Instruktion Kostnad nytta'!$C$37)^BJ$1))</f>
        <v>38.607074864706519</v>
      </c>
      <c r="BK262" s="45">
        <f>((($B262*2.71^(BK$1*$N262)*($D262/1000)*($O262+$P262)/$D262))/((1+'Instruktion Kostnad nytta'!$C$37)^BK$1))</f>
        <v>38.999209553950806</v>
      </c>
      <c r="BL262" s="45">
        <f>((($B262*2.71^(BL$1*$N262)*($D262/1000)*($O262+$P262)/$D262))/((1+'Instruktion Kostnad nytta'!$C$37)^BL$1))</f>
        <v>39.39532718194527</v>
      </c>
      <c r="BM262" s="45">
        <f>((($B262*2.71^(BM$1*$N262)*($D262/1000)*($O262+$P262)/$D262))/((1+'Instruktion Kostnad nytta'!$C$37)^BM$1))</f>
        <v>39.795468203670062</v>
      </c>
      <c r="BN262" s="45">
        <f>((($B262*2.71^(BN$1*$N262)*($D262/1000)*($O262+$P262)/$D262))/((1+'Instruktion Kostnad nytta'!$C$37)^BN$1))</f>
        <v>40.199673485009399</v>
      </c>
      <c r="BO262" s="45">
        <f>((($B262*2.71^(BO$1*$N262)*($D262/1000)*($O262+$P262)/$D262))/((1+'Instruktion Kostnad nytta'!$C$37)^BO$1))</f>
        <v>40.607984306925012</v>
      </c>
      <c r="BP262" s="45">
        <f>((($B262*2.71^(BP$1*$N262)*($D262/1000)*($O262+$P262)/$D262))/((1+'Instruktion Kostnad nytta'!$C$37)^BP$1))</f>
        <v>41.020442369672224</v>
      </c>
      <c r="BQ262" s="45">
        <f>((($B262*2.71^(BQ$1*$N262)*($D262/1000)*($O262+$P262)/$D262))/((1+'Instruktion Kostnad nytta'!$C$37)^BQ$1))</f>
        <v>41.437089797058633</v>
      </c>
      <c r="BR262" s="45">
        <f>((($B262*2.71^(BR$1*$N262)*($D262/1000)*($O262+$P262)/$D262))/((1+'Instruktion Kostnad nytta'!$C$37)^BR$1))</f>
        <v>41.857969140746285</v>
      </c>
      <c r="BS262" s="45">
        <f>((($B262*2.71^(BS$1*$N262)*($D262/1000)*($O262+$P262)/$D262))/((1+'Instruktion Kostnad nytta'!$C$37)^BS$1))</f>
        <v>42.283123384597289</v>
      </c>
      <c r="BT262" s="45">
        <f>((($B262*2.71^(BT$1*$N262)*($D262/1000)*($O262+$P262)/$D262))/((1+'Instruktion Kostnad nytta'!$C$37)^BT$1))</f>
        <v>42.712595949063832</v>
      </c>
      <c r="BU262" s="45">
        <f>((($B262*2.71^(BU$1*$N262)*($D262/1000)*($O262+$P262)/$D262))/((1+'Instruktion Kostnad nytta'!$C$37)^BU$1))</f>
        <v>43.146430695622549</v>
      </c>
      <c r="BV262" s="45">
        <f>((($B262*2.71^(BV$1*$N262)*($D262/1000)*($O262+$P262)/$D262))/((1+'Instruktion Kostnad nytta'!$C$37)^BV$1))</f>
        <v>43.584671931254093</v>
      </c>
      <c r="BW262" s="45">
        <f>((($B262*2.71^(BW$1*$N262)*($D262/1000)*($O262+$P262)/$D262))/((1+'Instruktion Kostnad nytta'!$C$37)^BW$1))</f>
        <v>44.02736441296814</v>
      </c>
      <c r="BX262" s="45">
        <f>((($B262*2.71^(BX$1*$N262)*($D262/1000)*($O262+$P262)/$D262))/((1+'Instruktion Kostnad nytta'!$C$37)^BX$1))</f>
        <v>44.474553352374357</v>
      </c>
      <c r="BY262" s="45">
        <f>((($B262*2.71^(BY$1*$N262)*($D262/1000)*($O262+$P262)/$D262))/((1+'Instruktion Kostnad nytta'!$C$37)^BY$1))</f>
        <v>44.926284420299801</v>
      </c>
      <c r="BZ262" s="45">
        <f>((($B262*2.71^(BZ$1*$N262)*($D262/1000)*($O262+$P262)/$D262))/((1+'Instruktion Kostnad nytta'!$C$37)^BZ$1))</f>
        <v>45.382603751453274</v>
      </c>
      <c r="CA262" s="45">
        <f>((($B262*2.71^(CA$1*$N262)*($D262/1000)*($O262+$P262)/$D262))/((1+'Instruktion Kostnad nytta'!$C$37)^CA$1))</f>
        <v>45.843557949136923</v>
      </c>
      <c r="CB262" s="45">
        <f>((($B262*2.71^(CB$1*$N262)*($D262/1000)*($O262+$P262)/$D262))/((1+'Instruktion Kostnad nytta'!$C$37)^CB$1))</f>
        <v>46.309194090005803</v>
      </c>
      <c r="CC262" s="45">
        <f>((($B262*2.71^(CC$1*$N262)*($D262/1000)*($O262+$P262)/$D262))/((1+'Instruktion Kostnad nytta'!$C$37)^CC$1))</f>
        <v>46.779559728875739</v>
      </c>
      <c r="CD262" s="45">
        <f>((($B262*2.71^(CD$1*$N262)*($D262/1000)*($O262+$P262)/$D262))/((1+'Instruktion Kostnad nytta'!$C$37)^CD$1))</f>
        <v>47.254702903580153</v>
      </c>
      <c r="CE262" s="45">
        <f>((($B262*2.71^(CE$1*$N262)*($D262/1000)*($O262+$P262)/$D262))/((1+'Instruktion Kostnad nytta'!$C$37)^CE$1))</f>
        <v>47.734672139875926</v>
      </c>
      <c r="CF262" s="45">
        <f>((($B262*2.71^(CF$1*$N262)*($D262/1000)*($O262+$P262)/$D262))/((1+'Instruktion Kostnad nytta'!$C$37)^CF$1))</f>
        <v>48.219516456399383</v>
      </c>
      <c r="CG262" s="45">
        <f>((($B262*2.71^(CG$1*$N262)*($D262/1000)*($O262+$P262)/$D262))/((1+'Instruktion Kostnad nytta'!$C$37)^CG$1))</f>
        <v>48.709285369672486</v>
      </c>
      <c r="CH262" s="45">
        <f>((($B262*2.71^(CH$1*$N262)*($D262/1000)*($O262+$P262)/$D262))/((1+'Instruktion Kostnad nytta'!$C$37)^CH$1))</f>
        <v>49.204028899159844</v>
      </c>
      <c r="CI262" s="45">
        <f>((($B262*2.71^(CI$1*$N262)*($D262/1000)*($O262+$P262)/$D262))/((1+'Instruktion Kostnad nytta'!$C$37)^CI$1))</f>
        <v>49.703797572377269</v>
      </c>
      <c r="CJ262" s="45">
        <f>((($B262*2.71^(CJ$1*$N262)*($D262/1000)*($O262+$P262)/$D262))/((1+'Instruktion Kostnad nytta'!$C$37)^CJ$1))</f>
        <v>50.208642430051853</v>
      </c>
      <c r="CK262" s="45">
        <f>((($B262*2.71^(CK$1*$N262)*($D262/1000)*($O262+$P262)/$D262))/((1+'Instruktion Kostnad nytta'!$C$37)^CK$1))</f>
        <v>50.718615031334977</v>
      </c>
      <c r="CL262" s="45">
        <f>((($B262*2.71^(CL$1*$N262)*($D262/1000)*($O262+$P262)/$D262))/((1+'Instruktion Kostnad nytta'!$C$37)^CL$1))</f>
        <v>51.233767459067714</v>
      </c>
      <c r="CM262" s="45">
        <f>((($B262*2.71^(CM$1*$N262)*($D262/1000)*($O262+$P262)/$D262))/((1+'Instruktion Kostnad nytta'!$C$37)^CM$1))</f>
        <v>51.754152325100151</v>
      </c>
      <c r="CN262" s="45">
        <f>((($B262*2.71^(CN$1*$N262)*($D262/1000)*($O262+$P262)/$D262))/((1+'Instruktion Kostnad nytta'!$C$37)^CN$1))</f>
        <v>52.279822775664641</v>
      </c>
      <c r="CO262" s="45">
        <f>((($B262*2.71^(CO$1*$N262)*($D262/1000)*($O262+$P262)/$D262))/((1+'Instruktion Kostnad nytta'!$C$37)^CO$1))</f>
        <v>52.81083249680313</v>
      </c>
      <c r="CP262" s="45">
        <f>((($B262*2.71^(CP$1*$N262)*($D262/1000)*($O262+$P262)/$D262))/((1+'Instruktion Kostnad nytta'!$C$37)^CP$1))</f>
        <v>53.34723571985068</v>
      </c>
      <c r="CQ262" s="45">
        <f>((($B262*2.71^(CQ$1*$N262)*($D262/1000)*($O262+$P262)/$D262))/((1+'Instruktion Kostnad nytta'!$C$37)^CQ$1))</f>
        <v>53.889087226973508</v>
      </c>
      <c r="CR262" s="45">
        <f>((($B262*2.71^(CR$1*$N262)*($D262/1000)*($O262+$P262)/$D262))/((1+'Instruktion Kostnad nytta'!$C$37)^CR$1))</f>
        <v>54.436442356764182</v>
      </c>
      <c r="CS262" s="45">
        <f>((($B262*2.71^(CS$1*$N262)*($D262/1000)*($O262+$P262)/$D262))/((1+'Instruktion Kostnad nytta'!$C$37)^CS$1))</f>
        <v>54.989357009892906</v>
      </c>
      <c r="CT262" s="45">
        <f>((($B262*2.71^(CT$1*$N262)*($D262/1000)*($O262+$P262)/$D262))/((1+'Instruktion Kostnad nytta'!$C$37)^CT$1))</f>
        <v>55.547887654816996</v>
      </c>
      <c r="CU262" s="45">
        <f>((($B262*2.71^(CU$1*$N262)*($D262/1000)*($O262+$P262)/$D262))/((1+'Instruktion Kostnad nytta'!$C$37)^CU$1))</f>
        <v>56.112091333547696</v>
      </c>
      <c r="CV262" s="45">
        <f>((($B262*2.71^(CV$1*$N262)*($D262/1000)*($O262+$P262)/$D262))/((1+'Instruktion Kostnad nytta'!$C$37)^CV$1))</f>
        <v>56.682025667475763</v>
      </c>
      <c r="CW262" s="45">
        <f>((($B262*2.71^(CW$1*$N262)*($D262/1000)*($O262+$P262)/$D262))/((1+'Instruktion Kostnad nytta'!$C$37)^CW$1))</f>
        <v>57.257748863256467</v>
      </c>
      <c r="CX262" s="45">
        <f>((($B262*2.71^(CX$1*$N262)*($D262/1000)*($O262+$P262)/$D262))/((1+'Instruktion Kostnad nytta'!$C$37)^CX$1))</f>
        <v>57.83931971875387</v>
      </c>
      <c r="CY262" s="45">
        <f>((($B262*2.71^(CY$1*$N262)*($D262/1000)*($O262+$P262)/$D262))/((1+'Instruktion Kostnad nytta'!$C$37)^CY$1))</f>
        <v>58.426797629046156</v>
      </c>
      <c r="CZ262" s="45">
        <f>((($B262*2.71^(CZ$1*$N262)*($D262/1000)*($O262+$P262)/$D262))/((1+'Instruktion Kostnad nytta'!$C$37)^CZ$1))</f>
        <v>59.020242592491172</v>
      </c>
      <c r="DA262" s="45">
        <f>((($B262*2.71^(DA$1*$N262)*($D262/1000)*($O262+$P262)/$D262))/((1+'Instruktion Kostnad nytta'!$C$37)^DA$1))</f>
        <v>59.61971521685431</v>
      </c>
      <c r="DB262" s="45">
        <f>((($B262*2.71^(DB$1*$N262)*($D262/1000)*($O262+$P262)/$D262))/((1+'Instruktion Kostnad nytta'!$C$37)^DB$1))</f>
        <v>60.225276725498077</v>
      </c>
      <c r="DC262" s="45">
        <f>((($B262*2.71^(DC$1*$N262)*($D262/1000)*($O262+$P262)/$D262))/((1+'Instruktion Kostnad nytta'!$C$37)^DC$1))</f>
        <v>60.836988963634859</v>
      </c>
      <c r="DD262" s="45">
        <f>((($B262*2.71^(DD$1*$N262)*($D262/1000)*($O262+$P262)/$D262))/((1+'Instruktion Kostnad nytta'!$C$37)^DD$1))</f>
        <v>61.454914404643155</v>
      </c>
      <c r="DE262" s="45">
        <f>((($B262*2.71^(DE$1*$N262)*($D262/1000)*($O262+$P262)/$D262))/((1+'Instruktion Kostnad nytta'!$C$37)^DE$1))</f>
        <v>62.079116156447682</v>
      </c>
      <c r="DF262" s="45">
        <f>((($B262*2.71^(DF$1*$N262)*($D262/1000)*($O262+$P262)/$D262))/((1+'Instruktion Kostnad nytta'!$C$37)^DF$1))</f>
        <v>62.70965796796483</v>
      </c>
      <c r="DG262" s="45">
        <f>((($B262*2.71^(DG$1*$N262)*($D262/1000)*($O262+$P262)/$D262))/((1+'Instruktion Kostnad nytta'!$C$37)^DG$1))</f>
        <v>63.346604235612872</v>
      </c>
      <c r="DH262" s="45">
        <f>((($B262*2.71^(DH$1*$N262)*($D262/1000)*($O262+$P262)/$D262))/((1+'Instruktion Kostnad nytta'!$C$37)^DH$1))</f>
        <v>63.990020009889072</v>
      </c>
      <c r="DI262" s="45">
        <f>((($B262*2.71^(DI$1*$N262)*($D262/1000)*($O262+$P262)/$D262))/((1+'Instruktion Kostnad nytta'!$C$37)^DI$1))</f>
        <v>64.639971002012857</v>
      </c>
      <c r="DJ262" s="45">
        <f>((($B262*2.71^(DJ$1*$N262)*($D262/1000)*($O262+$P262)/$D262))/((1+'Instruktion Kostnad nytta'!$C$37)^DJ$1))</f>
        <v>65.296523590637122</v>
      </c>
      <c r="DK262" s="45">
        <f>((($B262*2.71^(DK$1*$N262)*($D262/1000)*($O262+$P262)/$D262))/((1+'Instruktion Kostnad nytta'!$C$37)^DK$1))</f>
        <v>65.959744828627237</v>
      </c>
      <c r="DL262" s="45">
        <f>((($B262*2.71^(DL$1*$N262)*($D262/1000)*($O262+$P262)/$D262))/((1+'Instruktion Kostnad nytta'!$C$37)^DL$1))</f>
        <v>66.629702449909004</v>
      </c>
      <c r="DM262" s="45">
        <f>((($B262*2.71^(DM$1*$N262)*($D262/1000)*($O262+$P262)/$D262))/((1+'Instruktion Kostnad nytta'!$C$37)^DM$1))</f>
        <v>67.306464876386457</v>
      </c>
      <c r="DN262" s="45">
        <f>((($B262*2.71^(DN$1*$N262)*($D262/1000)*($O262+$P262)/$D262))/((1+'Instruktion Kostnad nytta'!$C$37)^DN$1))</f>
        <v>67.990101224929418</v>
      </c>
      <c r="DO262" s="45">
        <f>((($B262*2.71^(DO$1*$N262)*($D262/1000)*($O262+$P262)/$D262))/((1+'Instruktion Kostnad nytta'!$C$37)^DO$1))</f>
        <v>68.680681314432647</v>
      </c>
      <c r="DP262" s="45">
        <f>((($B262*2.71^(DP$1*$N262)*($D262/1000)*($O262+$P262)/$D262))/((1+'Instruktion Kostnad nytta'!$C$37)^DP$1))</f>
        <v>69.378275672946003</v>
      </c>
      <c r="DQ262" s="45">
        <f>((($B262*2.71^(DQ$1*$N262)*($D262/1000)*($O262+$P262)/$D262))/((1+'Instruktion Kostnad nytta'!$C$37)^DQ$1))</f>
        <v>70.082955544877592</v>
      </c>
      <c r="DR262" s="45">
        <f>((($B262*2.71^(DR$1*$N262)*($D262/1000)*($O262+$P262)/$D262))/((1+'Instruktion Kostnad nytta'!$C$37)^DR$1))</f>
        <v>70.794792898269904</v>
      </c>
      <c r="DS262" s="45">
        <f>((($B262*2.71^(DS$1*$N262)*($D262/1000)*($O262+$P262)/$D262))/((1+'Instruktion Kostnad nytta'!$C$37)^DS$1))</f>
        <v>71.513860432149713</v>
      </c>
      <c r="DT262" s="45">
        <f>((($B262*2.71^(DT$1*$N262)*($D262/1000)*($O262+$P262)/$D262))/((1+'Instruktion Kostnad nytta'!$C$37)^DT$1))</f>
        <v>72.240231583952706</v>
      </c>
      <c r="DU262" s="45">
        <f>((($B262*2.71^(DU$1*$N262)*($D262/1000)*($O262+$P262)/$D262))/((1+'Instruktion Kostnad nytta'!$C$37)^DU$1))</f>
        <v>72.973980537023593</v>
      </c>
      <c r="DV262" s="45">
        <f>((($B262*2.71^(DV$1*$N262)*($D262/1000)*($O262+$P262)/$D262))/((1+'Instruktion Kostnad nytta'!$C$37)^DV$1))</f>
        <v>73.715182228192504</v>
      </c>
      <c r="DW262" s="45">
        <f>((($B262*2.71^(DW$1*$N262)*($D262/1000)*($O262+$P262)/$D262))/((1+'Instruktion Kostnad nytta'!$C$37)^DW$1))</f>
        <v>74.463912355427894</v>
      </c>
      <c r="DX262" s="45">
        <f>((($B262*2.71^(DX$1*$N262)*($D262/1000)*($O262+$P262)/$D262))/((1+'Instruktion Kostnad nytta'!$C$37)^DX$1))</f>
        <v>75.220247385567816</v>
      </c>
      <c r="DY262" s="45">
        <f>((($B262*2.71^(DY$1*$N262)*($D262/1000)*($O262+$P262)/$D262))/((1+'Instruktion Kostnad nytta'!$C$37)^DY$1))</f>
        <v>75.984264562128971</v>
      </c>
      <c r="DZ262" s="45">
        <f>((($B262*2.71^(DZ$1*$N262)*($D262/1000)*($O262+$P262)/$D262))/((1+'Instruktion Kostnad nytta'!$C$37)^DZ$1))</f>
        <v>76.756041913195887</v>
      </c>
      <c r="EA262" s="45">
        <f>((($B262*2.71^(EA$1*$N262)*($D262/1000)*($O262+$P262)/$D262))/((1+'Instruktion Kostnad nytta'!$C$37)^EA$1))</f>
        <v>77.535658259389692</v>
      </c>
      <c r="EB262" s="45">
        <f>((($B262*2.71^(EB$1*$N262)*($D262/1000)*($O262+$P262)/$D262))/((1+'Instruktion Kostnad nytta'!$C$37)^EB$1))</f>
        <v>78.323193221917847</v>
      </c>
      <c r="EC262" s="45">
        <f>((($B262*2.71^(EC$1*$N262)*($D262/1000)*($O262+$P262)/$D262))/((1+'Instruktion Kostnad nytta'!$C$37)^EC$1))</f>
        <v>79.118727230705829</v>
      </c>
      <c r="ED262" s="45">
        <f>((($B262*2.71^(ED$1*$N262)*($D262/1000)*($O262+$P262)/$D262))/((1+'Instruktion Kostnad nytta'!$C$37)^ED$1))</f>
        <v>79.92234153261137</v>
      </c>
      <c r="EE262" s="45">
        <f>((($B262*2.71^(EE$1*$N262)*($D262/1000)*($O262+$P262)/$D262))/((1+'Instruktion Kostnad nytta'!$C$37)^EE$1))</f>
        <v>80.734118199722133</v>
      </c>
      <c r="EF262" s="45">
        <f>((($B262*2.71^(EF$1*$N262)*($D262/1000)*($O262+$P262)/$D262))/((1+'Instruktion Kostnad nytta'!$C$37)^EF$1))</f>
        <v>81.554140137737463</v>
      </c>
      <c r="EG262" s="45">
        <f>((($B262*2.71^(EG$1*$N262)*($D262/1000)*($O262+$P262)/$D262))/((1+'Instruktion Kostnad nytta'!$C$37)^EG$1))</f>
        <v>82.382491094435622</v>
      </c>
      <c r="EH262" s="45">
        <f>((($B262*2.71^(EH$1*$N262)*($D262/1000)*($O262+$P262)/$D262))/((1+'Instruktion Kostnad nytta'!$C$37)^EH$1))</f>
        <v>83.219255668226751</v>
      </c>
      <c r="EI262" s="45">
        <f>((($B262*2.71^(EI$1*$N262)*($D262/1000)*($O262+$P262)/$D262))/((1+'Instruktion Kostnad nytta'!$C$37)^EI$1))</f>
        <v>84.064519316792683</v>
      </c>
      <c r="EJ262" s="45">
        <f>((($B262*2.71^(EJ$1*$N262)*($D262/1000)*($O262+$P262)/$D262))/((1+'Instruktion Kostnad nytta'!$C$37)^EJ$1))</f>
        <v>84.918368365814985</v>
      </c>
      <c r="EK262" s="45">
        <f>((($B262*2.71^(EK$1*$N262)*($D262/1000)*($O262+$P262)/$D262))/((1+'Instruktion Kostnad nytta'!$C$37)^EK$1))</f>
        <v>85.780890017790796</v>
      </c>
      <c r="EL262" s="45">
        <f>((($B262*2.71^(EL$1*$N262)*($D262/1000)*($O262+$P262)/$D262))/((1+'Instruktion Kostnad nytta'!$C$37)^EL$1))</f>
        <v>86.65217236093919</v>
      </c>
    </row>
    <row r="263" spans="1:142" x14ac:dyDescent="0.25">
      <c r="A263" s="41">
        <v>265</v>
      </c>
      <c r="B263" s="59">
        <v>0.5</v>
      </c>
      <c r="C263" s="59">
        <v>15</v>
      </c>
      <c r="D263" s="60">
        <v>80</v>
      </c>
      <c r="E263" s="59">
        <v>1965</v>
      </c>
      <c r="F263" s="59" t="s">
        <v>98</v>
      </c>
      <c r="G263" s="59">
        <v>127</v>
      </c>
      <c r="H263" s="59" t="s">
        <v>46</v>
      </c>
      <c r="I263" s="59">
        <v>8</v>
      </c>
      <c r="J263" s="41">
        <v>0</v>
      </c>
      <c r="K263" s="41" t="s">
        <v>338</v>
      </c>
      <c r="L263" s="48">
        <f>'Instruktion Kostnad nytta'!C$19/D263+IF((IF(F263="A",'Instruktion Kostnad nytta'!C$25,0)+IF(G263&lt;500,'Instruktion Kostnad nytta'!C$20,('Instruktion Kostnad nytta'!C$20+'Instruktion Kostnad nytta'!C$21))+IF(G263&lt;700,0,('Instruktion Kostnad nytta'!C$22-'Instruktion Kostnad nytta'!C$21))+I263*'Instruktion Kostnad nytta'!C$23/D263)&lt;3000,3000,(IF(F263="A",'Instruktion Kostnad nytta'!C$25,0)+IF(G263&lt;500,'Instruktion Kostnad nytta'!C$20,('Instruktion Kostnad nytta'!C$20+'Instruktion Kostnad nytta'!C$21))+IF(G263&lt;700,0,('Instruktion Kostnad nytta'!C$22-'Instruktion Kostnad nytta'!C$21))+I263*'Instruktion Kostnad nytta'!C$23/D263))</f>
        <v>6875</v>
      </c>
      <c r="M263" s="50">
        <f t="shared" si="12"/>
        <v>6.25</v>
      </c>
      <c r="N263" s="49">
        <f>IF(H263="Gråjärn",'Instruktion Kostnad nytta'!C$32,IF(H263="segjärn",'Instruktion Kostnad nytta'!C$33,IF(H263="PVC",'Instruktion Kostnad nytta'!C$34,IF(H263="PE",'Instruktion Kostnad nytta'!C$35,IF(H263="ST",'Instruktion Kostnad nytta'!C$36,0)))))</f>
        <v>0.03</v>
      </c>
      <c r="O263" s="48">
        <f>IF(G263&lt;200,'Instruktion Kostnad nytta'!C$28,(IF(G263&lt;500,'Instruktion Kostnad nytta'!C$29,'Instruktion Kostnad nytta'!C$30)))</f>
        <v>45000</v>
      </c>
      <c r="P263" s="47">
        <v>4000</v>
      </c>
      <c r="Q263" s="46">
        <f t="shared" si="13"/>
        <v>-429.79509409760863</v>
      </c>
      <c r="R263" s="45">
        <f t="shared" si="14"/>
        <v>-6586.3040142958916</v>
      </c>
      <c r="S263" s="45">
        <f>((($B263*2.71^(S$1*$N263)*($D263/1000)*($O263+$P263)/$D263))/((1+'Instruktion Kostnad nytta'!$C$37)^S$1))</f>
        <v>25.000223905593113</v>
      </c>
      <c r="T263" s="45">
        <f>((($B263*2.71^(T$1*$N263)*($D263/1000)*($O263+$P263)/$D263))/((1+'Instruktion Kostnad nytta'!$C$37)^T$1))</f>
        <v>25.254152882771844</v>
      </c>
      <c r="U263" s="45">
        <f>((($B263*2.71^(U$1*$N263)*($D263/1000)*($O263+$P263)/$D263))/((1+'Instruktion Kostnad nytta'!$C$37)^U$1))</f>
        <v>25.510661033868949</v>
      </c>
      <c r="V263" s="45">
        <f>((($B263*2.71^(V$1*$N263)*($D263/1000)*($O263+$P263)/$D263))/((1+'Instruktion Kostnad nytta'!$C$37)^V$1))</f>
        <v>25.769774555729619</v>
      </c>
      <c r="W263" s="45">
        <f>((($B263*2.71^(W$1*$N263)*($D263/1000)*($O263+$P263)/$D263))/((1+'Instruktion Kostnad nytta'!$C$37)^W$1))</f>
        <v>26.031519911282167</v>
      </c>
      <c r="X263" s="45">
        <f>((($B263*2.71^(X$1*$N263)*($D263/1000)*($O263+$P263)/$D263))/((1+'Instruktion Kostnad nytta'!$C$37)^X$1))</f>
        <v>26.295923832240685</v>
      </c>
      <c r="Y263" s="45">
        <f>((($B263*2.71^(Y$1*$N263)*($D263/1000)*($O263+$P263)/$D263))/((1+'Instruktion Kostnad nytta'!$C$37)^Y$1))</f>
        <v>26.563013321835086</v>
      </c>
      <c r="Z263" s="45">
        <f>((($B263*2.71^(Z$1*$N263)*($D263/1000)*($O263+$P263)/$D263))/((1+'Instruktion Kostnad nytta'!$C$37)^Z$1))</f>
        <v>26.832815657568947</v>
      </c>
      <c r="AA263" s="45">
        <f>((($B263*2.71^(AA$1*$N263)*($D263/1000)*($O263+$P263)/$D263))/((1+'Instruktion Kostnad nytta'!$C$37)^AA$1))</f>
        <v>27.1053583940053</v>
      </c>
      <c r="AB263" s="45">
        <f>((($B263*2.71^(AB$1*$N263)*($D263/1000)*($O263+$P263)/$D263))/((1+'Instruktion Kostnad nytta'!$C$37)^AB$1))</f>
        <v>27.380669365580751</v>
      </c>
      <c r="AC263" s="45">
        <f>((($B263*2.71^(AC$1*$N263)*($D263/1000)*($O263+$P263)/$D263))/((1+'Instruktion Kostnad nytta'!$C$37)^AC$1))</f>
        <v>27.658776689448164</v>
      </c>
      <c r="AD263" s="45">
        <f>((($B263*2.71^(AD$1*$N263)*($D263/1000)*($O263+$P263)/$D263))/((1+'Instruktion Kostnad nytta'!$C$37)^AD$1))</f>
        <v>27.939708768348279</v>
      </c>
      <c r="AE263" s="45">
        <f>((($B263*2.71^(AE$1*$N263)*($D263/1000)*($O263+$P263)/$D263))/((1+'Instruktion Kostnad nytta'!$C$37)^AE$1))</f>
        <v>28.223494293510345</v>
      </c>
      <c r="AF263" s="45">
        <f>((($B263*2.71^(AF$1*$N263)*($D263/1000)*($O263+$P263)/$D263))/((1+'Instruktion Kostnad nytta'!$C$37)^AF$1))</f>
        <v>28.510162247582453</v>
      </c>
      <c r="AG263" s="45">
        <f>((($B263*2.71^(AG$1*$N263)*($D263/1000)*($O263+$P263)/$D263))/((1+'Instruktion Kostnad nytta'!$C$37)^AG$1))</f>
        <v>28.799741907591361</v>
      </c>
      <c r="AH263" s="45">
        <f>((($B263*2.71^(AH$1*$N263)*($D263/1000)*($O263+$P263)/$D263))/((1+'Instruktion Kostnad nytta'!$C$37)^AH$1))</f>
        <v>29.092262847932609</v>
      </c>
      <c r="AI263" s="45">
        <f>((($B263*2.71^(AI$1*$N263)*($D263/1000)*($O263+$P263)/$D263))/((1+'Instruktion Kostnad nytta'!$C$37)^AI$1))</f>
        <v>29.38775494339091</v>
      </c>
      <c r="AJ263" s="45">
        <f>((($B263*2.71^(AJ$1*$N263)*($D263/1000)*($O263+$P263)/$D263))/((1+'Instruktion Kostnad nytta'!$C$37)^AJ$1))</f>
        <v>29.686248372191148</v>
      </c>
      <c r="AK263" s="45">
        <f>((($B263*2.71^(AK$1*$N263)*($D263/1000)*($O263+$P263)/$D263))/((1+'Instruktion Kostnad nytta'!$C$37)^AK$1))</f>
        <v>29.987773619080546</v>
      </c>
      <c r="AL263" s="45">
        <f>((($B263*2.71^(AL$1*$N263)*($D263/1000)*($O263+$P263)/$D263))/((1+'Instruktion Kostnad nytta'!$C$37)^AL$1))</f>
        <v>30.292361478441951</v>
      </c>
      <c r="AM263" s="45">
        <f>((($B263*2.71^(AM$1*$N263)*($D263/1000)*($O263+$P263)/$D263))/((1+'Instruktion Kostnad nytta'!$C$37)^AM$1))</f>
        <v>30.600043057438853</v>
      </c>
      <c r="AN263" s="45">
        <f>((($B263*2.71^(AN$1*$N263)*($D263/1000)*($O263+$P263)/$D263))/((1+'Instruktion Kostnad nytta'!$C$37)^AN$1))</f>
        <v>30.91084977919234</v>
      </c>
      <c r="AO263" s="45">
        <f>((($B263*2.71^(AO$1*$N263)*($D263/1000)*($O263+$P263)/$D263))/((1+'Instruktion Kostnad nytta'!$C$37)^AO$1))</f>
        <v>31.224813385990259</v>
      </c>
      <c r="AP263" s="45">
        <f>((($B263*2.71^(AP$1*$N263)*($D263/1000)*($O263+$P263)/$D263))/((1+'Instruktion Kostnad nytta'!$C$37)^AP$1))</f>
        <v>31.541965942529057</v>
      </c>
      <c r="AQ263" s="45">
        <f>((($B263*2.71^(AQ$1*$N263)*($D263/1000)*($O263+$P263)/$D263))/((1+'Instruktion Kostnad nytta'!$C$37)^AQ$1))</f>
        <v>31.862339839188468</v>
      </c>
      <c r="AR263" s="45">
        <f>((($B263*2.71^(AR$1*$N263)*($D263/1000)*($O263+$P263)/$D263))/((1+'Instruktion Kostnad nytta'!$C$37)^AR$1))</f>
        <v>32.185967795339536</v>
      </c>
      <c r="AS263" s="45">
        <f>((($B263*2.71^(AS$1*$N263)*($D263/1000)*($O263+$P263)/$D263))/((1+'Instruktion Kostnad nytta'!$C$37)^AS$1))</f>
        <v>32.512882862686169</v>
      </c>
      <c r="AT263" s="45">
        <f>((($B263*2.71^(AT$1*$N263)*($D263/1000)*($O263+$P263)/$D263))/((1+'Instruktion Kostnad nytta'!$C$37)^AT$1))</f>
        <v>32.843118428640715</v>
      </c>
      <c r="AU263" s="45">
        <f>((($B263*2.71^(AU$1*$N263)*($D263/1000)*($O263+$P263)/$D263))/((1+'Instruktion Kostnad nytta'!$C$37)^AU$1))</f>
        <v>33.176708219733698</v>
      </c>
      <c r="AV263" s="45">
        <f>((($B263*2.71^(AV$1*$N263)*($D263/1000)*($O263+$P263)/$D263))/((1+'Instruktion Kostnad nytta'!$C$37)^AV$1))</f>
        <v>33.513686305058343</v>
      </c>
      <c r="AW263" s="45">
        <f>((($B263*2.71^(AW$1*$N263)*($D263/1000)*($O263+$P263)/$D263))/((1+'Instruktion Kostnad nytta'!$C$37)^AW$1))</f>
        <v>33.854087099749947</v>
      </c>
      <c r="AX263" s="45">
        <f>((($B263*2.71^(AX$1*$N263)*($D263/1000)*($O263+$P263)/$D263))/((1+'Instruktion Kostnad nytta'!$C$37)^AX$1))</f>
        <v>34.197945368500726</v>
      </c>
      <c r="AY263" s="45">
        <f>((($B263*2.71^(AY$1*$N263)*($D263/1000)*($O263+$P263)/$D263))/((1+'Instruktion Kostnad nytta'!$C$37)^AY$1))</f>
        <v>34.545296229110207</v>
      </c>
      <c r="AZ263" s="45">
        <f>((($B263*2.71^(AZ$1*$N263)*($D263/1000)*($O263+$P263)/$D263))/((1+'Instruktion Kostnad nytta'!$C$37)^AZ$1))</f>
        <v>34.896175156071806</v>
      </c>
      <c r="BA263" s="45">
        <f>((($B263*2.71^(BA$1*$N263)*($D263/1000)*($O263+$P263)/$D263))/((1+'Instruktion Kostnad nytta'!$C$37)^BA$1))</f>
        <v>35.250617984195777</v>
      </c>
      <c r="BB263" s="45">
        <f>((($B263*2.71^(BB$1*$N263)*($D263/1000)*($O263+$P263)/$D263))/((1+'Instruktion Kostnad nytta'!$C$37)^BB$1))</f>
        <v>35.608660912269002</v>
      </c>
      <c r="BC263" s="45">
        <f>((($B263*2.71^(BC$1*$N263)*($D263/1000)*($O263+$P263)/$D263))/((1+'Instruktion Kostnad nytta'!$C$37)^BC$1))</f>
        <v>35.970340506751896</v>
      </c>
      <c r="BD263" s="45">
        <f>((($B263*2.71^(BD$1*$N263)*($D263/1000)*($O263+$P263)/$D263))/((1+'Instruktion Kostnad nytta'!$C$37)^BD$1))</f>
        <v>36.335693705512931</v>
      </c>
      <c r="BE263" s="45">
        <f>((($B263*2.71^(BE$1*$N263)*($D263/1000)*($O263+$P263)/$D263))/((1+'Instruktion Kostnad nytta'!$C$37)^BE$1))</f>
        <v>36.704757821600943</v>
      </c>
      <c r="BF263" s="45">
        <f>((($B263*2.71^(BF$1*$N263)*($D263/1000)*($O263+$P263)/$D263))/((1+'Instruktion Kostnad nytta'!$C$37)^BF$1))</f>
        <v>37.077570547056048</v>
      </c>
      <c r="BG263" s="45">
        <f>((($B263*2.71^(BG$1*$N263)*($D263/1000)*($O263+$P263)/$D263))/((1+'Instruktion Kostnad nytta'!$C$37)^BG$1))</f>
        <v>37.454169956758932</v>
      </c>
      <c r="BH263" s="45">
        <f>((($B263*2.71^(BH$1*$N263)*($D263/1000)*($O263+$P263)/$D263))/((1+'Instruktion Kostnad nytta'!$C$37)^BH$1))</f>
        <v>37.83459451231942</v>
      </c>
      <c r="BI263" s="45">
        <f>((($B263*2.71^(BI$1*$N263)*($D263/1000)*($O263+$P263)/$D263))/((1+'Instruktion Kostnad nytta'!$C$37)^BI$1))</f>
        <v>38.218883066004558</v>
      </c>
      <c r="BJ263" s="45">
        <f>((($B263*2.71^(BJ$1*$N263)*($D263/1000)*($O263+$P263)/$D263))/((1+'Instruktion Kostnad nytta'!$C$37)^BJ$1))</f>
        <v>38.607074864706519</v>
      </c>
      <c r="BK263" s="45">
        <f>((($B263*2.71^(BK$1*$N263)*($D263/1000)*($O263+$P263)/$D263))/((1+'Instruktion Kostnad nytta'!$C$37)^BK$1))</f>
        <v>38.999209553950806</v>
      </c>
      <c r="BL263" s="45">
        <f>((($B263*2.71^(BL$1*$N263)*($D263/1000)*($O263+$P263)/$D263))/((1+'Instruktion Kostnad nytta'!$C$37)^BL$1))</f>
        <v>39.39532718194527</v>
      </c>
      <c r="BM263" s="45">
        <f>((($B263*2.71^(BM$1*$N263)*($D263/1000)*($O263+$P263)/$D263))/((1+'Instruktion Kostnad nytta'!$C$37)^BM$1))</f>
        <v>39.795468203670062</v>
      </c>
      <c r="BN263" s="45">
        <f>((($B263*2.71^(BN$1*$N263)*($D263/1000)*($O263+$P263)/$D263))/((1+'Instruktion Kostnad nytta'!$C$37)^BN$1))</f>
        <v>40.199673485009399</v>
      </c>
      <c r="BO263" s="45">
        <f>((($B263*2.71^(BO$1*$N263)*($D263/1000)*($O263+$P263)/$D263))/((1+'Instruktion Kostnad nytta'!$C$37)^BO$1))</f>
        <v>40.607984306925012</v>
      </c>
      <c r="BP263" s="45">
        <f>((($B263*2.71^(BP$1*$N263)*($D263/1000)*($O263+$P263)/$D263))/((1+'Instruktion Kostnad nytta'!$C$37)^BP$1))</f>
        <v>41.020442369672224</v>
      </c>
      <c r="BQ263" s="45">
        <f>((($B263*2.71^(BQ$1*$N263)*($D263/1000)*($O263+$P263)/$D263))/((1+'Instruktion Kostnad nytta'!$C$37)^BQ$1))</f>
        <v>41.437089797058633</v>
      </c>
      <c r="BR263" s="45">
        <f>((($B263*2.71^(BR$1*$N263)*($D263/1000)*($O263+$P263)/$D263))/((1+'Instruktion Kostnad nytta'!$C$37)^BR$1))</f>
        <v>41.857969140746285</v>
      </c>
      <c r="BS263" s="45">
        <f>((($B263*2.71^(BS$1*$N263)*($D263/1000)*($O263+$P263)/$D263))/((1+'Instruktion Kostnad nytta'!$C$37)^BS$1))</f>
        <v>42.283123384597289</v>
      </c>
      <c r="BT263" s="45">
        <f>((($B263*2.71^(BT$1*$N263)*($D263/1000)*($O263+$P263)/$D263))/((1+'Instruktion Kostnad nytta'!$C$37)^BT$1))</f>
        <v>42.712595949063832</v>
      </c>
      <c r="BU263" s="45">
        <f>((($B263*2.71^(BU$1*$N263)*($D263/1000)*($O263+$P263)/$D263))/((1+'Instruktion Kostnad nytta'!$C$37)^BU$1))</f>
        <v>43.146430695622549</v>
      </c>
      <c r="BV263" s="45">
        <f>((($B263*2.71^(BV$1*$N263)*($D263/1000)*($O263+$P263)/$D263))/((1+'Instruktion Kostnad nytta'!$C$37)^BV$1))</f>
        <v>43.584671931254093</v>
      </c>
      <c r="BW263" s="45">
        <f>((($B263*2.71^(BW$1*$N263)*($D263/1000)*($O263+$P263)/$D263))/((1+'Instruktion Kostnad nytta'!$C$37)^BW$1))</f>
        <v>44.02736441296814</v>
      </c>
      <c r="BX263" s="45">
        <f>((($B263*2.71^(BX$1*$N263)*($D263/1000)*($O263+$P263)/$D263))/((1+'Instruktion Kostnad nytta'!$C$37)^BX$1))</f>
        <v>44.474553352374357</v>
      </c>
      <c r="BY263" s="45">
        <f>((($B263*2.71^(BY$1*$N263)*($D263/1000)*($O263+$P263)/$D263))/((1+'Instruktion Kostnad nytta'!$C$37)^BY$1))</f>
        <v>44.926284420299801</v>
      </c>
      <c r="BZ263" s="45">
        <f>((($B263*2.71^(BZ$1*$N263)*($D263/1000)*($O263+$P263)/$D263))/((1+'Instruktion Kostnad nytta'!$C$37)^BZ$1))</f>
        <v>45.382603751453274</v>
      </c>
      <c r="CA263" s="45">
        <f>((($B263*2.71^(CA$1*$N263)*($D263/1000)*($O263+$P263)/$D263))/((1+'Instruktion Kostnad nytta'!$C$37)^CA$1))</f>
        <v>45.843557949136923</v>
      </c>
      <c r="CB263" s="45">
        <f>((($B263*2.71^(CB$1*$N263)*($D263/1000)*($O263+$P263)/$D263))/((1+'Instruktion Kostnad nytta'!$C$37)^CB$1))</f>
        <v>46.309194090005803</v>
      </c>
      <c r="CC263" s="45">
        <f>((($B263*2.71^(CC$1*$N263)*($D263/1000)*($O263+$P263)/$D263))/((1+'Instruktion Kostnad nytta'!$C$37)^CC$1))</f>
        <v>46.779559728875739</v>
      </c>
      <c r="CD263" s="45">
        <f>((($B263*2.71^(CD$1*$N263)*($D263/1000)*($O263+$P263)/$D263))/((1+'Instruktion Kostnad nytta'!$C$37)^CD$1))</f>
        <v>47.254702903580153</v>
      </c>
      <c r="CE263" s="45">
        <f>((($B263*2.71^(CE$1*$N263)*($D263/1000)*($O263+$P263)/$D263))/((1+'Instruktion Kostnad nytta'!$C$37)^CE$1))</f>
        <v>47.734672139875926</v>
      </c>
      <c r="CF263" s="45">
        <f>((($B263*2.71^(CF$1*$N263)*($D263/1000)*($O263+$P263)/$D263))/((1+'Instruktion Kostnad nytta'!$C$37)^CF$1))</f>
        <v>48.219516456399383</v>
      </c>
      <c r="CG263" s="45">
        <f>((($B263*2.71^(CG$1*$N263)*($D263/1000)*($O263+$P263)/$D263))/((1+'Instruktion Kostnad nytta'!$C$37)^CG$1))</f>
        <v>48.709285369672486</v>
      </c>
      <c r="CH263" s="45">
        <f>((($B263*2.71^(CH$1*$N263)*($D263/1000)*($O263+$P263)/$D263))/((1+'Instruktion Kostnad nytta'!$C$37)^CH$1))</f>
        <v>49.204028899159844</v>
      </c>
      <c r="CI263" s="45">
        <f>((($B263*2.71^(CI$1*$N263)*($D263/1000)*($O263+$P263)/$D263))/((1+'Instruktion Kostnad nytta'!$C$37)^CI$1))</f>
        <v>49.703797572377269</v>
      </c>
      <c r="CJ263" s="45">
        <f>((($B263*2.71^(CJ$1*$N263)*($D263/1000)*($O263+$P263)/$D263))/((1+'Instruktion Kostnad nytta'!$C$37)^CJ$1))</f>
        <v>50.208642430051853</v>
      </c>
      <c r="CK263" s="45">
        <f>((($B263*2.71^(CK$1*$N263)*($D263/1000)*($O263+$P263)/$D263))/((1+'Instruktion Kostnad nytta'!$C$37)^CK$1))</f>
        <v>50.718615031334977</v>
      </c>
      <c r="CL263" s="45">
        <f>((($B263*2.71^(CL$1*$N263)*($D263/1000)*($O263+$P263)/$D263))/((1+'Instruktion Kostnad nytta'!$C$37)^CL$1))</f>
        <v>51.233767459067714</v>
      </c>
      <c r="CM263" s="45">
        <f>((($B263*2.71^(CM$1*$N263)*($D263/1000)*($O263+$P263)/$D263))/((1+'Instruktion Kostnad nytta'!$C$37)^CM$1))</f>
        <v>51.754152325100151</v>
      </c>
      <c r="CN263" s="45">
        <f>((($B263*2.71^(CN$1*$N263)*($D263/1000)*($O263+$P263)/$D263))/((1+'Instruktion Kostnad nytta'!$C$37)^CN$1))</f>
        <v>52.279822775664641</v>
      </c>
      <c r="CO263" s="45">
        <f>((($B263*2.71^(CO$1*$N263)*($D263/1000)*($O263+$P263)/$D263))/((1+'Instruktion Kostnad nytta'!$C$37)^CO$1))</f>
        <v>52.81083249680313</v>
      </c>
      <c r="CP263" s="45">
        <f>((($B263*2.71^(CP$1*$N263)*($D263/1000)*($O263+$P263)/$D263))/((1+'Instruktion Kostnad nytta'!$C$37)^CP$1))</f>
        <v>53.34723571985068</v>
      </c>
      <c r="CQ263" s="45">
        <f>((($B263*2.71^(CQ$1*$N263)*($D263/1000)*($O263+$P263)/$D263))/((1+'Instruktion Kostnad nytta'!$C$37)^CQ$1))</f>
        <v>53.889087226973508</v>
      </c>
      <c r="CR263" s="45">
        <f>((($B263*2.71^(CR$1*$N263)*($D263/1000)*($O263+$P263)/$D263))/((1+'Instruktion Kostnad nytta'!$C$37)^CR$1))</f>
        <v>54.436442356764182</v>
      </c>
      <c r="CS263" s="45">
        <f>((($B263*2.71^(CS$1*$N263)*($D263/1000)*($O263+$P263)/$D263))/((1+'Instruktion Kostnad nytta'!$C$37)^CS$1))</f>
        <v>54.989357009892906</v>
      </c>
      <c r="CT263" s="45">
        <f>((($B263*2.71^(CT$1*$N263)*($D263/1000)*($O263+$P263)/$D263))/((1+'Instruktion Kostnad nytta'!$C$37)^CT$1))</f>
        <v>55.547887654816996</v>
      </c>
      <c r="CU263" s="45">
        <f>((($B263*2.71^(CU$1*$N263)*($D263/1000)*($O263+$P263)/$D263))/((1+'Instruktion Kostnad nytta'!$C$37)^CU$1))</f>
        <v>56.112091333547696</v>
      </c>
      <c r="CV263" s="45">
        <f>((($B263*2.71^(CV$1*$N263)*($D263/1000)*($O263+$P263)/$D263))/((1+'Instruktion Kostnad nytta'!$C$37)^CV$1))</f>
        <v>56.682025667475763</v>
      </c>
      <c r="CW263" s="45">
        <f>((($B263*2.71^(CW$1*$N263)*($D263/1000)*($O263+$P263)/$D263))/((1+'Instruktion Kostnad nytta'!$C$37)^CW$1))</f>
        <v>57.257748863256467</v>
      </c>
      <c r="CX263" s="45">
        <f>((($B263*2.71^(CX$1*$N263)*($D263/1000)*($O263+$P263)/$D263))/((1+'Instruktion Kostnad nytta'!$C$37)^CX$1))</f>
        <v>57.83931971875387</v>
      </c>
      <c r="CY263" s="45">
        <f>((($B263*2.71^(CY$1*$N263)*($D263/1000)*($O263+$P263)/$D263))/((1+'Instruktion Kostnad nytta'!$C$37)^CY$1))</f>
        <v>58.426797629046156</v>
      </c>
      <c r="CZ263" s="45">
        <f>((($B263*2.71^(CZ$1*$N263)*($D263/1000)*($O263+$P263)/$D263))/((1+'Instruktion Kostnad nytta'!$C$37)^CZ$1))</f>
        <v>59.020242592491172</v>
      </c>
      <c r="DA263" s="45">
        <f>((($B263*2.71^(DA$1*$N263)*($D263/1000)*($O263+$P263)/$D263))/((1+'Instruktion Kostnad nytta'!$C$37)^DA$1))</f>
        <v>59.61971521685431</v>
      </c>
      <c r="DB263" s="45">
        <f>((($B263*2.71^(DB$1*$N263)*($D263/1000)*($O263+$P263)/$D263))/((1+'Instruktion Kostnad nytta'!$C$37)^DB$1))</f>
        <v>60.225276725498077</v>
      </c>
      <c r="DC263" s="45">
        <f>((($B263*2.71^(DC$1*$N263)*($D263/1000)*($O263+$P263)/$D263))/((1+'Instruktion Kostnad nytta'!$C$37)^DC$1))</f>
        <v>60.836988963634859</v>
      </c>
      <c r="DD263" s="45">
        <f>((($B263*2.71^(DD$1*$N263)*($D263/1000)*($O263+$P263)/$D263))/((1+'Instruktion Kostnad nytta'!$C$37)^DD$1))</f>
        <v>61.454914404643155</v>
      </c>
      <c r="DE263" s="45">
        <f>((($B263*2.71^(DE$1*$N263)*($D263/1000)*($O263+$P263)/$D263))/((1+'Instruktion Kostnad nytta'!$C$37)^DE$1))</f>
        <v>62.079116156447682</v>
      </c>
      <c r="DF263" s="45">
        <f>((($B263*2.71^(DF$1*$N263)*($D263/1000)*($O263+$P263)/$D263))/((1+'Instruktion Kostnad nytta'!$C$37)^DF$1))</f>
        <v>62.70965796796483</v>
      </c>
      <c r="DG263" s="45">
        <f>((($B263*2.71^(DG$1*$N263)*($D263/1000)*($O263+$P263)/$D263))/((1+'Instruktion Kostnad nytta'!$C$37)^DG$1))</f>
        <v>63.346604235612872</v>
      </c>
      <c r="DH263" s="45">
        <f>((($B263*2.71^(DH$1*$N263)*($D263/1000)*($O263+$P263)/$D263))/((1+'Instruktion Kostnad nytta'!$C$37)^DH$1))</f>
        <v>63.990020009889072</v>
      </c>
      <c r="DI263" s="45">
        <f>((($B263*2.71^(DI$1*$N263)*($D263/1000)*($O263+$P263)/$D263))/((1+'Instruktion Kostnad nytta'!$C$37)^DI$1))</f>
        <v>64.639971002012857</v>
      </c>
      <c r="DJ263" s="45">
        <f>((($B263*2.71^(DJ$1*$N263)*($D263/1000)*($O263+$P263)/$D263))/((1+'Instruktion Kostnad nytta'!$C$37)^DJ$1))</f>
        <v>65.296523590637122</v>
      </c>
      <c r="DK263" s="45">
        <f>((($B263*2.71^(DK$1*$N263)*($D263/1000)*($O263+$P263)/$D263))/((1+'Instruktion Kostnad nytta'!$C$37)^DK$1))</f>
        <v>65.959744828627237</v>
      </c>
      <c r="DL263" s="45">
        <f>((($B263*2.71^(DL$1*$N263)*($D263/1000)*($O263+$P263)/$D263))/((1+'Instruktion Kostnad nytta'!$C$37)^DL$1))</f>
        <v>66.629702449909004</v>
      </c>
      <c r="DM263" s="45">
        <f>((($B263*2.71^(DM$1*$N263)*($D263/1000)*($O263+$P263)/$D263))/((1+'Instruktion Kostnad nytta'!$C$37)^DM$1))</f>
        <v>67.306464876386457</v>
      </c>
      <c r="DN263" s="45">
        <f>((($B263*2.71^(DN$1*$N263)*($D263/1000)*($O263+$P263)/$D263))/((1+'Instruktion Kostnad nytta'!$C$37)^DN$1))</f>
        <v>67.990101224929418</v>
      </c>
      <c r="DO263" s="45">
        <f>((($B263*2.71^(DO$1*$N263)*($D263/1000)*($O263+$P263)/$D263))/((1+'Instruktion Kostnad nytta'!$C$37)^DO$1))</f>
        <v>68.680681314432647</v>
      </c>
      <c r="DP263" s="45">
        <f>((($B263*2.71^(DP$1*$N263)*($D263/1000)*($O263+$P263)/$D263))/((1+'Instruktion Kostnad nytta'!$C$37)^DP$1))</f>
        <v>69.378275672946003</v>
      </c>
      <c r="DQ263" s="45">
        <f>((($B263*2.71^(DQ$1*$N263)*($D263/1000)*($O263+$P263)/$D263))/((1+'Instruktion Kostnad nytta'!$C$37)^DQ$1))</f>
        <v>70.082955544877592</v>
      </c>
      <c r="DR263" s="45">
        <f>((($B263*2.71^(DR$1*$N263)*($D263/1000)*($O263+$P263)/$D263))/((1+'Instruktion Kostnad nytta'!$C$37)^DR$1))</f>
        <v>70.794792898269904</v>
      </c>
      <c r="DS263" s="45">
        <f>((($B263*2.71^(DS$1*$N263)*($D263/1000)*($O263+$P263)/$D263))/((1+'Instruktion Kostnad nytta'!$C$37)^DS$1))</f>
        <v>71.513860432149713</v>
      </c>
      <c r="DT263" s="45">
        <f>((($B263*2.71^(DT$1*$N263)*($D263/1000)*($O263+$P263)/$D263))/((1+'Instruktion Kostnad nytta'!$C$37)^DT$1))</f>
        <v>72.240231583952706</v>
      </c>
      <c r="DU263" s="45">
        <f>((($B263*2.71^(DU$1*$N263)*($D263/1000)*($O263+$P263)/$D263))/((1+'Instruktion Kostnad nytta'!$C$37)^DU$1))</f>
        <v>72.973980537023593</v>
      </c>
      <c r="DV263" s="45">
        <f>((($B263*2.71^(DV$1*$N263)*($D263/1000)*($O263+$P263)/$D263))/((1+'Instruktion Kostnad nytta'!$C$37)^DV$1))</f>
        <v>73.715182228192504</v>
      </c>
      <c r="DW263" s="45">
        <f>((($B263*2.71^(DW$1*$N263)*($D263/1000)*($O263+$P263)/$D263))/((1+'Instruktion Kostnad nytta'!$C$37)^DW$1))</f>
        <v>74.463912355427894</v>
      </c>
      <c r="DX263" s="45">
        <f>((($B263*2.71^(DX$1*$N263)*($D263/1000)*($O263+$P263)/$D263))/((1+'Instruktion Kostnad nytta'!$C$37)^DX$1))</f>
        <v>75.220247385567816</v>
      </c>
      <c r="DY263" s="45">
        <f>((($B263*2.71^(DY$1*$N263)*($D263/1000)*($O263+$P263)/$D263))/((1+'Instruktion Kostnad nytta'!$C$37)^DY$1))</f>
        <v>75.984264562128971</v>
      </c>
      <c r="DZ263" s="45">
        <f>((($B263*2.71^(DZ$1*$N263)*($D263/1000)*($O263+$P263)/$D263))/((1+'Instruktion Kostnad nytta'!$C$37)^DZ$1))</f>
        <v>76.756041913195887</v>
      </c>
      <c r="EA263" s="45">
        <f>((($B263*2.71^(EA$1*$N263)*($D263/1000)*($O263+$P263)/$D263))/((1+'Instruktion Kostnad nytta'!$C$37)^EA$1))</f>
        <v>77.535658259389692</v>
      </c>
      <c r="EB263" s="45">
        <f>((($B263*2.71^(EB$1*$N263)*($D263/1000)*($O263+$P263)/$D263))/((1+'Instruktion Kostnad nytta'!$C$37)^EB$1))</f>
        <v>78.323193221917847</v>
      </c>
      <c r="EC263" s="45">
        <f>((($B263*2.71^(EC$1*$N263)*($D263/1000)*($O263+$P263)/$D263))/((1+'Instruktion Kostnad nytta'!$C$37)^EC$1))</f>
        <v>79.118727230705829</v>
      </c>
      <c r="ED263" s="45">
        <f>((($B263*2.71^(ED$1*$N263)*($D263/1000)*($O263+$P263)/$D263))/((1+'Instruktion Kostnad nytta'!$C$37)^ED$1))</f>
        <v>79.92234153261137</v>
      </c>
      <c r="EE263" s="45">
        <f>((($B263*2.71^(EE$1*$N263)*($D263/1000)*($O263+$P263)/$D263))/((1+'Instruktion Kostnad nytta'!$C$37)^EE$1))</f>
        <v>80.734118199722133</v>
      </c>
      <c r="EF263" s="45">
        <f>((($B263*2.71^(EF$1*$N263)*($D263/1000)*($O263+$P263)/$D263))/((1+'Instruktion Kostnad nytta'!$C$37)^EF$1))</f>
        <v>81.554140137737463</v>
      </c>
      <c r="EG263" s="45">
        <f>((($B263*2.71^(EG$1*$N263)*($D263/1000)*($O263+$P263)/$D263))/((1+'Instruktion Kostnad nytta'!$C$37)^EG$1))</f>
        <v>82.382491094435622</v>
      </c>
      <c r="EH263" s="45">
        <f>((($B263*2.71^(EH$1*$N263)*($D263/1000)*($O263+$P263)/$D263))/((1+'Instruktion Kostnad nytta'!$C$37)^EH$1))</f>
        <v>83.219255668226751</v>
      </c>
      <c r="EI263" s="45">
        <f>((($B263*2.71^(EI$1*$N263)*($D263/1000)*($O263+$P263)/$D263))/((1+'Instruktion Kostnad nytta'!$C$37)^EI$1))</f>
        <v>84.064519316792683</v>
      </c>
      <c r="EJ263" s="45">
        <f>((($B263*2.71^(EJ$1*$N263)*($D263/1000)*($O263+$P263)/$D263))/((1+'Instruktion Kostnad nytta'!$C$37)^EJ$1))</f>
        <v>84.918368365814985</v>
      </c>
      <c r="EK263" s="45">
        <f>((($B263*2.71^(EK$1*$N263)*($D263/1000)*($O263+$P263)/$D263))/((1+'Instruktion Kostnad nytta'!$C$37)^EK$1))</f>
        <v>85.780890017790796</v>
      </c>
      <c r="EL263" s="45">
        <f>((($B263*2.71^(EL$1*$N263)*($D263/1000)*($O263+$P263)/$D263))/((1+'Instruktion Kostnad nytta'!$C$37)^EL$1))</f>
        <v>86.65217236093919</v>
      </c>
    </row>
    <row r="264" spans="1:142" x14ac:dyDescent="0.25">
      <c r="A264" s="41">
        <v>266</v>
      </c>
      <c r="B264" s="59">
        <v>0.5</v>
      </c>
      <c r="C264" s="59">
        <v>15</v>
      </c>
      <c r="D264" s="60">
        <v>80</v>
      </c>
      <c r="E264" s="59">
        <v>1965</v>
      </c>
      <c r="F264" s="59" t="s">
        <v>98</v>
      </c>
      <c r="G264" s="59">
        <v>127</v>
      </c>
      <c r="H264" s="59" t="s">
        <v>46</v>
      </c>
      <c r="I264" s="59">
        <v>8</v>
      </c>
      <c r="J264" s="41">
        <v>0</v>
      </c>
      <c r="K264" s="41" t="s">
        <v>337</v>
      </c>
      <c r="L264" s="48">
        <f>'Instruktion Kostnad nytta'!C$19/D264+IF((IF(F264="A",'Instruktion Kostnad nytta'!C$25,0)+IF(G264&lt;500,'Instruktion Kostnad nytta'!C$20,('Instruktion Kostnad nytta'!C$20+'Instruktion Kostnad nytta'!C$21))+IF(G264&lt;700,0,('Instruktion Kostnad nytta'!C$22-'Instruktion Kostnad nytta'!C$21))+I264*'Instruktion Kostnad nytta'!C$23/D264)&lt;3000,3000,(IF(F264="A",'Instruktion Kostnad nytta'!C$25,0)+IF(G264&lt;500,'Instruktion Kostnad nytta'!C$20,('Instruktion Kostnad nytta'!C$20+'Instruktion Kostnad nytta'!C$21))+IF(G264&lt;700,0,('Instruktion Kostnad nytta'!C$22-'Instruktion Kostnad nytta'!C$21))+I264*'Instruktion Kostnad nytta'!C$23/D264))</f>
        <v>6875</v>
      </c>
      <c r="M264" s="50">
        <f t="shared" si="12"/>
        <v>6.25</v>
      </c>
      <c r="N264" s="49">
        <f>IF(H264="Gråjärn",'Instruktion Kostnad nytta'!C$32,IF(H264="segjärn",'Instruktion Kostnad nytta'!C$33,IF(H264="PVC",'Instruktion Kostnad nytta'!C$34,IF(H264="PE",'Instruktion Kostnad nytta'!C$35,IF(H264="ST",'Instruktion Kostnad nytta'!C$36,0)))))</f>
        <v>0.03</v>
      </c>
      <c r="O264" s="48">
        <f>IF(G264&lt;200,'Instruktion Kostnad nytta'!C$28,(IF(G264&lt;500,'Instruktion Kostnad nytta'!C$29,'Instruktion Kostnad nytta'!C$30)))</f>
        <v>45000</v>
      </c>
      <c r="P264" s="47">
        <v>4000</v>
      </c>
      <c r="Q264" s="46">
        <f t="shared" si="13"/>
        <v>-429.79509409760863</v>
      </c>
      <c r="R264" s="45">
        <f t="shared" si="14"/>
        <v>-6586.3040142958916</v>
      </c>
      <c r="S264" s="45">
        <f>((($B264*2.71^(S$1*$N264)*($D264/1000)*($O264+$P264)/$D264))/((1+'Instruktion Kostnad nytta'!$C$37)^S$1))</f>
        <v>25.000223905593113</v>
      </c>
      <c r="T264" s="45">
        <f>((($B264*2.71^(T$1*$N264)*($D264/1000)*($O264+$P264)/$D264))/((1+'Instruktion Kostnad nytta'!$C$37)^T$1))</f>
        <v>25.254152882771844</v>
      </c>
      <c r="U264" s="45">
        <f>((($B264*2.71^(U$1*$N264)*($D264/1000)*($O264+$P264)/$D264))/((1+'Instruktion Kostnad nytta'!$C$37)^U$1))</f>
        <v>25.510661033868949</v>
      </c>
      <c r="V264" s="45">
        <f>((($B264*2.71^(V$1*$N264)*($D264/1000)*($O264+$P264)/$D264))/((1+'Instruktion Kostnad nytta'!$C$37)^V$1))</f>
        <v>25.769774555729619</v>
      </c>
      <c r="W264" s="45">
        <f>((($B264*2.71^(W$1*$N264)*($D264/1000)*($O264+$P264)/$D264))/((1+'Instruktion Kostnad nytta'!$C$37)^W$1))</f>
        <v>26.031519911282167</v>
      </c>
      <c r="X264" s="45">
        <f>((($B264*2.71^(X$1*$N264)*($D264/1000)*($O264+$P264)/$D264))/((1+'Instruktion Kostnad nytta'!$C$37)^X$1))</f>
        <v>26.295923832240685</v>
      </c>
      <c r="Y264" s="45">
        <f>((($B264*2.71^(Y$1*$N264)*($D264/1000)*($O264+$P264)/$D264))/((1+'Instruktion Kostnad nytta'!$C$37)^Y$1))</f>
        <v>26.563013321835086</v>
      </c>
      <c r="Z264" s="45">
        <f>((($B264*2.71^(Z$1*$N264)*($D264/1000)*($O264+$P264)/$D264))/((1+'Instruktion Kostnad nytta'!$C$37)^Z$1))</f>
        <v>26.832815657568947</v>
      </c>
      <c r="AA264" s="45">
        <f>((($B264*2.71^(AA$1*$N264)*($D264/1000)*($O264+$P264)/$D264))/((1+'Instruktion Kostnad nytta'!$C$37)^AA$1))</f>
        <v>27.1053583940053</v>
      </c>
      <c r="AB264" s="45">
        <f>((($B264*2.71^(AB$1*$N264)*($D264/1000)*($O264+$P264)/$D264))/((1+'Instruktion Kostnad nytta'!$C$37)^AB$1))</f>
        <v>27.380669365580751</v>
      </c>
      <c r="AC264" s="45">
        <f>((($B264*2.71^(AC$1*$N264)*($D264/1000)*($O264+$P264)/$D264))/((1+'Instruktion Kostnad nytta'!$C$37)^AC$1))</f>
        <v>27.658776689448164</v>
      </c>
      <c r="AD264" s="45">
        <f>((($B264*2.71^(AD$1*$N264)*($D264/1000)*($O264+$P264)/$D264))/((1+'Instruktion Kostnad nytta'!$C$37)^AD$1))</f>
        <v>27.939708768348279</v>
      </c>
      <c r="AE264" s="45">
        <f>((($B264*2.71^(AE$1*$N264)*($D264/1000)*($O264+$P264)/$D264))/((1+'Instruktion Kostnad nytta'!$C$37)^AE$1))</f>
        <v>28.223494293510345</v>
      </c>
      <c r="AF264" s="45">
        <f>((($B264*2.71^(AF$1*$N264)*($D264/1000)*($O264+$P264)/$D264))/((1+'Instruktion Kostnad nytta'!$C$37)^AF$1))</f>
        <v>28.510162247582453</v>
      </c>
      <c r="AG264" s="45">
        <f>((($B264*2.71^(AG$1*$N264)*($D264/1000)*($O264+$P264)/$D264))/((1+'Instruktion Kostnad nytta'!$C$37)^AG$1))</f>
        <v>28.799741907591361</v>
      </c>
      <c r="AH264" s="45">
        <f>((($B264*2.71^(AH$1*$N264)*($D264/1000)*($O264+$P264)/$D264))/((1+'Instruktion Kostnad nytta'!$C$37)^AH$1))</f>
        <v>29.092262847932609</v>
      </c>
      <c r="AI264" s="45">
        <f>((($B264*2.71^(AI$1*$N264)*($D264/1000)*($O264+$P264)/$D264))/((1+'Instruktion Kostnad nytta'!$C$37)^AI$1))</f>
        <v>29.38775494339091</v>
      </c>
      <c r="AJ264" s="45">
        <f>((($B264*2.71^(AJ$1*$N264)*($D264/1000)*($O264+$P264)/$D264))/((1+'Instruktion Kostnad nytta'!$C$37)^AJ$1))</f>
        <v>29.686248372191148</v>
      </c>
      <c r="AK264" s="45">
        <f>((($B264*2.71^(AK$1*$N264)*($D264/1000)*($O264+$P264)/$D264))/((1+'Instruktion Kostnad nytta'!$C$37)^AK$1))</f>
        <v>29.987773619080546</v>
      </c>
      <c r="AL264" s="45">
        <f>((($B264*2.71^(AL$1*$N264)*($D264/1000)*($O264+$P264)/$D264))/((1+'Instruktion Kostnad nytta'!$C$37)^AL$1))</f>
        <v>30.292361478441951</v>
      </c>
      <c r="AM264" s="45">
        <f>((($B264*2.71^(AM$1*$N264)*($D264/1000)*($O264+$P264)/$D264))/((1+'Instruktion Kostnad nytta'!$C$37)^AM$1))</f>
        <v>30.600043057438853</v>
      </c>
      <c r="AN264" s="45">
        <f>((($B264*2.71^(AN$1*$N264)*($D264/1000)*($O264+$P264)/$D264))/((1+'Instruktion Kostnad nytta'!$C$37)^AN$1))</f>
        <v>30.91084977919234</v>
      </c>
      <c r="AO264" s="45">
        <f>((($B264*2.71^(AO$1*$N264)*($D264/1000)*($O264+$P264)/$D264))/((1+'Instruktion Kostnad nytta'!$C$37)^AO$1))</f>
        <v>31.224813385990259</v>
      </c>
      <c r="AP264" s="45">
        <f>((($B264*2.71^(AP$1*$N264)*($D264/1000)*($O264+$P264)/$D264))/((1+'Instruktion Kostnad nytta'!$C$37)^AP$1))</f>
        <v>31.541965942529057</v>
      </c>
      <c r="AQ264" s="45">
        <f>((($B264*2.71^(AQ$1*$N264)*($D264/1000)*($O264+$P264)/$D264))/((1+'Instruktion Kostnad nytta'!$C$37)^AQ$1))</f>
        <v>31.862339839188468</v>
      </c>
      <c r="AR264" s="45">
        <f>((($B264*2.71^(AR$1*$N264)*($D264/1000)*($O264+$P264)/$D264))/((1+'Instruktion Kostnad nytta'!$C$37)^AR$1))</f>
        <v>32.185967795339536</v>
      </c>
      <c r="AS264" s="45">
        <f>((($B264*2.71^(AS$1*$N264)*($D264/1000)*($O264+$P264)/$D264))/((1+'Instruktion Kostnad nytta'!$C$37)^AS$1))</f>
        <v>32.512882862686169</v>
      </c>
      <c r="AT264" s="45">
        <f>((($B264*2.71^(AT$1*$N264)*($D264/1000)*($O264+$P264)/$D264))/((1+'Instruktion Kostnad nytta'!$C$37)^AT$1))</f>
        <v>32.843118428640715</v>
      </c>
      <c r="AU264" s="45">
        <f>((($B264*2.71^(AU$1*$N264)*($D264/1000)*($O264+$P264)/$D264))/((1+'Instruktion Kostnad nytta'!$C$37)^AU$1))</f>
        <v>33.176708219733698</v>
      </c>
      <c r="AV264" s="45">
        <f>((($B264*2.71^(AV$1*$N264)*($D264/1000)*($O264+$P264)/$D264))/((1+'Instruktion Kostnad nytta'!$C$37)^AV$1))</f>
        <v>33.513686305058343</v>
      </c>
      <c r="AW264" s="45">
        <f>((($B264*2.71^(AW$1*$N264)*($D264/1000)*($O264+$P264)/$D264))/((1+'Instruktion Kostnad nytta'!$C$37)^AW$1))</f>
        <v>33.854087099749947</v>
      </c>
      <c r="AX264" s="45">
        <f>((($B264*2.71^(AX$1*$N264)*($D264/1000)*($O264+$P264)/$D264))/((1+'Instruktion Kostnad nytta'!$C$37)^AX$1))</f>
        <v>34.197945368500726</v>
      </c>
      <c r="AY264" s="45">
        <f>((($B264*2.71^(AY$1*$N264)*($D264/1000)*($O264+$P264)/$D264))/((1+'Instruktion Kostnad nytta'!$C$37)^AY$1))</f>
        <v>34.545296229110207</v>
      </c>
      <c r="AZ264" s="45">
        <f>((($B264*2.71^(AZ$1*$N264)*($D264/1000)*($O264+$P264)/$D264))/((1+'Instruktion Kostnad nytta'!$C$37)^AZ$1))</f>
        <v>34.896175156071806</v>
      </c>
      <c r="BA264" s="45">
        <f>((($B264*2.71^(BA$1*$N264)*($D264/1000)*($O264+$P264)/$D264))/((1+'Instruktion Kostnad nytta'!$C$37)^BA$1))</f>
        <v>35.250617984195777</v>
      </c>
      <c r="BB264" s="45">
        <f>((($B264*2.71^(BB$1*$N264)*($D264/1000)*($O264+$P264)/$D264))/((1+'Instruktion Kostnad nytta'!$C$37)^BB$1))</f>
        <v>35.608660912269002</v>
      </c>
      <c r="BC264" s="45">
        <f>((($B264*2.71^(BC$1*$N264)*($D264/1000)*($O264+$P264)/$D264))/((1+'Instruktion Kostnad nytta'!$C$37)^BC$1))</f>
        <v>35.970340506751896</v>
      </c>
      <c r="BD264" s="45">
        <f>((($B264*2.71^(BD$1*$N264)*($D264/1000)*($O264+$P264)/$D264))/((1+'Instruktion Kostnad nytta'!$C$37)^BD$1))</f>
        <v>36.335693705512931</v>
      </c>
      <c r="BE264" s="45">
        <f>((($B264*2.71^(BE$1*$N264)*($D264/1000)*($O264+$P264)/$D264))/((1+'Instruktion Kostnad nytta'!$C$37)^BE$1))</f>
        <v>36.704757821600943</v>
      </c>
      <c r="BF264" s="45">
        <f>((($B264*2.71^(BF$1*$N264)*($D264/1000)*($O264+$P264)/$D264))/((1+'Instruktion Kostnad nytta'!$C$37)^BF$1))</f>
        <v>37.077570547056048</v>
      </c>
      <c r="BG264" s="45">
        <f>((($B264*2.71^(BG$1*$N264)*($D264/1000)*($O264+$P264)/$D264))/((1+'Instruktion Kostnad nytta'!$C$37)^BG$1))</f>
        <v>37.454169956758932</v>
      </c>
      <c r="BH264" s="45">
        <f>((($B264*2.71^(BH$1*$N264)*($D264/1000)*($O264+$P264)/$D264))/((1+'Instruktion Kostnad nytta'!$C$37)^BH$1))</f>
        <v>37.83459451231942</v>
      </c>
      <c r="BI264" s="45">
        <f>((($B264*2.71^(BI$1*$N264)*($D264/1000)*($O264+$P264)/$D264))/((1+'Instruktion Kostnad nytta'!$C$37)^BI$1))</f>
        <v>38.218883066004558</v>
      </c>
      <c r="BJ264" s="45">
        <f>((($B264*2.71^(BJ$1*$N264)*($D264/1000)*($O264+$P264)/$D264))/((1+'Instruktion Kostnad nytta'!$C$37)^BJ$1))</f>
        <v>38.607074864706519</v>
      </c>
      <c r="BK264" s="45">
        <f>((($B264*2.71^(BK$1*$N264)*($D264/1000)*($O264+$P264)/$D264))/((1+'Instruktion Kostnad nytta'!$C$37)^BK$1))</f>
        <v>38.999209553950806</v>
      </c>
      <c r="BL264" s="45">
        <f>((($B264*2.71^(BL$1*$N264)*($D264/1000)*($O264+$P264)/$D264))/((1+'Instruktion Kostnad nytta'!$C$37)^BL$1))</f>
        <v>39.39532718194527</v>
      </c>
      <c r="BM264" s="45">
        <f>((($B264*2.71^(BM$1*$N264)*($D264/1000)*($O264+$P264)/$D264))/((1+'Instruktion Kostnad nytta'!$C$37)^BM$1))</f>
        <v>39.795468203670062</v>
      </c>
      <c r="BN264" s="45">
        <f>((($B264*2.71^(BN$1*$N264)*($D264/1000)*($O264+$P264)/$D264))/((1+'Instruktion Kostnad nytta'!$C$37)^BN$1))</f>
        <v>40.199673485009399</v>
      </c>
      <c r="BO264" s="45">
        <f>((($B264*2.71^(BO$1*$N264)*($D264/1000)*($O264+$P264)/$D264))/((1+'Instruktion Kostnad nytta'!$C$37)^BO$1))</f>
        <v>40.607984306925012</v>
      </c>
      <c r="BP264" s="45">
        <f>((($B264*2.71^(BP$1*$N264)*($D264/1000)*($O264+$P264)/$D264))/((1+'Instruktion Kostnad nytta'!$C$37)^BP$1))</f>
        <v>41.020442369672224</v>
      </c>
      <c r="BQ264" s="45">
        <f>((($B264*2.71^(BQ$1*$N264)*($D264/1000)*($O264+$P264)/$D264))/((1+'Instruktion Kostnad nytta'!$C$37)^BQ$1))</f>
        <v>41.437089797058633</v>
      </c>
      <c r="BR264" s="45">
        <f>((($B264*2.71^(BR$1*$N264)*($D264/1000)*($O264+$P264)/$D264))/((1+'Instruktion Kostnad nytta'!$C$37)^BR$1))</f>
        <v>41.857969140746285</v>
      </c>
      <c r="BS264" s="45">
        <f>((($B264*2.71^(BS$1*$N264)*($D264/1000)*($O264+$P264)/$D264))/((1+'Instruktion Kostnad nytta'!$C$37)^BS$1))</f>
        <v>42.283123384597289</v>
      </c>
      <c r="BT264" s="45">
        <f>((($B264*2.71^(BT$1*$N264)*($D264/1000)*($O264+$P264)/$D264))/((1+'Instruktion Kostnad nytta'!$C$37)^BT$1))</f>
        <v>42.712595949063832</v>
      </c>
      <c r="BU264" s="45">
        <f>((($B264*2.71^(BU$1*$N264)*($D264/1000)*($O264+$P264)/$D264))/((1+'Instruktion Kostnad nytta'!$C$37)^BU$1))</f>
        <v>43.146430695622549</v>
      </c>
      <c r="BV264" s="45">
        <f>((($B264*2.71^(BV$1*$N264)*($D264/1000)*($O264+$P264)/$D264))/((1+'Instruktion Kostnad nytta'!$C$37)^BV$1))</f>
        <v>43.584671931254093</v>
      </c>
      <c r="BW264" s="45">
        <f>((($B264*2.71^(BW$1*$N264)*($D264/1000)*($O264+$P264)/$D264))/((1+'Instruktion Kostnad nytta'!$C$37)^BW$1))</f>
        <v>44.02736441296814</v>
      </c>
      <c r="BX264" s="45">
        <f>((($B264*2.71^(BX$1*$N264)*($D264/1000)*($O264+$P264)/$D264))/((1+'Instruktion Kostnad nytta'!$C$37)^BX$1))</f>
        <v>44.474553352374357</v>
      </c>
      <c r="BY264" s="45">
        <f>((($B264*2.71^(BY$1*$N264)*($D264/1000)*($O264+$P264)/$D264))/((1+'Instruktion Kostnad nytta'!$C$37)^BY$1))</f>
        <v>44.926284420299801</v>
      </c>
      <c r="BZ264" s="45">
        <f>((($B264*2.71^(BZ$1*$N264)*($D264/1000)*($O264+$P264)/$D264))/((1+'Instruktion Kostnad nytta'!$C$37)^BZ$1))</f>
        <v>45.382603751453274</v>
      </c>
      <c r="CA264" s="45">
        <f>((($B264*2.71^(CA$1*$N264)*($D264/1000)*($O264+$P264)/$D264))/((1+'Instruktion Kostnad nytta'!$C$37)^CA$1))</f>
        <v>45.843557949136923</v>
      </c>
      <c r="CB264" s="45">
        <f>((($B264*2.71^(CB$1*$N264)*($D264/1000)*($O264+$P264)/$D264))/((1+'Instruktion Kostnad nytta'!$C$37)^CB$1))</f>
        <v>46.309194090005803</v>
      </c>
      <c r="CC264" s="45">
        <f>((($B264*2.71^(CC$1*$N264)*($D264/1000)*($O264+$P264)/$D264))/((1+'Instruktion Kostnad nytta'!$C$37)^CC$1))</f>
        <v>46.779559728875739</v>
      </c>
      <c r="CD264" s="45">
        <f>((($B264*2.71^(CD$1*$N264)*($D264/1000)*($O264+$P264)/$D264))/((1+'Instruktion Kostnad nytta'!$C$37)^CD$1))</f>
        <v>47.254702903580153</v>
      </c>
      <c r="CE264" s="45">
        <f>((($B264*2.71^(CE$1*$N264)*($D264/1000)*($O264+$P264)/$D264))/((1+'Instruktion Kostnad nytta'!$C$37)^CE$1))</f>
        <v>47.734672139875926</v>
      </c>
      <c r="CF264" s="45">
        <f>((($B264*2.71^(CF$1*$N264)*($D264/1000)*($O264+$P264)/$D264))/((1+'Instruktion Kostnad nytta'!$C$37)^CF$1))</f>
        <v>48.219516456399383</v>
      </c>
      <c r="CG264" s="45">
        <f>((($B264*2.71^(CG$1*$N264)*($D264/1000)*($O264+$P264)/$D264))/((1+'Instruktion Kostnad nytta'!$C$37)^CG$1))</f>
        <v>48.709285369672486</v>
      </c>
      <c r="CH264" s="45">
        <f>((($B264*2.71^(CH$1*$N264)*($D264/1000)*($O264+$P264)/$D264))/((1+'Instruktion Kostnad nytta'!$C$37)^CH$1))</f>
        <v>49.204028899159844</v>
      </c>
      <c r="CI264" s="45">
        <f>((($B264*2.71^(CI$1*$N264)*($D264/1000)*($O264+$P264)/$D264))/((1+'Instruktion Kostnad nytta'!$C$37)^CI$1))</f>
        <v>49.703797572377269</v>
      </c>
      <c r="CJ264" s="45">
        <f>((($B264*2.71^(CJ$1*$N264)*($D264/1000)*($O264+$P264)/$D264))/((1+'Instruktion Kostnad nytta'!$C$37)^CJ$1))</f>
        <v>50.208642430051853</v>
      </c>
      <c r="CK264" s="45">
        <f>((($B264*2.71^(CK$1*$N264)*($D264/1000)*($O264+$P264)/$D264))/((1+'Instruktion Kostnad nytta'!$C$37)^CK$1))</f>
        <v>50.718615031334977</v>
      </c>
      <c r="CL264" s="45">
        <f>((($B264*2.71^(CL$1*$N264)*($D264/1000)*($O264+$P264)/$D264))/((1+'Instruktion Kostnad nytta'!$C$37)^CL$1))</f>
        <v>51.233767459067714</v>
      </c>
      <c r="CM264" s="45">
        <f>((($B264*2.71^(CM$1*$N264)*($D264/1000)*($O264+$P264)/$D264))/((1+'Instruktion Kostnad nytta'!$C$37)^CM$1))</f>
        <v>51.754152325100151</v>
      </c>
      <c r="CN264" s="45">
        <f>((($B264*2.71^(CN$1*$N264)*($D264/1000)*($O264+$P264)/$D264))/((1+'Instruktion Kostnad nytta'!$C$37)^CN$1))</f>
        <v>52.279822775664641</v>
      </c>
      <c r="CO264" s="45">
        <f>((($B264*2.71^(CO$1*$N264)*($D264/1000)*($O264+$P264)/$D264))/((1+'Instruktion Kostnad nytta'!$C$37)^CO$1))</f>
        <v>52.81083249680313</v>
      </c>
      <c r="CP264" s="45">
        <f>((($B264*2.71^(CP$1*$N264)*($D264/1000)*($O264+$P264)/$D264))/((1+'Instruktion Kostnad nytta'!$C$37)^CP$1))</f>
        <v>53.34723571985068</v>
      </c>
      <c r="CQ264" s="45">
        <f>((($B264*2.71^(CQ$1*$N264)*($D264/1000)*($O264+$P264)/$D264))/((1+'Instruktion Kostnad nytta'!$C$37)^CQ$1))</f>
        <v>53.889087226973508</v>
      </c>
      <c r="CR264" s="45">
        <f>((($B264*2.71^(CR$1*$N264)*($D264/1000)*($O264+$P264)/$D264))/((1+'Instruktion Kostnad nytta'!$C$37)^CR$1))</f>
        <v>54.436442356764182</v>
      </c>
      <c r="CS264" s="45">
        <f>((($B264*2.71^(CS$1*$N264)*($D264/1000)*($O264+$P264)/$D264))/((1+'Instruktion Kostnad nytta'!$C$37)^CS$1))</f>
        <v>54.989357009892906</v>
      </c>
      <c r="CT264" s="45">
        <f>((($B264*2.71^(CT$1*$N264)*($D264/1000)*($O264+$P264)/$D264))/((1+'Instruktion Kostnad nytta'!$C$37)^CT$1))</f>
        <v>55.547887654816996</v>
      </c>
      <c r="CU264" s="45">
        <f>((($B264*2.71^(CU$1*$N264)*($D264/1000)*($O264+$P264)/$D264))/((1+'Instruktion Kostnad nytta'!$C$37)^CU$1))</f>
        <v>56.112091333547696</v>
      </c>
      <c r="CV264" s="45">
        <f>((($B264*2.71^(CV$1*$N264)*($D264/1000)*($O264+$P264)/$D264))/((1+'Instruktion Kostnad nytta'!$C$37)^CV$1))</f>
        <v>56.682025667475763</v>
      </c>
      <c r="CW264" s="45">
        <f>((($B264*2.71^(CW$1*$N264)*($D264/1000)*($O264+$P264)/$D264))/((1+'Instruktion Kostnad nytta'!$C$37)^CW$1))</f>
        <v>57.257748863256467</v>
      </c>
      <c r="CX264" s="45">
        <f>((($B264*2.71^(CX$1*$N264)*($D264/1000)*($O264+$P264)/$D264))/((1+'Instruktion Kostnad nytta'!$C$37)^CX$1))</f>
        <v>57.83931971875387</v>
      </c>
      <c r="CY264" s="45">
        <f>((($B264*2.71^(CY$1*$N264)*($D264/1000)*($O264+$P264)/$D264))/((1+'Instruktion Kostnad nytta'!$C$37)^CY$1))</f>
        <v>58.426797629046156</v>
      </c>
      <c r="CZ264" s="45">
        <f>((($B264*2.71^(CZ$1*$N264)*($D264/1000)*($O264+$P264)/$D264))/((1+'Instruktion Kostnad nytta'!$C$37)^CZ$1))</f>
        <v>59.020242592491172</v>
      </c>
      <c r="DA264" s="45">
        <f>((($B264*2.71^(DA$1*$N264)*($D264/1000)*($O264+$P264)/$D264))/((1+'Instruktion Kostnad nytta'!$C$37)^DA$1))</f>
        <v>59.61971521685431</v>
      </c>
      <c r="DB264" s="45">
        <f>((($B264*2.71^(DB$1*$N264)*($D264/1000)*($O264+$P264)/$D264))/((1+'Instruktion Kostnad nytta'!$C$37)^DB$1))</f>
        <v>60.225276725498077</v>
      </c>
      <c r="DC264" s="45">
        <f>((($B264*2.71^(DC$1*$N264)*($D264/1000)*($O264+$P264)/$D264))/((1+'Instruktion Kostnad nytta'!$C$37)^DC$1))</f>
        <v>60.836988963634859</v>
      </c>
      <c r="DD264" s="45">
        <f>((($B264*2.71^(DD$1*$N264)*($D264/1000)*($O264+$P264)/$D264))/((1+'Instruktion Kostnad nytta'!$C$37)^DD$1))</f>
        <v>61.454914404643155</v>
      </c>
      <c r="DE264" s="45">
        <f>((($B264*2.71^(DE$1*$N264)*($D264/1000)*($O264+$P264)/$D264))/((1+'Instruktion Kostnad nytta'!$C$37)^DE$1))</f>
        <v>62.079116156447682</v>
      </c>
      <c r="DF264" s="45">
        <f>((($B264*2.71^(DF$1*$N264)*($D264/1000)*($O264+$P264)/$D264))/((1+'Instruktion Kostnad nytta'!$C$37)^DF$1))</f>
        <v>62.70965796796483</v>
      </c>
      <c r="DG264" s="45">
        <f>((($B264*2.71^(DG$1*$N264)*($D264/1000)*($O264+$P264)/$D264))/((1+'Instruktion Kostnad nytta'!$C$37)^DG$1))</f>
        <v>63.346604235612872</v>
      </c>
      <c r="DH264" s="45">
        <f>((($B264*2.71^(DH$1*$N264)*($D264/1000)*($O264+$P264)/$D264))/((1+'Instruktion Kostnad nytta'!$C$37)^DH$1))</f>
        <v>63.990020009889072</v>
      </c>
      <c r="DI264" s="45">
        <f>((($B264*2.71^(DI$1*$N264)*($D264/1000)*($O264+$P264)/$D264))/((1+'Instruktion Kostnad nytta'!$C$37)^DI$1))</f>
        <v>64.639971002012857</v>
      </c>
      <c r="DJ264" s="45">
        <f>((($B264*2.71^(DJ$1*$N264)*($D264/1000)*($O264+$P264)/$D264))/((1+'Instruktion Kostnad nytta'!$C$37)^DJ$1))</f>
        <v>65.296523590637122</v>
      </c>
      <c r="DK264" s="45">
        <f>((($B264*2.71^(DK$1*$N264)*($D264/1000)*($O264+$P264)/$D264))/((1+'Instruktion Kostnad nytta'!$C$37)^DK$1))</f>
        <v>65.959744828627237</v>
      </c>
      <c r="DL264" s="45">
        <f>((($B264*2.71^(DL$1*$N264)*($D264/1000)*($O264+$P264)/$D264))/((1+'Instruktion Kostnad nytta'!$C$37)^DL$1))</f>
        <v>66.629702449909004</v>
      </c>
      <c r="DM264" s="45">
        <f>((($B264*2.71^(DM$1*$N264)*($D264/1000)*($O264+$P264)/$D264))/((1+'Instruktion Kostnad nytta'!$C$37)^DM$1))</f>
        <v>67.306464876386457</v>
      </c>
      <c r="DN264" s="45">
        <f>((($B264*2.71^(DN$1*$N264)*($D264/1000)*($O264+$P264)/$D264))/((1+'Instruktion Kostnad nytta'!$C$37)^DN$1))</f>
        <v>67.990101224929418</v>
      </c>
      <c r="DO264" s="45">
        <f>((($B264*2.71^(DO$1*$N264)*($D264/1000)*($O264+$P264)/$D264))/((1+'Instruktion Kostnad nytta'!$C$37)^DO$1))</f>
        <v>68.680681314432647</v>
      </c>
      <c r="DP264" s="45">
        <f>((($B264*2.71^(DP$1*$N264)*($D264/1000)*($O264+$P264)/$D264))/((1+'Instruktion Kostnad nytta'!$C$37)^DP$1))</f>
        <v>69.378275672946003</v>
      </c>
      <c r="DQ264" s="45">
        <f>((($B264*2.71^(DQ$1*$N264)*($D264/1000)*($O264+$P264)/$D264))/((1+'Instruktion Kostnad nytta'!$C$37)^DQ$1))</f>
        <v>70.082955544877592</v>
      </c>
      <c r="DR264" s="45">
        <f>((($B264*2.71^(DR$1*$N264)*($D264/1000)*($O264+$P264)/$D264))/((1+'Instruktion Kostnad nytta'!$C$37)^DR$1))</f>
        <v>70.794792898269904</v>
      </c>
      <c r="DS264" s="45">
        <f>((($B264*2.71^(DS$1*$N264)*($D264/1000)*($O264+$P264)/$D264))/((1+'Instruktion Kostnad nytta'!$C$37)^DS$1))</f>
        <v>71.513860432149713</v>
      </c>
      <c r="DT264" s="45">
        <f>((($B264*2.71^(DT$1*$N264)*($D264/1000)*($O264+$P264)/$D264))/((1+'Instruktion Kostnad nytta'!$C$37)^DT$1))</f>
        <v>72.240231583952706</v>
      </c>
      <c r="DU264" s="45">
        <f>((($B264*2.71^(DU$1*$N264)*($D264/1000)*($O264+$P264)/$D264))/((1+'Instruktion Kostnad nytta'!$C$37)^DU$1))</f>
        <v>72.973980537023593</v>
      </c>
      <c r="DV264" s="45">
        <f>((($B264*2.71^(DV$1*$N264)*($D264/1000)*($O264+$P264)/$D264))/((1+'Instruktion Kostnad nytta'!$C$37)^DV$1))</f>
        <v>73.715182228192504</v>
      </c>
      <c r="DW264" s="45">
        <f>((($B264*2.71^(DW$1*$N264)*($D264/1000)*($O264+$P264)/$D264))/((1+'Instruktion Kostnad nytta'!$C$37)^DW$1))</f>
        <v>74.463912355427894</v>
      </c>
      <c r="DX264" s="45">
        <f>((($B264*2.71^(DX$1*$N264)*($D264/1000)*($O264+$P264)/$D264))/((1+'Instruktion Kostnad nytta'!$C$37)^DX$1))</f>
        <v>75.220247385567816</v>
      </c>
      <c r="DY264" s="45">
        <f>((($B264*2.71^(DY$1*$N264)*($D264/1000)*($O264+$P264)/$D264))/((1+'Instruktion Kostnad nytta'!$C$37)^DY$1))</f>
        <v>75.984264562128971</v>
      </c>
      <c r="DZ264" s="45">
        <f>((($B264*2.71^(DZ$1*$N264)*($D264/1000)*($O264+$P264)/$D264))/((1+'Instruktion Kostnad nytta'!$C$37)^DZ$1))</f>
        <v>76.756041913195887</v>
      </c>
      <c r="EA264" s="45">
        <f>((($B264*2.71^(EA$1*$N264)*($D264/1000)*($O264+$P264)/$D264))/((1+'Instruktion Kostnad nytta'!$C$37)^EA$1))</f>
        <v>77.535658259389692</v>
      </c>
      <c r="EB264" s="45">
        <f>((($B264*2.71^(EB$1*$N264)*($D264/1000)*($O264+$P264)/$D264))/((1+'Instruktion Kostnad nytta'!$C$37)^EB$1))</f>
        <v>78.323193221917847</v>
      </c>
      <c r="EC264" s="45">
        <f>((($B264*2.71^(EC$1*$N264)*($D264/1000)*($O264+$P264)/$D264))/((1+'Instruktion Kostnad nytta'!$C$37)^EC$1))</f>
        <v>79.118727230705829</v>
      </c>
      <c r="ED264" s="45">
        <f>((($B264*2.71^(ED$1*$N264)*($D264/1000)*($O264+$P264)/$D264))/((1+'Instruktion Kostnad nytta'!$C$37)^ED$1))</f>
        <v>79.92234153261137</v>
      </c>
      <c r="EE264" s="45">
        <f>((($B264*2.71^(EE$1*$N264)*($D264/1000)*($O264+$P264)/$D264))/((1+'Instruktion Kostnad nytta'!$C$37)^EE$1))</f>
        <v>80.734118199722133</v>
      </c>
      <c r="EF264" s="45">
        <f>((($B264*2.71^(EF$1*$N264)*($D264/1000)*($O264+$P264)/$D264))/((1+'Instruktion Kostnad nytta'!$C$37)^EF$1))</f>
        <v>81.554140137737463</v>
      </c>
      <c r="EG264" s="45">
        <f>((($B264*2.71^(EG$1*$N264)*($D264/1000)*($O264+$P264)/$D264))/((1+'Instruktion Kostnad nytta'!$C$37)^EG$1))</f>
        <v>82.382491094435622</v>
      </c>
      <c r="EH264" s="45">
        <f>((($B264*2.71^(EH$1*$N264)*($D264/1000)*($O264+$P264)/$D264))/((1+'Instruktion Kostnad nytta'!$C$37)^EH$1))</f>
        <v>83.219255668226751</v>
      </c>
      <c r="EI264" s="45">
        <f>((($B264*2.71^(EI$1*$N264)*($D264/1000)*($O264+$P264)/$D264))/((1+'Instruktion Kostnad nytta'!$C$37)^EI$1))</f>
        <v>84.064519316792683</v>
      </c>
      <c r="EJ264" s="45">
        <f>((($B264*2.71^(EJ$1*$N264)*($D264/1000)*($O264+$P264)/$D264))/((1+'Instruktion Kostnad nytta'!$C$37)^EJ$1))</f>
        <v>84.918368365814985</v>
      </c>
      <c r="EK264" s="45">
        <f>((($B264*2.71^(EK$1*$N264)*($D264/1000)*($O264+$P264)/$D264))/((1+'Instruktion Kostnad nytta'!$C$37)^EK$1))</f>
        <v>85.780890017790796</v>
      </c>
      <c r="EL264" s="45">
        <f>((($B264*2.71^(EL$1*$N264)*($D264/1000)*($O264+$P264)/$D264))/((1+'Instruktion Kostnad nytta'!$C$37)^EL$1))</f>
        <v>86.65217236093919</v>
      </c>
    </row>
    <row r="265" spans="1:142" x14ac:dyDescent="0.25">
      <c r="A265" s="41">
        <v>267</v>
      </c>
      <c r="B265" s="59">
        <v>0.5</v>
      </c>
      <c r="C265" s="59">
        <v>15</v>
      </c>
      <c r="D265" s="60">
        <v>80</v>
      </c>
      <c r="E265" s="59">
        <v>1965</v>
      </c>
      <c r="F265" s="59" t="s">
        <v>98</v>
      </c>
      <c r="G265" s="59">
        <v>127</v>
      </c>
      <c r="H265" s="59" t="s">
        <v>46</v>
      </c>
      <c r="I265" s="59">
        <v>8</v>
      </c>
      <c r="J265" s="41">
        <v>0</v>
      </c>
      <c r="K265" s="41" t="s">
        <v>336</v>
      </c>
      <c r="L265" s="48">
        <f>'Instruktion Kostnad nytta'!C$19/D265+IF((IF(F265="A",'Instruktion Kostnad nytta'!C$25,0)+IF(G265&lt;500,'Instruktion Kostnad nytta'!C$20,('Instruktion Kostnad nytta'!C$20+'Instruktion Kostnad nytta'!C$21))+IF(G265&lt;700,0,('Instruktion Kostnad nytta'!C$22-'Instruktion Kostnad nytta'!C$21))+I265*'Instruktion Kostnad nytta'!C$23/D265)&lt;3000,3000,(IF(F265="A",'Instruktion Kostnad nytta'!C$25,0)+IF(G265&lt;500,'Instruktion Kostnad nytta'!C$20,('Instruktion Kostnad nytta'!C$20+'Instruktion Kostnad nytta'!C$21))+IF(G265&lt;700,0,('Instruktion Kostnad nytta'!C$22-'Instruktion Kostnad nytta'!C$21))+I265*'Instruktion Kostnad nytta'!C$23/D265))</f>
        <v>6875</v>
      </c>
      <c r="M265" s="50">
        <f t="shared" si="12"/>
        <v>6.25</v>
      </c>
      <c r="N265" s="49">
        <f>IF(H265="Gråjärn",'Instruktion Kostnad nytta'!C$32,IF(H265="segjärn",'Instruktion Kostnad nytta'!C$33,IF(H265="PVC",'Instruktion Kostnad nytta'!C$34,IF(H265="PE",'Instruktion Kostnad nytta'!C$35,IF(H265="ST",'Instruktion Kostnad nytta'!C$36,0)))))</f>
        <v>0.03</v>
      </c>
      <c r="O265" s="48">
        <f>IF(G265&lt;200,'Instruktion Kostnad nytta'!C$28,(IF(G265&lt;500,'Instruktion Kostnad nytta'!C$29,'Instruktion Kostnad nytta'!C$30)))</f>
        <v>45000</v>
      </c>
      <c r="P265" s="47">
        <v>4000</v>
      </c>
      <c r="Q265" s="46">
        <f t="shared" si="13"/>
        <v>-429.79509409760863</v>
      </c>
      <c r="R265" s="45">
        <f t="shared" si="14"/>
        <v>-6586.3040142958916</v>
      </c>
      <c r="S265" s="45">
        <f>((($B265*2.71^(S$1*$N265)*($D265/1000)*($O265+$P265)/$D265))/((1+'Instruktion Kostnad nytta'!$C$37)^S$1))</f>
        <v>25.000223905593113</v>
      </c>
      <c r="T265" s="45">
        <f>((($B265*2.71^(T$1*$N265)*($D265/1000)*($O265+$P265)/$D265))/((1+'Instruktion Kostnad nytta'!$C$37)^T$1))</f>
        <v>25.254152882771844</v>
      </c>
      <c r="U265" s="45">
        <f>((($B265*2.71^(U$1*$N265)*($D265/1000)*($O265+$P265)/$D265))/((1+'Instruktion Kostnad nytta'!$C$37)^U$1))</f>
        <v>25.510661033868949</v>
      </c>
      <c r="V265" s="45">
        <f>((($B265*2.71^(V$1*$N265)*($D265/1000)*($O265+$P265)/$D265))/((1+'Instruktion Kostnad nytta'!$C$37)^V$1))</f>
        <v>25.769774555729619</v>
      </c>
      <c r="W265" s="45">
        <f>((($B265*2.71^(W$1*$N265)*($D265/1000)*($O265+$P265)/$D265))/((1+'Instruktion Kostnad nytta'!$C$37)^W$1))</f>
        <v>26.031519911282167</v>
      </c>
      <c r="X265" s="45">
        <f>((($B265*2.71^(X$1*$N265)*($D265/1000)*($O265+$P265)/$D265))/((1+'Instruktion Kostnad nytta'!$C$37)^X$1))</f>
        <v>26.295923832240685</v>
      </c>
      <c r="Y265" s="45">
        <f>((($B265*2.71^(Y$1*$N265)*($D265/1000)*($O265+$P265)/$D265))/((1+'Instruktion Kostnad nytta'!$C$37)^Y$1))</f>
        <v>26.563013321835086</v>
      </c>
      <c r="Z265" s="45">
        <f>((($B265*2.71^(Z$1*$N265)*($D265/1000)*($O265+$P265)/$D265))/((1+'Instruktion Kostnad nytta'!$C$37)^Z$1))</f>
        <v>26.832815657568947</v>
      </c>
      <c r="AA265" s="45">
        <f>((($B265*2.71^(AA$1*$N265)*($D265/1000)*($O265+$P265)/$D265))/((1+'Instruktion Kostnad nytta'!$C$37)^AA$1))</f>
        <v>27.1053583940053</v>
      </c>
      <c r="AB265" s="45">
        <f>((($B265*2.71^(AB$1*$N265)*($D265/1000)*($O265+$P265)/$D265))/((1+'Instruktion Kostnad nytta'!$C$37)^AB$1))</f>
        <v>27.380669365580751</v>
      </c>
      <c r="AC265" s="45">
        <f>((($B265*2.71^(AC$1*$N265)*($D265/1000)*($O265+$P265)/$D265))/((1+'Instruktion Kostnad nytta'!$C$37)^AC$1))</f>
        <v>27.658776689448164</v>
      </c>
      <c r="AD265" s="45">
        <f>((($B265*2.71^(AD$1*$N265)*($D265/1000)*($O265+$P265)/$D265))/((1+'Instruktion Kostnad nytta'!$C$37)^AD$1))</f>
        <v>27.939708768348279</v>
      </c>
      <c r="AE265" s="45">
        <f>((($B265*2.71^(AE$1*$N265)*($D265/1000)*($O265+$P265)/$D265))/((1+'Instruktion Kostnad nytta'!$C$37)^AE$1))</f>
        <v>28.223494293510345</v>
      </c>
      <c r="AF265" s="45">
        <f>((($B265*2.71^(AF$1*$N265)*($D265/1000)*($O265+$P265)/$D265))/((1+'Instruktion Kostnad nytta'!$C$37)^AF$1))</f>
        <v>28.510162247582453</v>
      </c>
      <c r="AG265" s="45">
        <f>((($B265*2.71^(AG$1*$N265)*($D265/1000)*($O265+$P265)/$D265))/((1+'Instruktion Kostnad nytta'!$C$37)^AG$1))</f>
        <v>28.799741907591361</v>
      </c>
      <c r="AH265" s="45">
        <f>((($B265*2.71^(AH$1*$N265)*($D265/1000)*($O265+$P265)/$D265))/((1+'Instruktion Kostnad nytta'!$C$37)^AH$1))</f>
        <v>29.092262847932609</v>
      </c>
      <c r="AI265" s="45">
        <f>((($B265*2.71^(AI$1*$N265)*($D265/1000)*($O265+$P265)/$D265))/((1+'Instruktion Kostnad nytta'!$C$37)^AI$1))</f>
        <v>29.38775494339091</v>
      </c>
      <c r="AJ265" s="45">
        <f>((($B265*2.71^(AJ$1*$N265)*($D265/1000)*($O265+$P265)/$D265))/((1+'Instruktion Kostnad nytta'!$C$37)^AJ$1))</f>
        <v>29.686248372191148</v>
      </c>
      <c r="AK265" s="45">
        <f>((($B265*2.71^(AK$1*$N265)*($D265/1000)*($O265+$P265)/$D265))/((1+'Instruktion Kostnad nytta'!$C$37)^AK$1))</f>
        <v>29.987773619080546</v>
      </c>
      <c r="AL265" s="45">
        <f>((($B265*2.71^(AL$1*$N265)*($D265/1000)*($O265+$P265)/$D265))/((1+'Instruktion Kostnad nytta'!$C$37)^AL$1))</f>
        <v>30.292361478441951</v>
      </c>
      <c r="AM265" s="45">
        <f>((($B265*2.71^(AM$1*$N265)*($D265/1000)*($O265+$P265)/$D265))/((1+'Instruktion Kostnad nytta'!$C$37)^AM$1))</f>
        <v>30.600043057438853</v>
      </c>
      <c r="AN265" s="45">
        <f>((($B265*2.71^(AN$1*$N265)*($D265/1000)*($O265+$P265)/$D265))/((1+'Instruktion Kostnad nytta'!$C$37)^AN$1))</f>
        <v>30.91084977919234</v>
      </c>
      <c r="AO265" s="45">
        <f>((($B265*2.71^(AO$1*$N265)*($D265/1000)*($O265+$P265)/$D265))/((1+'Instruktion Kostnad nytta'!$C$37)^AO$1))</f>
        <v>31.224813385990259</v>
      </c>
      <c r="AP265" s="45">
        <f>((($B265*2.71^(AP$1*$N265)*($D265/1000)*($O265+$P265)/$D265))/((1+'Instruktion Kostnad nytta'!$C$37)^AP$1))</f>
        <v>31.541965942529057</v>
      </c>
      <c r="AQ265" s="45">
        <f>((($B265*2.71^(AQ$1*$N265)*($D265/1000)*($O265+$P265)/$D265))/((1+'Instruktion Kostnad nytta'!$C$37)^AQ$1))</f>
        <v>31.862339839188468</v>
      </c>
      <c r="AR265" s="45">
        <f>((($B265*2.71^(AR$1*$N265)*($D265/1000)*($O265+$P265)/$D265))/((1+'Instruktion Kostnad nytta'!$C$37)^AR$1))</f>
        <v>32.185967795339536</v>
      </c>
      <c r="AS265" s="45">
        <f>((($B265*2.71^(AS$1*$N265)*($D265/1000)*($O265+$P265)/$D265))/((1+'Instruktion Kostnad nytta'!$C$37)^AS$1))</f>
        <v>32.512882862686169</v>
      </c>
      <c r="AT265" s="45">
        <f>((($B265*2.71^(AT$1*$N265)*($D265/1000)*($O265+$P265)/$D265))/((1+'Instruktion Kostnad nytta'!$C$37)^AT$1))</f>
        <v>32.843118428640715</v>
      </c>
      <c r="AU265" s="45">
        <f>((($B265*2.71^(AU$1*$N265)*($D265/1000)*($O265+$P265)/$D265))/((1+'Instruktion Kostnad nytta'!$C$37)^AU$1))</f>
        <v>33.176708219733698</v>
      </c>
      <c r="AV265" s="45">
        <f>((($B265*2.71^(AV$1*$N265)*($D265/1000)*($O265+$P265)/$D265))/((1+'Instruktion Kostnad nytta'!$C$37)^AV$1))</f>
        <v>33.513686305058343</v>
      </c>
      <c r="AW265" s="45">
        <f>((($B265*2.71^(AW$1*$N265)*($D265/1000)*($O265+$P265)/$D265))/((1+'Instruktion Kostnad nytta'!$C$37)^AW$1))</f>
        <v>33.854087099749947</v>
      </c>
      <c r="AX265" s="45">
        <f>((($B265*2.71^(AX$1*$N265)*($D265/1000)*($O265+$P265)/$D265))/((1+'Instruktion Kostnad nytta'!$C$37)^AX$1))</f>
        <v>34.197945368500726</v>
      </c>
      <c r="AY265" s="45">
        <f>((($B265*2.71^(AY$1*$N265)*($D265/1000)*($O265+$P265)/$D265))/((1+'Instruktion Kostnad nytta'!$C$37)^AY$1))</f>
        <v>34.545296229110207</v>
      </c>
      <c r="AZ265" s="45">
        <f>((($B265*2.71^(AZ$1*$N265)*($D265/1000)*($O265+$P265)/$D265))/((1+'Instruktion Kostnad nytta'!$C$37)^AZ$1))</f>
        <v>34.896175156071806</v>
      </c>
      <c r="BA265" s="45">
        <f>((($B265*2.71^(BA$1*$N265)*($D265/1000)*($O265+$P265)/$D265))/((1+'Instruktion Kostnad nytta'!$C$37)^BA$1))</f>
        <v>35.250617984195777</v>
      </c>
      <c r="BB265" s="45">
        <f>((($B265*2.71^(BB$1*$N265)*($D265/1000)*($O265+$P265)/$D265))/((1+'Instruktion Kostnad nytta'!$C$37)^BB$1))</f>
        <v>35.608660912269002</v>
      </c>
      <c r="BC265" s="45">
        <f>((($B265*2.71^(BC$1*$N265)*($D265/1000)*($O265+$P265)/$D265))/((1+'Instruktion Kostnad nytta'!$C$37)^BC$1))</f>
        <v>35.970340506751896</v>
      </c>
      <c r="BD265" s="45">
        <f>((($B265*2.71^(BD$1*$N265)*($D265/1000)*($O265+$P265)/$D265))/((1+'Instruktion Kostnad nytta'!$C$37)^BD$1))</f>
        <v>36.335693705512931</v>
      </c>
      <c r="BE265" s="45">
        <f>((($B265*2.71^(BE$1*$N265)*($D265/1000)*($O265+$P265)/$D265))/((1+'Instruktion Kostnad nytta'!$C$37)^BE$1))</f>
        <v>36.704757821600943</v>
      </c>
      <c r="BF265" s="45">
        <f>((($B265*2.71^(BF$1*$N265)*($D265/1000)*($O265+$P265)/$D265))/((1+'Instruktion Kostnad nytta'!$C$37)^BF$1))</f>
        <v>37.077570547056048</v>
      </c>
      <c r="BG265" s="45">
        <f>((($B265*2.71^(BG$1*$N265)*($D265/1000)*($O265+$P265)/$D265))/((1+'Instruktion Kostnad nytta'!$C$37)^BG$1))</f>
        <v>37.454169956758932</v>
      </c>
      <c r="BH265" s="45">
        <f>((($B265*2.71^(BH$1*$N265)*($D265/1000)*($O265+$P265)/$D265))/((1+'Instruktion Kostnad nytta'!$C$37)^BH$1))</f>
        <v>37.83459451231942</v>
      </c>
      <c r="BI265" s="45">
        <f>((($B265*2.71^(BI$1*$N265)*($D265/1000)*($O265+$P265)/$D265))/((1+'Instruktion Kostnad nytta'!$C$37)^BI$1))</f>
        <v>38.218883066004558</v>
      </c>
      <c r="BJ265" s="45">
        <f>((($B265*2.71^(BJ$1*$N265)*($D265/1000)*($O265+$P265)/$D265))/((1+'Instruktion Kostnad nytta'!$C$37)^BJ$1))</f>
        <v>38.607074864706519</v>
      </c>
      <c r="BK265" s="45">
        <f>((($B265*2.71^(BK$1*$N265)*($D265/1000)*($O265+$P265)/$D265))/((1+'Instruktion Kostnad nytta'!$C$37)^BK$1))</f>
        <v>38.999209553950806</v>
      </c>
      <c r="BL265" s="45">
        <f>((($B265*2.71^(BL$1*$N265)*($D265/1000)*($O265+$P265)/$D265))/((1+'Instruktion Kostnad nytta'!$C$37)^BL$1))</f>
        <v>39.39532718194527</v>
      </c>
      <c r="BM265" s="45">
        <f>((($B265*2.71^(BM$1*$N265)*($D265/1000)*($O265+$P265)/$D265))/((1+'Instruktion Kostnad nytta'!$C$37)^BM$1))</f>
        <v>39.795468203670062</v>
      </c>
      <c r="BN265" s="45">
        <f>((($B265*2.71^(BN$1*$N265)*($D265/1000)*($O265+$P265)/$D265))/((1+'Instruktion Kostnad nytta'!$C$37)^BN$1))</f>
        <v>40.199673485009399</v>
      </c>
      <c r="BO265" s="45">
        <f>((($B265*2.71^(BO$1*$N265)*($D265/1000)*($O265+$P265)/$D265))/((1+'Instruktion Kostnad nytta'!$C$37)^BO$1))</f>
        <v>40.607984306925012</v>
      </c>
      <c r="BP265" s="45">
        <f>((($B265*2.71^(BP$1*$N265)*($D265/1000)*($O265+$P265)/$D265))/((1+'Instruktion Kostnad nytta'!$C$37)^BP$1))</f>
        <v>41.020442369672224</v>
      </c>
      <c r="BQ265" s="45">
        <f>((($B265*2.71^(BQ$1*$N265)*($D265/1000)*($O265+$P265)/$D265))/((1+'Instruktion Kostnad nytta'!$C$37)^BQ$1))</f>
        <v>41.437089797058633</v>
      </c>
      <c r="BR265" s="45">
        <f>((($B265*2.71^(BR$1*$N265)*($D265/1000)*($O265+$P265)/$D265))/((1+'Instruktion Kostnad nytta'!$C$37)^BR$1))</f>
        <v>41.857969140746285</v>
      </c>
      <c r="BS265" s="45">
        <f>((($B265*2.71^(BS$1*$N265)*($D265/1000)*($O265+$P265)/$D265))/((1+'Instruktion Kostnad nytta'!$C$37)^BS$1))</f>
        <v>42.283123384597289</v>
      </c>
      <c r="BT265" s="45">
        <f>((($B265*2.71^(BT$1*$N265)*($D265/1000)*($O265+$P265)/$D265))/((1+'Instruktion Kostnad nytta'!$C$37)^BT$1))</f>
        <v>42.712595949063832</v>
      </c>
      <c r="BU265" s="45">
        <f>((($B265*2.71^(BU$1*$N265)*($D265/1000)*($O265+$P265)/$D265))/((1+'Instruktion Kostnad nytta'!$C$37)^BU$1))</f>
        <v>43.146430695622549</v>
      </c>
      <c r="BV265" s="45">
        <f>((($B265*2.71^(BV$1*$N265)*($D265/1000)*($O265+$P265)/$D265))/((1+'Instruktion Kostnad nytta'!$C$37)^BV$1))</f>
        <v>43.584671931254093</v>
      </c>
      <c r="BW265" s="45">
        <f>((($B265*2.71^(BW$1*$N265)*($D265/1000)*($O265+$P265)/$D265))/((1+'Instruktion Kostnad nytta'!$C$37)^BW$1))</f>
        <v>44.02736441296814</v>
      </c>
      <c r="BX265" s="45">
        <f>((($B265*2.71^(BX$1*$N265)*($D265/1000)*($O265+$P265)/$D265))/((1+'Instruktion Kostnad nytta'!$C$37)^BX$1))</f>
        <v>44.474553352374357</v>
      </c>
      <c r="BY265" s="45">
        <f>((($B265*2.71^(BY$1*$N265)*($D265/1000)*($O265+$P265)/$D265))/((1+'Instruktion Kostnad nytta'!$C$37)^BY$1))</f>
        <v>44.926284420299801</v>
      </c>
      <c r="BZ265" s="45">
        <f>((($B265*2.71^(BZ$1*$N265)*($D265/1000)*($O265+$P265)/$D265))/((1+'Instruktion Kostnad nytta'!$C$37)^BZ$1))</f>
        <v>45.382603751453274</v>
      </c>
      <c r="CA265" s="45">
        <f>((($B265*2.71^(CA$1*$N265)*($D265/1000)*($O265+$P265)/$D265))/((1+'Instruktion Kostnad nytta'!$C$37)^CA$1))</f>
        <v>45.843557949136923</v>
      </c>
      <c r="CB265" s="45">
        <f>((($B265*2.71^(CB$1*$N265)*($D265/1000)*($O265+$P265)/$D265))/((1+'Instruktion Kostnad nytta'!$C$37)^CB$1))</f>
        <v>46.309194090005803</v>
      </c>
      <c r="CC265" s="45">
        <f>((($B265*2.71^(CC$1*$N265)*($D265/1000)*($O265+$P265)/$D265))/((1+'Instruktion Kostnad nytta'!$C$37)^CC$1))</f>
        <v>46.779559728875739</v>
      </c>
      <c r="CD265" s="45">
        <f>((($B265*2.71^(CD$1*$N265)*($D265/1000)*($O265+$P265)/$D265))/((1+'Instruktion Kostnad nytta'!$C$37)^CD$1))</f>
        <v>47.254702903580153</v>
      </c>
      <c r="CE265" s="45">
        <f>((($B265*2.71^(CE$1*$N265)*($D265/1000)*($O265+$P265)/$D265))/((1+'Instruktion Kostnad nytta'!$C$37)^CE$1))</f>
        <v>47.734672139875926</v>
      </c>
      <c r="CF265" s="45">
        <f>((($B265*2.71^(CF$1*$N265)*($D265/1000)*($O265+$P265)/$D265))/((1+'Instruktion Kostnad nytta'!$C$37)^CF$1))</f>
        <v>48.219516456399383</v>
      </c>
      <c r="CG265" s="45">
        <f>((($B265*2.71^(CG$1*$N265)*($D265/1000)*($O265+$P265)/$D265))/((1+'Instruktion Kostnad nytta'!$C$37)^CG$1))</f>
        <v>48.709285369672486</v>
      </c>
      <c r="CH265" s="45">
        <f>((($B265*2.71^(CH$1*$N265)*($D265/1000)*($O265+$P265)/$D265))/((1+'Instruktion Kostnad nytta'!$C$37)^CH$1))</f>
        <v>49.204028899159844</v>
      </c>
      <c r="CI265" s="45">
        <f>((($B265*2.71^(CI$1*$N265)*($D265/1000)*($O265+$P265)/$D265))/((1+'Instruktion Kostnad nytta'!$C$37)^CI$1))</f>
        <v>49.703797572377269</v>
      </c>
      <c r="CJ265" s="45">
        <f>((($B265*2.71^(CJ$1*$N265)*($D265/1000)*($O265+$P265)/$D265))/((1+'Instruktion Kostnad nytta'!$C$37)^CJ$1))</f>
        <v>50.208642430051853</v>
      </c>
      <c r="CK265" s="45">
        <f>((($B265*2.71^(CK$1*$N265)*($D265/1000)*($O265+$P265)/$D265))/((1+'Instruktion Kostnad nytta'!$C$37)^CK$1))</f>
        <v>50.718615031334977</v>
      </c>
      <c r="CL265" s="45">
        <f>((($B265*2.71^(CL$1*$N265)*($D265/1000)*($O265+$P265)/$D265))/((1+'Instruktion Kostnad nytta'!$C$37)^CL$1))</f>
        <v>51.233767459067714</v>
      </c>
      <c r="CM265" s="45">
        <f>((($B265*2.71^(CM$1*$N265)*($D265/1000)*($O265+$P265)/$D265))/((1+'Instruktion Kostnad nytta'!$C$37)^CM$1))</f>
        <v>51.754152325100151</v>
      </c>
      <c r="CN265" s="45">
        <f>((($B265*2.71^(CN$1*$N265)*($D265/1000)*($O265+$P265)/$D265))/((1+'Instruktion Kostnad nytta'!$C$37)^CN$1))</f>
        <v>52.279822775664641</v>
      </c>
      <c r="CO265" s="45">
        <f>((($B265*2.71^(CO$1*$N265)*($D265/1000)*($O265+$P265)/$D265))/((1+'Instruktion Kostnad nytta'!$C$37)^CO$1))</f>
        <v>52.81083249680313</v>
      </c>
      <c r="CP265" s="45">
        <f>((($B265*2.71^(CP$1*$N265)*($D265/1000)*($O265+$P265)/$D265))/((1+'Instruktion Kostnad nytta'!$C$37)^CP$1))</f>
        <v>53.34723571985068</v>
      </c>
      <c r="CQ265" s="45">
        <f>((($B265*2.71^(CQ$1*$N265)*($D265/1000)*($O265+$P265)/$D265))/((1+'Instruktion Kostnad nytta'!$C$37)^CQ$1))</f>
        <v>53.889087226973508</v>
      </c>
      <c r="CR265" s="45">
        <f>((($B265*2.71^(CR$1*$N265)*($D265/1000)*($O265+$P265)/$D265))/((1+'Instruktion Kostnad nytta'!$C$37)^CR$1))</f>
        <v>54.436442356764182</v>
      </c>
      <c r="CS265" s="45">
        <f>((($B265*2.71^(CS$1*$N265)*($D265/1000)*($O265+$P265)/$D265))/((1+'Instruktion Kostnad nytta'!$C$37)^CS$1))</f>
        <v>54.989357009892906</v>
      </c>
      <c r="CT265" s="45">
        <f>((($B265*2.71^(CT$1*$N265)*($D265/1000)*($O265+$P265)/$D265))/((1+'Instruktion Kostnad nytta'!$C$37)^CT$1))</f>
        <v>55.547887654816996</v>
      </c>
      <c r="CU265" s="45">
        <f>((($B265*2.71^(CU$1*$N265)*($D265/1000)*($O265+$P265)/$D265))/((1+'Instruktion Kostnad nytta'!$C$37)^CU$1))</f>
        <v>56.112091333547696</v>
      </c>
      <c r="CV265" s="45">
        <f>((($B265*2.71^(CV$1*$N265)*($D265/1000)*($O265+$P265)/$D265))/((1+'Instruktion Kostnad nytta'!$C$37)^CV$1))</f>
        <v>56.682025667475763</v>
      </c>
      <c r="CW265" s="45">
        <f>((($B265*2.71^(CW$1*$N265)*($D265/1000)*($O265+$P265)/$D265))/((1+'Instruktion Kostnad nytta'!$C$37)^CW$1))</f>
        <v>57.257748863256467</v>
      </c>
      <c r="CX265" s="45">
        <f>((($B265*2.71^(CX$1*$N265)*($D265/1000)*($O265+$P265)/$D265))/((1+'Instruktion Kostnad nytta'!$C$37)^CX$1))</f>
        <v>57.83931971875387</v>
      </c>
      <c r="CY265" s="45">
        <f>((($B265*2.71^(CY$1*$N265)*($D265/1000)*($O265+$P265)/$D265))/((1+'Instruktion Kostnad nytta'!$C$37)^CY$1))</f>
        <v>58.426797629046156</v>
      </c>
      <c r="CZ265" s="45">
        <f>((($B265*2.71^(CZ$1*$N265)*($D265/1000)*($O265+$P265)/$D265))/((1+'Instruktion Kostnad nytta'!$C$37)^CZ$1))</f>
        <v>59.020242592491172</v>
      </c>
      <c r="DA265" s="45">
        <f>((($B265*2.71^(DA$1*$N265)*($D265/1000)*($O265+$P265)/$D265))/((1+'Instruktion Kostnad nytta'!$C$37)^DA$1))</f>
        <v>59.61971521685431</v>
      </c>
      <c r="DB265" s="45">
        <f>((($B265*2.71^(DB$1*$N265)*($D265/1000)*($O265+$P265)/$D265))/((1+'Instruktion Kostnad nytta'!$C$37)^DB$1))</f>
        <v>60.225276725498077</v>
      </c>
      <c r="DC265" s="45">
        <f>((($B265*2.71^(DC$1*$N265)*($D265/1000)*($O265+$P265)/$D265))/((1+'Instruktion Kostnad nytta'!$C$37)^DC$1))</f>
        <v>60.836988963634859</v>
      </c>
      <c r="DD265" s="45">
        <f>((($B265*2.71^(DD$1*$N265)*($D265/1000)*($O265+$P265)/$D265))/((1+'Instruktion Kostnad nytta'!$C$37)^DD$1))</f>
        <v>61.454914404643155</v>
      </c>
      <c r="DE265" s="45">
        <f>((($B265*2.71^(DE$1*$N265)*($D265/1000)*($O265+$P265)/$D265))/((1+'Instruktion Kostnad nytta'!$C$37)^DE$1))</f>
        <v>62.079116156447682</v>
      </c>
      <c r="DF265" s="45">
        <f>((($B265*2.71^(DF$1*$N265)*($D265/1000)*($O265+$P265)/$D265))/((1+'Instruktion Kostnad nytta'!$C$37)^DF$1))</f>
        <v>62.70965796796483</v>
      </c>
      <c r="DG265" s="45">
        <f>((($B265*2.71^(DG$1*$N265)*($D265/1000)*($O265+$P265)/$D265))/((1+'Instruktion Kostnad nytta'!$C$37)^DG$1))</f>
        <v>63.346604235612872</v>
      </c>
      <c r="DH265" s="45">
        <f>((($B265*2.71^(DH$1*$N265)*($D265/1000)*($O265+$P265)/$D265))/((1+'Instruktion Kostnad nytta'!$C$37)^DH$1))</f>
        <v>63.990020009889072</v>
      </c>
      <c r="DI265" s="45">
        <f>((($B265*2.71^(DI$1*$N265)*($D265/1000)*($O265+$P265)/$D265))/((1+'Instruktion Kostnad nytta'!$C$37)^DI$1))</f>
        <v>64.639971002012857</v>
      </c>
      <c r="DJ265" s="45">
        <f>((($B265*2.71^(DJ$1*$N265)*($D265/1000)*($O265+$P265)/$D265))/((1+'Instruktion Kostnad nytta'!$C$37)^DJ$1))</f>
        <v>65.296523590637122</v>
      </c>
      <c r="DK265" s="45">
        <f>((($B265*2.71^(DK$1*$N265)*($D265/1000)*($O265+$P265)/$D265))/((1+'Instruktion Kostnad nytta'!$C$37)^DK$1))</f>
        <v>65.959744828627237</v>
      </c>
      <c r="DL265" s="45">
        <f>((($B265*2.71^(DL$1*$N265)*($D265/1000)*($O265+$P265)/$D265))/((1+'Instruktion Kostnad nytta'!$C$37)^DL$1))</f>
        <v>66.629702449909004</v>
      </c>
      <c r="DM265" s="45">
        <f>((($B265*2.71^(DM$1*$N265)*($D265/1000)*($O265+$P265)/$D265))/((1+'Instruktion Kostnad nytta'!$C$37)^DM$1))</f>
        <v>67.306464876386457</v>
      </c>
      <c r="DN265" s="45">
        <f>((($B265*2.71^(DN$1*$N265)*($D265/1000)*($O265+$P265)/$D265))/((1+'Instruktion Kostnad nytta'!$C$37)^DN$1))</f>
        <v>67.990101224929418</v>
      </c>
      <c r="DO265" s="45">
        <f>((($B265*2.71^(DO$1*$N265)*($D265/1000)*($O265+$P265)/$D265))/((1+'Instruktion Kostnad nytta'!$C$37)^DO$1))</f>
        <v>68.680681314432647</v>
      </c>
      <c r="DP265" s="45">
        <f>((($B265*2.71^(DP$1*$N265)*($D265/1000)*($O265+$P265)/$D265))/((1+'Instruktion Kostnad nytta'!$C$37)^DP$1))</f>
        <v>69.378275672946003</v>
      </c>
      <c r="DQ265" s="45">
        <f>((($B265*2.71^(DQ$1*$N265)*($D265/1000)*($O265+$P265)/$D265))/((1+'Instruktion Kostnad nytta'!$C$37)^DQ$1))</f>
        <v>70.082955544877592</v>
      </c>
      <c r="DR265" s="45">
        <f>((($B265*2.71^(DR$1*$N265)*($D265/1000)*($O265+$P265)/$D265))/((1+'Instruktion Kostnad nytta'!$C$37)^DR$1))</f>
        <v>70.794792898269904</v>
      </c>
      <c r="DS265" s="45">
        <f>((($B265*2.71^(DS$1*$N265)*($D265/1000)*($O265+$P265)/$D265))/((1+'Instruktion Kostnad nytta'!$C$37)^DS$1))</f>
        <v>71.513860432149713</v>
      </c>
      <c r="DT265" s="45">
        <f>((($B265*2.71^(DT$1*$N265)*($D265/1000)*($O265+$P265)/$D265))/((1+'Instruktion Kostnad nytta'!$C$37)^DT$1))</f>
        <v>72.240231583952706</v>
      </c>
      <c r="DU265" s="45">
        <f>((($B265*2.71^(DU$1*$N265)*($D265/1000)*($O265+$P265)/$D265))/((1+'Instruktion Kostnad nytta'!$C$37)^DU$1))</f>
        <v>72.973980537023593</v>
      </c>
      <c r="DV265" s="45">
        <f>((($B265*2.71^(DV$1*$N265)*($D265/1000)*($O265+$P265)/$D265))/((1+'Instruktion Kostnad nytta'!$C$37)^DV$1))</f>
        <v>73.715182228192504</v>
      </c>
      <c r="DW265" s="45">
        <f>((($B265*2.71^(DW$1*$N265)*($D265/1000)*($O265+$P265)/$D265))/((1+'Instruktion Kostnad nytta'!$C$37)^DW$1))</f>
        <v>74.463912355427894</v>
      </c>
      <c r="DX265" s="45">
        <f>((($B265*2.71^(DX$1*$N265)*($D265/1000)*($O265+$P265)/$D265))/((1+'Instruktion Kostnad nytta'!$C$37)^DX$1))</f>
        <v>75.220247385567816</v>
      </c>
      <c r="DY265" s="45">
        <f>((($B265*2.71^(DY$1*$N265)*($D265/1000)*($O265+$P265)/$D265))/((1+'Instruktion Kostnad nytta'!$C$37)^DY$1))</f>
        <v>75.984264562128971</v>
      </c>
      <c r="DZ265" s="45">
        <f>((($B265*2.71^(DZ$1*$N265)*($D265/1000)*($O265+$P265)/$D265))/((1+'Instruktion Kostnad nytta'!$C$37)^DZ$1))</f>
        <v>76.756041913195887</v>
      </c>
      <c r="EA265" s="45">
        <f>((($B265*2.71^(EA$1*$N265)*($D265/1000)*($O265+$P265)/$D265))/((1+'Instruktion Kostnad nytta'!$C$37)^EA$1))</f>
        <v>77.535658259389692</v>
      </c>
      <c r="EB265" s="45">
        <f>((($B265*2.71^(EB$1*$N265)*($D265/1000)*($O265+$P265)/$D265))/((1+'Instruktion Kostnad nytta'!$C$37)^EB$1))</f>
        <v>78.323193221917847</v>
      </c>
      <c r="EC265" s="45">
        <f>((($B265*2.71^(EC$1*$N265)*($D265/1000)*($O265+$P265)/$D265))/((1+'Instruktion Kostnad nytta'!$C$37)^EC$1))</f>
        <v>79.118727230705829</v>
      </c>
      <c r="ED265" s="45">
        <f>((($B265*2.71^(ED$1*$N265)*($D265/1000)*($O265+$P265)/$D265))/((1+'Instruktion Kostnad nytta'!$C$37)^ED$1))</f>
        <v>79.92234153261137</v>
      </c>
      <c r="EE265" s="45">
        <f>((($B265*2.71^(EE$1*$N265)*($D265/1000)*($O265+$P265)/$D265))/((1+'Instruktion Kostnad nytta'!$C$37)^EE$1))</f>
        <v>80.734118199722133</v>
      </c>
      <c r="EF265" s="45">
        <f>((($B265*2.71^(EF$1*$N265)*($D265/1000)*($O265+$P265)/$D265))/((1+'Instruktion Kostnad nytta'!$C$37)^EF$1))</f>
        <v>81.554140137737463</v>
      </c>
      <c r="EG265" s="45">
        <f>((($B265*2.71^(EG$1*$N265)*($D265/1000)*($O265+$P265)/$D265))/((1+'Instruktion Kostnad nytta'!$C$37)^EG$1))</f>
        <v>82.382491094435622</v>
      </c>
      <c r="EH265" s="45">
        <f>((($B265*2.71^(EH$1*$N265)*($D265/1000)*($O265+$P265)/$D265))/((1+'Instruktion Kostnad nytta'!$C$37)^EH$1))</f>
        <v>83.219255668226751</v>
      </c>
      <c r="EI265" s="45">
        <f>((($B265*2.71^(EI$1*$N265)*($D265/1000)*($O265+$P265)/$D265))/((1+'Instruktion Kostnad nytta'!$C$37)^EI$1))</f>
        <v>84.064519316792683</v>
      </c>
      <c r="EJ265" s="45">
        <f>((($B265*2.71^(EJ$1*$N265)*($D265/1000)*($O265+$P265)/$D265))/((1+'Instruktion Kostnad nytta'!$C$37)^EJ$1))</f>
        <v>84.918368365814985</v>
      </c>
      <c r="EK265" s="45">
        <f>((($B265*2.71^(EK$1*$N265)*($D265/1000)*($O265+$P265)/$D265))/((1+'Instruktion Kostnad nytta'!$C$37)^EK$1))</f>
        <v>85.780890017790796</v>
      </c>
      <c r="EL265" s="45">
        <f>((($B265*2.71^(EL$1*$N265)*($D265/1000)*($O265+$P265)/$D265))/((1+'Instruktion Kostnad nytta'!$C$37)^EL$1))</f>
        <v>86.65217236093919</v>
      </c>
    </row>
    <row r="266" spans="1:142" x14ac:dyDescent="0.25">
      <c r="A266" s="41">
        <v>268</v>
      </c>
      <c r="B266" s="59">
        <v>0.5</v>
      </c>
      <c r="C266" s="59">
        <v>15</v>
      </c>
      <c r="D266" s="60">
        <v>80</v>
      </c>
      <c r="E266" s="59">
        <v>1965</v>
      </c>
      <c r="F266" s="59" t="s">
        <v>98</v>
      </c>
      <c r="G266" s="59">
        <v>127</v>
      </c>
      <c r="H266" s="59" t="s">
        <v>46</v>
      </c>
      <c r="I266" s="59">
        <v>8</v>
      </c>
      <c r="J266" s="41">
        <v>0</v>
      </c>
      <c r="K266" s="41" t="s">
        <v>335</v>
      </c>
      <c r="L266" s="48">
        <f>'Instruktion Kostnad nytta'!C$19/D266+IF((IF(F266="A",'Instruktion Kostnad nytta'!C$25,0)+IF(G266&lt;500,'Instruktion Kostnad nytta'!C$20,('Instruktion Kostnad nytta'!C$20+'Instruktion Kostnad nytta'!C$21))+IF(G266&lt;700,0,('Instruktion Kostnad nytta'!C$22-'Instruktion Kostnad nytta'!C$21))+I266*'Instruktion Kostnad nytta'!C$23/D266)&lt;3000,3000,(IF(F266="A",'Instruktion Kostnad nytta'!C$25,0)+IF(G266&lt;500,'Instruktion Kostnad nytta'!C$20,('Instruktion Kostnad nytta'!C$20+'Instruktion Kostnad nytta'!C$21))+IF(G266&lt;700,0,('Instruktion Kostnad nytta'!C$22-'Instruktion Kostnad nytta'!C$21))+I266*'Instruktion Kostnad nytta'!C$23/D266))</f>
        <v>6875</v>
      </c>
      <c r="M266" s="50">
        <f t="shared" si="12"/>
        <v>6.25</v>
      </c>
      <c r="N266" s="49">
        <f>IF(H266="Gråjärn",'Instruktion Kostnad nytta'!C$32,IF(H266="segjärn",'Instruktion Kostnad nytta'!C$33,IF(H266="PVC",'Instruktion Kostnad nytta'!C$34,IF(H266="PE",'Instruktion Kostnad nytta'!C$35,IF(H266="ST",'Instruktion Kostnad nytta'!C$36,0)))))</f>
        <v>0.03</v>
      </c>
      <c r="O266" s="48">
        <f>IF(G266&lt;200,'Instruktion Kostnad nytta'!C$28,(IF(G266&lt;500,'Instruktion Kostnad nytta'!C$29,'Instruktion Kostnad nytta'!C$30)))</f>
        <v>45000</v>
      </c>
      <c r="P266" s="47">
        <v>4000</v>
      </c>
      <c r="Q266" s="46">
        <f t="shared" si="13"/>
        <v>-429.79509409760863</v>
      </c>
      <c r="R266" s="45">
        <f t="shared" si="14"/>
        <v>-6586.3040142958916</v>
      </c>
      <c r="S266" s="45">
        <f>((($B266*2.71^(S$1*$N266)*($D266/1000)*($O266+$P266)/$D266))/((1+'Instruktion Kostnad nytta'!$C$37)^S$1))</f>
        <v>25.000223905593113</v>
      </c>
      <c r="T266" s="45">
        <f>((($B266*2.71^(T$1*$N266)*($D266/1000)*($O266+$P266)/$D266))/((1+'Instruktion Kostnad nytta'!$C$37)^T$1))</f>
        <v>25.254152882771844</v>
      </c>
      <c r="U266" s="45">
        <f>((($B266*2.71^(U$1*$N266)*($D266/1000)*($O266+$P266)/$D266))/((1+'Instruktion Kostnad nytta'!$C$37)^U$1))</f>
        <v>25.510661033868949</v>
      </c>
      <c r="V266" s="45">
        <f>((($B266*2.71^(V$1*$N266)*($D266/1000)*($O266+$P266)/$D266))/((1+'Instruktion Kostnad nytta'!$C$37)^V$1))</f>
        <v>25.769774555729619</v>
      </c>
      <c r="W266" s="45">
        <f>((($B266*2.71^(W$1*$N266)*($D266/1000)*($O266+$P266)/$D266))/((1+'Instruktion Kostnad nytta'!$C$37)^W$1))</f>
        <v>26.031519911282167</v>
      </c>
      <c r="X266" s="45">
        <f>((($B266*2.71^(X$1*$N266)*($D266/1000)*($O266+$P266)/$D266))/((1+'Instruktion Kostnad nytta'!$C$37)^X$1))</f>
        <v>26.295923832240685</v>
      </c>
      <c r="Y266" s="45">
        <f>((($B266*2.71^(Y$1*$N266)*($D266/1000)*($O266+$P266)/$D266))/((1+'Instruktion Kostnad nytta'!$C$37)^Y$1))</f>
        <v>26.563013321835086</v>
      </c>
      <c r="Z266" s="45">
        <f>((($B266*2.71^(Z$1*$N266)*($D266/1000)*($O266+$P266)/$D266))/((1+'Instruktion Kostnad nytta'!$C$37)^Z$1))</f>
        <v>26.832815657568947</v>
      </c>
      <c r="AA266" s="45">
        <f>((($B266*2.71^(AA$1*$N266)*($D266/1000)*($O266+$P266)/$D266))/((1+'Instruktion Kostnad nytta'!$C$37)^AA$1))</f>
        <v>27.1053583940053</v>
      </c>
      <c r="AB266" s="45">
        <f>((($B266*2.71^(AB$1*$N266)*($D266/1000)*($O266+$P266)/$D266))/((1+'Instruktion Kostnad nytta'!$C$37)^AB$1))</f>
        <v>27.380669365580751</v>
      </c>
      <c r="AC266" s="45">
        <f>((($B266*2.71^(AC$1*$N266)*($D266/1000)*($O266+$P266)/$D266))/((1+'Instruktion Kostnad nytta'!$C$37)^AC$1))</f>
        <v>27.658776689448164</v>
      </c>
      <c r="AD266" s="45">
        <f>((($B266*2.71^(AD$1*$N266)*($D266/1000)*($O266+$P266)/$D266))/((1+'Instruktion Kostnad nytta'!$C$37)^AD$1))</f>
        <v>27.939708768348279</v>
      </c>
      <c r="AE266" s="45">
        <f>((($B266*2.71^(AE$1*$N266)*($D266/1000)*($O266+$P266)/$D266))/((1+'Instruktion Kostnad nytta'!$C$37)^AE$1))</f>
        <v>28.223494293510345</v>
      </c>
      <c r="AF266" s="45">
        <f>((($B266*2.71^(AF$1*$N266)*($D266/1000)*($O266+$P266)/$D266))/((1+'Instruktion Kostnad nytta'!$C$37)^AF$1))</f>
        <v>28.510162247582453</v>
      </c>
      <c r="AG266" s="45">
        <f>((($B266*2.71^(AG$1*$N266)*($D266/1000)*($O266+$P266)/$D266))/((1+'Instruktion Kostnad nytta'!$C$37)^AG$1))</f>
        <v>28.799741907591361</v>
      </c>
      <c r="AH266" s="45">
        <f>((($B266*2.71^(AH$1*$N266)*($D266/1000)*($O266+$P266)/$D266))/((1+'Instruktion Kostnad nytta'!$C$37)^AH$1))</f>
        <v>29.092262847932609</v>
      </c>
      <c r="AI266" s="45">
        <f>((($B266*2.71^(AI$1*$N266)*($D266/1000)*($O266+$P266)/$D266))/((1+'Instruktion Kostnad nytta'!$C$37)^AI$1))</f>
        <v>29.38775494339091</v>
      </c>
      <c r="AJ266" s="45">
        <f>((($B266*2.71^(AJ$1*$N266)*($D266/1000)*($O266+$P266)/$D266))/((1+'Instruktion Kostnad nytta'!$C$37)^AJ$1))</f>
        <v>29.686248372191148</v>
      </c>
      <c r="AK266" s="45">
        <f>((($B266*2.71^(AK$1*$N266)*($D266/1000)*($O266+$P266)/$D266))/((1+'Instruktion Kostnad nytta'!$C$37)^AK$1))</f>
        <v>29.987773619080546</v>
      </c>
      <c r="AL266" s="45">
        <f>((($B266*2.71^(AL$1*$N266)*($D266/1000)*($O266+$P266)/$D266))/((1+'Instruktion Kostnad nytta'!$C$37)^AL$1))</f>
        <v>30.292361478441951</v>
      </c>
      <c r="AM266" s="45">
        <f>((($B266*2.71^(AM$1*$N266)*($D266/1000)*($O266+$P266)/$D266))/((1+'Instruktion Kostnad nytta'!$C$37)^AM$1))</f>
        <v>30.600043057438853</v>
      </c>
      <c r="AN266" s="45">
        <f>((($B266*2.71^(AN$1*$N266)*($D266/1000)*($O266+$P266)/$D266))/((1+'Instruktion Kostnad nytta'!$C$37)^AN$1))</f>
        <v>30.91084977919234</v>
      </c>
      <c r="AO266" s="45">
        <f>((($B266*2.71^(AO$1*$N266)*($D266/1000)*($O266+$P266)/$D266))/((1+'Instruktion Kostnad nytta'!$C$37)^AO$1))</f>
        <v>31.224813385990259</v>
      </c>
      <c r="AP266" s="45">
        <f>((($B266*2.71^(AP$1*$N266)*($D266/1000)*($O266+$P266)/$D266))/((1+'Instruktion Kostnad nytta'!$C$37)^AP$1))</f>
        <v>31.541965942529057</v>
      </c>
      <c r="AQ266" s="45">
        <f>((($B266*2.71^(AQ$1*$N266)*($D266/1000)*($O266+$P266)/$D266))/((1+'Instruktion Kostnad nytta'!$C$37)^AQ$1))</f>
        <v>31.862339839188468</v>
      </c>
      <c r="AR266" s="45">
        <f>((($B266*2.71^(AR$1*$N266)*($D266/1000)*($O266+$P266)/$D266))/((1+'Instruktion Kostnad nytta'!$C$37)^AR$1))</f>
        <v>32.185967795339536</v>
      </c>
      <c r="AS266" s="45">
        <f>((($B266*2.71^(AS$1*$N266)*($D266/1000)*($O266+$P266)/$D266))/((1+'Instruktion Kostnad nytta'!$C$37)^AS$1))</f>
        <v>32.512882862686169</v>
      </c>
      <c r="AT266" s="45">
        <f>((($B266*2.71^(AT$1*$N266)*($D266/1000)*($O266+$P266)/$D266))/((1+'Instruktion Kostnad nytta'!$C$37)^AT$1))</f>
        <v>32.843118428640715</v>
      </c>
      <c r="AU266" s="45">
        <f>((($B266*2.71^(AU$1*$N266)*($D266/1000)*($O266+$P266)/$D266))/((1+'Instruktion Kostnad nytta'!$C$37)^AU$1))</f>
        <v>33.176708219733698</v>
      </c>
      <c r="AV266" s="45">
        <f>((($B266*2.71^(AV$1*$N266)*($D266/1000)*($O266+$P266)/$D266))/((1+'Instruktion Kostnad nytta'!$C$37)^AV$1))</f>
        <v>33.513686305058343</v>
      </c>
      <c r="AW266" s="45">
        <f>((($B266*2.71^(AW$1*$N266)*($D266/1000)*($O266+$P266)/$D266))/((1+'Instruktion Kostnad nytta'!$C$37)^AW$1))</f>
        <v>33.854087099749947</v>
      </c>
      <c r="AX266" s="45">
        <f>((($B266*2.71^(AX$1*$N266)*($D266/1000)*($O266+$P266)/$D266))/((1+'Instruktion Kostnad nytta'!$C$37)^AX$1))</f>
        <v>34.197945368500726</v>
      </c>
      <c r="AY266" s="45">
        <f>((($B266*2.71^(AY$1*$N266)*($D266/1000)*($O266+$P266)/$D266))/((1+'Instruktion Kostnad nytta'!$C$37)^AY$1))</f>
        <v>34.545296229110207</v>
      </c>
      <c r="AZ266" s="45">
        <f>((($B266*2.71^(AZ$1*$N266)*($D266/1000)*($O266+$P266)/$D266))/((1+'Instruktion Kostnad nytta'!$C$37)^AZ$1))</f>
        <v>34.896175156071806</v>
      </c>
      <c r="BA266" s="45">
        <f>((($B266*2.71^(BA$1*$N266)*($D266/1000)*($O266+$P266)/$D266))/((1+'Instruktion Kostnad nytta'!$C$37)^BA$1))</f>
        <v>35.250617984195777</v>
      </c>
      <c r="BB266" s="45">
        <f>((($B266*2.71^(BB$1*$N266)*($D266/1000)*($O266+$P266)/$D266))/((1+'Instruktion Kostnad nytta'!$C$37)^BB$1))</f>
        <v>35.608660912269002</v>
      </c>
      <c r="BC266" s="45">
        <f>((($B266*2.71^(BC$1*$N266)*($D266/1000)*($O266+$P266)/$D266))/((1+'Instruktion Kostnad nytta'!$C$37)^BC$1))</f>
        <v>35.970340506751896</v>
      </c>
      <c r="BD266" s="45">
        <f>((($B266*2.71^(BD$1*$N266)*($D266/1000)*($O266+$P266)/$D266))/((1+'Instruktion Kostnad nytta'!$C$37)^BD$1))</f>
        <v>36.335693705512931</v>
      </c>
      <c r="BE266" s="45">
        <f>((($B266*2.71^(BE$1*$N266)*($D266/1000)*($O266+$P266)/$D266))/((1+'Instruktion Kostnad nytta'!$C$37)^BE$1))</f>
        <v>36.704757821600943</v>
      </c>
      <c r="BF266" s="45">
        <f>((($B266*2.71^(BF$1*$N266)*($D266/1000)*($O266+$P266)/$D266))/((1+'Instruktion Kostnad nytta'!$C$37)^BF$1))</f>
        <v>37.077570547056048</v>
      </c>
      <c r="BG266" s="45">
        <f>((($B266*2.71^(BG$1*$N266)*($D266/1000)*($O266+$P266)/$D266))/((1+'Instruktion Kostnad nytta'!$C$37)^BG$1))</f>
        <v>37.454169956758932</v>
      </c>
      <c r="BH266" s="45">
        <f>((($B266*2.71^(BH$1*$N266)*($D266/1000)*($O266+$P266)/$D266))/((1+'Instruktion Kostnad nytta'!$C$37)^BH$1))</f>
        <v>37.83459451231942</v>
      </c>
      <c r="BI266" s="45">
        <f>((($B266*2.71^(BI$1*$N266)*($D266/1000)*($O266+$P266)/$D266))/((1+'Instruktion Kostnad nytta'!$C$37)^BI$1))</f>
        <v>38.218883066004558</v>
      </c>
      <c r="BJ266" s="45">
        <f>((($B266*2.71^(BJ$1*$N266)*($D266/1000)*($O266+$P266)/$D266))/((1+'Instruktion Kostnad nytta'!$C$37)^BJ$1))</f>
        <v>38.607074864706519</v>
      </c>
      <c r="BK266" s="45">
        <f>((($B266*2.71^(BK$1*$N266)*($D266/1000)*($O266+$P266)/$D266))/((1+'Instruktion Kostnad nytta'!$C$37)^BK$1))</f>
        <v>38.999209553950806</v>
      </c>
      <c r="BL266" s="45">
        <f>((($B266*2.71^(BL$1*$N266)*($D266/1000)*($O266+$P266)/$D266))/((1+'Instruktion Kostnad nytta'!$C$37)^BL$1))</f>
        <v>39.39532718194527</v>
      </c>
      <c r="BM266" s="45">
        <f>((($B266*2.71^(BM$1*$N266)*($D266/1000)*($O266+$P266)/$D266))/((1+'Instruktion Kostnad nytta'!$C$37)^BM$1))</f>
        <v>39.795468203670062</v>
      </c>
      <c r="BN266" s="45">
        <f>((($B266*2.71^(BN$1*$N266)*($D266/1000)*($O266+$P266)/$D266))/((1+'Instruktion Kostnad nytta'!$C$37)^BN$1))</f>
        <v>40.199673485009399</v>
      </c>
      <c r="BO266" s="45">
        <f>((($B266*2.71^(BO$1*$N266)*($D266/1000)*($O266+$P266)/$D266))/((1+'Instruktion Kostnad nytta'!$C$37)^BO$1))</f>
        <v>40.607984306925012</v>
      </c>
      <c r="BP266" s="45">
        <f>((($B266*2.71^(BP$1*$N266)*($D266/1000)*($O266+$P266)/$D266))/((1+'Instruktion Kostnad nytta'!$C$37)^BP$1))</f>
        <v>41.020442369672224</v>
      </c>
      <c r="BQ266" s="45">
        <f>((($B266*2.71^(BQ$1*$N266)*($D266/1000)*($O266+$P266)/$D266))/((1+'Instruktion Kostnad nytta'!$C$37)^BQ$1))</f>
        <v>41.437089797058633</v>
      </c>
      <c r="BR266" s="45">
        <f>((($B266*2.71^(BR$1*$N266)*($D266/1000)*($O266+$P266)/$D266))/((1+'Instruktion Kostnad nytta'!$C$37)^BR$1))</f>
        <v>41.857969140746285</v>
      </c>
      <c r="BS266" s="45">
        <f>((($B266*2.71^(BS$1*$N266)*($D266/1000)*($O266+$P266)/$D266))/((1+'Instruktion Kostnad nytta'!$C$37)^BS$1))</f>
        <v>42.283123384597289</v>
      </c>
      <c r="BT266" s="45">
        <f>((($B266*2.71^(BT$1*$N266)*($D266/1000)*($O266+$P266)/$D266))/((1+'Instruktion Kostnad nytta'!$C$37)^BT$1))</f>
        <v>42.712595949063832</v>
      </c>
      <c r="BU266" s="45">
        <f>((($B266*2.71^(BU$1*$N266)*($D266/1000)*($O266+$P266)/$D266))/((1+'Instruktion Kostnad nytta'!$C$37)^BU$1))</f>
        <v>43.146430695622549</v>
      </c>
      <c r="BV266" s="45">
        <f>((($B266*2.71^(BV$1*$N266)*($D266/1000)*($O266+$P266)/$D266))/((1+'Instruktion Kostnad nytta'!$C$37)^BV$1))</f>
        <v>43.584671931254093</v>
      </c>
      <c r="BW266" s="45">
        <f>((($B266*2.71^(BW$1*$N266)*($D266/1000)*($O266+$P266)/$D266))/((1+'Instruktion Kostnad nytta'!$C$37)^BW$1))</f>
        <v>44.02736441296814</v>
      </c>
      <c r="BX266" s="45">
        <f>((($B266*2.71^(BX$1*$N266)*($D266/1000)*($O266+$P266)/$D266))/((1+'Instruktion Kostnad nytta'!$C$37)^BX$1))</f>
        <v>44.474553352374357</v>
      </c>
      <c r="BY266" s="45">
        <f>((($B266*2.71^(BY$1*$N266)*($D266/1000)*($O266+$P266)/$D266))/((1+'Instruktion Kostnad nytta'!$C$37)^BY$1))</f>
        <v>44.926284420299801</v>
      </c>
      <c r="BZ266" s="45">
        <f>((($B266*2.71^(BZ$1*$N266)*($D266/1000)*($O266+$P266)/$D266))/((1+'Instruktion Kostnad nytta'!$C$37)^BZ$1))</f>
        <v>45.382603751453274</v>
      </c>
      <c r="CA266" s="45">
        <f>((($B266*2.71^(CA$1*$N266)*($D266/1000)*($O266+$P266)/$D266))/((1+'Instruktion Kostnad nytta'!$C$37)^CA$1))</f>
        <v>45.843557949136923</v>
      </c>
      <c r="CB266" s="45">
        <f>((($B266*2.71^(CB$1*$N266)*($D266/1000)*($O266+$P266)/$D266))/((1+'Instruktion Kostnad nytta'!$C$37)^CB$1))</f>
        <v>46.309194090005803</v>
      </c>
      <c r="CC266" s="45">
        <f>((($B266*2.71^(CC$1*$N266)*($D266/1000)*($O266+$P266)/$D266))/((1+'Instruktion Kostnad nytta'!$C$37)^CC$1))</f>
        <v>46.779559728875739</v>
      </c>
      <c r="CD266" s="45">
        <f>((($B266*2.71^(CD$1*$N266)*($D266/1000)*($O266+$P266)/$D266))/((1+'Instruktion Kostnad nytta'!$C$37)^CD$1))</f>
        <v>47.254702903580153</v>
      </c>
      <c r="CE266" s="45">
        <f>((($B266*2.71^(CE$1*$N266)*($D266/1000)*($O266+$P266)/$D266))/((1+'Instruktion Kostnad nytta'!$C$37)^CE$1))</f>
        <v>47.734672139875926</v>
      </c>
      <c r="CF266" s="45">
        <f>((($B266*2.71^(CF$1*$N266)*($D266/1000)*($O266+$P266)/$D266))/((1+'Instruktion Kostnad nytta'!$C$37)^CF$1))</f>
        <v>48.219516456399383</v>
      </c>
      <c r="CG266" s="45">
        <f>((($B266*2.71^(CG$1*$N266)*($D266/1000)*($O266+$P266)/$D266))/((1+'Instruktion Kostnad nytta'!$C$37)^CG$1))</f>
        <v>48.709285369672486</v>
      </c>
      <c r="CH266" s="45">
        <f>((($B266*2.71^(CH$1*$N266)*($D266/1000)*($O266+$P266)/$D266))/((1+'Instruktion Kostnad nytta'!$C$37)^CH$1))</f>
        <v>49.204028899159844</v>
      </c>
      <c r="CI266" s="45">
        <f>((($B266*2.71^(CI$1*$N266)*($D266/1000)*($O266+$P266)/$D266))/((1+'Instruktion Kostnad nytta'!$C$37)^CI$1))</f>
        <v>49.703797572377269</v>
      </c>
      <c r="CJ266" s="45">
        <f>((($B266*2.71^(CJ$1*$N266)*($D266/1000)*($O266+$P266)/$D266))/((1+'Instruktion Kostnad nytta'!$C$37)^CJ$1))</f>
        <v>50.208642430051853</v>
      </c>
      <c r="CK266" s="45">
        <f>((($B266*2.71^(CK$1*$N266)*($D266/1000)*($O266+$P266)/$D266))/((1+'Instruktion Kostnad nytta'!$C$37)^CK$1))</f>
        <v>50.718615031334977</v>
      </c>
      <c r="CL266" s="45">
        <f>((($B266*2.71^(CL$1*$N266)*($D266/1000)*($O266+$P266)/$D266))/((1+'Instruktion Kostnad nytta'!$C$37)^CL$1))</f>
        <v>51.233767459067714</v>
      </c>
      <c r="CM266" s="45">
        <f>((($B266*2.71^(CM$1*$N266)*($D266/1000)*($O266+$P266)/$D266))/((1+'Instruktion Kostnad nytta'!$C$37)^CM$1))</f>
        <v>51.754152325100151</v>
      </c>
      <c r="CN266" s="45">
        <f>((($B266*2.71^(CN$1*$N266)*($D266/1000)*($O266+$P266)/$D266))/((1+'Instruktion Kostnad nytta'!$C$37)^CN$1))</f>
        <v>52.279822775664641</v>
      </c>
      <c r="CO266" s="45">
        <f>((($B266*2.71^(CO$1*$N266)*($D266/1000)*($O266+$P266)/$D266))/((1+'Instruktion Kostnad nytta'!$C$37)^CO$1))</f>
        <v>52.81083249680313</v>
      </c>
      <c r="CP266" s="45">
        <f>((($B266*2.71^(CP$1*$N266)*($D266/1000)*($O266+$P266)/$D266))/((1+'Instruktion Kostnad nytta'!$C$37)^CP$1))</f>
        <v>53.34723571985068</v>
      </c>
      <c r="CQ266" s="45">
        <f>((($B266*2.71^(CQ$1*$N266)*($D266/1000)*($O266+$P266)/$D266))/((1+'Instruktion Kostnad nytta'!$C$37)^CQ$1))</f>
        <v>53.889087226973508</v>
      </c>
      <c r="CR266" s="45">
        <f>((($B266*2.71^(CR$1*$N266)*($D266/1000)*($O266+$P266)/$D266))/((1+'Instruktion Kostnad nytta'!$C$37)^CR$1))</f>
        <v>54.436442356764182</v>
      </c>
      <c r="CS266" s="45">
        <f>((($B266*2.71^(CS$1*$N266)*($D266/1000)*($O266+$P266)/$D266))/((1+'Instruktion Kostnad nytta'!$C$37)^CS$1))</f>
        <v>54.989357009892906</v>
      </c>
      <c r="CT266" s="45">
        <f>((($B266*2.71^(CT$1*$N266)*($D266/1000)*($O266+$P266)/$D266))/((1+'Instruktion Kostnad nytta'!$C$37)^CT$1))</f>
        <v>55.547887654816996</v>
      </c>
      <c r="CU266" s="45">
        <f>((($B266*2.71^(CU$1*$N266)*($D266/1000)*($O266+$P266)/$D266))/((1+'Instruktion Kostnad nytta'!$C$37)^CU$1))</f>
        <v>56.112091333547696</v>
      </c>
      <c r="CV266" s="45">
        <f>((($B266*2.71^(CV$1*$N266)*($D266/1000)*($O266+$P266)/$D266))/((1+'Instruktion Kostnad nytta'!$C$37)^CV$1))</f>
        <v>56.682025667475763</v>
      </c>
      <c r="CW266" s="45">
        <f>((($B266*2.71^(CW$1*$N266)*($D266/1000)*($O266+$P266)/$D266))/((1+'Instruktion Kostnad nytta'!$C$37)^CW$1))</f>
        <v>57.257748863256467</v>
      </c>
      <c r="CX266" s="45">
        <f>((($B266*2.71^(CX$1*$N266)*($D266/1000)*($O266+$P266)/$D266))/((1+'Instruktion Kostnad nytta'!$C$37)^CX$1))</f>
        <v>57.83931971875387</v>
      </c>
      <c r="CY266" s="45">
        <f>((($B266*2.71^(CY$1*$N266)*($D266/1000)*($O266+$P266)/$D266))/((1+'Instruktion Kostnad nytta'!$C$37)^CY$1))</f>
        <v>58.426797629046156</v>
      </c>
      <c r="CZ266" s="45">
        <f>((($B266*2.71^(CZ$1*$N266)*($D266/1000)*($O266+$P266)/$D266))/((1+'Instruktion Kostnad nytta'!$C$37)^CZ$1))</f>
        <v>59.020242592491172</v>
      </c>
      <c r="DA266" s="45">
        <f>((($B266*2.71^(DA$1*$N266)*($D266/1000)*($O266+$P266)/$D266))/((1+'Instruktion Kostnad nytta'!$C$37)^DA$1))</f>
        <v>59.61971521685431</v>
      </c>
      <c r="DB266" s="45">
        <f>((($B266*2.71^(DB$1*$N266)*($D266/1000)*($O266+$P266)/$D266))/((1+'Instruktion Kostnad nytta'!$C$37)^DB$1))</f>
        <v>60.225276725498077</v>
      </c>
      <c r="DC266" s="45">
        <f>((($B266*2.71^(DC$1*$N266)*($D266/1000)*($O266+$P266)/$D266))/((1+'Instruktion Kostnad nytta'!$C$37)^DC$1))</f>
        <v>60.836988963634859</v>
      </c>
      <c r="DD266" s="45">
        <f>((($B266*2.71^(DD$1*$N266)*($D266/1000)*($O266+$P266)/$D266))/((1+'Instruktion Kostnad nytta'!$C$37)^DD$1))</f>
        <v>61.454914404643155</v>
      </c>
      <c r="DE266" s="45">
        <f>((($B266*2.71^(DE$1*$N266)*($D266/1000)*($O266+$P266)/$D266))/((1+'Instruktion Kostnad nytta'!$C$37)^DE$1))</f>
        <v>62.079116156447682</v>
      </c>
      <c r="DF266" s="45">
        <f>((($B266*2.71^(DF$1*$N266)*($D266/1000)*($O266+$P266)/$D266))/((1+'Instruktion Kostnad nytta'!$C$37)^DF$1))</f>
        <v>62.70965796796483</v>
      </c>
      <c r="DG266" s="45">
        <f>((($B266*2.71^(DG$1*$N266)*($D266/1000)*($O266+$P266)/$D266))/((1+'Instruktion Kostnad nytta'!$C$37)^DG$1))</f>
        <v>63.346604235612872</v>
      </c>
      <c r="DH266" s="45">
        <f>((($B266*2.71^(DH$1*$N266)*($D266/1000)*($O266+$P266)/$D266))/((1+'Instruktion Kostnad nytta'!$C$37)^DH$1))</f>
        <v>63.990020009889072</v>
      </c>
      <c r="DI266" s="45">
        <f>((($B266*2.71^(DI$1*$N266)*($D266/1000)*($O266+$P266)/$D266))/((1+'Instruktion Kostnad nytta'!$C$37)^DI$1))</f>
        <v>64.639971002012857</v>
      </c>
      <c r="DJ266" s="45">
        <f>((($B266*2.71^(DJ$1*$N266)*($D266/1000)*($O266+$P266)/$D266))/((1+'Instruktion Kostnad nytta'!$C$37)^DJ$1))</f>
        <v>65.296523590637122</v>
      </c>
      <c r="DK266" s="45">
        <f>((($B266*2.71^(DK$1*$N266)*($D266/1000)*($O266+$P266)/$D266))/((1+'Instruktion Kostnad nytta'!$C$37)^DK$1))</f>
        <v>65.959744828627237</v>
      </c>
      <c r="DL266" s="45">
        <f>((($B266*2.71^(DL$1*$N266)*($D266/1000)*($O266+$P266)/$D266))/((1+'Instruktion Kostnad nytta'!$C$37)^DL$1))</f>
        <v>66.629702449909004</v>
      </c>
      <c r="DM266" s="45">
        <f>((($B266*2.71^(DM$1*$N266)*($D266/1000)*($O266+$P266)/$D266))/((1+'Instruktion Kostnad nytta'!$C$37)^DM$1))</f>
        <v>67.306464876386457</v>
      </c>
      <c r="DN266" s="45">
        <f>((($B266*2.71^(DN$1*$N266)*($D266/1000)*($O266+$P266)/$D266))/((1+'Instruktion Kostnad nytta'!$C$37)^DN$1))</f>
        <v>67.990101224929418</v>
      </c>
      <c r="DO266" s="45">
        <f>((($B266*2.71^(DO$1*$N266)*($D266/1000)*($O266+$P266)/$D266))/((1+'Instruktion Kostnad nytta'!$C$37)^DO$1))</f>
        <v>68.680681314432647</v>
      </c>
      <c r="DP266" s="45">
        <f>((($B266*2.71^(DP$1*$N266)*($D266/1000)*($O266+$P266)/$D266))/((1+'Instruktion Kostnad nytta'!$C$37)^DP$1))</f>
        <v>69.378275672946003</v>
      </c>
      <c r="DQ266" s="45">
        <f>((($B266*2.71^(DQ$1*$N266)*($D266/1000)*($O266+$P266)/$D266))/((1+'Instruktion Kostnad nytta'!$C$37)^DQ$1))</f>
        <v>70.082955544877592</v>
      </c>
      <c r="DR266" s="45">
        <f>((($B266*2.71^(DR$1*$N266)*($D266/1000)*($O266+$P266)/$D266))/((1+'Instruktion Kostnad nytta'!$C$37)^DR$1))</f>
        <v>70.794792898269904</v>
      </c>
      <c r="DS266" s="45">
        <f>((($B266*2.71^(DS$1*$N266)*($D266/1000)*($O266+$P266)/$D266))/((1+'Instruktion Kostnad nytta'!$C$37)^DS$1))</f>
        <v>71.513860432149713</v>
      </c>
      <c r="DT266" s="45">
        <f>((($B266*2.71^(DT$1*$N266)*($D266/1000)*($O266+$P266)/$D266))/((1+'Instruktion Kostnad nytta'!$C$37)^DT$1))</f>
        <v>72.240231583952706</v>
      </c>
      <c r="DU266" s="45">
        <f>((($B266*2.71^(DU$1*$N266)*($D266/1000)*($O266+$P266)/$D266))/((1+'Instruktion Kostnad nytta'!$C$37)^DU$1))</f>
        <v>72.973980537023593</v>
      </c>
      <c r="DV266" s="45">
        <f>((($B266*2.71^(DV$1*$N266)*($D266/1000)*($O266+$P266)/$D266))/((1+'Instruktion Kostnad nytta'!$C$37)^DV$1))</f>
        <v>73.715182228192504</v>
      </c>
      <c r="DW266" s="45">
        <f>((($B266*2.71^(DW$1*$N266)*($D266/1000)*($O266+$P266)/$D266))/((1+'Instruktion Kostnad nytta'!$C$37)^DW$1))</f>
        <v>74.463912355427894</v>
      </c>
      <c r="DX266" s="45">
        <f>((($B266*2.71^(DX$1*$N266)*($D266/1000)*($O266+$P266)/$D266))/((1+'Instruktion Kostnad nytta'!$C$37)^DX$1))</f>
        <v>75.220247385567816</v>
      </c>
      <c r="DY266" s="45">
        <f>((($B266*2.71^(DY$1*$N266)*($D266/1000)*($O266+$P266)/$D266))/((1+'Instruktion Kostnad nytta'!$C$37)^DY$1))</f>
        <v>75.984264562128971</v>
      </c>
      <c r="DZ266" s="45">
        <f>((($B266*2.71^(DZ$1*$N266)*($D266/1000)*($O266+$P266)/$D266))/((1+'Instruktion Kostnad nytta'!$C$37)^DZ$1))</f>
        <v>76.756041913195887</v>
      </c>
      <c r="EA266" s="45">
        <f>((($B266*2.71^(EA$1*$N266)*($D266/1000)*($O266+$P266)/$D266))/((1+'Instruktion Kostnad nytta'!$C$37)^EA$1))</f>
        <v>77.535658259389692</v>
      </c>
      <c r="EB266" s="45">
        <f>((($B266*2.71^(EB$1*$N266)*($D266/1000)*($O266+$P266)/$D266))/((1+'Instruktion Kostnad nytta'!$C$37)^EB$1))</f>
        <v>78.323193221917847</v>
      </c>
      <c r="EC266" s="45">
        <f>((($B266*2.71^(EC$1*$N266)*($D266/1000)*($O266+$P266)/$D266))/((1+'Instruktion Kostnad nytta'!$C$37)^EC$1))</f>
        <v>79.118727230705829</v>
      </c>
      <c r="ED266" s="45">
        <f>((($B266*2.71^(ED$1*$N266)*($D266/1000)*($O266+$P266)/$D266))/((1+'Instruktion Kostnad nytta'!$C$37)^ED$1))</f>
        <v>79.92234153261137</v>
      </c>
      <c r="EE266" s="45">
        <f>((($B266*2.71^(EE$1*$N266)*($D266/1000)*($O266+$P266)/$D266))/((1+'Instruktion Kostnad nytta'!$C$37)^EE$1))</f>
        <v>80.734118199722133</v>
      </c>
      <c r="EF266" s="45">
        <f>((($B266*2.71^(EF$1*$N266)*($D266/1000)*($O266+$P266)/$D266))/((1+'Instruktion Kostnad nytta'!$C$37)^EF$1))</f>
        <v>81.554140137737463</v>
      </c>
      <c r="EG266" s="45">
        <f>((($B266*2.71^(EG$1*$N266)*($D266/1000)*($O266+$P266)/$D266))/((1+'Instruktion Kostnad nytta'!$C$37)^EG$1))</f>
        <v>82.382491094435622</v>
      </c>
      <c r="EH266" s="45">
        <f>((($B266*2.71^(EH$1*$N266)*($D266/1000)*($O266+$P266)/$D266))/((1+'Instruktion Kostnad nytta'!$C$37)^EH$1))</f>
        <v>83.219255668226751</v>
      </c>
      <c r="EI266" s="45">
        <f>((($B266*2.71^(EI$1*$N266)*($D266/1000)*($O266+$P266)/$D266))/((1+'Instruktion Kostnad nytta'!$C$37)^EI$1))</f>
        <v>84.064519316792683</v>
      </c>
      <c r="EJ266" s="45">
        <f>((($B266*2.71^(EJ$1*$N266)*($D266/1000)*($O266+$P266)/$D266))/((1+'Instruktion Kostnad nytta'!$C$37)^EJ$1))</f>
        <v>84.918368365814985</v>
      </c>
      <c r="EK266" s="45">
        <f>((($B266*2.71^(EK$1*$N266)*($D266/1000)*($O266+$P266)/$D266))/((1+'Instruktion Kostnad nytta'!$C$37)^EK$1))</f>
        <v>85.780890017790796</v>
      </c>
      <c r="EL266" s="45">
        <f>((($B266*2.71^(EL$1*$N266)*($D266/1000)*($O266+$P266)/$D266))/((1+'Instruktion Kostnad nytta'!$C$37)^EL$1))</f>
        <v>86.65217236093919</v>
      </c>
    </row>
    <row r="267" spans="1:142" x14ac:dyDescent="0.25">
      <c r="A267" s="41">
        <v>269</v>
      </c>
      <c r="B267" s="59">
        <v>0.5</v>
      </c>
      <c r="C267" s="59">
        <v>15</v>
      </c>
      <c r="D267" s="60">
        <v>80</v>
      </c>
      <c r="E267" s="59">
        <v>1965</v>
      </c>
      <c r="F267" s="59" t="s">
        <v>98</v>
      </c>
      <c r="G267" s="59">
        <v>127</v>
      </c>
      <c r="H267" s="59" t="s">
        <v>46</v>
      </c>
      <c r="I267" s="59">
        <v>8</v>
      </c>
      <c r="J267" s="41">
        <v>0</v>
      </c>
      <c r="K267" s="41" t="s">
        <v>334</v>
      </c>
      <c r="L267" s="48">
        <f>'Instruktion Kostnad nytta'!C$19/D267+IF((IF(F267="A",'Instruktion Kostnad nytta'!C$25,0)+IF(G267&lt;500,'Instruktion Kostnad nytta'!C$20,('Instruktion Kostnad nytta'!C$20+'Instruktion Kostnad nytta'!C$21))+IF(G267&lt;700,0,('Instruktion Kostnad nytta'!C$22-'Instruktion Kostnad nytta'!C$21))+I267*'Instruktion Kostnad nytta'!C$23/D267)&lt;3000,3000,(IF(F267="A",'Instruktion Kostnad nytta'!C$25,0)+IF(G267&lt;500,'Instruktion Kostnad nytta'!C$20,('Instruktion Kostnad nytta'!C$20+'Instruktion Kostnad nytta'!C$21))+IF(G267&lt;700,0,('Instruktion Kostnad nytta'!C$22-'Instruktion Kostnad nytta'!C$21))+I267*'Instruktion Kostnad nytta'!C$23/D267))</f>
        <v>6875</v>
      </c>
      <c r="M267" s="50">
        <f t="shared" si="12"/>
        <v>6.25</v>
      </c>
      <c r="N267" s="49">
        <f>IF(H267="Gråjärn",'Instruktion Kostnad nytta'!C$32,IF(H267="segjärn",'Instruktion Kostnad nytta'!C$33,IF(H267="PVC",'Instruktion Kostnad nytta'!C$34,IF(H267="PE",'Instruktion Kostnad nytta'!C$35,IF(H267="ST",'Instruktion Kostnad nytta'!C$36,0)))))</f>
        <v>0.03</v>
      </c>
      <c r="O267" s="48">
        <f>IF(G267&lt;200,'Instruktion Kostnad nytta'!C$28,(IF(G267&lt;500,'Instruktion Kostnad nytta'!C$29,'Instruktion Kostnad nytta'!C$30)))</f>
        <v>45000</v>
      </c>
      <c r="P267" s="47">
        <v>4000</v>
      </c>
      <c r="Q267" s="46">
        <f t="shared" si="13"/>
        <v>-429.79509409760863</v>
      </c>
      <c r="R267" s="45">
        <f t="shared" si="14"/>
        <v>-6586.3040142958916</v>
      </c>
      <c r="S267" s="45">
        <f>((($B267*2.71^(S$1*$N267)*($D267/1000)*($O267+$P267)/$D267))/((1+'Instruktion Kostnad nytta'!$C$37)^S$1))</f>
        <v>25.000223905593113</v>
      </c>
      <c r="T267" s="45">
        <f>((($B267*2.71^(T$1*$N267)*($D267/1000)*($O267+$P267)/$D267))/((1+'Instruktion Kostnad nytta'!$C$37)^T$1))</f>
        <v>25.254152882771844</v>
      </c>
      <c r="U267" s="45">
        <f>((($B267*2.71^(U$1*$N267)*($D267/1000)*($O267+$P267)/$D267))/((1+'Instruktion Kostnad nytta'!$C$37)^U$1))</f>
        <v>25.510661033868949</v>
      </c>
      <c r="V267" s="45">
        <f>((($B267*2.71^(V$1*$N267)*($D267/1000)*($O267+$P267)/$D267))/((1+'Instruktion Kostnad nytta'!$C$37)^V$1))</f>
        <v>25.769774555729619</v>
      </c>
      <c r="W267" s="45">
        <f>((($B267*2.71^(W$1*$N267)*($D267/1000)*($O267+$P267)/$D267))/((1+'Instruktion Kostnad nytta'!$C$37)^W$1))</f>
        <v>26.031519911282167</v>
      </c>
      <c r="X267" s="45">
        <f>((($B267*2.71^(X$1*$N267)*($D267/1000)*($O267+$P267)/$D267))/((1+'Instruktion Kostnad nytta'!$C$37)^X$1))</f>
        <v>26.295923832240685</v>
      </c>
      <c r="Y267" s="45">
        <f>((($B267*2.71^(Y$1*$N267)*($D267/1000)*($O267+$P267)/$D267))/((1+'Instruktion Kostnad nytta'!$C$37)^Y$1))</f>
        <v>26.563013321835086</v>
      </c>
      <c r="Z267" s="45">
        <f>((($B267*2.71^(Z$1*$N267)*($D267/1000)*($O267+$P267)/$D267))/((1+'Instruktion Kostnad nytta'!$C$37)^Z$1))</f>
        <v>26.832815657568947</v>
      </c>
      <c r="AA267" s="45">
        <f>((($B267*2.71^(AA$1*$N267)*($D267/1000)*($O267+$P267)/$D267))/((1+'Instruktion Kostnad nytta'!$C$37)^AA$1))</f>
        <v>27.1053583940053</v>
      </c>
      <c r="AB267" s="45">
        <f>((($B267*2.71^(AB$1*$N267)*($D267/1000)*($O267+$P267)/$D267))/((1+'Instruktion Kostnad nytta'!$C$37)^AB$1))</f>
        <v>27.380669365580751</v>
      </c>
      <c r="AC267" s="45">
        <f>((($B267*2.71^(AC$1*$N267)*($D267/1000)*($O267+$P267)/$D267))/((1+'Instruktion Kostnad nytta'!$C$37)^AC$1))</f>
        <v>27.658776689448164</v>
      </c>
      <c r="AD267" s="45">
        <f>((($B267*2.71^(AD$1*$N267)*($D267/1000)*($O267+$P267)/$D267))/((1+'Instruktion Kostnad nytta'!$C$37)^AD$1))</f>
        <v>27.939708768348279</v>
      </c>
      <c r="AE267" s="45">
        <f>((($B267*2.71^(AE$1*$N267)*($D267/1000)*($O267+$P267)/$D267))/((1+'Instruktion Kostnad nytta'!$C$37)^AE$1))</f>
        <v>28.223494293510345</v>
      </c>
      <c r="AF267" s="45">
        <f>((($B267*2.71^(AF$1*$N267)*($D267/1000)*($O267+$P267)/$D267))/((1+'Instruktion Kostnad nytta'!$C$37)^AF$1))</f>
        <v>28.510162247582453</v>
      </c>
      <c r="AG267" s="45">
        <f>((($B267*2.71^(AG$1*$N267)*($D267/1000)*($O267+$P267)/$D267))/((1+'Instruktion Kostnad nytta'!$C$37)^AG$1))</f>
        <v>28.799741907591361</v>
      </c>
      <c r="AH267" s="45">
        <f>((($B267*2.71^(AH$1*$N267)*($D267/1000)*($O267+$P267)/$D267))/((1+'Instruktion Kostnad nytta'!$C$37)^AH$1))</f>
        <v>29.092262847932609</v>
      </c>
      <c r="AI267" s="45">
        <f>((($B267*2.71^(AI$1*$N267)*($D267/1000)*($O267+$P267)/$D267))/((1+'Instruktion Kostnad nytta'!$C$37)^AI$1))</f>
        <v>29.38775494339091</v>
      </c>
      <c r="AJ267" s="45">
        <f>((($B267*2.71^(AJ$1*$N267)*($D267/1000)*($O267+$P267)/$D267))/((1+'Instruktion Kostnad nytta'!$C$37)^AJ$1))</f>
        <v>29.686248372191148</v>
      </c>
      <c r="AK267" s="45">
        <f>((($B267*2.71^(AK$1*$N267)*($D267/1000)*($O267+$P267)/$D267))/((1+'Instruktion Kostnad nytta'!$C$37)^AK$1))</f>
        <v>29.987773619080546</v>
      </c>
      <c r="AL267" s="45">
        <f>((($B267*2.71^(AL$1*$N267)*($D267/1000)*($O267+$P267)/$D267))/((1+'Instruktion Kostnad nytta'!$C$37)^AL$1))</f>
        <v>30.292361478441951</v>
      </c>
      <c r="AM267" s="45">
        <f>((($B267*2.71^(AM$1*$N267)*($D267/1000)*($O267+$P267)/$D267))/((1+'Instruktion Kostnad nytta'!$C$37)^AM$1))</f>
        <v>30.600043057438853</v>
      </c>
      <c r="AN267" s="45">
        <f>((($B267*2.71^(AN$1*$N267)*($D267/1000)*($O267+$P267)/$D267))/((1+'Instruktion Kostnad nytta'!$C$37)^AN$1))</f>
        <v>30.91084977919234</v>
      </c>
      <c r="AO267" s="45">
        <f>((($B267*2.71^(AO$1*$N267)*($D267/1000)*($O267+$P267)/$D267))/((1+'Instruktion Kostnad nytta'!$C$37)^AO$1))</f>
        <v>31.224813385990259</v>
      </c>
      <c r="AP267" s="45">
        <f>((($B267*2.71^(AP$1*$N267)*($D267/1000)*($O267+$P267)/$D267))/((1+'Instruktion Kostnad nytta'!$C$37)^AP$1))</f>
        <v>31.541965942529057</v>
      </c>
      <c r="AQ267" s="45">
        <f>((($B267*2.71^(AQ$1*$N267)*($D267/1000)*($O267+$P267)/$D267))/((1+'Instruktion Kostnad nytta'!$C$37)^AQ$1))</f>
        <v>31.862339839188468</v>
      </c>
      <c r="AR267" s="45">
        <f>((($B267*2.71^(AR$1*$N267)*($D267/1000)*($O267+$P267)/$D267))/((1+'Instruktion Kostnad nytta'!$C$37)^AR$1))</f>
        <v>32.185967795339536</v>
      </c>
      <c r="AS267" s="45">
        <f>((($B267*2.71^(AS$1*$N267)*($D267/1000)*($O267+$P267)/$D267))/((1+'Instruktion Kostnad nytta'!$C$37)^AS$1))</f>
        <v>32.512882862686169</v>
      </c>
      <c r="AT267" s="45">
        <f>((($B267*2.71^(AT$1*$N267)*($D267/1000)*($O267+$P267)/$D267))/((1+'Instruktion Kostnad nytta'!$C$37)^AT$1))</f>
        <v>32.843118428640715</v>
      </c>
      <c r="AU267" s="45">
        <f>((($B267*2.71^(AU$1*$N267)*($D267/1000)*($O267+$P267)/$D267))/((1+'Instruktion Kostnad nytta'!$C$37)^AU$1))</f>
        <v>33.176708219733698</v>
      </c>
      <c r="AV267" s="45">
        <f>((($B267*2.71^(AV$1*$N267)*($D267/1000)*($O267+$P267)/$D267))/((1+'Instruktion Kostnad nytta'!$C$37)^AV$1))</f>
        <v>33.513686305058343</v>
      </c>
      <c r="AW267" s="45">
        <f>((($B267*2.71^(AW$1*$N267)*($D267/1000)*($O267+$P267)/$D267))/((1+'Instruktion Kostnad nytta'!$C$37)^AW$1))</f>
        <v>33.854087099749947</v>
      </c>
      <c r="AX267" s="45">
        <f>((($B267*2.71^(AX$1*$N267)*($D267/1000)*($O267+$P267)/$D267))/((1+'Instruktion Kostnad nytta'!$C$37)^AX$1))</f>
        <v>34.197945368500726</v>
      </c>
      <c r="AY267" s="45">
        <f>((($B267*2.71^(AY$1*$N267)*($D267/1000)*($O267+$P267)/$D267))/((1+'Instruktion Kostnad nytta'!$C$37)^AY$1))</f>
        <v>34.545296229110207</v>
      </c>
      <c r="AZ267" s="45">
        <f>((($B267*2.71^(AZ$1*$N267)*($D267/1000)*($O267+$P267)/$D267))/((1+'Instruktion Kostnad nytta'!$C$37)^AZ$1))</f>
        <v>34.896175156071806</v>
      </c>
      <c r="BA267" s="45">
        <f>((($B267*2.71^(BA$1*$N267)*($D267/1000)*($O267+$P267)/$D267))/((1+'Instruktion Kostnad nytta'!$C$37)^BA$1))</f>
        <v>35.250617984195777</v>
      </c>
      <c r="BB267" s="45">
        <f>((($B267*2.71^(BB$1*$N267)*($D267/1000)*($O267+$P267)/$D267))/((1+'Instruktion Kostnad nytta'!$C$37)^BB$1))</f>
        <v>35.608660912269002</v>
      </c>
      <c r="BC267" s="45">
        <f>((($B267*2.71^(BC$1*$N267)*($D267/1000)*($O267+$P267)/$D267))/((1+'Instruktion Kostnad nytta'!$C$37)^BC$1))</f>
        <v>35.970340506751896</v>
      </c>
      <c r="BD267" s="45">
        <f>((($B267*2.71^(BD$1*$N267)*($D267/1000)*($O267+$P267)/$D267))/((1+'Instruktion Kostnad nytta'!$C$37)^BD$1))</f>
        <v>36.335693705512931</v>
      </c>
      <c r="BE267" s="45">
        <f>((($B267*2.71^(BE$1*$N267)*($D267/1000)*($O267+$P267)/$D267))/((1+'Instruktion Kostnad nytta'!$C$37)^BE$1))</f>
        <v>36.704757821600943</v>
      </c>
      <c r="BF267" s="45">
        <f>((($B267*2.71^(BF$1*$N267)*($D267/1000)*($O267+$P267)/$D267))/((1+'Instruktion Kostnad nytta'!$C$37)^BF$1))</f>
        <v>37.077570547056048</v>
      </c>
      <c r="BG267" s="45">
        <f>((($B267*2.71^(BG$1*$N267)*($D267/1000)*($O267+$P267)/$D267))/((1+'Instruktion Kostnad nytta'!$C$37)^BG$1))</f>
        <v>37.454169956758932</v>
      </c>
      <c r="BH267" s="45">
        <f>((($B267*2.71^(BH$1*$N267)*($D267/1000)*($O267+$P267)/$D267))/((1+'Instruktion Kostnad nytta'!$C$37)^BH$1))</f>
        <v>37.83459451231942</v>
      </c>
      <c r="BI267" s="45">
        <f>((($B267*2.71^(BI$1*$N267)*($D267/1000)*($O267+$P267)/$D267))/((1+'Instruktion Kostnad nytta'!$C$37)^BI$1))</f>
        <v>38.218883066004558</v>
      </c>
      <c r="BJ267" s="45">
        <f>((($B267*2.71^(BJ$1*$N267)*($D267/1000)*($O267+$P267)/$D267))/((1+'Instruktion Kostnad nytta'!$C$37)^BJ$1))</f>
        <v>38.607074864706519</v>
      </c>
      <c r="BK267" s="45">
        <f>((($B267*2.71^(BK$1*$N267)*($D267/1000)*($O267+$P267)/$D267))/((1+'Instruktion Kostnad nytta'!$C$37)^BK$1))</f>
        <v>38.999209553950806</v>
      </c>
      <c r="BL267" s="45">
        <f>((($B267*2.71^(BL$1*$N267)*($D267/1000)*($O267+$P267)/$D267))/((1+'Instruktion Kostnad nytta'!$C$37)^BL$1))</f>
        <v>39.39532718194527</v>
      </c>
      <c r="BM267" s="45">
        <f>((($B267*2.71^(BM$1*$N267)*($D267/1000)*($O267+$P267)/$D267))/((1+'Instruktion Kostnad nytta'!$C$37)^BM$1))</f>
        <v>39.795468203670062</v>
      </c>
      <c r="BN267" s="45">
        <f>((($B267*2.71^(BN$1*$N267)*($D267/1000)*($O267+$P267)/$D267))/((1+'Instruktion Kostnad nytta'!$C$37)^BN$1))</f>
        <v>40.199673485009399</v>
      </c>
      <c r="BO267" s="45">
        <f>((($B267*2.71^(BO$1*$N267)*($D267/1000)*($O267+$P267)/$D267))/((1+'Instruktion Kostnad nytta'!$C$37)^BO$1))</f>
        <v>40.607984306925012</v>
      </c>
      <c r="BP267" s="45">
        <f>((($B267*2.71^(BP$1*$N267)*($D267/1000)*($O267+$P267)/$D267))/((1+'Instruktion Kostnad nytta'!$C$37)^BP$1))</f>
        <v>41.020442369672224</v>
      </c>
      <c r="BQ267" s="45">
        <f>((($B267*2.71^(BQ$1*$N267)*($D267/1000)*($O267+$P267)/$D267))/((1+'Instruktion Kostnad nytta'!$C$37)^BQ$1))</f>
        <v>41.437089797058633</v>
      </c>
      <c r="BR267" s="45">
        <f>((($B267*2.71^(BR$1*$N267)*($D267/1000)*($O267+$P267)/$D267))/((1+'Instruktion Kostnad nytta'!$C$37)^BR$1))</f>
        <v>41.857969140746285</v>
      </c>
      <c r="BS267" s="45">
        <f>((($B267*2.71^(BS$1*$N267)*($D267/1000)*($O267+$P267)/$D267))/((1+'Instruktion Kostnad nytta'!$C$37)^BS$1))</f>
        <v>42.283123384597289</v>
      </c>
      <c r="BT267" s="45">
        <f>((($B267*2.71^(BT$1*$N267)*($D267/1000)*($O267+$P267)/$D267))/((1+'Instruktion Kostnad nytta'!$C$37)^BT$1))</f>
        <v>42.712595949063832</v>
      </c>
      <c r="BU267" s="45">
        <f>((($B267*2.71^(BU$1*$N267)*($D267/1000)*($O267+$P267)/$D267))/((1+'Instruktion Kostnad nytta'!$C$37)^BU$1))</f>
        <v>43.146430695622549</v>
      </c>
      <c r="BV267" s="45">
        <f>((($B267*2.71^(BV$1*$N267)*($D267/1000)*($O267+$P267)/$D267))/((1+'Instruktion Kostnad nytta'!$C$37)^BV$1))</f>
        <v>43.584671931254093</v>
      </c>
      <c r="BW267" s="45">
        <f>((($B267*2.71^(BW$1*$N267)*($D267/1000)*($O267+$P267)/$D267))/((1+'Instruktion Kostnad nytta'!$C$37)^BW$1))</f>
        <v>44.02736441296814</v>
      </c>
      <c r="BX267" s="45">
        <f>((($B267*2.71^(BX$1*$N267)*($D267/1000)*($O267+$P267)/$D267))/((1+'Instruktion Kostnad nytta'!$C$37)^BX$1))</f>
        <v>44.474553352374357</v>
      </c>
      <c r="BY267" s="45">
        <f>((($B267*2.71^(BY$1*$N267)*($D267/1000)*($O267+$P267)/$D267))/((1+'Instruktion Kostnad nytta'!$C$37)^BY$1))</f>
        <v>44.926284420299801</v>
      </c>
      <c r="BZ267" s="45">
        <f>((($B267*2.71^(BZ$1*$N267)*($D267/1000)*($O267+$P267)/$D267))/((1+'Instruktion Kostnad nytta'!$C$37)^BZ$1))</f>
        <v>45.382603751453274</v>
      </c>
      <c r="CA267" s="45">
        <f>((($B267*2.71^(CA$1*$N267)*($D267/1000)*($O267+$P267)/$D267))/((1+'Instruktion Kostnad nytta'!$C$37)^CA$1))</f>
        <v>45.843557949136923</v>
      </c>
      <c r="CB267" s="45">
        <f>((($B267*2.71^(CB$1*$N267)*($D267/1000)*($O267+$P267)/$D267))/((1+'Instruktion Kostnad nytta'!$C$37)^CB$1))</f>
        <v>46.309194090005803</v>
      </c>
      <c r="CC267" s="45">
        <f>((($B267*2.71^(CC$1*$N267)*($D267/1000)*($O267+$P267)/$D267))/((1+'Instruktion Kostnad nytta'!$C$37)^CC$1))</f>
        <v>46.779559728875739</v>
      </c>
      <c r="CD267" s="45">
        <f>((($B267*2.71^(CD$1*$N267)*($D267/1000)*($O267+$P267)/$D267))/((1+'Instruktion Kostnad nytta'!$C$37)^CD$1))</f>
        <v>47.254702903580153</v>
      </c>
      <c r="CE267" s="45">
        <f>((($B267*2.71^(CE$1*$N267)*($D267/1000)*($O267+$P267)/$D267))/((1+'Instruktion Kostnad nytta'!$C$37)^CE$1))</f>
        <v>47.734672139875926</v>
      </c>
      <c r="CF267" s="45">
        <f>((($B267*2.71^(CF$1*$N267)*($D267/1000)*($O267+$P267)/$D267))/((1+'Instruktion Kostnad nytta'!$C$37)^CF$1))</f>
        <v>48.219516456399383</v>
      </c>
      <c r="CG267" s="45">
        <f>((($B267*2.71^(CG$1*$N267)*($D267/1000)*($O267+$P267)/$D267))/((1+'Instruktion Kostnad nytta'!$C$37)^CG$1))</f>
        <v>48.709285369672486</v>
      </c>
      <c r="CH267" s="45">
        <f>((($B267*2.71^(CH$1*$N267)*($D267/1000)*($O267+$P267)/$D267))/((1+'Instruktion Kostnad nytta'!$C$37)^CH$1))</f>
        <v>49.204028899159844</v>
      </c>
      <c r="CI267" s="45">
        <f>((($B267*2.71^(CI$1*$N267)*($D267/1000)*($O267+$P267)/$D267))/((1+'Instruktion Kostnad nytta'!$C$37)^CI$1))</f>
        <v>49.703797572377269</v>
      </c>
      <c r="CJ267" s="45">
        <f>((($B267*2.71^(CJ$1*$N267)*($D267/1000)*($O267+$P267)/$D267))/((1+'Instruktion Kostnad nytta'!$C$37)^CJ$1))</f>
        <v>50.208642430051853</v>
      </c>
      <c r="CK267" s="45">
        <f>((($B267*2.71^(CK$1*$N267)*($D267/1000)*($O267+$P267)/$D267))/((1+'Instruktion Kostnad nytta'!$C$37)^CK$1))</f>
        <v>50.718615031334977</v>
      </c>
      <c r="CL267" s="45">
        <f>((($B267*2.71^(CL$1*$N267)*($D267/1000)*($O267+$P267)/$D267))/((1+'Instruktion Kostnad nytta'!$C$37)^CL$1))</f>
        <v>51.233767459067714</v>
      </c>
      <c r="CM267" s="45">
        <f>((($B267*2.71^(CM$1*$N267)*($D267/1000)*($O267+$P267)/$D267))/((1+'Instruktion Kostnad nytta'!$C$37)^CM$1))</f>
        <v>51.754152325100151</v>
      </c>
      <c r="CN267" s="45">
        <f>((($B267*2.71^(CN$1*$N267)*($D267/1000)*($O267+$P267)/$D267))/((1+'Instruktion Kostnad nytta'!$C$37)^CN$1))</f>
        <v>52.279822775664641</v>
      </c>
      <c r="CO267" s="45">
        <f>((($B267*2.71^(CO$1*$N267)*($D267/1000)*($O267+$P267)/$D267))/((1+'Instruktion Kostnad nytta'!$C$37)^CO$1))</f>
        <v>52.81083249680313</v>
      </c>
      <c r="CP267" s="45">
        <f>((($B267*2.71^(CP$1*$N267)*($D267/1000)*($O267+$P267)/$D267))/((1+'Instruktion Kostnad nytta'!$C$37)^CP$1))</f>
        <v>53.34723571985068</v>
      </c>
      <c r="CQ267" s="45">
        <f>((($B267*2.71^(CQ$1*$N267)*($D267/1000)*($O267+$P267)/$D267))/((1+'Instruktion Kostnad nytta'!$C$37)^CQ$1))</f>
        <v>53.889087226973508</v>
      </c>
      <c r="CR267" s="45">
        <f>((($B267*2.71^(CR$1*$N267)*($D267/1000)*($O267+$P267)/$D267))/((1+'Instruktion Kostnad nytta'!$C$37)^CR$1))</f>
        <v>54.436442356764182</v>
      </c>
      <c r="CS267" s="45">
        <f>((($B267*2.71^(CS$1*$N267)*($D267/1000)*($O267+$P267)/$D267))/((1+'Instruktion Kostnad nytta'!$C$37)^CS$1))</f>
        <v>54.989357009892906</v>
      </c>
      <c r="CT267" s="45">
        <f>((($B267*2.71^(CT$1*$N267)*($D267/1000)*($O267+$P267)/$D267))/((1+'Instruktion Kostnad nytta'!$C$37)^CT$1))</f>
        <v>55.547887654816996</v>
      </c>
      <c r="CU267" s="45">
        <f>((($B267*2.71^(CU$1*$N267)*($D267/1000)*($O267+$P267)/$D267))/((1+'Instruktion Kostnad nytta'!$C$37)^CU$1))</f>
        <v>56.112091333547696</v>
      </c>
      <c r="CV267" s="45">
        <f>((($B267*2.71^(CV$1*$N267)*($D267/1000)*($O267+$P267)/$D267))/((1+'Instruktion Kostnad nytta'!$C$37)^CV$1))</f>
        <v>56.682025667475763</v>
      </c>
      <c r="CW267" s="45">
        <f>((($B267*2.71^(CW$1*$N267)*($D267/1000)*($O267+$P267)/$D267))/((1+'Instruktion Kostnad nytta'!$C$37)^CW$1))</f>
        <v>57.257748863256467</v>
      </c>
      <c r="CX267" s="45">
        <f>((($B267*2.71^(CX$1*$N267)*($D267/1000)*($O267+$P267)/$D267))/((1+'Instruktion Kostnad nytta'!$C$37)^CX$1))</f>
        <v>57.83931971875387</v>
      </c>
      <c r="CY267" s="45">
        <f>((($B267*2.71^(CY$1*$N267)*($D267/1000)*($O267+$P267)/$D267))/((1+'Instruktion Kostnad nytta'!$C$37)^CY$1))</f>
        <v>58.426797629046156</v>
      </c>
      <c r="CZ267" s="45">
        <f>((($B267*2.71^(CZ$1*$N267)*($D267/1000)*($O267+$P267)/$D267))/((1+'Instruktion Kostnad nytta'!$C$37)^CZ$1))</f>
        <v>59.020242592491172</v>
      </c>
      <c r="DA267" s="45">
        <f>((($B267*2.71^(DA$1*$N267)*($D267/1000)*($O267+$P267)/$D267))/((1+'Instruktion Kostnad nytta'!$C$37)^DA$1))</f>
        <v>59.61971521685431</v>
      </c>
      <c r="DB267" s="45">
        <f>((($B267*2.71^(DB$1*$N267)*($D267/1000)*($O267+$P267)/$D267))/((1+'Instruktion Kostnad nytta'!$C$37)^DB$1))</f>
        <v>60.225276725498077</v>
      </c>
      <c r="DC267" s="45">
        <f>((($B267*2.71^(DC$1*$N267)*($D267/1000)*($O267+$P267)/$D267))/((1+'Instruktion Kostnad nytta'!$C$37)^DC$1))</f>
        <v>60.836988963634859</v>
      </c>
      <c r="DD267" s="45">
        <f>((($B267*2.71^(DD$1*$N267)*($D267/1000)*($O267+$P267)/$D267))/((1+'Instruktion Kostnad nytta'!$C$37)^DD$1))</f>
        <v>61.454914404643155</v>
      </c>
      <c r="DE267" s="45">
        <f>((($B267*2.71^(DE$1*$N267)*($D267/1000)*($O267+$P267)/$D267))/((1+'Instruktion Kostnad nytta'!$C$37)^DE$1))</f>
        <v>62.079116156447682</v>
      </c>
      <c r="DF267" s="45">
        <f>((($B267*2.71^(DF$1*$N267)*($D267/1000)*($O267+$P267)/$D267))/((1+'Instruktion Kostnad nytta'!$C$37)^DF$1))</f>
        <v>62.70965796796483</v>
      </c>
      <c r="DG267" s="45">
        <f>((($B267*2.71^(DG$1*$N267)*($D267/1000)*($O267+$P267)/$D267))/((1+'Instruktion Kostnad nytta'!$C$37)^DG$1))</f>
        <v>63.346604235612872</v>
      </c>
      <c r="DH267" s="45">
        <f>((($B267*2.71^(DH$1*$N267)*($D267/1000)*($O267+$P267)/$D267))/((1+'Instruktion Kostnad nytta'!$C$37)^DH$1))</f>
        <v>63.990020009889072</v>
      </c>
      <c r="DI267" s="45">
        <f>((($B267*2.71^(DI$1*$N267)*($D267/1000)*($O267+$P267)/$D267))/((1+'Instruktion Kostnad nytta'!$C$37)^DI$1))</f>
        <v>64.639971002012857</v>
      </c>
      <c r="DJ267" s="45">
        <f>((($B267*2.71^(DJ$1*$N267)*($D267/1000)*($O267+$P267)/$D267))/((1+'Instruktion Kostnad nytta'!$C$37)^DJ$1))</f>
        <v>65.296523590637122</v>
      </c>
      <c r="DK267" s="45">
        <f>((($B267*2.71^(DK$1*$N267)*($D267/1000)*($O267+$P267)/$D267))/((1+'Instruktion Kostnad nytta'!$C$37)^DK$1))</f>
        <v>65.959744828627237</v>
      </c>
      <c r="DL267" s="45">
        <f>((($B267*2.71^(DL$1*$N267)*($D267/1000)*($O267+$P267)/$D267))/((1+'Instruktion Kostnad nytta'!$C$37)^DL$1))</f>
        <v>66.629702449909004</v>
      </c>
      <c r="DM267" s="45">
        <f>((($B267*2.71^(DM$1*$N267)*($D267/1000)*($O267+$P267)/$D267))/((1+'Instruktion Kostnad nytta'!$C$37)^DM$1))</f>
        <v>67.306464876386457</v>
      </c>
      <c r="DN267" s="45">
        <f>((($B267*2.71^(DN$1*$N267)*($D267/1000)*($O267+$P267)/$D267))/((1+'Instruktion Kostnad nytta'!$C$37)^DN$1))</f>
        <v>67.990101224929418</v>
      </c>
      <c r="DO267" s="45">
        <f>((($B267*2.71^(DO$1*$N267)*($D267/1000)*($O267+$P267)/$D267))/((1+'Instruktion Kostnad nytta'!$C$37)^DO$1))</f>
        <v>68.680681314432647</v>
      </c>
      <c r="DP267" s="45">
        <f>((($B267*2.71^(DP$1*$N267)*($D267/1000)*($O267+$P267)/$D267))/((1+'Instruktion Kostnad nytta'!$C$37)^DP$1))</f>
        <v>69.378275672946003</v>
      </c>
      <c r="DQ267" s="45">
        <f>((($B267*2.71^(DQ$1*$N267)*($D267/1000)*($O267+$P267)/$D267))/((1+'Instruktion Kostnad nytta'!$C$37)^DQ$1))</f>
        <v>70.082955544877592</v>
      </c>
      <c r="DR267" s="45">
        <f>((($B267*2.71^(DR$1*$N267)*($D267/1000)*($O267+$P267)/$D267))/((1+'Instruktion Kostnad nytta'!$C$37)^DR$1))</f>
        <v>70.794792898269904</v>
      </c>
      <c r="DS267" s="45">
        <f>((($B267*2.71^(DS$1*$N267)*($D267/1000)*($O267+$P267)/$D267))/((1+'Instruktion Kostnad nytta'!$C$37)^DS$1))</f>
        <v>71.513860432149713</v>
      </c>
      <c r="DT267" s="45">
        <f>((($B267*2.71^(DT$1*$N267)*($D267/1000)*($O267+$P267)/$D267))/((1+'Instruktion Kostnad nytta'!$C$37)^DT$1))</f>
        <v>72.240231583952706</v>
      </c>
      <c r="DU267" s="45">
        <f>((($B267*2.71^(DU$1*$N267)*($D267/1000)*($O267+$P267)/$D267))/((1+'Instruktion Kostnad nytta'!$C$37)^DU$1))</f>
        <v>72.973980537023593</v>
      </c>
      <c r="DV267" s="45">
        <f>((($B267*2.71^(DV$1*$N267)*($D267/1000)*($O267+$P267)/$D267))/((1+'Instruktion Kostnad nytta'!$C$37)^DV$1))</f>
        <v>73.715182228192504</v>
      </c>
      <c r="DW267" s="45">
        <f>((($B267*2.71^(DW$1*$N267)*($D267/1000)*($O267+$P267)/$D267))/((1+'Instruktion Kostnad nytta'!$C$37)^DW$1))</f>
        <v>74.463912355427894</v>
      </c>
      <c r="DX267" s="45">
        <f>((($B267*2.71^(DX$1*$N267)*($D267/1000)*($O267+$P267)/$D267))/((1+'Instruktion Kostnad nytta'!$C$37)^DX$1))</f>
        <v>75.220247385567816</v>
      </c>
      <c r="DY267" s="45">
        <f>((($B267*2.71^(DY$1*$N267)*($D267/1000)*($O267+$P267)/$D267))/((1+'Instruktion Kostnad nytta'!$C$37)^DY$1))</f>
        <v>75.984264562128971</v>
      </c>
      <c r="DZ267" s="45">
        <f>((($B267*2.71^(DZ$1*$N267)*($D267/1000)*($O267+$P267)/$D267))/((1+'Instruktion Kostnad nytta'!$C$37)^DZ$1))</f>
        <v>76.756041913195887</v>
      </c>
      <c r="EA267" s="45">
        <f>((($B267*2.71^(EA$1*$N267)*($D267/1000)*($O267+$P267)/$D267))/((1+'Instruktion Kostnad nytta'!$C$37)^EA$1))</f>
        <v>77.535658259389692</v>
      </c>
      <c r="EB267" s="45">
        <f>((($B267*2.71^(EB$1*$N267)*($D267/1000)*($O267+$P267)/$D267))/((1+'Instruktion Kostnad nytta'!$C$37)^EB$1))</f>
        <v>78.323193221917847</v>
      </c>
      <c r="EC267" s="45">
        <f>((($B267*2.71^(EC$1*$N267)*($D267/1000)*($O267+$P267)/$D267))/((1+'Instruktion Kostnad nytta'!$C$37)^EC$1))</f>
        <v>79.118727230705829</v>
      </c>
      <c r="ED267" s="45">
        <f>((($B267*2.71^(ED$1*$N267)*($D267/1000)*($O267+$P267)/$D267))/((1+'Instruktion Kostnad nytta'!$C$37)^ED$1))</f>
        <v>79.92234153261137</v>
      </c>
      <c r="EE267" s="45">
        <f>((($B267*2.71^(EE$1*$N267)*($D267/1000)*($O267+$P267)/$D267))/((1+'Instruktion Kostnad nytta'!$C$37)^EE$1))</f>
        <v>80.734118199722133</v>
      </c>
      <c r="EF267" s="45">
        <f>((($B267*2.71^(EF$1*$N267)*($D267/1000)*($O267+$P267)/$D267))/((1+'Instruktion Kostnad nytta'!$C$37)^EF$1))</f>
        <v>81.554140137737463</v>
      </c>
      <c r="EG267" s="45">
        <f>((($B267*2.71^(EG$1*$N267)*($D267/1000)*($O267+$P267)/$D267))/((1+'Instruktion Kostnad nytta'!$C$37)^EG$1))</f>
        <v>82.382491094435622</v>
      </c>
      <c r="EH267" s="45">
        <f>((($B267*2.71^(EH$1*$N267)*($D267/1000)*($O267+$P267)/$D267))/((1+'Instruktion Kostnad nytta'!$C$37)^EH$1))</f>
        <v>83.219255668226751</v>
      </c>
      <c r="EI267" s="45">
        <f>((($B267*2.71^(EI$1*$N267)*($D267/1000)*($O267+$P267)/$D267))/((1+'Instruktion Kostnad nytta'!$C$37)^EI$1))</f>
        <v>84.064519316792683</v>
      </c>
      <c r="EJ267" s="45">
        <f>((($B267*2.71^(EJ$1*$N267)*($D267/1000)*($O267+$P267)/$D267))/((1+'Instruktion Kostnad nytta'!$C$37)^EJ$1))</f>
        <v>84.918368365814985</v>
      </c>
      <c r="EK267" s="45">
        <f>((($B267*2.71^(EK$1*$N267)*($D267/1000)*($O267+$P267)/$D267))/((1+'Instruktion Kostnad nytta'!$C$37)^EK$1))</f>
        <v>85.780890017790796</v>
      </c>
      <c r="EL267" s="45">
        <f>((($B267*2.71^(EL$1*$N267)*($D267/1000)*($O267+$P267)/$D267))/((1+'Instruktion Kostnad nytta'!$C$37)^EL$1))</f>
        <v>86.65217236093919</v>
      </c>
    </row>
    <row r="268" spans="1:142" x14ac:dyDescent="0.25">
      <c r="A268" s="41">
        <v>270</v>
      </c>
      <c r="B268" s="59">
        <v>0.5</v>
      </c>
      <c r="C268" s="59">
        <v>15</v>
      </c>
      <c r="D268" s="60">
        <v>80</v>
      </c>
      <c r="E268" s="59">
        <v>1965</v>
      </c>
      <c r="F268" s="59" t="s">
        <v>98</v>
      </c>
      <c r="G268" s="59">
        <v>127</v>
      </c>
      <c r="H268" s="59" t="s">
        <v>46</v>
      </c>
      <c r="I268" s="59">
        <v>8</v>
      </c>
      <c r="J268" s="41">
        <v>0</v>
      </c>
      <c r="K268" s="41" t="s">
        <v>333</v>
      </c>
      <c r="L268" s="48">
        <f>'Instruktion Kostnad nytta'!C$19/D268+IF((IF(F268="A",'Instruktion Kostnad nytta'!C$25,0)+IF(G268&lt;500,'Instruktion Kostnad nytta'!C$20,('Instruktion Kostnad nytta'!C$20+'Instruktion Kostnad nytta'!C$21))+IF(G268&lt;700,0,('Instruktion Kostnad nytta'!C$22-'Instruktion Kostnad nytta'!C$21))+I268*'Instruktion Kostnad nytta'!C$23/D268)&lt;3000,3000,(IF(F268="A",'Instruktion Kostnad nytta'!C$25,0)+IF(G268&lt;500,'Instruktion Kostnad nytta'!C$20,('Instruktion Kostnad nytta'!C$20+'Instruktion Kostnad nytta'!C$21))+IF(G268&lt;700,0,('Instruktion Kostnad nytta'!C$22-'Instruktion Kostnad nytta'!C$21))+I268*'Instruktion Kostnad nytta'!C$23/D268))</f>
        <v>6875</v>
      </c>
      <c r="M268" s="50">
        <f t="shared" si="12"/>
        <v>6.25</v>
      </c>
      <c r="N268" s="49">
        <f>IF(H268="Gråjärn",'Instruktion Kostnad nytta'!C$32,IF(H268="segjärn",'Instruktion Kostnad nytta'!C$33,IF(H268="PVC",'Instruktion Kostnad nytta'!C$34,IF(H268="PE",'Instruktion Kostnad nytta'!C$35,IF(H268="ST",'Instruktion Kostnad nytta'!C$36,0)))))</f>
        <v>0.03</v>
      </c>
      <c r="O268" s="48">
        <f>IF(G268&lt;200,'Instruktion Kostnad nytta'!C$28,(IF(G268&lt;500,'Instruktion Kostnad nytta'!C$29,'Instruktion Kostnad nytta'!C$30)))</f>
        <v>45000</v>
      </c>
      <c r="P268" s="47">
        <v>4000</v>
      </c>
      <c r="Q268" s="46">
        <f t="shared" si="13"/>
        <v>-429.79509409760863</v>
      </c>
      <c r="R268" s="45">
        <f t="shared" si="14"/>
        <v>-6586.3040142958916</v>
      </c>
      <c r="S268" s="45">
        <f>((($B268*2.71^(S$1*$N268)*($D268/1000)*($O268+$P268)/$D268))/((1+'Instruktion Kostnad nytta'!$C$37)^S$1))</f>
        <v>25.000223905593113</v>
      </c>
      <c r="T268" s="45">
        <f>((($B268*2.71^(T$1*$N268)*($D268/1000)*($O268+$P268)/$D268))/((1+'Instruktion Kostnad nytta'!$C$37)^T$1))</f>
        <v>25.254152882771844</v>
      </c>
      <c r="U268" s="45">
        <f>((($B268*2.71^(U$1*$N268)*($D268/1000)*($O268+$P268)/$D268))/((1+'Instruktion Kostnad nytta'!$C$37)^U$1))</f>
        <v>25.510661033868949</v>
      </c>
      <c r="V268" s="45">
        <f>((($B268*2.71^(V$1*$N268)*($D268/1000)*($O268+$P268)/$D268))/((1+'Instruktion Kostnad nytta'!$C$37)^V$1))</f>
        <v>25.769774555729619</v>
      </c>
      <c r="W268" s="45">
        <f>((($B268*2.71^(W$1*$N268)*($D268/1000)*($O268+$P268)/$D268))/((1+'Instruktion Kostnad nytta'!$C$37)^W$1))</f>
        <v>26.031519911282167</v>
      </c>
      <c r="X268" s="45">
        <f>((($B268*2.71^(X$1*$N268)*($D268/1000)*($O268+$P268)/$D268))/((1+'Instruktion Kostnad nytta'!$C$37)^X$1))</f>
        <v>26.295923832240685</v>
      </c>
      <c r="Y268" s="45">
        <f>((($B268*2.71^(Y$1*$N268)*($D268/1000)*($O268+$P268)/$D268))/((1+'Instruktion Kostnad nytta'!$C$37)^Y$1))</f>
        <v>26.563013321835086</v>
      </c>
      <c r="Z268" s="45">
        <f>((($B268*2.71^(Z$1*$N268)*($D268/1000)*($O268+$P268)/$D268))/((1+'Instruktion Kostnad nytta'!$C$37)^Z$1))</f>
        <v>26.832815657568947</v>
      </c>
      <c r="AA268" s="45">
        <f>((($B268*2.71^(AA$1*$N268)*($D268/1000)*($O268+$P268)/$D268))/((1+'Instruktion Kostnad nytta'!$C$37)^AA$1))</f>
        <v>27.1053583940053</v>
      </c>
      <c r="AB268" s="45">
        <f>((($B268*2.71^(AB$1*$N268)*($D268/1000)*($O268+$P268)/$D268))/((1+'Instruktion Kostnad nytta'!$C$37)^AB$1))</f>
        <v>27.380669365580751</v>
      </c>
      <c r="AC268" s="45">
        <f>((($B268*2.71^(AC$1*$N268)*($D268/1000)*($O268+$P268)/$D268))/((1+'Instruktion Kostnad nytta'!$C$37)^AC$1))</f>
        <v>27.658776689448164</v>
      </c>
      <c r="AD268" s="45">
        <f>((($B268*2.71^(AD$1*$N268)*($D268/1000)*($O268+$P268)/$D268))/((1+'Instruktion Kostnad nytta'!$C$37)^AD$1))</f>
        <v>27.939708768348279</v>
      </c>
      <c r="AE268" s="45">
        <f>((($B268*2.71^(AE$1*$N268)*($D268/1000)*($O268+$P268)/$D268))/((1+'Instruktion Kostnad nytta'!$C$37)^AE$1))</f>
        <v>28.223494293510345</v>
      </c>
      <c r="AF268" s="45">
        <f>((($B268*2.71^(AF$1*$N268)*($D268/1000)*($O268+$P268)/$D268))/((1+'Instruktion Kostnad nytta'!$C$37)^AF$1))</f>
        <v>28.510162247582453</v>
      </c>
      <c r="AG268" s="45">
        <f>((($B268*2.71^(AG$1*$N268)*($D268/1000)*($O268+$P268)/$D268))/((1+'Instruktion Kostnad nytta'!$C$37)^AG$1))</f>
        <v>28.799741907591361</v>
      </c>
      <c r="AH268" s="45">
        <f>((($B268*2.71^(AH$1*$N268)*($D268/1000)*($O268+$P268)/$D268))/((1+'Instruktion Kostnad nytta'!$C$37)^AH$1))</f>
        <v>29.092262847932609</v>
      </c>
      <c r="AI268" s="45">
        <f>((($B268*2.71^(AI$1*$N268)*($D268/1000)*($O268+$P268)/$D268))/((1+'Instruktion Kostnad nytta'!$C$37)^AI$1))</f>
        <v>29.38775494339091</v>
      </c>
      <c r="AJ268" s="45">
        <f>((($B268*2.71^(AJ$1*$N268)*($D268/1000)*($O268+$P268)/$D268))/((1+'Instruktion Kostnad nytta'!$C$37)^AJ$1))</f>
        <v>29.686248372191148</v>
      </c>
      <c r="AK268" s="45">
        <f>((($B268*2.71^(AK$1*$N268)*($D268/1000)*($O268+$P268)/$D268))/((1+'Instruktion Kostnad nytta'!$C$37)^AK$1))</f>
        <v>29.987773619080546</v>
      </c>
      <c r="AL268" s="45">
        <f>((($B268*2.71^(AL$1*$N268)*($D268/1000)*($O268+$P268)/$D268))/((1+'Instruktion Kostnad nytta'!$C$37)^AL$1))</f>
        <v>30.292361478441951</v>
      </c>
      <c r="AM268" s="45">
        <f>((($B268*2.71^(AM$1*$N268)*($D268/1000)*($O268+$P268)/$D268))/((1+'Instruktion Kostnad nytta'!$C$37)^AM$1))</f>
        <v>30.600043057438853</v>
      </c>
      <c r="AN268" s="45">
        <f>((($B268*2.71^(AN$1*$N268)*($D268/1000)*($O268+$P268)/$D268))/((1+'Instruktion Kostnad nytta'!$C$37)^AN$1))</f>
        <v>30.91084977919234</v>
      </c>
      <c r="AO268" s="45">
        <f>((($B268*2.71^(AO$1*$N268)*($D268/1000)*($O268+$P268)/$D268))/((1+'Instruktion Kostnad nytta'!$C$37)^AO$1))</f>
        <v>31.224813385990259</v>
      </c>
      <c r="AP268" s="45">
        <f>((($B268*2.71^(AP$1*$N268)*($D268/1000)*($O268+$P268)/$D268))/((1+'Instruktion Kostnad nytta'!$C$37)^AP$1))</f>
        <v>31.541965942529057</v>
      </c>
      <c r="AQ268" s="45">
        <f>((($B268*2.71^(AQ$1*$N268)*($D268/1000)*($O268+$P268)/$D268))/((1+'Instruktion Kostnad nytta'!$C$37)^AQ$1))</f>
        <v>31.862339839188468</v>
      </c>
      <c r="AR268" s="45">
        <f>((($B268*2.71^(AR$1*$N268)*($D268/1000)*($O268+$P268)/$D268))/((1+'Instruktion Kostnad nytta'!$C$37)^AR$1))</f>
        <v>32.185967795339536</v>
      </c>
      <c r="AS268" s="45">
        <f>((($B268*2.71^(AS$1*$N268)*($D268/1000)*($O268+$P268)/$D268))/((1+'Instruktion Kostnad nytta'!$C$37)^AS$1))</f>
        <v>32.512882862686169</v>
      </c>
      <c r="AT268" s="45">
        <f>((($B268*2.71^(AT$1*$N268)*($D268/1000)*($O268+$P268)/$D268))/((1+'Instruktion Kostnad nytta'!$C$37)^AT$1))</f>
        <v>32.843118428640715</v>
      </c>
      <c r="AU268" s="45">
        <f>((($B268*2.71^(AU$1*$N268)*($D268/1000)*($O268+$P268)/$D268))/((1+'Instruktion Kostnad nytta'!$C$37)^AU$1))</f>
        <v>33.176708219733698</v>
      </c>
      <c r="AV268" s="45">
        <f>((($B268*2.71^(AV$1*$N268)*($D268/1000)*($O268+$P268)/$D268))/((1+'Instruktion Kostnad nytta'!$C$37)^AV$1))</f>
        <v>33.513686305058343</v>
      </c>
      <c r="AW268" s="45">
        <f>((($B268*2.71^(AW$1*$N268)*($D268/1000)*($O268+$P268)/$D268))/((1+'Instruktion Kostnad nytta'!$C$37)^AW$1))</f>
        <v>33.854087099749947</v>
      </c>
      <c r="AX268" s="45">
        <f>((($B268*2.71^(AX$1*$N268)*($D268/1000)*($O268+$P268)/$D268))/((1+'Instruktion Kostnad nytta'!$C$37)^AX$1))</f>
        <v>34.197945368500726</v>
      </c>
      <c r="AY268" s="45">
        <f>((($B268*2.71^(AY$1*$N268)*($D268/1000)*($O268+$P268)/$D268))/((1+'Instruktion Kostnad nytta'!$C$37)^AY$1))</f>
        <v>34.545296229110207</v>
      </c>
      <c r="AZ268" s="45">
        <f>((($B268*2.71^(AZ$1*$N268)*($D268/1000)*($O268+$P268)/$D268))/((1+'Instruktion Kostnad nytta'!$C$37)^AZ$1))</f>
        <v>34.896175156071806</v>
      </c>
      <c r="BA268" s="45">
        <f>((($B268*2.71^(BA$1*$N268)*($D268/1000)*($O268+$P268)/$D268))/((1+'Instruktion Kostnad nytta'!$C$37)^BA$1))</f>
        <v>35.250617984195777</v>
      </c>
      <c r="BB268" s="45">
        <f>((($B268*2.71^(BB$1*$N268)*($D268/1000)*($O268+$P268)/$D268))/((1+'Instruktion Kostnad nytta'!$C$37)^BB$1))</f>
        <v>35.608660912269002</v>
      </c>
      <c r="BC268" s="45">
        <f>((($B268*2.71^(BC$1*$N268)*($D268/1000)*($O268+$P268)/$D268))/((1+'Instruktion Kostnad nytta'!$C$37)^BC$1))</f>
        <v>35.970340506751896</v>
      </c>
      <c r="BD268" s="45">
        <f>((($B268*2.71^(BD$1*$N268)*($D268/1000)*($O268+$P268)/$D268))/((1+'Instruktion Kostnad nytta'!$C$37)^BD$1))</f>
        <v>36.335693705512931</v>
      </c>
      <c r="BE268" s="45">
        <f>((($B268*2.71^(BE$1*$N268)*($D268/1000)*($O268+$P268)/$D268))/((1+'Instruktion Kostnad nytta'!$C$37)^BE$1))</f>
        <v>36.704757821600943</v>
      </c>
      <c r="BF268" s="45">
        <f>((($B268*2.71^(BF$1*$N268)*($D268/1000)*($O268+$P268)/$D268))/((1+'Instruktion Kostnad nytta'!$C$37)^BF$1))</f>
        <v>37.077570547056048</v>
      </c>
      <c r="BG268" s="45">
        <f>((($B268*2.71^(BG$1*$N268)*($D268/1000)*($O268+$P268)/$D268))/((1+'Instruktion Kostnad nytta'!$C$37)^BG$1))</f>
        <v>37.454169956758932</v>
      </c>
      <c r="BH268" s="45">
        <f>((($B268*2.71^(BH$1*$N268)*($D268/1000)*($O268+$P268)/$D268))/((1+'Instruktion Kostnad nytta'!$C$37)^BH$1))</f>
        <v>37.83459451231942</v>
      </c>
      <c r="BI268" s="45">
        <f>((($B268*2.71^(BI$1*$N268)*($D268/1000)*($O268+$P268)/$D268))/((1+'Instruktion Kostnad nytta'!$C$37)^BI$1))</f>
        <v>38.218883066004558</v>
      </c>
      <c r="BJ268" s="45">
        <f>((($B268*2.71^(BJ$1*$N268)*($D268/1000)*($O268+$P268)/$D268))/((1+'Instruktion Kostnad nytta'!$C$37)^BJ$1))</f>
        <v>38.607074864706519</v>
      </c>
      <c r="BK268" s="45">
        <f>((($B268*2.71^(BK$1*$N268)*($D268/1000)*($O268+$P268)/$D268))/((1+'Instruktion Kostnad nytta'!$C$37)^BK$1))</f>
        <v>38.999209553950806</v>
      </c>
      <c r="BL268" s="45">
        <f>((($B268*2.71^(BL$1*$N268)*($D268/1000)*($O268+$P268)/$D268))/((1+'Instruktion Kostnad nytta'!$C$37)^BL$1))</f>
        <v>39.39532718194527</v>
      </c>
      <c r="BM268" s="45">
        <f>((($B268*2.71^(BM$1*$N268)*($D268/1000)*($O268+$P268)/$D268))/((1+'Instruktion Kostnad nytta'!$C$37)^BM$1))</f>
        <v>39.795468203670062</v>
      </c>
      <c r="BN268" s="45">
        <f>((($B268*2.71^(BN$1*$N268)*($D268/1000)*($O268+$P268)/$D268))/((1+'Instruktion Kostnad nytta'!$C$37)^BN$1))</f>
        <v>40.199673485009399</v>
      </c>
      <c r="BO268" s="45">
        <f>((($B268*2.71^(BO$1*$N268)*($D268/1000)*($O268+$P268)/$D268))/((1+'Instruktion Kostnad nytta'!$C$37)^BO$1))</f>
        <v>40.607984306925012</v>
      </c>
      <c r="BP268" s="45">
        <f>((($B268*2.71^(BP$1*$N268)*($D268/1000)*($O268+$P268)/$D268))/((1+'Instruktion Kostnad nytta'!$C$37)^BP$1))</f>
        <v>41.020442369672224</v>
      </c>
      <c r="BQ268" s="45">
        <f>((($B268*2.71^(BQ$1*$N268)*($D268/1000)*($O268+$P268)/$D268))/((1+'Instruktion Kostnad nytta'!$C$37)^BQ$1))</f>
        <v>41.437089797058633</v>
      </c>
      <c r="BR268" s="45">
        <f>((($B268*2.71^(BR$1*$N268)*($D268/1000)*($O268+$P268)/$D268))/((1+'Instruktion Kostnad nytta'!$C$37)^BR$1))</f>
        <v>41.857969140746285</v>
      </c>
      <c r="BS268" s="45">
        <f>((($B268*2.71^(BS$1*$N268)*($D268/1000)*($O268+$P268)/$D268))/((1+'Instruktion Kostnad nytta'!$C$37)^BS$1))</f>
        <v>42.283123384597289</v>
      </c>
      <c r="BT268" s="45">
        <f>((($B268*2.71^(BT$1*$N268)*($D268/1000)*($O268+$P268)/$D268))/((1+'Instruktion Kostnad nytta'!$C$37)^BT$1))</f>
        <v>42.712595949063832</v>
      </c>
      <c r="BU268" s="45">
        <f>((($B268*2.71^(BU$1*$N268)*($D268/1000)*($O268+$P268)/$D268))/((1+'Instruktion Kostnad nytta'!$C$37)^BU$1))</f>
        <v>43.146430695622549</v>
      </c>
      <c r="BV268" s="45">
        <f>((($B268*2.71^(BV$1*$N268)*($D268/1000)*($O268+$P268)/$D268))/((1+'Instruktion Kostnad nytta'!$C$37)^BV$1))</f>
        <v>43.584671931254093</v>
      </c>
      <c r="BW268" s="45">
        <f>((($B268*2.71^(BW$1*$N268)*($D268/1000)*($O268+$P268)/$D268))/((1+'Instruktion Kostnad nytta'!$C$37)^BW$1))</f>
        <v>44.02736441296814</v>
      </c>
      <c r="BX268" s="45">
        <f>((($B268*2.71^(BX$1*$N268)*($D268/1000)*($O268+$P268)/$D268))/((1+'Instruktion Kostnad nytta'!$C$37)^BX$1))</f>
        <v>44.474553352374357</v>
      </c>
      <c r="BY268" s="45">
        <f>((($B268*2.71^(BY$1*$N268)*($D268/1000)*($O268+$P268)/$D268))/((1+'Instruktion Kostnad nytta'!$C$37)^BY$1))</f>
        <v>44.926284420299801</v>
      </c>
      <c r="BZ268" s="45">
        <f>((($B268*2.71^(BZ$1*$N268)*($D268/1000)*($O268+$P268)/$D268))/((1+'Instruktion Kostnad nytta'!$C$37)^BZ$1))</f>
        <v>45.382603751453274</v>
      </c>
      <c r="CA268" s="45">
        <f>((($B268*2.71^(CA$1*$N268)*($D268/1000)*($O268+$P268)/$D268))/((1+'Instruktion Kostnad nytta'!$C$37)^CA$1))</f>
        <v>45.843557949136923</v>
      </c>
      <c r="CB268" s="45">
        <f>((($B268*2.71^(CB$1*$N268)*($D268/1000)*($O268+$P268)/$D268))/((1+'Instruktion Kostnad nytta'!$C$37)^CB$1))</f>
        <v>46.309194090005803</v>
      </c>
      <c r="CC268" s="45">
        <f>((($B268*2.71^(CC$1*$N268)*($D268/1000)*($O268+$P268)/$D268))/((1+'Instruktion Kostnad nytta'!$C$37)^CC$1))</f>
        <v>46.779559728875739</v>
      </c>
      <c r="CD268" s="45">
        <f>((($B268*2.71^(CD$1*$N268)*($D268/1000)*($O268+$P268)/$D268))/((1+'Instruktion Kostnad nytta'!$C$37)^CD$1))</f>
        <v>47.254702903580153</v>
      </c>
      <c r="CE268" s="45">
        <f>((($B268*2.71^(CE$1*$N268)*($D268/1000)*($O268+$P268)/$D268))/((1+'Instruktion Kostnad nytta'!$C$37)^CE$1))</f>
        <v>47.734672139875926</v>
      </c>
      <c r="CF268" s="45">
        <f>((($B268*2.71^(CF$1*$N268)*($D268/1000)*($O268+$P268)/$D268))/((1+'Instruktion Kostnad nytta'!$C$37)^CF$1))</f>
        <v>48.219516456399383</v>
      </c>
      <c r="CG268" s="45">
        <f>((($B268*2.71^(CG$1*$N268)*($D268/1000)*($O268+$P268)/$D268))/((1+'Instruktion Kostnad nytta'!$C$37)^CG$1))</f>
        <v>48.709285369672486</v>
      </c>
      <c r="CH268" s="45">
        <f>((($B268*2.71^(CH$1*$N268)*($D268/1000)*($O268+$P268)/$D268))/((1+'Instruktion Kostnad nytta'!$C$37)^CH$1))</f>
        <v>49.204028899159844</v>
      </c>
      <c r="CI268" s="45">
        <f>((($B268*2.71^(CI$1*$N268)*($D268/1000)*($O268+$P268)/$D268))/((1+'Instruktion Kostnad nytta'!$C$37)^CI$1))</f>
        <v>49.703797572377269</v>
      </c>
      <c r="CJ268" s="45">
        <f>((($B268*2.71^(CJ$1*$N268)*($D268/1000)*($O268+$P268)/$D268))/((1+'Instruktion Kostnad nytta'!$C$37)^CJ$1))</f>
        <v>50.208642430051853</v>
      </c>
      <c r="CK268" s="45">
        <f>((($B268*2.71^(CK$1*$N268)*($D268/1000)*($O268+$P268)/$D268))/((1+'Instruktion Kostnad nytta'!$C$37)^CK$1))</f>
        <v>50.718615031334977</v>
      </c>
      <c r="CL268" s="45">
        <f>((($B268*2.71^(CL$1*$N268)*($D268/1000)*($O268+$P268)/$D268))/((1+'Instruktion Kostnad nytta'!$C$37)^CL$1))</f>
        <v>51.233767459067714</v>
      </c>
      <c r="CM268" s="45">
        <f>((($B268*2.71^(CM$1*$N268)*($D268/1000)*($O268+$P268)/$D268))/((1+'Instruktion Kostnad nytta'!$C$37)^CM$1))</f>
        <v>51.754152325100151</v>
      </c>
      <c r="CN268" s="45">
        <f>((($B268*2.71^(CN$1*$N268)*($D268/1000)*($O268+$P268)/$D268))/((1+'Instruktion Kostnad nytta'!$C$37)^CN$1))</f>
        <v>52.279822775664641</v>
      </c>
      <c r="CO268" s="45">
        <f>((($B268*2.71^(CO$1*$N268)*($D268/1000)*($O268+$P268)/$D268))/((1+'Instruktion Kostnad nytta'!$C$37)^CO$1))</f>
        <v>52.81083249680313</v>
      </c>
      <c r="CP268" s="45">
        <f>((($B268*2.71^(CP$1*$N268)*($D268/1000)*($O268+$P268)/$D268))/((1+'Instruktion Kostnad nytta'!$C$37)^CP$1))</f>
        <v>53.34723571985068</v>
      </c>
      <c r="CQ268" s="45">
        <f>((($B268*2.71^(CQ$1*$N268)*($D268/1000)*($O268+$P268)/$D268))/((1+'Instruktion Kostnad nytta'!$C$37)^CQ$1))</f>
        <v>53.889087226973508</v>
      </c>
      <c r="CR268" s="45">
        <f>((($B268*2.71^(CR$1*$N268)*($D268/1000)*($O268+$P268)/$D268))/((1+'Instruktion Kostnad nytta'!$C$37)^CR$1))</f>
        <v>54.436442356764182</v>
      </c>
      <c r="CS268" s="45">
        <f>((($B268*2.71^(CS$1*$N268)*($D268/1000)*($O268+$P268)/$D268))/((1+'Instruktion Kostnad nytta'!$C$37)^CS$1))</f>
        <v>54.989357009892906</v>
      </c>
      <c r="CT268" s="45">
        <f>((($B268*2.71^(CT$1*$N268)*($D268/1000)*($O268+$P268)/$D268))/((1+'Instruktion Kostnad nytta'!$C$37)^CT$1))</f>
        <v>55.547887654816996</v>
      </c>
      <c r="CU268" s="45">
        <f>((($B268*2.71^(CU$1*$N268)*($D268/1000)*($O268+$P268)/$D268))/((1+'Instruktion Kostnad nytta'!$C$37)^CU$1))</f>
        <v>56.112091333547696</v>
      </c>
      <c r="CV268" s="45">
        <f>((($B268*2.71^(CV$1*$N268)*($D268/1000)*($O268+$P268)/$D268))/((1+'Instruktion Kostnad nytta'!$C$37)^CV$1))</f>
        <v>56.682025667475763</v>
      </c>
      <c r="CW268" s="45">
        <f>((($B268*2.71^(CW$1*$N268)*($D268/1000)*($O268+$P268)/$D268))/((1+'Instruktion Kostnad nytta'!$C$37)^CW$1))</f>
        <v>57.257748863256467</v>
      </c>
      <c r="CX268" s="45">
        <f>((($B268*2.71^(CX$1*$N268)*($D268/1000)*($O268+$P268)/$D268))/((1+'Instruktion Kostnad nytta'!$C$37)^CX$1))</f>
        <v>57.83931971875387</v>
      </c>
      <c r="CY268" s="45">
        <f>((($B268*2.71^(CY$1*$N268)*($D268/1000)*($O268+$P268)/$D268))/((1+'Instruktion Kostnad nytta'!$C$37)^CY$1))</f>
        <v>58.426797629046156</v>
      </c>
      <c r="CZ268" s="45">
        <f>((($B268*2.71^(CZ$1*$N268)*($D268/1000)*($O268+$P268)/$D268))/((1+'Instruktion Kostnad nytta'!$C$37)^CZ$1))</f>
        <v>59.020242592491172</v>
      </c>
      <c r="DA268" s="45">
        <f>((($B268*2.71^(DA$1*$N268)*($D268/1000)*($O268+$P268)/$D268))/((1+'Instruktion Kostnad nytta'!$C$37)^DA$1))</f>
        <v>59.61971521685431</v>
      </c>
      <c r="DB268" s="45">
        <f>((($B268*2.71^(DB$1*$N268)*($D268/1000)*($O268+$P268)/$D268))/((1+'Instruktion Kostnad nytta'!$C$37)^DB$1))</f>
        <v>60.225276725498077</v>
      </c>
      <c r="DC268" s="45">
        <f>((($B268*2.71^(DC$1*$N268)*($D268/1000)*($O268+$P268)/$D268))/((1+'Instruktion Kostnad nytta'!$C$37)^DC$1))</f>
        <v>60.836988963634859</v>
      </c>
      <c r="DD268" s="45">
        <f>((($B268*2.71^(DD$1*$N268)*($D268/1000)*($O268+$P268)/$D268))/((1+'Instruktion Kostnad nytta'!$C$37)^DD$1))</f>
        <v>61.454914404643155</v>
      </c>
      <c r="DE268" s="45">
        <f>((($B268*2.71^(DE$1*$N268)*($D268/1000)*($O268+$P268)/$D268))/((1+'Instruktion Kostnad nytta'!$C$37)^DE$1))</f>
        <v>62.079116156447682</v>
      </c>
      <c r="DF268" s="45">
        <f>((($B268*2.71^(DF$1*$N268)*($D268/1000)*($O268+$P268)/$D268))/((1+'Instruktion Kostnad nytta'!$C$37)^DF$1))</f>
        <v>62.70965796796483</v>
      </c>
      <c r="DG268" s="45">
        <f>((($B268*2.71^(DG$1*$N268)*($D268/1000)*($O268+$P268)/$D268))/((1+'Instruktion Kostnad nytta'!$C$37)^DG$1))</f>
        <v>63.346604235612872</v>
      </c>
      <c r="DH268" s="45">
        <f>((($B268*2.71^(DH$1*$N268)*($D268/1000)*($O268+$P268)/$D268))/((1+'Instruktion Kostnad nytta'!$C$37)^DH$1))</f>
        <v>63.990020009889072</v>
      </c>
      <c r="DI268" s="45">
        <f>((($B268*2.71^(DI$1*$N268)*($D268/1000)*($O268+$P268)/$D268))/((1+'Instruktion Kostnad nytta'!$C$37)^DI$1))</f>
        <v>64.639971002012857</v>
      </c>
      <c r="DJ268" s="45">
        <f>((($B268*2.71^(DJ$1*$N268)*($D268/1000)*($O268+$P268)/$D268))/((1+'Instruktion Kostnad nytta'!$C$37)^DJ$1))</f>
        <v>65.296523590637122</v>
      </c>
      <c r="DK268" s="45">
        <f>((($B268*2.71^(DK$1*$N268)*($D268/1000)*($O268+$P268)/$D268))/((1+'Instruktion Kostnad nytta'!$C$37)^DK$1))</f>
        <v>65.959744828627237</v>
      </c>
      <c r="DL268" s="45">
        <f>((($B268*2.71^(DL$1*$N268)*($D268/1000)*($O268+$P268)/$D268))/((1+'Instruktion Kostnad nytta'!$C$37)^DL$1))</f>
        <v>66.629702449909004</v>
      </c>
      <c r="DM268" s="45">
        <f>((($B268*2.71^(DM$1*$N268)*($D268/1000)*($O268+$P268)/$D268))/((1+'Instruktion Kostnad nytta'!$C$37)^DM$1))</f>
        <v>67.306464876386457</v>
      </c>
      <c r="DN268" s="45">
        <f>((($B268*2.71^(DN$1*$N268)*($D268/1000)*($O268+$P268)/$D268))/((1+'Instruktion Kostnad nytta'!$C$37)^DN$1))</f>
        <v>67.990101224929418</v>
      </c>
      <c r="DO268" s="45">
        <f>((($B268*2.71^(DO$1*$N268)*($D268/1000)*($O268+$P268)/$D268))/((1+'Instruktion Kostnad nytta'!$C$37)^DO$1))</f>
        <v>68.680681314432647</v>
      </c>
      <c r="DP268" s="45">
        <f>((($B268*2.71^(DP$1*$N268)*($D268/1000)*($O268+$P268)/$D268))/((1+'Instruktion Kostnad nytta'!$C$37)^DP$1))</f>
        <v>69.378275672946003</v>
      </c>
      <c r="DQ268" s="45">
        <f>((($B268*2.71^(DQ$1*$N268)*($D268/1000)*($O268+$P268)/$D268))/((1+'Instruktion Kostnad nytta'!$C$37)^DQ$1))</f>
        <v>70.082955544877592</v>
      </c>
      <c r="DR268" s="45">
        <f>((($B268*2.71^(DR$1*$N268)*($D268/1000)*($O268+$P268)/$D268))/((1+'Instruktion Kostnad nytta'!$C$37)^DR$1))</f>
        <v>70.794792898269904</v>
      </c>
      <c r="DS268" s="45">
        <f>((($B268*2.71^(DS$1*$N268)*($D268/1000)*($O268+$P268)/$D268))/((1+'Instruktion Kostnad nytta'!$C$37)^DS$1))</f>
        <v>71.513860432149713</v>
      </c>
      <c r="DT268" s="45">
        <f>((($B268*2.71^(DT$1*$N268)*($D268/1000)*($O268+$P268)/$D268))/((1+'Instruktion Kostnad nytta'!$C$37)^DT$1))</f>
        <v>72.240231583952706</v>
      </c>
      <c r="DU268" s="45">
        <f>((($B268*2.71^(DU$1*$N268)*($D268/1000)*($O268+$P268)/$D268))/((1+'Instruktion Kostnad nytta'!$C$37)^DU$1))</f>
        <v>72.973980537023593</v>
      </c>
      <c r="DV268" s="45">
        <f>((($B268*2.71^(DV$1*$N268)*($D268/1000)*($O268+$P268)/$D268))/((1+'Instruktion Kostnad nytta'!$C$37)^DV$1))</f>
        <v>73.715182228192504</v>
      </c>
      <c r="DW268" s="45">
        <f>((($B268*2.71^(DW$1*$N268)*($D268/1000)*($O268+$P268)/$D268))/((1+'Instruktion Kostnad nytta'!$C$37)^DW$1))</f>
        <v>74.463912355427894</v>
      </c>
      <c r="DX268" s="45">
        <f>((($B268*2.71^(DX$1*$N268)*($D268/1000)*($O268+$P268)/$D268))/((1+'Instruktion Kostnad nytta'!$C$37)^DX$1))</f>
        <v>75.220247385567816</v>
      </c>
      <c r="DY268" s="45">
        <f>((($B268*2.71^(DY$1*$N268)*($D268/1000)*($O268+$P268)/$D268))/((1+'Instruktion Kostnad nytta'!$C$37)^DY$1))</f>
        <v>75.984264562128971</v>
      </c>
      <c r="DZ268" s="45">
        <f>((($B268*2.71^(DZ$1*$N268)*($D268/1000)*($O268+$P268)/$D268))/((1+'Instruktion Kostnad nytta'!$C$37)^DZ$1))</f>
        <v>76.756041913195887</v>
      </c>
      <c r="EA268" s="45">
        <f>((($B268*2.71^(EA$1*$N268)*($D268/1000)*($O268+$P268)/$D268))/((1+'Instruktion Kostnad nytta'!$C$37)^EA$1))</f>
        <v>77.535658259389692</v>
      </c>
      <c r="EB268" s="45">
        <f>((($B268*2.71^(EB$1*$N268)*($D268/1000)*($O268+$P268)/$D268))/((1+'Instruktion Kostnad nytta'!$C$37)^EB$1))</f>
        <v>78.323193221917847</v>
      </c>
      <c r="EC268" s="45">
        <f>((($B268*2.71^(EC$1*$N268)*($D268/1000)*($O268+$P268)/$D268))/((1+'Instruktion Kostnad nytta'!$C$37)^EC$1))</f>
        <v>79.118727230705829</v>
      </c>
      <c r="ED268" s="45">
        <f>((($B268*2.71^(ED$1*$N268)*($D268/1000)*($O268+$P268)/$D268))/((1+'Instruktion Kostnad nytta'!$C$37)^ED$1))</f>
        <v>79.92234153261137</v>
      </c>
      <c r="EE268" s="45">
        <f>((($B268*2.71^(EE$1*$N268)*($D268/1000)*($O268+$P268)/$D268))/((1+'Instruktion Kostnad nytta'!$C$37)^EE$1))</f>
        <v>80.734118199722133</v>
      </c>
      <c r="EF268" s="45">
        <f>((($B268*2.71^(EF$1*$N268)*($D268/1000)*($O268+$P268)/$D268))/((1+'Instruktion Kostnad nytta'!$C$37)^EF$1))</f>
        <v>81.554140137737463</v>
      </c>
      <c r="EG268" s="45">
        <f>((($B268*2.71^(EG$1*$N268)*($D268/1000)*($O268+$P268)/$D268))/((1+'Instruktion Kostnad nytta'!$C$37)^EG$1))</f>
        <v>82.382491094435622</v>
      </c>
      <c r="EH268" s="45">
        <f>((($B268*2.71^(EH$1*$N268)*($D268/1000)*($O268+$P268)/$D268))/((1+'Instruktion Kostnad nytta'!$C$37)^EH$1))</f>
        <v>83.219255668226751</v>
      </c>
      <c r="EI268" s="45">
        <f>((($B268*2.71^(EI$1*$N268)*($D268/1000)*($O268+$P268)/$D268))/((1+'Instruktion Kostnad nytta'!$C$37)^EI$1))</f>
        <v>84.064519316792683</v>
      </c>
      <c r="EJ268" s="45">
        <f>((($B268*2.71^(EJ$1*$N268)*($D268/1000)*($O268+$P268)/$D268))/((1+'Instruktion Kostnad nytta'!$C$37)^EJ$1))</f>
        <v>84.918368365814985</v>
      </c>
      <c r="EK268" s="45">
        <f>((($B268*2.71^(EK$1*$N268)*($D268/1000)*($O268+$P268)/$D268))/((1+'Instruktion Kostnad nytta'!$C$37)^EK$1))</f>
        <v>85.780890017790796</v>
      </c>
      <c r="EL268" s="45">
        <f>((($B268*2.71^(EL$1*$N268)*($D268/1000)*($O268+$P268)/$D268))/((1+'Instruktion Kostnad nytta'!$C$37)^EL$1))</f>
        <v>86.65217236093919</v>
      </c>
    </row>
    <row r="269" spans="1:142" x14ac:dyDescent="0.25">
      <c r="A269" s="41">
        <v>271</v>
      </c>
      <c r="B269" s="59">
        <v>0.5</v>
      </c>
      <c r="C269" s="59">
        <v>15</v>
      </c>
      <c r="D269" s="60">
        <v>80</v>
      </c>
      <c r="E269" s="59">
        <v>1965</v>
      </c>
      <c r="F269" s="59" t="s">
        <v>98</v>
      </c>
      <c r="G269" s="59">
        <v>127</v>
      </c>
      <c r="H269" s="59" t="s">
        <v>46</v>
      </c>
      <c r="I269" s="59">
        <v>8</v>
      </c>
      <c r="J269" s="41">
        <v>0</v>
      </c>
      <c r="K269" s="41" t="s">
        <v>332</v>
      </c>
      <c r="L269" s="48">
        <f>'Instruktion Kostnad nytta'!C$19/D269+IF((IF(F269="A",'Instruktion Kostnad nytta'!C$25,0)+IF(G269&lt;500,'Instruktion Kostnad nytta'!C$20,('Instruktion Kostnad nytta'!C$20+'Instruktion Kostnad nytta'!C$21))+IF(G269&lt;700,0,('Instruktion Kostnad nytta'!C$22-'Instruktion Kostnad nytta'!C$21))+I269*'Instruktion Kostnad nytta'!C$23/D269)&lt;3000,3000,(IF(F269="A",'Instruktion Kostnad nytta'!C$25,0)+IF(G269&lt;500,'Instruktion Kostnad nytta'!C$20,('Instruktion Kostnad nytta'!C$20+'Instruktion Kostnad nytta'!C$21))+IF(G269&lt;700,0,('Instruktion Kostnad nytta'!C$22-'Instruktion Kostnad nytta'!C$21))+I269*'Instruktion Kostnad nytta'!C$23/D269))</f>
        <v>6875</v>
      </c>
      <c r="M269" s="50">
        <f t="shared" si="12"/>
        <v>6.25</v>
      </c>
      <c r="N269" s="49">
        <f>IF(H269="Gråjärn",'Instruktion Kostnad nytta'!C$32,IF(H269="segjärn",'Instruktion Kostnad nytta'!C$33,IF(H269="PVC",'Instruktion Kostnad nytta'!C$34,IF(H269="PE",'Instruktion Kostnad nytta'!C$35,IF(H269="ST",'Instruktion Kostnad nytta'!C$36,0)))))</f>
        <v>0.03</v>
      </c>
      <c r="O269" s="48">
        <f>IF(G269&lt;200,'Instruktion Kostnad nytta'!C$28,(IF(G269&lt;500,'Instruktion Kostnad nytta'!C$29,'Instruktion Kostnad nytta'!C$30)))</f>
        <v>45000</v>
      </c>
      <c r="P269" s="47">
        <v>4000</v>
      </c>
      <c r="Q269" s="46">
        <f t="shared" si="13"/>
        <v>-429.79509409760863</v>
      </c>
      <c r="R269" s="45">
        <f t="shared" si="14"/>
        <v>-6586.3040142958916</v>
      </c>
      <c r="S269" s="45">
        <f>((($B269*2.71^(S$1*$N269)*($D269/1000)*($O269+$P269)/$D269))/((1+'Instruktion Kostnad nytta'!$C$37)^S$1))</f>
        <v>25.000223905593113</v>
      </c>
      <c r="T269" s="45">
        <f>((($B269*2.71^(T$1*$N269)*($D269/1000)*($O269+$P269)/$D269))/((1+'Instruktion Kostnad nytta'!$C$37)^T$1))</f>
        <v>25.254152882771844</v>
      </c>
      <c r="U269" s="45">
        <f>((($B269*2.71^(U$1*$N269)*($D269/1000)*($O269+$P269)/$D269))/((1+'Instruktion Kostnad nytta'!$C$37)^U$1))</f>
        <v>25.510661033868949</v>
      </c>
      <c r="V269" s="45">
        <f>((($B269*2.71^(V$1*$N269)*($D269/1000)*($O269+$P269)/$D269))/((1+'Instruktion Kostnad nytta'!$C$37)^V$1))</f>
        <v>25.769774555729619</v>
      </c>
      <c r="W269" s="45">
        <f>((($B269*2.71^(W$1*$N269)*($D269/1000)*($O269+$P269)/$D269))/((1+'Instruktion Kostnad nytta'!$C$37)^W$1))</f>
        <v>26.031519911282167</v>
      </c>
      <c r="X269" s="45">
        <f>((($B269*2.71^(X$1*$N269)*($D269/1000)*($O269+$P269)/$D269))/((1+'Instruktion Kostnad nytta'!$C$37)^X$1))</f>
        <v>26.295923832240685</v>
      </c>
      <c r="Y269" s="45">
        <f>((($B269*2.71^(Y$1*$N269)*($D269/1000)*($O269+$P269)/$D269))/((1+'Instruktion Kostnad nytta'!$C$37)^Y$1))</f>
        <v>26.563013321835086</v>
      </c>
      <c r="Z269" s="45">
        <f>((($B269*2.71^(Z$1*$N269)*($D269/1000)*($O269+$P269)/$D269))/((1+'Instruktion Kostnad nytta'!$C$37)^Z$1))</f>
        <v>26.832815657568947</v>
      </c>
      <c r="AA269" s="45">
        <f>((($B269*2.71^(AA$1*$N269)*($D269/1000)*($O269+$P269)/$D269))/((1+'Instruktion Kostnad nytta'!$C$37)^AA$1))</f>
        <v>27.1053583940053</v>
      </c>
      <c r="AB269" s="45">
        <f>((($B269*2.71^(AB$1*$N269)*($D269/1000)*($O269+$P269)/$D269))/((1+'Instruktion Kostnad nytta'!$C$37)^AB$1))</f>
        <v>27.380669365580751</v>
      </c>
      <c r="AC269" s="45">
        <f>((($B269*2.71^(AC$1*$N269)*($D269/1000)*($O269+$P269)/$D269))/((1+'Instruktion Kostnad nytta'!$C$37)^AC$1))</f>
        <v>27.658776689448164</v>
      </c>
      <c r="AD269" s="45">
        <f>((($B269*2.71^(AD$1*$N269)*($D269/1000)*($O269+$P269)/$D269))/((1+'Instruktion Kostnad nytta'!$C$37)^AD$1))</f>
        <v>27.939708768348279</v>
      </c>
      <c r="AE269" s="45">
        <f>((($B269*2.71^(AE$1*$N269)*($D269/1000)*($O269+$P269)/$D269))/((1+'Instruktion Kostnad nytta'!$C$37)^AE$1))</f>
        <v>28.223494293510345</v>
      </c>
      <c r="AF269" s="45">
        <f>((($B269*2.71^(AF$1*$N269)*($D269/1000)*($O269+$P269)/$D269))/((1+'Instruktion Kostnad nytta'!$C$37)^AF$1))</f>
        <v>28.510162247582453</v>
      </c>
      <c r="AG269" s="45">
        <f>((($B269*2.71^(AG$1*$N269)*($D269/1000)*($O269+$P269)/$D269))/((1+'Instruktion Kostnad nytta'!$C$37)^AG$1))</f>
        <v>28.799741907591361</v>
      </c>
      <c r="AH269" s="45">
        <f>((($B269*2.71^(AH$1*$N269)*($D269/1000)*($O269+$P269)/$D269))/((1+'Instruktion Kostnad nytta'!$C$37)^AH$1))</f>
        <v>29.092262847932609</v>
      </c>
      <c r="AI269" s="45">
        <f>((($B269*2.71^(AI$1*$N269)*($D269/1000)*($O269+$P269)/$D269))/((1+'Instruktion Kostnad nytta'!$C$37)^AI$1))</f>
        <v>29.38775494339091</v>
      </c>
      <c r="AJ269" s="45">
        <f>((($B269*2.71^(AJ$1*$N269)*($D269/1000)*($O269+$P269)/$D269))/((1+'Instruktion Kostnad nytta'!$C$37)^AJ$1))</f>
        <v>29.686248372191148</v>
      </c>
      <c r="AK269" s="45">
        <f>((($B269*2.71^(AK$1*$N269)*($D269/1000)*($O269+$P269)/$D269))/((1+'Instruktion Kostnad nytta'!$C$37)^AK$1))</f>
        <v>29.987773619080546</v>
      </c>
      <c r="AL269" s="45">
        <f>((($B269*2.71^(AL$1*$N269)*($D269/1000)*($O269+$P269)/$D269))/((1+'Instruktion Kostnad nytta'!$C$37)^AL$1))</f>
        <v>30.292361478441951</v>
      </c>
      <c r="AM269" s="45">
        <f>((($B269*2.71^(AM$1*$N269)*($D269/1000)*($O269+$P269)/$D269))/((1+'Instruktion Kostnad nytta'!$C$37)^AM$1))</f>
        <v>30.600043057438853</v>
      </c>
      <c r="AN269" s="45">
        <f>((($B269*2.71^(AN$1*$N269)*($D269/1000)*($O269+$P269)/$D269))/((1+'Instruktion Kostnad nytta'!$C$37)^AN$1))</f>
        <v>30.91084977919234</v>
      </c>
      <c r="AO269" s="45">
        <f>((($B269*2.71^(AO$1*$N269)*($D269/1000)*($O269+$P269)/$D269))/((1+'Instruktion Kostnad nytta'!$C$37)^AO$1))</f>
        <v>31.224813385990259</v>
      </c>
      <c r="AP269" s="45">
        <f>((($B269*2.71^(AP$1*$N269)*($D269/1000)*($O269+$P269)/$D269))/((1+'Instruktion Kostnad nytta'!$C$37)^AP$1))</f>
        <v>31.541965942529057</v>
      </c>
      <c r="AQ269" s="45">
        <f>((($B269*2.71^(AQ$1*$N269)*($D269/1000)*($O269+$P269)/$D269))/((1+'Instruktion Kostnad nytta'!$C$37)^AQ$1))</f>
        <v>31.862339839188468</v>
      </c>
      <c r="AR269" s="45">
        <f>((($B269*2.71^(AR$1*$N269)*($D269/1000)*($O269+$P269)/$D269))/((1+'Instruktion Kostnad nytta'!$C$37)^AR$1))</f>
        <v>32.185967795339536</v>
      </c>
      <c r="AS269" s="45">
        <f>((($B269*2.71^(AS$1*$N269)*($D269/1000)*($O269+$P269)/$D269))/((1+'Instruktion Kostnad nytta'!$C$37)^AS$1))</f>
        <v>32.512882862686169</v>
      </c>
      <c r="AT269" s="45">
        <f>((($B269*2.71^(AT$1*$N269)*($D269/1000)*($O269+$P269)/$D269))/((1+'Instruktion Kostnad nytta'!$C$37)^AT$1))</f>
        <v>32.843118428640715</v>
      </c>
      <c r="AU269" s="45">
        <f>((($B269*2.71^(AU$1*$N269)*($D269/1000)*($O269+$P269)/$D269))/((1+'Instruktion Kostnad nytta'!$C$37)^AU$1))</f>
        <v>33.176708219733698</v>
      </c>
      <c r="AV269" s="45">
        <f>((($B269*2.71^(AV$1*$N269)*($D269/1000)*($O269+$P269)/$D269))/((1+'Instruktion Kostnad nytta'!$C$37)^AV$1))</f>
        <v>33.513686305058343</v>
      </c>
      <c r="AW269" s="45">
        <f>((($B269*2.71^(AW$1*$N269)*($D269/1000)*($O269+$P269)/$D269))/((1+'Instruktion Kostnad nytta'!$C$37)^AW$1))</f>
        <v>33.854087099749947</v>
      </c>
      <c r="AX269" s="45">
        <f>((($B269*2.71^(AX$1*$N269)*($D269/1000)*($O269+$P269)/$D269))/((1+'Instruktion Kostnad nytta'!$C$37)^AX$1))</f>
        <v>34.197945368500726</v>
      </c>
      <c r="AY269" s="45">
        <f>((($B269*2.71^(AY$1*$N269)*($D269/1000)*($O269+$P269)/$D269))/((1+'Instruktion Kostnad nytta'!$C$37)^AY$1))</f>
        <v>34.545296229110207</v>
      </c>
      <c r="AZ269" s="45">
        <f>((($B269*2.71^(AZ$1*$N269)*($D269/1000)*($O269+$P269)/$D269))/((1+'Instruktion Kostnad nytta'!$C$37)^AZ$1))</f>
        <v>34.896175156071806</v>
      </c>
      <c r="BA269" s="45">
        <f>((($B269*2.71^(BA$1*$N269)*($D269/1000)*($O269+$P269)/$D269))/((1+'Instruktion Kostnad nytta'!$C$37)^BA$1))</f>
        <v>35.250617984195777</v>
      </c>
      <c r="BB269" s="45">
        <f>((($B269*2.71^(BB$1*$N269)*($D269/1000)*($O269+$P269)/$D269))/((1+'Instruktion Kostnad nytta'!$C$37)^BB$1))</f>
        <v>35.608660912269002</v>
      </c>
      <c r="BC269" s="45">
        <f>((($B269*2.71^(BC$1*$N269)*($D269/1000)*($O269+$P269)/$D269))/((1+'Instruktion Kostnad nytta'!$C$37)^BC$1))</f>
        <v>35.970340506751896</v>
      </c>
      <c r="BD269" s="45">
        <f>((($B269*2.71^(BD$1*$N269)*($D269/1000)*($O269+$P269)/$D269))/((1+'Instruktion Kostnad nytta'!$C$37)^BD$1))</f>
        <v>36.335693705512931</v>
      </c>
      <c r="BE269" s="45">
        <f>((($B269*2.71^(BE$1*$N269)*($D269/1000)*($O269+$P269)/$D269))/((1+'Instruktion Kostnad nytta'!$C$37)^BE$1))</f>
        <v>36.704757821600943</v>
      </c>
      <c r="BF269" s="45">
        <f>((($B269*2.71^(BF$1*$N269)*($D269/1000)*($O269+$P269)/$D269))/((1+'Instruktion Kostnad nytta'!$C$37)^BF$1))</f>
        <v>37.077570547056048</v>
      </c>
      <c r="BG269" s="45">
        <f>((($B269*2.71^(BG$1*$N269)*($D269/1000)*($O269+$P269)/$D269))/((1+'Instruktion Kostnad nytta'!$C$37)^BG$1))</f>
        <v>37.454169956758932</v>
      </c>
      <c r="BH269" s="45">
        <f>((($B269*2.71^(BH$1*$N269)*($D269/1000)*($O269+$P269)/$D269))/((1+'Instruktion Kostnad nytta'!$C$37)^BH$1))</f>
        <v>37.83459451231942</v>
      </c>
      <c r="BI269" s="45">
        <f>((($B269*2.71^(BI$1*$N269)*($D269/1000)*($O269+$P269)/$D269))/((1+'Instruktion Kostnad nytta'!$C$37)^BI$1))</f>
        <v>38.218883066004558</v>
      </c>
      <c r="BJ269" s="45">
        <f>((($B269*2.71^(BJ$1*$N269)*($D269/1000)*($O269+$P269)/$D269))/((1+'Instruktion Kostnad nytta'!$C$37)^BJ$1))</f>
        <v>38.607074864706519</v>
      </c>
      <c r="BK269" s="45">
        <f>((($B269*2.71^(BK$1*$N269)*($D269/1000)*($O269+$P269)/$D269))/((1+'Instruktion Kostnad nytta'!$C$37)^BK$1))</f>
        <v>38.999209553950806</v>
      </c>
      <c r="BL269" s="45">
        <f>((($B269*2.71^(BL$1*$N269)*($D269/1000)*($O269+$P269)/$D269))/((1+'Instruktion Kostnad nytta'!$C$37)^BL$1))</f>
        <v>39.39532718194527</v>
      </c>
      <c r="BM269" s="45">
        <f>((($B269*2.71^(BM$1*$N269)*($D269/1000)*($O269+$P269)/$D269))/((1+'Instruktion Kostnad nytta'!$C$37)^BM$1))</f>
        <v>39.795468203670062</v>
      </c>
      <c r="BN269" s="45">
        <f>((($B269*2.71^(BN$1*$N269)*($D269/1000)*($O269+$P269)/$D269))/((1+'Instruktion Kostnad nytta'!$C$37)^BN$1))</f>
        <v>40.199673485009399</v>
      </c>
      <c r="BO269" s="45">
        <f>((($B269*2.71^(BO$1*$N269)*($D269/1000)*($O269+$P269)/$D269))/((1+'Instruktion Kostnad nytta'!$C$37)^BO$1))</f>
        <v>40.607984306925012</v>
      </c>
      <c r="BP269" s="45">
        <f>((($B269*2.71^(BP$1*$N269)*($D269/1000)*($O269+$P269)/$D269))/((1+'Instruktion Kostnad nytta'!$C$37)^BP$1))</f>
        <v>41.020442369672224</v>
      </c>
      <c r="BQ269" s="45">
        <f>((($B269*2.71^(BQ$1*$N269)*($D269/1000)*($O269+$P269)/$D269))/((1+'Instruktion Kostnad nytta'!$C$37)^BQ$1))</f>
        <v>41.437089797058633</v>
      </c>
      <c r="BR269" s="45">
        <f>((($B269*2.71^(BR$1*$N269)*($D269/1000)*($O269+$P269)/$D269))/((1+'Instruktion Kostnad nytta'!$C$37)^BR$1))</f>
        <v>41.857969140746285</v>
      </c>
      <c r="BS269" s="45">
        <f>((($B269*2.71^(BS$1*$N269)*($D269/1000)*($O269+$P269)/$D269))/((1+'Instruktion Kostnad nytta'!$C$37)^BS$1))</f>
        <v>42.283123384597289</v>
      </c>
      <c r="BT269" s="45">
        <f>((($B269*2.71^(BT$1*$N269)*($D269/1000)*($O269+$P269)/$D269))/((1+'Instruktion Kostnad nytta'!$C$37)^BT$1))</f>
        <v>42.712595949063832</v>
      </c>
      <c r="BU269" s="45">
        <f>((($B269*2.71^(BU$1*$N269)*($D269/1000)*($O269+$P269)/$D269))/((1+'Instruktion Kostnad nytta'!$C$37)^BU$1))</f>
        <v>43.146430695622549</v>
      </c>
      <c r="BV269" s="45">
        <f>((($B269*2.71^(BV$1*$N269)*($D269/1000)*($O269+$P269)/$D269))/((1+'Instruktion Kostnad nytta'!$C$37)^BV$1))</f>
        <v>43.584671931254093</v>
      </c>
      <c r="BW269" s="45">
        <f>((($B269*2.71^(BW$1*$N269)*($D269/1000)*($O269+$P269)/$D269))/((1+'Instruktion Kostnad nytta'!$C$37)^BW$1))</f>
        <v>44.02736441296814</v>
      </c>
      <c r="BX269" s="45">
        <f>((($B269*2.71^(BX$1*$N269)*($D269/1000)*($O269+$P269)/$D269))/((1+'Instruktion Kostnad nytta'!$C$37)^BX$1))</f>
        <v>44.474553352374357</v>
      </c>
      <c r="BY269" s="45">
        <f>((($B269*2.71^(BY$1*$N269)*($D269/1000)*($O269+$P269)/$D269))/((1+'Instruktion Kostnad nytta'!$C$37)^BY$1))</f>
        <v>44.926284420299801</v>
      </c>
      <c r="BZ269" s="45">
        <f>((($B269*2.71^(BZ$1*$N269)*($D269/1000)*($O269+$P269)/$D269))/((1+'Instruktion Kostnad nytta'!$C$37)^BZ$1))</f>
        <v>45.382603751453274</v>
      </c>
      <c r="CA269" s="45">
        <f>((($B269*2.71^(CA$1*$N269)*($D269/1000)*($O269+$P269)/$D269))/((1+'Instruktion Kostnad nytta'!$C$37)^CA$1))</f>
        <v>45.843557949136923</v>
      </c>
      <c r="CB269" s="45">
        <f>((($B269*2.71^(CB$1*$N269)*($D269/1000)*($O269+$P269)/$D269))/((1+'Instruktion Kostnad nytta'!$C$37)^CB$1))</f>
        <v>46.309194090005803</v>
      </c>
      <c r="CC269" s="45">
        <f>((($B269*2.71^(CC$1*$N269)*($D269/1000)*($O269+$P269)/$D269))/((1+'Instruktion Kostnad nytta'!$C$37)^CC$1))</f>
        <v>46.779559728875739</v>
      </c>
      <c r="CD269" s="45">
        <f>((($B269*2.71^(CD$1*$N269)*($D269/1000)*($O269+$P269)/$D269))/((1+'Instruktion Kostnad nytta'!$C$37)^CD$1))</f>
        <v>47.254702903580153</v>
      </c>
      <c r="CE269" s="45">
        <f>((($B269*2.71^(CE$1*$N269)*($D269/1000)*($O269+$P269)/$D269))/((1+'Instruktion Kostnad nytta'!$C$37)^CE$1))</f>
        <v>47.734672139875926</v>
      </c>
      <c r="CF269" s="45">
        <f>((($B269*2.71^(CF$1*$N269)*($D269/1000)*($O269+$P269)/$D269))/((1+'Instruktion Kostnad nytta'!$C$37)^CF$1))</f>
        <v>48.219516456399383</v>
      </c>
      <c r="CG269" s="45">
        <f>((($B269*2.71^(CG$1*$N269)*($D269/1000)*($O269+$P269)/$D269))/((1+'Instruktion Kostnad nytta'!$C$37)^CG$1))</f>
        <v>48.709285369672486</v>
      </c>
      <c r="CH269" s="45">
        <f>((($B269*2.71^(CH$1*$N269)*($D269/1000)*($O269+$P269)/$D269))/((1+'Instruktion Kostnad nytta'!$C$37)^CH$1))</f>
        <v>49.204028899159844</v>
      </c>
      <c r="CI269" s="45">
        <f>((($B269*2.71^(CI$1*$N269)*($D269/1000)*($O269+$P269)/$D269))/((1+'Instruktion Kostnad nytta'!$C$37)^CI$1))</f>
        <v>49.703797572377269</v>
      </c>
      <c r="CJ269" s="45">
        <f>((($B269*2.71^(CJ$1*$N269)*($D269/1000)*($O269+$P269)/$D269))/((1+'Instruktion Kostnad nytta'!$C$37)^CJ$1))</f>
        <v>50.208642430051853</v>
      </c>
      <c r="CK269" s="45">
        <f>((($B269*2.71^(CK$1*$N269)*($D269/1000)*($O269+$P269)/$D269))/((1+'Instruktion Kostnad nytta'!$C$37)^CK$1))</f>
        <v>50.718615031334977</v>
      </c>
      <c r="CL269" s="45">
        <f>((($B269*2.71^(CL$1*$N269)*($D269/1000)*($O269+$P269)/$D269))/((1+'Instruktion Kostnad nytta'!$C$37)^CL$1))</f>
        <v>51.233767459067714</v>
      </c>
      <c r="CM269" s="45">
        <f>((($B269*2.71^(CM$1*$N269)*($D269/1000)*($O269+$P269)/$D269))/((1+'Instruktion Kostnad nytta'!$C$37)^CM$1))</f>
        <v>51.754152325100151</v>
      </c>
      <c r="CN269" s="45">
        <f>((($B269*2.71^(CN$1*$N269)*($D269/1000)*($O269+$P269)/$D269))/((1+'Instruktion Kostnad nytta'!$C$37)^CN$1))</f>
        <v>52.279822775664641</v>
      </c>
      <c r="CO269" s="45">
        <f>((($B269*2.71^(CO$1*$N269)*($D269/1000)*($O269+$P269)/$D269))/((1+'Instruktion Kostnad nytta'!$C$37)^CO$1))</f>
        <v>52.81083249680313</v>
      </c>
      <c r="CP269" s="45">
        <f>((($B269*2.71^(CP$1*$N269)*($D269/1000)*($O269+$P269)/$D269))/((1+'Instruktion Kostnad nytta'!$C$37)^CP$1))</f>
        <v>53.34723571985068</v>
      </c>
      <c r="CQ269" s="45">
        <f>((($B269*2.71^(CQ$1*$N269)*($D269/1000)*($O269+$P269)/$D269))/((1+'Instruktion Kostnad nytta'!$C$37)^CQ$1))</f>
        <v>53.889087226973508</v>
      </c>
      <c r="CR269" s="45">
        <f>((($B269*2.71^(CR$1*$N269)*($D269/1000)*($O269+$P269)/$D269))/((1+'Instruktion Kostnad nytta'!$C$37)^CR$1))</f>
        <v>54.436442356764182</v>
      </c>
      <c r="CS269" s="45">
        <f>((($B269*2.71^(CS$1*$N269)*($D269/1000)*($O269+$P269)/$D269))/((1+'Instruktion Kostnad nytta'!$C$37)^CS$1))</f>
        <v>54.989357009892906</v>
      </c>
      <c r="CT269" s="45">
        <f>((($B269*2.71^(CT$1*$N269)*($D269/1000)*($O269+$P269)/$D269))/((1+'Instruktion Kostnad nytta'!$C$37)^CT$1))</f>
        <v>55.547887654816996</v>
      </c>
      <c r="CU269" s="45">
        <f>((($B269*2.71^(CU$1*$N269)*($D269/1000)*($O269+$P269)/$D269))/((1+'Instruktion Kostnad nytta'!$C$37)^CU$1))</f>
        <v>56.112091333547696</v>
      </c>
      <c r="CV269" s="45">
        <f>((($B269*2.71^(CV$1*$N269)*($D269/1000)*($O269+$P269)/$D269))/((1+'Instruktion Kostnad nytta'!$C$37)^CV$1))</f>
        <v>56.682025667475763</v>
      </c>
      <c r="CW269" s="45">
        <f>((($B269*2.71^(CW$1*$N269)*($D269/1000)*($O269+$P269)/$D269))/((1+'Instruktion Kostnad nytta'!$C$37)^CW$1))</f>
        <v>57.257748863256467</v>
      </c>
      <c r="CX269" s="45">
        <f>((($B269*2.71^(CX$1*$N269)*($D269/1000)*($O269+$P269)/$D269))/((1+'Instruktion Kostnad nytta'!$C$37)^CX$1))</f>
        <v>57.83931971875387</v>
      </c>
      <c r="CY269" s="45">
        <f>((($B269*2.71^(CY$1*$N269)*($D269/1000)*($O269+$P269)/$D269))/((1+'Instruktion Kostnad nytta'!$C$37)^CY$1))</f>
        <v>58.426797629046156</v>
      </c>
      <c r="CZ269" s="45">
        <f>((($B269*2.71^(CZ$1*$N269)*($D269/1000)*($O269+$P269)/$D269))/((1+'Instruktion Kostnad nytta'!$C$37)^CZ$1))</f>
        <v>59.020242592491172</v>
      </c>
      <c r="DA269" s="45">
        <f>((($B269*2.71^(DA$1*$N269)*($D269/1000)*($O269+$P269)/$D269))/((1+'Instruktion Kostnad nytta'!$C$37)^DA$1))</f>
        <v>59.61971521685431</v>
      </c>
      <c r="DB269" s="45">
        <f>((($B269*2.71^(DB$1*$N269)*($D269/1000)*($O269+$P269)/$D269))/((1+'Instruktion Kostnad nytta'!$C$37)^DB$1))</f>
        <v>60.225276725498077</v>
      </c>
      <c r="DC269" s="45">
        <f>((($B269*2.71^(DC$1*$N269)*($D269/1000)*($O269+$P269)/$D269))/((1+'Instruktion Kostnad nytta'!$C$37)^DC$1))</f>
        <v>60.836988963634859</v>
      </c>
      <c r="DD269" s="45">
        <f>((($B269*2.71^(DD$1*$N269)*($D269/1000)*($O269+$P269)/$D269))/((1+'Instruktion Kostnad nytta'!$C$37)^DD$1))</f>
        <v>61.454914404643155</v>
      </c>
      <c r="DE269" s="45">
        <f>((($B269*2.71^(DE$1*$N269)*($D269/1000)*($O269+$P269)/$D269))/((1+'Instruktion Kostnad nytta'!$C$37)^DE$1))</f>
        <v>62.079116156447682</v>
      </c>
      <c r="DF269" s="45">
        <f>((($B269*2.71^(DF$1*$N269)*($D269/1000)*($O269+$P269)/$D269))/((1+'Instruktion Kostnad nytta'!$C$37)^DF$1))</f>
        <v>62.70965796796483</v>
      </c>
      <c r="DG269" s="45">
        <f>((($B269*2.71^(DG$1*$N269)*($D269/1000)*($O269+$P269)/$D269))/((1+'Instruktion Kostnad nytta'!$C$37)^DG$1))</f>
        <v>63.346604235612872</v>
      </c>
      <c r="DH269" s="45">
        <f>((($B269*2.71^(DH$1*$N269)*($D269/1000)*($O269+$P269)/$D269))/((1+'Instruktion Kostnad nytta'!$C$37)^DH$1))</f>
        <v>63.990020009889072</v>
      </c>
      <c r="DI269" s="45">
        <f>((($B269*2.71^(DI$1*$N269)*($D269/1000)*($O269+$P269)/$D269))/((1+'Instruktion Kostnad nytta'!$C$37)^DI$1))</f>
        <v>64.639971002012857</v>
      </c>
      <c r="DJ269" s="45">
        <f>((($B269*2.71^(DJ$1*$N269)*($D269/1000)*($O269+$P269)/$D269))/((1+'Instruktion Kostnad nytta'!$C$37)^DJ$1))</f>
        <v>65.296523590637122</v>
      </c>
      <c r="DK269" s="45">
        <f>((($B269*2.71^(DK$1*$N269)*($D269/1000)*($O269+$P269)/$D269))/((1+'Instruktion Kostnad nytta'!$C$37)^DK$1))</f>
        <v>65.959744828627237</v>
      </c>
      <c r="DL269" s="45">
        <f>((($B269*2.71^(DL$1*$N269)*($D269/1000)*($O269+$P269)/$D269))/((1+'Instruktion Kostnad nytta'!$C$37)^DL$1))</f>
        <v>66.629702449909004</v>
      </c>
      <c r="DM269" s="45">
        <f>((($B269*2.71^(DM$1*$N269)*($D269/1000)*($O269+$P269)/$D269))/((1+'Instruktion Kostnad nytta'!$C$37)^DM$1))</f>
        <v>67.306464876386457</v>
      </c>
      <c r="DN269" s="45">
        <f>((($B269*2.71^(DN$1*$N269)*($D269/1000)*($O269+$P269)/$D269))/((1+'Instruktion Kostnad nytta'!$C$37)^DN$1))</f>
        <v>67.990101224929418</v>
      </c>
      <c r="DO269" s="45">
        <f>((($B269*2.71^(DO$1*$N269)*($D269/1000)*($O269+$P269)/$D269))/((1+'Instruktion Kostnad nytta'!$C$37)^DO$1))</f>
        <v>68.680681314432647</v>
      </c>
      <c r="DP269" s="45">
        <f>((($B269*2.71^(DP$1*$N269)*($D269/1000)*($O269+$P269)/$D269))/((1+'Instruktion Kostnad nytta'!$C$37)^DP$1))</f>
        <v>69.378275672946003</v>
      </c>
      <c r="DQ269" s="45">
        <f>((($B269*2.71^(DQ$1*$N269)*($D269/1000)*($O269+$P269)/$D269))/((1+'Instruktion Kostnad nytta'!$C$37)^DQ$1))</f>
        <v>70.082955544877592</v>
      </c>
      <c r="DR269" s="45">
        <f>((($B269*2.71^(DR$1*$N269)*($D269/1000)*($O269+$P269)/$D269))/((1+'Instruktion Kostnad nytta'!$C$37)^DR$1))</f>
        <v>70.794792898269904</v>
      </c>
      <c r="DS269" s="45">
        <f>((($B269*2.71^(DS$1*$N269)*($D269/1000)*($O269+$P269)/$D269))/((1+'Instruktion Kostnad nytta'!$C$37)^DS$1))</f>
        <v>71.513860432149713</v>
      </c>
      <c r="DT269" s="45">
        <f>((($B269*2.71^(DT$1*$N269)*($D269/1000)*($O269+$P269)/$D269))/((1+'Instruktion Kostnad nytta'!$C$37)^DT$1))</f>
        <v>72.240231583952706</v>
      </c>
      <c r="DU269" s="45">
        <f>((($B269*2.71^(DU$1*$N269)*($D269/1000)*($O269+$P269)/$D269))/((1+'Instruktion Kostnad nytta'!$C$37)^DU$1))</f>
        <v>72.973980537023593</v>
      </c>
      <c r="DV269" s="45">
        <f>((($B269*2.71^(DV$1*$N269)*($D269/1000)*($O269+$P269)/$D269))/((1+'Instruktion Kostnad nytta'!$C$37)^DV$1))</f>
        <v>73.715182228192504</v>
      </c>
      <c r="DW269" s="45">
        <f>((($B269*2.71^(DW$1*$N269)*($D269/1000)*($O269+$P269)/$D269))/((1+'Instruktion Kostnad nytta'!$C$37)^DW$1))</f>
        <v>74.463912355427894</v>
      </c>
      <c r="DX269" s="45">
        <f>((($B269*2.71^(DX$1*$N269)*($D269/1000)*($O269+$P269)/$D269))/((1+'Instruktion Kostnad nytta'!$C$37)^DX$1))</f>
        <v>75.220247385567816</v>
      </c>
      <c r="DY269" s="45">
        <f>((($B269*2.71^(DY$1*$N269)*($D269/1000)*($O269+$P269)/$D269))/((1+'Instruktion Kostnad nytta'!$C$37)^DY$1))</f>
        <v>75.984264562128971</v>
      </c>
      <c r="DZ269" s="45">
        <f>((($B269*2.71^(DZ$1*$N269)*($D269/1000)*($O269+$P269)/$D269))/((1+'Instruktion Kostnad nytta'!$C$37)^DZ$1))</f>
        <v>76.756041913195887</v>
      </c>
      <c r="EA269" s="45">
        <f>((($B269*2.71^(EA$1*$N269)*($D269/1000)*($O269+$P269)/$D269))/((1+'Instruktion Kostnad nytta'!$C$37)^EA$1))</f>
        <v>77.535658259389692</v>
      </c>
      <c r="EB269" s="45">
        <f>((($B269*2.71^(EB$1*$N269)*($D269/1000)*($O269+$P269)/$D269))/((1+'Instruktion Kostnad nytta'!$C$37)^EB$1))</f>
        <v>78.323193221917847</v>
      </c>
      <c r="EC269" s="45">
        <f>((($B269*2.71^(EC$1*$N269)*($D269/1000)*($O269+$P269)/$D269))/((1+'Instruktion Kostnad nytta'!$C$37)^EC$1))</f>
        <v>79.118727230705829</v>
      </c>
      <c r="ED269" s="45">
        <f>((($B269*2.71^(ED$1*$N269)*($D269/1000)*($O269+$P269)/$D269))/((1+'Instruktion Kostnad nytta'!$C$37)^ED$1))</f>
        <v>79.92234153261137</v>
      </c>
      <c r="EE269" s="45">
        <f>((($B269*2.71^(EE$1*$N269)*($D269/1000)*($O269+$P269)/$D269))/((1+'Instruktion Kostnad nytta'!$C$37)^EE$1))</f>
        <v>80.734118199722133</v>
      </c>
      <c r="EF269" s="45">
        <f>((($B269*2.71^(EF$1*$N269)*($D269/1000)*($O269+$P269)/$D269))/((1+'Instruktion Kostnad nytta'!$C$37)^EF$1))</f>
        <v>81.554140137737463</v>
      </c>
      <c r="EG269" s="45">
        <f>((($B269*2.71^(EG$1*$N269)*($D269/1000)*($O269+$P269)/$D269))/((1+'Instruktion Kostnad nytta'!$C$37)^EG$1))</f>
        <v>82.382491094435622</v>
      </c>
      <c r="EH269" s="45">
        <f>((($B269*2.71^(EH$1*$N269)*($D269/1000)*($O269+$P269)/$D269))/((1+'Instruktion Kostnad nytta'!$C$37)^EH$1))</f>
        <v>83.219255668226751</v>
      </c>
      <c r="EI269" s="45">
        <f>((($B269*2.71^(EI$1*$N269)*($D269/1000)*($O269+$P269)/$D269))/((1+'Instruktion Kostnad nytta'!$C$37)^EI$1))</f>
        <v>84.064519316792683</v>
      </c>
      <c r="EJ269" s="45">
        <f>((($B269*2.71^(EJ$1*$N269)*($D269/1000)*($O269+$P269)/$D269))/((1+'Instruktion Kostnad nytta'!$C$37)^EJ$1))</f>
        <v>84.918368365814985</v>
      </c>
      <c r="EK269" s="45">
        <f>((($B269*2.71^(EK$1*$N269)*($D269/1000)*($O269+$P269)/$D269))/((1+'Instruktion Kostnad nytta'!$C$37)^EK$1))</f>
        <v>85.780890017790796</v>
      </c>
      <c r="EL269" s="45">
        <f>((($B269*2.71^(EL$1*$N269)*($D269/1000)*($O269+$P269)/$D269))/((1+'Instruktion Kostnad nytta'!$C$37)^EL$1))</f>
        <v>86.65217236093919</v>
      </c>
    </row>
    <row r="270" spans="1:142" x14ac:dyDescent="0.25">
      <c r="A270" s="41">
        <v>272</v>
      </c>
      <c r="B270" s="59">
        <v>0.5</v>
      </c>
      <c r="C270" s="59">
        <v>15</v>
      </c>
      <c r="D270" s="60">
        <v>80</v>
      </c>
      <c r="E270" s="59">
        <v>1965</v>
      </c>
      <c r="F270" s="59" t="s">
        <v>98</v>
      </c>
      <c r="G270" s="59">
        <v>127</v>
      </c>
      <c r="H270" s="59" t="s">
        <v>46</v>
      </c>
      <c r="I270" s="59">
        <v>8</v>
      </c>
      <c r="J270" s="41">
        <v>0</v>
      </c>
      <c r="K270" s="41" t="s">
        <v>331</v>
      </c>
      <c r="L270" s="48">
        <f>'Instruktion Kostnad nytta'!C$19/D270+IF((IF(F270="A",'Instruktion Kostnad nytta'!C$25,0)+IF(G270&lt;500,'Instruktion Kostnad nytta'!C$20,('Instruktion Kostnad nytta'!C$20+'Instruktion Kostnad nytta'!C$21))+IF(G270&lt;700,0,('Instruktion Kostnad nytta'!C$22-'Instruktion Kostnad nytta'!C$21))+I270*'Instruktion Kostnad nytta'!C$23/D270)&lt;3000,3000,(IF(F270="A",'Instruktion Kostnad nytta'!C$25,0)+IF(G270&lt;500,'Instruktion Kostnad nytta'!C$20,('Instruktion Kostnad nytta'!C$20+'Instruktion Kostnad nytta'!C$21))+IF(G270&lt;700,0,('Instruktion Kostnad nytta'!C$22-'Instruktion Kostnad nytta'!C$21))+I270*'Instruktion Kostnad nytta'!C$23/D270))</f>
        <v>6875</v>
      </c>
      <c r="M270" s="50">
        <f t="shared" si="12"/>
        <v>6.25</v>
      </c>
      <c r="N270" s="49">
        <f>IF(H270="Gråjärn",'Instruktion Kostnad nytta'!C$32,IF(H270="segjärn",'Instruktion Kostnad nytta'!C$33,IF(H270="PVC",'Instruktion Kostnad nytta'!C$34,IF(H270="PE",'Instruktion Kostnad nytta'!C$35,IF(H270="ST",'Instruktion Kostnad nytta'!C$36,0)))))</f>
        <v>0.03</v>
      </c>
      <c r="O270" s="48">
        <f>IF(G270&lt;200,'Instruktion Kostnad nytta'!C$28,(IF(G270&lt;500,'Instruktion Kostnad nytta'!C$29,'Instruktion Kostnad nytta'!C$30)))</f>
        <v>45000</v>
      </c>
      <c r="P270" s="47">
        <v>4000</v>
      </c>
      <c r="Q270" s="46">
        <f t="shared" si="13"/>
        <v>-429.79509409760863</v>
      </c>
      <c r="R270" s="45">
        <f t="shared" si="14"/>
        <v>-6586.3040142958916</v>
      </c>
      <c r="S270" s="45">
        <f>((($B270*2.71^(S$1*$N270)*($D270/1000)*($O270+$P270)/$D270))/((1+'Instruktion Kostnad nytta'!$C$37)^S$1))</f>
        <v>25.000223905593113</v>
      </c>
      <c r="T270" s="45">
        <f>((($B270*2.71^(T$1*$N270)*($D270/1000)*($O270+$P270)/$D270))/((1+'Instruktion Kostnad nytta'!$C$37)^T$1))</f>
        <v>25.254152882771844</v>
      </c>
      <c r="U270" s="45">
        <f>((($B270*2.71^(U$1*$N270)*($D270/1000)*($O270+$P270)/$D270))/((1+'Instruktion Kostnad nytta'!$C$37)^U$1))</f>
        <v>25.510661033868949</v>
      </c>
      <c r="V270" s="45">
        <f>((($B270*2.71^(V$1*$N270)*($D270/1000)*($O270+$P270)/$D270))/((1+'Instruktion Kostnad nytta'!$C$37)^V$1))</f>
        <v>25.769774555729619</v>
      </c>
      <c r="W270" s="45">
        <f>((($B270*2.71^(W$1*$N270)*($D270/1000)*($O270+$P270)/$D270))/((1+'Instruktion Kostnad nytta'!$C$37)^W$1))</f>
        <v>26.031519911282167</v>
      </c>
      <c r="X270" s="45">
        <f>((($B270*2.71^(X$1*$N270)*($D270/1000)*($O270+$P270)/$D270))/((1+'Instruktion Kostnad nytta'!$C$37)^X$1))</f>
        <v>26.295923832240685</v>
      </c>
      <c r="Y270" s="45">
        <f>((($B270*2.71^(Y$1*$N270)*($D270/1000)*($O270+$P270)/$D270))/((1+'Instruktion Kostnad nytta'!$C$37)^Y$1))</f>
        <v>26.563013321835086</v>
      </c>
      <c r="Z270" s="45">
        <f>((($B270*2.71^(Z$1*$N270)*($D270/1000)*($O270+$P270)/$D270))/((1+'Instruktion Kostnad nytta'!$C$37)^Z$1))</f>
        <v>26.832815657568947</v>
      </c>
      <c r="AA270" s="45">
        <f>((($B270*2.71^(AA$1*$N270)*($D270/1000)*($O270+$P270)/$D270))/((1+'Instruktion Kostnad nytta'!$C$37)^AA$1))</f>
        <v>27.1053583940053</v>
      </c>
      <c r="AB270" s="45">
        <f>((($B270*2.71^(AB$1*$N270)*($D270/1000)*($O270+$P270)/$D270))/((1+'Instruktion Kostnad nytta'!$C$37)^AB$1))</f>
        <v>27.380669365580751</v>
      </c>
      <c r="AC270" s="45">
        <f>((($B270*2.71^(AC$1*$N270)*($D270/1000)*($O270+$P270)/$D270))/((1+'Instruktion Kostnad nytta'!$C$37)^AC$1))</f>
        <v>27.658776689448164</v>
      </c>
      <c r="AD270" s="45">
        <f>((($B270*2.71^(AD$1*$N270)*($D270/1000)*($O270+$P270)/$D270))/((1+'Instruktion Kostnad nytta'!$C$37)^AD$1))</f>
        <v>27.939708768348279</v>
      </c>
      <c r="AE270" s="45">
        <f>((($B270*2.71^(AE$1*$N270)*($D270/1000)*($O270+$P270)/$D270))/((1+'Instruktion Kostnad nytta'!$C$37)^AE$1))</f>
        <v>28.223494293510345</v>
      </c>
      <c r="AF270" s="45">
        <f>((($B270*2.71^(AF$1*$N270)*($D270/1000)*($O270+$P270)/$D270))/((1+'Instruktion Kostnad nytta'!$C$37)^AF$1))</f>
        <v>28.510162247582453</v>
      </c>
      <c r="AG270" s="45">
        <f>((($B270*2.71^(AG$1*$N270)*($D270/1000)*($O270+$P270)/$D270))/((1+'Instruktion Kostnad nytta'!$C$37)^AG$1))</f>
        <v>28.799741907591361</v>
      </c>
      <c r="AH270" s="45">
        <f>((($B270*2.71^(AH$1*$N270)*($D270/1000)*($O270+$P270)/$D270))/((1+'Instruktion Kostnad nytta'!$C$37)^AH$1))</f>
        <v>29.092262847932609</v>
      </c>
      <c r="AI270" s="45">
        <f>((($B270*2.71^(AI$1*$N270)*($D270/1000)*($O270+$P270)/$D270))/((1+'Instruktion Kostnad nytta'!$C$37)^AI$1))</f>
        <v>29.38775494339091</v>
      </c>
      <c r="AJ270" s="45">
        <f>((($B270*2.71^(AJ$1*$N270)*($D270/1000)*($O270+$P270)/$D270))/((1+'Instruktion Kostnad nytta'!$C$37)^AJ$1))</f>
        <v>29.686248372191148</v>
      </c>
      <c r="AK270" s="45">
        <f>((($B270*2.71^(AK$1*$N270)*($D270/1000)*($O270+$P270)/$D270))/((1+'Instruktion Kostnad nytta'!$C$37)^AK$1))</f>
        <v>29.987773619080546</v>
      </c>
      <c r="AL270" s="45">
        <f>((($B270*2.71^(AL$1*$N270)*($D270/1000)*($O270+$P270)/$D270))/((1+'Instruktion Kostnad nytta'!$C$37)^AL$1))</f>
        <v>30.292361478441951</v>
      </c>
      <c r="AM270" s="45">
        <f>((($B270*2.71^(AM$1*$N270)*($D270/1000)*($O270+$P270)/$D270))/((1+'Instruktion Kostnad nytta'!$C$37)^AM$1))</f>
        <v>30.600043057438853</v>
      </c>
      <c r="AN270" s="45">
        <f>((($B270*2.71^(AN$1*$N270)*($D270/1000)*($O270+$P270)/$D270))/((1+'Instruktion Kostnad nytta'!$C$37)^AN$1))</f>
        <v>30.91084977919234</v>
      </c>
      <c r="AO270" s="45">
        <f>((($B270*2.71^(AO$1*$N270)*($D270/1000)*($O270+$P270)/$D270))/((1+'Instruktion Kostnad nytta'!$C$37)^AO$1))</f>
        <v>31.224813385990259</v>
      </c>
      <c r="AP270" s="45">
        <f>((($B270*2.71^(AP$1*$N270)*($D270/1000)*($O270+$P270)/$D270))/((1+'Instruktion Kostnad nytta'!$C$37)^AP$1))</f>
        <v>31.541965942529057</v>
      </c>
      <c r="AQ270" s="45">
        <f>((($B270*2.71^(AQ$1*$N270)*($D270/1000)*($O270+$P270)/$D270))/((1+'Instruktion Kostnad nytta'!$C$37)^AQ$1))</f>
        <v>31.862339839188468</v>
      </c>
      <c r="AR270" s="45">
        <f>((($B270*2.71^(AR$1*$N270)*($D270/1000)*($O270+$P270)/$D270))/((1+'Instruktion Kostnad nytta'!$C$37)^AR$1))</f>
        <v>32.185967795339536</v>
      </c>
      <c r="AS270" s="45">
        <f>((($B270*2.71^(AS$1*$N270)*($D270/1000)*($O270+$P270)/$D270))/((1+'Instruktion Kostnad nytta'!$C$37)^AS$1))</f>
        <v>32.512882862686169</v>
      </c>
      <c r="AT270" s="45">
        <f>((($B270*2.71^(AT$1*$N270)*($D270/1000)*($O270+$P270)/$D270))/((1+'Instruktion Kostnad nytta'!$C$37)^AT$1))</f>
        <v>32.843118428640715</v>
      </c>
      <c r="AU270" s="45">
        <f>((($B270*2.71^(AU$1*$N270)*($D270/1000)*($O270+$P270)/$D270))/((1+'Instruktion Kostnad nytta'!$C$37)^AU$1))</f>
        <v>33.176708219733698</v>
      </c>
      <c r="AV270" s="45">
        <f>((($B270*2.71^(AV$1*$N270)*($D270/1000)*($O270+$P270)/$D270))/((1+'Instruktion Kostnad nytta'!$C$37)^AV$1))</f>
        <v>33.513686305058343</v>
      </c>
      <c r="AW270" s="45">
        <f>((($B270*2.71^(AW$1*$N270)*($D270/1000)*($O270+$P270)/$D270))/((1+'Instruktion Kostnad nytta'!$C$37)^AW$1))</f>
        <v>33.854087099749947</v>
      </c>
      <c r="AX270" s="45">
        <f>((($B270*2.71^(AX$1*$N270)*($D270/1000)*($O270+$P270)/$D270))/((1+'Instruktion Kostnad nytta'!$C$37)^AX$1))</f>
        <v>34.197945368500726</v>
      </c>
      <c r="AY270" s="45">
        <f>((($B270*2.71^(AY$1*$N270)*($D270/1000)*($O270+$P270)/$D270))/((1+'Instruktion Kostnad nytta'!$C$37)^AY$1))</f>
        <v>34.545296229110207</v>
      </c>
      <c r="AZ270" s="45">
        <f>((($B270*2.71^(AZ$1*$N270)*($D270/1000)*($O270+$P270)/$D270))/((1+'Instruktion Kostnad nytta'!$C$37)^AZ$1))</f>
        <v>34.896175156071806</v>
      </c>
      <c r="BA270" s="45">
        <f>((($B270*2.71^(BA$1*$N270)*($D270/1000)*($O270+$P270)/$D270))/((1+'Instruktion Kostnad nytta'!$C$37)^BA$1))</f>
        <v>35.250617984195777</v>
      </c>
      <c r="BB270" s="45">
        <f>((($B270*2.71^(BB$1*$N270)*($D270/1000)*($O270+$P270)/$D270))/((1+'Instruktion Kostnad nytta'!$C$37)^BB$1))</f>
        <v>35.608660912269002</v>
      </c>
      <c r="BC270" s="45">
        <f>((($B270*2.71^(BC$1*$N270)*($D270/1000)*($O270+$P270)/$D270))/((1+'Instruktion Kostnad nytta'!$C$37)^BC$1))</f>
        <v>35.970340506751896</v>
      </c>
      <c r="BD270" s="45">
        <f>((($B270*2.71^(BD$1*$N270)*($D270/1000)*($O270+$P270)/$D270))/((1+'Instruktion Kostnad nytta'!$C$37)^BD$1))</f>
        <v>36.335693705512931</v>
      </c>
      <c r="BE270" s="45">
        <f>((($B270*2.71^(BE$1*$N270)*($D270/1000)*($O270+$P270)/$D270))/((1+'Instruktion Kostnad nytta'!$C$37)^BE$1))</f>
        <v>36.704757821600943</v>
      </c>
      <c r="BF270" s="45">
        <f>((($B270*2.71^(BF$1*$N270)*($D270/1000)*($O270+$P270)/$D270))/((1+'Instruktion Kostnad nytta'!$C$37)^BF$1))</f>
        <v>37.077570547056048</v>
      </c>
      <c r="BG270" s="45">
        <f>((($B270*2.71^(BG$1*$N270)*($D270/1000)*($O270+$P270)/$D270))/((1+'Instruktion Kostnad nytta'!$C$37)^BG$1))</f>
        <v>37.454169956758932</v>
      </c>
      <c r="BH270" s="45">
        <f>((($B270*2.71^(BH$1*$N270)*($D270/1000)*($O270+$P270)/$D270))/((1+'Instruktion Kostnad nytta'!$C$37)^BH$1))</f>
        <v>37.83459451231942</v>
      </c>
      <c r="BI270" s="45">
        <f>((($B270*2.71^(BI$1*$N270)*($D270/1000)*($O270+$P270)/$D270))/((1+'Instruktion Kostnad nytta'!$C$37)^BI$1))</f>
        <v>38.218883066004558</v>
      </c>
      <c r="BJ270" s="45">
        <f>((($B270*2.71^(BJ$1*$N270)*($D270/1000)*($O270+$P270)/$D270))/((1+'Instruktion Kostnad nytta'!$C$37)^BJ$1))</f>
        <v>38.607074864706519</v>
      </c>
      <c r="BK270" s="45">
        <f>((($B270*2.71^(BK$1*$N270)*($D270/1000)*($O270+$P270)/$D270))/((1+'Instruktion Kostnad nytta'!$C$37)^BK$1))</f>
        <v>38.999209553950806</v>
      </c>
      <c r="BL270" s="45">
        <f>((($B270*2.71^(BL$1*$N270)*($D270/1000)*($O270+$P270)/$D270))/((1+'Instruktion Kostnad nytta'!$C$37)^BL$1))</f>
        <v>39.39532718194527</v>
      </c>
      <c r="BM270" s="45">
        <f>((($B270*2.71^(BM$1*$N270)*($D270/1000)*($O270+$P270)/$D270))/((1+'Instruktion Kostnad nytta'!$C$37)^BM$1))</f>
        <v>39.795468203670062</v>
      </c>
      <c r="BN270" s="45">
        <f>((($B270*2.71^(BN$1*$N270)*($D270/1000)*($O270+$P270)/$D270))/((1+'Instruktion Kostnad nytta'!$C$37)^BN$1))</f>
        <v>40.199673485009399</v>
      </c>
      <c r="BO270" s="45">
        <f>((($B270*2.71^(BO$1*$N270)*($D270/1000)*($O270+$P270)/$D270))/((1+'Instruktion Kostnad nytta'!$C$37)^BO$1))</f>
        <v>40.607984306925012</v>
      </c>
      <c r="BP270" s="45">
        <f>((($B270*2.71^(BP$1*$N270)*($D270/1000)*($O270+$P270)/$D270))/((1+'Instruktion Kostnad nytta'!$C$37)^BP$1))</f>
        <v>41.020442369672224</v>
      </c>
      <c r="BQ270" s="45">
        <f>((($B270*2.71^(BQ$1*$N270)*($D270/1000)*($O270+$P270)/$D270))/((1+'Instruktion Kostnad nytta'!$C$37)^BQ$1))</f>
        <v>41.437089797058633</v>
      </c>
      <c r="BR270" s="45">
        <f>((($B270*2.71^(BR$1*$N270)*($D270/1000)*($O270+$P270)/$D270))/((1+'Instruktion Kostnad nytta'!$C$37)^BR$1))</f>
        <v>41.857969140746285</v>
      </c>
      <c r="BS270" s="45">
        <f>((($B270*2.71^(BS$1*$N270)*($D270/1000)*($O270+$P270)/$D270))/((1+'Instruktion Kostnad nytta'!$C$37)^BS$1))</f>
        <v>42.283123384597289</v>
      </c>
      <c r="BT270" s="45">
        <f>((($B270*2.71^(BT$1*$N270)*($D270/1000)*($O270+$P270)/$D270))/((1+'Instruktion Kostnad nytta'!$C$37)^BT$1))</f>
        <v>42.712595949063832</v>
      </c>
      <c r="BU270" s="45">
        <f>((($B270*2.71^(BU$1*$N270)*($D270/1000)*($O270+$P270)/$D270))/((1+'Instruktion Kostnad nytta'!$C$37)^BU$1))</f>
        <v>43.146430695622549</v>
      </c>
      <c r="BV270" s="45">
        <f>((($B270*2.71^(BV$1*$N270)*($D270/1000)*($O270+$P270)/$D270))/((1+'Instruktion Kostnad nytta'!$C$37)^BV$1))</f>
        <v>43.584671931254093</v>
      </c>
      <c r="BW270" s="45">
        <f>((($B270*2.71^(BW$1*$N270)*($D270/1000)*($O270+$P270)/$D270))/((1+'Instruktion Kostnad nytta'!$C$37)^BW$1))</f>
        <v>44.02736441296814</v>
      </c>
      <c r="BX270" s="45">
        <f>((($B270*2.71^(BX$1*$N270)*($D270/1000)*($O270+$P270)/$D270))/((1+'Instruktion Kostnad nytta'!$C$37)^BX$1))</f>
        <v>44.474553352374357</v>
      </c>
      <c r="BY270" s="45">
        <f>((($B270*2.71^(BY$1*$N270)*($D270/1000)*($O270+$P270)/$D270))/((1+'Instruktion Kostnad nytta'!$C$37)^BY$1))</f>
        <v>44.926284420299801</v>
      </c>
      <c r="BZ270" s="45">
        <f>((($B270*2.71^(BZ$1*$N270)*($D270/1000)*($O270+$P270)/$D270))/((1+'Instruktion Kostnad nytta'!$C$37)^BZ$1))</f>
        <v>45.382603751453274</v>
      </c>
      <c r="CA270" s="45">
        <f>((($B270*2.71^(CA$1*$N270)*($D270/1000)*($O270+$P270)/$D270))/((1+'Instruktion Kostnad nytta'!$C$37)^CA$1))</f>
        <v>45.843557949136923</v>
      </c>
      <c r="CB270" s="45">
        <f>((($B270*2.71^(CB$1*$N270)*($D270/1000)*($O270+$P270)/$D270))/((1+'Instruktion Kostnad nytta'!$C$37)^CB$1))</f>
        <v>46.309194090005803</v>
      </c>
      <c r="CC270" s="45">
        <f>((($B270*2.71^(CC$1*$N270)*($D270/1000)*($O270+$P270)/$D270))/((1+'Instruktion Kostnad nytta'!$C$37)^CC$1))</f>
        <v>46.779559728875739</v>
      </c>
      <c r="CD270" s="45">
        <f>((($B270*2.71^(CD$1*$N270)*($D270/1000)*($O270+$P270)/$D270))/((1+'Instruktion Kostnad nytta'!$C$37)^CD$1))</f>
        <v>47.254702903580153</v>
      </c>
      <c r="CE270" s="45">
        <f>((($B270*2.71^(CE$1*$N270)*($D270/1000)*($O270+$P270)/$D270))/((1+'Instruktion Kostnad nytta'!$C$37)^CE$1))</f>
        <v>47.734672139875926</v>
      </c>
      <c r="CF270" s="45">
        <f>((($B270*2.71^(CF$1*$N270)*($D270/1000)*($O270+$P270)/$D270))/((1+'Instruktion Kostnad nytta'!$C$37)^CF$1))</f>
        <v>48.219516456399383</v>
      </c>
      <c r="CG270" s="45">
        <f>((($B270*2.71^(CG$1*$N270)*($D270/1000)*($O270+$P270)/$D270))/((1+'Instruktion Kostnad nytta'!$C$37)^CG$1))</f>
        <v>48.709285369672486</v>
      </c>
      <c r="CH270" s="45">
        <f>((($B270*2.71^(CH$1*$N270)*($D270/1000)*($O270+$P270)/$D270))/((1+'Instruktion Kostnad nytta'!$C$37)^CH$1))</f>
        <v>49.204028899159844</v>
      </c>
      <c r="CI270" s="45">
        <f>((($B270*2.71^(CI$1*$N270)*($D270/1000)*($O270+$P270)/$D270))/((1+'Instruktion Kostnad nytta'!$C$37)^CI$1))</f>
        <v>49.703797572377269</v>
      </c>
      <c r="CJ270" s="45">
        <f>((($B270*2.71^(CJ$1*$N270)*($D270/1000)*($O270+$P270)/$D270))/((1+'Instruktion Kostnad nytta'!$C$37)^CJ$1))</f>
        <v>50.208642430051853</v>
      </c>
      <c r="CK270" s="45">
        <f>((($B270*2.71^(CK$1*$N270)*($D270/1000)*($O270+$P270)/$D270))/((1+'Instruktion Kostnad nytta'!$C$37)^CK$1))</f>
        <v>50.718615031334977</v>
      </c>
      <c r="CL270" s="45">
        <f>((($B270*2.71^(CL$1*$N270)*($D270/1000)*($O270+$P270)/$D270))/((1+'Instruktion Kostnad nytta'!$C$37)^CL$1))</f>
        <v>51.233767459067714</v>
      </c>
      <c r="CM270" s="45">
        <f>((($B270*2.71^(CM$1*$N270)*($D270/1000)*($O270+$P270)/$D270))/((1+'Instruktion Kostnad nytta'!$C$37)^CM$1))</f>
        <v>51.754152325100151</v>
      </c>
      <c r="CN270" s="45">
        <f>((($B270*2.71^(CN$1*$N270)*($D270/1000)*($O270+$P270)/$D270))/((1+'Instruktion Kostnad nytta'!$C$37)^CN$1))</f>
        <v>52.279822775664641</v>
      </c>
      <c r="CO270" s="45">
        <f>((($B270*2.71^(CO$1*$N270)*($D270/1000)*($O270+$P270)/$D270))/((1+'Instruktion Kostnad nytta'!$C$37)^CO$1))</f>
        <v>52.81083249680313</v>
      </c>
      <c r="CP270" s="45">
        <f>((($B270*2.71^(CP$1*$N270)*($D270/1000)*($O270+$P270)/$D270))/((1+'Instruktion Kostnad nytta'!$C$37)^CP$1))</f>
        <v>53.34723571985068</v>
      </c>
      <c r="CQ270" s="45">
        <f>((($B270*2.71^(CQ$1*$N270)*($D270/1000)*($O270+$P270)/$D270))/((1+'Instruktion Kostnad nytta'!$C$37)^CQ$1))</f>
        <v>53.889087226973508</v>
      </c>
      <c r="CR270" s="45">
        <f>((($B270*2.71^(CR$1*$N270)*($D270/1000)*($O270+$P270)/$D270))/((1+'Instruktion Kostnad nytta'!$C$37)^CR$1))</f>
        <v>54.436442356764182</v>
      </c>
      <c r="CS270" s="45">
        <f>((($B270*2.71^(CS$1*$N270)*($D270/1000)*($O270+$P270)/$D270))/((1+'Instruktion Kostnad nytta'!$C$37)^CS$1))</f>
        <v>54.989357009892906</v>
      </c>
      <c r="CT270" s="45">
        <f>((($B270*2.71^(CT$1*$N270)*($D270/1000)*($O270+$P270)/$D270))/((1+'Instruktion Kostnad nytta'!$C$37)^CT$1))</f>
        <v>55.547887654816996</v>
      </c>
      <c r="CU270" s="45">
        <f>((($B270*2.71^(CU$1*$N270)*($D270/1000)*($O270+$P270)/$D270))/((1+'Instruktion Kostnad nytta'!$C$37)^CU$1))</f>
        <v>56.112091333547696</v>
      </c>
      <c r="CV270" s="45">
        <f>((($B270*2.71^(CV$1*$N270)*($D270/1000)*($O270+$P270)/$D270))/((1+'Instruktion Kostnad nytta'!$C$37)^CV$1))</f>
        <v>56.682025667475763</v>
      </c>
      <c r="CW270" s="45">
        <f>((($B270*2.71^(CW$1*$N270)*($D270/1000)*($O270+$P270)/$D270))/((1+'Instruktion Kostnad nytta'!$C$37)^CW$1))</f>
        <v>57.257748863256467</v>
      </c>
      <c r="CX270" s="45">
        <f>((($B270*2.71^(CX$1*$N270)*($D270/1000)*($O270+$P270)/$D270))/((1+'Instruktion Kostnad nytta'!$C$37)^CX$1))</f>
        <v>57.83931971875387</v>
      </c>
      <c r="CY270" s="45">
        <f>((($B270*2.71^(CY$1*$N270)*($D270/1000)*($O270+$P270)/$D270))/((1+'Instruktion Kostnad nytta'!$C$37)^CY$1))</f>
        <v>58.426797629046156</v>
      </c>
      <c r="CZ270" s="45">
        <f>((($B270*2.71^(CZ$1*$N270)*($D270/1000)*($O270+$P270)/$D270))/((1+'Instruktion Kostnad nytta'!$C$37)^CZ$1))</f>
        <v>59.020242592491172</v>
      </c>
      <c r="DA270" s="45">
        <f>((($B270*2.71^(DA$1*$N270)*($D270/1000)*($O270+$P270)/$D270))/((1+'Instruktion Kostnad nytta'!$C$37)^DA$1))</f>
        <v>59.61971521685431</v>
      </c>
      <c r="DB270" s="45">
        <f>((($B270*2.71^(DB$1*$N270)*($D270/1000)*($O270+$P270)/$D270))/((1+'Instruktion Kostnad nytta'!$C$37)^DB$1))</f>
        <v>60.225276725498077</v>
      </c>
      <c r="DC270" s="45">
        <f>((($B270*2.71^(DC$1*$N270)*($D270/1000)*($O270+$P270)/$D270))/((1+'Instruktion Kostnad nytta'!$C$37)^DC$1))</f>
        <v>60.836988963634859</v>
      </c>
      <c r="DD270" s="45">
        <f>((($B270*2.71^(DD$1*$N270)*($D270/1000)*($O270+$P270)/$D270))/((1+'Instruktion Kostnad nytta'!$C$37)^DD$1))</f>
        <v>61.454914404643155</v>
      </c>
      <c r="DE270" s="45">
        <f>((($B270*2.71^(DE$1*$N270)*($D270/1000)*($O270+$P270)/$D270))/((1+'Instruktion Kostnad nytta'!$C$37)^DE$1))</f>
        <v>62.079116156447682</v>
      </c>
      <c r="DF270" s="45">
        <f>((($B270*2.71^(DF$1*$N270)*($D270/1000)*($O270+$P270)/$D270))/((1+'Instruktion Kostnad nytta'!$C$37)^DF$1))</f>
        <v>62.70965796796483</v>
      </c>
      <c r="DG270" s="45">
        <f>((($B270*2.71^(DG$1*$N270)*($D270/1000)*($O270+$P270)/$D270))/((1+'Instruktion Kostnad nytta'!$C$37)^DG$1))</f>
        <v>63.346604235612872</v>
      </c>
      <c r="DH270" s="45">
        <f>((($B270*2.71^(DH$1*$N270)*($D270/1000)*($O270+$P270)/$D270))/((1+'Instruktion Kostnad nytta'!$C$37)^DH$1))</f>
        <v>63.990020009889072</v>
      </c>
      <c r="DI270" s="45">
        <f>((($B270*2.71^(DI$1*$N270)*($D270/1000)*($O270+$P270)/$D270))/((1+'Instruktion Kostnad nytta'!$C$37)^DI$1))</f>
        <v>64.639971002012857</v>
      </c>
      <c r="DJ270" s="45">
        <f>((($B270*2.71^(DJ$1*$N270)*($D270/1000)*($O270+$P270)/$D270))/((1+'Instruktion Kostnad nytta'!$C$37)^DJ$1))</f>
        <v>65.296523590637122</v>
      </c>
      <c r="DK270" s="45">
        <f>((($B270*2.71^(DK$1*$N270)*($D270/1000)*($O270+$P270)/$D270))/((1+'Instruktion Kostnad nytta'!$C$37)^DK$1))</f>
        <v>65.959744828627237</v>
      </c>
      <c r="DL270" s="45">
        <f>((($B270*2.71^(DL$1*$N270)*($D270/1000)*($O270+$P270)/$D270))/((1+'Instruktion Kostnad nytta'!$C$37)^DL$1))</f>
        <v>66.629702449909004</v>
      </c>
      <c r="DM270" s="45">
        <f>((($B270*2.71^(DM$1*$N270)*($D270/1000)*($O270+$P270)/$D270))/((1+'Instruktion Kostnad nytta'!$C$37)^DM$1))</f>
        <v>67.306464876386457</v>
      </c>
      <c r="DN270" s="45">
        <f>((($B270*2.71^(DN$1*$N270)*($D270/1000)*($O270+$P270)/$D270))/((1+'Instruktion Kostnad nytta'!$C$37)^DN$1))</f>
        <v>67.990101224929418</v>
      </c>
      <c r="DO270" s="45">
        <f>((($B270*2.71^(DO$1*$N270)*($D270/1000)*($O270+$P270)/$D270))/((1+'Instruktion Kostnad nytta'!$C$37)^DO$1))</f>
        <v>68.680681314432647</v>
      </c>
      <c r="DP270" s="45">
        <f>((($B270*2.71^(DP$1*$N270)*($D270/1000)*($O270+$P270)/$D270))/((1+'Instruktion Kostnad nytta'!$C$37)^DP$1))</f>
        <v>69.378275672946003</v>
      </c>
      <c r="DQ270" s="45">
        <f>((($B270*2.71^(DQ$1*$N270)*($D270/1000)*($O270+$P270)/$D270))/((1+'Instruktion Kostnad nytta'!$C$37)^DQ$1))</f>
        <v>70.082955544877592</v>
      </c>
      <c r="DR270" s="45">
        <f>((($B270*2.71^(DR$1*$N270)*($D270/1000)*($O270+$P270)/$D270))/((1+'Instruktion Kostnad nytta'!$C$37)^DR$1))</f>
        <v>70.794792898269904</v>
      </c>
      <c r="DS270" s="45">
        <f>((($B270*2.71^(DS$1*$N270)*($D270/1000)*($O270+$P270)/$D270))/((1+'Instruktion Kostnad nytta'!$C$37)^DS$1))</f>
        <v>71.513860432149713</v>
      </c>
      <c r="DT270" s="45">
        <f>((($B270*2.71^(DT$1*$N270)*($D270/1000)*($O270+$P270)/$D270))/((1+'Instruktion Kostnad nytta'!$C$37)^DT$1))</f>
        <v>72.240231583952706</v>
      </c>
      <c r="DU270" s="45">
        <f>((($B270*2.71^(DU$1*$N270)*($D270/1000)*($O270+$P270)/$D270))/((1+'Instruktion Kostnad nytta'!$C$37)^DU$1))</f>
        <v>72.973980537023593</v>
      </c>
      <c r="DV270" s="45">
        <f>((($B270*2.71^(DV$1*$N270)*($D270/1000)*($O270+$P270)/$D270))/((1+'Instruktion Kostnad nytta'!$C$37)^DV$1))</f>
        <v>73.715182228192504</v>
      </c>
      <c r="DW270" s="45">
        <f>((($B270*2.71^(DW$1*$N270)*($D270/1000)*($O270+$P270)/$D270))/((1+'Instruktion Kostnad nytta'!$C$37)^DW$1))</f>
        <v>74.463912355427894</v>
      </c>
      <c r="DX270" s="45">
        <f>((($B270*2.71^(DX$1*$N270)*($D270/1000)*($O270+$P270)/$D270))/((1+'Instruktion Kostnad nytta'!$C$37)^DX$1))</f>
        <v>75.220247385567816</v>
      </c>
      <c r="DY270" s="45">
        <f>((($B270*2.71^(DY$1*$N270)*($D270/1000)*($O270+$P270)/$D270))/((1+'Instruktion Kostnad nytta'!$C$37)^DY$1))</f>
        <v>75.984264562128971</v>
      </c>
      <c r="DZ270" s="45">
        <f>((($B270*2.71^(DZ$1*$N270)*($D270/1000)*($O270+$P270)/$D270))/((1+'Instruktion Kostnad nytta'!$C$37)^DZ$1))</f>
        <v>76.756041913195887</v>
      </c>
      <c r="EA270" s="45">
        <f>((($B270*2.71^(EA$1*$N270)*($D270/1000)*($O270+$P270)/$D270))/((1+'Instruktion Kostnad nytta'!$C$37)^EA$1))</f>
        <v>77.535658259389692</v>
      </c>
      <c r="EB270" s="45">
        <f>((($B270*2.71^(EB$1*$N270)*($D270/1000)*($O270+$P270)/$D270))/((1+'Instruktion Kostnad nytta'!$C$37)^EB$1))</f>
        <v>78.323193221917847</v>
      </c>
      <c r="EC270" s="45">
        <f>((($B270*2.71^(EC$1*$N270)*($D270/1000)*($O270+$P270)/$D270))/((1+'Instruktion Kostnad nytta'!$C$37)^EC$1))</f>
        <v>79.118727230705829</v>
      </c>
      <c r="ED270" s="45">
        <f>((($B270*2.71^(ED$1*$N270)*($D270/1000)*($O270+$P270)/$D270))/((1+'Instruktion Kostnad nytta'!$C$37)^ED$1))</f>
        <v>79.92234153261137</v>
      </c>
      <c r="EE270" s="45">
        <f>((($B270*2.71^(EE$1*$N270)*($D270/1000)*($O270+$P270)/$D270))/((1+'Instruktion Kostnad nytta'!$C$37)^EE$1))</f>
        <v>80.734118199722133</v>
      </c>
      <c r="EF270" s="45">
        <f>((($B270*2.71^(EF$1*$N270)*($D270/1000)*($O270+$P270)/$D270))/((1+'Instruktion Kostnad nytta'!$C$37)^EF$1))</f>
        <v>81.554140137737463</v>
      </c>
      <c r="EG270" s="45">
        <f>((($B270*2.71^(EG$1*$N270)*($D270/1000)*($O270+$P270)/$D270))/((1+'Instruktion Kostnad nytta'!$C$37)^EG$1))</f>
        <v>82.382491094435622</v>
      </c>
      <c r="EH270" s="45">
        <f>((($B270*2.71^(EH$1*$N270)*($D270/1000)*($O270+$P270)/$D270))/((1+'Instruktion Kostnad nytta'!$C$37)^EH$1))</f>
        <v>83.219255668226751</v>
      </c>
      <c r="EI270" s="45">
        <f>((($B270*2.71^(EI$1*$N270)*($D270/1000)*($O270+$P270)/$D270))/((1+'Instruktion Kostnad nytta'!$C$37)^EI$1))</f>
        <v>84.064519316792683</v>
      </c>
      <c r="EJ270" s="45">
        <f>((($B270*2.71^(EJ$1*$N270)*($D270/1000)*($O270+$P270)/$D270))/((1+'Instruktion Kostnad nytta'!$C$37)^EJ$1))</f>
        <v>84.918368365814985</v>
      </c>
      <c r="EK270" s="45">
        <f>((($B270*2.71^(EK$1*$N270)*($D270/1000)*($O270+$P270)/$D270))/((1+'Instruktion Kostnad nytta'!$C$37)^EK$1))</f>
        <v>85.780890017790796</v>
      </c>
      <c r="EL270" s="45">
        <f>((($B270*2.71^(EL$1*$N270)*($D270/1000)*($O270+$P270)/$D270))/((1+'Instruktion Kostnad nytta'!$C$37)^EL$1))</f>
        <v>86.65217236093919</v>
      </c>
    </row>
    <row r="271" spans="1:142" x14ac:dyDescent="0.25">
      <c r="A271" s="41">
        <v>273</v>
      </c>
      <c r="B271" s="59">
        <v>0.5</v>
      </c>
      <c r="C271" s="59">
        <v>15</v>
      </c>
      <c r="D271" s="60">
        <v>80</v>
      </c>
      <c r="E271" s="59">
        <v>1965</v>
      </c>
      <c r="F271" s="59" t="s">
        <v>98</v>
      </c>
      <c r="G271" s="59">
        <v>127</v>
      </c>
      <c r="H271" s="59" t="s">
        <v>46</v>
      </c>
      <c r="I271" s="59">
        <v>8</v>
      </c>
      <c r="J271" s="41">
        <v>0</v>
      </c>
      <c r="K271" s="41" t="s">
        <v>330</v>
      </c>
      <c r="L271" s="48">
        <f>'Instruktion Kostnad nytta'!C$19/D271+IF((IF(F271="A",'Instruktion Kostnad nytta'!C$25,0)+IF(G271&lt;500,'Instruktion Kostnad nytta'!C$20,('Instruktion Kostnad nytta'!C$20+'Instruktion Kostnad nytta'!C$21))+IF(G271&lt;700,0,('Instruktion Kostnad nytta'!C$22-'Instruktion Kostnad nytta'!C$21))+I271*'Instruktion Kostnad nytta'!C$23/D271)&lt;3000,3000,(IF(F271="A",'Instruktion Kostnad nytta'!C$25,0)+IF(G271&lt;500,'Instruktion Kostnad nytta'!C$20,('Instruktion Kostnad nytta'!C$20+'Instruktion Kostnad nytta'!C$21))+IF(G271&lt;700,0,('Instruktion Kostnad nytta'!C$22-'Instruktion Kostnad nytta'!C$21))+I271*'Instruktion Kostnad nytta'!C$23/D271))</f>
        <v>6875</v>
      </c>
      <c r="M271" s="50">
        <f t="shared" si="12"/>
        <v>6.25</v>
      </c>
      <c r="N271" s="49">
        <f>IF(H271="Gråjärn",'Instruktion Kostnad nytta'!C$32,IF(H271="segjärn",'Instruktion Kostnad nytta'!C$33,IF(H271="PVC",'Instruktion Kostnad nytta'!C$34,IF(H271="PE",'Instruktion Kostnad nytta'!C$35,IF(H271="ST",'Instruktion Kostnad nytta'!C$36,0)))))</f>
        <v>0.03</v>
      </c>
      <c r="O271" s="48">
        <f>IF(G271&lt;200,'Instruktion Kostnad nytta'!C$28,(IF(G271&lt;500,'Instruktion Kostnad nytta'!C$29,'Instruktion Kostnad nytta'!C$30)))</f>
        <v>45000</v>
      </c>
      <c r="P271" s="47">
        <v>4000</v>
      </c>
      <c r="Q271" s="46">
        <f t="shared" si="13"/>
        <v>-429.79509409760863</v>
      </c>
      <c r="R271" s="45">
        <f t="shared" si="14"/>
        <v>-6586.3040142958916</v>
      </c>
      <c r="S271" s="45">
        <f>((($B271*2.71^(S$1*$N271)*($D271/1000)*($O271+$P271)/$D271))/((1+'Instruktion Kostnad nytta'!$C$37)^S$1))</f>
        <v>25.000223905593113</v>
      </c>
      <c r="T271" s="45">
        <f>((($B271*2.71^(T$1*$N271)*($D271/1000)*($O271+$P271)/$D271))/((1+'Instruktion Kostnad nytta'!$C$37)^T$1))</f>
        <v>25.254152882771844</v>
      </c>
      <c r="U271" s="45">
        <f>((($B271*2.71^(U$1*$N271)*($D271/1000)*($O271+$P271)/$D271))/((1+'Instruktion Kostnad nytta'!$C$37)^U$1))</f>
        <v>25.510661033868949</v>
      </c>
      <c r="V271" s="45">
        <f>((($B271*2.71^(V$1*$N271)*($D271/1000)*($O271+$P271)/$D271))/((1+'Instruktion Kostnad nytta'!$C$37)^V$1))</f>
        <v>25.769774555729619</v>
      </c>
      <c r="W271" s="45">
        <f>((($B271*2.71^(W$1*$N271)*($D271/1000)*($O271+$P271)/$D271))/((1+'Instruktion Kostnad nytta'!$C$37)^W$1))</f>
        <v>26.031519911282167</v>
      </c>
      <c r="X271" s="45">
        <f>((($B271*2.71^(X$1*$N271)*($D271/1000)*($O271+$P271)/$D271))/((1+'Instruktion Kostnad nytta'!$C$37)^X$1))</f>
        <v>26.295923832240685</v>
      </c>
      <c r="Y271" s="45">
        <f>((($B271*2.71^(Y$1*$N271)*($D271/1000)*($O271+$P271)/$D271))/((1+'Instruktion Kostnad nytta'!$C$37)^Y$1))</f>
        <v>26.563013321835086</v>
      </c>
      <c r="Z271" s="45">
        <f>((($B271*2.71^(Z$1*$N271)*($D271/1000)*($O271+$P271)/$D271))/((1+'Instruktion Kostnad nytta'!$C$37)^Z$1))</f>
        <v>26.832815657568947</v>
      </c>
      <c r="AA271" s="45">
        <f>((($B271*2.71^(AA$1*$N271)*($D271/1000)*($O271+$P271)/$D271))/((1+'Instruktion Kostnad nytta'!$C$37)^AA$1))</f>
        <v>27.1053583940053</v>
      </c>
      <c r="AB271" s="45">
        <f>((($B271*2.71^(AB$1*$N271)*($D271/1000)*($O271+$P271)/$D271))/((1+'Instruktion Kostnad nytta'!$C$37)^AB$1))</f>
        <v>27.380669365580751</v>
      </c>
      <c r="AC271" s="45">
        <f>((($B271*2.71^(AC$1*$N271)*($D271/1000)*($O271+$P271)/$D271))/((1+'Instruktion Kostnad nytta'!$C$37)^AC$1))</f>
        <v>27.658776689448164</v>
      </c>
      <c r="AD271" s="45">
        <f>((($B271*2.71^(AD$1*$N271)*($D271/1000)*($O271+$P271)/$D271))/((1+'Instruktion Kostnad nytta'!$C$37)^AD$1))</f>
        <v>27.939708768348279</v>
      </c>
      <c r="AE271" s="45">
        <f>((($B271*2.71^(AE$1*$N271)*($D271/1000)*($O271+$P271)/$D271))/((1+'Instruktion Kostnad nytta'!$C$37)^AE$1))</f>
        <v>28.223494293510345</v>
      </c>
      <c r="AF271" s="45">
        <f>((($B271*2.71^(AF$1*$N271)*($D271/1000)*($O271+$P271)/$D271))/((1+'Instruktion Kostnad nytta'!$C$37)^AF$1))</f>
        <v>28.510162247582453</v>
      </c>
      <c r="AG271" s="45">
        <f>((($B271*2.71^(AG$1*$N271)*($D271/1000)*($O271+$P271)/$D271))/((1+'Instruktion Kostnad nytta'!$C$37)^AG$1))</f>
        <v>28.799741907591361</v>
      </c>
      <c r="AH271" s="45">
        <f>((($B271*2.71^(AH$1*$N271)*($D271/1000)*($O271+$P271)/$D271))/((1+'Instruktion Kostnad nytta'!$C$37)^AH$1))</f>
        <v>29.092262847932609</v>
      </c>
      <c r="AI271" s="45">
        <f>((($B271*2.71^(AI$1*$N271)*($D271/1000)*($O271+$P271)/$D271))/((1+'Instruktion Kostnad nytta'!$C$37)^AI$1))</f>
        <v>29.38775494339091</v>
      </c>
      <c r="AJ271" s="45">
        <f>((($B271*2.71^(AJ$1*$N271)*($D271/1000)*($O271+$P271)/$D271))/((1+'Instruktion Kostnad nytta'!$C$37)^AJ$1))</f>
        <v>29.686248372191148</v>
      </c>
      <c r="AK271" s="45">
        <f>((($B271*2.71^(AK$1*$N271)*($D271/1000)*($O271+$P271)/$D271))/((1+'Instruktion Kostnad nytta'!$C$37)^AK$1))</f>
        <v>29.987773619080546</v>
      </c>
      <c r="AL271" s="45">
        <f>((($B271*2.71^(AL$1*$N271)*($D271/1000)*($O271+$P271)/$D271))/((1+'Instruktion Kostnad nytta'!$C$37)^AL$1))</f>
        <v>30.292361478441951</v>
      </c>
      <c r="AM271" s="45">
        <f>((($B271*2.71^(AM$1*$N271)*($D271/1000)*($O271+$P271)/$D271))/((1+'Instruktion Kostnad nytta'!$C$37)^AM$1))</f>
        <v>30.600043057438853</v>
      </c>
      <c r="AN271" s="45">
        <f>((($B271*2.71^(AN$1*$N271)*($D271/1000)*($O271+$P271)/$D271))/((1+'Instruktion Kostnad nytta'!$C$37)^AN$1))</f>
        <v>30.91084977919234</v>
      </c>
      <c r="AO271" s="45">
        <f>((($B271*2.71^(AO$1*$N271)*($D271/1000)*($O271+$P271)/$D271))/((1+'Instruktion Kostnad nytta'!$C$37)^AO$1))</f>
        <v>31.224813385990259</v>
      </c>
      <c r="AP271" s="45">
        <f>((($B271*2.71^(AP$1*$N271)*($D271/1000)*($O271+$P271)/$D271))/((1+'Instruktion Kostnad nytta'!$C$37)^AP$1))</f>
        <v>31.541965942529057</v>
      </c>
      <c r="AQ271" s="45">
        <f>((($B271*2.71^(AQ$1*$N271)*($D271/1000)*($O271+$P271)/$D271))/((1+'Instruktion Kostnad nytta'!$C$37)^AQ$1))</f>
        <v>31.862339839188468</v>
      </c>
      <c r="AR271" s="45">
        <f>((($B271*2.71^(AR$1*$N271)*($D271/1000)*($O271+$P271)/$D271))/((1+'Instruktion Kostnad nytta'!$C$37)^AR$1))</f>
        <v>32.185967795339536</v>
      </c>
      <c r="AS271" s="45">
        <f>((($B271*2.71^(AS$1*$N271)*($D271/1000)*($O271+$P271)/$D271))/((1+'Instruktion Kostnad nytta'!$C$37)^AS$1))</f>
        <v>32.512882862686169</v>
      </c>
      <c r="AT271" s="45">
        <f>((($B271*2.71^(AT$1*$N271)*($D271/1000)*($O271+$P271)/$D271))/((1+'Instruktion Kostnad nytta'!$C$37)^AT$1))</f>
        <v>32.843118428640715</v>
      </c>
      <c r="AU271" s="45">
        <f>((($B271*2.71^(AU$1*$N271)*($D271/1000)*($O271+$P271)/$D271))/((1+'Instruktion Kostnad nytta'!$C$37)^AU$1))</f>
        <v>33.176708219733698</v>
      </c>
      <c r="AV271" s="45">
        <f>((($B271*2.71^(AV$1*$N271)*($D271/1000)*($O271+$P271)/$D271))/((1+'Instruktion Kostnad nytta'!$C$37)^AV$1))</f>
        <v>33.513686305058343</v>
      </c>
      <c r="AW271" s="45">
        <f>((($B271*2.71^(AW$1*$N271)*($D271/1000)*($O271+$P271)/$D271))/((1+'Instruktion Kostnad nytta'!$C$37)^AW$1))</f>
        <v>33.854087099749947</v>
      </c>
      <c r="AX271" s="45">
        <f>((($B271*2.71^(AX$1*$N271)*($D271/1000)*($O271+$P271)/$D271))/((1+'Instruktion Kostnad nytta'!$C$37)^AX$1))</f>
        <v>34.197945368500726</v>
      </c>
      <c r="AY271" s="45">
        <f>((($B271*2.71^(AY$1*$N271)*($D271/1000)*($O271+$P271)/$D271))/((1+'Instruktion Kostnad nytta'!$C$37)^AY$1))</f>
        <v>34.545296229110207</v>
      </c>
      <c r="AZ271" s="45">
        <f>((($B271*2.71^(AZ$1*$N271)*($D271/1000)*($O271+$P271)/$D271))/((1+'Instruktion Kostnad nytta'!$C$37)^AZ$1))</f>
        <v>34.896175156071806</v>
      </c>
      <c r="BA271" s="45">
        <f>((($B271*2.71^(BA$1*$N271)*($D271/1000)*($O271+$P271)/$D271))/((1+'Instruktion Kostnad nytta'!$C$37)^BA$1))</f>
        <v>35.250617984195777</v>
      </c>
      <c r="BB271" s="45">
        <f>((($B271*2.71^(BB$1*$N271)*($D271/1000)*($O271+$P271)/$D271))/((1+'Instruktion Kostnad nytta'!$C$37)^BB$1))</f>
        <v>35.608660912269002</v>
      </c>
      <c r="BC271" s="45">
        <f>((($B271*2.71^(BC$1*$N271)*($D271/1000)*($O271+$P271)/$D271))/((1+'Instruktion Kostnad nytta'!$C$37)^BC$1))</f>
        <v>35.970340506751896</v>
      </c>
      <c r="BD271" s="45">
        <f>((($B271*2.71^(BD$1*$N271)*($D271/1000)*($O271+$P271)/$D271))/((1+'Instruktion Kostnad nytta'!$C$37)^BD$1))</f>
        <v>36.335693705512931</v>
      </c>
      <c r="BE271" s="45">
        <f>((($B271*2.71^(BE$1*$N271)*($D271/1000)*($O271+$P271)/$D271))/((1+'Instruktion Kostnad nytta'!$C$37)^BE$1))</f>
        <v>36.704757821600943</v>
      </c>
      <c r="BF271" s="45">
        <f>((($B271*2.71^(BF$1*$N271)*($D271/1000)*($O271+$P271)/$D271))/((1+'Instruktion Kostnad nytta'!$C$37)^BF$1))</f>
        <v>37.077570547056048</v>
      </c>
      <c r="BG271" s="45">
        <f>((($B271*2.71^(BG$1*$N271)*($D271/1000)*($O271+$P271)/$D271))/((1+'Instruktion Kostnad nytta'!$C$37)^BG$1))</f>
        <v>37.454169956758932</v>
      </c>
      <c r="BH271" s="45">
        <f>((($B271*2.71^(BH$1*$N271)*($D271/1000)*($O271+$P271)/$D271))/((1+'Instruktion Kostnad nytta'!$C$37)^BH$1))</f>
        <v>37.83459451231942</v>
      </c>
      <c r="BI271" s="45">
        <f>((($B271*2.71^(BI$1*$N271)*($D271/1000)*($O271+$P271)/$D271))/((1+'Instruktion Kostnad nytta'!$C$37)^BI$1))</f>
        <v>38.218883066004558</v>
      </c>
      <c r="BJ271" s="45">
        <f>((($B271*2.71^(BJ$1*$N271)*($D271/1000)*($O271+$P271)/$D271))/((1+'Instruktion Kostnad nytta'!$C$37)^BJ$1))</f>
        <v>38.607074864706519</v>
      </c>
      <c r="BK271" s="45">
        <f>((($B271*2.71^(BK$1*$N271)*($D271/1000)*($O271+$P271)/$D271))/((1+'Instruktion Kostnad nytta'!$C$37)^BK$1))</f>
        <v>38.999209553950806</v>
      </c>
      <c r="BL271" s="45">
        <f>((($B271*2.71^(BL$1*$N271)*($D271/1000)*($O271+$P271)/$D271))/((1+'Instruktion Kostnad nytta'!$C$37)^BL$1))</f>
        <v>39.39532718194527</v>
      </c>
      <c r="BM271" s="45">
        <f>((($B271*2.71^(BM$1*$N271)*($D271/1000)*($O271+$P271)/$D271))/((1+'Instruktion Kostnad nytta'!$C$37)^BM$1))</f>
        <v>39.795468203670062</v>
      </c>
      <c r="BN271" s="45">
        <f>((($B271*2.71^(BN$1*$N271)*($D271/1000)*($O271+$P271)/$D271))/((1+'Instruktion Kostnad nytta'!$C$37)^BN$1))</f>
        <v>40.199673485009399</v>
      </c>
      <c r="BO271" s="45">
        <f>((($B271*2.71^(BO$1*$N271)*($D271/1000)*($O271+$P271)/$D271))/((1+'Instruktion Kostnad nytta'!$C$37)^BO$1))</f>
        <v>40.607984306925012</v>
      </c>
      <c r="BP271" s="45">
        <f>((($B271*2.71^(BP$1*$N271)*($D271/1000)*($O271+$P271)/$D271))/((1+'Instruktion Kostnad nytta'!$C$37)^BP$1))</f>
        <v>41.020442369672224</v>
      </c>
      <c r="BQ271" s="45">
        <f>((($B271*2.71^(BQ$1*$N271)*($D271/1000)*($O271+$P271)/$D271))/((1+'Instruktion Kostnad nytta'!$C$37)^BQ$1))</f>
        <v>41.437089797058633</v>
      </c>
      <c r="BR271" s="45">
        <f>((($B271*2.71^(BR$1*$N271)*($D271/1000)*($O271+$P271)/$D271))/((1+'Instruktion Kostnad nytta'!$C$37)^BR$1))</f>
        <v>41.857969140746285</v>
      </c>
      <c r="BS271" s="45">
        <f>((($B271*2.71^(BS$1*$N271)*($D271/1000)*($O271+$P271)/$D271))/((1+'Instruktion Kostnad nytta'!$C$37)^BS$1))</f>
        <v>42.283123384597289</v>
      </c>
      <c r="BT271" s="45">
        <f>((($B271*2.71^(BT$1*$N271)*($D271/1000)*($O271+$P271)/$D271))/((1+'Instruktion Kostnad nytta'!$C$37)^BT$1))</f>
        <v>42.712595949063832</v>
      </c>
      <c r="BU271" s="45">
        <f>((($B271*2.71^(BU$1*$N271)*($D271/1000)*($O271+$P271)/$D271))/((1+'Instruktion Kostnad nytta'!$C$37)^BU$1))</f>
        <v>43.146430695622549</v>
      </c>
      <c r="BV271" s="45">
        <f>((($B271*2.71^(BV$1*$N271)*($D271/1000)*($O271+$P271)/$D271))/((1+'Instruktion Kostnad nytta'!$C$37)^BV$1))</f>
        <v>43.584671931254093</v>
      </c>
      <c r="BW271" s="45">
        <f>((($B271*2.71^(BW$1*$N271)*($D271/1000)*($O271+$P271)/$D271))/((1+'Instruktion Kostnad nytta'!$C$37)^BW$1))</f>
        <v>44.02736441296814</v>
      </c>
      <c r="BX271" s="45">
        <f>((($B271*2.71^(BX$1*$N271)*($D271/1000)*($O271+$P271)/$D271))/((1+'Instruktion Kostnad nytta'!$C$37)^BX$1))</f>
        <v>44.474553352374357</v>
      </c>
      <c r="BY271" s="45">
        <f>((($B271*2.71^(BY$1*$N271)*($D271/1000)*($O271+$P271)/$D271))/((1+'Instruktion Kostnad nytta'!$C$37)^BY$1))</f>
        <v>44.926284420299801</v>
      </c>
      <c r="BZ271" s="45">
        <f>((($B271*2.71^(BZ$1*$N271)*($D271/1000)*($O271+$P271)/$D271))/((1+'Instruktion Kostnad nytta'!$C$37)^BZ$1))</f>
        <v>45.382603751453274</v>
      </c>
      <c r="CA271" s="45">
        <f>((($B271*2.71^(CA$1*$N271)*($D271/1000)*($O271+$P271)/$D271))/((1+'Instruktion Kostnad nytta'!$C$37)^CA$1))</f>
        <v>45.843557949136923</v>
      </c>
      <c r="CB271" s="45">
        <f>((($B271*2.71^(CB$1*$N271)*($D271/1000)*($O271+$P271)/$D271))/((1+'Instruktion Kostnad nytta'!$C$37)^CB$1))</f>
        <v>46.309194090005803</v>
      </c>
      <c r="CC271" s="45">
        <f>((($B271*2.71^(CC$1*$N271)*($D271/1000)*($O271+$P271)/$D271))/((1+'Instruktion Kostnad nytta'!$C$37)^CC$1))</f>
        <v>46.779559728875739</v>
      </c>
      <c r="CD271" s="45">
        <f>((($B271*2.71^(CD$1*$N271)*($D271/1000)*($O271+$P271)/$D271))/((1+'Instruktion Kostnad nytta'!$C$37)^CD$1))</f>
        <v>47.254702903580153</v>
      </c>
      <c r="CE271" s="45">
        <f>((($B271*2.71^(CE$1*$N271)*($D271/1000)*($O271+$P271)/$D271))/((1+'Instruktion Kostnad nytta'!$C$37)^CE$1))</f>
        <v>47.734672139875926</v>
      </c>
      <c r="CF271" s="45">
        <f>((($B271*2.71^(CF$1*$N271)*($D271/1000)*($O271+$P271)/$D271))/((1+'Instruktion Kostnad nytta'!$C$37)^CF$1))</f>
        <v>48.219516456399383</v>
      </c>
      <c r="CG271" s="45">
        <f>((($B271*2.71^(CG$1*$N271)*($D271/1000)*($O271+$P271)/$D271))/((1+'Instruktion Kostnad nytta'!$C$37)^CG$1))</f>
        <v>48.709285369672486</v>
      </c>
      <c r="CH271" s="45">
        <f>((($B271*2.71^(CH$1*$N271)*($D271/1000)*($O271+$P271)/$D271))/((1+'Instruktion Kostnad nytta'!$C$37)^CH$1))</f>
        <v>49.204028899159844</v>
      </c>
      <c r="CI271" s="45">
        <f>((($B271*2.71^(CI$1*$N271)*($D271/1000)*($O271+$P271)/$D271))/((1+'Instruktion Kostnad nytta'!$C$37)^CI$1))</f>
        <v>49.703797572377269</v>
      </c>
      <c r="CJ271" s="45">
        <f>((($B271*2.71^(CJ$1*$N271)*($D271/1000)*($O271+$P271)/$D271))/((1+'Instruktion Kostnad nytta'!$C$37)^CJ$1))</f>
        <v>50.208642430051853</v>
      </c>
      <c r="CK271" s="45">
        <f>((($B271*2.71^(CK$1*$N271)*($D271/1000)*($O271+$P271)/$D271))/((1+'Instruktion Kostnad nytta'!$C$37)^CK$1))</f>
        <v>50.718615031334977</v>
      </c>
      <c r="CL271" s="45">
        <f>((($B271*2.71^(CL$1*$N271)*($D271/1000)*($O271+$P271)/$D271))/((1+'Instruktion Kostnad nytta'!$C$37)^CL$1))</f>
        <v>51.233767459067714</v>
      </c>
      <c r="CM271" s="45">
        <f>((($B271*2.71^(CM$1*$N271)*($D271/1000)*($O271+$P271)/$D271))/((1+'Instruktion Kostnad nytta'!$C$37)^CM$1))</f>
        <v>51.754152325100151</v>
      </c>
      <c r="CN271" s="45">
        <f>((($B271*2.71^(CN$1*$N271)*($D271/1000)*($O271+$P271)/$D271))/((1+'Instruktion Kostnad nytta'!$C$37)^CN$1))</f>
        <v>52.279822775664641</v>
      </c>
      <c r="CO271" s="45">
        <f>((($B271*2.71^(CO$1*$N271)*($D271/1000)*($O271+$P271)/$D271))/((1+'Instruktion Kostnad nytta'!$C$37)^CO$1))</f>
        <v>52.81083249680313</v>
      </c>
      <c r="CP271" s="45">
        <f>((($B271*2.71^(CP$1*$N271)*($D271/1000)*($O271+$P271)/$D271))/((1+'Instruktion Kostnad nytta'!$C$37)^CP$1))</f>
        <v>53.34723571985068</v>
      </c>
      <c r="CQ271" s="45">
        <f>((($B271*2.71^(CQ$1*$N271)*($D271/1000)*($O271+$P271)/$D271))/((1+'Instruktion Kostnad nytta'!$C$37)^CQ$1))</f>
        <v>53.889087226973508</v>
      </c>
      <c r="CR271" s="45">
        <f>((($B271*2.71^(CR$1*$N271)*($D271/1000)*($O271+$P271)/$D271))/((1+'Instruktion Kostnad nytta'!$C$37)^CR$1))</f>
        <v>54.436442356764182</v>
      </c>
      <c r="CS271" s="45">
        <f>((($B271*2.71^(CS$1*$N271)*($D271/1000)*($O271+$P271)/$D271))/((1+'Instruktion Kostnad nytta'!$C$37)^CS$1))</f>
        <v>54.989357009892906</v>
      </c>
      <c r="CT271" s="45">
        <f>((($B271*2.71^(CT$1*$N271)*($D271/1000)*($O271+$P271)/$D271))/((1+'Instruktion Kostnad nytta'!$C$37)^CT$1))</f>
        <v>55.547887654816996</v>
      </c>
      <c r="CU271" s="45">
        <f>((($B271*2.71^(CU$1*$N271)*($D271/1000)*($O271+$P271)/$D271))/((1+'Instruktion Kostnad nytta'!$C$37)^CU$1))</f>
        <v>56.112091333547696</v>
      </c>
      <c r="CV271" s="45">
        <f>((($B271*2.71^(CV$1*$N271)*($D271/1000)*($O271+$P271)/$D271))/((1+'Instruktion Kostnad nytta'!$C$37)^CV$1))</f>
        <v>56.682025667475763</v>
      </c>
      <c r="CW271" s="45">
        <f>((($B271*2.71^(CW$1*$N271)*($D271/1000)*($O271+$P271)/$D271))/((1+'Instruktion Kostnad nytta'!$C$37)^CW$1))</f>
        <v>57.257748863256467</v>
      </c>
      <c r="CX271" s="45">
        <f>((($B271*2.71^(CX$1*$N271)*($D271/1000)*($O271+$P271)/$D271))/((1+'Instruktion Kostnad nytta'!$C$37)^CX$1))</f>
        <v>57.83931971875387</v>
      </c>
      <c r="CY271" s="45">
        <f>((($B271*2.71^(CY$1*$N271)*($D271/1000)*($O271+$P271)/$D271))/((1+'Instruktion Kostnad nytta'!$C$37)^CY$1))</f>
        <v>58.426797629046156</v>
      </c>
      <c r="CZ271" s="45">
        <f>((($B271*2.71^(CZ$1*$N271)*($D271/1000)*($O271+$P271)/$D271))/((1+'Instruktion Kostnad nytta'!$C$37)^CZ$1))</f>
        <v>59.020242592491172</v>
      </c>
      <c r="DA271" s="45">
        <f>((($B271*2.71^(DA$1*$N271)*($D271/1000)*($O271+$P271)/$D271))/((1+'Instruktion Kostnad nytta'!$C$37)^DA$1))</f>
        <v>59.61971521685431</v>
      </c>
      <c r="DB271" s="45">
        <f>((($B271*2.71^(DB$1*$N271)*($D271/1000)*($O271+$P271)/$D271))/((1+'Instruktion Kostnad nytta'!$C$37)^DB$1))</f>
        <v>60.225276725498077</v>
      </c>
      <c r="DC271" s="45">
        <f>((($B271*2.71^(DC$1*$N271)*($D271/1000)*($O271+$P271)/$D271))/((1+'Instruktion Kostnad nytta'!$C$37)^DC$1))</f>
        <v>60.836988963634859</v>
      </c>
      <c r="DD271" s="45">
        <f>((($B271*2.71^(DD$1*$N271)*($D271/1000)*($O271+$P271)/$D271))/((1+'Instruktion Kostnad nytta'!$C$37)^DD$1))</f>
        <v>61.454914404643155</v>
      </c>
      <c r="DE271" s="45">
        <f>((($B271*2.71^(DE$1*$N271)*($D271/1000)*($O271+$P271)/$D271))/((1+'Instruktion Kostnad nytta'!$C$37)^DE$1))</f>
        <v>62.079116156447682</v>
      </c>
      <c r="DF271" s="45">
        <f>((($B271*2.71^(DF$1*$N271)*($D271/1000)*($O271+$P271)/$D271))/((1+'Instruktion Kostnad nytta'!$C$37)^DF$1))</f>
        <v>62.70965796796483</v>
      </c>
      <c r="DG271" s="45">
        <f>((($B271*2.71^(DG$1*$N271)*($D271/1000)*($O271+$P271)/$D271))/((1+'Instruktion Kostnad nytta'!$C$37)^DG$1))</f>
        <v>63.346604235612872</v>
      </c>
      <c r="DH271" s="45">
        <f>((($B271*2.71^(DH$1*$N271)*($D271/1000)*($O271+$P271)/$D271))/((1+'Instruktion Kostnad nytta'!$C$37)^DH$1))</f>
        <v>63.990020009889072</v>
      </c>
      <c r="DI271" s="45">
        <f>((($B271*2.71^(DI$1*$N271)*($D271/1000)*($O271+$P271)/$D271))/((1+'Instruktion Kostnad nytta'!$C$37)^DI$1))</f>
        <v>64.639971002012857</v>
      </c>
      <c r="DJ271" s="45">
        <f>((($B271*2.71^(DJ$1*$N271)*($D271/1000)*($O271+$P271)/$D271))/((1+'Instruktion Kostnad nytta'!$C$37)^DJ$1))</f>
        <v>65.296523590637122</v>
      </c>
      <c r="DK271" s="45">
        <f>((($B271*2.71^(DK$1*$N271)*($D271/1000)*($O271+$P271)/$D271))/((1+'Instruktion Kostnad nytta'!$C$37)^DK$1))</f>
        <v>65.959744828627237</v>
      </c>
      <c r="DL271" s="45">
        <f>((($B271*2.71^(DL$1*$N271)*($D271/1000)*($O271+$P271)/$D271))/((1+'Instruktion Kostnad nytta'!$C$37)^DL$1))</f>
        <v>66.629702449909004</v>
      </c>
      <c r="DM271" s="45">
        <f>((($B271*2.71^(DM$1*$N271)*($D271/1000)*($O271+$P271)/$D271))/((1+'Instruktion Kostnad nytta'!$C$37)^DM$1))</f>
        <v>67.306464876386457</v>
      </c>
      <c r="DN271" s="45">
        <f>((($B271*2.71^(DN$1*$N271)*($D271/1000)*($O271+$P271)/$D271))/((1+'Instruktion Kostnad nytta'!$C$37)^DN$1))</f>
        <v>67.990101224929418</v>
      </c>
      <c r="DO271" s="45">
        <f>((($B271*2.71^(DO$1*$N271)*($D271/1000)*($O271+$P271)/$D271))/((1+'Instruktion Kostnad nytta'!$C$37)^DO$1))</f>
        <v>68.680681314432647</v>
      </c>
      <c r="DP271" s="45">
        <f>((($B271*2.71^(DP$1*$N271)*($D271/1000)*($O271+$P271)/$D271))/((1+'Instruktion Kostnad nytta'!$C$37)^DP$1))</f>
        <v>69.378275672946003</v>
      </c>
      <c r="DQ271" s="45">
        <f>((($B271*2.71^(DQ$1*$N271)*($D271/1000)*($O271+$P271)/$D271))/((1+'Instruktion Kostnad nytta'!$C$37)^DQ$1))</f>
        <v>70.082955544877592</v>
      </c>
      <c r="DR271" s="45">
        <f>((($B271*2.71^(DR$1*$N271)*($D271/1000)*($O271+$P271)/$D271))/((1+'Instruktion Kostnad nytta'!$C$37)^DR$1))</f>
        <v>70.794792898269904</v>
      </c>
      <c r="DS271" s="45">
        <f>((($B271*2.71^(DS$1*$N271)*($D271/1000)*($O271+$P271)/$D271))/((1+'Instruktion Kostnad nytta'!$C$37)^DS$1))</f>
        <v>71.513860432149713</v>
      </c>
      <c r="DT271" s="45">
        <f>((($B271*2.71^(DT$1*$N271)*($D271/1000)*($O271+$P271)/$D271))/((1+'Instruktion Kostnad nytta'!$C$37)^DT$1))</f>
        <v>72.240231583952706</v>
      </c>
      <c r="DU271" s="45">
        <f>((($B271*2.71^(DU$1*$N271)*($D271/1000)*($O271+$P271)/$D271))/((1+'Instruktion Kostnad nytta'!$C$37)^DU$1))</f>
        <v>72.973980537023593</v>
      </c>
      <c r="DV271" s="45">
        <f>((($B271*2.71^(DV$1*$N271)*($D271/1000)*($O271+$P271)/$D271))/((1+'Instruktion Kostnad nytta'!$C$37)^DV$1))</f>
        <v>73.715182228192504</v>
      </c>
      <c r="DW271" s="45">
        <f>((($B271*2.71^(DW$1*$N271)*($D271/1000)*($O271+$P271)/$D271))/((1+'Instruktion Kostnad nytta'!$C$37)^DW$1))</f>
        <v>74.463912355427894</v>
      </c>
      <c r="DX271" s="45">
        <f>((($B271*2.71^(DX$1*$N271)*($D271/1000)*($O271+$P271)/$D271))/((1+'Instruktion Kostnad nytta'!$C$37)^DX$1))</f>
        <v>75.220247385567816</v>
      </c>
      <c r="DY271" s="45">
        <f>((($B271*2.71^(DY$1*$N271)*($D271/1000)*($O271+$P271)/$D271))/((1+'Instruktion Kostnad nytta'!$C$37)^DY$1))</f>
        <v>75.984264562128971</v>
      </c>
      <c r="DZ271" s="45">
        <f>((($B271*2.71^(DZ$1*$N271)*($D271/1000)*($O271+$P271)/$D271))/((1+'Instruktion Kostnad nytta'!$C$37)^DZ$1))</f>
        <v>76.756041913195887</v>
      </c>
      <c r="EA271" s="45">
        <f>((($B271*2.71^(EA$1*$N271)*($D271/1000)*($O271+$P271)/$D271))/((1+'Instruktion Kostnad nytta'!$C$37)^EA$1))</f>
        <v>77.535658259389692</v>
      </c>
      <c r="EB271" s="45">
        <f>((($B271*2.71^(EB$1*$N271)*($D271/1000)*($O271+$P271)/$D271))/((1+'Instruktion Kostnad nytta'!$C$37)^EB$1))</f>
        <v>78.323193221917847</v>
      </c>
      <c r="EC271" s="45">
        <f>((($B271*2.71^(EC$1*$N271)*($D271/1000)*($O271+$P271)/$D271))/((1+'Instruktion Kostnad nytta'!$C$37)^EC$1))</f>
        <v>79.118727230705829</v>
      </c>
      <c r="ED271" s="45">
        <f>((($B271*2.71^(ED$1*$N271)*($D271/1000)*($O271+$P271)/$D271))/((1+'Instruktion Kostnad nytta'!$C$37)^ED$1))</f>
        <v>79.92234153261137</v>
      </c>
      <c r="EE271" s="45">
        <f>((($B271*2.71^(EE$1*$N271)*($D271/1000)*($O271+$P271)/$D271))/((1+'Instruktion Kostnad nytta'!$C$37)^EE$1))</f>
        <v>80.734118199722133</v>
      </c>
      <c r="EF271" s="45">
        <f>((($B271*2.71^(EF$1*$N271)*($D271/1000)*($O271+$P271)/$D271))/((1+'Instruktion Kostnad nytta'!$C$37)^EF$1))</f>
        <v>81.554140137737463</v>
      </c>
      <c r="EG271" s="45">
        <f>((($B271*2.71^(EG$1*$N271)*($D271/1000)*($O271+$P271)/$D271))/((1+'Instruktion Kostnad nytta'!$C$37)^EG$1))</f>
        <v>82.382491094435622</v>
      </c>
      <c r="EH271" s="45">
        <f>((($B271*2.71^(EH$1*$N271)*($D271/1000)*($O271+$P271)/$D271))/((1+'Instruktion Kostnad nytta'!$C$37)^EH$1))</f>
        <v>83.219255668226751</v>
      </c>
      <c r="EI271" s="45">
        <f>((($B271*2.71^(EI$1*$N271)*($D271/1000)*($O271+$P271)/$D271))/((1+'Instruktion Kostnad nytta'!$C$37)^EI$1))</f>
        <v>84.064519316792683</v>
      </c>
      <c r="EJ271" s="45">
        <f>((($B271*2.71^(EJ$1*$N271)*($D271/1000)*($O271+$P271)/$D271))/((1+'Instruktion Kostnad nytta'!$C$37)^EJ$1))</f>
        <v>84.918368365814985</v>
      </c>
      <c r="EK271" s="45">
        <f>((($B271*2.71^(EK$1*$N271)*($D271/1000)*($O271+$P271)/$D271))/((1+'Instruktion Kostnad nytta'!$C$37)^EK$1))</f>
        <v>85.780890017790796</v>
      </c>
      <c r="EL271" s="45">
        <f>((($B271*2.71^(EL$1*$N271)*($D271/1000)*($O271+$P271)/$D271))/((1+'Instruktion Kostnad nytta'!$C$37)^EL$1))</f>
        <v>86.65217236093919</v>
      </c>
    </row>
    <row r="272" spans="1:142" x14ac:dyDescent="0.25">
      <c r="A272" s="41">
        <v>274</v>
      </c>
      <c r="B272" s="59">
        <v>0.5</v>
      </c>
      <c r="C272" s="59">
        <v>15</v>
      </c>
      <c r="D272" s="60">
        <v>80</v>
      </c>
      <c r="E272" s="59">
        <v>1965</v>
      </c>
      <c r="F272" s="59" t="s">
        <v>98</v>
      </c>
      <c r="G272" s="59">
        <v>127</v>
      </c>
      <c r="H272" s="59" t="s">
        <v>46</v>
      </c>
      <c r="I272" s="59">
        <v>8</v>
      </c>
      <c r="J272" s="41">
        <v>0</v>
      </c>
      <c r="K272" s="41" t="s">
        <v>329</v>
      </c>
      <c r="L272" s="48">
        <f>'Instruktion Kostnad nytta'!C$19/D272+IF((IF(F272="A",'Instruktion Kostnad nytta'!C$25,0)+IF(G272&lt;500,'Instruktion Kostnad nytta'!C$20,('Instruktion Kostnad nytta'!C$20+'Instruktion Kostnad nytta'!C$21))+IF(G272&lt;700,0,('Instruktion Kostnad nytta'!C$22-'Instruktion Kostnad nytta'!C$21))+I272*'Instruktion Kostnad nytta'!C$23/D272)&lt;3000,3000,(IF(F272="A",'Instruktion Kostnad nytta'!C$25,0)+IF(G272&lt;500,'Instruktion Kostnad nytta'!C$20,('Instruktion Kostnad nytta'!C$20+'Instruktion Kostnad nytta'!C$21))+IF(G272&lt;700,0,('Instruktion Kostnad nytta'!C$22-'Instruktion Kostnad nytta'!C$21))+I272*'Instruktion Kostnad nytta'!C$23/D272))</f>
        <v>6875</v>
      </c>
      <c r="M272" s="50">
        <f t="shared" si="12"/>
        <v>6.25</v>
      </c>
      <c r="N272" s="49">
        <f>IF(H272="Gråjärn",'Instruktion Kostnad nytta'!C$32,IF(H272="segjärn",'Instruktion Kostnad nytta'!C$33,IF(H272="PVC",'Instruktion Kostnad nytta'!C$34,IF(H272="PE",'Instruktion Kostnad nytta'!C$35,IF(H272="ST",'Instruktion Kostnad nytta'!C$36,0)))))</f>
        <v>0.03</v>
      </c>
      <c r="O272" s="48">
        <f>IF(G272&lt;200,'Instruktion Kostnad nytta'!C$28,(IF(G272&lt;500,'Instruktion Kostnad nytta'!C$29,'Instruktion Kostnad nytta'!C$30)))</f>
        <v>45000</v>
      </c>
      <c r="P272" s="47">
        <v>4000</v>
      </c>
      <c r="Q272" s="46">
        <f t="shared" si="13"/>
        <v>-429.79509409760863</v>
      </c>
      <c r="R272" s="45">
        <f t="shared" si="14"/>
        <v>-6586.3040142958916</v>
      </c>
      <c r="S272" s="45">
        <f>((($B272*2.71^(S$1*$N272)*($D272/1000)*($O272+$P272)/$D272))/((1+'Instruktion Kostnad nytta'!$C$37)^S$1))</f>
        <v>25.000223905593113</v>
      </c>
      <c r="T272" s="45">
        <f>((($B272*2.71^(T$1*$N272)*($D272/1000)*($O272+$P272)/$D272))/((1+'Instruktion Kostnad nytta'!$C$37)^T$1))</f>
        <v>25.254152882771844</v>
      </c>
      <c r="U272" s="45">
        <f>((($B272*2.71^(U$1*$N272)*($D272/1000)*($O272+$P272)/$D272))/((1+'Instruktion Kostnad nytta'!$C$37)^U$1))</f>
        <v>25.510661033868949</v>
      </c>
      <c r="V272" s="45">
        <f>((($B272*2.71^(V$1*$N272)*($D272/1000)*($O272+$P272)/$D272))/((1+'Instruktion Kostnad nytta'!$C$37)^V$1))</f>
        <v>25.769774555729619</v>
      </c>
      <c r="W272" s="45">
        <f>((($B272*2.71^(W$1*$N272)*($D272/1000)*($O272+$P272)/$D272))/((1+'Instruktion Kostnad nytta'!$C$37)^W$1))</f>
        <v>26.031519911282167</v>
      </c>
      <c r="X272" s="45">
        <f>((($B272*2.71^(X$1*$N272)*($D272/1000)*($O272+$P272)/$D272))/((1+'Instruktion Kostnad nytta'!$C$37)^X$1))</f>
        <v>26.295923832240685</v>
      </c>
      <c r="Y272" s="45">
        <f>((($B272*2.71^(Y$1*$N272)*($D272/1000)*($O272+$P272)/$D272))/((1+'Instruktion Kostnad nytta'!$C$37)^Y$1))</f>
        <v>26.563013321835086</v>
      </c>
      <c r="Z272" s="45">
        <f>((($B272*2.71^(Z$1*$N272)*($D272/1000)*($O272+$P272)/$D272))/((1+'Instruktion Kostnad nytta'!$C$37)^Z$1))</f>
        <v>26.832815657568947</v>
      </c>
      <c r="AA272" s="45">
        <f>((($B272*2.71^(AA$1*$N272)*($D272/1000)*($O272+$P272)/$D272))/((1+'Instruktion Kostnad nytta'!$C$37)^AA$1))</f>
        <v>27.1053583940053</v>
      </c>
      <c r="AB272" s="45">
        <f>((($B272*2.71^(AB$1*$N272)*($D272/1000)*($O272+$P272)/$D272))/((1+'Instruktion Kostnad nytta'!$C$37)^AB$1))</f>
        <v>27.380669365580751</v>
      </c>
      <c r="AC272" s="45">
        <f>((($B272*2.71^(AC$1*$N272)*($D272/1000)*($O272+$P272)/$D272))/((1+'Instruktion Kostnad nytta'!$C$37)^AC$1))</f>
        <v>27.658776689448164</v>
      </c>
      <c r="AD272" s="45">
        <f>((($B272*2.71^(AD$1*$N272)*($D272/1000)*($O272+$P272)/$D272))/((1+'Instruktion Kostnad nytta'!$C$37)^AD$1))</f>
        <v>27.939708768348279</v>
      </c>
      <c r="AE272" s="45">
        <f>((($B272*2.71^(AE$1*$N272)*($D272/1000)*($O272+$P272)/$D272))/((1+'Instruktion Kostnad nytta'!$C$37)^AE$1))</f>
        <v>28.223494293510345</v>
      </c>
      <c r="AF272" s="45">
        <f>((($B272*2.71^(AF$1*$N272)*($D272/1000)*($O272+$P272)/$D272))/((1+'Instruktion Kostnad nytta'!$C$37)^AF$1))</f>
        <v>28.510162247582453</v>
      </c>
      <c r="AG272" s="45">
        <f>((($B272*2.71^(AG$1*$N272)*($D272/1000)*($O272+$P272)/$D272))/((1+'Instruktion Kostnad nytta'!$C$37)^AG$1))</f>
        <v>28.799741907591361</v>
      </c>
      <c r="AH272" s="45">
        <f>((($B272*2.71^(AH$1*$N272)*($D272/1000)*($O272+$P272)/$D272))/((1+'Instruktion Kostnad nytta'!$C$37)^AH$1))</f>
        <v>29.092262847932609</v>
      </c>
      <c r="AI272" s="45">
        <f>((($B272*2.71^(AI$1*$N272)*($D272/1000)*($O272+$P272)/$D272))/((1+'Instruktion Kostnad nytta'!$C$37)^AI$1))</f>
        <v>29.38775494339091</v>
      </c>
      <c r="AJ272" s="45">
        <f>((($B272*2.71^(AJ$1*$N272)*($D272/1000)*($O272+$P272)/$D272))/((1+'Instruktion Kostnad nytta'!$C$37)^AJ$1))</f>
        <v>29.686248372191148</v>
      </c>
      <c r="AK272" s="45">
        <f>((($B272*2.71^(AK$1*$N272)*($D272/1000)*($O272+$P272)/$D272))/((1+'Instruktion Kostnad nytta'!$C$37)^AK$1))</f>
        <v>29.987773619080546</v>
      </c>
      <c r="AL272" s="45">
        <f>((($B272*2.71^(AL$1*$N272)*($D272/1000)*($O272+$P272)/$D272))/((1+'Instruktion Kostnad nytta'!$C$37)^AL$1))</f>
        <v>30.292361478441951</v>
      </c>
      <c r="AM272" s="45">
        <f>((($B272*2.71^(AM$1*$N272)*($D272/1000)*($O272+$P272)/$D272))/((1+'Instruktion Kostnad nytta'!$C$37)^AM$1))</f>
        <v>30.600043057438853</v>
      </c>
      <c r="AN272" s="45">
        <f>((($B272*2.71^(AN$1*$N272)*($D272/1000)*($O272+$P272)/$D272))/((1+'Instruktion Kostnad nytta'!$C$37)^AN$1))</f>
        <v>30.91084977919234</v>
      </c>
      <c r="AO272" s="45">
        <f>((($B272*2.71^(AO$1*$N272)*($D272/1000)*($O272+$P272)/$D272))/((1+'Instruktion Kostnad nytta'!$C$37)^AO$1))</f>
        <v>31.224813385990259</v>
      </c>
      <c r="AP272" s="45">
        <f>((($B272*2.71^(AP$1*$N272)*($D272/1000)*($O272+$P272)/$D272))/((1+'Instruktion Kostnad nytta'!$C$37)^AP$1))</f>
        <v>31.541965942529057</v>
      </c>
      <c r="AQ272" s="45">
        <f>((($B272*2.71^(AQ$1*$N272)*($D272/1000)*($O272+$P272)/$D272))/((1+'Instruktion Kostnad nytta'!$C$37)^AQ$1))</f>
        <v>31.862339839188468</v>
      </c>
      <c r="AR272" s="45">
        <f>((($B272*2.71^(AR$1*$N272)*($D272/1000)*($O272+$P272)/$D272))/((1+'Instruktion Kostnad nytta'!$C$37)^AR$1))</f>
        <v>32.185967795339536</v>
      </c>
      <c r="AS272" s="45">
        <f>((($B272*2.71^(AS$1*$N272)*($D272/1000)*($O272+$P272)/$D272))/((1+'Instruktion Kostnad nytta'!$C$37)^AS$1))</f>
        <v>32.512882862686169</v>
      </c>
      <c r="AT272" s="45">
        <f>((($B272*2.71^(AT$1*$N272)*($D272/1000)*($O272+$P272)/$D272))/((1+'Instruktion Kostnad nytta'!$C$37)^AT$1))</f>
        <v>32.843118428640715</v>
      </c>
      <c r="AU272" s="45">
        <f>((($B272*2.71^(AU$1*$N272)*($D272/1000)*($O272+$P272)/$D272))/((1+'Instruktion Kostnad nytta'!$C$37)^AU$1))</f>
        <v>33.176708219733698</v>
      </c>
      <c r="AV272" s="45">
        <f>((($B272*2.71^(AV$1*$N272)*($D272/1000)*($O272+$P272)/$D272))/((1+'Instruktion Kostnad nytta'!$C$37)^AV$1))</f>
        <v>33.513686305058343</v>
      </c>
      <c r="AW272" s="45">
        <f>((($B272*2.71^(AW$1*$N272)*($D272/1000)*($O272+$P272)/$D272))/((1+'Instruktion Kostnad nytta'!$C$37)^AW$1))</f>
        <v>33.854087099749947</v>
      </c>
      <c r="AX272" s="45">
        <f>((($B272*2.71^(AX$1*$N272)*($D272/1000)*($O272+$P272)/$D272))/((1+'Instruktion Kostnad nytta'!$C$37)^AX$1))</f>
        <v>34.197945368500726</v>
      </c>
      <c r="AY272" s="45">
        <f>((($B272*2.71^(AY$1*$N272)*($D272/1000)*($O272+$P272)/$D272))/((1+'Instruktion Kostnad nytta'!$C$37)^AY$1))</f>
        <v>34.545296229110207</v>
      </c>
      <c r="AZ272" s="45">
        <f>((($B272*2.71^(AZ$1*$N272)*($D272/1000)*($O272+$P272)/$D272))/((1+'Instruktion Kostnad nytta'!$C$37)^AZ$1))</f>
        <v>34.896175156071806</v>
      </c>
      <c r="BA272" s="45">
        <f>((($B272*2.71^(BA$1*$N272)*($D272/1000)*($O272+$P272)/$D272))/((1+'Instruktion Kostnad nytta'!$C$37)^BA$1))</f>
        <v>35.250617984195777</v>
      </c>
      <c r="BB272" s="45">
        <f>((($B272*2.71^(BB$1*$N272)*($D272/1000)*($O272+$P272)/$D272))/((1+'Instruktion Kostnad nytta'!$C$37)^BB$1))</f>
        <v>35.608660912269002</v>
      </c>
      <c r="BC272" s="45">
        <f>((($B272*2.71^(BC$1*$N272)*($D272/1000)*($O272+$P272)/$D272))/((1+'Instruktion Kostnad nytta'!$C$37)^BC$1))</f>
        <v>35.970340506751896</v>
      </c>
      <c r="BD272" s="45">
        <f>((($B272*2.71^(BD$1*$N272)*($D272/1000)*($O272+$P272)/$D272))/((1+'Instruktion Kostnad nytta'!$C$37)^BD$1))</f>
        <v>36.335693705512931</v>
      </c>
      <c r="BE272" s="45">
        <f>((($B272*2.71^(BE$1*$N272)*($D272/1000)*($O272+$P272)/$D272))/((1+'Instruktion Kostnad nytta'!$C$37)^BE$1))</f>
        <v>36.704757821600943</v>
      </c>
      <c r="BF272" s="45">
        <f>((($B272*2.71^(BF$1*$N272)*($D272/1000)*($O272+$P272)/$D272))/((1+'Instruktion Kostnad nytta'!$C$37)^BF$1))</f>
        <v>37.077570547056048</v>
      </c>
      <c r="BG272" s="45">
        <f>((($B272*2.71^(BG$1*$N272)*($D272/1000)*($O272+$P272)/$D272))/((1+'Instruktion Kostnad nytta'!$C$37)^BG$1))</f>
        <v>37.454169956758932</v>
      </c>
      <c r="BH272" s="45">
        <f>((($B272*2.71^(BH$1*$N272)*($D272/1000)*($O272+$P272)/$D272))/((1+'Instruktion Kostnad nytta'!$C$37)^BH$1))</f>
        <v>37.83459451231942</v>
      </c>
      <c r="BI272" s="45">
        <f>((($B272*2.71^(BI$1*$N272)*($D272/1000)*($O272+$P272)/$D272))/((1+'Instruktion Kostnad nytta'!$C$37)^BI$1))</f>
        <v>38.218883066004558</v>
      </c>
      <c r="BJ272" s="45">
        <f>((($B272*2.71^(BJ$1*$N272)*($D272/1000)*($O272+$P272)/$D272))/((1+'Instruktion Kostnad nytta'!$C$37)^BJ$1))</f>
        <v>38.607074864706519</v>
      </c>
      <c r="BK272" s="45">
        <f>((($B272*2.71^(BK$1*$N272)*($D272/1000)*($O272+$P272)/$D272))/((1+'Instruktion Kostnad nytta'!$C$37)^BK$1))</f>
        <v>38.999209553950806</v>
      </c>
      <c r="BL272" s="45">
        <f>((($B272*2.71^(BL$1*$N272)*($D272/1000)*($O272+$P272)/$D272))/((1+'Instruktion Kostnad nytta'!$C$37)^BL$1))</f>
        <v>39.39532718194527</v>
      </c>
      <c r="BM272" s="45">
        <f>((($B272*2.71^(BM$1*$N272)*($D272/1000)*($O272+$P272)/$D272))/((1+'Instruktion Kostnad nytta'!$C$37)^BM$1))</f>
        <v>39.795468203670062</v>
      </c>
      <c r="BN272" s="45">
        <f>((($B272*2.71^(BN$1*$N272)*($D272/1000)*($O272+$P272)/$D272))/((1+'Instruktion Kostnad nytta'!$C$37)^BN$1))</f>
        <v>40.199673485009399</v>
      </c>
      <c r="BO272" s="45">
        <f>((($B272*2.71^(BO$1*$N272)*($D272/1000)*($O272+$P272)/$D272))/((1+'Instruktion Kostnad nytta'!$C$37)^BO$1))</f>
        <v>40.607984306925012</v>
      </c>
      <c r="BP272" s="45">
        <f>((($B272*2.71^(BP$1*$N272)*($D272/1000)*($O272+$P272)/$D272))/((1+'Instruktion Kostnad nytta'!$C$37)^BP$1))</f>
        <v>41.020442369672224</v>
      </c>
      <c r="BQ272" s="45">
        <f>((($B272*2.71^(BQ$1*$N272)*($D272/1000)*($O272+$P272)/$D272))/((1+'Instruktion Kostnad nytta'!$C$37)^BQ$1))</f>
        <v>41.437089797058633</v>
      </c>
      <c r="BR272" s="45">
        <f>((($B272*2.71^(BR$1*$N272)*($D272/1000)*($O272+$P272)/$D272))/((1+'Instruktion Kostnad nytta'!$C$37)^BR$1))</f>
        <v>41.857969140746285</v>
      </c>
      <c r="BS272" s="45">
        <f>((($B272*2.71^(BS$1*$N272)*($D272/1000)*($O272+$P272)/$D272))/((1+'Instruktion Kostnad nytta'!$C$37)^BS$1))</f>
        <v>42.283123384597289</v>
      </c>
      <c r="BT272" s="45">
        <f>((($B272*2.71^(BT$1*$N272)*($D272/1000)*($O272+$P272)/$D272))/((1+'Instruktion Kostnad nytta'!$C$37)^BT$1))</f>
        <v>42.712595949063832</v>
      </c>
      <c r="BU272" s="45">
        <f>((($B272*2.71^(BU$1*$N272)*($D272/1000)*($O272+$P272)/$D272))/((1+'Instruktion Kostnad nytta'!$C$37)^BU$1))</f>
        <v>43.146430695622549</v>
      </c>
      <c r="BV272" s="45">
        <f>((($B272*2.71^(BV$1*$N272)*($D272/1000)*($O272+$P272)/$D272))/((1+'Instruktion Kostnad nytta'!$C$37)^BV$1))</f>
        <v>43.584671931254093</v>
      </c>
      <c r="BW272" s="45">
        <f>((($B272*2.71^(BW$1*$N272)*($D272/1000)*($O272+$P272)/$D272))/((1+'Instruktion Kostnad nytta'!$C$37)^BW$1))</f>
        <v>44.02736441296814</v>
      </c>
      <c r="BX272" s="45">
        <f>((($B272*2.71^(BX$1*$N272)*($D272/1000)*($O272+$P272)/$D272))/((1+'Instruktion Kostnad nytta'!$C$37)^BX$1))</f>
        <v>44.474553352374357</v>
      </c>
      <c r="BY272" s="45">
        <f>((($B272*2.71^(BY$1*$N272)*($D272/1000)*($O272+$P272)/$D272))/((1+'Instruktion Kostnad nytta'!$C$37)^BY$1))</f>
        <v>44.926284420299801</v>
      </c>
      <c r="BZ272" s="45">
        <f>((($B272*2.71^(BZ$1*$N272)*($D272/1000)*($O272+$P272)/$D272))/((1+'Instruktion Kostnad nytta'!$C$37)^BZ$1))</f>
        <v>45.382603751453274</v>
      </c>
      <c r="CA272" s="45">
        <f>((($B272*2.71^(CA$1*$N272)*($D272/1000)*($O272+$P272)/$D272))/((1+'Instruktion Kostnad nytta'!$C$37)^CA$1))</f>
        <v>45.843557949136923</v>
      </c>
      <c r="CB272" s="45">
        <f>((($B272*2.71^(CB$1*$N272)*($D272/1000)*($O272+$P272)/$D272))/((1+'Instruktion Kostnad nytta'!$C$37)^CB$1))</f>
        <v>46.309194090005803</v>
      </c>
      <c r="CC272" s="45">
        <f>((($B272*2.71^(CC$1*$N272)*($D272/1000)*($O272+$P272)/$D272))/((1+'Instruktion Kostnad nytta'!$C$37)^CC$1))</f>
        <v>46.779559728875739</v>
      </c>
      <c r="CD272" s="45">
        <f>((($B272*2.71^(CD$1*$N272)*($D272/1000)*($O272+$P272)/$D272))/((1+'Instruktion Kostnad nytta'!$C$37)^CD$1))</f>
        <v>47.254702903580153</v>
      </c>
      <c r="CE272" s="45">
        <f>((($B272*2.71^(CE$1*$N272)*($D272/1000)*($O272+$P272)/$D272))/((1+'Instruktion Kostnad nytta'!$C$37)^CE$1))</f>
        <v>47.734672139875926</v>
      </c>
      <c r="CF272" s="45">
        <f>((($B272*2.71^(CF$1*$N272)*($D272/1000)*($O272+$P272)/$D272))/((1+'Instruktion Kostnad nytta'!$C$37)^CF$1))</f>
        <v>48.219516456399383</v>
      </c>
      <c r="CG272" s="45">
        <f>((($B272*2.71^(CG$1*$N272)*($D272/1000)*($O272+$P272)/$D272))/((1+'Instruktion Kostnad nytta'!$C$37)^CG$1))</f>
        <v>48.709285369672486</v>
      </c>
      <c r="CH272" s="45">
        <f>((($B272*2.71^(CH$1*$N272)*($D272/1000)*($O272+$P272)/$D272))/((1+'Instruktion Kostnad nytta'!$C$37)^CH$1))</f>
        <v>49.204028899159844</v>
      </c>
      <c r="CI272" s="45">
        <f>((($B272*2.71^(CI$1*$N272)*($D272/1000)*($O272+$P272)/$D272))/((1+'Instruktion Kostnad nytta'!$C$37)^CI$1))</f>
        <v>49.703797572377269</v>
      </c>
      <c r="CJ272" s="45">
        <f>((($B272*2.71^(CJ$1*$N272)*($D272/1000)*($O272+$P272)/$D272))/((1+'Instruktion Kostnad nytta'!$C$37)^CJ$1))</f>
        <v>50.208642430051853</v>
      </c>
      <c r="CK272" s="45">
        <f>((($B272*2.71^(CK$1*$N272)*($D272/1000)*($O272+$P272)/$D272))/((1+'Instruktion Kostnad nytta'!$C$37)^CK$1))</f>
        <v>50.718615031334977</v>
      </c>
      <c r="CL272" s="45">
        <f>((($B272*2.71^(CL$1*$N272)*($D272/1000)*($O272+$P272)/$D272))/((1+'Instruktion Kostnad nytta'!$C$37)^CL$1))</f>
        <v>51.233767459067714</v>
      </c>
      <c r="CM272" s="45">
        <f>((($B272*2.71^(CM$1*$N272)*($D272/1000)*($O272+$P272)/$D272))/((1+'Instruktion Kostnad nytta'!$C$37)^CM$1))</f>
        <v>51.754152325100151</v>
      </c>
      <c r="CN272" s="45">
        <f>((($B272*2.71^(CN$1*$N272)*($D272/1000)*($O272+$P272)/$D272))/((1+'Instruktion Kostnad nytta'!$C$37)^CN$1))</f>
        <v>52.279822775664641</v>
      </c>
      <c r="CO272" s="45">
        <f>((($B272*2.71^(CO$1*$N272)*($D272/1000)*($O272+$P272)/$D272))/((1+'Instruktion Kostnad nytta'!$C$37)^CO$1))</f>
        <v>52.81083249680313</v>
      </c>
      <c r="CP272" s="45">
        <f>((($B272*2.71^(CP$1*$N272)*($D272/1000)*($O272+$P272)/$D272))/((1+'Instruktion Kostnad nytta'!$C$37)^CP$1))</f>
        <v>53.34723571985068</v>
      </c>
      <c r="CQ272" s="45">
        <f>((($B272*2.71^(CQ$1*$N272)*($D272/1000)*($O272+$P272)/$D272))/((1+'Instruktion Kostnad nytta'!$C$37)^CQ$1))</f>
        <v>53.889087226973508</v>
      </c>
      <c r="CR272" s="45">
        <f>((($B272*2.71^(CR$1*$N272)*($D272/1000)*($O272+$P272)/$D272))/((1+'Instruktion Kostnad nytta'!$C$37)^CR$1))</f>
        <v>54.436442356764182</v>
      </c>
      <c r="CS272" s="45">
        <f>((($B272*2.71^(CS$1*$N272)*($D272/1000)*($O272+$P272)/$D272))/((1+'Instruktion Kostnad nytta'!$C$37)^CS$1))</f>
        <v>54.989357009892906</v>
      </c>
      <c r="CT272" s="45">
        <f>((($B272*2.71^(CT$1*$N272)*($D272/1000)*($O272+$P272)/$D272))/((1+'Instruktion Kostnad nytta'!$C$37)^CT$1))</f>
        <v>55.547887654816996</v>
      </c>
      <c r="CU272" s="45">
        <f>((($B272*2.71^(CU$1*$N272)*($D272/1000)*($O272+$P272)/$D272))/((1+'Instruktion Kostnad nytta'!$C$37)^CU$1))</f>
        <v>56.112091333547696</v>
      </c>
      <c r="CV272" s="45">
        <f>((($B272*2.71^(CV$1*$N272)*($D272/1000)*($O272+$P272)/$D272))/((1+'Instruktion Kostnad nytta'!$C$37)^CV$1))</f>
        <v>56.682025667475763</v>
      </c>
      <c r="CW272" s="45">
        <f>((($B272*2.71^(CW$1*$N272)*($D272/1000)*($O272+$P272)/$D272))/((1+'Instruktion Kostnad nytta'!$C$37)^CW$1))</f>
        <v>57.257748863256467</v>
      </c>
      <c r="CX272" s="45">
        <f>((($B272*2.71^(CX$1*$N272)*($D272/1000)*($O272+$P272)/$D272))/((1+'Instruktion Kostnad nytta'!$C$37)^CX$1))</f>
        <v>57.83931971875387</v>
      </c>
      <c r="CY272" s="45">
        <f>((($B272*2.71^(CY$1*$N272)*($D272/1000)*($O272+$P272)/$D272))/((1+'Instruktion Kostnad nytta'!$C$37)^CY$1))</f>
        <v>58.426797629046156</v>
      </c>
      <c r="CZ272" s="45">
        <f>((($B272*2.71^(CZ$1*$N272)*($D272/1000)*($O272+$P272)/$D272))/((1+'Instruktion Kostnad nytta'!$C$37)^CZ$1))</f>
        <v>59.020242592491172</v>
      </c>
      <c r="DA272" s="45">
        <f>((($B272*2.71^(DA$1*$N272)*($D272/1000)*($O272+$P272)/$D272))/((1+'Instruktion Kostnad nytta'!$C$37)^DA$1))</f>
        <v>59.61971521685431</v>
      </c>
      <c r="DB272" s="45">
        <f>((($B272*2.71^(DB$1*$N272)*($D272/1000)*($O272+$P272)/$D272))/((1+'Instruktion Kostnad nytta'!$C$37)^DB$1))</f>
        <v>60.225276725498077</v>
      </c>
      <c r="DC272" s="45">
        <f>((($B272*2.71^(DC$1*$N272)*($D272/1000)*($O272+$P272)/$D272))/((1+'Instruktion Kostnad nytta'!$C$37)^DC$1))</f>
        <v>60.836988963634859</v>
      </c>
      <c r="DD272" s="45">
        <f>((($B272*2.71^(DD$1*$N272)*($D272/1000)*($O272+$P272)/$D272))/((1+'Instruktion Kostnad nytta'!$C$37)^DD$1))</f>
        <v>61.454914404643155</v>
      </c>
      <c r="DE272" s="45">
        <f>((($B272*2.71^(DE$1*$N272)*($D272/1000)*($O272+$P272)/$D272))/((1+'Instruktion Kostnad nytta'!$C$37)^DE$1))</f>
        <v>62.079116156447682</v>
      </c>
      <c r="DF272" s="45">
        <f>((($B272*2.71^(DF$1*$N272)*($D272/1000)*($O272+$P272)/$D272))/((1+'Instruktion Kostnad nytta'!$C$37)^DF$1))</f>
        <v>62.70965796796483</v>
      </c>
      <c r="DG272" s="45">
        <f>((($B272*2.71^(DG$1*$N272)*($D272/1000)*($O272+$P272)/$D272))/((1+'Instruktion Kostnad nytta'!$C$37)^DG$1))</f>
        <v>63.346604235612872</v>
      </c>
      <c r="DH272" s="45">
        <f>((($B272*2.71^(DH$1*$N272)*($D272/1000)*($O272+$P272)/$D272))/((1+'Instruktion Kostnad nytta'!$C$37)^DH$1))</f>
        <v>63.990020009889072</v>
      </c>
      <c r="DI272" s="45">
        <f>((($B272*2.71^(DI$1*$N272)*($D272/1000)*($O272+$P272)/$D272))/((1+'Instruktion Kostnad nytta'!$C$37)^DI$1))</f>
        <v>64.639971002012857</v>
      </c>
      <c r="DJ272" s="45">
        <f>((($B272*2.71^(DJ$1*$N272)*($D272/1000)*($O272+$P272)/$D272))/((1+'Instruktion Kostnad nytta'!$C$37)^DJ$1))</f>
        <v>65.296523590637122</v>
      </c>
      <c r="DK272" s="45">
        <f>((($B272*2.71^(DK$1*$N272)*($D272/1000)*($O272+$P272)/$D272))/((1+'Instruktion Kostnad nytta'!$C$37)^DK$1))</f>
        <v>65.959744828627237</v>
      </c>
      <c r="DL272" s="45">
        <f>((($B272*2.71^(DL$1*$N272)*($D272/1000)*($O272+$P272)/$D272))/((1+'Instruktion Kostnad nytta'!$C$37)^DL$1))</f>
        <v>66.629702449909004</v>
      </c>
      <c r="DM272" s="45">
        <f>((($B272*2.71^(DM$1*$N272)*($D272/1000)*($O272+$P272)/$D272))/((1+'Instruktion Kostnad nytta'!$C$37)^DM$1))</f>
        <v>67.306464876386457</v>
      </c>
      <c r="DN272" s="45">
        <f>((($B272*2.71^(DN$1*$N272)*($D272/1000)*($O272+$P272)/$D272))/((1+'Instruktion Kostnad nytta'!$C$37)^DN$1))</f>
        <v>67.990101224929418</v>
      </c>
      <c r="DO272" s="45">
        <f>((($B272*2.71^(DO$1*$N272)*($D272/1000)*($O272+$P272)/$D272))/((1+'Instruktion Kostnad nytta'!$C$37)^DO$1))</f>
        <v>68.680681314432647</v>
      </c>
      <c r="DP272" s="45">
        <f>((($B272*2.71^(DP$1*$N272)*($D272/1000)*($O272+$P272)/$D272))/((1+'Instruktion Kostnad nytta'!$C$37)^DP$1))</f>
        <v>69.378275672946003</v>
      </c>
      <c r="DQ272" s="45">
        <f>((($B272*2.71^(DQ$1*$N272)*($D272/1000)*($O272+$P272)/$D272))/((1+'Instruktion Kostnad nytta'!$C$37)^DQ$1))</f>
        <v>70.082955544877592</v>
      </c>
      <c r="DR272" s="45">
        <f>((($B272*2.71^(DR$1*$N272)*($D272/1000)*($O272+$P272)/$D272))/((1+'Instruktion Kostnad nytta'!$C$37)^DR$1))</f>
        <v>70.794792898269904</v>
      </c>
      <c r="DS272" s="45">
        <f>((($B272*2.71^(DS$1*$N272)*($D272/1000)*($O272+$P272)/$D272))/((1+'Instruktion Kostnad nytta'!$C$37)^DS$1))</f>
        <v>71.513860432149713</v>
      </c>
      <c r="DT272" s="45">
        <f>((($B272*2.71^(DT$1*$N272)*($D272/1000)*($O272+$P272)/$D272))/((1+'Instruktion Kostnad nytta'!$C$37)^DT$1))</f>
        <v>72.240231583952706</v>
      </c>
      <c r="DU272" s="45">
        <f>((($B272*2.71^(DU$1*$N272)*($D272/1000)*($O272+$P272)/$D272))/((1+'Instruktion Kostnad nytta'!$C$37)^DU$1))</f>
        <v>72.973980537023593</v>
      </c>
      <c r="DV272" s="45">
        <f>((($B272*2.71^(DV$1*$N272)*($D272/1000)*($O272+$P272)/$D272))/((1+'Instruktion Kostnad nytta'!$C$37)^DV$1))</f>
        <v>73.715182228192504</v>
      </c>
      <c r="DW272" s="45">
        <f>((($B272*2.71^(DW$1*$N272)*($D272/1000)*($O272+$P272)/$D272))/((1+'Instruktion Kostnad nytta'!$C$37)^DW$1))</f>
        <v>74.463912355427894</v>
      </c>
      <c r="DX272" s="45">
        <f>((($B272*2.71^(DX$1*$N272)*($D272/1000)*($O272+$P272)/$D272))/((1+'Instruktion Kostnad nytta'!$C$37)^DX$1))</f>
        <v>75.220247385567816</v>
      </c>
      <c r="DY272" s="45">
        <f>((($B272*2.71^(DY$1*$N272)*($D272/1000)*($O272+$P272)/$D272))/((1+'Instruktion Kostnad nytta'!$C$37)^DY$1))</f>
        <v>75.984264562128971</v>
      </c>
      <c r="DZ272" s="45">
        <f>((($B272*2.71^(DZ$1*$N272)*($D272/1000)*($O272+$P272)/$D272))/((1+'Instruktion Kostnad nytta'!$C$37)^DZ$1))</f>
        <v>76.756041913195887</v>
      </c>
      <c r="EA272" s="45">
        <f>((($B272*2.71^(EA$1*$N272)*($D272/1000)*($O272+$P272)/$D272))/((1+'Instruktion Kostnad nytta'!$C$37)^EA$1))</f>
        <v>77.535658259389692</v>
      </c>
      <c r="EB272" s="45">
        <f>((($B272*2.71^(EB$1*$N272)*($D272/1000)*($O272+$P272)/$D272))/((1+'Instruktion Kostnad nytta'!$C$37)^EB$1))</f>
        <v>78.323193221917847</v>
      </c>
      <c r="EC272" s="45">
        <f>((($B272*2.71^(EC$1*$N272)*($D272/1000)*($O272+$P272)/$D272))/((1+'Instruktion Kostnad nytta'!$C$37)^EC$1))</f>
        <v>79.118727230705829</v>
      </c>
      <c r="ED272" s="45">
        <f>((($B272*2.71^(ED$1*$N272)*($D272/1000)*($O272+$P272)/$D272))/((1+'Instruktion Kostnad nytta'!$C$37)^ED$1))</f>
        <v>79.92234153261137</v>
      </c>
      <c r="EE272" s="45">
        <f>((($B272*2.71^(EE$1*$N272)*($D272/1000)*($O272+$P272)/$D272))/((1+'Instruktion Kostnad nytta'!$C$37)^EE$1))</f>
        <v>80.734118199722133</v>
      </c>
      <c r="EF272" s="45">
        <f>((($B272*2.71^(EF$1*$N272)*($D272/1000)*($O272+$P272)/$D272))/((1+'Instruktion Kostnad nytta'!$C$37)^EF$1))</f>
        <v>81.554140137737463</v>
      </c>
      <c r="EG272" s="45">
        <f>((($B272*2.71^(EG$1*$N272)*($D272/1000)*($O272+$P272)/$D272))/((1+'Instruktion Kostnad nytta'!$C$37)^EG$1))</f>
        <v>82.382491094435622</v>
      </c>
      <c r="EH272" s="45">
        <f>((($B272*2.71^(EH$1*$N272)*($D272/1000)*($O272+$P272)/$D272))/((1+'Instruktion Kostnad nytta'!$C$37)^EH$1))</f>
        <v>83.219255668226751</v>
      </c>
      <c r="EI272" s="45">
        <f>((($B272*2.71^(EI$1*$N272)*($D272/1000)*($O272+$P272)/$D272))/((1+'Instruktion Kostnad nytta'!$C$37)^EI$1))</f>
        <v>84.064519316792683</v>
      </c>
      <c r="EJ272" s="45">
        <f>((($B272*2.71^(EJ$1*$N272)*($D272/1000)*($O272+$P272)/$D272))/((1+'Instruktion Kostnad nytta'!$C$37)^EJ$1))</f>
        <v>84.918368365814985</v>
      </c>
      <c r="EK272" s="45">
        <f>((($B272*2.71^(EK$1*$N272)*($D272/1000)*($O272+$P272)/$D272))/((1+'Instruktion Kostnad nytta'!$C$37)^EK$1))</f>
        <v>85.780890017790796</v>
      </c>
      <c r="EL272" s="45">
        <f>((($B272*2.71^(EL$1*$N272)*($D272/1000)*($O272+$P272)/$D272))/((1+'Instruktion Kostnad nytta'!$C$37)^EL$1))</f>
        <v>86.65217236093919</v>
      </c>
    </row>
    <row r="273" spans="1:142" x14ac:dyDescent="0.25">
      <c r="A273" s="41">
        <v>275</v>
      </c>
      <c r="B273" s="59">
        <v>0.5</v>
      </c>
      <c r="C273" s="59">
        <v>15</v>
      </c>
      <c r="D273" s="60">
        <v>80</v>
      </c>
      <c r="E273" s="59">
        <v>1965</v>
      </c>
      <c r="F273" s="59" t="s">
        <v>98</v>
      </c>
      <c r="G273" s="59">
        <v>127</v>
      </c>
      <c r="H273" s="59" t="s">
        <v>46</v>
      </c>
      <c r="I273" s="59">
        <v>8</v>
      </c>
      <c r="J273" s="41">
        <v>0</v>
      </c>
      <c r="K273" s="41" t="s">
        <v>328</v>
      </c>
      <c r="L273" s="48">
        <f>'Instruktion Kostnad nytta'!C$19/D273+IF((IF(F273="A",'Instruktion Kostnad nytta'!C$25,0)+IF(G273&lt;500,'Instruktion Kostnad nytta'!C$20,('Instruktion Kostnad nytta'!C$20+'Instruktion Kostnad nytta'!C$21))+IF(G273&lt;700,0,('Instruktion Kostnad nytta'!C$22-'Instruktion Kostnad nytta'!C$21))+I273*'Instruktion Kostnad nytta'!C$23/D273)&lt;3000,3000,(IF(F273="A",'Instruktion Kostnad nytta'!C$25,0)+IF(G273&lt;500,'Instruktion Kostnad nytta'!C$20,('Instruktion Kostnad nytta'!C$20+'Instruktion Kostnad nytta'!C$21))+IF(G273&lt;700,0,('Instruktion Kostnad nytta'!C$22-'Instruktion Kostnad nytta'!C$21))+I273*'Instruktion Kostnad nytta'!C$23/D273))</f>
        <v>6875</v>
      </c>
      <c r="M273" s="50">
        <f t="shared" si="12"/>
        <v>6.25</v>
      </c>
      <c r="N273" s="49">
        <f>IF(H273="Gråjärn",'Instruktion Kostnad nytta'!C$32,IF(H273="segjärn",'Instruktion Kostnad nytta'!C$33,IF(H273="PVC",'Instruktion Kostnad nytta'!C$34,IF(H273="PE",'Instruktion Kostnad nytta'!C$35,IF(H273="ST",'Instruktion Kostnad nytta'!C$36,0)))))</f>
        <v>0.03</v>
      </c>
      <c r="O273" s="48">
        <f>IF(G273&lt;200,'Instruktion Kostnad nytta'!C$28,(IF(G273&lt;500,'Instruktion Kostnad nytta'!C$29,'Instruktion Kostnad nytta'!C$30)))</f>
        <v>45000</v>
      </c>
      <c r="P273" s="47">
        <v>4000</v>
      </c>
      <c r="Q273" s="46">
        <f t="shared" si="13"/>
        <v>-429.79509409760863</v>
      </c>
      <c r="R273" s="45">
        <f t="shared" si="14"/>
        <v>-6586.3040142958916</v>
      </c>
      <c r="S273" s="45">
        <f>((($B273*2.71^(S$1*$N273)*($D273/1000)*($O273+$P273)/$D273))/((1+'Instruktion Kostnad nytta'!$C$37)^S$1))</f>
        <v>25.000223905593113</v>
      </c>
      <c r="T273" s="45">
        <f>((($B273*2.71^(T$1*$N273)*($D273/1000)*($O273+$P273)/$D273))/((1+'Instruktion Kostnad nytta'!$C$37)^T$1))</f>
        <v>25.254152882771844</v>
      </c>
      <c r="U273" s="45">
        <f>((($B273*2.71^(U$1*$N273)*($D273/1000)*($O273+$P273)/$D273))/((1+'Instruktion Kostnad nytta'!$C$37)^U$1))</f>
        <v>25.510661033868949</v>
      </c>
      <c r="V273" s="45">
        <f>((($B273*2.71^(V$1*$N273)*($D273/1000)*($O273+$P273)/$D273))/((1+'Instruktion Kostnad nytta'!$C$37)^V$1))</f>
        <v>25.769774555729619</v>
      </c>
      <c r="W273" s="45">
        <f>((($B273*2.71^(W$1*$N273)*($D273/1000)*($O273+$P273)/$D273))/((1+'Instruktion Kostnad nytta'!$C$37)^W$1))</f>
        <v>26.031519911282167</v>
      </c>
      <c r="X273" s="45">
        <f>((($B273*2.71^(X$1*$N273)*($D273/1000)*($O273+$P273)/$D273))/((1+'Instruktion Kostnad nytta'!$C$37)^X$1))</f>
        <v>26.295923832240685</v>
      </c>
      <c r="Y273" s="45">
        <f>((($B273*2.71^(Y$1*$N273)*($D273/1000)*($O273+$P273)/$D273))/((1+'Instruktion Kostnad nytta'!$C$37)^Y$1))</f>
        <v>26.563013321835086</v>
      </c>
      <c r="Z273" s="45">
        <f>((($B273*2.71^(Z$1*$N273)*($D273/1000)*($O273+$P273)/$D273))/((1+'Instruktion Kostnad nytta'!$C$37)^Z$1))</f>
        <v>26.832815657568947</v>
      </c>
      <c r="AA273" s="45">
        <f>((($B273*2.71^(AA$1*$N273)*($D273/1000)*($O273+$P273)/$D273))/((1+'Instruktion Kostnad nytta'!$C$37)^AA$1))</f>
        <v>27.1053583940053</v>
      </c>
      <c r="AB273" s="45">
        <f>((($B273*2.71^(AB$1*$N273)*($D273/1000)*($O273+$P273)/$D273))/((1+'Instruktion Kostnad nytta'!$C$37)^AB$1))</f>
        <v>27.380669365580751</v>
      </c>
      <c r="AC273" s="45">
        <f>((($B273*2.71^(AC$1*$N273)*($D273/1000)*($O273+$P273)/$D273))/((1+'Instruktion Kostnad nytta'!$C$37)^AC$1))</f>
        <v>27.658776689448164</v>
      </c>
      <c r="AD273" s="45">
        <f>((($B273*2.71^(AD$1*$N273)*($D273/1000)*($O273+$P273)/$D273))/((1+'Instruktion Kostnad nytta'!$C$37)^AD$1))</f>
        <v>27.939708768348279</v>
      </c>
      <c r="AE273" s="45">
        <f>((($B273*2.71^(AE$1*$N273)*($D273/1000)*($O273+$P273)/$D273))/((1+'Instruktion Kostnad nytta'!$C$37)^AE$1))</f>
        <v>28.223494293510345</v>
      </c>
      <c r="AF273" s="45">
        <f>((($B273*2.71^(AF$1*$N273)*($D273/1000)*($O273+$P273)/$D273))/((1+'Instruktion Kostnad nytta'!$C$37)^AF$1))</f>
        <v>28.510162247582453</v>
      </c>
      <c r="AG273" s="45">
        <f>((($B273*2.71^(AG$1*$N273)*($D273/1000)*($O273+$P273)/$D273))/((1+'Instruktion Kostnad nytta'!$C$37)^AG$1))</f>
        <v>28.799741907591361</v>
      </c>
      <c r="AH273" s="45">
        <f>((($B273*2.71^(AH$1*$N273)*($D273/1000)*($O273+$P273)/$D273))/((1+'Instruktion Kostnad nytta'!$C$37)^AH$1))</f>
        <v>29.092262847932609</v>
      </c>
      <c r="AI273" s="45">
        <f>((($B273*2.71^(AI$1*$N273)*($D273/1000)*($O273+$P273)/$D273))/((1+'Instruktion Kostnad nytta'!$C$37)^AI$1))</f>
        <v>29.38775494339091</v>
      </c>
      <c r="AJ273" s="45">
        <f>((($B273*2.71^(AJ$1*$N273)*($D273/1000)*($O273+$P273)/$D273))/((1+'Instruktion Kostnad nytta'!$C$37)^AJ$1))</f>
        <v>29.686248372191148</v>
      </c>
      <c r="AK273" s="45">
        <f>((($B273*2.71^(AK$1*$N273)*($D273/1000)*($O273+$P273)/$D273))/((1+'Instruktion Kostnad nytta'!$C$37)^AK$1))</f>
        <v>29.987773619080546</v>
      </c>
      <c r="AL273" s="45">
        <f>((($B273*2.71^(AL$1*$N273)*($D273/1000)*($O273+$P273)/$D273))/((1+'Instruktion Kostnad nytta'!$C$37)^AL$1))</f>
        <v>30.292361478441951</v>
      </c>
      <c r="AM273" s="45">
        <f>((($B273*2.71^(AM$1*$N273)*($D273/1000)*($O273+$P273)/$D273))/((1+'Instruktion Kostnad nytta'!$C$37)^AM$1))</f>
        <v>30.600043057438853</v>
      </c>
      <c r="AN273" s="45">
        <f>((($B273*2.71^(AN$1*$N273)*($D273/1000)*($O273+$P273)/$D273))/((1+'Instruktion Kostnad nytta'!$C$37)^AN$1))</f>
        <v>30.91084977919234</v>
      </c>
      <c r="AO273" s="45">
        <f>((($B273*2.71^(AO$1*$N273)*($D273/1000)*($O273+$P273)/$D273))/((1+'Instruktion Kostnad nytta'!$C$37)^AO$1))</f>
        <v>31.224813385990259</v>
      </c>
      <c r="AP273" s="45">
        <f>((($B273*2.71^(AP$1*$N273)*($D273/1000)*($O273+$P273)/$D273))/((1+'Instruktion Kostnad nytta'!$C$37)^AP$1))</f>
        <v>31.541965942529057</v>
      </c>
      <c r="AQ273" s="45">
        <f>((($B273*2.71^(AQ$1*$N273)*($D273/1000)*($O273+$P273)/$D273))/((1+'Instruktion Kostnad nytta'!$C$37)^AQ$1))</f>
        <v>31.862339839188468</v>
      </c>
      <c r="AR273" s="45">
        <f>((($B273*2.71^(AR$1*$N273)*($D273/1000)*($O273+$P273)/$D273))/((1+'Instruktion Kostnad nytta'!$C$37)^AR$1))</f>
        <v>32.185967795339536</v>
      </c>
      <c r="AS273" s="45">
        <f>((($B273*2.71^(AS$1*$N273)*($D273/1000)*($O273+$P273)/$D273))/((1+'Instruktion Kostnad nytta'!$C$37)^AS$1))</f>
        <v>32.512882862686169</v>
      </c>
      <c r="AT273" s="45">
        <f>((($B273*2.71^(AT$1*$N273)*($D273/1000)*($O273+$P273)/$D273))/((1+'Instruktion Kostnad nytta'!$C$37)^AT$1))</f>
        <v>32.843118428640715</v>
      </c>
      <c r="AU273" s="45">
        <f>((($B273*2.71^(AU$1*$N273)*($D273/1000)*($O273+$P273)/$D273))/((1+'Instruktion Kostnad nytta'!$C$37)^AU$1))</f>
        <v>33.176708219733698</v>
      </c>
      <c r="AV273" s="45">
        <f>((($B273*2.71^(AV$1*$N273)*($D273/1000)*($O273+$P273)/$D273))/((1+'Instruktion Kostnad nytta'!$C$37)^AV$1))</f>
        <v>33.513686305058343</v>
      </c>
      <c r="AW273" s="45">
        <f>((($B273*2.71^(AW$1*$N273)*($D273/1000)*($O273+$P273)/$D273))/((1+'Instruktion Kostnad nytta'!$C$37)^AW$1))</f>
        <v>33.854087099749947</v>
      </c>
      <c r="AX273" s="45">
        <f>((($B273*2.71^(AX$1*$N273)*($D273/1000)*($O273+$P273)/$D273))/((1+'Instruktion Kostnad nytta'!$C$37)^AX$1))</f>
        <v>34.197945368500726</v>
      </c>
      <c r="AY273" s="45">
        <f>((($B273*2.71^(AY$1*$N273)*($D273/1000)*($O273+$P273)/$D273))/((1+'Instruktion Kostnad nytta'!$C$37)^AY$1))</f>
        <v>34.545296229110207</v>
      </c>
      <c r="AZ273" s="45">
        <f>((($B273*2.71^(AZ$1*$N273)*($D273/1000)*($O273+$P273)/$D273))/((1+'Instruktion Kostnad nytta'!$C$37)^AZ$1))</f>
        <v>34.896175156071806</v>
      </c>
      <c r="BA273" s="45">
        <f>((($B273*2.71^(BA$1*$N273)*($D273/1000)*($O273+$P273)/$D273))/((1+'Instruktion Kostnad nytta'!$C$37)^BA$1))</f>
        <v>35.250617984195777</v>
      </c>
      <c r="BB273" s="45">
        <f>((($B273*2.71^(BB$1*$N273)*($D273/1000)*($O273+$P273)/$D273))/((1+'Instruktion Kostnad nytta'!$C$37)^BB$1))</f>
        <v>35.608660912269002</v>
      </c>
      <c r="BC273" s="45">
        <f>((($B273*2.71^(BC$1*$N273)*($D273/1000)*($O273+$P273)/$D273))/((1+'Instruktion Kostnad nytta'!$C$37)^BC$1))</f>
        <v>35.970340506751896</v>
      </c>
      <c r="BD273" s="45">
        <f>((($B273*2.71^(BD$1*$N273)*($D273/1000)*($O273+$P273)/$D273))/((1+'Instruktion Kostnad nytta'!$C$37)^BD$1))</f>
        <v>36.335693705512931</v>
      </c>
      <c r="BE273" s="45">
        <f>((($B273*2.71^(BE$1*$N273)*($D273/1000)*($O273+$P273)/$D273))/((1+'Instruktion Kostnad nytta'!$C$37)^BE$1))</f>
        <v>36.704757821600943</v>
      </c>
      <c r="BF273" s="45">
        <f>((($B273*2.71^(BF$1*$N273)*($D273/1000)*($O273+$P273)/$D273))/((1+'Instruktion Kostnad nytta'!$C$37)^BF$1))</f>
        <v>37.077570547056048</v>
      </c>
      <c r="BG273" s="45">
        <f>((($B273*2.71^(BG$1*$N273)*($D273/1000)*($O273+$P273)/$D273))/((1+'Instruktion Kostnad nytta'!$C$37)^BG$1))</f>
        <v>37.454169956758932</v>
      </c>
      <c r="BH273" s="45">
        <f>((($B273*2.71^(BH$1*$N273)*($D273/1000)*($O273+$P273)/$D273))/((1+'Instruktion Kostnad nytta'!$C$37)^BH$1))</f>
        <v>37.83459451231942</v>
      </c>
      <c r="BI273" s="45">
        <f>((($B273*2.71^(BI$1*$N273)*($D273/1000)*($O273+$P273)/$D273))/((1+'Instruktion Kostnad nytta'!$C$37)^BI$1))</f>
        <v>38.218883066004558</v>
      </c>
      <c r="BJ273" s="45">
        <f>((($B273*2.71^(BJ$1*$N273)*($D273/1000)*($O273+$P273)/$D273))/((1+'Instruktion Kostnad nytta'!$C$37)^BJ$1))</f>
        <v>38.607074864706519</v>
      </c>
      <c r="BK273" s="45">
        <f>((($B273*2.71^(BK$1*$N273)*($D273/1000)*($O273+$P273)/$D273))/((1+'Instruktion Kostnad nytta'!$C$37)^BK$1))</f>
        <v>38.999209553950806</v>
      </c>
      <c r="BL273" s="45">
        <f>((($B273*2.71^(BL$1*$N273)*($D273/1000)*($O273+$P273)/$D273))/((1+'Instruktion Kostnad nytta'!$C$37)^BL$1))</f>
        <v>39.39532718194527</v>
      </c>
      <c r="BM273" s="45">
        <f>((($B273*2.71^(BM$1*$N273)*($D273/1000)*($O273+$P273)/$D273))/((1+'Instruktion Kostnad nytta'!$C$37)^BM$1))</f>
        <v>39.795468203670062</v>
      </c>
      <c r="BN273" s="45">
        <f>((($B273*2.71^(BN$1*$N273)*($D273/1000)*($O273+$P273)/$D273))/((1+'Instruktion Kostnad nytta'!$C$37)^BN$1))</f>
        <v>40.199673485009399</v>
      </c>
      <c r="BO273" s="45">
        <f>((($B273*2.71^(BO$1*$N273)*($D273/1000)*($O273+$P273)/$D273))/((1+'Instruktion Kostnad nytta'!$C$37)^BO$1))</f>
        <v>40.607984306925012</v>
      </c>
      <c r="BP273" s="45">
        <f>((($B273*2.71^(BP$1*$N273)*($D273/1000)*($O273+$P273)/$D273))/((1+'Instruktion Kostnad nytta'!$C$37)^BP$1))</f>
        <v>41.020442369672224</v>
      </c>
      <c r="BQ273" s="45">
        <f>((($B273*2.71^(BQ$1*$N273)*($D273/1000)*($O273+$P273)/$D273))/((1+'Instruktion Kostnad nytta'!$C$37)^BQ$1))</f>
        <v>41.437089797058633</v>
      </c>
      <c r="BR273" s="45">
        <f>((($B273*2.71^(BR$1*$N273)*($D273/1000)*($O273+$P273)/$D273))/((1+'Instruktion Kostnad nytta'!$C$37)^BR$1))</f>
        <v>41.857969140746285</v>
      </c>
      <c r="BS273" s="45">
        <f>((($B273*2.71^(BS$1*$N273)*($D273/1000)*($O273+$P273)/$D273))/((1+'Instruktion Kostnad nytta'!$C$37)^BS$1))</f>
        <v>42.283123384597289</v>
      </c>
      <c r="BT273" s="45">
        <f>((($B273*2.71^(BT$1*$N273)*($D273/1000)*($O273+$P273)/$D273))/((1+'Instruktion Kostnad nytta'!$C$37)^BT$1))</f>
        <v>42.712595949063832</v>
      </c>
      <c r="BU273" s="45">
        <f>((($B273*2.71^(BU$1*$N273)*($D273/1000)*($O273+$P273)/$D273))/((1+'Instruktion Kostnad nytta'!$C$37)^BU$1))</f>
        <v>43.146430695622549</v>
      </c>
      <c r="BV273" s="45">
        <f>((($B273*2.71^(BV$1*$N273)*($D273/1000)*($O273+$P273)/$D273))/((1+'Instruktion Kostnad nytta'!$C$37)^BV$1))</f>
        <v>43.584671931254093</v>
      </c>
      <c r="BW273" s="45">
        <f>((($B273*2.71^(BW$1*$N273)*($D273/1000)*($O273+$P273)/$D273))/((1+'Instruktion Kostnad nytta'!$C$37)^BW$1))</f>
        <v>44.02736441296814</v>
      </c>
      <c r="BX273" s="45">
        <f>((($B273*2.71^(BX$1*$N273)*($D273/1000)*($O273+$P273)/$D273))/((1+'Instruktion Kostnad nytta'!$C$37)^BX$1))</f>
        <v>44.474553352374357</v>
      </c>
      <c r="BY273" s="45">
        <f>((($B273*2.71^(BY$1*$N273)*($D273/1000)*($O273+$P273)/$D273))/((1+'Instruktion Kostnad nytta'!$C$37)^BY$1))</f>
        <v>44.926284420299801</v>
      </c>
      <c r="BZ273" s="45">
        <f>((($B273*2.71^(BZ$1*$N273)*($D273/1000)*($O273+$P273)/$D273))/((1+'Instruktion Kostnad nytta'!$C$37)^BZ$1))</f>
        <v>45.382603751453274</v>
      </c>
      <c r="CA273" s="45">
        <f>((($B273*2.71^(CA$1*$N273)*($D273/1000)*($O273+$P273)/$D273))/((1+'Instruktion Kostnad nytta'!$C$37)^CA$1))</f>
        <v>45.843557949136923</v>
      </c>
      <c r="CB273" s="45">
        <f>((($B273*2.71^(CB$1*$N273)*($D273/1000)*($O273+$P273)/$D273))/((1+'Instruktion Kostnad nytta'!$C$37)^CB$1))</f>
        <v>46.309194090005803</v>
      </c>
      <c r="CC273" s="45">
        <f>((($B273*2.71^(CC$1*$N273)*($D273/1000)*($O273+$P273)/$D273))/((1+'Instruktion Kostnad nytta'!$C$37)^CC$1))</f>
        <v>46.779559728875739</v>
      </c>
      <c r="CD273" s="45">
        <f>((($B273*2.71^(CD$1*$N273)*($D273/1000)*($O273+$P273)/$D273))/((1+'Instruktion Kostnad nytta'!$C$37)^CD$1))</f>
        <v>47.254702903580153</v>
      </c>
      <c r="CE273" s="45">
        <f>((($B273*2.71^(CE$1*$N273)*($D273/1000)*($O273+$P273)/$D273))/((1+'Instruktion Kostnad nytta'!$C$37)^CE$1))</f>
        <v>47.734672139875926</v>
      </c>
      <c r="CF273" s="45">
        <f>((($B273*2.71^(CF$1*$N273)*($D273/1000)*($O273+$P273)/$D273))/((1+'Instruktion Kostnad nytta'!$C$37)^CF$1))</f>
        <v>48.219516456399383</v>
      </c>
      <c r="CG273" s="45">
        <f>((($B273*2.71^(CG$1*$N273)*($D273/1000)*($O273+$P273)/$D273))/((1+'Instruktion Kostnad nytta'!$C$37)^CG$1))</f>
        <v>48.709285369672486</v>
      </c>
      <c r="CH273" s="45">
        <f>((($B273*2.71^(CH$1*$N273)*($D273/1000)*($O273+$P273)/$D273))/((1+'Instruktion Kostnad nytta'!$C$37)^CH$1))</f>
        <v>49.204028899159844</v>
      </c>
      <c r="CI273" s="45">
        <f>((($B273*2.71^(CI$1*$N273)*($D273/1000)*($O273+$P273)/$D273))/((1+'Instruktion Kostnad nytta'!$C$37)^CI$1))</f>
        <v>49.703797572377269</v>
      </c>
      <c r="CJ273" s="45">
        <f>((($B273*2.71^(CJ$1*$N273)*($D273/1000)*($O273+$P273)/$D273))/((1+'Instruktion Kostnad nytta'!$C$37)^CJ$1))</f>
        <v>50.208642430051853</v>
      </c>
      <c r="CK273" s="45">
        <f>((($B273*2.71^(CK$1*$N273)*($D273/1000)*($O273+$P273)/$D273))/((1+'Instruktion Kostnad nytta'!$C$37)^CK$1))</f>
        <v>50.718615031334977</v>
      </c>
      <c r="CL273" s="45">
        <f>((($B273*2.71^(CL$1*$N273)*($D273/1000)*($O273+$P273)/$D273))/((1+'Instruktion Kostnad nytta'!$C$37)^CL$1))</f>
        <v>51.233767459067714</v>
      </c>
      <c r="CM273" s="45">
        <f>((($B273*2.71^(CM$1*$N273)*($D273/1000)*($O273+$P273)/$D273))/((1+'Instruktion Kostnad nytta'!$C$37)^CM$1))</f>
        <v>51.754152325100151</v>
      </c>
      <c r="CN273" s="45">
        <f>((($B273*2.71^(CN$1*$N273)*($D273/1000)*($O273+$P273)/$D273))/((1+'Instruktion Kostnad nytta'!$C$37)^CN$1))</f>
        <v>52.279822775664641</v>
      </c>
      <c r="CO273" s="45">
        <f>((($B273*2.71^(CO$1*$N273)*($D273/1000)*($O273+$P273)/$D273))/((1+'Instruktion Kostnad nytta'!$C$37)^CO$1))</f>
        <v>52.81083249680313</v>
      </c>
      <c r="CP273" s="45">
        <f>((($B273*2.71^(CP$1*$N273)*($D273/1000)*($O273+$P273)/$D273))/((1+'Instruktion Kostnad nytta'!$C$37)^CP$1))</f>
        <v>53.34723571985068</v>
      </c>
      <c r="CQ273" s="45">
        <f>((($B273*2.71^(CQ$1*$N273)*($D273/1000)*($O273+$P273)/$D273))/((1+'Instruktion Kostnad nytta'!$C$37)^CQ$1))</f>
        <v>53.889087226973508</v>
      </c>
      <c r="CR273" s="45">
        <f>((($B273*2.71^(CR$1*$N273)*($D273/1000)*($O273+$P273)/$D273))/((1+'Instruktion Kostnad nytta'!$C$37)^CR$1))</f>
        <v>54.436442356764182</v>
      </c>
      <c r="CS273" s="45">
        <f>((($B273*2.71^(CS$1*$N273)*($D273/1000)*($O273+$P273)/$D273))/((1+'Instruktion Kostnad nytta'!$C$37)^CS$1))</f>
        <v>54.989357009892906</v>
      </c>
      <c r="CT273" s="45">
        <f>((($B273*2.71^(CT$1*$N273)*($D273/1000)*($O273+$P273)/$D273))/((1+'Instruktion Kostnad nytta'!$C$37)^CT$1))</f>
        <v>55.547887654816996</v>
      </c>
      <c r="CU273" s="45">
        <f>((($B273*2.71^(CU$1*$N273)*($D273/1000)*($O273+$P273)/$D273))/((1+'Instruktion Kostnad nytta'!$C$37)^CU$1))</f>
        <v>56.112091333547696</v>
      </c>
      <c r="CV273" s="45">
        <f>((($B273*2.71^(CV$1*$N273)*($D273/1000)*($O273+$P273)/$D273))/((1+'Instruktion Kostnad nytta'!$C$37)^CV$1))</f>
        <v>56.682025667475763</v>
      </c>
      <c r="CW273" s="45">
        <f>((($B273*2.71^(CW$1*$N273)*($D273/1000)*($O273+$P273)/$D273))/((1+'Instruktion Kostnad nytta'!$C$37)^CW$1))</f>
        <v>57.257748863256467</v>
      </c>
      <c r="CX273" s="45">
        <f>((($B273*2.71^(CX$1*$N273)*($D273/1000)*($O273+$P273)/$D273))/((1+'Instruktion Kostnad nytta'!$C$37)^CX$1))</f>
        <v>57.83931971875387</v>
      </c>
      <c r="CY273" s="45">
        <f>((($B273*2.71^(CY$1*$N273)*($D273/1000)*($O273+$P273)/$D273))/((1+'Instruktion Kostnad nytta'!$C$37)^CY$1))</f>
        <v>58.426797629046156</v>
      </c>
      <c r="CZ273" s="45">
        <f>((($B273*2.71^(CZ$1*$N273)*($D273/1000)*($O273+$P273)/$D273))/((1+'Instruktion Kostnad nytta'!$C$37)^CZ$1))</f>
        <v>59.020242592491172</v>
      </c>
      <c r="DA273" s="45">
        <f>((($B273*2.71^(DA$1*$N273)*($D273/1000)*($O273+$P273)/$D273))/((1+'Instruktion Kostnad nytta'!$C$37)^DA$1))</f>
        <v>59.61971521685431</v>
      </c>
      <c r="DB273" s="45">
        <f>((($B273*2.71^(DB$1*$N273)*($D273/1000)*($O273+$P273)/$D273))/((1+'Instruktion Kostnad nytta'!$C$37)^DB$1))</f>
        <v>60.225276725498077</v>
      </c>
      <c r="DC273" s="45">
        <f>((($B273*2.71^(DC$1*$N273)*($D273/1000)*($O273+$P273)/$D273))/((1+'Instruktion Kostnad nytta'!$C$37)^DC$1))</f>
        <v>60.836988963634859</v>
      </c>
      <c r="DD273" s="45">
        <f>((($B273*2.71^(DD$1*$N273)*($D273/1000)*($O273+$P273)/$D273))/((1+'Instruktion Kostnad nytta'!$C$37)^DD$1))</f>
        <v>61.454914404643155</v>
      </c>
      <c r="DE273" s="45">
        <f>((($B273*2.71^(DE$1*$N273)*($D273/1000)*($O273+$P273)/$D273))/((1+'Instruktion Kostnad nytta'!$C$37)^DE$1))</f>
        <v>62.079116156447682</v>
      </c>
      <c r="DF273" s="45">
        <f>((($B273*2.71^(DF$1*$N273)*($D273/1000)*($O273+$P273)/$D273))/((1+'Instruktion Kostnad nytta'!$C$37)^DF$1))</f>
        <v>62.70965796796483</v>
      </c>
      <c r="DG273" s="45">
        <f>((($B273*2.71^(DG$1*$N273)*($D273/1000)*($O273+$P273)/$D273))/((1+'Instruktion Kostnad nytta'!$C$37)^DG$1))</f>
        <v>63.346604235612872</v>
      </c>
      <c r="DH273" s="45">
        <f>((($B273*2.71^(DH$1*$N273)*($D273/1000)*($O273+$P273)/$D273))/((1+'Instruktion Kostnad nytta'!$C$37)^DH$1))</f>
        <v>63.990020009889072</v>
      </c>
      <c r="DI273" s="45">
        <f>((($B273*2.71^(DI$1*$N273)*($D273/1000)*($O273+$P273)/$D273))/((1+'Instruktion Kostnad nytta'!$C$37)^DI$1))</f>
        <v>64.639971002012857</v>
      </c>
      <c r="DJ273" s="45">
        <f>((($B273*2.71^(DJ$1*$N273)*($D273/1000)*($O273+$P273)/$D273))/((1+'Instruktion Kostnad nytta'!$C$37)^DJ$1))</f>
        <v>65.296523590637122</v>
      </c>
      <c r="DK273" s="45">
        <f>((($B273*2.71^(DK$1*$N273)*($D273/1000)*($O273+$P273)/$D273))/((1+'Instruktion Kostnad nytta'!$C$37)^DK$1))</f>
        <v>65.959744828627237</v>
      </c>
      <c r="DL273" s="45">
        <f>((($B273*2.71^(DL$1*$N273)*($D273/1000)*($O273+$P273)/$D273))/((1+'Instruktion Kostnad nytta'!$C$37)^DL$1))</f>
        <v>66.629702449909004</v>
      </c>
      <c r="DM273" s="45">
        <f>((($B273*2.71^(DM$1*$N273)*($D273/1000)*($O273+$P273)/$D273))/((1+'Instruktion Kostnad nytta'!$C$37)^DM$1))</f>
        <v>67.306464876386457</v>
      </c>
      <c r="DN273" s="45">
        <f>((($B273*2.71^(DN$1*$N273)*($D273/1000)*($O273+$P273)/$D273))/((1+'Instruktion Kostnad nytta'!$C$37)^DN$1))</f>
        <v>67.990101224929418</v>
      </c>
      <c r="DO273" s="45">
        <f>((($B273*2.71^(DO$1*$N273)*($D273/1000)*($O273+$P273)/$D273))/((1+'Instruktion Kostnad nytta'!$C$37)^DO$1))</f>
        <v>68.680681314432647</v>
      </c>
      <c r="DP273" s="45">
        <f>((($B273*2.71^(DP$1*$N273)*($D273/1000)*($O273+$P273)/$D273))/((1+'Instruktion Kostnad nytta'!$C$37)^DP$1))</f>
        <v>69.378275672946003</v>
      </c>
      <c r="DQ273" s="45">
        <f>((($B273*2.71^(DQ$1*$N273)*($D273/1000)*($O273+$P273)/$D273))/((1+'Instruktion Kostnad nytta'!$C$37)^DQ$1))</f>
        <v>70.082955544877592</v>
      </c>
      <c r="DR273" s="45">
        <f>((($B273*2.71^(DR$1*$N273)*($D273/1000)*($O273+$P273)/$D273))/((1+'Instruktion Kostnad nytta'!$C$37)^DR$1))</f>
        <v>70.794792898269904</v>
      </c>
      <c r="DS273" s="45">
        <f>((($B273*2.71^(DS$1*$N273)*($D273/1000)*($O273+$P273)/$D273))/((1+'Instruktion Kostnad nytta'!$C$37)^DS$1))</f>
        <v>71.513860432149713</v>
      </c>
      <c r="DT273" s="45">
        <f>((($B273*2.71^(DT$1*$N273)*($D273/1000)*($O273+$P273)/$D273))/((1+'Instruktion Kostnad nytta'!$C$37)^DT$1))</f>
        <v>72.240231583952706</v>
      </c>
      <c r="DU273" s="45">
        <f>((($B273*2.71^(DU$1*$N273)*($D273/1000)*($O273+$P273)/$D273))/((1+'Instruktion Kostnad nytta'!$C$37)^DU$1))</f>
        <v>72.973980537023593</v>
      </c>
      <c r="DV273" s="45">
        <f>((($B273*2.71^(DV$1*$N273)*($D273/1000)*($O273+$P273)/$D273))/((1+'Instruktion Kostnad nytta'!$C$37)^DV$1))</f>
        <v>73.715182228192504</v>
      </c>
      <c r="DW273" s="45">
        <f>((($B273*2.71^(DW$1*$N273)*($D273/1000)*($O273+$P273)/$D273))/((1+'Instruktion Kostnad nytta'!$C$37)^DW$1))</f>
        <v>74.463912355427894</v>
      </c>
      <c r="DX273" s="45">
        <f>((($B273*2.71^(DX$1*$N273)*($D273/1000)*($O273+$P273)/$D273))/((1+'Instruktion Kostnad nytta'!$C$37)^DX$1))</f>
        <v>75.220247385567816</v>
      </c>
      <c r="DY273" s="45">
        <f>((($B273*2.71^(DY$1*$N273)*($D273/1000)*($O273+$P273)/$D273))/((1+'Instruktion Kostnad nytta'!$C$37)^DY$1))</f>
        <v>75.984264562128971</v>
      </c>
      <c r="DZ273" s="45">
        <f>((($B273*2.71^(DZ$1*$N273)*($D273/1000)*($O273+$P273)/$D273))/((1+'Instruktion Kostnad nytta'!$C$37)^DZ$1))</f>
        <v>76.756041913195887</v>
      </c>
      <c r="EA273" s="45">
        <f>((($B273*2.71^(EA$1*$N273)*($D273/1000)*($O273+$P273)/$D273))/((1+'Instruktion Kostnad nytta'!$C$37)^EA$1))</f>
        <v>77.535658259389692</v>
      </c>
      <c r="EB273" s="45">
        <f>((($B273*2.71^(EB$1*$N273)*($D273/1000)*($O273+$P273)/$D273))/((1+'Instruktion Kostnad nytta'!$C$37)^EB$1))</f>
        <v>78.323193221917847</v>
      </c>
      <c r="EC273" s="45">
        <f>((($B273*2.71^(EC$1*$N273)*($D273/1000)*($O273+$P273)/$D273))/((1+'Instruktion Kostnad nytta'!$C$37)^EC$1))</f>
        <v>79.118727230705829</v>
      </c>
      <c r="ED273" s="45">
        <f>((($B273*2.71^(ED$1*$N273)*($D273/1000)*($O273+$P273)/$D273))/((1+'Instruktion Kostnad nytta'!$C$37)^ED$1))</f>
        <v>79.92234153261137</v>
      </c>
      <c r="EE273" s="45">
        <f>((($B273*2.71^(EE$1*$N273)*($D273/1000)*($O273+$P273)/$D273))/((1+'Instruktion Kostnad nytta'!$C$37)^EE$1))</f>
        <v>80.734118199722133</v>
      </c>
      <c r="EF273" s="45">
        <f>((($B273*2.71^(EF$1*$N273)*($D273/1000)*($O273+$P273)/$D273))/((1+'Instruktion Kostnad nytta'!$C$37)^EF$1))</f>
        <v>81.554140137737463</v>
      </c>
      <c r="EG273" s="45">
        <f>((($B273*2.71^(EG$1*$N273)*($D273/1000)*($O273+$P273)/$D273))/((1+'Instruktion Kostnad nytta'!$C$37)^EG$1))</f>
        <v>82.382491094435622</v>
      </c>
      <c r="EH273" s="45">
        <f>((($B273*2.71^(EH$1*$N273)*($D273/1000)*($O273+$P273)/$D273))/((1+'Instruktion Kostnad nytta'!$C$37)^EH$1))</f>
        <v>83.219255668226751</v>
      </c>
      <c r="EI273" s="45">
        <f>((($B273*2.71^(EI$1*$N273)*($D273/1000)*($O273+$P273)/$D273))/((1+'Instruktion Kostnad nytta'!$C$37)^EI$1))</f>
        <v>84.064519316792683</v>
      </c>
      <c r="EJ273" s="45">
        <f>((($B273*2.71^(EJ$1*$N273)*($D273/1000)*($O273+$P273)/$D273))/((1+'Instruktion Kostnad nytta'!$C$37)^EJ$1))</f>
        <v>84.918368365814985</v>
      </c>
      <c r="EK273" s="45">
        <f>((($B273*2.71^(EK$1*$N273)*($D273/1000)*($O273+$P273)/$D273))/((1+'Instruktion Kostnad nytta'!$C$37)^EK$1))</f>
        <v>85.780890017790796</v>
      </c>
      <c r="EL273" s="45">
        <f>((($B273*2.71^(EL$1*$N273)*($D273/1000)*($O273+$P273)/$D273))/((1+'Instruktion Kostnad nytta'!$C$37)^EL$1))</f>
        <v>86.65217236093919</v>
      </c>
    </row>
    <row r="274" spans="1:142" x14ac:dyDescent="0.25">
      <c r="A274" s="41">
        <v>276</v>
      </c>
      <c r="B274" s="59">
        <v>0.5</v>
      </c>
      <c r="C274" s="59">
        <v>15</v>
      </c>
      <c r="D274" s="60">
        <v>80</v>
      </c>
      <c r="E274" s="59">
        <v>1965</v>
      </c>
      <c r="F274" s="59" t="s">
        <v>98</v>
      </c>
      <c r="G274" s="59">
        <v>127</v>
      </c>
      <c r="H274" s="59" t="s">
        <v>46</v>
      </c>
      <c r="I274" s="59">
        <v>8</v>
      </c>
      <c r="J274" s="41">
        <v>0</v>
      </c>
      <c r="K274" s="41" t="s">
        <v>327</v>
      </c>
      <c r="L274" s="48">
        <f>'Instruktion Kostnad nytta'!C$19/D274+IF((IF(F274="A",'Instruktion Kostnad nytta'!C$25,0)+IF(G274&lt;500,'Instruktion Kostnad nytta'!C$20,('Instruktion Kostnad nytta'!C$20+'Instruktion Kostnad nytta'!C$21))+IF(G274&lt;700,0,('Instruktion Kostnad nytta'!C$22-'Instruktion Kostnad nytta'!C$21))+I274*'Instruktion Kostnad nytta'!C$23/D274)&lt;3000,3000,(IF(F274="A",'Instruktion Kostnad nytta'!C$25,0)+IF(G274&lt;500,'Instruktion Kostnad nytta'!C$20,('Instruktion Kostnad nytta'!C$20+'Instruktion Kostnad nytta'!C$21))+IF(G274&lt;700,0,('Instruktion Kostnad nytta'!C$22-'Instruktion Kostnad nytta'!C$21))+I274*'Instruktion Kostnad nytta'!C$23/D274))</f>
        <v>6875</v>
      </c>
      <c r="M274" s="50">
        <f t="shared" si="12"/>
        <v>6.25</v>
      </c>
      <c r="N274" s="49">
        <f>IF(H274="Gråjärn",'Instruktion Kostnad nytta'!C$32,IF(H274="segjärn",'Instruktion Kostnad nytta'!C$33,IF(H274="PVC",'Instruktion Kostnad nytta'!C$34,IF(H274="PE",'Instruktion Kostnad nytta'!C$35,IF(H274="ST",'Instruktion Kostnad nytta'!C$36,0)))))</f>
        <v>0.03</v>
      </c>
      <c r="O274" s="48">
        <f>IF(G274&lt;200,'Instruktion Kostnad nytta'!C$28,(IF(G274&lt;500,'Instruktion Kostnad nytta'!C$29,'Instruktion Kostnad nytta'!C$30)))</f>
        <v>45000</v>
      </c>
      <c r="P274" s="47">
        <v>4000</v>
      </c>
      <c r="Q274" s="46">
        <f t="shared" si="13"/>
        <v>-429.79509409760863</v>
      </c>
      <c r="R274" s="45">
        <f t="shared" si="14"/>
        <v>-6586.3040142958916</v>
      </c>
      <c r="S274" s="45">
        <f>((($B274*2.71^(S$1*$N274)*($D274/1000)*($O274+$P274)/$D274))/((1+'Instruktion Kostnad nytta'!$C$37)^S$1))</f>
        <v>25.000223905593113</v>
      </c>
      <c r="T274" s="45">
        <f>((($B274*2.71^(T$1*$N274)*($D274/1000)*($O274+$P274)/$D274))/((1+'Instruktion Kostnad nytta'!$C$37)^T$1))</f>
        <v>25.254152882771844</v>
      </c>
      <c r="U274" s="45">
        <f>((($B274*2.71^(U$1*$N274)*($D274/1000)*($O274+$P274)/$D274))/((1+'Instruktion Kostnad nytta'!$C$37)^U$1))</f>
        <v>25.510661033868949</v>
      </c>
      <c r="V274" s="45">
        <f>((($B274*2.71^(V$1*$N274)*($D274/1000)*($O274+$P274)/$D274))/((1+'Instruktion Kostnad nytta'!$C$37)^V$1))</f>
        <v>25.769774555729619</v>
      </c>
      <c r="W274" s="45">
        <f>((($B274*2.71^(W$1*$N274)*($D274/1000)*($O274+$P274)/$D274))/((1+'Instruktion Kostnad nytta'!$C$37)^W$1))</f>
        <v>26.031519911282167</v>
      </c>
      <c r="X274" s="45">
        <f>((($B274*2.71^(X$1*$N274)*($D274/1000)*($O274+$P274)/$D274))/((1+'Instruktion Kostnad nytta'!$C$37)^X$1))</f>
        <v>26.295923832240685</v>
      </c>
      <c r="Y274" s="45">
        <f>((($B274*2.71^(Y$1*$N274)*($D274/1000)*($O274+$P274)/$D274))/((1+'Instruktion Kostnad nytta'!$C$37)^Y$1))</f>
        <v>26.563013321835086</v>
      </c>
      <c r="Z274" s="45">
        <f>((($B274*2.71^(Z$1*$N274)*($D274/1000)*($O274+$P274)/$D274))/((1+'Instruktion Kostnad nytta'!$C$37)^Z$1))</f>
        <v>26.832815657568947</v>
      </c>
      <c r="AA274" s="45">
        <f>((($B274*2.71^(AA$1*$N274)*($D274/1000)*($O274+$P274)/$D274))/((1+'Instruktion Kostnad nytta'!$C$37)^AA$1))</f>
        <v>27.1053583940053</v>
      </c>
      <c r="AB274" s="45">
        <f>((($B274*2.71^(AB$1*$N274)*($D274/1000)*($O274+$P274)/$D274))/((1+'Instruktion Kostnad nytta'!$C$37)^AB$1))</f>
        <v>27.380669365580751</v>
      </c>
      <c r="AC274" s="45">
        <f>((($B274*2.71^(AC$1*$N274)*($D274/1000)*($O274+$P274)/$D274))/((1+'Instruktion Kostnad nytta'!$C$37)^AC$1))</f>
        <v>27.658776689448164</v>
      </c>
      <c r="AD274" s="45">
        <f>((($B274*2.71^(AD$1*$N274)*($D274/1000)*($O274+$P274)/$D274))/((1+'Instruktion Kostnad nytta'!$C$37)^AD$1))</f>
        <v>27.939708768348279</v>
      </c>
      <c r="AE274" s="45">
        <f>((($B274*2.71^(AE$1*$N274)*($D274/1000)*($O274+$P274)/$D274))/((1+'Instruktion Kostnad nytta'!$C$37)^AE$1))</f>
        <v>28.223494293510345</v>
      </c>
      <c r="AF274" s="45">
        <f>((($B274*2.71^(AF$1*$N274)*($D274/1000)*($O274+$P274)/$D274))/((1+'Instruktion Kostnad nytta'!$C$37)^AF$1))</f>
        <v>28.510162247582453</v>
      </c>
      <c r="AG274" s="45">
        <f>((($B274*2.71^(AG$1*$N274)*($D274/1000)*($O274+$P274)/$D274))/((1+'Instruktion Kostnad nytta'!$C$37)^AG$1))</f>
        <v>28.799741907591361</v>
      </c>
      <c r="AH274" s="45">
        <f>((($B274*2.71^(AH$1*$N274)*($D274/1000)*($O274+$P274)/$D274))/((1+'Instruktion Kostnad nytta'!$C$37)^AH$1))</f>
        <v>29.092262847932609</v>
      </c>
      <c r="AI274" s="45">
        <f>((($B274*2.71^(AI$1*$N274)*($D274/1000)*($O274+$P274)/$D274))/((1+'Instruktion Kostnad nytta'!$C$37)^AI$1))</f>
        <v>29.38775494339091</v>
      </c>
      <c r="AJ274" s="45">
        <f>((($B274*2.71^(AJ$1*$N274)*($D274/1000)*($O274+$P274)/$D274))/((1+'Instruktion Kostnad nytta'!$C$37)^AJ$1))</f>
        <v>29.686248372191148</v>
      </c>
      <c r="AK274" s="45">
        <f>((($B274*2.71^(AK$1*$N274)*($D274/1000)*($O274+$P274)/$D274))/((1+'Instruktion Kostnad nytta'!$C$37)^AK$1))</f>
        <v>29.987773619080546</v>
      </c>
      <c r="AL274" s="45">
        <f>((($B274*2.71^(AL$1*$N274)*($D274/1000)*($O274+$P274)/$D274))/((1+'Instruktion Kostnad nytta'!$C$37)^AL$1))</f>
        <v>30.292361478441951</v>
      </c>
      <c r="AM274" s="45">
        <f>((($B274*2.71^(AM$1*$N274)*($D274/1000)*($O274+$P274)/$D274))/((1+'Instruktion Kostnad nytta'!$C$37)^AM$1))</f>
        <v>30.600043057438853</v>
      </c>
      <c r="AN274" s="45">
        <f>((($B274*2.71^(AN$1*$N274)*($D274/1000)*($O274+$P274)/$D274))/((1+'Instruktion Kostnad nytta'!$C$37)^AN$1))</f>
        <v>30.91084977919234</v>
      </c>
      <c r="AO274" s="45">
        <f>((($B274*2.71^(AO$1*$N274)*($D274/1000)*($O274+$P274)/$D274))/((1+'Instruktion Kostnad nytta'!$C$37)^AO$1))</f>
        <v>31.224813385990259</v>
      </c>
      <c r="AP274" s="45">
        <f>((($B274*2.71^(AP$1*$N274)*($D274/1000)*($O274+$P274)/$D274))/((1+'Instruktion Kostnad nytta'!$C$37)^AP$1))</f>
        <v>31.541965942529057</v>
      </c>
      <c r="AQ274" s="45">
        <f>((($B274*2.71^(AQ$1*$N274)*($D274/1000)*($O274+$P274)/$D274))/((1+'Instruktion Kostnad nytta'!$C$37)^AQ$1))</f>
        <v>31.862339839188468</v>
      </c>
      <c r="AR274" s="45">
        <f>((($B274*2.71^(AR$1*$N274)*($D274/1000)*($O274+$P274)/$D274))/((1+'Instruktion Kostnad nytta'!$C$37)^AR$1))</f>
        <v>32.185967795339536</v>
      </c>
      <c r="AS274" s="45">
        <f>((($B274*2.71^(AS$1*$N274)*($D274/1000)*($O274+$P274)/$D274))/((1+'Instruktion Kostnad nytta'!$C$37)^AS$1))</f>
        <v>32.512882862686169</v>
      </c>
      <c r="AT274" s="45">
        <f>((($B274*2.71^(AT$1*$N274)*($D274/1000)*($O274+$P274)/$D274))/((1+'Instruktion Kostnad nytta'!$C$37)^AT$1))</f>
        <v>32.843118428640715</v>
      </c>
      <c r="AU274" s="45">
        <f>((($B274*2.71^(AU$1*$N274)*($D274/1000)*($O274+$P274)/$D274))/((1+'Instruktion Kostnad nytta'!$C$37)^AU$1))</f>
        <v>33.176708219733698</v>
      </c>
      <c r="AV274" s="45">
        <f>((($B274*2.71^(AV$1*$N274)*($D274/1000)*($O274+$P274)/$D274))/((1+'Instruktion Kostnad nytta'!$C$37)^AV$1))</f>
        <v>33.513686305058343</v>
      </c>
      <c r="AW274" s="45">
        <f>((($B274*2.71^(AW$1*$N274)*($D274/1000)*($O274+$P274)/$D274))/((1+'Instruktion Kostnad nytta'!$C$37)^AW$1))</f>
        <v>33.854087099749947</v>
      </c>
      <c r="AX274" s="45">
        <f>((($B274*2.71^(AX$1*$N274)*($D274/1000)*($O274+$P274)/$D274))/((1+'Instruktion Kostnad nytta'!$C$37)^AX$1))</f>
        <v>34.197945368500726</v>
      </c>
      <c r="AY274" s="45">
        <f>((($B274*2.71^(AY$1*$N274)*($D274/1000)*($O274+$P274)/$D274))/((1+'Instruktion Kostnad nytta'!$C$37)^AY$1))</f>
        <v>34.545296229110207</v>
      </c>
      <c r="AZ274" s="45">
        <f>((($B274*2.71^(AZ$1*$N274)*($D274/1000)*($O274+$P274)/$D274))/((1+'Instruktion Kostnad nytta'!$C$37)^AZ$1))</f>
        <v>34.896175156071806</v>
      </c>
      <c r="BA274" s="45">
        <f>((($B274*2.71^(BA$1*$N274)*($D274/1000)*($O274+$P274)/$D274))/((1+'Instruktion Kostnad nytta'!$C$37)^BA$1))</f>
        <v>35.250617984195777</v>
      </c>
      <c r="BB274" s="45">
        <f>((($B274*2.71^(BB$1*$N274)*($D274/1000)*($O274+$P274)/$D274))/((1+'Instruktion Kostnad nytta'!$C$37)^BB$1))</f>
        <v>35.608660912269002</v>
      </c>
      <c r="BC274" s="45">
        <f>((($B274*2.71^(BC$1*$N274)*($D274/1000)*($O274+$P274)/$D274))/((1+'Instruktion Kostnad nytta'!$C$37)^BC$1))</f>
        <v>35.970340506751896</v>
      </c>
      <c r="BD274" s="45">
        <f>((($B274*2.71^(BD$1*$N274)*($D274/1000)*($O274+$P274)/$D274))/((1+'Instruktion Kostnad nytta'!$C$37)^BD$1))</f>
        <v>36.335693705512931</v>
      </c>
      <c r="BE274" s="45">
        <f>((($B274*2.71^(BE$1*$N274)*($D274/1000)*($O274+$P274)/$D274))/((1+'Instruktion Kostnad nytta'!$C$37)^BE$1))</f>
        <v>36.704757821600943</v>
      </c>
      <c r="BF274" s="45">
        <f>((($B274*2.71^(BF$1*$N274)*($D274/1000)*($O274+$P274)/$D274))/((1+'Instruktion Kostnad nytta'!$C$37)^BF$1))</f>
        <v>37.077570547056048</v>
      </c>
      <c r="BG274" s="45">
        <f>((($B274*2.71^(BG$1*$N274)*($D274/1000)*($O274+$P274)/$D274))/((1+'Instruktion Kostnad nytta'!$C$37)^BG$1))</f>
        <v>37.454169956758932</v>
      </c>
      <c r="BH274" s="45">
        <f>((($B274*2.71^(BH$1*$N274)*($D274/1000)*($O274+$P274)/$D274))/((1+'Instruktion Kostnad nytta'!$C$37)^BH$1))</f>
        <v>37.83459451231942</v>
      </c>
      <c r="BI274" s="45">
        <f>((($B274*2.71^(BI$1*$N274)*($D274/1000)*($O274+$P274)/$D274))/((1+'Instruktion Kostnad nytta'!$C$37)^BI$1))</f>
        <v>38.218883066004558</v>
      </c>
      <c r="BJ274" s="45">
        <f>((($B274*2.71^(BJ$1*$N274)*($D274/1000)*($O274+$P274)/$D274))/((1+'Instruktion Kostnad nytta'!$C$37)^BJ$1))</f>
        <v>38.607074864706519</v>
      </c>
      <c r="BK274" s="45">
        <f>((($B274*2.71^(BK$1*$N274)*($D274/1000)*($O274+$P274)/$D274))/((1+'Instruktion Kostnad nytta'!$C$37)^BK$1))</f>
        <v>38.999209553950806</v>
      </c>
      <c r="BL274" s="45">
        <f>((($B274*2.71^(BL$1*$N274)*($D274/1000)*($O274+$P274)/$D274))/((1+'Instruktion Kostnad nytta'!$C$37)^BL$1))</f>
        <v>39.39532718194527</v>
      </c>
      <c r="BM274" s="45">
        <f>((($B274*2.71^(BM$1*$N274)*($D274/1000)*($O274+$P274)/$D274))/((1+'Instruktion Kostnad nytta'!$C$37)^BM$1))</f>
        <v>39.795468203670062</v>
      </c>
      <c r="BN274" s="45">
        <f>((($B274*2.71^(BN$1*$N274)*($D274/1000)*($O274+$P274)/$D274))/((1+'Instruktion Kostnad nytta'!$C$37)^BN$1))</f>
        <v>40.199673485009399</v>
      </c>
      <c r="BO274" s="45">
        <f>((($B274*2.71^(BO$1*$N274)*($D274/1000)*($O274+$P274)/$D274))/((1+'Instruktion Kostnad nytta'!$C$37)^BO$1))</f>
        <v>40.607984306925012</v>
      </c>
      <c r="BP274" s="45">
        <f>((($B274*2.71^(BP$1*$N274)*($D274/1000)*($O274+$P274)/$D274))/((1+'Instruktion Kostnad nytta'!$C$37)^BP$1))</f>
        <v>41.020442369672224</v>
      </c>
      <c r="BQ274" s="45">
        <f>((($B274*2.71^(BQ$1*$N274)*($D274/1000)*($O274+$P274)/$D274))/((1+'Instruktion Kostnad nytta'!$C$37)^BQ$1))</f>
        <v>41.437089797058633</v>
      </c>
      <c r="BR274" s="45">
        <f>((($B274*2.71^(BR$1*$N274)*($D274/1000)*($O274+$P274)/$D274))/((1+'Instruktion Kostnad nytta'!$C$37)^BR$1))</f>
        <v>41.857969140746285</v>
      </c>
      <c r="BS274" s="45">
        <f>((($B274*2.71^(BS$1*$N274)*($D274/1000)*($O274+$P274)/$D274))/((1+'Instruktion Kostnad nytta'!$C$37)^BS$1))</f>
        <v>42.283123384597289</v>
      </c>
      <c r="BT274" s="45">
        <f>((($B274*2.71^(BT$1*$N274)*($D274/1000)*($O274+$P274)/$D274))/((1+'Instruktion Kostnad nytta'!$C$37)^BT$1))</f>
        <v>42.712595949063832</v>
      </c>
      <c r="BU274" s="45">
        <f>((($B274*2.71^(BU$1*$N274)*($D274/1000)*($O274+$P274)/$D274))/((1+'Instruktion Kostnad nytta'!$C$37)^BU$1))</f>
        <v>43.146430695622549</v>
      </c>
      <c r="BV274" s="45">
        <f>((($B274*2.71^(BV$1*$N274)*($D274/1000)*($O274+$P274)/$D274))/((1+'Instruktion Kostnad nytta'!$C$37)^BV$1))</f>
        <v>43.584671931254093</v>
      </c>
      <c r="BW274" s="45">
        <f>((($B274*2.71^(BW$1*$N274)*($D274/1000)*($O274+$P274)/$D274))/((1+'Instruktion Kostnad nytta'!$C$37)^BW$1))</f>
        <v>44.02736441296814</v>
      </c>
      <c r="BX274" s="45">
        <f>((($B274*2.71^(BX$1*$N274)*($D274/1000)*($O274+$P274)/$D274))/((1+'Instruktion Kostnad nytta'!$C$37)^BX$1))</f>
        <v>44.474553352374357</v>
      </c>
      <c r="BY274" s="45">
        <f>((($B274*2.71^(BY$1*$N274)*($D274/1000)*($O274+$P274)/$D274))/((1+'Instruktion Kostnad nytta'!$C$37)^BY$1))</f>
        <v>44.926284420299801</v>
      </c>
      <c r="BZ274" s="45">
        <f>((($B274*2.71^(BZ$1*$N274)*($D274/1000)*($O274+$P274)/$D274))/((1+'Instruktion Kostnad nytta'!$C$37)^BZ$1))</f>
        <v>45.382603751453274</v>
      </c>
      <c r="CA274" s="45">
        <f>((($B274*2.71^(CA$1*$N274)*($D274/1000)*($O274+$P274)/$D274))/((1+'Instruktion Kostnad nytta'!$C$37)^CA$1))</f>
        <v>45.843557949136923</v>
      </c>
      <c r="CB274" s="45">
        <f>((($B274*2.71^(CB$1*$N274)*($D274/1000)*($O274+$P274)/$D274))/((1+'Instruktion Kostnad nytta'!$C$37)^CB$1))</f>
        <v>46.309194090005803</v>
      </c>
      <c r="CC274" s="45">
        <f>((($B274*2.71^(CC$1*$N274)*($D274/1000)*($O274+$P274)/$D274))/((1+'Instruktion Kostnad nytta'!$C$37)^CC$1))</f>
        <v>46.779559728875739</v>
      </c>
      <c r="CD274" s="45">
        <f>((($B274*2.71^(CD$1*$N274)*($D274/1000)*($O274+$P274)/$D274))/((1+'Instruktion Kostnad nytta'!$C$37)^CD$1))</f>
        <v>47.254702903580153</v>
      </c>
      <c r="CE274" s="45">
        <f>((($B274*2.71^(CE$1*$N274)*($D274/1000)*($O274+$P274)/$D274))/((1+'Instruktion Kostnad nytta'!$C$37)^CE$1))</f>
        <v>47.734672139875926</v>
      </c>
      <c r="CF274" s="45">
        <f>((($B274*2.71^(CF$1*$N274)*($D274/1000)*($O274+$P274)/$D274))/((1+'Instruktion Kostnad nytta'!$C$37)^CF$1))</f>
        <v>48.219516456399383</v>
      </c>
      <c r="CG274" s="45">
        <f>((($B274*2.71^(CG$1*$N274)*($D274/1000)*($O274+$P274)/$D274))/((1+'Instruktion Kostnad nytta'!$C$37)^CG$1))</f>
        <v>48.709285369672486</v>
      </c>
      <c r="CH274" s="45">
        <f>((($B274*2.71^(CH$1*$N274)*($D274/1000)*($O274+$P274)/$D274))/((1+'Instruktion Kostnad nytta'!$C$37)^CH$1))</f>
        <v>49.204028899159844</v>
      </c>
      <c r="CI274" s="45">
        <f>((($B274*2.71^(CI$1*$N274)*($D274/1000)*($O274+$P274)/$D274))/((1+'Instruktion Kostnad nytta'!$C$37)^CI$1))</f>
        <v>49.703797572377269</v>
      </c>
      <c r="CJ274" s="45">
        <f>((($B274*2.71^(CJ$1*$N274)*($D274/1000)*($O274+$P274)/$D274))/((1+'Instruktion Kostnad nytta'!$C$37)^CJ$1))</f>
        <v>50.208642430051853</v>
      </c>
      <c r="CK274" s="45">
        <f>((($B274*2.71^(CK$1*$N274)*($D274/1000)*($O274+$P274)/$D274))/((1+'Instruktion Kostnad nytta'!$C$37)^CK$1))</f>
        <v>50.718615031334977</v>
      </c>
      <c r="CL274" s="45">
        <f>((($B274*2.71^(CL$1*$N274)*($D274/1000)*($O274+$P274)/$D274))/((1+'Instruktion Kostnad nytta'!$C$37)^CL$1))</f>
        <v>51.233767459067714</v>
      </c>
      <c r="CM274" s="45">
        <f>((($B274*2.71^(CM$1*$N274)*($D274/1000)*($O274+$P274)/$D274))/((1+'Instruktion Kostnad nytta'!$C$37)^CM$1))</f>
        <v>51.754152325100151</v>
      </c>
      <c r="CN274" s="45">
        <f>((($B274*2.71^(CN$1*$N274)*($D274/1000)*($O274+$P274)/$D274))/((1+'Instruktion Kostnad nytta'!$C$37)^CN$1))</f>
        <v>52.279822775664641</v>
      </c>
      <c r="CO274" s="45">
        <f>((($B274*2.71^(CO$1*$N274)*($D274/1000)*($O274+$P274)/$D274))/((1+'Instruktion Kostnad nytta'!$C$37)^CO$1))</f>
        <v>52.81083249680313</v>
      </c>
      <c r="CP274" s="45">
        <f>((($B274*2.71^(CP$1*$N274)*($D274/1000)*($O274+$P274)/$D274))/((1+'Instruktion Kostnad nytta'!$C$37)^CP$1))</f>
        <v>53.34723571985068</v>
      </c>
      <c r="CQ274" s="45">
        <f>((($B274*2.71^(CQ$1*$N274)*($D274/1000)*($O274+$P274)/$D274))/((1+'Instruktion Kostnad nytta'!$C$37)^CQ$1))</f>
        <v>53.889087226973508</v>
      </c>
      <c r="CR274" s="45">
        <f>((($B274*2.71^(CR$1*$N274)*($D274/1000)*($O274+$P274)/$D274))/((1+'Instruktion Kostnad nytta'!$C$37)^CR$1))</f>
        <v>54.436442356764182</v>
      </c>
      <c r="CS274" s="45">
        <f>((($B274*2.71^(CS$1*$N274)*($D274/1000)*($O274+$P274)/$D274))/((1+'Instruktion Kostnad nytta'!$C$37)^CS$1))</f>
        <v>54.989357009892906</v>
      </c>
      <c r="CT274" s="45">
        <f>((($B274*2.71^(CT$1*$N274)*($D274/1000)*($O274+$P274)/$D274))/((1+'Instruktion Kostnad nytta'!$C$37)^CT$1))</f>
        <v>55.547887654816996</v>
      </c>
      <c r="CU274" s="45">
        <f>((($B274*2.71^(CU$1*$N274)*($D274/1000)*($O274+$P274)/$D274))/((1+'Instruktion Kostnad nytta'!$C$37)^CU$1))</f>
        <v>56.112091333547696</v>
      </c>
      <c r="CV274" s="45">
        <f>((($B274*2.71^(CV$1*$N274)*($D274/1000)*($O274+$P274)/$D274))/((1+'Instruktion Kostnad nytta'!$C$37)^CV$1))</f>
        <v>56.682025667475763</v>
      </c>
      <c r="CW274" s="45">
        <f>((($B274*2.71^(CW$1*$N274)*($D274/1000)*($O274+$P274)/$D274))/((1+'Instruktion Kostnad nytta'!$C$37)^CW$1))</f>
        <v>57.257748863256467</v>
      </c>
      <c r="CX274" s="45">
        <f>((($B274*2.71^(CX$1*$N274)*($D274/1000)*($O274+$P274)/$D274))/((1+'Instruktion Kostnad nytta'!$C$37)^CX$1))</f>
        <v>57.83931971875387</v>
      </c>
      <c r="CY274" s="45">
        <f>((($B274*2.71^(CY$1*$N274)*($D274/1000)*($O274+$P274)/$D274))/((1+'Instruktion Kostnad nytta'!$C$37)^CY$1))</f>
        <v>58.426797629046156</v>
      </c>
      <c r="CZ274" s="45">
        <f>((($B274*2.71^(CZ$1*$N274)*($D274/1000)*($O274+$P274)/$D274))/((1+'Instruktion Kostnad nytta'!$C$37)^CZ$1))</f>
        <v>59.020242592491172</v>
      </c>
      <c r="DA274" s="45">
        <f>((($B274*2.71^(DA$1*$N274)*($D274/1000)*($O274+$P274)/$D274))/((1+'Instruktion Kostnad nytta'!$C$37)^DA$1))</f>
        <v>59.61971521685431</v>
      </c>
      <c r="DB274" s="45">
        <f>((($B274*2.71^(DB$1*$N274)*($D274/1000)*($O274+$P274)/$D274))/((1+'Instruktion Kostnad nytta'!$C$37)^DB$1))</f>
        <v>60.225276725498077</v>
      </c>
      <c r="DC274" s="45">
        <f>((($B274*2.71^(DC$1*$N274)*($D274/1000)*($O274+$P274)/$D274))/((1+'Instruktion Kostnad nytta'!$C$37)^DC$1))</f>
        <v>60.836988963634859</v>
      </c>
      <c r="DD274" s="45">
        <f>((($B274*2.71^(DD$1*$N274)*($D274/1000)*($O274+$P274)/$D274))/((1+'Instruktion Kostnad nytta'!$C$37)^DD$1))</f>
        <v>61.454914404643155</v>
      </c>
      <c r="DE274" s="45">
        <f>((($B274*2.71^(DE$1*$N274)*($D274/1000)*($O274+$P274)/$D274))/((1+'Instruktion Kostnad nytta'!$C$37)^DE$1))</f>
        <v>62.079116156447682</v>
      </c>
      <c r="DF274" s="45">
        <f>((($B274*2.71^(DF$1*$N274)*($D274/1000)*($O274+$P274)/$D274))/((1+'Instruktion Kostnad nytta'!$C$37)^DF$1))</f>
        <v>62.70965796796483</v>
      </c>
      <c r="DG274" s="45">
        <f>((($B274*2.71^(DG$1*$N274)*($D274/1000)*($O274+$P274)/$D274))/((1+'Instruktion Kostnad nytta'!$C$37)^DG$1))</f>
        <v>63.346604235612872</v>
      </c>
      <c r="DH274" s="45">
        <f>((($B274*2.71^(DH$1*$N274)*($D274/1000)*($O274+$P274)/$D274))/((1+'Instruktion Kostnad nytta'!$C$37)^DH$1))</f>
        <v>63.990020009889072</v>
      </c>
      <c r="DI274" s="45">
        <f>((($B274*2.71^(DI$1*$N274)*($D274/1000)*($O274+$P274)/$D274))/((1+'Instruktion Kostnad nytta'!$C$37)^DI$1))</f>
        <v>64.639971002012857</v>
      </c>
      <c r="DJ274" s="45">
        <f>((($B274*2.71^(DJ$1*$N274)*($D274/1000)*($O274+$P274)/$D274))/((1+'Instruktion Kostnad nytta'!$C$37)^DJ$1))</f>
        <v>65.296523590637122</v>
      </c>
      <c r="DK274" s="45">
        <f>((($B274*2.71^(DK$1*$N274)*($D274/1000)*($O274+$P274)/$D274))/((1+'Instruktion Kostnad nytta'!$C$37)^DK$1))</f>
        <v>65.959744828627237</v>
      </c>
      <c r="DL274" s="45">
        <f>((($B274*2.71^(DL$1*$N274)*($D274/1000)*($O274+$P274)/$D274))/((1+'Instruktion Kostnad nytta'!$C$37)^DL$1))</f>
        <v>66.629702449909004</v>
      </c>
      <c r="DM274" s="45">
        <f>((($B274*2.71^(DM$1*$N274)*($D274/1000)*($O274+$P274)/$D274))/((1+'Instruktion Kostnad nytta'!$C$37)^DM$1))</f>
        <v>67.306464876386457</v>
      </c>
      <c r="DN274" s="45">
        <f>((($B274*2.71^(DN$1*$N274)*($D274/1000)*($O274+$P274)/$D274))/((1+'Instruktion Kostnad nytta'!$C$37)^DN$1))</f>
        <v>67.990101224929418</v>
      </c>
      <c r="DO274" s="45">
        <f>((($B274*2.71^(DO$1*$N274)*($D274/1000)*($O274+$P274)/$D274))/((1+'Instruktion Kostnad nytta'!$C$37)^DO$1))</f>
        <v>68.680681314432647</v>
      </c>
      <c r="DP274" s="45">
        <f>((($B274*2.71^(DP$1*$N274)*($D274/1000)*($O274+$P274)/$D274))/((1+'Instruktion Kostnad nytta'!$C$37)^DP$1))</f>
        <v>69.378275672946003</v>
      </c>
      <c r="DQ274" s="45">
        <f>((($B274*2.71^(DQ$1*$N274)*($D274/1000)*($O274+$P274)/$D274))/((1+'Instruktion Kostnad nytta'!$C$37)^DQ$1))</f>
        <v>70.082955544877592</v>
      </c>
      <c r="DR274" s="45">
        <f>((($B274*2.71^(DR$1*$N274)*($D274/1000)*($O274+$P274)/$D274))/((1+'Instruktion Kostnad nytta'!$C$37)^DR$1))</f>
        <v>70.794792898269904</v>
      </c>
      <c r="DS274" s="45">
        <f>((($B274*2.71^(DS$1*$N274)*($D274/1000)*($O274+$P274)/$D274))/((1+'Instruktion Kostnad nytta'!$C$37)^DS$1))</f>
        <v>71.513860432149713</v>
      </c>
      <c r="DT274" s="45">
        <f>((($B274*2.71^(DT$1*$N274)*($D274/1000)*($O274+$P274)/$D274))/((1+'Instruktion Kostnad nytta'!$C$37)^DT$1))</f>
        <v>72.240231583952706</v>
      </c>
      <c r="DU274" s="45">
        <f>((($B274*2.71^(DU$1*$N274)*($D274/1000)*($O274+$P274)/$D274))/((1+'Instruktion Kostnad nytta'!$C$37)^DU$1))</f>
        <v>72.973980537023593</v>
      </c>
      <c r="DV274" s="45">
        <f>((($B274*2.71^(DV$1*$N274)*($D274/1000)*($O274+$P274)/$D274))/((1+'Instruktion Kostnad nytta'!$C$37)^DV$1))</f>
        <v>73.715182228192504</v>
      </c>
      <c r="DW274" s="45">
        <f>((($B274*2.71^(DW$1*$N274)*($D274/1000)*($O274+$P274)/$D274))/((1+'Instruktion Kostnad nytta'!$C$37)^DW$1))</f>
        <v>74.463912355427894</v>
      </c>
      <c r="DX274" s="45">
        <f>((($B274*2.71^(DX$1*$N274)*($D274/1000)*($O274+$P274)/$D274))/((1+'Instruktion Kostnad nytta'!$C$37)^DX$1))</f>
        <v>75.220247385567816</v>
      </c>
      <c r="DY274" s="45">
        <f>((($B274*2.71^(DY$1*$N274)*($D274/1000)*($O274+$P274)/$D274))/((1+'Instruktion Kostnad nytta'!$C$37)^DY$1))</f>
        <v>75.984264562128971</v>
      </c>
      <c r="DZ274" s="45">
        <f>((($B274*2.71^(DZ$1*$N274)*($D274/1000)*($O274+$P274)/$D274))/((1+'Instruktion Kostnad nytta'!$C$37)^DZ$1))</f>
        <v>76.756041913195887</v>
      </c>
      <c r="EA274" s="45">
        <f>((($B274*2.71^(EA$1*$N274)*($D274/1000)*($O274+$P274)/$D274))/((1+'Instruktion Kostnad nytta'!$C$37)^EA$1))</f>
        <v>77.535658259389692</v>
      </c>
      <c r="EB274" s="45">
        <f>((($B274*2.71^(EB$1*$N274)*($D274/1000)*($O274+$P274)/$D274))/((1+'Instruktion Kostnad nytta'!$C$37)^EB$1))</f>
        <v>78.323193221917847</v>
      </c>
      <c r="EC274" s="45">
        <f>((($B274*2.71^(EC$1*$N274)*($D274/1000)*($O274+$P274)/$D274))/((1+'Instruktion Kostnad nytta'!$C$37)^EC$1))</f>
        <v>79.118727230705829</v>
      </c>
      <c r="ED274" s="45">
        <f>((($B274*2.71^(ED$1*$N274)*($D274/1000)*($O274+$P274)/$D274))/((1+'Instruktion Kostnad nytta'!$C$37)^ED$1))</f>
        <v>79.92234153261137</v>
      </c>
      <c r="EE274" s="45">
        <f>((($B274*2.71^(EE$1*$N274)*($D274/1000)*($O274+$P274)/$D274))/((1+'Instruktion Kostnad nytta'!$C$37)^EE$1))</f>
        <v>80.734118199722133</v>
      </c>
      <c r="EF274" s="45">
        <f>((($B274*2.71^(EF$1*$N274)*($D274/1000)*($O274+$P274)/$D274))/((1+'Instruktion Kostnad nytta'!$C$37)^EF$1))</f>
        <v>81.554140137737463</v>
      </c>
      <c r="EG274" s="45">
        <f>((($B274*2.71^(EG$1*$N274)*($D274/1000)*($O274+$P274)/$D274))/((1+'Instruktion Kostnad nytta'!$C$37)^EG$1))</f>
        <v>82.382491094435622</v>
      </c>
      <c r="EH274" s="45">
        <f>((($B274*2.71^(EH$1*$N274)*($D274/1000)*($O274+$P274)/$D274))/((1+'Instruktion Kostnad nytta'!$C$37)^EH$1))</f>
        <v>83.219255668226751</v>
      </c>
      <c r="EI274" s="45">
        <f>((($B274*2.71^(EI$1*$N274)*($D274/1000)*($O274+$P274)/$D274))/((1+'Instruktion Kostnad nytta'!$C$37)^EI$1))</f>
        <v>84.064519316792683</v>
      </c>
      <c r="EJ274" s="45">
        <f>((($B274*2.71^(EJ$1*$N274)*($D274/1000)*($O274+$P274)/$D274))/((1+'Instruktion Kostnad nytta'!$C$37)^EJ$1))</f>
        <v>84.918368365814985</v>
      </c>
      <c r="EK274" s="45">
        <f>((($B274*2.71^(EK$1*$N274)*($D274/1000)*($O274+$P274)/$D274))/((1+'Instruktion Kostnad nytta'!$C$37)^EK$1))</f>
        <v>85.780890017790796</v>
      </c>
      <c r="EL274" s="45">
        <f>((($B274*2.71^(EL$1*$N274)*($D274/1000)*($O274+$P274)/$D274))/((1+'Instruktion Kostnad nytta'!$C$37)^EL$1))</f>
        <v>86.65217236093919</v>
      </c>
    </row>
    <row r="275" spans="1:142" x14ac:dyDescent="0.25">
      <c r="A275" s="41">
        <v>277</v>
      </c>
      <c r="B275" s="59">
        <v>0.5</v>
      </c>
      <c r="C275" s="59">
        <v>15</v>
      </c>
      <c r="D275" s="60">
        <v>80</v>
      </c>
      <c r="E275" s="59">
        <v>1965</v>
      </c>
      <c r="F275" s="59" t="s">
        <v>98</v>
      </c>
      <c r="G275" s="59">
        <v>127</v>
      </c>
      <c r="H275" s="59" t="s">
        <v>46</v>
      </c>
      <c r="I275" s="59">
        <v>8</v>
      </c>
      <c r="J275" s="41">
        <v>0</v>
      </c>
      <c r="K275" s="41" t="s">
        <v>326</v>
      </c>
      <c r="L275" s="48">
        <f>'Instruktion Kostnad nytta'!C$19/D275+IF((IF(F275="A",'Instruktion Kostnad nytta'!C$25,0)+IF(G275&lt;500,'Instruktion Kostnad nytta'!C$20,('Instruktion Kostnad nytta'!C$20+'Instruktion Kostnad nytta'!C$21))+IF(G275&lt;700,0,('Instruktion Kostnad nytta'!C$22-'Instruktion Kostnad nytta'!C$21))+I275*'Instruktion Kostnad nytta'!C$23/D275)&lt;3000,3000,(IF(F275="A",'Instruktion Kostnad nytta'!C$25,0)+IF(G275&lt;500,'Instruktion Kostnad nytta'!C$20,('Instruktion Kostnad nytta'!C$20+'Instruktion Kostnad nytta'!C$21))+IF(G275&lt;700,0,('Instruktion Kostnad nytta'!C$22-'Instruktion Kostnad nytta'!C$21))+I275*'Instruktion Kostnad nytta'!C$23/D275))</f>
        <v>6875</v>
      </c>
      <c r="M275" s="50">
        <f t="shared" si="12"/>
        <v>6.25</v>
      </c>
      <c r="N275" s="49">
        <f>IF(H275="Gråjärn",'Instruktion Kostnad nytta'!C$32,IF(H275="segjärn",'Instruktion Kostnad nytta'!C$33,IF(H275="PVC",'Instruktion Kostnad nytta'!C$34,IF(H275="PE",'Instruktion Kostnad nytta'!C$35,IF(H275="ST",'Instruktion Kostnad nytta'!C$36,0)))))</f>
        <v>0.03</v>
      </c>
      <c r="O275" s="48">
        <f>IF(G275&lt;200,'Instruktion Kostnad nytta'!C$28,(IF(G275&lt;500,'Instruktion Kostnad nytta'!C$29,'Instruktion Kostnad nytta'!C$30)))</f>
        <v>45000</v>
      </c>
      <c r="P275" s="47">
        <v>4000</v>
      </c>
      <c r="Q275" s="46">
        <f t="shared" si="13"/>
        <v>-429.79509409760863</v>
      </c>
      <c r="R275" s="45">
        <f t="shared" si="14"/>
        <v>-6586.3040142958916</v>
      </c>
      <c r="S275" s="45">
        <f>((($B275*2.71^(S$1*$N275)*($D275/1000)*($O275+$P275)/$D275))/((1+'Instruktion Kostnad nytta'!$C$37)^S$1))</f>
        <v>25.000223905593113</v>
      </c>
      <c r="T275" s="45">
        <f>((($B275*2.71^(T$1*$N275)*($D275/1000)*($O275+$P275)/$D275))/((1+'Instruktion Kostnad nytta'!$C$37)^T$1))</f>
        <v>25.254152882771844</v>
      </c>
      <c r="U275" s="45">
        <f>((($B275*2.71^(U$1*$N275)*($D275/1000)*($O275+$P275)/$D275))/((1+'Instruktion Kostnad nytta'!$C$37)^U$1))</f>
        <v>25.510661033868949</v>
      </c>
      <c r="V275" s="45">
        <f>((($B275*2.71^(V$1*$N275)*($D275/1000)*($O275+$P275)/$D275))/((1+'Instruktion Kostnad nytta'!$C$37)^V$1))</f>
        <v>25.769774555729619</v>
      </c>
      <c r="W275" s="45">
        <f>((($B275*2.71^(W$1*$N275)*($D275/1000)*($O275+$P275)/$D275))/((1+'Instruktion Kostnad nytta'!$C$37)^W$1))</f>
        <v>26.031519911282167</v>
      </c>
      <c r="X275" s="45">
        <f>((($B275*2.71^(X$1*$N275)*($D275/1000)*($O275+$P275)/$D275))/((1+'Instruktion Kostnad nytta'!$C$37)^X$1))</f>
        <v>26.295923832240685</v>
      </c>
      <c r="Y275" s="45">
        <f>((($B275*2.71^(Y$1*$N275)*($D275/1000)*($O275+$P275)/$D275))/((1+'Instruktion Kostnad nytta'!$C$37)^Y$1))</f>
        <v>26.563013321835086</v>
      </c>
      <c r="Z275" s="45">
        <f>((($B275*2.71^(Z$1*$N275)*($D275/1000)*($O275+$P275)/$D275))/((1+'Instruktion Kostnad nytta'!$C$37)^Z$1))</f>
        <v>26.832815657568947</v>
      </c>
      <c r="AA275" s="45">
        <f>((($B275*2.71^(AA$1*$N275)*($D275/1000)*($O275+$P275)/$D275))/((1+'Instruktion Kostnad nytta'!$C$37)^AA$1))</f>
        <v>27.1053583940053</v>
      </c>
      <c r="AB275" s="45">
        <f>((($B275*2.71^(AB$1*$N275)*($D275/1000)*($O275+$P275)/$D275))/((1+'Instruktion Kostnad nytta'!$C$37)^AB$1))</f>
        <v>27.380669365580751</v>
      </c>
      <c r="AC275" s="45">
        <f>((($B275*2.71^(AC$1*$N275)*($D275/1000)*($O275+$P275)/$D275))/((1+'Instruktion Kostnad nytta'!$C$37)^AC$1))</f>
        <v>27.658776689448164</v>
      </c>
      <c r="AD275" s="45">
        <f>((($B275*2.71^(AD$1*$N275)*($D275/1000)*($O275+$P275)/$D275))/((1+'Instruktion Kostnad nytta'!$C$37)^AD$1))</f>
        <v>27.939708768348279</v>
      </c>
      <c r="AE275" s="45">
        <f>((($B275*2.71^(AE$1*$N275)*($D275/1000)*($O275+$P275)/$D275))/((1+'Instruktion Kostnad nytta'!$C$37)^AE$1))</f>
        <v>28.223494293510345</v>
      </c>
      <c r="AF275" s="45">
        <f>((($B275*2.71^(AF$1*$N275)*($D275/1000)*($O275+$P275)/$D275))/((1+'Instruktion Kostnad nytta'!$C$37)^AF$1))</f>
        <v>28.510162247582453</v>
      </c>
      <c r="AG275" s="45">
        <f>((($B275*2.71^(AG$1*$N275)*($D275/1000)*($O275+$P275)/$D275))/((1+'Instruktion Kostnad nytta'!$C$37)^AG$1))</f>
        <v>28.799741907591361</v>
      </c>
      <c r="AH275" s="45">
        <f>((($B275*2.71^(AH$1*$N275)*($D275/1000)*($O275+$P275)/$D275))/((1+'Instruktion Kostnad nytta'!$C$37)^AH$1))</f>
        <v>29.092262847932609</v>
      </c>
      <c r="AI275" s="45">
        <f>((($B275*2.71^(AI$1*$N275)*($D275/1000)*($O275+$P275)/$D275))/((1+'Instruktion Kostnad nytta'!$C$37)^AI$1))</f>
        <v>29.38775494339091</v>
      </c>
      <c r="AJ275" s="45">
        <f>((($B275*2.71^(AJ$1*$N275)*($D275/1000)*($O275+$P275)/$D275))/((1+'Instruktion Kostnad nytta'!$C$37)^AJ$1))</f>
        <v>29.686248372191148</v>
      </c>
      <c r="AK275" s="45">
        <f>((($B275*2.71^(AK$1*$N275)*($D275/1000)*($O275+$P275)/$D275))/((1+'Instruktion Kostnad nytta'!$C$37)^AK$1))</f>
        <v>29.987773619080546</v>
      </c>
      <c r="AL275" s="45">
        <f>((($B275*2.71^(AL$1*$N275)*($D275/1000)*($O275+$P275)/$D275))/((1+'Instruktion Kostnad nytta'!$C$37)^AL$1))</f>
        <v>30.292361478441951</v>
      </c>
      <c r="AM275" s="45">
        <f>((($B275*2.71^(AM$1*$N275)*($D275/1000)*($O275+$P275)/$D275))/((1+'Instruktion Kostnad nytta'!$C$37)^AM$1))</f>
        <v>30.600043057438853</v>
      </c>
      <c r="AN275" s="45">
        <f>((($B275*2.71^(AN$1*$N275)*($D275/1000)*($O275+$P275)/$D275))/((1+'Instruktion Kostnad nytta'!$C$37)^AN$1))</f>
        <v>30.91084977919234</v>
      </c>
      <c r="AO275" s="45">
        <f>((($B275*2.71^(AO$1*$N275)*($D275/1000)*($O275+$P275)/$D275))/((1+'Instruktion Kostnad nytta'!$C$37)^AO$1))</f>
        <v>31.224813385990259</v>
      </c>
      <c r="AP275" s="45">
        <f>((($B275*2.71^(AP$1*$N275)*($D275/1000)*($O275+$P275)/$D275))/((1+'Instruktion Kostnad nytta'!$C$37)^AP$1))</f>
        <v>31.541965942529057</v>
      </c>
      <c r="AQ275" s="45">
        <f>((($B275*2.71^(AQ$1*$N275)*($D275/1000)*($O275+$P275)/$D275))/((1+'Instruktion Kostnad nytta'!$C$37)^AQ$1))</f>
        <v>31.862339839188468</v>
      </c>
      <c r="AR275" s="45">
        <f>((($B275*2.71^(AR$1*$N275)*($D275/1000)*($O275+$P275)/$D275))/((1+'Instruktion Kostnad nytta'!$C$37)^AR$1))</f>
        <v>32.185967795339536</v>
      </c>
      <c r="AS275" s="45">
        <f>((($B275*2.71^(AS$1*$N275)*($D275/1000)*($O275+$P275)/$D275))/((1+'Instruktion Kostnad nytta'!$C$37)^AS$1))</f>
        <v>32.512882862686169</v>
      </c>
      <c r="AT275" s="45">
        <f>((($B275*2.71^(AT$1*$N275)*($D275/1000)*($O275+$P275)/$D275))/((1+'Instruktion Kostnad nytta'!$C$37)^AT$1))</f>
        <v>32.843118428640715</v>
      </c>
      <c r="AU275" s="45">
        <f>((($B275*2.71^(AU$1*$N275)*($D275/1000)*($O275+$P275)/$D275))/((1+'Instruktion Kostnad nytta'!$C$37)^AU$1))</f>
        <v>33.176708219733698</v>
      </c>
      <c r="AV275" s="45">
        <f>((($B275*2.71^(AV$1*$N275)*($D275/1000)*($O275+$P275)/$D275))/((1+'Instruktion Kostnad nytta'!$C$37)^AV$1))</f>
        <v>33.513686305058343</v>
      </c>
      <c r="AW275" s="45">
        <f>((($B275*2.71^(AW$1*$N275)*($D275/1000)*($O275+$P275)/$D275))/((1+'Instruktion Kostnad nytta'!$C$37)^AW$1))</f>
        <v>33.854087099749947</v>
      </c>
      <c r="AX275" s="45">
        <f>((($B275*2.71^(AX$1*$N275)*($D275/1000)*($O275+$P275)/$D275))/((1+'Instruktion Kostnad nytta'!$C$37)^AX$1))</f>
        <v>34.197945368500726</v>
      </c>
      <c r="AY275" s="45">
        <f>((($B275*2.71^(AY$1*$N275)*($D275/1000)*($O275+$P275)/$D275))/((1+'Instruktion Kostnad nytta'!$C$37)^AY$1))</f>
        <v>34.545296229110207</v>
      </c>
      <c r="AZ275" s="45">
        <f>((($B275*2.71^(AZ$1*$N275)*($D275/1000)*($O275+$P275)/$D275))/((1+'Instruktion Kostnad nytta'!$C$37)^AZ$1))</f>
        <v>34.896175156071806</v>
      </c>
      <c r="BA275" s="45">
        <f>((($B275*2.71^(BA$1*$N275)*($D275/1000)*($O275+$P275)/$D275))/((1+'Instruktion Kostnad nytta'!$C$37)^BA$1))</f>
        <v>35.250617984195777</v>
      </c>
      <c r="BB275" s="45">
        <f>((($B275*2.71^(BB$1*$N275)*($D275/1000)*($O275+$P275)/$D275))/((1+'Instruktion Kostnad nytta'!$C$37)^BB$1))</f>
        <v>35.608660912269002</v>
      </c>
      <c r="BC275" s="45">
        <f>((($B275*2.71^(BC$1*$N275)*($D275/1000)*($O275+$P275)/$D275))/((1+'Instruktion Kostnad nytta'!$C$37)^BC$1))</f>
        <v>35.970340506751896</v>
      </c>
      <c r="BD275" s="45">
        <f>((($B275*2.71^(BD$1*$N275)*($D275/1000)*($O275+$P275)/$D275))/((1+'Instruktion Kostnad nytta'!$C$37)^BD$1))</f>
        <v>36.335693705512931</v>
      </c>
      <c r="BE275" s="45">
        <f>((($B275*2.71^(BE$1*$N275)*($D275/1000)*($O275+$P275)/$D275))/((1+'Instruktion Kostnad nytta'!$C$37)^BE$1))</f>
        <v>36.704757821600943</v>
      </c>
      <c r="BF275" s="45">
        <f>((($B275*2.71^(BF$1*$N275)*($D275/1000)*($O275+$P275)/$D275))/((1+'Instruktion Kostnad nytta'!$C$37)^BF$1))</f>
        <v>37.077570547056048</v>
      </c>
      <c r="BG275" s="45">
        <f>((($B275*2.71^(BG$1*$N275)*($D275/1000)*($O275+$P275)/$D275))/((1+'Instruktion Kostnad nytta'!$C$37)^BG$1))</f>
        <v>37.454169956758932</v>
      </c>
      <c r="BH275" s="45">
        <f>((($B275*2.71^(BH$1*$N275)*($D275/1000)*($O275+$P275)/$D275))/((1+'Instruktion Kostnad nytta'!$C$37)^BH$1))</f>
        <v>37.83459451231942</v>
      </c>
      <c r="BI275" s="45">
        <f>((($B275*2.71^(BI$1*$N275)*($D275/1000)*($O275+$P275)/$D275))/((1+'Instruktion Kostnad nytta'!$C$37)^BI$1))</f>
        <v>38.218883066004558</v>
      </c>
      <c r="BJ275" s="45">
        <f>((($B275*2.71^(BJ$1*$N275)*($D275/1000)*($O275+$P275)/$D275))/((1+'Instruktion Kostnad nytta'!$C$37)^BJ$1))</f>
        <v>38.607074864706519</v>
      </c>
      <c r="BK275" s="45">
        <f>((($B275*2.71^(BK$1*$N275)*($D275/1000)*($O275+$P275)/$D275))/((1+'Instruktion Kostnad nytta'!$C$37)^BK$1))</f>
        <v>38.999209553950806</v>
      </c>
      <c r="BL275" s="45">
        <f>((($B275*2.71^(BL$1*$N275)*($D275/1000)*($O275+$P275)/$D275))/((1+'Instruktion Kostnad nytta'!$C$37)^BL$1))</f>
        <v>39.39532718194527</v>
      </c>
      <c r="BM275" s="45">
        <f>((($B275*2.71^(BM$1*$N275)*($D275/1000)*($O275+$P275)/$D275))/((1+'Instruktion Kostnad nytta'!$C$37)^BM$1))</f>
        <v>39.795468203670062</v>
      </c>
      <c r="BN275" s="45">
        <f>((($B275*2.71^(BN$1*$N275)*($D275/1000)*($O275+$P275)/$D275))/((1+'Instruktion Kostnad nytta'!$C$37)^BN$1))</f>
        <v>40.199673485009399</v>
      </c>
      <c r="BO275" s="45">
        <f>((($B275*2.71^(BO$1*$N275)*($D275/1000)*($O275+$P275)/$D275))/((1+'Instruktion Kostnad nytta'!$C$37)^BO$1))</f>
        <v>40.607984306925012</v>
      </c>
      <c r="BP275" s="45">
        <f>((($B275*2.71^(BP$1*$N275)*($D275/1000)*($O275+$P275)/$D275))/((1+'Instruktion Kostnad nytta'!$C$37)^BP$1))</f>
        <v>41.020442369672224</v>
      </c>
      <c r="BQ275" s="45">
        <f>((($B275*2.71^(BQ$1*$N275)*($D275/1000)*($O275+$P275)/$D275))/((1+'Instruktion Kostnad nytta'!$C$37)^BQ$1))</f>
        <v>41.437089797058633</v>
      </c>
      <c r="BR275" s="45">
        <f>((($B275*2.71^(BR$1*$N275)*($D275/1000)*($O275+$P275)/$D275))/((1+'Instruktion Kostnad nytta'!$C$37)^BR$1))</f>
        <v>41.857969140746285</v>
      </c>
      <c r="BS275" s="45">
        <f>((($B275*2.71^(BS$1*$N275)*($D275/1000)*($O275+$P275)/$D275))/((1+'Instruktion Kostnad nytta'!$C$37)^BS$1))</f>
        <v>42.283123384597289</v>
      </c>
      <c r="BT275" s="45">
        <f>((($B275*2.71^(BT$1*$N275)*($D275/1000)*($O275+$P275)/$D275))/((1+'Instruktion Kostnad nytta'!$C$37)^BT$1))</f>
        <v>42.712595949063832</v>
      </c>
      <c r="BU275" s="45">
        <f>((($B275*2.71^(BU$1*$N275)*($D275/1000)*($O275+$P275)/$D275))/((1+'Instruktion Kostnad nytta'!$C$37)^BU$1))</f>
        <v>43.146430695622549</v>
      </c>
      <c r="BV275" s="45">
        <f>((($B275*2.71^(BV$1*$N275)*($D275/1000)*($O275+$P275)/$D275))/((1+'Instruktion Kostnad nytta'!$C$37)^BV$1))</f>
        <v>43.584671931254093</v>
      </c>
      <c r="BW275" s="45">
        <f>((($B275*2.71^(BW$1*$N275)*($D275/1000)*($O275+$P275)/$D275))/((1+'Instruktion Kostnad nytta'!$C$37)^BW$1))</f>
        <v>44.02736441296814</v>
      </c>
      <c r="BX275" s="45">
        <f>((($B275*2.71^(BX$1*$N275)*($D275/1000)*($O275+$P275)/$D275))/((1+'Instruktion Kostnad nytta'!$C$37)^BX$1))</f>
        <v>44.474553352374357</v>
      </c>
      <c r="BY275" s="45">
        <f>((($B275*2.71^(BY$1*$N275)*($D275/1000)*($O275+$P275)/$D275))/((1+'Instruktion Kostnad nytta'!$C$37)^BY$1))</f>
        <v>44.926284420299801</v>
      </c>
      <c r="BZ275" s="45">
        <f>((($B275*2.71^(BZ$1*$N275)*($D275/1000)*($O275+$P275)/$D275))/((1+'Instruktion Kostnad nytta'!$C$37)^BZ$1))</f>
        <v>45.382603751453274</v>
      </c>
      <c r="CA275" s="45">
        <f>((($B275*2.71^(CA$1*$N275)*($D275/1000)*($O275+$P275)/$D275))/((1+'Instruktion Kostnad nytta'!$C$37)^CA$1))</f>
        <v>45.843557949136923</v>
      </c>
      <c r="CB275" s="45">
        <f>((($B275*2.71^(CB$1*$N275)*($D275/1000)*($O275+$P275)/$D275))/((1+'Instruktion Kostnad nytta'!$C$37)^CB$1))</f>
        <v>46.309194090005803</v>
      </c>
      <c r="CC275" s="45">
        <f>((($B275*2.71^(CC$1*$N275)*($D275/1000)*($O275+$P275)/$D275))/((1+'Instruktion Kostnad nytta'!$C$37)^CC$1))</f>
        <v>46.779559728875739</v>
      </c>
      <c r="CD275" s="45">
        <f>((($B275*2.71^(CD$1*$N275)*($D275/1000)*($O275+$P275)/$D275))/((1+'Instruktion Kostnad nytta'!$C$37)^CD$1))</f>
        <v>47.254702903580153</v>
      </c>
      <c r="CE275" s="45">
        <f>((($B275*2.71^(CE$1*$N275)*($D275/1000)*($O275+$P275)/$D275))/((1+'Instruktion Kostnad nytta'!$C$37)^CE$1))</f>
        <v>47.734672139875926</v>
      </c>
      <c r="CF275" s="45">
        <f>((($B275*2.71^(CF$1*$N275)*($D275/1000)*($O275+$P275)/$D275))/((1+'Instruktion Kostnad nytta'!$C$37)^CF$1))</f>
        <v>48.219516456399383</v>
      </c>
      <c r="CG275" s="45">
        <f>((($B275*2.71^(CG$1*$N275)*($D275/1000)*($O275+$P275)/$D275))/((1+'Instruktion Kostnad nytta'!$C$37)^CG$1))</f>
        <v>48.709285369672486</v>
      </c>
      <c r="CH275" s="45">
        <f>((($B275*2.71^(CH$1*$N275)*($D275/1000)*($O275+$P275)/$D275))/((1+'Instruktion Kostnad nytta'!$C$37)^CH$1))</f>
        <v>49.204028899159844</v>
      </c>
      <c r="CI275" s="45">
        <f>((($B275*2.71^(CI$1*$N275)*($D275/1000)*($O275+$P275)/$D275))/((1+'Instruktion Kostnad nytta'!$C$37)^CI$1))</f>
        <v>49.703797572377269</v>
      </c>
      <c r="CJ275" s="45">
        <f>((($B275*2.71^(CJ$1*$N275)*($D275/1000)*($O275+$P275)/$D275))/((1+'Instruktion Kostnad nytta'!$C$37)^CJ$1))</f>
        <v>50.208642430051853</v>
      </c>
      <c r="CK275" s="45">
        <f>((($B275*2.71^(CK$1*$N275)*($D275/1000)*($O275+$P275)/$D275))/((1+'Instruktion Kostnad nytta'!$C$37)^CK$1))</f>
        <v>50.718615031334977</v>
      </c>
      <c r="CL275" s="45">
        <f>((($B275*2.71^(CL$1*$N275)*($D275/1000)*($O275+$P275)/$D275))/((1+'Instruktion Kostnad nytta'!$C$37)^CL$1))</f>
        <v>51.233767459067714</v>
      </c>
      <c r="CM275" s="45">
        <f>((($B275*2.71^(CM$1*$N275)*($D275/1000)*($O275+$P275)/$D275))/((1+'Instruktion Kostnad nytta'!$C$37)^CM$1))</f>
        <v>51.754152325100151</v>
      </c>
      <c r="CN275" s="45">
        <f>((($B275*2.71^(CN$1*$N275)*($D275/1000)*($O275+$P275)/$D275))/((1+'Instruktion Kostnad nytta'!$C$37)^CN$1))</f>
        <v>52.279822775664641</v>
      </c>
      <c r="CO275" s="45">
        <f>((($B275*2.71^(CO$1*$N275)*($D275/1000)*($O275+$P275)/$D275))/((1+'Instruktion Kostnad nytta'!$C$37)^CO$1))</f>
        <v>52.81083249680313</v>
      </c>
      <c r="CP275" s="45">
        <f>((($B275*2.71^(CP$1*$N275)*($D275/1000)*($O275+$P275)/$D275))/((1+'Instruktion Kostnad nytta'!$C$37)^CP$1))</f>
        <v>53.34723571985068</v>
      </c>
      <c r="CQ275" s="45">
        <f>((($B275*2.71^(CQ$1*$N275)*($D275/1000)*($O275+$P275)/$D275))/((1+'Instruktion Kostnad nytta'!$C$37)^CQ$1))</f>
        <v>53.889087226973508</v>
      </c>
      <c r="CR275" s="45">
        <f>((($B275*2.71^(CR$1*$N275)*($D275/1000)*($O275+$P275)/$D275))/((1+'Instruktion Kostnad nytta'!$C$37)^CR$1))</f>
        <v>54.436442356764182</v>
      </c>
      <c r="CS275" s="45">
        <f>((($B275*2.71^(CS$1*$N275)*($D275/1000)*($O275+$P275)/$D275))/((1+'Instruktion Kostnad nytta'!$C$37)^CS$1))</f>
        <v>54.989357009892906</v>
      </c>
      <c r="CT275" s="45">
        <f>((($B275*2.71^(CT$1*$N275)*($D275/1000)*($O275+$P275)/$D275))/((1+'Instruktion Kostnad nytta'!$C$37)^CT$1))</f>
        <v>55.547887654816996</v>
      </c>
      <c r="CU275" s="45">
        <f>((($B275*2.71^(CU$1*$N275)*($D275/1000)*($O275+$P275)/$D275))/((1+'Instruktion Kostnad nytta'!$C$37)^CU$1))</f>
        <v>56.112091333547696</v>
      </c>
      <c r="CV275" s="45">
        <f>((($B275*2.71^(CV$1*$N275)*($D275/1000)*($O275+$P275)/$D275))/((1+'Instruktion Kostnad nytta'!$C$37)^CV$1))</f>
        <v>56.682025667475763</v>
      </c>
      <c r="CW275" s="45">
        <f>((($B275*2.71^(CW$1*$N275)*($D275/1000)*($O275+$P275)/$D275))/((1+'Instruktion Kostnad nytta'!$C$37)^CW$1))</f>
        <v>57.257748863256467</v>
      </c>
      <c r="CX275" s="45">
        <f>((($B275*2.71^(CX$1*$N275)*($D275/1000)*($O275+$P275)/$D275))/((1+'Instruktion Kostnad nytta'!$C$37)^CX$1))</f>
        <v>57.83931971875387</v>
      </c>
      <c r="CY275" s="45">
        <f>((($B275*2.71^(CY$1*$N275)*($D275/1000)*($O275+$P275)/$D275))/((1+'Instruktion Kostnad nytta'!$C$37)^CY$1))</f>
        <v>58.426797629046156</v>
      </c>
      <c r="CZ275" s="45">
        <f>((($B275*2.71^(CZ$1*$N275)*($D275/1000)*($O275+$P275)/$D275))/((1+'Instruktion Kostnad nytta'!$C$37)^CZ$1))</f>
        <v>59.020242592491172</v>
      </c>
      <c r="DA275" s="45">
        <f>((($B275*2.71^(DA$1*$N275)*($D275/1000)*($O275+$P275)/$D275))/((1+'Instruktion Kostnad nytta'!$C$37)^DA$1))</f>
        <v>59.61971521685431</v>
      </c>
      <c r="DB275" s="45">
        <f>((($B275*2.71^(DB$1*$N275)*($D275/1000)*($O275+$P275)/$D275))/((1+'Instruktion Kostnad nytta'!$C$37)^DB$1))</f>
        <v>60.225276725498077</v>
      </c>
      <c r="DC275" s="45">
        <f>((($B275*2.71^(DC$1*$N275)*($D275/1000)*($O275+$P275)/$D275))/((1+'Instruktion Kostnad nytta'!$C$37)^DC$1))</f>
        <v>60.836988963634859</v>
      </c>
      <c r="DD275" s="45">
        <f>((($B275*2.71^(DD$1*$N275)*($D275/1000)*($O275+$P275)/$D275))/((1+'Instruktion Kostnad nytta'!$C$37)^DD$1))</f>
        <v>61.454914404643155</v>
      </c>
      <c r="DE275" s="45">
        <f>((($B275*2.71^(DE$1*$N275)*($D275/1000)*($O275+$P275)/$D275))/((1+'Instruktion Kostnad nytta'!$C$37)^DE$1))</f>
        <v>62.079116156447682</v>
      </c>
      <c r="DF275" s="45">
        <f>((($B275*2.71^(DF$1*$N275)*($D275/1000)*($O275+$P275)/$D275))/((1+'Instruktion Kostnad nytta'!$C$37)^DF$1))</f>
        <v>62.70965796796483</v>
      </c>
      <c r="DG275" s="45">
        <f>((($B275*2.71^(DG$1*$N275)*($D275/1000)*($O275+$P275)/$D275))/((1+'Instruktion Kostnad nytta'!$C$37)^DG$1))</f>
        <v>63.346604235612872</v>
      </c>
      <c r="DH275" s="45">
        <f>((($B275*2.71^(DH$1*$N275)*($D275/1000)*($O275+$P275)/$D275))/((1+'Instruktion Kostnad nytta'!$C$37)^DH$1))</f>
        <v>63.990020009889072</v>
      </c>
      <c r="DI275" s="45">
        <f>((($B275*2.71^(DI$1*$N275)*($D275/1000)*($O275+$P275)/$D275))/((1+'Instruktion Kostnad nytta'!$C$37)^DI$1))</f>
        <v>64.639971002012857</v>
      </c>
      <c r="DJ275" s="45">
        <f>((($B275*2.71^(DJ$1*$N275)*($D275/1000)*($O275+$P275)/$D275))/((1+'Instruktion Kostnad nytta'!$C$37)^DJ$1))</f>
        <v>65.296523590637122</v>
      </c>
      <c r="DK275" s="45">
        <f>((($B275*2.71^(DK$1*$N275)*($D275/1000)*($O275+$P275)/$D275))/((1+'Instruktion Kostnad nytta'!$C$37)^DK$1))</f>
        <v>65.959744828627237</v>
      </c>
      <c r="DL275" s="45">
        <f>((($B275*2.71^(DL$1*$N275)*($D275/1000)*($O275+$P275)/$D275))/((1+'Instruktion Kostnad nytta'!$C$37)^DL$1))</f>
        <v>66.629702449909004</v>
      </c>
      <c r="DM275" s="45">
        <f>((($B275*2.71^(DM$1*$N275)*($D275/1000)*($O275+$P275)/$D275))/((1+'Instruktion Kostnad nytta'!$C$37)^DM$1))</f>
        <v>67.306464876386457</v>
      </c>
      <c r="DN275" s="45">
        <f>((($B275*2.71^(DN$1*$N275)*($D275/1000)*($O275+$P275)/$D275))/((1+'Instruktion Kostnad nytta'!$C$37)^DN$1))</f>
        <v>67.990101224929418</v>
      </c>
      <c r="DO275" s="45">
        <f>((($B275*2.71^(DO$1*$N275)*($D275/1000)*($O275+$P275)/$D275))/((1+'Instruktion Kostnad nytta'!$C$37)^DO$1))</f>
        <v>68.680681314432647</v>
      </c>
      <c r="DP275" s="45">
        <f>((($B275*2.71^(DP$1*$N275)*($D275/1000)*($O275+$P275)/$D275))/((1+'Instruktion Kostnad nytta'!$C$37)^DP$1))</f>
        <v>69.378275672946003</v>
      </c>
      <c r="DQ275" s="45">
        <f>((($B275*2.71^(DQ$1*$N275)*($D275/1000)*($O275+$P275)/$D275))/((1+'Instruktion Kostnad nytta'!$C$37)^DQ$1))</f>
        <v>70.082955544877592</v>
      </c>
      <c r="DR275" s="45">
        <f>((($B275*2.71^(DR$1*$N275)*($D275/1000)*($O275+$P275)/$D275))/((1+'Instruktion Kostnad nytta'!$C$37)^DR$1))</f>
        <v>70.794792898269904</v>
      </c>
      <c r="DS275" s="45">
        <f>((($B275*2.71^(DS$1*$N275)*($D275/1000)*($O275+$P275)/$D275))/((1+'Instruktion Kostnad nytta'!$C$37)^DS$1))</f>
        <v>71.513860432149713</v>
      </c>
      <c r="DT275" s="45">
        <f>((($B275*2.71^(DT$1*$N275)*($D275/1000)*($O275+$P275)/$D275))/((1+'Instruktion Kostnad nytta'!$C$37)^DT$1))</f>
        <v>72.240231583952706</v>
      </c>
      <c r="DU275" s="45">
        <f>((($B275*2.71^(DU$1*$N275)*($D275/1000)*($O275+$P275)/$D275))/((1+'Instruktion Kostnad nytta'!$C$37)^DU$1))</f>
        <v>72.973980537023593</v>
      </c>
      <c r="DV275" s="45">
        <f>((($B275*2.71^(DV$1*$N275)*($D275/1000)*($O275+$P275)/$D275))/((1+'Instruktion Kostnad nytta'!$C$37)^DV$1))</f>
        <v>73.715182228192504</v>
      </c>
      <c r="DW275" s="45">
        <f>((($B275*2.71^(DW$1*$N275)*($D275/1000)*($O275+$P275)/$D275))/((1+'Instruktion Kostnad nytta'!$C$37)^DW$1))</f>
        <v>74.463912355427894</v>
      </c>
      <c r="DX275" s="45">
        <f>((($B275*2.71^(DX$1*$N275)*($D275/1000)*($O275+$P275)/$D275))/((1+'Instruktion Kostnad nytta'!$C$37)^DX$1))</f>
        <v>75.220247385567816</v>
      </c>
      <c r="DY275" s="45">
        <f>((($B275*2.71^(DY$1*$N275)*($D275/1000)*($O275+$P275)/$D275))/((1+'Instruktion Kostnad nytta'!$C$37)^DY$1))</f>
        <v>75.984264562128971</v>
      </c>
      <c r="DZ275" s="45">
        <f>((($B275*2.71^(DZ$1*$N275)*($D275/1000)*($O275+$P275)/$D275))/((1+'Instruktion Kostnad nytta'!$C$37)^DZ$1))</f>
        <v>76.756041913195887</v>
      </c>
      <c r="EA275" s="45">
        <f>((($B275*2.71^(EA$1*$N275)*($D275/1000)*($O275+$P275)/$D275))/((1+'Instruktion Kostnad nytta'!$C$37)^EA$1))</f>
        <v>77.535658259389692</v>
      </c>
      <c r="EB275" s="45">
        <f>((($B275*2.71^(EB$1*$N275)*($D275/1000)*($O275+$P275)/$D275))/((1+'Instruktion Kostnad nytta'!$C$37)^EB$1))</f>
        <v>78.323193221917847</v>
      </c>
      <c r="EC275" s="45">
        <f>((($B275*2.71^(EC$1*$N275)*($D275/1000)*($O275+$P275)/$D275))/((1+'Instruktion Kostnad nytta'!$C$37)^EC$1))</f>
        <v>79.118727230705829</v>
      </c>
      <c r="ED275" s="45">
        <f>((($B275*2.71^(ED$1*$N275)*($D275/1000)*($O275+$P275)/$D275))/((1+'Instruktion Kostnad nytta'!$C$37)^ED$1))</f>
        <v>79.92234153261137</v>
      </c>
      <c r="EE275" s="45">
        <f>((($B275*2.71^(EE$1*$N275)*($D275/1000)*($O275+$P275)/$D275))/((1+'Instruktion Kostnad nytta'!$C$37)^EE$1))</f>
        <v>80.734118199722133</v>
      </c>
      <c r="EF275" s="45">
        <f>((($B275*2.71^(EF$1*$N275)*($D275/1000)*($O275+$P275)/$D275))/((1+'Instruktion Kostnad nytta'!$C$37)^EF$1))</f>
        <v>81.554140137737463</v>
      </c>
      <c r="EG275" s="45">
        <f>((($B275*2.71^(EG$1*$N275)*($D275/1000)*($O275+$P275)/$D275))/((1+'Instruktion Kostnad nytta'!$C$37)^EG$1))</f>
        <v>82.382491094435622</v>
      </c>
      <c r="EH275" s="45">
        <f>((($B275*2.71^(EH$1*$N275)*($D275/1000)*($O275+$P275)/$D275))/((1+'Instruktion Kostnad nytta'!$C$37)^EH$1))</f>
        <v>83.219255668226751</v>
      </c>
      <c r="EI275" s="45">
        <f>((($B275*2.71^(EI$1*$N275)*($D275/1000)*($O275+$P275)/$D275))/((1+'Instruktion Kostnad nytta'!$C$37)^EI$1))</f>
        <v>84.064519316792683</v>
      </c>
      <c r="EJ275" s="45">
        <f>((($B275*2.71^(EJ$1*$N275)*($D275/1000)*($O275+$P275)/$D275))/((1+'Instruktion Kostnad nytta'!$C$37)^EJ$1))</f>
        <v>84.918368365814985</v>
      </c>
      <c r="EK275" s="45">
        <f>((($B275*2.71^(EK$1*$N275)*($D275/1000)*($O275+$P275)/$D275))/((1+'Instruktion Kostnad nytta'!$C$37)^EK$1))</f>
        <v>85.780890017790796</v>
      </c>
      <c r="EL275" s="45">
        <f>((($B275*2.71^(EL$1*$N275)*($D275/1000)*($O275+$P275)/$D275))/((1+'Instruktion Kostnad nytta'!$C$37)^EL$1))</f>
        <v>86.65217236093919</v>
      </c>
    </row>
    <row r="276" spans="1:142" x14ac:dyDescent="0.25">
      <c r="A276" s="41">
        <v>278</v>
      </c>
      <c r="B276" s="59">
        <v>0.5</v>
      </c>
      <c r="C276" s="59">
        <v>15</v>
      </c>
      <c r="D276" s="60">
        <v>80</v>
      </c>
      <c r="E276" s="59">
        <v>1965</v>
      </c>
      <c r="F276" s="59" t="s">
        <v>98</v>
      </c>
      <c r="G276" s="59">
        <v>127</v>
      </c>
      <c r="H276" s="59" t="s">
        <v>46</v>
      </c>
      <c r="I276" s="59">
        <v>8</v>
      </c>
      <c r="J276" s="41">
        <v>0</v>
      </c>
      <c r="K276" s="41" t="s">
        <v>325</v>
      </c>
      <c r="L276" s="48">
        <f>'Instruktion Kostnad nytta'!C$19/D276+IF((IF(F276="A",'Instruktion Kostnad nytta'!C$25,0)+IF(G276&lt;500,'Instruktion Kostnad nytta'!C$20,('Instruktion Kostnad nytta'!C$20+'Instruktion Kostnad nytta'!C$21))+IF(G276&lt;700,0,('Instruktion Kostnad nytta'!C$22-'Instruktion Kostnad nytta'!C$21))+I276*'Instruktion Kostnad nytta'!C$23/D276)&lt;3000,3000,(IF(F276="A",'Instruktion Kostnad nytta'!C$25,0)+IF(G276&lt;500,'Instruktion Kostnad nytta'!C$20,('Instruktion Kostnad nytta'!C$20+'Instruktion Kostnad nytta'!C$21))+IF(G276&lt;700,0,('Instruktion Kostnad nytta'!C$22-'Instruktion Kostnad nytta'!C$21))+I276*'Instruktion Kostnad nytta'!C$23/D276))</f>
        <v>6875</v>
      </c>
      <c r="M276" s="50">
        <f t="shared" si="12"/>
        <v>6.25</v>
      </c>
      <c r="N276" s="49">
        <f>IF(H276="Gråjärn",'Instruktion Kostnad nytta'!C$32,IF(H276="segjärn",'Instruktion Kostnad nytta'!C$33,IF(H276="PVC",'Instruktion Kostnad nytta'!C$34,IF(H276="PE",'Instruktion Kostnad nytta'!C$35,IF(H276="ST",'Instruktion Kostnad nytta'!C$36,0)))))</f>
        <v>0.03</v>
      </c>
      <c r="O276" s="48">
        <f>IF(G276&lt;200,'Instruktion Kostnad nytta'!C$28,(IF(G276&lt;500,'Instruktion Kostnad nytta'!C$29,'Instruktion Kostnad nytta'!C$30)))</f>
        <v>45000</v>
      </c>
      <c r="P276" s="47">
        <v>4000</v>
      </c>
      <c r="Q276" s="46">
        <f t="shared" si="13"/>
        <v>-429.79509409760863</v>
      </c>
      <c r="R276" s="45">
        <f t="shared" si="14"/>
        <v>-6586.3040142958916</v>
      </c>
      <c r="S276" s="45">
        <f>((($B276*2.71^(S$1*$N276)*($D276/1000)*($O276+$P276)/$D276))/((1+'Instruktion Kostnad nytta'!$C$37)^S$1))</f>
        <v>25.000223905593113</v>
      </c>
      <c r="T276" s="45">
        <f>((($B276*2.71^(T$1*$N276)*($D276/1000)*($O276+$P276)/$D276))/((1+'Instruktion Kostnad nytta'!$C$37)^T$1))</f>
        <v>25.254152882771844</v>
      </c>
      <c r="U276" s="45">
        <f>((($B276*2.71^(U$1*$N276)*($D276/1000)*($O276+$P276)/$D276))/((1+'Instruktion Kostnad nytta'!$C$37)^U$1))</f>
        <v>25.510661033868949</v>
      </c>
      <c r="V276" s="45">
        <f>((($B276*2.71^(V$1*$N276)*($D276/1000)*($O276+$P276)/$D276))/((1+'Instruktion Kostnad nytta'!$C$37)^V$1))</f>
        <v>25.769774555729619</v>
      </c>
      <c r="W276" s="45">
        <f>((($B276*2.71^(W$1*$N276)*($D276/1000)*($O276+$P276)/$D276))/((1+'Instruktion Kostnad nytta'!$C$37)^W$1))</f>
        <v>26.031519911282167</v>
      </c>
      <c r="X276" s="45">
        <f>((($B276*2.71^(X$1*$N276)*($D276/1000)*($O276+$P276)/$D276))/((1+'Instruktion Kostnad nytta'!$C$37)^X$1))</f>
        <v>26.295923832240685</v>
      </c>
      <c r="Y276" s="45">
        <f>((($B276*2.71^(Y$1*$N276)*($D276/1000)*($O276+$P276)/$D276))/((1+'Instruktion Kostnad nytta'!$C$37)^Y$1))</f>
        <v>26.563013321835086</v>
      </c>
      <c r="Z276" s="45">
        <f>((($B276*2.71^(Z$1*$N276)*($D276/1000)*($O276+$P276)/$D276))/((1+'Instruktion Kostnad nytta'!$C$37)^Z$1))</f>
        <v>26.832815657568947</v>
      </c>
      <c r="AA276" s="45">
        <f>((($B276*2.71^(AA$1*$N276)*($D276/1000)*($O276+$P276)/$D276))/((1+'Instruktion Kostnad nytta'!$C$37)^AA$1))</f>
        <v>27.1053583940053</v>
      </c>
      <c r="AB276" s="45">
        <f>((($B276*2.71^(AB$1*$N276)*($D276/1000)*($O276+$P276)/$D276))/((1+'Instruktion Kostnad nytta'!$C$37)^AB$1))</f>
        <v>27.380669365580751</v>
      </c>
      <c r="AC276" s="45">
        <f>((($B276*2.71^(AC$1*$N276)*($D276/1000)*($O276+$P276)/$D276))/((1+'Instruktion Kostnad nytta'!$C$37)^AC$1))</f>
        <v>27.658776689448164</v>
      </c>
      <c r="AD276" s="45">
        <f>((($B276*2.71^(AD$1*$N276)*($D276/1000)*($O276+$P276)/$D276))/((1+'Instruktion Kostnad nytta'!$C$37)^AD$1))</f>
        <v>27.939708768348279</v>
      </c>
      <c r="AE276" s="45">
        <f>((($B276*2.71^(AE$1*$N276)*($D276/1000)*($O276+$P276)/$D276))/((1+'Instruktion Kostnad nytta'!$C$37)^AE$1))</f>
        <v>28.223494293510345</v>
      </c>
      <c r="AF276" s="45">
        <f>((($B276*2.71^(AF$1*$N276)*($D276/1000)*($O276+$P276)/$D276))/((1+'Instruktion Kostnad nytta'!$C$37)^AF$1))</f>
        <v>28.510162247582453</v>
      </c>
      <c r="AG276" s="45">
        <f>((($B276*2.71^(AG$1*$N276)*($D276/1000)*($O276+$P276)/$D276))/((1+'Instruktion Kostnad nytta'!$C$37)^AG$1))</f>
        <v>28.799741907591361</v>
      </c>
      <c r="AH276" s="45">
        <f>((($B276*2.71^(AH$1*$N276)*($D276/1000)*($O276+$P276)/$D276))/((1+'Instruktion Kostnad nytta'!$C$37)^AH$1))</f>
        <v>29.092262847932609</v>
      </c>
      <c r="AI276" s="45">
        <f>((($B276*2.71^(AI$1*$N276)*($D276/1000)*($O276+$P276)/$D276))/((1+'Instruktion Kostnad nytta'!$C$37)^AI$1))</f>
        <v>29.38775494339091</v>
      </c>
      <c r="AJ276" s="45">
        <f>((($B276*2.71^(AJ$1*$N276)*($D276/1000)*($O276+$P276)/$D276))/((1+'Instruktion Kostnad nytta'!$C$37)^AJ$1))</f>
        <v>29.686248372191148</v>
      </c>
      <c r="AK276" s="45">
        <f>((($B276*2.71^(AK$1*$N276)*($D276/1000)*($O276+$P276)/$D276))/((1+'Instruktion Kostnad nytta'!$C$37)^AK$1))</f>
        <v>29.987773619080546</v>
      </c>
      <c r="AL276" s="45">
        <f>((($B276*2.71^(AL$1*$N276)*($D276/1000)*($O276+$P276)/$D276))/((1+'Instruktion Kostnad nytta'!$C$37)^AL$1))</f>
        <v>30.292361478441951</v>
      </c>
      <c r="AM276" s="45">
        <f>((($B276*2.71^(AM$1*$N276)*($D276/1000)*($O276+$P276)/$D276))/((1+'Instruktion Kostnad nytta'!$C$37)^AM$1))</f>
        <v>30.600043057438853</v>
      </c>
      <c r="AN276" s="45">
        <f>((($B276*2.71^(AN$1*$N276)*($D276/1000)*($O276+$P276)/$D276))/((1+'Instruktion Kostnad nytta'!$C$37)^AN$1))</f>
        <v>30.91084977919234</v>
      </c>
      <c r="AO276" s="45">
        <f>((($B276*2.71^(AO$1*$N276)*($D276/1000)*($O276+$P276)/$D276))/((1+'Instruktion Kostnad nytta'!$C$37)^AO$1))</f>
        <v>31.224813385990259</v>
      </c>
      <c r="AP276" s="45">
        <f>((($B276*2.71^(AP$1*$N276)*($D276/1000)*($O276+$P276)/$D276))/((1+'Instruktion Kostnad nytta'!$C$37)^AP$1))</f>
        <v>31.541965942529057</v>
      </c>
      <c r="AQ276" s="45">
        <f>((($B276*2.71^(AQ$1*$N276)*($D276/1000)*($O276+$P276)/$D276))/((1+'Instruktion Kostnad nytta'!$C$37)^AQ$1))</f>
        <v>31.862339839188468</v>
      </c>
      <c r="AR276" s="45">
        <f>((($B276*2.71^(AR$1*$N276)*($D276/1000)*($O276+$P276)/$D276))/((1+'Instruktion Kostnad nytta'!$C$37)^AR$1))</f>
        <v>32.185967795339536</v>
      </c>
      <c r="AS276" s="45">
        <f>((($B276*2.71^(AS$1*$N276)*($D276/1000)*($O276+$P276)/$D276))/((1+'Instruktion Kostnad nytta'!$C$37)^AS$1))</f>
        <v>32.512882862686169</v>
      </c>
      <c r="AT276" s="45">
        <f>((($B276*2.71^(AT$1*$N276)*($D276/1000)*($O276+$P276)/$D276))/((1+'Instruktion Kostnad nytta'!$C$37)^AT$1))</f>
        <v>32.843118428640715</v>
      </c>
      <c r="AU276" s="45">
        <f>((($B276*2.71^(AU$1*$N276)*($D276/1000)*($O276+$P276)/$D276))/((1+'Instruktion Kostnad nytta'!$C$37)^AU$1))</f>
        <v>33.176708219733698</v>
      </c>
      <c r="AV276" s="45">
        <f>((($B276*2.71^(AV$1*$N276)*($D276/1000)*($O276+$P276)/$D276))/((1+'Instruktion Kostnad nytta'!$C$37)^AV$1))</f>
        <v>33.513686305058343</v>
      </c>
      <c r="AW276" s="45">
        <f>((($B276*2.71^(AW$1*$N276)*($D276/1000)*($O276+$P276)/$D276))/((1+'Instruktion Kostnad nytta'!$C$37)^AW$1))</f>
        <v>33.854087099749947</v>
      </c>
      <c r="AX276" s="45">
        <f>((($B276*2.71^(AX$1*$N276)*($D276/1000)*($O276+$P276)/$D276))/((1+'Instruktion Kostnad nytta'!$C$37)^AX$1))</f>
        <v>34.197945368500726</v>
      </c>
      <c r="AY276" s="45">
        <f>((($B276*2.71^(AY$1*$N276)*($D276/1000)*($O276+$P276)/$D276))/((1+'Instruktion Kostnad nytta'!$C$37)^AY$1))</f>
        <v>34.545296229110207</v>
      </c>
      <c r="AZ276" s="45">
        <f>((($B276*2.71^(AZ$1*$N276)*($D276/1000)*($O276+$P276)/$D276))/((1+'Instruktion Kostnad nytta'!$C$37)^AZ$1))</f>
        <v>34.896175156071806</v>
      </c>
      <c r="BA276" s="45">
        <f>((($B276*2.71^(BA$1*$N276)*($D276/1000)*($O276+$P276)/$D276))/((1+'Instruktion Kostnad nytta'!$C$37)^BA$1))</f>
        <v>35.250617984195777</v>
      </c>
      <c r="BB276" s="45">
        <f>((($B276*2.71^(BB$1*$N276)*($D276/1000)*($O276+$P276)/$D276))/((1+'Instruktion Kostnad nytta'!$C$37)^BB$1))</f>
        <v>35.608660912269002</v>
      </c>
      <c r="BC276" s="45">
        <f>((($B276*2.71^(BC$1*$N276)*($D276/1000)*($O276+$P276)/$D276))/((1+'Instruktion Kostnad nytta'!$C$37)^BC$1))</f>
        <v>35.970340506751896</v>
      </c>
      <c r="BD276" s="45">
        <f>((($B276*2.71^(BD$1*$N276)*($D276/1000)*($O276+$P276)/$D276))/((1+'Instruktion Kostnad nytta'!$C$37)^BD$1))</f>
        <v>36.335693705512931</v>
      </c>
      <c r="BE276" s="45">
        <f>((($B276*2.71^(BE$1*$N276)*($D276/1000)*($O276+$P276)/$D276))/((1+'Instruktion Kostnad nytta'!$C$37)^BE$1))</f>
        <v>36.704757821600943</v>
      </c>
      <c r="BF276" s="45">
        <f>((($B276*2.71^(BF$1*$N276)*($D276/1000)*($O276+$P276)/$D276))/((1+'Instruktion Kostnad nytta'!$C$37)^BF$1))</f>
        <v>37.077570547056048</v>
      </c>
      <c r="BG276" s="45">
        <f>((($B276*2.71^(BG$1*$N276)*($D276/1000)*($O276+$P276)/$D276))/((1+'Instruktion Kostnad nytta'!$C$37)^BG$1))</f>
        <v>37.454169956758932</v>
      </c>
      <c r="BH276" s="45">
        <f>((($B276*2.71^(BH$1*$N276)*($D276/1000)*($O276+$P276)/$D276))/((1+'Instruktion Kostnad nytta'!$C$37)^BH$1))</f>
        <v>37.83459451231942</v>
      </c>
      <c r="BI276" s="45">
        <f>((($B276*2.71^(BI$1*$N276)*($D276/1000)*($O276+$P276)/$D276))/((1+'Instruktion Kostnad nytta'!$C$37)^BI$1))</f>
        <v>38.218883066004558</v>
      </c>
      <c r="BJ276" s="45">
        <f>((($B276*2.71^(BJ$1*$N276)*($D276/1000)*($O276+$P276)/$D276))/((1+'Instruktion Kostnad nytta'!$C$37)^BJ$1))</f>
        <v>38.607074864706519</v>
      </c>
      <c r="BK276" s="45">
        <f>((($B276*2.71^(BK$1*$N276)*($D276/1000)*($O276+$P276)/$D276))/((1+'Instruktion Kostnad nytta'!$C$37)^BK$1))</f>
        <v>38.999209553950806</v>
      </c>
      <c r="BL276" s="45">
        <f>((($B276*2.71^(BL$1*$N276)*($D276/1000)*($O276+$P276)/$D276))/((1+'Instruktion Kostnad nytta'!$C$37)^BL$1))</f>
        <v>39.39532718194527</v>
      </c>
      <c r="BM276" s="45">
        <f>((($B276*2.71^(BM$1*$N276)*($D276/1000)*($O276+$P276)/$D276))/((1+'Instruktion Kostnad nytta'!$C$37)^BM$1))</f>
        <v>39.795468203670062</v>
      </c>
      <c r="BN276" s="45">
        <f>((($B276*2.71^(BN$1*$N276)*($D276/1000)*($O276+$P276)/$D276))/((1+'Instruktion Kostnad nytta'!$C$37)^BN$1))</f>
        <v>40.199673485009399</v>
      </c>
      <c r="BO276" s="45">
        <f>((($B276*2.71^(BO$1*$N276)*($D276/1000)*($O276+$P276)/$D276))/((1+'Instruktion Kostnad nytta'!$C$37)^BO$1))</f>
        <v>40.607984306925012</v>
      </c>
      <c r="BP276" s="45">
        <f>((($B276*2.71^(BP$1*$N276)*($D276/1000)*($O276+$P276)/$D276))/((1+'Instruktion Kostnad nytta'!$C$37)^BP$1))</f>
        <v>41.020442369672224</v>
      </c>
      <c r="BQ276" s="45">
        <f>((($B276*2.71^(BQ$1*$N276)*($D276/1000)*($O276+$P276)/$D276))/((1+'Instruktion Kostnad nytta'!$C$37)^BQ$1))</f>
        <v>41.437089797058633</v>
      </c>
      <c r="BR276" s="45">
        <f>((($B276*2.71^(BR$1*$N276)*($D276/1000)*($O276+$P276)/$D276))/((1+'Instruktion Kostnad nytta'!$C$37)^BR$1))</f>
        <v>41.857969140746285</v>
      </c>
      <c r="BS276" s="45">
        <f>((($B276*2.71^(BS$1*$N276)*($D276/1000)*($O276+$P276)/$D276))/((1+'Instruktion Kostnad nytta'!$C$37)^BS$1))</f>
        <v>42.283123384597289</v>
      </c>
      <c r="BT276" s="45">
        <f>((($B276*2.71^(BT$1*$N276)*($D276/1000)*($O276+$P276)/$D276))/((1+'Instruktion Kostnad nytta'!$C$37)^BT$1))</f>
        <v>42.712595949063832</v>
      </c>
      <c r="BU276" s="45">
        <f>((($B276*2.71^(BU$1*$N276)*($D276/1000)*($O276+$P276)/$D276))/((1+'Instruktion Kostnad nytta'!$C$37)^BU$1))</f>
        <v>43.146430695622549</v>
      </c>
      <c r="BV276" s="45">
        <f>((($B276*2.71^(BV$1*$N276)*($D276/1000)*($O276+$P276)/$D276))/((1+'Instruktion Kostnad nytta'!$C$37)^BV$1))</f>
        <v>43.584671931254093</v>
      </c>
      <c r="BW276" s="45">
        <f>((($B276*2.71^(BW$1*$N276)*($D276/1000)*($O276+$P276)/$D276))/((1+'Instruktion Kostnad nytta'!$C$37)^BW$1))</f>
        <v>44.02736441296814</v>
      </c>
      <c r="BX276" s="45">
        <f>((($B276*2.71^(BX$1*$N276)*($D276/1000)*($O276+$P276)/$D276))/((1+'Instruktion Kostnad nytta'!$C$37)^BX$1))</f>
        <v>44.474553352374357</v>
      </c>
      <c r="BY276" s="45">
        <f>((($B276*2.71^(BY$1*$N276)*($D276/1000)*($O276+$P276)/$D276))/((1+'Instruktion Kostnad nytta'!$C$37)^BY$1))</f>
        <v>44.926284420299801</v>
      </c>
      <c r="BZ276" s="45">
        <f>((($B276*2.71^(BZ$1*$N276)*($D276/1000)*($O276+$P276)/$D276))/((1+'Instruktion Kostnad nytta'!$C$37)^BZ$1))</f>
        <v>45.382603751453274</v>
      </c>
      <c r="CA276" s="45">
        <f>((($B276*2.71^(CA$1*$N276)*($D276/1000)*($O276+$P276)/$D276))/((1+'Instruktion Kostnad nytta'!$C$37)^CA$1))</f>
        <v>45.843557949136923</v>
      </c>
      <c r="CB276" s="45">
        <f>((($B276*2.71^(CB$1*$N276)*($D276/1000)*($O276+$P276)/$D276))/((1+'Instruktion Kostnad nytta'!$C$37)^CB$1))</f>
        <v>46.309194090005803</v>
      </c>
      <c r="CC276" s="45">
        <f>((($B276*2.71^(CC$1*$N276)*($D276/1000)*($O276+$P276)/$D276))/((1+'Instruktion Kostnad nytta'!$C$37)^CC$1))</f>
        <v>46.779559728875739</v>
      </c>
      <c r="CD276" s="45">
        <f>((($B276*2.71^(CD$1*$N276)*($D276/1000)*($O276+$P276)/$D276))/((1+'Instruktion Kostnad nytta'!$C$37)^CD$1))</f>
        <v>47.254702903580153</v>
      </c>
      <c r="CE276" s="45">
        <f>((($B276*2.71^(CE$1*$N276)*($D276/1000)*($O276+$P276)/$D276))/((1+'Instruktion Kostnad nytta'!$C$37)^CE$1))</f>
        <v>47.734672139875926</v>
      </c>
      <c r="CF276" s="45">
        <f>((($B276*2.71^(CF$1*$N276)*($D276/1000)*($O276+$P276)/$D276))/((1+'Instruktion Kostnad nytta'!$C$37)^CF$1))</f>
        <v>48.219516456399383</v>
      </c>
      <c r="CG276" s="45">
        <f>((($B276*2.71^(CG$1*$N276)*($D276/1000)*($O276+$P276)/$D276))/((1+'Instruktion Kostnad nytta'!$C$37)^CG$1))</f>
        <v>48.709285369672486</v>
      </c>
      <c r="CH276" s="45">
        <f>((($B276*2.71^(CH$1*$N276)*($D276/1000)*($O276+$P276)/$D276))/((1+'Instruktion Kostnad nytta'!$C$37)^CH$1))</f>
        <v>49.204028899159844</v>
      </c>
      <c r="CI276" s="45">
        <f>((($B276*2.71^(CI$1*$N276)*($D276/1000)*($O276+$P276)/$D276))/((1+'Instruktion Kostnad nytta'!$C$37)^CI$1))</f>
        <v>49.703797572377269</v>
      </c>
      <c r="CJ276" s="45">
        <f>((($B276*2.71^(CJ$1*$N276)*($D276/1000)*($O276+$P276)/$D276))/((1+'Instruktion Kostnad nytta'!$C$37)^CJ$1))</f>
        <v>50.208642430051853</v>
      </c>
      <c r="CK276" s="45">
        <f>((($B276*2.71^(CK$1*$N276)*($D276/1000)*($O276+$P276)/$D276))/((1+'Instruktion Kostnad nytta'!$C$37)^CK$1))</f>
        <v>50.718615031334977</v>
      </c>
      <c r="CL276" s="45">
        <f>((($B276*2.71^(CL$1*$N276)*($D276/1000)*($O276+$P276)/$D276))/((1+'Instruktion Kostnad nytta'!$C$37)^CL$1))</f>
        <v>51.233767459067714</v>
      </c>
      <c r="CM276" s="45">
        <f>((($B276*2.71^(CM$1*$N276)*($D276/1000)*($O276+$P276)/$D276))/((1+'Instruktion Kostnad nytta'!$C$37)^CM$1))</f>
        <v>51.754152325100151</v>
      </c>
      <c r="CN276" s="45">
        <f>((($B276*2.71^(CN$1*$N276)*($D276/1000)*($O276+$P276)/$D276))/((1+'Instruktion Kostnad nytta'!$C$37)^CN$1))</f>
        <v>52.279822775664641</v>
      </c>
      <c r="CO276" s="45">
        <f>((($B276*2.71^(CO$1*$N276)*($D276/1000)*($O276+$P276)/$D276))/((1+'Instruktion Kostnad nytta'!$C$37)^CO$1))</f>
        <v>52.81083249680313</v>
      </c>
      <c r="CP276" s="45">
        <f>((($B276*2.71^(CP$1*$N276)*($D276/1000)*($O276+$P276)/$D276))/((1+'Instruktion Kostnad nytta'!$C$37)^CP$1))</f>
        <v>53.34723571985068</v>
      </c>
      <c r="CQ276" s="45">
        <f>((($B276*2.71^(CQ$1*$N276)*($D276/1000)*($O276+$P276)/$D276))/((1+'Instruktion Kostnad nytta'!$C$37)^CQ$1))</f>
        <v>53.889087226973508</v>
      </c>
      <c r="CR276" s="45">
        <f>((($B276*2.71^(CR$1*$N276)*($D276/1000)*($O276+$P276)/$D276))/((1+'Instruktion Kostnad nytta'!$C$37)^CR$1))</f>
        <v>54.436442356764182</v>
      </c>
      <c r="CS276" s="45">
        <f>((($B276*2.71^(CS$1*$N276)*($D276/1000)*($O276+$P276)/$D276))/((1+'Instruktion Kostnad nytta'!$C$37)^CS$1))</f>
        <v>54.989357009892906</v>
      </c>
      <c r="CT276" s="45">
        <f>((($B276*2.71^(CT$1*$N276)*($D276/1000)*($O276+$P276)/$D276))/((1+'Instruktion Kostnad nytta'!$C$37)^CT$1))</f>
        <v>55.547887654816996</v>
      </c>
      <c r="CU276" s="45">
        <f>((($B276*2.71^(CU$1*$N276)*($D276/1000)*($O276+$P276)/$D276))/((1+'Instruktion Kostnad nytta'!$C$37)^CU$1))</f>
        <v>56.112091333547696</v>
      </c>
      <c r="CV276" s="45">
        <f>((($B276*2.71^(CV$1*$N276)*($D276/1000)*($O276+$P276)/$D276))/((1+'Instruktion Kostnad nytta'!$C$37)^CV$1))</f>
        <v>56.682025667475763</v>
      </c>
      <c r="CW276" s="45">
        <f>((($B276*2.71^(CW$1*$N276)*($D276/1000)*($O276+$P276)/$D276))/((1+'Instruktion Kostnad nytta'!$C$37)^CW$1))</f>
        <v>57.257748863256467</v>
      </c>
      <c r="CX276" s="45">
        <f>((($B276*2.71^(CX$1*$N276)*($D276/1000)*($O276+$P276)/$D276))/((1+'Instruktion Kostnad nytta'!$C$37)^CX$1))</f>
        <v>57.83931971875387</v>
      </c>
      <c r="CY276" s="45">
        <f>((($B276*2.71^(CY$1*$N276)*($D276/1000)*($O276+$P276)/$D276))/((1+'Instruktion Kostnad nytta'!$C$37)^CY$1))</f>
        <v>58.426797629046156</v>
      </c>
      <c r="CZ276" s="45">
        <f>((($B276*2.71^(CZ$1*$N276)*($D276/1000)*($O276+$P276)/$D276))/((1+'Instruktion Kostnad nytta'!$C$37)^CZ$1))</f>
        <v>59.020242592491172</v>
      </c>
      <c r="DA276" s="45">
        <f>((($B276*2.71^(DA$1*$N276)*($D276/1000)*($O276+$P276)/$D276))/((1+'Instruktion Kostnad nytta'!$C$37)^DA$1))</f>
        <v>59.61971521685431</v>
      </c>
      <c r="DB276" s="45">
        <f>((($B276*2.71^(DB$1*$N276)*($D276/1000)*($O276+$P276)/$D276))/((1+'Instruktion Kostnad nytta'!$C$37)^DB$1))</f>
        <v>60.225276725498077</v>
      </c>
      <c r="DC276" s="45">
        <f>((($B276*2.71^(DC$1*$N276)*($D276/1000)*($O276+$P276)/$D276))/((1+'Instruktion Kostnad nytta'!$C$37)^DC$1))</f>
        <v>60.836988963634859</v>
      </c>
      <c r="DD276" s="45">
        <f>((($B276*2.71^(DD$1*$N276)*($D276/1000)*($O276+$P276)/$D276))/((1+'Instruktion Kostnad nytta'!$C$37)^DD$1))</f>
        <v>61.454914404643155</v>
      </c>
      <c r="DE276" s="45">
        <f>((($B276*2.71^(DE$1*$N276)*($D276/1000)*($O276+$P276)/$D276))/((1+'Instruktion Kostnad nytta'!$C$37)^DE$1))</f>
        <v>62.079116156447682</v>
      </c>
      <c r="DF276" s="45">
        <f>((($B276*2.71^(DF$1*$N276)*($D276/1000)*($O276+$P276)/$D276))/((1+'Instruktion Kostnad nytta'!$C$37)^DF$1))</f>
        <v>62.70965796796483</v>
      </c>
      <c r="DG276" s="45">
        <f>((($B276*2.71^(DG$1*$N276)*($D276/1000)*($O276+$P276)/$D276))/((1+'Instruktion Kostnad nytta'!$C$37)^DG$1))</f>
        <v>63.346604235612872</v>
      </c>
      <c r="DH276" s="45">
        <f>((($B276*2.71^(DH$1*$N276)*($D276/1000)*($O276+$P276)/$D276))/((1+'Instruktion Kostnad nytta'!$C$37)^DH$1))</f>
        <v>63.990020009889072</v>
      </c>
      <c r="DI276" s="45">
        <f>((($B276*2.71^(DI$1*$N276)*($D276/1000)*($O276+$P276)/$D276))/((1+'Instruktion Kostnad nytta'!$C$37)^DI$1))</f>
        <v>64.639971002012857</v>
      </c>
      <c r="DJ276" s="45">
        <f>((($B276*2.71^(DJ$1*$N276)*($D276/1000)*($O276+$P276)/$D276))/((1+'Instruktion Kostnad nytta'!$C$37)^DJ$1))</f>
        <v>65.296523590637122</v>
      </c>
      <c r="DK276" s="45">
        <f>((($B276*2.71^(DK$1*$N276)*($D276/1000)*($O276+$P276)/$D276))/((1+'Instruktion Kostnad nytta'!$C$37)^DK$1))</f>
        <v>65.959744828627237</v>
      </c>
      <c r="DL276" s="45">
        <f>((($B276*2.71^(DL$1*$N276)*($D276/1000)*($O276+$P276)/$D276))/((1+'Instruktion Kostnad nytta'!$C$37)^DL$1))</f>
        <v>66.629702449909004</v>
      </c>
      <c r="DM276" s="45">
        <f>((($B276*2.71^(DM$1*$N276)*($D276/1000)*($O276+$P276)/$D276))/((1+'Instruktion Kostnad nytta'!$C$37)^DM$1))</f>
        <v>67.306464876386457</v>
      </c>
      <c r="DN276" s="45">
        <f>((($B276*2.71^(DN$1*$N276)*($D276/1000)*($O276+$P276)/$D276))/((1+'Instruktion Kostnad nytta'!$C$37)^DN$1))</f>
        <v>67.990101224929418</v>
      </c>
      <c r="DO276" s="45">
        <f>((($B276*2.71^(DO$1*$N276)*($D276/1000)*($O276+$P276)/$D276))/((1+'Instruktion Kostnad nytta'!$C$37)^DO$1))</f>
        <v>68.680681314432647</v>
      </c>
      <c r="DP276" s="45">
        <f>((($B276*2.71^(DP$1*$N276)*($D276/1000)*($O276+$P276)/$D276))/((1+'Instruktion Kostnad nytta'!$C$37)^DP$1))</f>
        <v>69.378275672946003</v>
      </c>
      <c r="DQ276" s="45">
        <f>((($B276*2.71^(DQ$1*$N276)*($D276/1000)*($O276+$P276)/$D276))/((1+'Instruktion Kostnad nytta'!$C$37)^DQ$1))</f>
        <v>70.082955544877592</v>
      </c>
      <c r="DR276" s="45">
        <f>((($B276*2.71^(DR$1*$N276)*($D276/1000)*($O276+$P276)/$D276))/((1+'Instruktion Kostnad nytta'!$C$37)^DR$1))</f>
        <v>70.794792898269904</v>
      </c>
      <c r="DS276" s="45">
        <f>((($B276*2.71^(DS$1*$N276)*($D276/1000)*($O276+$P276)/$D276))/((1+'Instruktion Kostnad nytta'!$C$37)^DS$1))</f>
        <v>71.513860432149713</v>
      </c>
      <c r="DT276" s="45">
        <f>((($B276*2.71^(DT$1*$N276)*($D276/1000)*($O276+$P276)/$D276))/((1+'Instruktion Kostnad nytta'!$C$37)^DT$1))</f>
        <v>72.240231583952706</v>
      </c>
      <c r="DU276" s="45">
        <f>((($B276*2.71^(DU$1*$N276)*($D276/1000)*($O276+$P276)/$D276))/((1+'Instruktion Kostnad nytta'!$C$37)^DU$1))</f>
        <v>72.973980537023593</v>
      </c>
      <c r="DV276" s="45">
        <f>((($B276*2.71^(DV$1*$N276)*($D276/1000)*($O276+$P276)/$D276))/((1+'Instruktion Kostnad nytta'!$C$37)^DV$1))</f>
        <v>73.715182228192504</v>
      </c>
      <c r="DW276" s="45">
        <f>((($B276*2.71^(DW$1*$N276)*($D276/1000)*($O276+$P276)/$D276))/((1+'Instruktion Kostnad nytta'!$C$37)^DW$1))</f>
        <v>74.463912355427894</v>
      </c>
      <c r="DX276" s="45">
        <f>((($B276*2.71^(DX$1*$N276)*($D276/1000)*($O276+$P276)/$D276))/((1+'Instruktion Kostnad nytta'!$C$37)^DX$1))</f>
        <v>75.220247385567816</v>
      </c>
      <c r="DY276" s="45">
        <f>((($B276*2.71^(DY$1*$N276)*($D276/1000)*($O276+$P276)/$D276))/((1+'Instruktion Kostnad nytta'!$C$37)^DY$1))</f>
        <v>75.984264562128971</v>
      </c>
      <c r="DZ276" s="45">
        <f>((($B276*2.71^(DZ$1*$N276)*($D276/1000)*($O276+$P276)/$D276))/((1+'Instruktion Kostnad nytta'!$C$37)^DZ$1))</f>
        <v>76.756041913195887</v>
      </c>
      <c r="EA276" s="45">
        <f>((($B276*2.71^(EA$1*$N276)*($D276/1000)*($O276+$P276)/$D276))/((1+'Instruktion Kostnad nytta'!$C$37)^EA$1))</f>
        <v>77.535658259389692</v>
      </c>
      <c r="EB276" s="45">
        <f>((($B276*2.71^(EB$1*$N276)*($D276/1000)*($O276+$P276)/$D276))/((1+'Instruktion Kostnad nytta'!$C$37)^EB$1))</f>
        <v>78.323193221917847</v>
      </c>
      <c r="EC276" s="45">
        <f>((($B276*2.71^(EC$1*$N276)*($D276/1000)*($O276+$P276)/$D276))/((1+'Instruktion Kostnad nytta'!$C$37)^EC$1))</f>
        <v>79.118727230705829</v>
      </c>
      <c r="ED276" s="45">
        <f>((($B276*2.71^(ED$1*$N276)*($D276/1000)*($O276+$P276)/$D276))/((1+'Instruktion Kostnad nytta'!$C$37)^ED$1))</f>
        <v>79.92234153261137</v>
      </c>
      <c r="EE276" s="45">
        <f>((($B276*2.71^(EE$1*$N276)*($D276/1000)*($O276+$P276)/$D276))/((1+'Instruktion Kostnad nytta'!$C$37)^EE$1))</f>
        <v>80.734118199722133</v>
      </c>
      <c r="EF276" s="45">
        <f>((($B276*2.71^(EF$1*$N276)*($D276/1000)*($O276+$P276)/$D276))/((1+'Instruktion Kostnad nytta'!$C$37)^EF$1))</f>
        <v>81.554140137737463</v>
      </c>
      <c r="EG276" s="45">
        <f>((($B276*2.71^(EG$1*$N276)*($D276/1000)*($O276+$P276)/$D276))/((1+'Instruktion Kostnad nytta'!$C$37)^EG$1))</f>
        <v>82.382491094435622</v>
      </c>
      <c r="EH276" s="45">
        <f>((($B276*2.71^(EH$1*$N276)*($D276/1000)*($O276+$P276)/$D276))/((1+'Instruktion Kostnad nytta'!$C$37)^EH$1))</f>
        <v>83.219255668226751</v>
      </c>
      <c r="EI276" s="45">
        <f>((($B276*2.71^(EI$1*$N276)*($D276/1000)*($O276+$P276)/$D276))/((1+'Instruktion Kostnad nytta'!$C$37)^EI$1))</f>
        <v>84.064519316792683</v>
      </c>
      <c r="EJ276" s="45">
        <f>((($B276*2.71^(EJ$1*$N276)*($D276/1000)*($O276+$P276)/$D276))/((1+'Instruktion Kostnad nytta'!$C$37)^EJ$1))</f>
        <v>84.918368365814985</v>
      </c>
      <c r="EK276" s="45">
        <f>((($B276*2.71^(EK$1*$N276)*($D276/1000)*($O276+$P276)/$D276))/((1+'Instruktion Kostnad nytta'!$C$37)^EK$1))</f>
        <v>85.780890017790796</v>
      </c>
      <c r="EL276" s="45">
        <f>((($B276*2.71^(EL$1*$N276)*($D276/1000)*($O276+$P276)/$D276))/((1+'Instruktion Kostnad nytta'!$C$37)^EL$1))</f>
        <v>86.65217236093919</v>
      </c>
    </row>
    <row r="277" spans="1:142" x14ac:dyDescent="0.25">
      <c r="A277" s="41">
        <v>279</v>
      </c>
      <c r="B277" s="59">
        <v>0.5</v>
      </c>
      <c r="C277" s="59">
        <v>15</v>
      </c>
      <c r="D277" s="60">
        <v>80</v>
      </c>
      <c r="E277" s="59">
        <v>1965</v>
      </c>
      <c r="F277" s="59" t="s">
        <v>98</v>
      </c>
      <c r="G277" s="59">
        <v>127</v>
      </c>
      <c r="H277" s="59" t="s">
        <v>46</v>
      </c>
      <c r="I277" s="59">
        <v>8</v>
      </c>
      <c r="J277" s="41">
        <v>0</v>
      </c>
      <c r="K277" s="41" t="s">
        <v>324</v>
      </c>
      <c r="L277" s="48">
        <f>'Instruktion Kostnad nytta'!C$19/D277+IF((IF(F277="A",'Instruktion Kostnad nytta'!C$25,0)+IF(G277&lt;500,'Instruktion Kostnad nytta'!C$20,('Instruktion Kostnad nytta'!C$20+'Instruktion Kostnad nytta'!C$21))+IF(G277&lt;700,0,('Instruktion Kostnad nytta'!C$22-'Instruktion Kostnad nytta'!C$21))+I277*'Instruktion Kostnad nytta'!C$23/D277)&lt;3000,3000,(IF(F277="A",'Instruktion Kostnad nytta'!C$25,0)+IF(G277&lt;500,'Instruktion Kostnad nytta'!C$20,('Instruktion Kostnad nytta'!C$20+'Instruktion Kostnad nytta'!C$21))+IF(G277&lt;700,0,('Instruktion Kostnad nytta'!C$22-'Instruktion Kostnad nytta'!C$21))+I277*'Instruktion Kostnad nytta'!C$23/D277))</f>
        <v>6875</v>
      </c>
      <c r="M277" s="50">
        <f t="shared" si="12"/>
        <v>6.25</v>
      </c>
      <c r="N277" s="49">
        <f>IF(H277="Gråjärn",'Instruktion Kostnad nytta'!C$32,IF(H277="segjärn",'Instruktion Kostnad nytta'!C$33,IF(H277="PVC",'Instruktion Kostnad nytta'!C$34,IF(H277="PE",'Instruktion Kostnad nytta'!C$35,IF(H277="ST",'Instruktion Kostnad nytta'!C$36,0)))))</f>
        <v>0.03</v>
      </c>
      <c r="O277" s="48">
        <f>IF(G277&lt;200,'Instruktion Kostnad nytta'!C$28,(IF(G277&lt;500,'Instruktion Kostnad nytta'!C$29,'Instruktion Kostnad nytta'!C$30)))</f>
        <v>45000</v>
      </c>
      <c r="P277" s="47">
        <v>4000</v>
      </c>
      <c r="Q277" s="46">
        <f t="shared" si="13"/>
        <v>-429.79509409760863</v>
      </c>
      <c r="R277" s="45">
        <f t="shared" si="14"/>
        <v>-6586.3040142958916</v>
      </c>
      <c r="S277" s="45">
        <f>((($B277*2.71^(S$1*$N277)*($D277/1000)*($O277+$P277)/$D277))/((1+'Instruktion Kostnad nytta'!$C$37)^S$1))</f>
        <v>25.000223905593113</v>
      </c>
      <c r="T277" s="45">
        <f>((($B277*2.71^(T$1*$N277)*($D277/1000)*($O277+$P277)/$D277))/((1+'Instruktion Kostnad nytta'!$C$37)^T$1))</f>
        <v>25.254152882771844</v>
      </c>
      <c r="U277" s="45">
        <f>((($B277*2.71^(U$1*$N277)*($D277/1000)*($O277+$P277)/$D277))/((1+'Instruktion Kostnad nytta'!$C$37)^U$1))</f>
        <v>25.510661033868949</v>
      </c>
      <c r="V277" s="45">
        <f>((($B277*2.71^(V$1*$N277)*($D277/1000)*($O277+$P277)/$D277))/((1+'Instruktion Kostnad nytta'!$C$37)^V$1))</f>
        <v>25.769774555729619</v>
      </c>
      <c r="W277" s="45">
        <f>((($B277*2.71^(W$1*$N277)*($D277/1000)*($O277+$P277)/$D277))/((1+'Instruktion Kostnad nytta'!$C$37)^W$1))</f>
        <v>26.031519911282167</v>
      </c>
      <c r="X277" s="45">
        <f>((($B277*2.71^(X$1*$N277)*($D277/1000)*($O277+$P277)/$D277))/((1+'Instruktion Kostnad nytta'!$C$37)^X$1))</f>
        <v>26.295923832240685</v>
      </c>
      <c r="Y277" s="45">
        <f>((($B277*2.71^(Y$1*$N277)*($D277/1000)*($O277+$P277)/$D277))/((1+'Instruktion Kostnad nytta'!$C$37)^Y$1))</f>
        <v>26.563013321835086</v>
      </c>
      <c r="Z277" s="45">
        <f>((($B277*2.71^(Z$1*$N277)*($D277/1000)*($O277+$P277)/$D277))/((1+'Instruktion Kostnad nytta'!$C$37)^Z$1))</f>
        <v>26.832815657568947</v>
      </c>
      <c r="AA277" s="45">
        <f>((($B277*2.71^(AA$1*$N277)*($D277/1000)*($O277+$P277)/$D277))/((1+'Instruktion Kostnad nytta'!$C$37)^AA$1))</f>
        <v>27.1053583940053</v>
      </c>
      <c r="AB277" s="45">
        <f>((($B277*2.71^(AB$1*$N277)*($D277/1000)*($O277+$P277)/$D277))/((1+'Instruktion Kostnad nytta'!$C$37)^AB$1))</f>
        <v>27.380669365580751</v>
      </c>
      <c r="AC277" s="45">
        <f>((($B277*2.71^(AC$1*$N277)*($D277/1000)*($O277+$P277)/$D277))/((1+'Instruktion Kostnad nytta'!$C$37)^AC$1))</f>
        <v>27.658776689448164</v>
      </c>
      <c r="AD277" s="45">
        <f>((($B277*2.71^(AD$1*$N277)*($D277/1000)*($O277+$P277)/$D277))/((1+'Instruktion Kostnad nytta'!$C$37)^AD$1))</f>
        <v>27.939708768348279</v>
      </c>
      <c r="AE277" s="45">
        <f>((($B277*2.71^(AE$1*$N277)*($D277/1000)*($O277+$P277)/$D277))/((1+'Instruktion Kostnad nytta'!$C$37)^AE$1))</f>
        <v>28.223494293510345</v>
      </c>
      <c r="AF277" s="45">
        <f>((($B277*2.71^(AF$1*$N277)*($D277/1000)*($O277+$P277)/$D277))/((1+'Instruktion Kostnad nytta'!$C$37)^AF$1))</f>
        <v>28.510162247582453</v>
      </c>
      <c r="AG277" s="45">
        <f>((($B277*2.71^(AG$1*$N277)*($D277/1000)*($O277+$P277)/$D277))/((1+'Instruktion Kostnad nytta'!$C$37)^AG$1))</f>
        <v>28.799741907591361</v>
      </c>
      <c r="AH277" s="45">
        <f>((($B277*2.71^(AH$1*$N277)*($D277/1000)*($O277+$P277)/$D277))/((1+'Instruktion Kostnad nytta'!$C$37)^AH$1))</f>
        <v>29.092262847932609</v>
      </c>
      <c r="AI277" s="45">
        <f>((($B277*2.71^(AI$1*$N277)*($D277/1000)*($O277+$P277)/$D277))/((1+'Instruktion Kostnad nytta'!$C$37)^AI$1))</f>
        <v>29.38775494339091</v>
      </c>
      <c r="AJ277" s="45">
        <f>((($B277*2.71^(AJ$1*$N277)*($D277/1000)*($O277+$P277)/$D277))/((1+'Instruktion Kostnad nytta'!$C$37)^AJ$1))</f>
        <v>29.686248372191148</v>
      </c>
      <c r="AK277" s="45">
        <f>((($B277*2.71^(AK$1*$N277)*($D277/1000)*($O277+$P277)/$D277))/((1+'Instruktion Kostnad nytta'!$C$37)^AK$1))</f>
        <v>29.987773619080546</v>
      </c>
      <c r="AL277" s="45">
        <f>((($B277*2.71^(AL$1*$N277)*($D277/1000)*($O277+$P277)/$D277))/((1+'Instruktion Kostnad nytta'!$C$37)^AL$1))</f>
        <v>30.292361478441951</v>
      </c>
      <c r="AM277" s="45">
        <f>((($B277*2.71^(AM$1*$N277)*($D277/1000)*($O277+$P277)/$D277))/((1+'Instruktion Kostnad nytta'!$C$37)^AM$1))</f>
        <v>30.600043057438853</v>
      </c>
      <c r="AN277" s="45">
        <f>((($B277*2.71^(AN$1*$N277)*($D277/1000)*($O277+$P277)/$D277))/((1+'Instruktion Kostnad nytta'!$C$37)^AN$1))</f>
        <v>30.91084977919234</v>
      </c>
      <c r="AO277" s="45">
        <f>((($B277*2.71^(AO$1*$N277)*($D277/1000)*($O277+$P277)/$D277))/((1+'Instruktion Kostnad nytta'!$C$37)^AO$1))</f>
        <v>31.224813385990259</v>
      </c>
      <c r="AP277" s="45">
        <f>((($B277*2.71^(AP$1*$N277)*($D277/1000)*($O277+$P277)/$D277))/((1+'Instruktion Kostnad nytta'!$C$37)^AP$1))</f>
        <v>31.541965942529057</v>
      </c>
      <c r="AQ277" s="45">
        <f>((($B277*2.71^(AQ$1*$N277)*($D277/1000)*($O277+$P277)/$D277))/((1+'Instruktion Kostnad nytta'!$C$37)^AQ$1))</f>
        <v>31.862339839188468</v>
      </c>
      <c r="AR277" s="45">
        <f>((($B277*2.71^(AR$1*$N277)*($D277/1000)*($O277+$P277)/$D277))/((1+'Instruktion Kostnad nytta'!$C$37)^AR$1))</f>
        <v>32.185967795339536</v>
      </c>
      <c r="AS277" s="45">
        <f>((($B277*2.71^(AS$1*$N277)*($D277/1000)*($O277+$P277)/$D277))/((1+'Instruktion Kostnad nytta'!$C$37)^AS$1))</f>
        <v>32.512882862686169</v>
      </c>
      <c r="AT277" s="45">
        <f>((($B277*2.71^(AT$1*$N277)*($D277/1000)*($O277+$P277)/$D277))/((1+'Instruktion Kostnad nytta'!$C$37)^AT$1))</f>
        <v>32.843118428640715</v>
      </c>
      <c r="AU277" s="45">
        <f>((($B277*2.71^(AU$1*$N277)*($D277/1000)*($O277+$P277)/$D277))/((1+'Instruktion Kostnad nytta'!$C$37)^AU$1))</f>
        <v>33.176708219733698</v>
      </c>
      <c r="AV277" s="45">
        <f>((($B277*2.71^(AV$1*$N277)*($D277/1000)*($O277+$P277)/$D277))/((1+'Instruktion Kostnad nytta'!$C$37)^AV$1))</f>
        <v>33.513686305058343</v>
      </c>
      <c r="AW277" s="45">
        <f>((($B277*2.71^(AW$1*$N277)*($D277/1000)*($O277+$P277)/$D277))/((1+'Instruktion Kostnad nytta'!$C$37)^AW$1))</f>
        <v>33.854087099749947</v>
      </c>
      <c r="AX277" s="45">
        <f>((($B277*2.71^(AX$1*$N277)*($D277/1000)*($O277+$P277)/$D277))/((1+'Instruktion Kostnad nytta'!$C$37)^AX$1))</f>
        <v>34.197945368500726</v>
      </c>
      <c r="AY277" s="45">
        <f>((($B277*2.71^(AY$1*$N277)*($D277/1000)*($O277+$P277)/$D277))/((1+'Instruktion Kostnad nytta'!$C$37)^AY$1))</f>
        <v>34.545296229110207</v>
      </c>
      <c r="AZ277" s="45">
        <f>((($B277*2.71^(AZ$1*$N277)*($D277/1000)*($O277+$P277)/$D277))/((1+'Instruktion Kostnad nytta'!$C$37)^AZ$1))</f>
        <v>34.896175156071806</v>
      </c>
      <c r="BA277" s="45">
        <f>((($B277*2.71^(BA$1*$N277)*($D277/1000)*($O277+$P277)/$D277))/((1+'Instruktion Kostnad nytta'!$C$37)^BA$1))</f>
        <v>35.250617984195777</v>
      </c>
      <c r="BB277" s="45">
        <f>((($B277*2.71^(BB$1*$N277)*($D277/1000)*($O277+$P277)/$D277))/((1+'Instruktion Kostnad nytta'!$C$37)^BB$1))</f>
        <v>35.608660912269002</v>
      </c>
      <c r="BC277" s="45">
        <f>((($B277*2.71^(BC$1*$N277)*($D277/1000)*($O277+$P277)/$D277))/((1+'Instruktion Kostnad nytta'!$C$37)^BC$1))</f>
        <v>35.970340506751896</v>
      </c>
      <c r="BD277" s="45">
        <f>((($B277*2.71^(BD$1*$N277)*($D277/1000)*($O277+$P277)/$D277))/((1+'Instruktion Kostnad nytta'!$C$37)^BD$1))</f>
        <v>36.335693705512931</v>
      </c>
      <c r="BE277" s="45">
        <f>((($B277*2.71^(BE$1*$N277)*($D277/1000)*($O277+$P277)/$D277))/((1+'Instruktion Kostnad nytta'!$C$37)^BE$1))</f>
        <v>36.704757821600943</v>
      </c>
      <c r="BF277" s="45">
        <f>((($B277*2.71^(BF$1*$N277)*($D277/1000)*($O277+$P277)/$D277))/((1+'Instruktion Kostnad nytta'!$C$37)^BF$1))</f>
        <v>37.077570547056048</v>
      </c>
      <c r="BG277" s="45">
        <f>((($B277*2.71^(BG$1*$N277)*($D277/1000)*($O277+$P277)/$D277))/((1+'Instruktion Kostnad nytta'!$C$37)^BG$1))</f>
        <v>37.454169956758932</v>
      </c>
      <c r="BH277" s="45">
        <f>((($B277*2.71^(BH$1*$N277)*($D277/1000)*($O277+$P277)/$D277))/((1+'Instruktion Kostnad nytta'!$C$37)^BH$1))</f>
        <v>37.83459451231942</v>
      </c>
      <c r="BI277" s="45">
        <f>((($B277*2.71^(BI$1*$N277)*($D277/1000)*($O277+$P277)/$D277))/((1+'Instruktion Kostnad nytta'!$C$37)^BI$1))</f>
        <v>38.218883066004558</v>
      </c>
      <c r="BJ277" s="45">
        <f>((($B277*2.71^(BJ$1*$N277)*($D277/1000)*($O277+$P277)/$D277))/((1+'Instruktion Kostnad nytta'!$C$37)^BJ$1))</f>
        <v>38.607074864706519</v>
      </c>
      <c r="BK277" s="45">
        <f>((($B277*2.71^(BK$1*$N277)*($D277/1000)*($O277+$P277)/$D277))/((1+'Instruktion Kostnad nytta'!$C$37)^BK$1))</f>
        <v>38.999209553950806</v>
      </c>
      <c r="BL277" s="45">
        <f>((($B277*2.71^(BL$1*$N277)*($D277/1000)*($O277+$P277)/$D277))/((1+'Instruktion Kostnad nytta'!$C$37)^BL$1))</f>
        <v>39.39532718194527</v>
      </c>
      <c r="BM277" s="45">
        <f>((($B277*2.71^(BM$1*$N277)*($D277/1000)*($O277+$P277)/$D277))/((1+'Instruktion Kostnad nytta'!$C$37)^BM$1))</f>
        <v>39.795468203670062</v>
      </c>
      <c r="BN277" s="45">
        <f>((($B277*2.71^(BN$1*$N277)*($D277/1000)*($O277+$P277)/$D277))/((1+'Instruktion Kostnad nytta'!$C$37)^BN$1))</f>
        <v>40.199673485009399</v>
      </c>
      <c r="BO277" s="45">
        <f>((($B277*2.71^(BO$1*$N277)*($D277/1000)*($O277+$P277)/$D277))/((1+'Instruktion Kostnad nytta'!$C$37)^BO$1))</f>
        <v>40.607984306925012</v>
      </c>
      <c r="BP277" s="45">
        <f>((($B277*2.71^(BP$1*$N277)*($D277/1000)*($O277+$P277)/$D277))/((1+'Instruktion Kostnad nytta'!$C$37)^BP$1))</f>
        <v>41.020442369672224</v>
      </c>
      <c r="BQ277" s="45">
        <f>((($B277*2.71^(BQ$1*$N277)*($D277/1000)*($O277+$P277)/$D277))/((1+'Instruktion Kostnad nytta'!$C$37)^BQ$1))</f>
        <v>41.437089797058633</v>
      </c>
      <c r="BR277" s="45">
        <f>((($B277*2.71^(BR$1*$N277)*($D277/1000)*($O277+$P277)/$D277))/((1+'Instruktion Kostnad nytta'!$C$37)^BR$1))</f>
        <v>41.857969140746285</v>
      </c>
      <c r="BS277" s="45">
        <f>((($B277*2.71^(BS$1*$N277)*($D277/1000)*($O277+$P277)/$D277))/((1+'Instruktion Kostnad nytta'!$C$37)^BS$1))</f>
        <v>42.283123384597289</v>
      </c>
      <c r="BT277" s="45">
        <f>((($B277*2.71^(BT$1*$N277)*($D277/1000)*($O277+$P277)/$D277))/((1+'Instruktion Kostnad nytta'!$C$37)^BT$1))</f>
        <v>42.712595949063832</v>
      </c>
      <c r="BU277" s="45">
        <f>((($B277*2.71^(BU$1*$N277)*($D277/1000)*($O277+$P277)/$D277))/((1+'Instruktion Kostnad nytta'!$C$37)^BU$1))</f>
        <v>43.146430695622549</v>
      </c>
      <c r="BV277" s="45">
        <f>((($B277*2.71^(BV$1*$N277)*($D277/1000)*($O277+$P277)/$D277))/((1+'Instruktion Kostnad nytta'!$C$37)^BV$1))</f>
        <v>43.584671931254093</v>
      </c>
      <c r="BW277" s="45">
        <f>((($B277*2.71^(BW$1*$N277)*($D277/1000)*($O277+$P277)/$D277))/((1+'Instruktion Kostnad nytta'!$C$37)^BW$1))</f>
        <v>44.02736441296814</v>
      </c>
      <c r="BX277" s="45">
        <f>((($B277*2.71^(BX$1*$N277)*($D277/1000)*($O277+$P277)/$D277))/((1+'Instruktion Kostnad nytta'!$C$37)^BX$1))</f>
        <v>44.474553352374357</v>
      </c>
      <c r="BY277" s="45">
        <f>((($B277*2.71^(BY$1*$N277)*($D277/1000)*($O277+$P277)/$D277))/((1+'Instruktion Kostnad nytta'!$C$37)^BY$1))</f>
        <v>44.926284420299801</v>
      </c>
      <c r="BZ277" s="45">
        <f>((($B277*2.71^(BZ$1*$N277)*($D277/1000)*($O277+$P277)/$D277))/((1+'Instruktion Kostnad nytta'!$C$37)^BZ$1))</f>
        <v>45.382603751453274</v>
      </c>
      <c r="CA277" s="45">
        <f>((($B277*2.71^(CA$1*$N277)*($D277/1000)*($O277+$P277)/$D277))/((1+'Instruktion Kostnad nytta'!$C$37)^CA$1))</f>
        <v>45.843557949136923</v>
      </c>
      <c r="CB277" s="45">
        <f>((($B277*2.71^(CB$1*$N277)*($D277/1000)*($O277+$P277)/$D277))/((1+'Instruktion Kostnad nytta'!$C$37)^CB$1))</f>
        <v>46.309194090005803</v>
      </c>
      <c r="CC277" s="45">
        <f>((($B277*2.71^(CC$1*$N277)*($D277/1000)*($O277+$P277)/$D277))/((1+'Instruktion Kostnad nytta'!$C$37)^CC$1))</f>
        <v>46.779559728875739</v>
      </c>
      <c r="CD277" s="45">
        <f>((($B277*2.71^(CD$1*$N277)*($D277/1000)*($O277+$P277)/$D277))/((1+'Instruktion Kostnad nytta'!$C$37)^CD$1))</f>
        <v>47.254702903580153</v>
      </c>
      <c r="CE277" s="45">
        <f>((($B277*2.71^(CE$1*$N277)*($D277/1000)*($O277+$P277)/$D277))/((1+'Instruktion Kostnad nytta'!$C$37)^CE$1))</f>
        <v>47.734672139875926</v>
      </c>
      <c r="CF277" s="45">
        <f>((($B277*2.71^(CF$1*$N277)*($D277/1000)*($O277+$P277)/$D277))/((1+'Instruktion Kostnad nytta'!$C$37)^CF$1))</f>
        <v>48.219516456399383</v>
      </c>
      <c r="CG277" s="45">
        <f>((($B277*2.71^(CG$1*$N277)*($D277/1000)*($O277+$P277)/$D277))/((1+'Instruktion Kostnad nytta'!$C$37)^CG$1))</f>
        <v>48.709285369672486</v>
      </c>
      <c r="CH277" s="45">
        <f>((($B277*2.71^(CH$1*$N277)*($D277/1000)*($O277+$P277)/$D277))/((1+'Instruktion Kostnad nytta'!$C$37)^CH$1))</f>
        <v>49.204028899159844</v>
      </c>
      <c r="CI277" s="45">
        <f>((($B277*2.71^(CI$1*$N277)*($D277/1000)*($O277+$P277)/$D277))/((1+'Instruktion Kostnad nytta'!$C$37)^CI$1))</f>
        <v>49.703797572377269</v>
      </c>
      <c r="CJ277" s="45">
        <f>((($B277*2.71^(CJ$1*$N277)*($D277/1000)*($O277+$P277)/$D277))/((1+'Instruktion Kostnad nytta'!$C$37)^CJ$1))</f>
        <v>50.208642430051853</v>
      </c>
      <c r="CK277" s="45">
        <f>((($B277*2.71^(CK$1*$N277)*($D277/1000)*($O277+$P277)/$D277))/((1+'Instruktion Kostnad nytta'!$C$37)^CK$1))</f>
        <v>50.718615031334977</v>
      </c>
      <c r="CL277" s="45">
        <f>((($B277*2.71^(CL$1*$N277)*($D277/1000)*($O277+$P277)/$D277))/((1+'Instruktion Kostnad nytta'!$C$37)^CL$1))</f>
        <v>51.233767459067714</v>
      </c>
      <c r="CM277" s="45">
        <f>((($B277*2.71^(CM$1*$N277)*($D277/1000)*($O277+$P277)/$D277))/((1+'Instruktion Kostnad nytta'!$C$37)^CM$1))</f>
        <v>51.754152325100151</v>
      </c>
      <c r="CN277" s="45">
        <f>((($B277*2.71^(CN$1*$N277)*($D277/1000)*($O277+$P277)/$D277))/((1+'Instruktion Kostnad nytta'!$C$37)^CN$1))</f>
        <v>52.279822775664641</v>
      </c>
      <c r="CO277" s="45">
        <f>((($B277*2.71^(CO$1*$N277)*($D277/1000)*($O277+$P277)/$D277))/((1+'Instruktion Kostnad nytta'!$C$37)^CO$1))</f>
        <v>52.81083249680313</v>
      </c>
      <c r="CP277" s="45">
        <f>((($B277*2.71^(CP$1*$N277)*($D277/1000)*($O277+$P277)/$D277))/((1+'Instruktion Kostnad nytta'!$C$37)^CP$1))</f>
        <v>53.34723571985068</v>
      </c>
      <c r="CQ277" s="45">
        <f>((($B277*2.71^(CQ$1*$N277)*($D277/1000)*($O277+$P277)/$D277))/((1+'Instruktion Kostnad nytta'!$C$37)^CQ$1))</f>
        <v>53.889087226973508</v>
      </c>
      <c r="CR277" s="45">
        <f>((($B277*2.71^(CR$1*$N277)*($D277/1000)*($O277+$P277)/$D277))/((1+'Instruktion Kostnad nytta'!$C$37)^CR$1))</f>
        <v>54.436442356764182</v>
      </c>
      <c r="CS277" s="45">
        <f>((($B277*2.71^(CS$1*$N277)*($D277/1000)*($O277+$P277)/$D277))/((1+'Instruktion Kostnad nytta'!$C$37)^CS$1))</f>
        <v>54.989357009892906</v>
      </c>
      <c r="CT277" s="45">
        <f>((($B277*2.71^(CT$1*$N277)*($D277/1000)*($O277+$P277)/$D277))/((1+'Instruktion Kostnad nytta'!$C$37)^CT$1))</f>
        <v>55.547887654816996</v>
      </c>
      <c r="CU277" s="45">
        <f>((($B277*2.71^(CU$1*$N277)*($D277/1000)*($O277+$P277)/$D277))/((1+'Instruktion Kostnad nytta'!$C$37)^CU$1))</f>
        <v>56.112091333547696</v>
      </c>
      <c r="CV277" s="45">
        <f>((($B277*2.71^(CV$1*$N277)*($D277/1000)*($O277+$P277)/$D277))/((1+'Instruktion Kostnad nytta'!$C$37)^CV$1))</f>
        <v>56.682025667475763</v>
      </c>
      <c r="CW277" s="45">
        <f>((($B277*2.71^(CW$1*$N277)*($D277/1000)*($O277+$P277)/$D277))/((1+'Instruktion Kostnad nytta'!$C$37)^CW$1))</f>
        <v>57.257748863256467</v>
      </c>
      <c r="CX277" s="45">
        <f>((($B277*2.71^(CX$1*$N277)*($D277/1000)*($O277+$P277)/$D277))/((1+'Instruktion Kostnad nytta'!$C$37)^CX$1))</f>
        <v>57.83931971875387</v>
      </c>
      <c r="CY277" s="45">
        <f>((($B277*2.71^(CY$1*$N277)*($D277/1000)*($O277+$P277)/$D277))/((1+'Instruktion Kostnad nytta'!$C$37)^CY$1))</f>
        <v>58.426797629046156</v>
      </c>
      <c r="CZ277" s="45">
        <f>((($B277*2.71^(CZ$1*$N277)*($D277/1000)*($O277+$P277)/$D277))/((1+'Instruktion Kostnad nytta'!$C$37)^CZ$1))</f>
        <v>59.020242592491172</v>
      </c>
      <c r="DA277" s="45">
        <f>((($B277*2.71^(DA$1*$N277)*($D277/1000)*($O277+$P277)/$D277))/((1+'Instruktion Kostnad nytta'!$C$37)^DA$1))</f>
        <v>59.61971521685431</v>
      </c>
      <c r="DB277" s="45">
        <f>((($B277*2.71^(DB$1*$N277)*($D277/1000)*($O277+$P277)/$D277))/((1+'Instruktion Kostnad nytta'!$C$37)^DB$1))</f>
        <v>60.225276725498077</v>
      </c>
      <c r="DC277" s="45">
        <f>((($B277*2.71^(DC$1*$N277)*($D277/1000)*($O277+$P277)/$D277))/((1+'Instruktion Kostnad nytta'!$C$37)^DC$1))</f>
        <v>60.836988963634859</v>
      </c>
      <c r="DD277" s="45">
        <f>((($B277*2.71^(DD$1*$N277)*($D277/1000)*($O277+$P277)/$D277))/((1+'Instruktion Kostnad nytta'!$C$37)^DD$1))</f>
        <v>61.454914404643155</v>
      </c>
      <c r="DE277" s="45">
        <f>((($B277*2.71^(DE$1*$N277)*($D277/1000)*($O277+$P277)/$D277))/((1+'Instruktion Kostnad nytta'!$C$37)^DE$1))</f>
        <v>62.079116156447682</v>
      </c>
      <c r="DF277" s="45">
        <f>((($B277*2.71^(DF$1*$N277)*($D277/1000)*($O277+$P277)/$D277))/((1+'Instruktion Kostnad nytta'!$C$37)^DF$1))</f>
        <v>62.70965796796483</v>
      </c>
      <c r="DG277" s="45">
        <f>((($B277*2.71^(DG$1*$N277)*($D277/1000)*($O277+$P277)/$D277))/((1+'Instruktion Kostnad nytta'!$C$37)^DG$1))</f>
        <v>63.346604235612872</v>
      </c>
      <c r="DH277" s="45">
        <f>((($B277*2.71^(DH$1*$N277)*($D277/1000)*($O277+$P277)/$D277))/((1+'Instruktion Kostnad nytta'!$C$37)^DH$1))</f>
        <v>63.990020009889072</v>
      </c>
      <c r="DI277" s="45">
        <f>((($B277*2.71^(DI$1*$N277)*($D277/1000)*($O277+$P277)/$D277))/((1+'Instruktion Kostnad nytta'!$C$37)^DI$1))</f>
        <v>64.639971002012857</v>
      </c>
      <c r="DJ277" s="45">
        <f>((($B277*2.71^(DJ$1*$N277)*($D277/1000)*($O277+$P277)/$D277))/((1+'Instruktion Kostnad nytta'!$C$37)^DJ$1))</f>
        <v>65.296523590637122</v>
      </c>
      <c r="DK277" s="45">
        <f>((($B277*2.71^(DK$1*$N277)*($D277/1000)*($O277+$P277)/$D277))/((1+'Instruktion Kostnad nytta'!$C$37)^DK$1))</f>
        <v>65.959744828627237</v>
      </c>
      <c r="DL277" s="45">
        <f>((($B277*2.71^(DL$1*$N277)*($D277/1000)*($O277+$P277)/$D277))/((1+'Instruktion Kostnad nytta'!$C$37)^DL$1))</f>
        <v>66.629702449909004</v>
      </c>
      <c r="DM277" s="45">
        <f>((($B277*2.71^(DM$1*$N277)*($D277/1000)*($O277+$P277)/$D277))/((1+'Instruktion Kostnad nytta'!$C$37)^DM$1))</f>
        <v>67.306464876386457</v>
      </c>
      <c r="DN277" s="45">
        <f>((($B277*2.71^(DN$1*$N277)*($D277/1000)*($O277+$P277)/$D277))/((1+'Instruktion Kostnad nytta'!$C$37)^DN$1))</f>
        <v>67.990101224929418</v>
      </c>
      <c r="DO277" s="45">
        <f>((($B277*2.71^(DO$1*$N277)*($D277/1000)*($O277+$P277)/$D277))/((1+'Instruktion Kostnad nytta'!$C$37)^DO$1))</f>
        <v>68.680681314432647</v>
      </c>
      <c r="DP277" s="45">
        <f>((($B277*2.71^(DP$1*$N277)*($D277/1000)*($O277+$P277)/$D277))/((1+'Instruktion Kostnad nytta'!$C$37)^DP$1))</f>
        <v>69.378275672946003</v>
      </c>
      <c r="DQ277" s="45">
        <f>((($B277*2.71^(DQ$1*$N277)*($D277/1000)*($O277+$P277)/$D277))/((1+'Instruktion Kostnad nytta'!$C$37)^DQ$1))</f>
        <v>70.082955544877592</v>
      </c>
      <c r="DR277" s="45">
        <f>((($B277*2.71^(DR$1*$N277)*($D277/1000)*($O277+$P277)/$D277))/((1+'Instruktion Kostnad nytta'!$C$37)^DR$1))</f>
        <v>70.794792898269904</v>
      </c>
      <c r="DS277" s="45">
        <f>((($B277*2.71^(DS$1*$N277)*($D277/1000)*($O277+$P277)/$D277))/((1+'Instruktion Kostnad nytta'!$C$37)^DS$1))</f>
        <v>71.513860432149713</v>
      </c>
      <c r="DT277" s="45">
        <f>((($B277*2.71^(DT$1*$N277)*($D277/1000)*($O277+$P277)/$D277))/((1+'Instruktion Kostnad nytta'!$C$37)^DT$1))</f>
        <v>72.240231583952706</v>
      </c>
      <c r="DU277" s="45">
        <f>((($B277*2.71^(DU$1*$N277)*($D277/1000)*($O277+$P277)/$D277))/((1+'Instruktion Kostnad nytta'!$C$37)^DU$1))</f>
        <v>72.973980537023593</v>
      </c>
      <c r="DV277" s="45">
        <f>((($B277*2.71^(DV$1*$N277)*($D277/1000)*($O277+$P277)/$D277))/((1+'Instruktion Kostnad nytta'!$C$37)^DV$1))</f>
        <v>73.715182228192504</v>
      </c>
      <c r="DW277" s="45">
        <f>((($B277*2.71^(DW$1*$N277)*($D277/1000)*($O277+$P277)/$D277))/((1+'Instruktion Kostnad nytta'!$C$37)^DW$1))</f>
        <v>74.463912355427894</v>
      </c>
      <c r="DX277" s="45">
        <f>((($B277*2.71^(DX$1*$N277)*($D277/1000)*($O277+$P277)/$D277))/((1+'Instruktion Kostnad nytta'!$C$37)^DX$1))</f>
        <v>75.220247385567816</v>
      </c>
      <c r="DY277" s="45">
        <f>((($B277*2.71^(DY$1*$N277)*($D277/1000)*($O277+$P277)/$D277))/((1+'Instruktion Kostnad nytta'!$C$37)^DY$1))</f>
        <v>75.984264562128971</v>
      </c>
      <c r="DZ277" s="45">
        <f>((($B277*2.71^(DZ$1*$N277)*($D277/1000)*($O277+$P277)/$D277))/((1+'Instruktion Kostnad nytta'!$C$37)^DZ$1))</f>
        <v>76.756041913195887</v>
      </c>
      <c r="EA277" s="45">
        <f>((($B277*2.71^(EA$1*$N277)*($D277/1000)*($O277+$P277)/$D277))/((1+'Instruktion Kostnad nytta'!$C$37)^EA$1))</f>
        <v>77.535658259389692</v>
      </c>
      <c r="EB277" s="45">
        <f>((($B277*2.71^(EB$1*$N277)*($D277/1000)*($O277+$P277)/$D277))/((1+'Instruktion Kostnad nytta'!$C$37)^EB$1))</f>
        <v>78.323193221917847</v>
      </c>
      <c r="EC277" s="45">
        <f>((($B277*2.71^(EC$1*$N277)*($D277/1000)*($O277+$P277)/$D277))/((1+'Instruktion Kostnad nytta'!$C$37)^EC$1))</f>
        <v>79.118727230705829</v>
      </c>
      <c r="ED277" s="45">
        <f>((($B277*2.71^(ED$1*$N277)*($D277/1000)*($O277+$P277)/$D277))/((1+'Instruktion Kostnad nytta'!$C$37)^ED$1))</f>
        <v>79.92234153261137</v>
      </c>
      <c r="EE277" s="45">
        <f>((($B277*2.71^(EE$1*$N277)*($D277/1000)*($O277+$P277)/$D277))/((1+'Instruktion Kostnad nytta'!$C$37)^EE$1))</f>
        <v>80.734118199722133</v>
      </c>
      <c r="EF277" s="45">
        <f>((($B277*2.71^(EF$1*$N277)*($D277/1000)*($O277+$P277)/$D277))/((1+'Instruktion Kostnad nytta'!$C$37)^EF$1))</f>
        <v>81.554140137737463</v>
      </c>
      <c r="EG277" s="45">
        <f>((($B277*2.71^(EG$1*$N277)*($D277/1000)*($O277+$P277)/$D277))/((1+'Instruktion Kostnad nytta'!$C$37)^EG$1))</f>
        <v>82.382491094435622</v>
      </c>
      <c r="EH277" s="45">
        <f>((($B277*2.71^(EH$1*$N277)*($D277/1000)*($O277+$P277)/$D277))/((1+'Instruktion Kostnad nytta'!$C$37)^EH$1))</f>
        <v>83.219255668226751</v>
      </c>
      <c r="EI277" s="45">
        <f>((($B277*2.71^(EI$1*$N277)*($D277/1000)*($O277+$P277)/$D277))/((1+'Instruktion Kostnad nytta'!$C$37)^EI$1))</f>
        <v>84.064519316792683</v>
      </c>
      <c r="EJ277" s="45">
        <f>((($B277*2.71^(EJ$1*$N277)*($D277/1000)*($O277+$P277)/$D277))/((1+'Instruktion Kostnad nytta'!$C$37)^EJ$1))</f>
        <v>84.918368365814985</v>
      </c>
      <c r="EK277" s="45">
        <f>((($B277*2.71^(EK$1*$N277)*($D277/1000)*($O277+$P277)/$D277))/((1+'Instruktion Kostnad nytta'!$C$37)^EK$1))</f>
        <v>85.780890017790796</v>
      </c>
      <c r="EL277" s="45">
        <f>((($B277*2.71^(EL$1*$N277)*($D277/1000)*($O277+$P277)/$D277))/((1+'Instruktion Kostnad nytta'!$C$37)^EL$1))</f>
        <v>86.65217236093919</v>
      </c>
    </row>
    <row r="278" spans="1:142" x14ac:dyDescent="0.25">
      <c r="A278" s="41">
        <v>280</v>
      </c>
      <c r="B278" s="59">
        <v>0.5</v>
      </c>
      <c r="C278" s="59">
        <v>15</v>
      </c>
      <c r="D278" s="60">
        <v>80</v>
      </c>
      <c r="E278" s="59">
        <v>1965</v>
      </c>
      <c r="F278" s="59" t="s">
        <v>98</v>
      </c>
      <c r="G278" s="59">
        <v>127</v>
      </c>
      <c r="H278" s="59" t="s">
        <v>46</v>
      </c>
      <c r="I278" s="59">
        <v>8</v>
      </c>
      <c r="J278" s="41">
        <v>0</v>
      </c>
      <c r="K278" s="41" t="s">
        <v>323</v>
      </c>
      <c r="L278" s="48">
        <f>'Instruktion Kostnad nytta'!C$19/D278+IF((IF(F278="A",'Instruktion Kostnad nytta'!C$25,0)+IF(G278&lt;500,'Instruktion Kostnad nytta'!C$20,('Instruktion Kostnad nytta'!C$20+'Instruktion Kostnad nytta'!C$21))+IF(G278&lt;700,0,('Instruktion Kostnad nytta'!C$22-'Instruktion Kostnad nytta'!C$21))+I278*'Instruktion Kostnad nytta'!C$23/D278)&lt;3000,3000,(IF(F278="A",'Instruktion Kostnad nytta'!C$25,0)+IF(G278&lt;500,'Instruktion Kostnad nytta'!C$20,('Instruktion Kostnad nytta'!C$20+'Instruktion Kostnad nytta'!C$21))+IF(G278&lt;700,0,('Instruktion Kostnad nytta'!C$22-'Instruktion Kostnad nytta'!C$21))+I278*'Instruktion Kostnad nytta'!C$23/D278))</f>
        <v>6875</v>
      </c>
      <c r="M278" s="50">
        <f t="shared" si="12"/>
        <v>6.25</v>
      </c>
      <c r="N278" s="49">
        <f>IF(H278="Gråjärn",'Instruktion Kostnad nytta'!C$32,IF(H278="segjärn",'Instruktion Kostnad nytta'!C$33,IF(H278="PVC",'Instruktion Kostnad nytta'!C$34,IF(H278="PE",'Instruktion Kostnad nytta'!C$35,IF(H278="ST",'Instruktion Kostnad nytta'!C$36,0)))))</f>
        <v>0.03</v>
      </c>
      <c r="O278" s="48">
        <f>IF(G278&lt;200,'Instruktion Kostnad nytta'!C$28,(IF(G278&lt;500,'Instruktion Kostnad nytta'!C$29,'Instruktion Kostnad nytta'!C$30)))</f>
        <v>45000</v>
      </c>
      <c r="P278" s="47">
        <v>4000</v>
      </c>
      <c r="Q278" s="46">
        <f t="shared" si="13"/>
        <v>-429.79509409760863</v>
      </c>
      <c r="R278" s="45">
        <f t="shared" si="14"/>
        <v>-6586.3040142958916</v>
      </c>
      <c r="S278" s="45">
        <f>((($B278*2.71^(S$1*$N278)*($D278/1000)*($O278+$P278)/$D278))/((1+'Instruktion Kostnad nytta'!$C$37)^S$1))</f>
        <v>25.000223905593113</v>
      </c>
      <c r="T278" s="45">
        <f>((($B278*2.71^(T$1*$N278)*($D278/1000)*($O278+$P278)/$D278))/((1+'Instruktion Kostnad nytta'!$C$37)^T$1))</f>
        <v>25.254152882771844</v>
      </c>
      <c r="U278" s="45">
        <f>((($B278*2.71^(U$1*$N278)*($D278/1000)*($O278+$P278)/$D278))/((1+'Instruktion Kostnad nytta'!$C$37)^U$1))</f>
        <v>25.510661033868949</v>
      </c>
      <c r="V278" s="45">
        <f>((($B278*2.71^(V$1*$N278)*($D278/1000)*($O278+$P278)/$D278))/((1+'Instruktion Kostnad nytta'!$C$37)^V$1))</f>
        <v>25.769774555729619</v>
      </c>
      <c r="W278" s="45">
        <f>((($B278*2.71^(W$1*$N278)*($D278/1000)*($O278+$P278)/$D278))/((1+'Instruktion Kostnad nytta'!$C$37)^W$1))</f>
        <v>26.031519911282167</v>
      </c>
      <c r="X278" s="45">
        <f>((($B278*2.71^(X$1*$N278)*($D278/1000)*($O278+$P278)/$D278))/((1+'Instruktion Kostnad nytta'!$C$37)^X$1))</f>
        <v>26.295923832240685</v>
      </c>
      <c r="Y278" s="45">
        <f>((($B278*2.71^(Y$1*$N278)*($D278/1000)*($O278+$P278)/$D278))/((1+'Instruktion Kostnad nytta'!$C$37)^Y$1))</f>
        <v>26.563013321835086</v>
      </c>
      <c r="Z278" s="45">
        <f>((($B278*2.71^(Z$1*$N278)*($D278/1000)*($O278+$P278)/$D278))/((1+'Instruktion Kostnad nytta'!$C$37)^Z$1))</f>
        <v>26.832815657568947</v>
      </c>
      <c r="AA278" s="45">
        <f>((($B278*2.71^(AA$1*$N278)*($D278/1000)*($O278+$P278)/$D278))/((1+'Instruktion Kostnad nytta'!$C$37)^AA$1))</f>
        <v>27.1053583940053</v>
      </c>
      <c r="AB278" s="45">
        <f>((($B278*2.71^(AB$1*$N278)*($D278/1000)*($O278+$P278)/$D278))/((1+'Instruktion Kostnad nytta'!$C$37)^AB$1))</f>
        <v>27.380669365580751</v>
      </c>
      <c r="AC278" s="45">
        <f>((($B278*2.71^(AC$1*$N278)*($D278/1000)*($O278+$P278)/$D278))/((1+'Instruktion Kostnad nytta'!$C$37)^AC$1))</f>
        <v>27.658776689448164</v>
      </c>
      <c r="AD278" s="45">
        <f>((($B278*2.71^(AD$1*$N278)*($D278/1000)*($O278+$P278)/$D278))/((1+'Instruktion Kostnad nytta'!$C$37)^AD$1))</f>
        <v>27.939708768348279</v>
      </c>
      <c r="AE278" s="45">
        <f>((($B278*2.71^(AE$1*$N278)*($D278/1000)*($O278+$P278)/$D278))/((1+'Instruktion Kostnad nytta'!$C$37)^AE$1))</f>
        <v>28.223494293510345</v>
      </c>
      <c r="AF278" s="45">
        <f>((($B278*2.71^(AF$1*$N278)*($D278/1000)*($O278+$P278)/$D278))/((1+'Instruktion Kostnad nytta'!$C$37)^AF$1))</f>
        <v>28.510162247582453</v>
      </c>
      <c r="AG278" s="45">
        <f>((($B278*2.71^(AG$1*$N278)*($D278/1000)*($O278+$P278)/$D278))/((1+'Instruktion Kostnad nytta'!$C$37)^AG$1))</f>
        <v>28.799741907591361</v>
      </c>
      <c r="AH278" s="45">
        <f>((($B278*2.71^(AH$1*$N278)*($D278/1000)*($O278+$P278)/$D278))/((1+'Instruktion Kostnad nytta'!$C$37)^AH$1))</f>
        <v>29.092262847932609</v>
      </c>
      <c r="AI278" s="45">
        <f>((($B278*2.71^(AI$1*$N278)*($D278/1000)*($O278+$P278)/$D278))/((1+'Instruktion Kostnad nytta'!$C$37)^AI$1))</f>
        <v>29.38775494339091</v>
      </c>
      <c r="AJ278" s="45">
        <f>((($B278*2.71^(AJ$1*$N278)*($D278/1000)*($O278+$P278)/$D278))/((1+'Instruktion Kostnad nytta'!$C$37)^AJ$1))</f>
        <v>29.686248372191148</v>
      </c>
      <c r="AK278" s="45">
        <f>((($B278*2.71^(AK$1*$N278)*($D278/1000)*($O278+$P278)/$D278))/((1+'Instruktion Kostnad nytta'!$C$37)^AK$1))</f>
        <v>29.987773619080546</v>
      </c>
      <c r="AL278" s="45">
        <f>((($B278*2.71^(AL$1*$N278)*($D278/1000)*($O278+$P278)/$D278))/((1+'Instruktion Kostnad nytta'!$C$37)^AL$1))</f>
        <v>30.292361478441951</v>
      </c>
      <c r="AM278" s="45">
        <f>((($B278*2.71^(AM$1*$N278)*($D278/1000)*($O278+$P278)/$D278))/((1+'Instruktion Kostnad nytta'!$C$37)^AM$1))</f>
        <v>30.600043057438853</v>
      </c>
      <c r="AN278" s="45">
        <f>((($B278*2.71^(AN$1*$N278)*($D278/1000)*($O278+$P278)/$D278))/((1+'Instruktion Kostnad nytta'!$C$37)^AN$1))</f>
        <v>30.91084977919234</v>
      </c>
      <c r="AO278" s="45">
        <f>((($B278*2.71^(AO$1*$N278)*($D278/1000)*($O278+$P278)/$D278))/((1+'Instruktion Kostnad nytta'!$C$37)^AO$1))</f>
        <v>31.224813385990259</v>
      </c>
      <c r="AP278" s="45">
        <f>((($B278*2.71^(AP$1*$N278)*($D278/1000)*($O278+$P278)/$D278))/((1+'Instruktion Kostnad nytta'!$C$37)^AP$1))</f>
        <v>31.541965942529057</v>
      </c>
      <c r="AQ278" s="45">
        <f>((($B278*2.71^(AQ$1*$N278)*($D278/1000)*($O278+$P278)/$D278))/((1+'Instruktion Kostnad nytta'!$C$37)^AQ$1))</f>
        <v>31.862339839188468</v>
      </c>
      <c r="AR278" s="45">
        <f>((($B278*2.71^(AR$1*$N278)*($D278/1000)*($O278+$P278)/$D278))/((1+'Instruktion Kostnad nytta'!$C$37)^AR$1))</f>
        <v>32.185967795339536</v>
      </c>
      <c r="AS278" s="45">
        <f>((($B278*2.71^(AS$1*$N278)*($D278/1000)*($O278+$P278)/$D278))/((1+'Instruktion Kostnad nytta'!$C$37)^AS$1))</f>
        <v>32.512882862686169</v>
      </c>
      <c r="AT278" s="45">
        <f>((($B278*2.71^(AT$1*$N278)*($D278/1000)*($O278+$P278)/$D278))/((1+'Instruktion Kostnad nytta'!$C$37)^AT$1))</f>
        <v>32.843118428640715</v>
      </c>
      <c r="AU278" s="45">
        <f>((($B278*2.71^(AU$1*$N278)*($D278/1000)*($O278+$P278)/$D278))/((1+'Instruktion Kostnad nytta'!$C$37)^AU$1))</f>
        <v>33.176708219733698</v>
      </c>
      <c r="AV278" s="45">
        <f>((($B278*2.71^(AV$1*$N278)*($D278/1000)*($O278+$P278)/$D278))/((1+'Instruktion Kostnad nytta'!$C$37)^AV$1))</f>
        <v>33.513686305058343</v>
      </c>
      <c r="AW278" s="45">
        <f>((($B278*2.71^(AW$1*$N278)*($D278/1000)*($O278+$P278)/$D278))/((1+'Instruktion Kostnad nytta'!$C$37)^AW$1))</f>
        <v>33.854087099749947</v>
      </c>
      <c r="AX278" s="45">
        <f>((($B278*2.71^(AX$1*$N278)*($D278/1000)*($O278+$P278)/$D278))/((1+'Instruktion Kostnad nytta'!$C$37)^AX$1))</f>
        <v>34.197945368500726</v>
      </c>
      <c r="AY278" s="45">
        <f>((($B278*2.71^(AY$1*$N278)*($D278/1000)*($O278+$P278)/$D278))/((1+'Instruktion Kostnad nytta'!$C$37)^AY$1))</f>
        <v>34.545296229110207</v>
      </c>
      <c r="AZ278" s="45">
        <f>((($B278*2.71^(AZ$1*$N278)*($D278/1000)*($O278+$P278)/$D278))/((1+'Instruktion Kostnad nytta'!$C$37)^AZ$1))</f>
        <v>34.896175156071806</v>
      </c>
      <c r="BA278" s="45">
        <f>((($B278*2.71^(BA$1*$N278)*($D278/1000)*($O278+$P278)/$D278))/((1+'Instruktion Kostnad nytta'!$C$37)^BA$1))</f>
        <v>35.250617984195777</v>
      </c>
      <c r="BB278" s="45">
        <f>((($B278*2.71^(BB$1*$N278)*($D278/1000)*($O278+$P278)/$D278))/((1+'Instruktion Kostnad nytta'!$C$37)^BB$1))</f>
        <v>35.608660912269002</v>
      </c>
      <c r="BC278" s="45">
        <f>((($B278*2.71^(BC$1*$N278)*($D278/1000)*($O278+$P278)/$D278))/((1+'Instruktion Kostnad nytta'!$C$37)^BC$1))</f>
        <v>35.970340506751896</v>
      </c>
      <c r="BD278" s="45">
        <f>((($B278*2.71^(BD$1*$N278)*($D278/1000)*($O278+$P278)/$D278))/((1+'Instruktion Kostnad nytta'!$C$37)^BD$1))</f>
        <v>36.335693705512931</v>
      </c>
      <c r="BE278" s="45">
        <f>((($B278*2.71^(BE$1*$N278)*($D278/1000)*($O278+$P278)/$D278))/((1+'Instruktion Kostnad nytta'!$C$37)^BE$1))</f>
        <v>36.704757821600943</v>
      </c>
      <c r="BF278" s="45">
        <f>((($B278*2.71^(BF$1*$N278)*($D278/1000)*($O278+$P278)/$D278))/((1+'Instruktion Kostnad nytta'!$C$37)^BF$1))</f>
        <v>37.077570547056048</v>
      </c>
      <c r="BG278" s="45">
        <f>((($B278*2.71^(BG$1*$N278)*($D278/1000)*($O278+$P278)/$D278))/((1+'Instruktion Kostnad nytta'!$C$37)^BG$1))</f>
        <v>37.454169956758932</v>
      </c>
      <c r="BH278" s="45">
        <f>((($B278*2.71^(BH$1*$N278)*($D278/1000)*($O278+$P278)/$D278))/((1+'Instruktion Kostnad nytta'!$C$37)^BH$1))</f>
        <v>37.83459451231942</v>
      </c>
      <c r="BI278" s="45">
        <f>((($B278*2.71^(BI$1*$N278)*($D278/1000)*($O278+$P278)/$D278))/((1+'Instruktion Kostnad nytta'!$C$37)^BI$1))</f>
        <v>38.218883066004558</v>
      </c>
      <c r="BJ278" s="45">
        <f>((($B278*2.71^(BJ$1*$N278)*($D278/1000)*($O278+$P278)/$D278))/((1+'Instruktion Kostnad nytta'!$C$37)^BJ$1))</f>
        <v>38.607074864706519</v>
      </c>
      <c r="BK278" s="45">
        <f>((($B278*2.71^(BK$1*$N278)*($D278/1000)*($O278+$P278)/$D278))/((1+'Instruktion Kostnad nytta'!$C$37)^BK$1))</f>
        <v>38.999209553950806</v>
      </c>
      <c r="BL278" s="45">
        <f>((($B278*2.71^(BL$1*$N278)*($D278/1000)*($O278+$P278)/$D278))/((1+'Instruktion Kostnad nytta'!$C$37)^BL$1))</f>
        <v>39.39532718194527</v>
      </c>
      <c r="BM278" s="45">
        <f>((($B278*2.71^(BM$1*$N278)*($D278/1000)*($O278+$P278)/$D278))/((1+'Instruktion Kostnad nytta'!$C$37)^BM$1))</f>
        <v>39.795468203670062</v>
      </c>
      <c r="BN278" s="45">
        <f>((($B278*2.71^(BN$1*$N278)*($D278/1000)*($O278+$P278)/$D278))/((1+'Instruktion Kostnad nytta'!$C$37)^BN$1))</f>
        <v>40.199673485009399</v>
      </c>
      <c r="BO278" s="45">
        <f>((($B278*2.71^(BO$1*$N278)*($D278/1000)*($O278+$P278)/$D278))/((1+'Instruktion Kostnad nytta'!$C$37)^BO$1))</f>
        <v>40.607984306925012</v>
      </c>
      <c r="BP278" s="45">
        <f>((($B278*2.71^(BP$1*$N278)*($D278/1000)*($O278+$P278)/$D278))/((1+'Instruktion Kostnad nytta'!$C$37)^BP$1))</f>
        <v>41.020442369672224</v>
      </c>
      <c r="BQ278" s="45">
        <f>((($B278*2.71^(BQ$1*$N278)*($D278/1000)*($O278+$P278)/$D278))/((1+'Instruktion Kostnad nytta'!$C$37)^BQ$1))</f>
        <v>41.437089797058633</v>
      </c>
      <c r="BR278" s="45">
        <f>((($B278*2.71^(BR$1*$N278)*($D278/1000)*($O278+$P278)/$D278))/((1+'Instruktion Kostnad nytta'!$C$37)^BR$1))</f>
        <v>41.857969140746285</v>
      </c>
      <c r="BS278" s="45">
        <f>((($B278*2.71^(BS$1*$N278)*($D278/1000)*($O278+$P278)/$D278))/((1+'Instruktion Kostnad nytta'!$C$37)^BS$1))</f>
        <v>42.283123384597289</v>
      </c>
      <c r="BT278" s="45">
        <f>((($B278*2.71^(BT$1*$N278)*($D278/1000)*($O278+$P278)/$D278))/((1+'Instruktion Kostnad nytta'!$C$37)^BT$1))</f>
        <v>42.712595949063832</v>
      </c>
      <c r="BU278" s="45">
        <f>((($B278*2.71^(BU$1*$N278)*($D278/1000)*($O278+$P278)/$D278))/((1+'Instruktion Kostnad nytta'!$C$37)^BU$1))</f>
        <v>43.146430695622549</v>
      </c>
      <c r="BV278" s="45">
        <f>((($B278*2.71^(BV$1*$N278)*($D278/1000)*($O278+$P278)/$D278))/((1+'Instruktion Kostnad nytta'!$C$37)^BV$1))</f>
        <v>43.584671931254093</v>
      </c>
      <c r="BW278" s="45">
        <f>((($B278*2.71^(BW$1*$N278)*($D278/1000)*($O278+$P278)/$D278))/((1+'Instruktion Kostnad nytta'!$C$37)^BW$1))</f>
        <v>44.02736441296814</v>
      </c>
      <c r="BX278" s="45">
        <f>((($B278*2.71^(BX$1*$N278)*($D278/1000)*($O278+$P278)/$D278))/((1+'Instruktion Kostnad nytta'!$C$37)^BX$1))</f>
        <v>44.474553352374357</v>
      </c>
      <c r="BY278" s="45">
        <f>((($B278*2.71^(BY$1*$N278)*($D278/1000)*($O278+$P278)/$D278))/((1+'Instruktion Kostnad nytta'!$C$37)^BY$1))</f>
        <v>44.926284420299801</v>
      </c>
      <c r="BZ278" s="45">
        <f>((($B278*2.71^(BZ$1*$N278)*($D278/1000)*($O278+$P278)/$D278))/((1+'Instruktion Kostnad nytta'!$C$37)^BZ$1))</f>
        <v>45.382603751453274</v>
      </c>
      <c r="CA278" s="45">
        <f>((($B278*2.71^(CA$1*$N278)*($D278/1000)*($O278+$P278)/$D278))/((1+'Instruktion Kostnad nytta'!$C$37)^CA$1))</f>
        <v>45.843557949136923</v>
      </c>
      <c r="CB278" s="45">
        <f>((($B278*2.71^(CB$1*$N278)*($D278/1000)*($O278+$P278)/$D278))/((1+'Instruktion Kostnad nytta'!$C$37)^CB$1))</f>
        <v>46.309194090005803</v>
      </c>
      <c r="CC278" s="45">
        <f>((($B278*2.71^(CC$1*$N278)*($D278/1000)*($O278+$P278)/$D278))/((1+'Instruktion Kostnad nytta'!$C$37)^CC$1))</f>
        <v>46.779559728875739</v>
      </c>
      <c r="CD278" s="45">
        <f>((($B278*2.71^(CD$1*$N278)*($D278/1000)*($O278+$P278)/$D278))/((1+'Instruktion Kostnad nytta'!$C$37)^CD$1))</f>
        <v>47.254702903580153</v>
      </c>
      <c r="CE278" s="45">
        <f>((($B278*2.71^(CE$1*$N278)*($D278/1000)*($O278+$P278)/$D278))/((1+'Instruktion Kostnad nytta'!$C$37)^CE$1))</f>
        <v>47.734672139875926</v>
      </c>
      <c r="CF278" s="45">
        <f>((($B278*2.71^(CF$1*$N278)*($D278/1000)*($O278+$P278)/$D278))/((1+'Instruktion Kostnad nytta'!$C$37)^CF$1))</f>
        <v>48.219516456399383</v>
      </c>
      <c r="CG278" s="45">
        <f>((($B278*2.71^(CG$1*$N278)*($D278/1000)*($O278+$P278)/$D278))/((1+'Instruktion Kostnad nytta'!$C$37)^CG$1))</f>
        <v>48.709285369672486</v>
      </c>
      <c r="CH278" s="45">
        <f>((($B278*2.71^(CH$1*$N278)*($D278/1000)*($O278+$P278)/$D278))/((1+'Instruktion Kostnad nytta'!$C$37)^CH$1))</f>
        <v>49.204028899159844</v>
      </c>
      <c r="CI278" s="45">
        <f>((($B278*2.71^(CI$1*$N278)*($D278/1000)*($O278+$P278)/$D278))/((1+'Instruktion Kostnad nytta'!$C$37)^CI$1))</f>
        <v>49.703797572377269</v>
      </c>
      <c r="CJ278" s="45">
        <f>((($B278*2.71^(CJ$1*$N278)*($D278/1000)*($O278+$P278)/$D278))/((1+'Instruktion Kostnad nytta'!$C$37)^CJ$1))</f>
        <v>50.208642430051853</v>
      </c>
      <c r="CK278" s="45">
        <f>((($B278*2.71^(CK$1*$N278)*($D278/1000)*($O278+$P278)/$D278))/((1+'Instruktion Kostnad nytta'!$C$37)^CK$1))</f>
        <v>50.718615031334977</v>
      </c>
      <c r="CL278" s="45">
        <f>((($B278*2.71^(CL$1*$N278)*($D278/1000)*($O278+$P278)/$D278))/((1+'Instruktion Kostnad nytta'!$C$37)^CL$1))</f>
        <v>51.233767459067714</v>
      </c>
      <c r="CM278" s="45">
        <f>((($B278*2.71^(CM$1*$N278)*($D278/1000)*($O278+$P278)/$D278))/((1+'Instruktion Kostnad nytta'!$C$37)^CM$1))</f>
        <v>51.754152325100151</v>
      </c>
      <c r="CN278" s="45">
        <f>((($B278*2.71^(CN$1*$N278)*($D278/1000)*($O278+$P278)/$D278))/((1+'Instruktion Kostnad nytta'!$C$37)^CN$1))</f>
        <v>52.279822775664641</v>
      </c>
      <c r="CO278" s="45">
        <f>((($B278*2.71^(CO$1*$N278)*($D278/1000)*($O278+$P278)/$D278))/((1+'Instruktion Kostnad nytta'!$C$37)^CO$1))</f>
        <v>52.81083249680313</v>
      </c>
      <c r="CP278" s="45">
        <f>((($B278*2.71^(CP$1*$N278)*($D278/1000)*($O278+$P278)/$D278))/((1+'Instruktion Kostnad nytta'!$C$37)^CP$1))</f>
        <v>53.34723571985068</v>
      </c>
      <c r="CQ278" s="45">
        <f>((($B278*2.71^(CQ$1*$N278)*($D278/1000)*($O278+$P278)/$D278))/((1+'Instruktion Kostnad nytta'!$C$37)^CQ$1))</f>
        <v>53.889087226973508</v>
      </c>
      <c r="CR278" s="45">
        <f>((($B278*2.71^(CR$1*$N278)*($D278/1000)*($O278+$P278)/$D278))/((1+'Instruktion Kostnad nytta'!$C$37)^CR$1))</f>
        <v>54.436442356764182</v>
      </c>
      <c r="CS278" s="45">
        <f>((($B278*2.71^(CS$1*$N278)*($D278/1000)*($O278+$P278)/$D278))/((1+'Instruktion Kostnad nytta'!$C$37)^CS$1))</f>
        <v>54.989357009892906</v>
      </c>
      <c r="CT278" s="45">
        <f>((($B278*2.71^(CT$1*$N278)*($D278/1000)*($O278+$P278)/$D278))/((1+'Instruktion Kostnad nytta'!$C$37)^CT$1))</f>
        <v>55.547887654816996</v>
      </c>
      <c r="CU278" s="45">
        <f>((($B278*2.71^(CU$1*$N278)*($D278/1000)*($O278+$P278)/$D278))/((1+'Instruktion Kostnad nytta'!$C$37)^CU$1))</f>
        <v>56.112091333547696</v>
      </c>
      <c r="CV278" s="45">
        <f>((($B278*2.71^(CV$1*$N278)*($D278/1000)*($O278+$P278)/$D278))/((1+'Instruktion Kostnad nytta'!$C$37)^CV$1))</f>
        <v>56.682025667475763</v>
      </c>
      <c r="CW278" s="45">
        <f>((($B278*2.71^(CW$1*$N278)*($D278/1000)*($O278+$P278)/$D278))/((1+'Instruktion Kostnad nytta'!$C$37)^CW$1))</f>
        <v>57.257748863256467</v>
      </c>
      <c r="CX278" s="45">
        <f>((($B278*2.71^(CX$1*$N278)*($D278/1000)*($O278+$P278)/$D278))/((1+'Instruktion Kostnad nytta'!$C$37)^CX$1))</f>
        <v>57.83931971875387</v>
      </c>
      <c r="CY278" s="45">
        <f>((($B278*2.71^(CY$1*$N278)*($D278/1000)*($O278+$P278)/$D278))/((1+'Instruktion Kostnad nytta'!$C$37)^CY$1))</f>
        <v>58.426797629046156</v>
      </c>
      <c r="CZ278" s="45">
        <f>((($B278*2.71^(CZ$1*$N278)*($D278/1000)*($O278+$P278)/$D278))/((1+'Instruktion Kostnad nytta'!$C$37)^CZ$1))</f>
        <v>59.020242592491172</v>
      </c>
      <c r="DA278" s="45">
        <f>((($B278*2.71^(DA$1*$N278)*($D278/1000)*($O278+$P278)/$D278))/((1+'Instruktion Kostnad nytta'!$C$37)^DA$1))</f>
        <v>59.61971521685431</v>
      </c>
      <c r="DB278" s="45">
        <f>((($B278*2.71^(DB$1*$N278)*($D278/1000)*($O278+$P278)/$D278))/((1+'Instruktion Kostnad nytta'!$C$37)^DB$1))</f>
        <v>60.225276725498077</v>
      </c>
      <c r="DC278" s="45">
        <f>((($B278*2.71^(DC$1*$N278)*($D278/1000)*($O278+$P278)/$D278))/((1+'Instruktion Kostnad nytta'!$C$37)^DC$1))</f>
        <v>60.836988963634859</v>
      </c>
      <c r="DD278" s="45">
        <f>((($B278*2.71^(DD$1*$N278)*($D278/1000)*($O278+$P278)/$D278))/((1+'Instruktion Kostnad nytta'!$C$37)^DD$1))</f>
        <v>61.454914404643155</v>
      </c>
      <c r="DE278" s="45">
        <f>((($B278*2.71^(DE$1*$N278)*($D278/1000)*($O278+$P278)/$D278))/((1+'Instruktion Kostnad nytta'!$C$37)^DE$1))</f>
        <v>62.079116156447682</v>
      </c>
      <c r="DF278" s="45">
        <f>((($B278*2.71^(DF$1*$N278)*($D278/1000)*($O278+$P278)/$D278))/((1+'Instruktion Kostnad nytta'!$C$37)^DF$1))</f>
        <v>62.70965796796483</v>
      </c>
      <c r="DG278" s="45">
        <f>((($B278*2.71^(DG$1*$N278)*($D278/1000)*($O278+$P278)/$D278))/((1+'Instruktion Kostnad nytta'!$C$37)^DG$1))</f>
        <v>63.346604235612872</v>
      </c>
      <c r="DH278" s="45">
        <f>((($B278*2.71^(DH$1*$N278)*($D278/1000)*($O278+$P278)/$D278))/((1+'Instruktion Kostnad nytta'!$C$37)^DH$1))</f>
        <v>63.990020009889072</v>
      </c>
      <c r="DI278" s="45">
        <f>((($B278*2.71^(DI$1*$N278)*($D278/1000)*($O278+$P278)/$D278))/((1+'Instruktion Kostnad nytta'!$C$37)^DI$1))</f>
        <v>64.639971002012857</v>
      </c>
      <c r="DJ278" s="45">
        <f>((($B278*2.71^(DJ$1*$N278)*($D278/1000)*($O278+$P278)/$D278))/((1+'Instruktion Kostnad nytta'!$C$37)^DJ$1))</f>
        <v>65.296523590637122</v>
      </c>
      <c r="DK278" s="45">
        <f>((($B278*2.71^(DK$1*$N278)*($D278/1000)*($O278+$P278)/$D278))/((1+'Instruktion Kostnad nytta'!$C$37)^DK$1))</f>
        <v>65.959744828627237</v>
      </c>
      <c r="DL278" s="45">
        <f>((($B278*2.71^(DL$1*$N278)*($D278/1000)*($O278+$P278)/$D278))/((1+'Instruktion Kostnad nytta'!$C$37)^DL$1))</f>
        <v>66.629702449909004</v>
      </c>
      <c r="DM278" s="45">
        <f>((($B278*2.71^(DM$1*$N278)*($D278/1000)*($O278+$P278)/$D278))/((1+'Instruktion Kostnad nytta'!$C$37)^DM$1))</f>
        <v>67.306464876386457</v>
      </c>
      <c r="DN278" s="45">
        <f>((($B278*2.71^(DN$1*$N278)*($D278/1000)*($O278+$P278)/$D278))/((1+'Instruktion Kostnad nytta'!$C$37)^DN$1))</f>
        <v>67.990101224929418</v>
      </c>
      <c r="DO278" s="45">
        <f>((($B278*2.71^(DO$1*$N278)*($D278/1000)*($O278+$P278)/$D278))/((1+'Instruktion Kostnad nytta'!$C$37)^DO$1))</f>
        <v>68.680681314432647</v>
      </c>
      <c r="DP278" s="45">
        <f>((($B278*2.71^(DP$1*$N278)*($D278/1000)*($O278+$P278)/$D278))/((1+'Instruktion Kostnad nytta'!$C$37)^DP$1))</f>
        <v>69.378275672946003</v>
      </c>
      <c r="DQ278" s="45">
        <f>((($B278*2.71^(DQ$1*$N278)*($D278/1000)*($O278+$P278)/$D278))/((1+'Instruktion Kostnad nytta'!$C$37)^DQ$1))</f>
        <v>70.082955544877592</v>
      </c>
      <c r="DR278" s="45">
        <f>((($B278*2.71^(DR$1*$N278)*($D278/1000)*($O278+$P278)/$D278))/((1+'Instruktion Kostnad nytta'!$C$37)^DR$1))</f>
        <v>70.794792898269904</v>
      </c>
      <c r="DS278" s="45">
        <f>((($B278*2.71^(DS$1*$N278)*($D278/1000)*($O278+$P278)/$D278))/((1+'Instruktion Kostnad nytta'!$C$37)^DS$1))</f>
        <v>71.513860432149713</v>
      </c>
      <c r="DT278" s="45">
        <f>((($B278*2.71^(DT$1*$N278)*($D278/1000)*($O278+$P278)/$D278))/((1+'Instruktion Kostnad nytta'!$C$37)^DT$1))</f>
        <v>72.240231583952706</v>
      </c>
      <c r="DU278" s="45">
        <f>((($B278*2.71^(DU$1*$N278)*($D278/1000)*($O278+$P278)/$D278))/((1+'Instruktion Kostnad nytta'!$C$37)^DU$1))</f>
        <v>72.973980537023593</v>
      </c>
      <c r="DV278" s="45">
        <f>((($B278*2.71^(DV$1*$N278)*($D278/1000)*($O278+$P278)/$D278))/((1+'Instruktion Kostnad nytta'!$C$37)^DV$1))</f>
        <v>73.715182228192504</v>
      </c>
      <c r="DW278" s="45">
        <f>((($B278*2.71^(DW$1*$N278)*($D278/1000)*($O278+$P278)/$D278))/((1+'Instruktion Kostnad nytta'!$C$37)^DW$1))</f>
        <v>74.463912355427894</v>
      </c>
      <c r="DX278" s="45">
        <f>((($B278*2.71^(DX$1*$N278)*($D278/1000)*($O278+$P278)/$D278))/((1+'Instruktion Kostnad nytta'!$C$37)^DX$1))</f>
        <v>75.220247385567816</v>
      </c>
      <c r="DY278" s="45">
        <f>((($B278*2.71^(DY$1*$N278)*($D278/1000)*($O278+$P278)/$D278))/((1+'Instruktion Kostnad nytta'!$C$37)^DY$1))</f>
        <v>75.984264562128971</v>
      </c>
      <c r="DZ278" s="45">
        <f>((($B278*2.71^(DZ$1*$N278)*($D278/1000)*($O278+$P278)/$D278))/((1+'Instruktion Kostnad nytta'!$C$37)^DZ$1))</f>
        <v>76.756041913195887</v>
      </c>
      <c r="EA278" s="45">
        <f>((($B278*2.71^(EA$1*$N278)*($D278/1000)*($O278+$P278)/$D278))/((1+'Instruktion Kostnad nytta'!$C$37)^EA$1))</f>
        <v>77.535658259389692</v>
      </c>
      <c r="EB278" s="45">
        <f>((($B278*2.71^(EB$1*$N278)*($D278/1000)*($O278+$P278)/$D278))/((1+'Instruktion Kostnad nytta'!$C$37)^EB$1))</f>
        <v>78.323193221917847</v>
      </c>
      <c r="EC278" s="45">
        <f>((($B278*2.71^(EC$1*$N278)*($D278/1000)*($O278+$P278)/$D278))/((1+'Instruktion Kostnad nytta'!$C$37)^EC$1))</f>
        <v>79.118727230705829</v>
      </c>
      <c r="ED278" s="45">
        <f>((($B278*2.71^(ED$1*$N278)*($D278/1000)*($O278+$P278)/$D278))/((1+'Instruktion Kostnad nytta'!$C$37)^ED$1))</f>
        <v>79.92234153261137</v>
      </c>
      <c r="EE278" s="45">
        <f>((($B278*2.71^(EE$1*$N278)*($D278/1000)*($O278+$P278)/$D278))/((1+'Instruktion Kostnad nytta'!$C$37)^EE$1))</f>
        <v>80.734118199722133</v>
      </c>
      <c r="EF278" s="45">
        <f>((($B278*2.71^(EF$1*$N278)*($D278/1000)*($O278+$P278)/$D278))/((1+'Instruktion Kostnad nytta'!$C$37)^EF$1))</f>
        <v>81.554140137737463</v>
      </c>
      <c r="EG278" s="45">
        <f>((($B278*2.71^(EG$1*$N278)*($D278/1000)*($O278+$P278)/$D278))/((1+'Instruktion Kostnad nytta'!$C$37)^EG$1))</f>
        <v>82.382491094435622</v>
      </c>
      <c r="EH278" s="45">
        <f>((($B278*2.71^(EH$1*$N278)*($D278/1000)*($O278+$P278)/$D278))/((1+'Instruktion Kostnad nytta'!$C$37)^EH$1))</f>
        <v>83.219255668226751</v>
      </c>
      <c r="EI278" s="45">
        <f>((($B278*2.71^(EI$1*$N278)*($D278/1000)*($O278+$P278)/$D278))/((1+'Instruktion Kostnad nytta'!$C$37)^EI$1))</f>
        <v>84.064519316792683</v>
      </c>
      <c r="EJ278" s="45">
        <f>((($B278*2.71^(EJ$1*$N278)*($D278/1000)*($O278+$P278)/$D278))/((1+'Instruktion Kostnad nytta'!$C$37)^EJ$1))</f>
        <v>84.918368365814985</v>
      </c>
      <c r="EK278" s="45">
        <f>((($B278*2.71^(EK$1*$N278)*($D278/1000)*($O278+$P278)/$D278))/((1+'Instruktion Kostnad nytta'!$C$37)^EK$1))</f>
        <v>85.780890017790796</v>
      </c>
      <c r="EL278" s="45">
        <f>((($B278*2.71^(EL$1*$N278)*($D278/1000)*($O278+$P278)/$D278))/((1+'Instruktion Kostnad nytta'!$C$37)^EL$1))</f>
        <v>86.65217236093919</v>
      </c>
    </row>
    <row r="279" spans="1:142" x14ac:dyDescent="0.25">
      <c r="A279" s="41">
        <v>281</v>
      </c>
      <c r="B279" s="59">
        <v>0.5</v>
      </c>
      <c r="C279" s="59">
        <v>15</v>
      </c>
      <c r="D279" s="60">
        <v>80</v>
      </c>
      <c r="E279" s="59">
        <v>1965</v>
      </c>
      <c r="F279" s="59" t="s">
        <v>98</v>
      </c>
      <c r="G279" s="59">
        <v>127</v>
      </c>
      <c r="H279" s="59" t="s">
        <v>46</v>
      </c>
      <c r="I279" s="59">
        <v>8</v>
      </c>
      <c r="J279" s="41">
        <v>0</v>
      </c>
      <c r="K279" s="41" t="s">
        <v>322</v>
      </c>
      <c r="L279" s="48">
        <f>'Instruktion Kostnad nytta'!C$19/D279+IF((IF(F279="A",'Instruktion Kostnad nytta'!C$25,0)+IF(G279&lt;500,'Instruktion Kostnad nytta'!C$20,('Instruktion Kostnad nytta'!C$20+'Instruktion Kostnad nytta'!C$21))+IF(G279&lt;700,0,('Instruktion Kostnad nytta'!C$22-'Instruktion Kostnad nytta'!C$21))+I279*'Instruktion Kostnad nytta'!C$23/D279)&lt;3000,3000,(IF(F279="A",'Instruktion Kostnad nytta'!C$25,0)+IF(G279&lt;500,'Instruktion Kostnad nytta'!C$20,('Instruktion Kostnad nytta'!C$20+'Instruktion Kostnad nytta'!C$21))+IF(G279&lt;700,0,('Instruktion Kostnad nytta'!C$22-'Instruktion Kostnad nytta'!C$21))+I279*'Instruktion Kostnad nytta'!C$23/D279))</f>
        <v>6875</v>
      </c>
      <c r="M279" s="50">
        <f t="shared" si="12"/>
        <v>6.25</v>
      </c>
      <c r="N279" s="49">
        <f>IF(H279="Gråjärn",'Instruktion Kostnad nytta'!C$32,IF(H279="segjärn",'Instruktion Kostnad nytta'!C$33,IF(H279="PVC",'Instruktion Kostnad nytta'!C$34,IF(H279="PE",'Instruktion Kostnad nytta'!C$35,IF(H279="ST",'Instruktion Kostnad nytta'!C$36,0)))))</f>
        <v>0.03</v>
      </c>
      <c r="O279" s="48">
        <f>IF(G279&lt;200,'Instruktion Kostnad nytta'!C$28,(IF(G279&lt;500,'Instruktion Kostnad nytta'!C$29,'Instruktion Kostnad nytta'!C$30)))</f>
        <v>45000</v>
      </c>
      <c r="P279" s="47">
        <v>4000</v>
      </c>
      <c r="Q279" s="46">
        <f t="shared" si="13"/>
        <v>-429.79509409760863</v>
      </c>
      <c r="R279" s="45">
        <f t="shared" si="14"/>
        <v>-6586.3040142958916</v>
      </c>
      <c r="S279" s="45">
        <f>((($B279*2.71^(S$1*$N279)*($D279/1000)*($O279+$P279)/$D279))/((1+'Instruktion Kostnad nytta'!$C$37)^S$1))</f>
        <v>25.000223905593113</v>
      </c>
      <c r="T279" s="45">
        <f>((($B279*2.71^(T$1*$N279)*($D279/1000)*($O279+$P279)/$D279))/((1+'Instruktion Kostnad nytta'!$C$37)^T$1))</f>
        <v>25.254152882771844</v>
      </c>
      <c r="U279" s="45">
        <f>((($B279*2.71^(U$1*$N279)*($D279/1000)*($O279+$P279)/$D279))/((1+'Instruktion Kostnad nytta'!$C$37)^U$1))</f>
        <v>25.510661033868949</v>
      </c>
      <c r="V279" s="45">
        <f>((($B279*2.71^(V$1*$N279)*($D279/1000)*($O279+$P279)/$D279))/((1+'Instruktion Kostnad nytta'!$C$37)^V$1))</f>
        <v>25.769774555729619</v>
      </c>
      <c r="W279" s="45">
        <f>((($B279*2.71^(W$1*$N279)*($D279/1000)*($O279+$P279)/$D279))/((1+'Instruktion Kostnad nytta'!$C$37)^W$1))</f>
        <v>26.031519911282167</v>
      </c>
      <c r="X279" s="45">
        <f>((($B279*2.71^(X$1*$N279)*($D279/1000)*($O279+$P279)/$D279))/((1+'Instruktion Kostnad nytta'!$C$37)^X$1))</f>
        <v>26.295923832240685</v>
      </c>
      <c r="Y279" s="45">
        <f>((($B279*2.71^(Y$1*$N279)*($D279/1000)*($O279+$P279)/$D279))/((1+'Instruktion Kostnad nytta'!$C$37)^Y$1))</f>
        <v>26.563013321835086</v>
      </c>
      <c r="Z279" s="45">
        <f>((($B279*2.71^(Z$1*$N279)*($D279/1000)*($O279+$P279)/$D279))/((1+'Instruktion Kostnad nytta'!$C$37)^Z$1))</f>
        <v>26.832815657568947</v>
      </c>
      <c r="AA279" s="45">
        <f>((($B279*2.71^(AA$1*$N279)*($D279/1000)*($O279+$P279)/$D279))/((1+'Instruktion Kostnad nytta'!$C$37)^AA$1))</f>
        <v>27.1053583940053</v>
      </c>
      <c r="AB279" s="45">
        <f>((($B279*2.71^(AB$1*$N279)*($D279/1000)*($O279+$P279)/$D279))/((1+'Instruktion Kostnad nytta'!$C$37)^AB$1))</f>
        <v>27.380669365580751</v>
      </c>
      <c r="AC279" s="45">
        <f>((($B279*2.71^(AC$1*$N279)*($D279/1000)*($O279+$P279)/$D279))/((1+'Instruktion Kostnad nytta'!$C$37)^AC$1))</f>
        <v>27.658776689448164</v>
      </c>
      <c r="AD279" s="45">
        <f>((($B279*2.71^(AD$1*$N279)*($D279/1000)*($O279+$P279)/$D279))/((1+'Instruktion Kostnad nytta'!$C$37)^AD$1))</f>
        <v>27.939708768348279</v>
      </c>
      <c r="AE279" s="45">
        <f>((($B279*2.71^(AE$1*$N279)*($D279/1000)*($O279+$P279)/$D279))/((1+'Instruktion Kostnad nytta'!$C$37)^AE$1))</f>
        <v>28.223494293510345</v>
      </c>
      <c r="AF279" s="45">
        <f>((($B279*2.71^(AF$1*$N279)*($D279/1000)*($O279+$P279)/$D279))/((1+'Instruktion Kostnad nytta'!$C$37)^AF$1))</f>
        <v>28.510162247582453</v>
      </c>
      <c r="AG279" s="45">
        <f>((($B279*2.71^(AG$1*$N279)*($D279/1000)*($O279+$P279)/$D279))/((1+'Instruktion Kostnad nytta'!$C$37)^AG$1))</f>
        <v>28.799741907591361</v>
      </c>
      <c r="AH279" s="45">
        <f>((($B279*2.71^(AH$1*$N279)*($D279/1000)*($O279+$P279)/$D279))/((1+'Instruktion Kostnad nytta'!$C$37)^AH$1))</f>
        <v>29.092262847932609</v>
      </c>
      <c r="AI279" s="45">
        <f>((($B279*2.71^(AI$1*$N279)*($D279/1000)*($O279+$P279)/$D279))/((1+'Instruktion Kostnad nytta'!$C$37)^AI$1))</f>
        <v>29.38775494339091</v>
      </c>
      <c r="AJ279" s="45">
        <f>((($B279*2.71^(AJ$1*$N279)*($D279/1000)*($O279+$P279)/$D279))/((1+'Instruktion Kostnad nytta'!$C$37)^AJ$1))</f>
        <v>29.686248372191148</v>
      </c>
      <c r="AK279" s="45">
        <f>((($B279*2.71^(AK$1*$N279)*($D279/1000)*($O279+$P279)/$D279))/((1+'Instruktion Kostnad nytta'!$C$37)^AK$1))</f>
        <v>29.987773619080546</v>
      </c>
      <c r="AL279" s="45">
        <f>((($B279*2.71^(AL$1*$N279)*($D279/1000)*($O279+$P279)/$D279))/((1+'Instruktion Kostnad nytta'!$C$37)^AL$1))</f>
        <v>30.292361478441951</v>
      </c>
      <c r="AM279" s="45">
        <f>((($B279*2.71^(AM$1*$N279)*($D279/1000)*($O279+$P279)/$D279))/((1+'Instruktion Kostnad nytta'!$C$37)^AM$1))</f>
        <v>30.600043057438853</v>
      </c>
      <c r="AN279" s="45">
        <f>((($B279*2.71^(AN$1*$N279)*($D279/1000)*($O279+$P279)/$D279))/((1+'Instruktion Kostnad nytta'!$C$37)^AN$1))</f>
        <v>30.91084977919234</v>
      </c>
      <c r="AO279" s="45">
        <f>((($B279*2.71^(AO$1*$N279)*($D279/1000)*($O279+$P279)/$D279))/((1+'Instruktion Kostnad nytta'!$C$37)^AO$1))</f>
        <v>31.224813385990259</v>
      </c>
      <c r="AP279" s="45">
        <f>((($B279*2.71^(AP$1*$N279)*($D279/1000)*($O279+$P279)/$D279))/((1+'Instruktion Kostnad nytta'!$C$37)^AP$1))</f>
        <v>31.541965942529057</v>
      </c>
      <c r="AQ279" s="45">
        <f>((($B279*2.71^(AQ$1*$N279)*($D279/1000)*($O279+$P279)/$D279))/((1+'Instruktion Kostnad nytta'!$C$37)^AQ$1))</f>
        <v>31.862339839188468</v>
      </c>
      <c r="AR279" s="45">
        <f>((($B279*2.71^(AR$1*$N279)*($D279/1000)*($O279+$P279)/$D279))/((1+'Instruktion Kostnad nytta'!$C$37)^AR$1))</f>
        <v>32.185967795339536</v>
      </c>
      <c r="AS279" s="45">
        <f>((($B279*2.71^(AS$1*$N279)*($D279/1000)*($O279+$P279)/$D279))/((1+'Instruktion Kostnad nytta'!$C$37)^AS$1))</f>
        <v>32.512882862686169</v>
      </c>
      <c r="AT279" s="45">
        <f>((($B279*2.71^(AT$1*$N279)*($D279/1000)*($O279+$P279)/$D279))/((1+'Instruktion Kostnad nytta'!$C$37)^AT$1))</f>
        <v>32.843118428640715</v>
      </c>
      <c r="AU279" s="45">
        <f>((($B279*2.71^(AU$1*$N279)*($D279/1000)*($O279+$P279)/$D279))/((1+'Instruktion Kostnad nytta'!$C$37)^AU$1))</f>
        <v>33.176708219733698</v>
      </c>
      <c r="AV279" s="45">
        <f>((($B279*2.71^(AV$1*$N279)*($D279/1000)*($O279+$P279)/$D279))/((1+'Instruktion Kostnad nytta'!$C$37)^AV$1))</f>
        <v>33.513686305058343</v>
      </c>
      <c r="AW279" s="45">
        <f>((($B279*2.71^(AW$1*$N279)*($D279/1000)*($O279+$P279)/$D279))/((1+'Instruktion Kostnad nytta'!$C$37)^AW$1))</f>
        <v>33.854087099749947</v>
      </c>
      <c r="AX279" s="45">
        <f>((($B279*2.71^(AX$1*$N279)*($D279/1000)*($O279+$P279)/$D279))/((1+'Instruktion Kostnad nytta'!$C$37)^AX$1))</f>
        <v>34.197945368500726</v>
      </c>
      <c r="AY279" s="45">
        <f>((($B279*2.71^(AY$1*$N279)*($D279/1000)*($O279+$P279)/$D279))/((1+'Instruktion Kostnad nytta'!$C$37)^AY$1))</f>
        <v>34.545296229110207</v>
      </c>
      <c r="AZ279" s="45">
        <f>((($B279*2.71^(AZ$1*$N279)*($D279/1000)*($O279+$P279)/$D279))/((1+'Instruktion Kostnad nytta'!$C$37)^AZ$1))</f>
        <v>34.896175156071806</v>
      </c>
      <c r="BA279" s="45">
        <f>((($B279*2.71^(BA$1*$N279)*($D279/1000)*($O279+$P279)/$D279))/((1+'Instruktion Kostnad nytta'!$C$37)^BA$1))</f>
        <v>35.250617984195777</v>
      </c>
      <c r="BB279" s="45">
        <f>((($B279*2.71^(BB$1*$N279)*($D279/1000)*($O279+$P279)/$D279))/((1+'Instruktion Kostnad nytta'!$C$37)^BB$1))</f>
        <v>35.608660912269002</v>
      </c>
      <c r="BC279" s="45">
        <f>((($B279*2.71^(BC$1*$N279)*($D279/1000)*($O279+$P279)/$D279))/((1+'Instruktion Kostnad nytta'!$C$37)^BC$1))</f>
        <v>35.970340506751896</v>
      </c>
      <c r="BD279" s="45">
        <f>((($B279*2.71^(BD$1*$N279)*($D279/1000)*($O279+$P279)/$D279))/((1+'Instruktion Kostnad nytta'!$C$37)^BD$1))</f>
        <v>36.335693705512931</v>
      </c>
      <c r="BE279" s="45">
        <f>((($B279*2.71^(BE$1*$N279)*($D279/1000)*($O279+$P279)/$D279))/((1+'Instruktion Kostnad nytta'!$C$37)^BE$1))</f>
        <v>36.704757821600943</v>
      </c>
      <c r="BF279" s="45">
        <f>((($B279*2.71^(BF$1*$N279)*($D279/1000)*($O279+$P279)/$D279))/((1+'Instruktion Kostnad nytta'!$C$37)^BF$1))</f>
        <v>37.077570547056048</v>
      </c>
      <c r="BG279" s="45">
        <f>((($B279*2.71^(BG$1*$N279)*($D279/1000)*($O279+$P279)/$D279))/((1+'Instruktion Kostnad nytta'!$C$37)^BG$1))</f>
        <v>37.454169956758932</v>
      </c>
      <c r="BH279" s="45">
        <f>((($B279*2.71^(BH$1*$N279)*($D279/1000)*($O279+$P279)/$D279))/((1+'Instruktion Kostnad nytta'!$C$37)^BH$1))</f>
        <v>37.83459451231942</v>
      </c>
      <c r="BI279" s="45">
        <f>((($B279*2.71^(BI$1*$N279)*($D279/1000)*($O279+$P279)/$D279))/((1+'Instruktion Kostnad nytta'!$C$37)^BI$1))</f>
        <v>38.218883066004558</v>
      </c>
      <c r="BJ279" s="45">
        <f>((($B279*2.71^(BJ$1*$N279)*($D279/1000)*($O279+$P279)/$D279))/((1+'Instruktion Kostnad nytta'!$C$37)^BJ$1))</f>
        <v>38.607074864706519</v>
      </c>
      <c r="BK279" s="45">
        <f>((($B279*2.71^(BK$1*$N279)*($D279/1000)*($O279+$P279)/$D279))/((1+'Instruktion Kostnad nytta'!$C$37)^BK$1))</f>
        <v>38.999209553950806</v>
      </c>
      <c r="BL279" s="45">
        <f>((($B279*2.71^(BL$1*$N279)*($D279/1000)*($O279+$P279)/$D279))/((1+'Instruktion Kostnad nytta'!$C$37)^BL$1))</f>
        <v>39.39532718194527</v>
      </c>
      <c r="BM279" s="45">
        <f>((($B279*2.71^(BM$1*$N279)*($D279/1000)*($O279+$P279)/$D279))/((1+'Instruktion Kostnad nytta'!$C$37)^BM$1))</f>
        <v>39.795468203670062</v>
      </c>
      <c r="BN279" s="45">
        <f>((($B279*2.71^(BN$1*$N279)*($D279/1000)*($O279+$P279)/$D279))/((1+'Instruktion Kostnad nytta'!$C$37)^BN$1))</f>
        <v>40.199673485009399</v>
      </c>
      <c r="BO279" s="45">
        <f>((($B279*2.71^(BO$1*$N279)*($D279/1000)*($O279+$P279)/$D279))/((1+'Instruktion Kostnad nytta'!$C$37)^BO$1))</f>
        <v>40.607984306925012</v>
      </c>
      <c r="BP279" s="45">
        <f>((($B279*2.71^(BP$1*$N279)*($D279/1000)*($O279+$P279)/$D279))/((1+'Instruktion Kostnad nytta'!$C$37)^BP$1))</f>
        <v>41.020442369672224</v>
      </c>
      <c r="BQ279" s="45">
        <f>((($B279*2.71^(BQ$1*$N279)*($D279/1000)*($O279+$P279)/$D279))/((1+'Instruktion Kostnad nytta'!$C$37)^BQ$1))</f>
        <v>41.437089797058633</v>
      </c>
      <c r="BR279" s="45">
        <f>((($B279*2.71^(BR$1*$N279)*($D279/1000)*($O279+$P279)/$D279))/((1+'Instruktion Kostnad nytta'!$C$37)^BR$1))</f>
        <v>41.857969140746285</v>
      </c>
      <c r="BS279" s="45">
        <f>((($B279*2.71^(BS$1*$N279)*($D279/1000)*($O279+$P279)/$D279))/((1+'Instruktion Kostnad nytta'!$C$37)^BS$1))</f>
        <v>42.283123384597289</v>
      </c>
      <c r="BT279" s="45">
        <f>((($B279*2.71^(BT$1*$N279)*($D279/1000)*($O279+$P279)/$D279))/((1+'Instruktion Kostnad nytta'!$C$37)^BT$1))</f>
        <v>42.712595949063832</v>
      </c>
      <c r="BU279" s="45">
        <f>((($B279*2.71^(BU$1*$N279)*($D279/1000)*($O279+$P279)/$D279))/((1+'Instruktion Kostnad nytta'!$C$37)^BU$1))</f>
        <v>43.146430695622549</v>
      </c>
      <c r="BV279" s="45">
        <f>((($B279*2.71^(BV$1*$N279)*($D279/1000)*($O279+$P279)/$D279))/((1+'Instruktion Kostnad nytta'!$C$37)^BV$1))</f>
        <v>43.584671931254093</v>
      </c>
      <c r="BW279" s="45">
        <f>((($B279*2.71^(BW$1*$N279)*($D279/1000)*($O279+$P279)/$D279))/((1+'Instruktion Kostnad nytta'!$C$37)^BW$1))</f>
        <v>44.02736441296814</v>
      </c>
      <c r="BX279" s="45">
        <f>((($B279*2.71^(BX$1*$N279)*($D279/1000)*($O279+$P279)/$D279))/((1+'Instruktion Kostnad nytta'!$C$37)^BX$1))</f>
        <v>44.474553352374357</v>
      </c>
      <c r="BY279" s="45">
        <f>((($B279*2.71^(BY$1*$N279)*($D279/1000)*($O279+$P279)/$D279))/((1+'Instruktion Kostnad nytta'!$C$37)^BY$1))</f>
        <v>44.926284420299801</v>
      </c>
      <c r="BZ279" s="45">
        <f>((($B279*2.71^(BZ$1*$N279)*($D279/1000)*($O279+$P279)/$D279))/((1+'Instruktion Kostnad nytta'!$C$37)^BZ$1))</f>
        <v>45.382603751453274</v>
      </c>
      <c r="CA279" s="45">
        <f>((($B279*2.71^(CA$1*$N279)*($D279/1000)*($O279+$P279)/$D279))/((1+'Instruktion Kostnad nytta'!$C$37)^CA$1))</f>
        <v>45.843557949136923</v>
      </c>
      <c r="CB279" s="45">
        <f>((($B279*2.71^(CB$1*$N279)*($D279/1000)*($O279+$P279)/$D279))/((1+'Instruktion Kostnad nytta'!$C$37)^CB$1))</f>
        <v>46.309194090005803</v>
      </c>
      <c r="CC279" s="45">
        <f>((($B279*2.71^(CC$1*$N279)*($D279/1000)*($O279+$P279)/$D279))/((1+'Instruktion Kostnad nytta'!$C$37)^CC$1))</f>
        <v>46.779559728875739</v>
      </c>
      <c r="CD279" s="45">
        <f>((($B279*2.71^(CD$1*$N279)*($D279/1000)*($O279+$P279)/$D279))/((1+'Instruktion Kostnad nytta'!$C$37)^CD$1))</f>
        <v>47.254702903580153</v>
      </c>
      <c r="CE279" s="45">
        <f>((($B279*2.71^(CE$1*$N279)*($D279/1000)*($O279+$P279)/$D279))/((1+'Instruktion Kostnad nytta'!$C$37)^CE$1))</f>
        <v>47.734672139875926</v>
      </c>
      <c r="CF279" s="45">
        <f>((($B279*2.71^(CF$1*$N279)*($D279/1000)*($O279+$P279)/$D279))/((1+'Instruktion Kostnad nytta'!$C$37)^CF$1))</f>
        <v>48.219516456399383</v>
      </c>
      <c r="CG279" s="45">
        <f>((($B279*2.71^(CG$1*$N279)*($D279/1000)*($O279+$P279)/$D279))/((1+'Instruktion Kostnad nytta'!$C$37)^CG$1))</f>
        <v>48.709285369672486</v>
      </c>
      <c r="CH279" s="45">
        <f>((($B279*2.71^(CH$1*$N279)*($D279/1000)*($O279+$P279)/$D279))/((1+'Instruktion Kostnad nytta'!$C$37)^CH$1))</f>
        <v>49.204028899159844</v>
      </c>
      <c r="CI279" s="45">
        <f>((($B279*2.71^(CI$1*$N279)*($D279/1000)*($O279+$P279)/$D279))/((1+'Instruktion Kostnad nytta'!$C$37)^CI$1))</f>
        <v>49.703797572377269</v>
      </c>
      <c r="CJ279" s="45">
        <f>((($B279*2.71^(CJ$1*$N279)*($D279/1000)*($O279+$P279)/$D279))/((1+'Instruktion Kostnad nytta'!$C$37)^CJ$1))</f>
        <v>50.208642430051853</v>
      </c>
      <c r="CK279" s="45">
        <f>((($B279*2.71^(CK$1*$N279)*($D279/1000)*($O279+$P279)/$D279))/((1+'Instruktion Kostnad nytta'!$C$37)^CK$1))</f>
        <v>50.718615031334977</v>
      </c>
      <c r="CL279" s="45">
        <f>((($B279*2.71^(CL$1*$N279)*($D279/1000)*($O279+$P279)/$D279))/((1+'Instruktion Kostnad nytta'!$C$37)^CL$1))</f>
        <v>51.233767459067714</v>
      </c>
      <c r="CM279" s="45">
        <f>((($B279*2.71^(CM$1*$N279)*($D279/1000)*($O279+$P279)/$D279))/((1+'Instruktion Kostnad nytta'!$C$37)^CM$1))</f>
        <v>51.754152325100151</v>
      </c>
      <c r="CN279" s="45">
        <f>((($B279*2.71^(CN$1*$N279)*($D279/1000)*($O279+$P279)/$D279))/((1+'Instruktion Kostnad nytta'!$C$37)^CN$1))</f>
        <v>52.279822775664641</v>
      </c>
      <c r="CO279" s="45">
        <f>((($B279*2.71^(CO$1*$N279)*($D279/1000)*($O279+$P279)/$D279))/((1+'Instruktion Kostnad nytta'!$C$37)^CO$1))</f>
        <v>52.81083249680313</v>
      </c>
      <c r="CP279" s="45">
        <f>((($B279*2.71^(CP$1*$N279)*($D279/1000)*($O279+$P279)/$D279))/((1+'Instruktion Kostnad nytta'!$C$37)^CP$1))</f>
        <v>53.34723571985068</v>
      </c>
      <c r="CQ279" s="45">
        <f>((($B279*2.71^(CQ$1*$N279)*($D279/1000)*($O279+$P279)/$D279))/((1+'Instruktion Kostnad nytta'!$C$37)^CQ$1))</f>
        <v>53.889087226973508</v>
      </c>
      <c r="CR279" s="45">
        <f>((($B279*2.71^(CR$1*$N279)*($D279/1000)*($O279+$P279)/$D279))/((1+'Instruktion Kostnad nytta'!$C$37)^CR$1))</f>
        <v>54.436442356764182</v>
      </c>
      <c r="CS279" s="45">
        <f>((($B279*2.71^(CS$1*$N279)*($D279/1000)*($O279+$P279)/$D279))/((1+'Instruktion Kostnad nytta'!$C$37)^CS$1))</f>
        <v>54.989357009892906</v>
      </c>
      <c r="CT279" s="45">
        <f>((($B279*2.71^(CT$1*$N279)*($D279/1000)*($O279+$P279)/$D279))/((1+'Instruktion Kostnad nytta'!$C$37)^CT$1))</f>
        <v>55.547887654816996</v>
      </c>
      <c r="CU279" s="45">
        <f>((($B279*2.71^(CU$1*$N279)*($D279/1000)*($O279+$P279)/$D279))/((1+'Instruktion Kostnad nytta'!$C$37)^CU$1))</f>
        <v>56.112091333547696</v>
      </c>
      <c r="CV279" s="45">
        <f>((($B279*2.71^(CV$1*$N279)*($D279/1000)*($O279+$P279)/$D279))/((1+'Instruktion Kostnad nytta'!$C$37)^CV$1))</f>
        <v>56.682025667475763</v>
      </c>
      <c r="CW279" s="45">
        <f>((($B279*2.71^(CW$1*$N279)*($D279/1000)*($O279+$P279)/$D279))/((1+'Instruktion Kostnad nytta'!$C$37)^CW$1))</f>
        <v>57.257748863256467</v>
      </c>
      <c r="CX279" s="45">
        <f>((($B279*2.71^(CX$1*$N279)*($D279/1000)*($O279+$P279)/$D279))/((1+'Instruktion Kostnad nytta'!$C$37)^CX$1))</f>
        <v>57.83931971875387</v>
      </c>
      <c r="CY279" s="45">
        <f>((($B279*2.71^(CY$1*$N279)*($D279/1000)*($O279+$P279)/$D279))/((1+'Instruktion Kostnad nytta'!$C$37)^CY$1))</f>
        <v>58.426797629046156</v>
      </c>
      <c r="CZ279" s="45">
        <f>((($B279*2.71^(CZ$1*$N279)*($D279/1000)*($O279+$P279)/$D279))/((1+'Instruktion Kostnad nytta'!$C$37)^CZ$1))</f>
        <v>59.020242592491172</v>
      </c>
      <c r="DA279" s="45">
        <f>((($B279*2.71^(DA$1*$N279)*($D279/1000)*($O279+$P279)/$D279))/((1+'Instruktion Kostnad nytta'!$C$37)^DA$1))</f>
        <v>59.61971521685431</v>
      </c>
      <c r="DB279" s="45">
        <f>((($B279*2.71^(DB$1*$N279)*($D279/1000)*($O279+$P279)/$D279))/((1+'Instruktion Kostnad nytta'!$C$37)^DB$1))</f>
        <v>60.225276725498077</v>
      </c>
      <c r="DC279" s="45">
        <f>((($B279*2.71^(DC$1*$N279)*($D279/1000)*($O279+$P279)/$D279))/((1+'Instruktion Kostnad nytta'!$C$37)^DC$1))</f>
        <v>60.836988963634859</v>
      </c>
      <c r="DD279" s="45">
        <f>((($B279*2.71^(DD$1*$N279)*($D279/1000)*($O279+$P279)/$D279))/((1+'Instruktion Kostnad nytta'!$C$37)^DD$1))</f>
        <v>61.454914404643155</v>
      </c>
      <c r="DE279" s="45">
        <f>((($B279*2.71^(DE$1*$N279)*($D279/1000)*($O279+$P279)/$D279))/((1+'Instruktion Kostnad nytta'!$C$37)^DE$1))</f>
        <v>62.079116156447682</v>
      </c>
      <c r="DF279" s="45">
        <f>((($B279*2.71^(DF$1*$N279)*($D279/1000)*($O279+$P279)/$D279))/((1+'Instruktion Kostnad nytta'!$C$37)^DF$1))</f>
        <v>62.70965796796483</v>
      </c>
      <c r="DG279" s="45">
        <f>((($B279*2.71^(DG$1*$N279)*($D279/1000)*($O279+$P279)/$D279))/((1+'Instruktion Kostnad nytta'!$C$37)^DG$1))</f>
        <v>63.346604235612872</v>
      </c>
      <c r="DH279" s="45">
        <f>((($B279*2.71^(DH$1*$N279)*($D279/1000)*($O279+$P279)/$D279))/((1+'Instruktion Kostnad nytta'!$C$37)^DH$1))</f>
        <v>63.990020009889072</v>
      </c>
      <c r="DI279" s="45">
        <f>((($B279*2.71^(DI$1*$N279)*($D279/1000)*($O279+$P279)/$D279))/((1+'Instruktion Kostnad nytta'!$C$37)^DI$1))</f>
        <v>64.639971002012857</v>
      </c>
      <c r="DJ279" s="45">
        <f>((($B279*2.71^(DJ$1*$N279)*($D279/1000)*($O279+$P279)/$D279))/((1+'Instruktion Kostnad nytta'!$C$37)^DJ$1))</f>
        <v>65.296523590637122</v>
      </c>
      <c r="DK279" s="45">
        <f>((($B279*2.71^(DK$1*$N279)*($D279/1000)*($O279+$P279)/$D279))/((1+'Instruktion Kostnad nytta'!$C$37)^DK$1))</f>
        <v>65.959744828627237</v>
      </c>
      <c r="DL279" s="45">
        <f>((($B279*2.71^(DL$1*$N279)*($D279/1000)*($O279+$P279)/$D279))/((1+'Instruktion Kostnad nytta'!$C$37)^DL$1))</f>
        <v>66.629702449909004</v>
      </c>
      <c r="DM279" s="45">
        <f>((($B279*2.71^(DM$1*$N279)*($D279/1000)*($O279+$P279)/$D279))/((1+'Instruktion Kostnad nytta'!$C$37)^DM$1))</f>
        <v>67.306464876386457</v>
      </c>
      <c r="DN279" s="45">
        <f>((($B279*2.71^(DN$1*$N279)*($D279/1000)*($O279+$P279)/$D279))/((1+'Instruktion Kostnad nytta'!$C$37)^DN$1))</f>
        <v>67.990101224929418</v>
      </c>
      <c r="DO279" s="45">
        <f>((($B279*2.71^(DO$1*$N279)*($D279/1000)*($O279+$P279)/$D279))/((1+'Instruktion Kostnad nytta'!$C$37)^DO$1))</f>
        <v>68.680681314432647</v>
      </c>
      <c r="DP279" s="45">
        <f>((($B279*2.71^(DP$1*$N279)*($D279/1000)*($O279+$P279)/$D279))/((1+'Instruktion Kostnad nytta'!$C$37)^DP$1))</f>
        <v>69.378275672946003</v>
      </c>
      <c r="DQ279" s="45">
        <f>((($B279*2.71^(DQ$1*$N279)*($D279/1000)*($O279+$P279)/$D279))/((1+'Instruktion Kostnad nytta'!$C$37)^DQ$1))</f>
        <v>70.082955544877592</v>
      </c>
      <c r="DR279" s="45">
        <f>((($B279*2.71^(DR$1*$N279)*($D279/1000)*($O279+$P279)/$D279))/((1+'Instruktion Kostnad nytta'!$C$37)^DR$1))</f>
        <v>70.794792898269904</v>
      </c>
      <c r="DS279" s="45">
        <f>((($B279*2.71^(DS$1*$N279)*($D279/1000)*($O279+$P279)/$D279))/((1+'Instruktion Kostnad nytta'!$C$37)^DS$1))</f>
        <v>71.513860432149713</v>
      </c>
      <c r="DT279" s="45">
        <f>((($B279*2.71^(DT$1*$N279)*($D279/1000)*($O279+$P279)/$D279))/((1+'Instruktion Kostnad nytta'!$C$37)^DT$1))</f>
        <v>72.240231583952706</v>
      </c>
      <c r="DU279" s="45">
        <f>((($B279*2.71^(DU$1*$N279)*($D279/1000)*($O279+$P279)/$D279))/((1+'Instruktion Kostnad nytta'!$C$37)^DU$1))</f>
        <v>72.973980537023593</v>
      </c>
      <c r="DV279" s="45">
        <f>((($B279*2.71^(DV$1*$N279)*($D279/1000)*($O279+$P279)/$D279))/((1+'Instruktion Kostnad nytta'!$C$37)^DV$1))</f>
        <v>73.715182228192504</v>
      </c>
      <c r="DW279" s="45">
        <f>((($B279*2.71^(DW$1*$N279)*($D279/1000)*($O279+$P279)/$D279))/((1+'Instruktion Kostnad nytta'!$C$37)^DW$1))</f>
        <v>74.463912355427894</v>
      </c>
      <c r="DX279" s="45">
        <f>((($B279*2.71^(DX$1*$N279)*($D279/1000)*($O279+$P279)/$D279))/((1+'Instruktion Kostnad nytta'!$C$37)^DX$1))</f>
        <v>75.220247385567816</v>
      </c>
      <c r="DY279" s="45">
        <f>((($B279*2.71^(DY$1*$N279)*($D279/1000)*($O279+$P279)/$D279))/((1+'Instruktion Kostnad nytta'!$C$37)^DY$1))</f>
        <v>75.984264562128971</v>
      </c>
      <c r="DZ279" s="45">
        <f>((($B279*2.71^(DZ$1*$N279)*($D279/1000)*($O279+$P279)/$D279))/((1+'Instruktion Kostnad nytta'!$C$37)^DZ$1))</f>
        <v>76.756041913195887</v>
      </c>
      <c r="EA279" s="45">
        <f>((($B279*2.71^(EA$1*$N279)*($D279/1000)*($O279+$P279)/$D279))/((1+'Instruktion Kostnad nytta'!$C$37)^EA$1))</f>
        <v>77.535658259389692</v>
      </c>
      <c r="EB279" s="45">
        <f>((($B279*2.71^(EB$1*$N279)*($D279/1000)*($O279+$P279)/$D279))/((1+'Instruktion Kostnad nytta'!$C$37)^EB$1))</f>
        <v>78.323193221917847</v>
      </c>
      <c r="EC279" s="45">
        <f>((($B279*2.71^(EC$1*$N279)*($D279/1000)*($O279+$P279)/$D279))/((1+'Instruktion Kostnad nytta'!$C$37)^EC$1))</f>
        <v>79.118727230705829</v>
      </c>
      <c r="ED279" s="45">
        <f>((($B279*2.71^(ED$1*$N279)*($D279/1000)*($O279+$P279)/$D279))/((1+'Instruktion Kostnad nytta'!$C$37)^ED$1))</f>
        <v>79.92234153261137</v>
      </c>
      <c r="EE279" s="45">
        <f>((($B279*2.71^(EE$1*$N279)*($D279/1000)*($O279+$P279)/$D279))/((1+'Instruktion Kostnad nytta'!$C$37)^EE$1))</f>
        <v>80.734118199722133</v>
      </c>
      <c r="EF279" s="45">
        <f>((($B279*2.71^(EF$1*$N279)*($D279/1000)*($O279+$P279)/$D279))/((1+'Instruktion Kostnad nytta'!$C$37)^EF$1))</f>
        <v>81.554140137737463</v>
      </c>
      <c r="EG279" s="45">
        <f>((($B279*2.71^(EG$1*$N279)*($D279/1000)*($O279+$P279)/$D279))/((1+'Instruktion Kostnad nytta'!$C$37)^EG$1))</f>
        <v>82.382491094435622</v>
      </c>
      <c r="EH279" s="45">
        <f>((($B279*2.71^(EH$1*$N279)*($D279/1000)*($O279+$P279)/$D279))/((1+'Instruktion Kostnad nytta'!$C$37)^EH$1))</f>
        <v>83.219255668226751</v>
      </c>
      <c r="EI279" s="45">
        <f>((($B279*2.71^(EI$1*$N279)*($D279/1000)*($O279+$P279)/$D279))/((1+'Instruktion Kostnad nytta'!$C$37)^EI$1))</f>
        <v>84.064519316792683</v>
      </c>
      <c r="EJ279" s="45">
        <f>((($B279*2.71^(EJ$1*$N279)*($D279/1000)*($O279+$P279)/$D279))/((1+'Instruktion Kostnad nytta'!$C$37)^EJ$1))</f>
        <v>84.918368365814985</v>
      </c>
      <c r="EK279" s="45">
        <f>((($B279*2.71^(EK$1*$N279)*($D279/1000)*($O279+$P279)/$D279))/((1+'Instruktion Kostnad nytta'!$C$37)^EK$1))</f>
        <v>85.780890017790796</v>
      </c>
      <c r="EL279" s="45">
        <f>((($B279*2.71^(EL$1*$N279)*($D279/1000)*($O279+$P279)/$D279))/((1+'Instruktion Kostnad nytta'!$C$37)^EL$1))</f>
        <v>86.65217236093919</v>
      </c>
    </row>
    <row r="280" spans="1:142" x14ac:dyDescent="0.25">
      <c r="A280" s="41">
        <v>282</v>
      </c>
      <c r="B280" s="59">
        <v>0.5</v>
      </c>
      <c r="C280" s="59">
        <v>15</v>
      </c>
      <c r="D280" s="60">
        <v>80</v>
      </c>
      <c r="E280" s="59">
        <v>1965</v>
      </c>
      <c r="F280" s="59" t="s">
        <v>98</v>
      </c>
      <c r="G280" s="59">
        <v>127</v>
      </c>
      <c r="H280" s="59" t="s">
        <v>46</v>
      </c>
      <c r="I280" s="59">
        <v>8</v>
      </c>
      <c r="J280" s="41">
        <v>0</v>
      </c>
      <c r="K280" s="41" t="s">
        <v>321</v>
      </c>
      <c r="L280" s="48">
        <f>'Instruktion Kostnad nytta'!C$19/D280+IF((IF(F280="A",'Instruktion Kostnad nytta'!C$25,0)+IF(G280&lt;500,'Instruktion Kostnad nytta'!C$20,('Instruktion Kostnad nytta'!C$20+'Instruktion Kostnad nytta'!C$21))+IF(G280&lt;700,0,('Instruktion Kostnad nytta'!C$22-'Instruktion Kostnad nytta'!C$21))+I280*'Instruktion Kostnad nytta'!C$23/D280)&lt;3000,3000,(IF(F280="A",'Instruktion Kostnad nytta'!C$25,0)+IF(G280&lt;500,'Instruktion Kostnad nytta'!C$20,('Instruktion Kostnad nytta'!C$20+'Instruktion Kostnad nytta'!C$21))+IF(G280&lt;700,0,('Instruktion Kostnad nytta'!C$22-'Instruktion Kostnad nytta'!C$21))+I280*'Instruktion Kostnad nytta'!C$23/D280))</f>
        <v>6875</v>
      </c>
      <c r="M280" s="50">
        <f t="shared" si="12"/>
        <v>6.25</v>
      </c>
      <c r="N280" s="49">
        <f>IF(H280="Gråjärn",'Instruktion Kostnad nytta'!C$32,IF(H280="segjärn",'Instruktion Kostnad nytta'!C$33,IF(H280="PVC",'Instruktion Kostnad nytta'!C$34,IF(H280="PE",'Instruktion Kostnad nytta'!C$35,IF(H280="ST",'Instruktion Kostnad nytta'!C$36,0)))))</f>
        <v>0.03</v>
      </c>
      <c r="O280" s="48">
        <f>IF(G280&lt;200,'Instruktion Kostnad nytta'!C$28,(IF(G280&lt;500,'Instruktion Kostnad nytta'!C$29,'Instruktion Kostnad nytta'!C$30)))</f>
        <v>45000</v>
      </c>
      <c r="P280" s="47">
        <v>4000</v>
      </c>
      <c r="Q280" s="46">
        <f t="shared" si="13"/>
        <v>-429.79509409760863</v>
      </c>
      <c r="R280" s="45">
        <f t="shared" si="14"/>
        <v>-6586.3040142958916</v>
      </c>
      <c r="S280" s="45">
        <f>((($B280*2.71^(S$1*$N280)*($D280/1000)*($O280+$P280)/$D280))/((1+'Instruktion Kostnad nytta'!$C$37)^S$1))</f>
        <v>25.000223905593113</v>
      </c>
      <c r="T280" s="45">
        <f>((($B280*2.71^(T$1*$N280)*($D280/1000)*($O280+$P280)/$D280))/((1+'Instruktion Kostnad nytta'!$C$37)^T$1))</f>
        <v>25.254152882771844</v>
      </c>
      <c r="U280" s="45">
        <f>((($B280*2.71^(U$1*$N280)*($D280/1000)*($O280+$P280)/$D280))/((1+'Instruktion Kostnad nytta'!$C$37)^U$1))</f>
        <v>25.510661033868949</v>
      </c>
      <c r="V280" s="45">
        <f>((($B280*2.71^(V$1*$N280)*($D280/1000)*($O280+$P280)/$D280))/((1+'Instruktion Kostnad nytta'!$C$37)^V$1))</f>
        <v>25.769774555729619</v>
      </c>
      <c r="W280" s="45">
        <f>((($B280*2.71^(W$1*$N280)*($D280/1000)*($O280+$P280)/$D280))/((1+'Instruktion Kostnad nytta'!$C$37)^W$1))</f>
        <v>26.031519911282167</v>
      </c>
      <c r="X280" s="45">
        <f>((($B280*2.71^(X$1*$N280)*($D280/1000)*($O280+$P280)/$D280))/((1+'Instruktion Kostnad nytta'!$C$37)^X$1))</f>
        <v>26.295923832240685</v>
      </c>
      <c r="Y280" s="45">
        <f>((($B280*2.71^(Y$1*$N280)*($D280/1000)*($O280+$P280)/$D280))/((1+'Instruktion Kostnad nytta'!$C$37)^Y$1))</f>
        <v>26.563013321835086</v>
      </c>
      <c r="Z280" s="45">
        <f>((($B280*2.71^(Z$1*$N280)*($D280/1000)*($O280+$P280)/$D280))/((1+'Instruktion Kostnad nytta'!$C$37)^Z$1))</f>
        <v>26.832815657568947</v>
      </c>
      <c r="AA280" s="45">
        <f>((($B280*2.71^(AA$1*$N280)*($D280/1000)*($O280+$P280)/$D280))/((1+'Instruktion Kostnad nytta'!$C$37)^AA$1))</f>
        <v>27.1053583940053</v>
      </c>
      <c r="AB280" s="45">
        <f>((($B280*2.71^(AB$1*$N280)*($D280/1000)*($O280+$P280)/$D280))/((1+'Instruktion Kostnad nytta'!$C$37)^AB$1))</f>
        <v>27.380669365580751</v>
      </c>
      <c r="AC280" s="45">
        <f>((($B280*2.71^(AC$1*$N280)*($D280/1000)*($O280+$P280)/$D280))/((1+'Instruktion Kostnad nytta'!$C$37)^AC$1))</f>
        <v>27.658776689448164</v>
      </c>
      <c r="AD280" s="45">
        <f>((($B280*2.71^(AD$1*$N280)*($D280/1000)*($O280+$P280)/$D280))/((1+'Instruktion Kostnad nytta'!$C$37)^AD$1))</f>
        <v>27.939708768348279</v>
      </c>
      <c r="AE280" s="45">
        <f>((($B280*2.71^(AE$1*$N280)*($D280/1000)*($O280+$P280)/$D280))/((1+'Instruktion Kostnad nytta'!$C$37)^AE$1))</f>
        <v>28.223494293510345</v>
      </c>
      <c r="AF280" s="45">
        <f>((($B280*2.71^(AF$1*$N280)*($D280/1000)*($O280+$P280)/$D280))/((1+'Instruktion Kostnad nytta'!$C$37)^AF$1))</f>
        <v>28.510162247582453</v>
      </c>
      <c r="AG280" s="45">
        <f>((($B280*2.71^(AG$1*$N280)*($D280/1000)*($O280+$P280)/$D280))/((1+'Instruktion Kostnad nytta'!$C$37)^AG$1))</f>
        <v>28.799741907591361</v>
      </c>
      <c r="AH280" s="45">
        <f>((($B280*2.71^(AH$1*$N280)*($D280/1000)*($O280+$P280)/$D280))/((1+'Instruktion Kostnad nytta'!$C$37)^AH$1))</f>
        <v>29.092262847932609</v>
      </c>
      <c r="AI280" s="45">
        <f>((($B280*2.71^(AI$1*$N280)*($D280/1000)*($O280+$P280)/$D280))/((1+'Instruktion Kostnad nytta'!$C$37)^AI$1))</f>
        <v>29.38775494339091</v>
      </c>
      <c r="AJ280" s="45">
        <f>((($B280*2.71^(AJ$1*$N280)*($D280/1000)*($O280+$P280)/$D280))/((1+'Instruktion Kostnad nytta'!$C$37)^AJ$1))</f>
        <v>29.686248372191148</v>
      </c>
      <c r="AK280" s="45">
        <f>((($B280*2.71^(AK$1*$N280)*($D280/1000)*($O280+$P280)/$D280))/((1+'Instruktion Kostnad nytta'!$C$37)^AK$1))</f>
        <v>29.987773619080546</v>
      </c>
      <c r="AL280" s="45">
        <f>((($B280*2.71^(AL$1*$N280)*($D280/1000)*($O280+$P280)/$D280))/((1+'Instruktion Kostnad nytta'!$C$37)^AL$1))</f>
        <v>30.292361478441951</v>
      </c>
      <c r="AM280" s="45">
        <f>((($B280*2.71^(AM$1*$N280)*($D280/1000)*($O280+$P280)/$D280))/((1+'Instruktion Kostnad nytta'!$C$37)^AM$1))</f>
        <v>30.600043057438853</v>
      </c>
      <c r="AN280" s="45">
        <f>((($B280*2.71^(AN$1*$N280)*($D280/1000)*($O280+$P280)/$D280))/((1+'Instruktion Kostnad nytta'!$C$37)^AN$1))</f>
        <v>30.91084977919234</v>
      </c>
      <c r="AO280" s="45">
        <f>((($B280*2.71^(AO$1*$N280)*($D280/1000)*($O280+$P280)/$D280))/((1+'Instruktion Kostnad nytta'!$C$37)^AO$1))</f>
        <v>31.224813385990259</v>
      </c>
      <c r="AP280" s="45">
        <f>((($B280*2.71^(AP$1*$N280)*($D280/1000)*($O280+$P280)/$D280))/((1+'Instruktion Kostnad nytta'!$C$37)^AP$1))</f>
        <v>31.541965942529057</v>
      </c>
      <c r="AQ280" s="45">
        <f>((($B280*2.71^(AQ$1*$N280)*($D280/1000)*($O280+$P280)/$D280))/((1+'Instruktion Kostnad nytta'!$C$37)^AQ$1))</f>
        <v>31.862339839188468</v>
      </c>
      <c r="AR280" s="45">
        <f>((($B280*2.71^(AR$1*$N280)*($D280/1000)*($O280+$P280)/$D280))/((1+'Instruktion Kostnad nytta'!$C$37)^AR$1))</f>
        <v>32.185967795339536</v>
      </c>
      <c r="AS280" s="45">
        <f>((($B280*2.71^(AS$1*$N280)*($D280/1000)*($O280+$P280)/$D280))/((1+'Instruktion Kostnad nytta'!$C$37)^AS$1))</f>
        <v>32.512882862686169</v>
      </c>
      <c r="AT280" s="45">
        <f>((($B280*2.71^(AT$1*$N280)*($D280/1000)*($O280+$P280)/$D280))/((1+'Instruktion Kostnad nytta'!$C$37)^AT$1))</f>
        <v>32.843118428640715</v>
      </c>
      <c r="AU280" s="45">
        <f>((($B280*2.71^(AU$1*$N280)*($D280/1000)*($O280+$P280)/$D280))/((1+'Instruktion Kostnad nytta'!$C$37)^AU$1))</f>
        <v>33.176708219733698</v>
      </c>
      <c r="AV280" s="45">
        <f>((($B280*2.71^(AV$1*$N280)*($D280/1000)*($O280+$P280)/$D280))/((1+'Instruktion Kostnad nytta'!$C$37)^AV$1))</f>
        <v>33.513686305058343</v>
      </c>
      <c r="AW280" s="45">
        <f>((($B280*2.71^(AW$1*$N280)*($D280/1000)*($O280+$P280)/$D280))/((1+'Instruktion Kostnad nytta'!$C$37)^AW$1))</f>
        <v>33.854087099749947</v>
      </c>
      <c r="AX280" s="45">
        <f>((($B280*2.71^(AX$1*$N280)*($D280/1000)*($O280+$P280)/$D280))/((1+'Instruktion Kostnad nytta'!$C$37)^AX$1))</f>
        <v>34.197945368500726</v>
      </c>
      <c r="AY280" s="45">
        <f>((($B280*2.71^(AY$1*$N280)*($D280/1000)*($O280+$P280)/$D280))/((1+'Instruktion Kostnad nytta'!$C$37)^AY$1))</f>
        <v>34.545296229110207</v>
      </c>
      <c r="AZ280" s="45">
        <f>((($B280*2.71^(AZ$1*$N280)*($D280/1000)*($O280+$P280)/$D280))/((1+'Instruktion Kostnad nytta'!$C$37)^AZ$1))</f>
        <v>34.896175156071806</v>
      </c>
      <c r="BA280" s="45">
        <f>((($B280*2.71^(BA$1*$N280)*($D280/1000)*($O280+$P280)/$D280))/((1+'Instruktion Kostnad nytta'!$C$37)^BA$1))</f>
        <v>35.250617984195777</v>
      </c>
      <c r="BB280" s="45">
        <f>((($B280*2.71^(BB$1*$N280)*($D280/1000)*($O280+$P280)/$D280))/((1+'Instruktion Kostnad nytta'!$C$37)^BB$1))</f>
        <v>35.608660912269002</v>
      </c>
      <c r="BC280" s="45">
        <f>((($B280*2.71^(BC$1*$N280)*($D280/1000)*($O280+$P280)/$D280))/((1+'Instruktion Kostnad nytta'!$C$37)^BC$1))</f>
        <v>35.970340506751896</v>
      </c>
      <c r="BD280" s="45">
        <f>((($B280*2.71^(BD$1*$N280)*($D280/1000)*($O280+$P280)/$D280))/((1+'Instruktion Kostnad nytta'!$C$37)^BD$1))</f>
        <v>36.335693705512931</v>
      </c>
      <c r="BE280" s="45">
        <f>((($B280*2.71^(BE$1*$N280)*($D280/1000)*($O280+$P280)/$D280))/((1+'Instruktion Kostnad nytta'!$C$37)^BE$1))</f>
        <v>36.704757821600943</v>
      </c>
      <c r="BF280" s="45">
        <f>((($B280*2.71^(BF$1*$N280)*($D280/1000)*($O280+$P280)/$D280))/((1+'Instruktion Kostnad nytta'!$C$37)^BF$1))</f>
        <v>37.077570547056048</v>
      </c>
      <c r="BG280" s="45">
        <f>((($B280*2.71^(BG$1*$N280)*($D280/1000)*($O280+$P280)/$D280))/((1+'Instruktion Kostnad nytta'!$C$37)^BG$1))</f>
        <v>37.454169956758932</v>
      </c>
      <c r="BH280" s="45">
        <f>((($B280*2.71^(BH$1*$N280)*($D280/1000)*($O280+$P280)/$D280))/((1+'Instruktion Kostnad nytta'!$C$37)^BH$1))</f>
        <v>37.83459451231942</v>
      </c>
      <c r="BI280" s="45">
        <f>((($B280*2.71^(BI$1*$N280)*($D280/1000)*($O280+$P280)/$D280))/((1+'Instruktion Kostnad nytta'!$C$37)^BI$1))</f>
        <v>38.218883066004558</v>
      </c>
      <c r="BJ280" s="45">
        <f>((($B280*2.71^(BJ$1*$N280)*($D280/1000)*($O280+$P280)/$D280))/((1+'Instruktion Kostnad nytta'!$C$37)^BJ$1))</f>
        <v>38.607074864706519</v>
      </c>
      <c r="BK280" s="45">
        <f>((($B280*2.71^(BK$1*$N280)*($D280/1000)*($O280+$P280)/$D280))/((1+'Instruktion Kostnad nytta'!$C$37)^BK$1))</f>
        <v>38.999209553950806</v>
      </c>
      <c r="BL280" s="45">
        <f>((($B280*2.71^(BL$1*$N280)*($D280/1000)*($O280+$P280)/$D280))/((1+'Instruktion Kostnad nytta'!$C$37)^BL$1))</f>
        <v>39.39532718194527</v>
      </c>
      <c r="BM280" s="45">
        <f>((($B280*2.71^(BM$1*$N280)*($D280/1000)*($O280+$P280)/$D280))/((1+'Instruktion Kostnad nytta'!$C$37)^BM$1))</f>
        <v>39.795468203670062</v>
      </c>
      <c r="BN280" s="45">
        <f>((($B280*2.71^(BN$1*$N280)*($D280/1000)*($O280+$P280)/$D280))/((1+'Instruktion Kostnad nytta'!$C$37)^BN$1))</f>
        <v>40.199673485009399</v>
      </c>
      <c r="BO280" s="45">
        <f>((($B280*2.71^(BO$1*$N280)*($D280/1000)*($O280+$P280)/$D280))/((1+'Instruktion Kostnad nytta'!$C$37)^BO$1))</f>
        <v>40.607984306925012</v>
      </c>
      <c r="BP280" s="45">
        <f>((($B280*2.71^(BP$1*$N280)*($D280/1000)*($O280+$P280)/$D280))/((1+'Instruktion Kostnad nytta'!$C$37)^BP$1))</f>
        <v>41.020442369672224</v>
      </c>
      <c r="BQ280" s="45">
        <f>((($B280*2.71^(BQ$1*$N280)*($D280/1000)*($O280+$P280)/$D280))/((1+'Instruktion Kostnad nytta'!$C$37)^BQ$1))</f>
        <v>41.437089797058633</v>
      </c>
      <c r="BR280" s="45">
        <f>((($B280*2.71^(BR$1*$N280)*($D280/1000)*($O280+$P280)/$D280))/((1+'Instruktion Kostnad nytta'!$C$37)^BR$1))</f>
        <v>41.857969140746285</v>
      </c>
      <c r="BS280" s="45">
        <f>((($B280*2.71^(BS$1*$N280)*($D280/1000)*($O280+$P280)/$D280))/((1+'Instruktion Kostnad nytta'!$C$37)^BS$1))</f>
        <v>42.283123384597289</v>
      </c>
      <c r="BT280" s="45">
        <f>((($B280*2.71^(BT$1*$N280)*($D280/1000)*($O280+$P280)/$D280))/((1+'Instruktion Kostnad nytta'!$C$37)^BT$1))</f>
        <v>42.712595949063832</v>
      </c>
      <c r="BU280" s="45">
        <f>((($B280*2.71^(BU$1*$N280)*($D280/1000)*($O280+$P280)/$D280))/((1+'Instruktion Kostnad nytta'!$C$37)^BU$1))</f>
        <v>43.146430695622549</v>
      </c>
      <c r="BV280" s="45">
        <f>((($B280*2.71^(BV$1*$N280)*($D280/1000)*($O280+$P280)/$D280))/((1+'Instruktion Kostnad nytta'!$C$37)^BV$1))</f>
        <v>43.584671931254093</v>
      </c>
      <c r="BW280" s="45">
        <f>((($B280*2.71^(BW$1*$N280)*($D280/1000)*($O280+$P280)/$D280))/((1+'Instruktion Kostnad nytta'!$C$37)^BW$1))</f>
        <v>44.02736441296814</v>
      </c>
      <c r="BX280" s="45">
        <f>((($B280*2.71^(BX$1*$N280)*($D280/1000)*($O280+$P280)/$D280))/((1+'Instruktion Kostnad nytta'!$C$37)^BX$1))</f>
        <v>44.474553352374357</v>
      </c>
      <c r="BY280" s="45">
        <f>((($B280*2.71^(BY$1*$N280)*($D280/1000)*($O280+$P280)/$D280))/((1+'Instruktion Kostnad nytta'!$C$37)^BY$1))</f>
        <v>44.926284420299801</v>
      </c>
      <c r="BZ280" s="45">
        <f>((($B280*2.71^(BZ$1*$N280)*($D280/1000)*($O280+$P280)/$D280))/((1+'Instruktion Kostnad nytta'!$C$37)^BZ$1))</f>
        <v>45.382603751453274</v>
      </c>
      <c r="CA280" s="45">
        <f>((($B280*2.71^(CA$1*$N280)*($D280/1000)*($O280+$P280)/$D280))/((1+'Instruktion Kostnad nytta'!$C$37)^CA$1))</f>
        <v>45.843557949136923</v>
      </c>
      <c r="CB280" s="45">
        <f>((($B280*2.71^(CB$1*$N280)*($D280/1000)*($O280+$P280)/$D280))/((1+'Instruktion Kostnad nytta'!$C$37)^CB$1))</f>
        <v>46.309194090005803</v>
      </c>
      <c r="CC280" s="45">
        <f>((($B280*2.71^(CC$1*$N280)*($D280/1000)*($O280+$P280)/$D280))/((1+'Instruktion Kostnad nytta'!$C$37)^CC$1))</f>
        <v>46.779559728875739</v>
      </c>
      <c r="CD280" s="45">
        <f>((($B280*2.71^(CD$1*$N280)*($D280/1000)*($O280+$P280)/$D280))/((1+'Instruktion Kostnad nytta'!$C$37)^CD$1))</f>
        <v>47.254702903580153</v>
      </c>
      <c r="CE280" s="45">
        <f>((($B280*2.71^(CE$1*$N280)*($D280/1000)*($O280+$P280)/$D280))/((1+'Instruktion Kostnad nytta'!$C$37)^CE$1))</f>
        <v>47.734672139875926</v>
      </c>
      <c r="CF280" s="45">
        <f>((($B280*2.71^(CF$1*$N280)*($D280/1000)*($O280+$P280)/$D280))/((1+'Instruktion Kostnad nytta'!$C$37)^CF$1))</f>
        <v>48.219516456399383</v>
      </c>
      <c r="CG280" s="45">
        <f>((($B280*2.71^(CG$1*$N280)*($D280/1000)*($O280+$P280)/$D280))/((1+'Instruktion Kostnad nytta'!$C$37)^CG$1))</f>
        <v>48.709285369672486</v>
      </c>
      <c r="CH280" s="45">
        <f>((($B280*2.71^(CH$1*$N280)*($D280/1000)*($O280+$P280)/$D280))/((1+'Instruktion Kostnad nytta'!$C$37)^CH$1))</f>
        <v>49.204028899159844</v>
      </c>
      <c r="CI280" s="45">
        <f>((($B280*2.71^(CI$1*$N280)*($D280/1000)*($O280+$P280)/$D280))/((1+'Instruktion Kostnad nytta'!$C$37)^CI$1))</f>
        <v>49.703797572377269</v>
      </c>
      <c r="CJ280" s="45">
        <f>((($B280*2.71^(CJ$1*$N280)*($D280/1000)*($O280+$P280)/$D280))/((1+'Instruktion Kostnad nytta'!$C$37)^CJ$1))</f>
        <v>50.208642430051853</v>
      </c>
      <c r="CK280" s="45">
        <f>((($B280*2.71^(CK$1*$N280)*($D280/1000)*($O280+$P280)/$D280))/((1+'Instruktion Kostnad nytta'!$C$37)^CK$1))</f>
        <v>50.718615031334977</v>
      </c>
      <c r="CL280" s="45">
        <f>((($B280*2.71^(CL$1*$N280)*($D280/1000)*($O280+$P280)/$D280))/((1+'Instruktion Kostnad nytta'!$C$37)^CL$1))</f>
        <v>51.233767459067714</v>
      </c>
      <c r="CM280" s="45">
        <f>((($B280*2.71^(CM$1*$N280)*($D280/1000)*($O280+$P280)/$D280))/((1+'Instruktion Kostnad nytta'!$C$37)^CM$1))</f>
        <v>51.754152325100151</v>
      </c>
      <c r="CN280" s="45">
        <f>((($B280*2.71^(CN$1*$N280)*($D280/1000)*($O280+$P280)/$D280))/((1+'Instruktion Kostnad nytta'!$C$37)^CN$1))</f>
        <v>52.279822775664641</v>
      </c>
      <c r="CO280" s="45">
        <f>((($B280*2.71^(CO$1*$N280)*($D280/1000)*($O280+$P280)/$D280))/((1+'Instruktion Kostnad nytta'!$C$37)^CO$1))</f>
        <v>52.81083249680313</v>
      </c>
      <c r="CP280" s="45">
        <f>((($B280*2.71^(CP$1*$N280)*($D280/1000)*($O280+$P280)/$D280))/((1+'Instruktion Kostnad nytta'!$C$37)^CP$1))</f>
        <v>53.34723571985068</v>
      </c>
      <c r="CQ280" s="45">
        <f>((($B280*2.71^(CQ$1*$N280)*($D280/1000)*($O280+$P280)/$D280))/((1+'Instruktion Kostnad nytta'!$C$37)^CQ$1))</f>
        <v>53.889087226973508</v>
      </c>
      <c r="CR280" s="45">
        <f>((($B280*2.71^(CR$1*$N280)*($D280/1000)*($O280+$P280)/$D280))/((1+'Instruktion Kostnad nytta'!$C$37)^CR$1))</f>
        <v>54.436442356764182</v>
      </c>
      <c r="CS280" s="45">
        <f>((($B280*2.71^(CS$1*$N280)*($D280/1000)*($O280+$P280)/$D280))/((1+'Instruktion Kostnad nytta'!$C$37)^CS$1))</f>
        <v>54.989357009892906</v>
      </c>
      <c r="CT280" s="45">
        <f>((($B280*2.71^(CT$1*$N280)*($D280/1000)*($O280+$P280)/$D280))/((1+'Instruktion Kostnad nytta'!$C$37)^CT$1))</f>
        <v>55.547887654816996</v>
      </c>
      <c r="CU280" s="45">
        <f>((($B280*2.71^(CU$1*$N280)*($D280/1000)*($O280+$P280)/$D280))/((1+'Instruktion Kostnad nytta'!$C$37)^CU$1))</f>
        <v>56.112091333547696</v>
      </c>
      <c r="CV280" s="45">
        <f>((($B280*2.71^(CV$1*$N280)*($D280/1000)*($O280+$P280)/$D280))/((1+'Instruktion Kostnad nytta'!$C$37)^CV$1))</f>
        <v>56.682025667475763</v>
      </c>
      <c r="CW280" s="45">
        <f>((($B280*2.71^(CW$1*$N280)*($D280/1000)*($O280+$P280)/$D280))/((1+'Instruktion Kostnad nytta'!$C$37)^CW$1))</f>
        <v>57.257748863256467</v>
      </c>
      <c r="CX280" s="45">
        <f>((($B280*2.71^(CX$1*$N280)*($D280/1000)*($O280+$P280)/$D280))/((1+'Instruktion Kostnad nytta'!$C$37)^CX$1))</f>
        <v>57.83931971875387</v>
      </c>
      <c r="CY280" s="45">
        <f>((($B280*2.71^(CY$1*$N280)*($D280/1000)*($O280+$P280)/$D280))/((1+'Instruktion Kostnad nytta'!$C$37)^CY$1))</f>
        <v>58.426797629046156</v>
      </c>
      <c r="CZ280" s="45">
        <f>((($B280*2.71^(CZ$1*$N280)*($D280/1000)*($O280+$P280)/$D280))/((1+'Instruktion Kostnad nytta'!$C$37)^CZ$1))</f>
        <v>59.020242592491172</v>
      </c>
      <c r="DA280" s="45">
        <f>((($B280*2.71^(DA$1*$N280)*($D280/1000)*($O280+$P280)/$D280))/((1+'Instruktion Kostnad nytta'!$C$37)^DA$1))</f>
        <v>59.61971521685431</v>
      </c>
      <c r="DB280" s="45">
        <f>((($B280*2.71^(DB$1*$N280)*($D280/1000)*($O280+$P280)/$D280))/((1+'Instruktion Kostnad nytta'!$C$37)^DB$1))</f>
        <v>60.225276725498077</v>
      </c>
      <c r="DC280" s="45">
        <f>((($B280*2.71^(DC$1*$N280)*($D280/1000)*($O280+$P280)/$D280))/((1+'Instruktion Kostnad nytta'!$C$37)^DC$1))</f>
        <v>60.836988963634859</v>
      </c>
      <c r="DD280" s="45">
        <f>((($B280*2.71^(DD$1*$N280)*($D280/1000)*($O280+$P280)/$D280))/((1+'Instruktion Kostnad nytta'!$C$37)^DD$1))</f>
        <v>61.454914404643155</v>
      </c>
      <c r="DE280" s="45">
        <f>((($B280*2.71^(DE$1*$N280)*($D280/1000)*($O280+$P280)/$D280))/((1+'Instruktion Kostnad nytta'!$C$37)^DE$1))</f>
        <v>62.079116156447682</v>
      </c>
      <c r="DF280" s="45">
        <f>((($B280*2.71^(DF$1*$N280)*($D280/1000)*($O280+$P280)/$D280))/((1+'Instruktion Kostnad nytta'!$C$37)^DF$1))</f>
        <v>62.70965796796483</v>
      </c>
      <c r="DG280" s="45">
        <f>((($B280*2.71^(DG$1*$N280)*($D280/1000)*($O280+$P280)/$D280))/((1+'Instruktion Kostnad nytta'!$C$37)^DG$1))</f>
        <v>63.346604235612872</v>
      </c>
      <c r="DH280" s="45">
        <f>((($B280*2.71^(DH$1*$N280)*($D280/1000)*($O280+$P280)/$D280))/((1+'Instruktion Kostnad nytta'!$C$37)^DH$1))</f>
        <v>63.990020009889072</v>
      </c>
      <c r="DI280" s="45">
        <f>((($B280*2.71^(DI$1*$N280)*($D280/1000)*($O280+$P280)/$D280))/((1+'Instruktion Kostnad nytta'!$C$37)^DI$1))</f>
        <v>64.639971002012857</v>
      </c>
      <c r="DJ280" s="45">
        <f>((($B280*2.71^(DJ$1*$N280)*($D280/1000)*($O280+$P280)/$D280))/((1+'Instruktion Kostnad nytta'!$C$37)^DJ$1))</f>
        <v>65.296523590637122</v>
      </c>
      <c r="DK280" s="45">
        <f>((($B280*2.71^(DK$1*$N280)*($D280/1000)*($O280+$P280)/$D280))/((1+'Instruktion Kostnad nytta'!$C$37)^DK$1))</f>
        <v>65.959744828627237</v>
      </c>
      <c r="DL280" s="45">
        <f>((($B280*2.71^(DL$1*$N280)*($D280/1000)*($O280+$P280)/$D280))/((1+'Instruktion Kostnad nytta'!$C$37)^DL$1))</f>
        <v>66.629702449909004</v>
      </c>
      <c r="DM280" s="45">
        <f>((($B280*2.71^(DM$1*$N280)*($D280/1000)*($O280+$P280)/$D280))/((1+'Instruktion Kostnad nytta'!$C$37)^DM$1))</f>
        <v>67.306464876386457</v>
      </c>
      <c r="DN280" s="45">
        <f>((($B280*2.71^(DN$1*$N280)*($D280/1000)*($O280+$P280)/$D280))/((1+'Instruktion Kostnad nytta'!$C$37)^DN$1))</f>
        <v>67.990101224929418</v>
      </c>
      <c r="DO280" s="45">
        <f>((($B280*2.71^(DO$1*$N280)*($D280/1000)*($O280+$P280)/$D280))/((1+'Instruktion Kostnad nytta'!$C$37)^DO$1))</f>
        <v>68.680681314432647</v>
      </c>
      <c r="DP280" s="45">
        <f>((($B280*2.71^(DP$1*$N280)*($D280/1000)*($O280+$P280)/$D280))/((1+'Instruktion Kostnad nytta'!$C$37)^DP$1))</f>
        <v>69.378275672946003</v>
      </c>
      <c r="DQ280" s="45">
        <f>((($B280*2.71^(DQ$1*$N280)*($D280/1000)*($O280+$P280)/$D280))/((1+'Instruktion Kostnad nytta'!$C$37)^DQ$1))</f>
        <v>70.082955544877592</v>
      </c>
      <c r="DR280" s="45">
        <f>((($B280*2.71^(DR$1*$N280)*($D280/1000)*($O280+$P280)/$D280))/((1+'Instruktion Kostnad nytta'!$C$37)^DR$1))</f>
        <v>70.794792898269904</v>
      </c>
      <c r="DS280" s="45">
        <f>((($B280*2.71^(DS$1*$N280)*($D280/1000)*($O280+$P280)/$D280))/((1+'Instruktion Kostnad nytta'!$C$37)^DS$1))</f>
        <v>71.513860432149713</v>
      </c>
      <c r="DT280" s="45">
        <f>((($B280*2.71^(DT$1*$N280)*($D280/1000)*($O280+$P280)/$D280))/((1+'Instruktion Kostnad nytta'!$C$37)^DT$1))</f>
        <v>72.240231583952706</v>
      </c>
      <c r="DU280" s="45">
        <f>((($B280*2.71^(DU$1*$N280)*($D280/1000)*($O280+$P280)/$D280))/((1+'Instruktion Kostnad nytta'!$C$37)^DU$1))</f>
        <v>72.973980537023593</v>
      </c>
      <c r="DV280" s="45">
        <f>((($B280*2.71^(DV$1*$N280)*($D280/1000)*($O280+$P280)/$D280))/((1+'Instruktion Kostnad nytta'!$C$37)^DV$1))</f>
        <v>73.715182228192504</v>
      </c>
      <c r="DW280" s="45">
        <f>((($B280*2.71^(DW$1*$N280)*($D280/1000)*($O280+$P280)/$D280))/((1+'Instruktion Kostnad nytta'!$C$37)^DW$1))</f>
        <v>74.463912355427894</v>
      </c>
      <c r="DX280" s="45">
        <f>((($B280*2.71^(DX$1*$N280)*($D280/1000)*($O280+$P280)/$D280))/((1+'Instruktion Kostnad nytta'!$C$37)^DX$1))</f>
        <v>75.220247385567816</v>
      </c>
      <c r="DY280" s="45">
        <f>((($B280*2.71^(DY$1*$N280)*($D280/1000)*($O280+$P280)/$D280))/((1+'Instruktion Kostnad nytta'!$C$37)^DY$1))</f>
        <v>75.984264562128971</v>
      </c>
      <c r="DZ280" s="45">
        <f>((($B280*2.71^(DZ$1*$N280)*($D280/1000)*($O280+$P280)/$D280))/((1+'Instruktion Kostnad nytta'!$C$37)^DZ$1))</f>
        <v>76.756041913195887</v>
      </c>
      <c r="EA280" s="45">
        <f>((($B280*2.71^(EA$1*$N280)*($D280/1000)*($O280+$P280)/$D280))/((1+'Instruktion Kostnad nytta'!$C$37)^EA$1))</f>
        <v>77.535658259389692</v>
      </c>
      <c r="EB280" s="45">
        <f>((($B280*2.71^(EB$1*$N280)*($D280/1000)*($O280+$P280)/$D280))/((1+'Instruktion Kostnad nytta'!$C$37)^EB$1))</f>
        <v>78.323193221917847</v>
      </c>
      <c r="EC280" s="45">
        <f>((($B280*2.71^(EC$1*$N280)*($D280/1000)*($O280+$P280)/$D280))/((1+'Instruktion Kostnad nytta'!$C$37)^EC$1))</f>
        <v>79.118727230705829</v>
      </c>
      <c r="ED280" s="45">
        <f>((($B280*2.71^(ED$1*$N280)*($D280/1000)*($O280+$P280)/$D280))/((1+'Instruktion Kostnad nytta'!$C$37)^ED$1))</f>
        <v>79.92234153261137</v>
      </c>
      <c r="EE280" s="45">
        <f>((($B280*2.71^(EE$1*$N280)*($D280/1000)*($O280+$P280)/$D280))/((1+'Instruktion Kostnad nytta'!$C$37)^EE$1))</f>
        <v>80.734118199722133</v>
      </c>
      <c r="EF280" s="45">
        <f>((($B280*2.71^(EF$1*$N280)*($D280/1000)*($O280+$P280)/$D280))/((1+'Instruktion Kostnad nytta'!$C$37)^EF$1))</f>
        <v>81.554140137737463</v>
      </c>
      <c r="EG280" s="45">
        <f>((($B280*2.71^(EG$1*$N280)*($D280/1000)*($O280+$P280)/$D280))/((1+'Instruktion Kostnad nytta'!$C$37)^EG$1))</f>
        <v>82.382491094435622</v>
      </c>
      <c r="EH280" s="45">
        <f>((($B280*2.71^(EH$1*$N280)*($D280/1000)*($O280+$P280)/$D280))/((1+'Instruktion Kostnad nytta'!$C$37)^EH$1))</f>
        <v>83.219255668226751</v>
      </c>
      <c r="EI280" s="45">
        <f>((($B280*2.71^(EI$1*$N280)*($D280/1000)*($O280+$P280)/$D280))/((1+'Instruktion Kostnad nytta'!$C$37)^EI$1))</f>
        <v>84.064519316792683</v>
      </c>
      <c r="EJ280" s="45">
        <f>((($B280*2.71^(EJ$1*$N280)*($D280/1000)*($O280+$P280)/$D280))/((1+'Instruktion Kostnad nytta'!$C$37)^EJ$1))</f>
        <v>84.918368365814985</v>
      </c>
      <c r="EK280" s="45">
        <f>((($B280*2.71^(EK$1*$N280)*($D280/1000)*($O280+$P280)/$D280))/((1+'Instruktion Kostnad nytta'!$C$37)^EK$1))</f>
        <v>85.780890017790796</v>
      </c>
      <c r="EL280" s="45">
        <f>((($B280*2.71^(EL$1*$N280)*($D280/1000)*($O280+$P280)/$D280))/((1+'Instruktion Kostnad nytta'!$C$37)^EL$1))</f>
        <v>86.65217236093919</v>
      </c>
    </row>
    <row r="281" spans="1:142" x14ac:dyDescent="0.25">
      <c r="A281" s="41">
        <v>283</v>
      </c>
      <c r="B281" s="59">
        <v>0.5</v>
      </c>
      <c r="C281" s="59">
        <v>15</v>
      </c>
      <c r="D281" s="60">
        <v>80</v>
      </c>
      <c r="E281" s="59">
        <v>1965</v>
      </c>
      <c r="F281" s="59" t="s">
        <v>98</v>
      </c>
      <c r="G281" s="59">
        <v>127</v>
      </c>
      <c r="H281" s="59" t="s">
        <v>46</v>
      </c>
      <c r="I281" s="59">
        <v>8</v>
      </c>
      <c r="J281" s="41">
        <v>0</v>
      </c>
      <c r="K281" s="41" t="s">
        <v>320</v>
      </c>
      <c r="L281" s="48">
        <f>'Instruktion Kostnad nytta'!C$19/D281+IF((IF(F281="A",'Instruktion Kostnad nytta'!C$25,0)+IF(G281&lt;500,'Instruktion Kostnad nytta'!C$20,('Instruktion Kostnad nytta'!C$20+'Instruktion Kostnad nytta'!C$21))+IF(G281&lt;700,0,('Instruktion Kostnad nytta'!C$22-'Instruktion Kostnad nytta'!C$21))+I281*'Instruktion Kostnad nytta'!C$23/D281)&lt;3000,3000,(IF(F281="A",'Instruktion Kostnad nytta'!C$25,0)+IF(G281&lt;500,'Instruktion Kostnad nytta'!C$20,('Instruktion Kostnad nytta'!C$20+'Instruktion Kostnad nytta'!C$21))+IF(G281&lt;700,0,('Instruktion Kostnad nytta'!C$22-'Instruktion Kostnad nytta'!C$21))+I281*'Instruktion Kostnad nytta'!C$23/D281))</f>
        <v>6875</v>
      </c>
      <c r="M281" s="50">
        <f t="shared" si="12"/>
        <v>6.25</v>
      </c>
      <c r="N281" s="49">
        <f>IF(H281="Gråjärn",'Instruktion Kostnad nytta'!C$32,IF(H281="segjärn",'Instruktion Kostnad nytta'!C$33,IF(H281="PVC",'Instruktion Kostnad nytta'!C$34,IF(H281="PE",'Instruktion Kostnad nytta'!C$35,IF(H281="ST",'Instruktion Kostnad nytta'!C$36,0)))))</f>
        <v>0.03</v>
      </c>
      <c r="O281" s="48">
        <f>IF(G281&lt;200,'Instruktion Kostnad nytta'!C$28,(IF(G281&lt;500,'Instruktion Kostnad nytta'!C$29,'Instruktion Kostnad nytta'!C$30)))</f>
        <v>45000</v>
      </c>
      <c r="P281" s="47">
        <v>4000</v>
      </c>
      <c r="Q281" s="46">
        <f t="shared" si="13"/>
        <v>-429.79509409760863</v>
      </c>
      <c r="R281" s="45">
        <f t="shared" si="14"/>
        <v>-6586.3040142958916</v>
      </c>
      <c r="S281" s="45">
        <f>((($B281*2.71^(S$1*$N281)*($D281/1000)*($O281+$P281)/$D281))/((1+'Instruktion Kostnad nytta'!$C$37)^S$1))</f>
        <v>25.000223905593113</v>
      </c>
      <c r="T281" s="45">
        <f>((($B281*2.71^(T$1*$N281)*($D281/1000)*($O281+$P281)/$D281))/((1+'Instruktion Kostnad nytta'!$C$37)^T$1))</f>
        <v>25.254152882771844</v>
      </c>
      <c r="U281" s="45">
        <f>((($B281*2.71^(U$1*$N281)*($D281/1000)*($O281+$P281)/$D281))/((1+'Instruktion Kostnad nytta'!$C$37)^U$1))</f>
        <v>25.510661033868949</v>
      </c>
      <c r="V281" s="45">
        <f>((($B281*2.71^(V$1*$N281)*($D281/1000)*($O281+$P281)/$D281))/((1+'Instruktion Kostnad nytta'!$C$37)^V$1))</f>
        <v>25.769774555729619</v>
      </c>
      <c r="W281" s="45">
        <f>((($B281*2.71^(W$1*$N281)*($D281/1000)*($O281+$P281)/$D281))/((1+'Instruktion Kostnad nytta'!$C$37)^W$1))</f>
        <v>26.031519911282167</v>
      </c>
      <c r="X281" s="45">
        <f>((($B281*2.71^(X$1*$N281)*($D281/1000)*($O281+$P281)/$D281))/((1+'Instruktion Kostnad nytta'!$C$37)^X$1))</f>
        <v>26.295923832240685</v>
      </c>
      <c r="Y281" s="45">
        <f>((($B281*2.71^(Y$1*$N281)*($D281/1000)*($O281+$P281)/$D281))/((1+'Instruktion Kostnad nytta'!$C$37)^Y$1))</f>
        <v>26.563013321835086</v>
      </c>
      <c r="Z281" s="45">
        <f>((($B281*2.71^(Z$1*$N281)*($D281/1000)*($O281+$P281)/$D281))/((1+'Instruktion Kostnad nytta'!$C$37)^Z$1))</f>
        <v>26.832815657568947</v>
      </c>
      <c r="AA281" s="45">
        <f>((($B281*2.71^(AA$1*$N281)*($D281/1000)*($O281+$P281)/$D281))/((1+'Instruktion Kostnad nytta'!$C$37)^AA$1))</f>
        <v>27.1053583940053</v>
      </c>
      <c r="AB281" s="45">
        <f>((($B281*2.71^(AB$1*$N281)*($D281/1000)*($O281+$P281)/$D281))/((1+'Instruktion Kostnad nytta'!$C$37)^AB$1))</f>
        <v>27.380669365580751</v>
      </c>
      <c r="AC281" s="45">
        <f>((($B281*2.71^(AC$1*$N281)*($D281/1000)*($O281+$P281)/$D281))/((1+'Instruktion Kostnad nytta'!$C$37)^AC$1))</f>
        <v>27.658776689448164</v>
      </c>
      <c r="AD281" s="45">
        <f>((($B281*2.71^(AD$1*$N281)*($D281/1000)*($O281+$P281)/$D281))/((1+'Instruktion Kostnad nytta'!$C$37)^AD$1))</f>
        <v>27.939708768348279</v>
      </c>
      <c r="AE281" s="45">
        <f>((($B281*2.71^(AE$1*$N281)*($D281/1000)*($O281+$P281)/$D281))/((1+'Instruktion Kostnad nytta'!$C$37)^AE$1))</f>
        <v>28.223494293510345</v>
      </c>
      <c r="AF281" s="45">
        <f>((($B281*2.71^(AF$1*$N281)*($D281/1000)*($O281+$P281)/$D281))/((1+'Instruktion Kostnad nytta'!$C$37)^AF$1))</f>
        <v>28.510162247582453</v>
      </c>
      <c r="AG281" s="45">
        <f>((($B281*2.71^(AG$1*$N281)*($D281/1000)*($O281+$P281)/$D281))/((1+'Instruktion Kostnad nytta'!$C$37)^AG$1))</f>
        <v>28.799741907591361</v>
      </c>
      <c r="AH281" s="45">
        <f>((($B281*2.71^(AH$1*$N281)*($D281/1000)*($O281+$P281)/$D281))/((1+'Instruktion Kostnad nytta'!$C$37)^AH$1))</f>
        <v>29.092262847932609</v>
      </c>
      <c r="AI281" s="45">
        <f>((($B281*2.71^(AI$1*$N281)*($D281/1000)*($O281+$P281)/$D281))/((1+'Instruktion Kostnad nytta'!$C$37)^AI$1))</f>
        <v>29.38775494339091</v>
      </c>
      <c r="AJ281" s="45">
        <f>((($B281*2.71^(AJ$1*$N281)*($D281/1000)*($O281+$P281)/$D281))/((1+'Instruktion Kostnad nytta'!$C$37)^AJ$1))</f>
        <v>29.686248372191148</v>
      </c>
      <c r="AK281" s="45">
        <f>((($B281*2.71^(AK$1*$N281)*($D281/1000)*($O281+$P281)/$D281))/((1+'Instruktion Kostnad nytta'!$C$37)^AK$1))</f>
        <v>29.987773619080546</v>
      </c>
      <c r="AL281" s="45">
        <f>((($B281*2.71^(AL$1*$N281)*($D281/1000)*($O281+$P281)/$D281))/((1+'Instruktion Kostnad nytta'!$C$37)^AL$1))</f>
        <v>30.292361478441951</v>
      </c>
      <c r="AM281" s="45">
        <f>((($B281*2.71^(AM$1*$N281)*($D281/1000)*($O281+$P281)/$D281))/((1+'Instruktion Kostnad nytta'!$C$37)^AM$1))</f>
        <v>30.600043057438853</v>
      </c>
      <c r="AN281" s="45">
        <f>((($B281*2.71^(AN$1*$N281)*($D281/1000)*($O281+$P281)/$D281))/((1+'Instruktion Kostnad nytta'!$C$37)^AN$1))</f>
        <v>30.91084977919234</v>
      </c>
      <c r="AO281" s="45">
        <f>((($B281*2.71^(AO$1*$N281)*($D281/1000)*($O281+$P281)/$D281))/((1+'Instruktion Kostnad nytta'!$C$37)^AO$1))</f>
        <v>31.224813385990259</v>
      </c>
      <c r="AP281" s="45">
        <f>((($B281*2.71^(AP$1*$N281)*($D281/1000)*($O281+$P281)/$D281))/((1+'Instruktion Kostnad nytta'!$C$37)^AP$1))</f>
        <v>31.541965942529057</v>
      </c>
      <c r="AQ281" s="45">
        <f>((($B281*2.71^(AQ$1*$N281)*($D281/1000)*($O281+$P281)/$D281))/((1+'Instruktion Kostnad nytta'!$C$37)^AQ$1))</f>
        <v>31.862339839188468</v>
      </c>
      <c r="AR281" s="45">
        <f>((($B281*2.71^(AR$1*$N281)*($D281/1000)*($O281+$P281)/$D281))/((1+'Instruktion Kostnad nytta'!$C$37)^AR$1))</f>
        <v>32.185967795339536</v>
      </c>
      <c r="AS281" s="45">
        <f>((($B281*2.71^(AS$1*$N281)*($D281/1000)*($O281+$P281)/$D281))/((1+'Instruktion Kostnad nytta'!$C$37)^AS$1))</f>
        <v>32.512882862686169</v>
      </c>
      <c r="AT281" s="45">
        <f>((($B281*2.71^(AT$1*$N281)*($D281/1000)*($O281+$P281)/$D281))/((1+'Instruktion Kostnad nytta'!$C$37)^AT$1))</f>
        <v>32.843118428640715</v>
      </c>
      <c r="AU281" s="45">
        <f>((($B281*2.71^(AU$1*$N281)*($D281/1000)*($O281+$P281)/$D281))/((1+'Instruktion Kostnad nytta'!$C$37)^AU$1))</f>
        <v>33.176708219733698</v>
      </c>
      <c r="AV281" s="45">
        <f>((($B281*2.71^(AV$1*$N281)*($D281/1000)*($O281+$P281)/$D281))/((1+'Instruktion Kostnad nytta'!$C$37)^AV$1))</f>
        <v>33.513686305058343</v>
      </c>
      <c r="AW281" s="45">
        <f>((($B281*2.71^(AW$1*$N281)*($D281/1000)*($O281+$P281)/$D281))/((1+'Instruktion Kostnad nytta'!$C$37)^AW$1))</f>
        <v>33.854087099749947</v>
      </c>
      <c r="AX281" s="45">
        <f>((($B281*2.71^(AX$1*$N281)*($D281/1000)*($O281+$P281)/$D281))/((1+'Instruktion Kostnad nytta'!$C$37)^AX$1))</f>
        <v>34.197945368500726</v>
      </c>
      <c r="AY281" s="45">
        <f>((($B281*2.71^(AY$1*$N281)*($D281/1000)*($O281+$P281)/$D281))/((1+'Instruktion Kostnad nytta'!$C$37)^AY$1))</f>
        <v>34.545296229110207</v>
      </c>
      <c r="AZ281" s="45">
        <f>((($B281*2.71^(AZ$1*$N281)*($D281/1000)*($O281+$P281)/$D281))/((1+'Instruktion Kostnad nytta'!$C$37)^AZ$1))</f>
        <v>34.896175156071806</v>
      </c>
      <c r="BA281" s="45">
        <f>((($B281*2.71^(BA$1*$N281)*($D281/1000)*($O281+$P281)/$D281))/((1+'Instruktion Kostnad nytta'!$C$37)^BA$1))</f>
        <v>35.250617984195777</v>
      </c>
      <c r="BB281" s="45">
        <f>((($B281*2.71^(BB$1*$N281)*($D281/1000)*($O281+$P281)/$D281))/((1+'Instruktion Kostnad nytta'!$C$37)^BB$1))</f>
        <v>35.608660912269002</v>
      </c>
      <c r="BC281" s="45">
        <f>((($B281*2.71^(BC$1*$N281)*($D281/1000)*($O281+$P281)/$D281))/((1+'Instruktion Kostnad nytta'!$C$37)^BC$1))</f>
        <v>35.970340506751896</v>
      </c>
      <c r="BD281" s="45">
        <f>((($B281*2.71^(BD$1*$N281)*($D281/1000)*($O281+$P281)/$D281))/((1+'Instruktion Kostnad nytta'!$C$37)^BD$1))</f>
        <v>36.335693705512931</v>
      </c>
      <c r="BE281" s="45">
        <f>((($B281*2.71^(BE$1*$N281)*($D281/1000)*($O281+$P281)/$D281))/((1+'Instruktion Kostnad nytta'!$C$37)^BE$1))</f>
        <v>36.704757821600943</v>
      </c>
      <c r="BF281" s="45">
        <f>((($B281*2.71^(BF$1*$N281)*($D281/1000)*($O281+$P281)/$D281))/((1+'Instruktion Kostnad nytta'!$C$37)^BF$1))</f>
        <v>37.077570547056048</v>
      </c>
      <c r="BG281" s="45">
        <f>((($B281*2.71^(BG$1*$N281)*($D281/1000)*($O281+$P281)/$D281))/((1+'Instruktion Kostnad nytta'!$C$37)^BG$1))</f>
        <v>37.454169956758932</v>
      </c>
      <c r="BH281" s="45">
        <f>((($B281*2.71^(BH$1*$N281)*($D281/1000)*($O281+$P281)/$D281))/((1+'Instruktion Kostnad nytta'!$C$37)^BH$1))</f>
        <v>37.83459451231942</v>
      </c>
      <c r="BI281" s="45">
        <f>((($B281*2.71^(BI$1*$N281)*($D281/1000)*($O281+$P281)/$D281))/((1+'Instruktion Kostnad nytta'!$C$37)^BI$1))</f>
        <v>38.218883066004558</v>
      </c>
      <c r="BJ281" s="45">
        <f>((($B281*2.71^(BJ$1*$N281)*($D281/1000)*($O281+$P281)/$D281))/((1+'Instruktion Kostnad nytta'!$C$37)^BJ$1))</f>
        <v>38.607074864706519</v>
      </c>
      <c r="BK281" s="45">
        <f>((($B281*2.71^(BK$1*$N281)*($D281/1000)*($O281+$P281)/$D281))/((1+'Instruktion Kostnad nytta'!$C$37)^BK$1))</f>
        <v>38.999209553950806</v>
      </c>
      <c r="BL281" s="45">
        <f>((($B281*2.71^(BL$1*$N281)*($D281/1000)*($O281+$P281)/$D281))/((1+'Instruktion Kostnad nytta'!$C$37)^BL$1))</f>
        <v>39.39532718194527</v>
      </c>
      <c r="BM281" s="45">
        <f>((($B281*2.71^(BM$1*$N281)*($D281/1000)*($O281+$P281)/$D281))/((1+'Instruktion Kostnad nytta'!$C$37)^BM$1))</f>
        <v>39.795468203670062</v>
      </c>
      <c r="BN281" s="45">
        <f>((($B281*2.71^(BN$1*$N281)*($D281/1000)*($O281+$P281)/$D281))/((1+'Instruktion Kostnad nytta'!$C$37)^BN$1))</f>
        <v>40.199673485009399</v>
      </c>
      <c r="BO281" s="45">
        <f>((($B281*2.71^(BO$1*$N281)*($D281/1000)*($O281+$P281)/$D281))/((1+'Instruktion Kostnad nytta'!$C$37)^BO$1))</f>
        <v>40.607984306925012</v>
      </c>
      <c r="BP281" s="45">
        <f>((($B281*2.71^(BP$1*$N281)*($D281/1000)*($O281+$P281)/$D281))/((1+'Instruktion Kostnad nytta'!$C$37)^BP$1))</f>
        <v>41.020442369672224</v>
      </c>
      <c r="BQ281" s="45">
        <f>((($B281*2.71^(BQ$1*$N281)*($D281/1000)*($O281+$P281)/$D281))/((1+'Instruktion Kostnad nytta'!$C$37)^BQ$1))</f>
        <v>41.437089797058633</v>
      </c>
      <c r="BR281" s="45">
        <f>((($B281*2.71^(BR$1*$N281)*($D281/1000)*($O281+$P281)/$D281))/((1+'Instruktion Kostnad nytta'!$C$37)^BR$1))</f>
        <v>41.857969140746285</v>
      </c>
      <c r="BS281" s="45">
        <f>((($B281*2.71^(BS$1*$N281)*($D281/1000)*($O281+$P281)/$D281))/((1+'Instruktion Kostnad nytta'!$C$37)^BS$1))</f>
        <v>42.283123384597289</v>
      </c>
      <c r="BT281" s="45">
        <f>((($B281*2.71^(BT$1*$N281)*($D281/1000)*($O281+$P281)/$D281))/((1+'Instruktion Kostnad nytta'!$C$37)^BT$1))</f>
        <v>42.712595949063832</v>
      </c>
      <c r="BU281" s="45">
        <f>((($B281*2.71^(BU$1*$N281)*($D281/1000)*($O281+$P281)/$D281))/((1+'Instruktion Kostnad nytta'!$C$37)^BU$1))</f>
        <v>43.146430695622549</v>
      </c>
      <c r="BV281" s="45">
        <f>((($B281*2.71^(BV$1*$N281)*($D281/1000)*($O281+$P281)/$D281))/((1+'Instruktion Kostnad nytta'!$C$37)^BV$1))</f>
        <v>43.584671931254093</v>
      </c>
      <c r="BW281" s="45">
        <f>((($B281*2.71^(BW$1*$N281)*($D281/1000)*($O281+$P281)/$D281))/((1+'Instruktion Kostnad nytta'!$C$37)^BW$1))</f>
        <v>44.02736441296814</v>
      </c>
      <c r="BX281" s="45">
        <f>((($B281*2.71^(BX$1*$N281)*($D281/1000)*($O281+$P281)/$D281))/((1+'Instruktion Kostnad nytta'!$C$37)^BX$1))</f>
        <v>44.474553352374357</v>
      </c>
      <c r="BY281" s="45">
        <f>((($B281*2.71^(BY$1*$N281)*($D281/1000)*($O281+$P281)/$D281))/((1+'Instruktion Kostnad nytta'!$C$37)^BY$1))</f>
        <v>44.926284420299801</v>
      </c>
      <c r="BZ281" s="45">
        <f>((($B281*2.71^(BZ$1*$N281)*($D281/1000)*($O281+$P281)/$D281))/((1+'Instruktion Kostnad nytta'!$C$37)^BZ$1))</f>
        <v>45.382603751453274</v>
      </c>
      <c r="CA281" s="45">
        <f>((($B281*2.71^(CA$1*$N281)*($D281/1000)*($O281+$P281)/$D281))/((1+'Instruktion Kostnad nytta'!$C$37)^CA$1))</f>
        <v>45.843557949136923</v>
      </c>
      <c r="CB281" s="45">
        <f>((($B281*2.71^(CB$1*$N281)*($D281/1000)*($O281+$P281)/$D281))/((1+'Instruktion Kostnad nytta'!$C$37)^CB$1))</f>
        <v>46.309194090005803</v>
      </c>
      <c r="CC281" s="45">
        <f>((($B281*2.71^(CC$1*$N281)*($D281/1000)*($O281+$P281)/$D281))/((1+'Instruktion Kostnad nytta'!$C$37)^CC$1))</f>
        <v>46.779559728875739</v>
      </c>
      <c r="CD281" s="45">
        <f>((($B281*2.71^(CD$1*$N281)*($D281/1000)*($O281+$P281)/$D281))/((1+'Instruktion Kostnad nytta'!$C$37)^CD$1))</f>
        <v>47.254702903580153</v>
      </c>
      <c r="CE281" s="45">
        <f>((($B281*2.71^(CE$1*$N281)*($D281/1000)*($O281+$P281)/$D281))/((1+'Instruktion Kostnad nytta'!$C$37)^CE$1))</f>
        <v>47.734672139875926</v>
      </c>
      <c r="CF281" s="45">
        <f>((($B281*2.71^(CF$1*$N281)*($D281/1000)*($O281+$P281)/$D281))/((1+'Instruktion Kostnad nytta'!$C$37)^CF$1))</f>
        <v>48.219516456399383</v>
      </c>
      <c r="CG281" s="45">
        <f>((($B281*2.71^(CG$1*$N281)*($D281/1000)*($O281+$P281)/$D281))/((1+'Instruktion Kostnad nytta'!$C$37)^CG$1))</f>
        <v>48.709285369672486</v>
      </c>
      <c r="CH281" s="45">
        <f>((($B281*2.71^(CH$1*$N281)*($D281/1000)*($O281+$P281)/$D281))/((1+'Instruktion Kostnad nytta'!$C$37)^CH$1))</f>
        <v>49.204028899159844</v>
      </c>
      <c r="CI281" s="45">
        <f>((($B281*2.71^(CI$1*$N281)*($D281/1000)*($O281+$P281)/$D281))/((1+'Instruktion Kostnad nytta'!$C$37)^CI$1))</f>
        <v>49.703797572377269</v>
      </c>
      <c r="CJ281" s="45">
        <f>((($B281*2.71^(CJ$1*$N281)*($D281/1000)*($O281+$P281)/$D281))/((1+'Instruktion Kostnad nytta'!$C$37)^CJ$1))</f>
        <v>50.208642430051853</v>
      </c>
      <c r="CK281" s="45">
        <f>((($B281*2.71^(CK$1*$N281)*($D281/1000)*($O281+$P281)/$D281))/((1+'Instruktion Kostnad nytta'!$C$37)^CK$1))</f>
        <v>50.718615031334977</v>
      </c>
      <c r="CL281" s="45">
        <f>((($B281*2.71^(CL$1*$N281)*($D281/1000)*($O281+$P281)/$D281))/((1+'Instruktion Kostnad nytta'!$C$37)^CL$1))</f>
        <v>51.233767459067714</v>
      </c>
      <c r="CM281" s="45">
        <f>((($B281*2.71^(CM$1*$N281)*($D281/1000)*($O281+$P281)/$D281))/((1+'Instruktion Kostnad nytta'!$C$37)^CM$1))</f>
        <v>51.754152325100151</v>
      </c>
      <c r="CN281" s="45">
        <f>((($B281*2.71^(CN$1*$N281)*($D281/1000)*($O281+$P281)/$D281))/((1+'Instruktion Kostnad nytta'!$C$37)^CN$1))</f>
        <v>52.279822775664641</v>
      </c>
      <c r="CO281" s="45">
        <f>((($B281*2.71^(CO$1*$N281)*($D281/1000)*($O281+$P281)/$D281))/((1+'Instruktion Kostnad nytta'!$C$37)^CO$1))</f>
        <v>52.81083249680313</v>
      </c>
      <c r="CP281" s="45">
        <f>((($B281*2.71^(CP$1*$N281)*($D281/1000)*($O281+$P281)/$D281))/((1+'Instruktion Kostnad nytta'!$C$37)^CP$1))</f>
        <v>53.34723571985068</v>
      </c>
      <c r="CQ281" s="45">
        <f>((($B281*2.71^(CQ$1*$N281)*($D281/1000)*($O281+$P281)/$D281))/((1+'Instruktion Kostnad nytta'!$C$37)^CQ$1))</f>
        <v>53.889087226973508</v>
      </c>
      <c r="CR281" s="45">
        <f>((($B281*2.71^(CR$1*$N281)*($D281/1000)*($O281+$P281)/$D281))/((1+'Instruktion Kostnad nytta'!$C$37)^CR$1))</f>
        <v>54.436442356764182</v>
      </c>
      <c r="CS281" s="45">
        <f>((($B281*2.71^(CS$1*$N281)*($D281/1000)*($O281+$P281)/$D281))/((1+'Instruktion Kostnad nytta'!$C$37)^CS$1))</f>
        <v>54.989357009892906</v>
      </c>
      <c r="CT281" s="45">
        <f>((($B281*2.71^(CT$1*$N281)*($D281/1000)*($O281+$P281)/$D281))/((1+'Instruktion Kostnad nytta'!$C$37)^CT$1))</f>
        <v>55.547887654816996</v>
      </c>
      <c r="CU281" s="45">
        <f>((($B281*2.71^(CU$1*$N281)*($D281/1000)*($O281+$P281)/$D281))/((1+'Instruktion Kostnad nytta'!$C$37)^CU$1))</f>
        <v>56.112091333547696</v>
      </c>
      <c r="CV281" s="45">
        <f>((($B281*2.71^(CV$1*$N281)*($D281/1000)*($O281+$P281)/$D281))/((1+'Instruktion Kostnad nytta'!$C$37)^CV$1))</f>
        <v>56.682025667475763</v>
      </c>
      <c r="CW281" s="45">
        <f>((($B281*2.71^(CW$1*$N281)*($D281/1000)*($O281+$P281)/$D281))/((1+'Instruktion Kostnad nytta'!$C$37)^CW$1))</f>
        <v>57.257748863256467</v>
      </c>
      <c r="CX281" s="45">
        <f>((($B281*2.71^(CX$1*$N281)*($D281/1000)*($O281+$P281)/$D281))/((1+'Instruktion Kostnad nytta'!$C$37)^CX$1))</f>
        <v>57.83931971875387</v>
      </c>
      <c r="CY281" s="45">
        <f>((($B281*2.71^(CY$1*$N281)*($D281/1000)*($O281+$P281)/$D281))/((1+'Instruktion Kostnad nytta'!$C$37)^CY$1))</f>
        <v>58.426797629046156</v>
      </c>
      <c r="CZ281" s="45">
        <f>((($B281*2.71^(CZ$1*$N281)*($D281/1000)*($O281+$P281)/$D281))/((1+'Instruktion Kostnad nytta'!$C$37)^CZ$1))</f>
        <v>59.020242592491172</v>
      </c>
      <c r="DA281" s="45">
        <f>((($B281*2.71^(DA$1*$N281)*($D281/1000)*($O281+$P281)/$D281))/((1+'Instruktion Kostnad nytta'!$C$37)^DA$1))</f>
        <v>59.61971521685431</v>
      </c>
      <c r="DB281" s="45">
        <f>((($B281*2.71^(DB$1*$N281)*($D281/1000)*($O281+$P281)/$D281))/((1+'Instruktion Kostnad nytta'!$C$37)^DB$1))</f>
        <v>60.225276725498077</v>
      </c>
      <c r="DC281" s="45">
        <f>((($B281*2.71^(DC$1*$N281)*($D281/1000)*($O281+$P281)/$D281))/((1+'Instruktion Kostnad nytta'!$C$37)^DC$1))</f>
        <v>60.836988963634859</v>
      </c>
      <c r="DD281" s="45">
        <f>((($B281*2.71^(DD$1*$N281)*($D281/1000)*($O281+$P281)/$D281))/((1+'Instruktion Kostnad nytta'!$C$37)^DD$1))</f>
        <v>61.454914404643155</v>
      </c>
      <c r="DE281" s="45">
        <f>((($B281*2.71^(DE$1*$N281)*($D281/1000)*($O281+$P281)/$D281))/((1+'Instruktion Kostnad nytta'!$C$37)^DE$1))</f>
        <v>62.079116156447682</v>
      </c>
      <c r="DF281" s="45">
        <f>((($B281*2.71^(DF$1*$N281)*($D281/1000)*($O281+$P281)/$D281))/((1+'Instruktion Kostnad nytta'!$C$37)^DF$1))</f>
        <v>62.70965796796483</v>
      </c>
      <c r="DG281" s="45">
        <f>((($B281*2.71^(DG$1*$N281)*($D281/1000)*($O281+$P281)/$D281))/((1+'Instruktion Kostnad nytta'!$C$37)^DG$1))</f>
        <v>63.346604235612872</v>
      </c>
      <c r="DH281" s="45">
        <f>((($B281*2.71^(DH$1*$N281)*($D281/1000)*($O281+$P281)/$D281))/((1+'Instruktion Kostnad nytta'!$C$37)^DH$1))</f>
        <v>63.990020009889072</v>
      </c>
      <c r="DI281" s="45">
        <f>((($B281*2.71^(DI$1*$N281)*($D281/1000)*($O281+$P281)/$D281))/((1+'Instruktion Kostnad nytta'!$C$37)^DI$1))</f>
        <v>64.639971002012857</v>
      </c>
      <c r="DJ281" s="45">
        <f>((($B281*2.71^(DJ$1*$N281)*($D281/1000)*($O281+$P281)/$D281))/((1+'Instruktion Kostnad nytta'!$C$37)^DJ$1))</f>
        <v>65.296523590637122</v>
      </c>
      <c r="DK281" s="45">
        <f>((($B281*2.71^(DK$1*$N281)*($D281/1000)*($O281+$P281)/$D281))/((1+'Instruktion Kostnad nytta'!$C$37)^DK$1))</f>
        <v>65.959744828627237</v>
      </c>
      <c r="DL281" s="45">
        <f>((($B281*2.71^(DL$1*$N281)*($D281/1000)*($O281+$P281)/$D281))/((1+'Instruktion Kostnad nytta'!$C$37)^DL$1))</f>
        <v>66.629702449909004</v>
      </c>
      <c r="DM281" s="45">
        <f>((($B281*2.71^(DM$1*$N281)*($D281/1000)*($O281+$P281)/$D281))/((1+'Instruktion Kostnad nytta'!$C$37)^DM$1))</f>
        <v>67.306464876386457</v>
      </c>
      <c r="DN281" s="45">
        <f>((($B281*2.71^(DN$1*$N281)*($D281/1000)*($O281+$P281)/$D281))/((1+'Instruktion Kostnad nytta'!$C$37)^DN$1))</f>
        <v>67.990101224929418</v>
      </c>
      <c r="DO281" s="45">
        <f>((($B281*2.71^(DO$1*$N281)*($D281/1000)*($O281+$P281)/$D281))/((1+'Instruktion Kostnad nytta'!$C$37)^DO$1))</f>
        <v>68.680681314432647</v>
      </c>
      <c r="DP281" s="45">
        <f>((($B281*2.71^(DP$1*$N281)*($D281/1000)*($O281+$P281)/$D281))/((1+'Instruktion Kostnad nytta'!$C$37)^DP$1))</f>
        <v>69.378275672946003</v>
      </c>
      <c r="DQ281" s="45">
        <f>((($B281*2.71^(DQ$1*$N281)*($D281/1000)*($O281+$P281)/$D281))/((1+'Instruktion Kostnad nytta'!$C$37)^DQ$1))</f>
        <v>70.082955544877592</v>
      </c>
      <c r="DR281" s="45">
        <f>((($B281*2.71^(DR$1*$N281)*($D281/1000)*($O281+$P281)/$D281))/((1+'Instruktion Kostnad nytta'!$C$37)^DR$1))</f>
        <v>70.794792898269904</v>
      </c>
      <c r="DS281" s="45">
        <f>((($B281*2.71^(DS$1*$N281)*($D281/1000)*($O281+$P281)/$D281))/((1+'Instruktion Kostnad nytta'!$C$37)^DS$1))</f>
        <v>71.513860432149713</v>
      </c>
      <c r="DT281" s="45">
        <f>((($B281*2.71^(DT$1*$N281)*($D281/1000)*($O281+$P281)/$D281))/((1+'Instruktion Kostnad nytta'!$C$37)^DT$1))</f>
        <v>72.240231583952706</v>
      </c>
      <c r="DU281" s="45">
        <f>((($B281*2.71^(DU$1*$N281)*($D281/1000)*($O281+$P281)/$D281))/((1+'Instruktion Kostnad nytta'!$C$37)^DU$1))</f>
        <v>72.973980537023593</v>
      </c>
      <c r="DV281" s="45">
        <f>((($B281*2.71^(DV$1*$N281)*($D281/1000)*($O281+$P281)/$D281))/((1+'Instruktion Kostnad nytta'!$C$37)^DV$1))</f>
        <v>73.715182228192504</v>
      </c>
      <c r="DW281" s="45">
        <f>((($B281*2.71^(DW$1*$N281)*($D281/1000)*($O281+$P281)/$D281))/((1+'Instruktion Kostnad nytta'!$C$37)^DW$1))</f>
        <v>74.463912355427894</v>
      </c>
      <c r="DX281" s="45">
        <f>((($B281*2.71^(DX$1*$N281)*($D281/1000)*($O281+$P281)/$D281))/((1+'Instruktion Kostnad nytta'!$C$37)^DX$1))</f>
        <v>75.220247385567816</v>
      </c>
      <c r="DY281" s="45">
        <f>((($B281*2.71^(DY$1*$N281)*($D281/1000)*($O281+$P281)/$D281))/((1+'Instruktion Kostnad nytta'!$C$37)^DY$1))</f>
        <v>75.984264562128971</v>
      </c>
      <c r="DZ281" s="45">
        <f>((($B281*2.71^(DZ$1*$N281)*($D281/1000)*($O281+$P281)/$D281))/((1+'Instruktion Kostnad nytta'!$C$37)^DZ$1))</f>
        <v>76.756041913195887</v>
      </c>
      <c r="EA281" s="45">
        <f>((($B281*2.71^(EA$1*$N281)*($D281/1000)*($O281+$P281)/$D281))/((1+'Instruktion Kostnad nytta'!$C$37)^EA$1))</f>
        <v>77.535658259389692</v>
      </c>
      <c r="EB281" s="45">
        <f>((($B281*2.71^(EB$1*$N281)*($D281/1000)*($O281+$P281)/$D281))/((1+'Instruktion Kostnad nytta'!$C$37)^EB$1))</f>
        <v>78.323193221917847</v>
      </c>
      <c r="EC281" s="45">
        <f>((($B281*2.71^(EC$1*$N281)*($D281/1000)*($O281+$P281)/$D281))/((1+'Instruktion Kostnad nytta'!$C$37)^EC$1))</f>
        <v>79.118727230705829</v>
      </c>
      <c r="ED281" s="45">
        <f>((($B281*2.71^(ED$1*$N281)*($D281/1000)*($O281+$P281)/$D281))/((1+'Instruktion Kostnad nytta'!$C$37)^ED$1))</f>
        <v>79.92234153261137</v>
      </c>
      <c r="EE281" s="45">
        <f>((($B281*2.71^(EE$1*$N281)*($D281/1000)*($O281+$P281)/$D281))/((1+'Instruktion Kostnad nytta'!$C$37)^EE$1))</f>
        <v>80.734118199722133</v>
      </c>
      <c r="EF281" s="45">
        <f>((($B281*2.71^(EF$1*$N281)*($D281/1000)*($O281+$P281)/$D281))/((1+'Instruktion Kostnad nytta'!$C$37)^EF$1))</f>
        <v>81.554140137737463</v>
      </c>
      <c r="EG281" s="45">
        <f>((($B281*2.71^(EG$1*$N281)*($D281/1000)*($O281+$P281)/$D281))/((1+'Instruktion Kostnad nytta'!$C$37)^EG$1))</f>
        <v>82.382491094435622</v>
      </c>
      <c r="EH281" s="45">
        <f>((($B281*2.71^(EH$1*$N281)*($D281/1000)*($O281+$P281)/$D281))/((1+'Instruktion Kostnad nytta'!$C$37)^EH$1))</f>
        <v>83.219255668226751</v>
      </c>
      <c r="EI281" s="45">
        <f>((($B281*2.71^(EI$1*$N281)*($D281/1000)*($O281+$P281)/$D281))/((1+'Instruktion Kostnad nytta'!$C$37)^EI$1))</f>
        <v>84.064519316792683</v>
      </c>
      <c r="EJ281" s="45">
        <f>((($B281*2.71^(EJ$1*$N281)*($D281/1000)*($O281+$P281)/$D281))/((1+'Instruktion Kostnad nytta'!$C$37)^EJ$1))</f>
        <v>84.918368365814985</v>
      </c>
      <c r="EK281" s="45">
        <f>((($B281*2.71^(EK$1*$N281)*($D281/1000)*($O281+$P281)/$D281))/((1+'Instruktion Kostnad nytta'!$C$37)^EK$1))</f>
        <v>85.780890017790796</v>
      </c>
      <c r="EL281" s="45">
        <f>((($B281*2.71^(EL$1*$N281)*($D281/1000)*($O281+$P281)/$D281))/((1+'Instruktion Kostnad nytta'!$C$37)^EL$1))</f>
        <v>86.65217236093919</v>
      </c>
    </row>
    <row r="282" spans="1:142" x14ac:dyDescent="0.25">
      <c r="A282" s="41">
        <v>284</v>
      </c>
      <c r="B282" s="59">
        <v>0.5</v>
      </c>
      <c r="C282" s="59">
        <v>15</v>
      </c>
      <c r="D282" s="60">
        <v>80</v>
      </c>
      <c r="E282" s="59">
        <v>1965</v>
      </c>
      <c r="F282" s="59" t="s">
        <v>98</v>
      </c>
      <c r="G282" s="59">
        <v>127</v>
      </c>
      <c r="H282" s="59" t="s">
        <v>46</v>
      </c>
      <c r="I282" s="59">
        <v>8</v>
      </c>
      <c r="J282" s="41">
        <v>0</v>
      </c>
      <c r="K282" s="41" t="s">
        <v>319</v>
      </c>
      <c r="L282" s="48">
        <f>'Instruktion Kostnad nytta'!C$19/D282+IF((IF(F282="A",'Instruktion Kostnad nytta'!C$25,0)+IF(G282&lt;500,'Instruktion Kostnad nytta'!C$20,('Instruktion Kostnad nytta'!C$20+'Instruktion Kostnad nytta'!C$21))+IF(G282&lt;700,0,('Instruktion Kostnad nytta'!C$22-'Instruktion Kostnad nytta'!C$21))+I282*'Instruktion Kostnad nytta'!C$23/D282)&lt;3000,3000,(IF(F282="A",'Instruktion Kostnad nytta'!C$25,0)+IF(G282&lt;500,'Instruktion Kostnad nytta'!C$20,('Instruktion Kostnad nytta'!C$20+'Instruktion Kostnad nytta'!C$21))+IF(G282&lt;700,0,('Instruktion Kostnad nytta'!C$22-'Instruktion Kostnad nytta'!C$21))+I282*'Instruktion Kostnad nytta'!C$23/D282))</f>
        <v>6875</v>
      </c>
      <c r="M282" s="50">
        <f t="shared" si="12"/>
        <v>6.25</v>
      </c>
      <c r="N282" s="49">
        <f>IF(H282="Gråjärn",'Instruktion Kostnad nytta'!C$32,IF(H282="segjärn",'Instruktion Kostnad nytta'!C$33,IF(H282="PVC",'Instruktion Kostnad nytta'!C$34,IF(H282="PE",'Instruktion Kostnad nytta'!C$35,IF(H282="ST",'Instruktion Kostnad nytta'!C$36,0)))))</f>
        <v>0.03</v>
      </c>
      <c r="O282" s="48">
        <f>IF(G282&lt;200,'Instruktion Kostnad nytta'!C$28,(IF(G282&lt;500,'Instruktion Kostnad nytta'!C$29,'Instruktion Kostnad nytta'!C$30)))</f>
        <v>45000</v>
      </c>
      <c r="P282" s="47">
        <v>4000</v>
      </c>
      <c r="Q282" s="46">
        <f t="shared" si="13"/>
        <v>-429.79509409760863</v>
      </c>
      <c r="R282" s="45">
        <f t="shared" si="14"/>
        <v>-6586.3040142958916</v>
      </c>
      <c r="S282" s="45">
        <f>((($B282*2.71^(S$1*$N282)*($D282/1000)*($O282+$P282)/$D282))/((1+'Instruktion Kostnad nytta'!$C$37)^S$1))</f>
        <v>25.000223905593113</v>
      </c>
      <c r="T282" s="45">
        <f>((($B282*2.71^(T$1*$N282)*($D282/1000)*($O282+$P282)/$D282))/((1+'Instruktion Kostnad nytta'!$C$37)^T$1))</f>
        <v>25.254152882771844</v>
      </c>
      <c r="U282" s="45">
        <f>((($B282*2.71^(U$1*$N282)*($D282/1000)*($O282+$P282)/$D282))/((1+'Instruktion Kostnad nytta'!$C$37)^U$1))</f>
        <v>25.510661033868949</v>
      </c>
      <c r="V282" s="45">
        <f>((($B282*2.71^(V$1*$N282)*($D282/1000)*($O282+$P282)/$D282))/((1+'Instruktion Kostnad nytta'!$C$37)^V$1))</f>
        <v>25.769774555729619</v>
      </c>
      <c r="W282" s="45">
        <f>((($B282*2.71^(W$1*$N282)*($D282/1000)*($O282+$P282)/$D282))/((1+'Instruktion Kostnad nytta'!$C$37)^W$1))</f>
        <v>26.031519911282167</v>
      </c>
      <c r="X282" s="45">
        <f>((($B282*2.71^(X$1*$N282)*($D282/1000)*($O282+$P282)/$D282))/((1+'Instruktion Kostnad nytta'!$C$37)^X$1))</f>
        <v>26.295923832240685</v>
      </c>
      <c r="Y282" s="45">
        <f>((($B282*2.71^(Y$1*$N282)*($D282/1000)*($O282+$P282)/$D282))/((1+'Instruktion Kostnad nytta'!$C$37)^Y$1))</f>
        <v>26.563013321835086</v>
      </c>
      <c r="Z282" s="45">
        <f>((($B282*2.71^(Z$1*$N282)*($D282/1000)*($O282+$P282)/$D282))/((1+'Instruktion Kostnad nytta'!$C$37)^Z$1))</f>
        <v>26.832815657568947</v>
      </c>
      <c r="AA282" s="45">
        <f>((($B282*2.71^(AA$1*$N282)*($D282/1000)*($O282+$P282)/$D282))/((1+'Instruktion Kostnad nytta'!$C$37)^AA$1))</f>
        <v>27.1053583940053</v>
      </c>
      <c r="AB282" s="45">
        <f>((($B282*2.71^(AB$1*$N282)*($D282/1000)*($O282+$P282)/$D282))/((1+'Instruktion Kostnad nytta'!$C$37)^AB$1))</f>
        <v>27.380669365580751</v>
      </c>
      <c r="AC282" s="45">
        <f>((($B282*2.71^(AC$1*$N282)*($D282/1000)*($O282+$P282)/$D282))/((1+'Instruktion Kostnad nytta'!$C$37)^AC$1))</f>
        <v>27.658776689448164</v>
      </c>
      <c r="AD282" s="45">
        <f>((($B282*2.71^(AD$1*$N282)*($D282/1000)*($O282+$P282)/$D282))/((1+'Instruktion Kostnad nytta'!$C$37)^AD$1))</f>
        <v>27.939708768348279</v>
      </c>
      <c r="AE282" s="45">
        <f>((($B282*2.71^(AE$1*$N282)*($D282/1000)*($O282+$P282)/$D282))/((1+'Instruktion Kostnad nytta'!$C$37)^AE$1))</f>
        <v>28.223494293510345</v>
      </c>
      <c r="AF282" s="45">
        <f>((($B282*2.71^(AF$1*$N282)*($D282/1000)*($O282+$P282)/$D282))/((1+'Instruktion Kostnad nytta'!$C$37)^AF$1))</f>
        <v>28.510162247582453</v>
      </c>
      <c r="AG282" s="45">
        <f>((($B282*2.71^(AG$1*$N282)*($D282/1000)*($O282+$P282)/$D282))/((1+'Instruktion Kostnad nytta'!$C$37)^AG$1))</f>
        <v>28.799741907591361</v>
      </c>
      <c r="AH282" s="45">
        <f>((($B282*2.71^(AH$1*$N282)*($D282/1000)*($O282+$P282)/$D282))/((1+'Instruktion Kostnad nytta'!$C$37)^AH$1))</f>
        <v>29.092262847932609</v>
      </c>
      <c r="AI282" s="45">
        <f>((($B282*2.71^(AI$1*$N282)*($D282/1000)*($O282+$P282)/$D282))/((1+'Instruktion Kostnad nytta'!$C$37)^AI$1))</f>
        <v>29.38775494339091</v>
      </c>
      <c r="AJ282" s="45">
        <f>((($B282*2.71^(AJ$1*$N282)*($D282/1000)*($O282+$P282)/$D282))/((1+'Instruktion Kostnad nytta'!$C$37)^AJ$1))</f>
        <v>29.686248372191148</v>
      </c>
      <c r="AK282" s="45">
        <f>((($B282*2.71^(AK$1*$N282)*($D282/1000)*($O282+$P282)/$D282))/((1+'Instruktion Kostnad nytta'!$C$37)^AK$1))</f>
        <v>29.987773619080546</v>
      </c>
      <c r="AL282" s="45">
        <f>((($B282*2.71^(AL$1*$N282)*($D282/1000)*($O282+$P282)/$D282))/((1+'Instruktion Kostnad nytta'!$C$37)^AL$1))</f>
        <v>30.292361478441951</v>
      </c>
      <c r="AM282" s="45">
        <f>((($B282*2.71^(AM$1*$N282)*($D282/1000)*($O282+$P282)/$D282))/((1+'Instruktion Kostnad nytta'!$C$37)^AM$1))</f>
        <v>30.600043057438853</v>
      </c>
      <c r="AN282" s="45">
        <f>((($B282*2.71^(AN$1*$N282)*($D282/1000)*($O282+$P282)/$D282))/((1+'Instruktion Kostnad nytta'!$C$37)^AN$1))</f>
        <v>30.91084977919234</v>
      </c>
      <c r="AO282" s="45">
        <f>((($B282*2.71^(AO$1*$N282)*($D282/1000)*($O282+$P282)/$D282))/((1+'Instruktion Kostnad nytta'!$C$37)^AO$1))</f>
        <v>31.224813385990259</v>
      </c>
      <c r="AP282" s="45">
        <f>((($B282*2.71^(AP$1*$N282)*($D282/1000)*($O282+$P282)/$D282))/((1+'Instruktion Kostnad nytta'!$C$37)^AP$1))</f>
        <v>31.541965942529057</v>
      </c>
      <c r="AQ282" s="45">
        <f>((($B282*2.71^(AQ$1*$N282)*($D282/1000)*($O282+$P282)/$D282))/((1+'Instruktion Kostnad nytta'!$C$37)^AQ$1))</f>
        <v>31.862339839188468</v>
      </c>
      <c r="AR282" s="45">
        <f>((($B282*2.71^(AR$1*$N282)*($D282/1000)*($O282+$P282)/$D282))/((1+'Instruktion Kostnad nytta'!$C$37)^AR$1))</f>
        <v>32.185967795339536</v>
      </c>
      <c r="AS282" s="45">
        <f>((($B282*2.71^(AS$1*$N282)*($D282/1000)*($O282+$P282)/$D282))/((1+'Instruktion Kostnad nytta'!$C$37)^AS$1))</f>
        <v>32.512882862686169</v>
      </c>
      <c r="AT282" s="45">
        <f>((($B282*2.71^(AT$1*$N282)*($D282/1000)*($O282+$P282)/$D282))/((1+'Instruktion Kostnad nytta'!$C$37)^AT$1))</f>
        <v>32.843118428640715</v>
      </c>
      <c r="AU282" s="45">
        <f>((($B282*2.71^(AU$1*$N282)*($D282/1000)*($O282+$P282)/$D282))/((1+'Instruktion Kostnad nytta'!$C$37)^AU$1))</f>
        <v>33.176708219733698</v>
      </c>
      <c r="AV282" s="45">
        <f>((($B282*2.71^(AV$1*$N282)*($D282/1000)*($O282+$P282)/$D282))/((1+'Instruktion Kostnad nytta'!$C$37)^AV$1))</f>
        <v>33.513686305058343</v>
      </c>
      <c r="AW282" s="45">
        <f>((($B282*2.71^(AW$1*$N282)*($D282/1000)*($O282+$P282)/$D282))/((1+'Instruktion Kostnad nytta'!$C$37)^AW$1))</f>
        <v>33.854087099749947</v>
      </c>
      <c r="AX282" s="45">
        <f>((($B282*2.71^(AX$1*$N282)*($D282/1000)*($O282+$P282)/$D282))/((1+'Instruktion Kostnad nytta'!$C$37)^AX$1))</f>
        <v>34.197945368500726</v>
      </c>
      <c r="AY282" s="45">
        <f>((($B282*2.71^(AY$1*$N282)*($D282/1000)*($O282+$P282)/$D282))/((1+'Instruktion Kostnad nytta'!$C$37)^AY$1))</f>
        <v>34.545296229110207</v>
      </c>
      <c r="AZ282" s="45">
        <f>((($B282*2.71^(AZ$1*$N282)*($D282/1000)*($O282+$P282)/$D282))/((1+'Instruktion Kostnad nytta'!$C$37)^AZ$1))</f>
        <v>34.896175156071806</v>
      </c>
      <c r="BA282" s="45">
        <f>((($B282*2.71^(BA$1*$N282)*($D282/1000)*($O282+$P282)/$D282))/((1+'Instruktion Kostnad nytta'!$C$37)^BA$1))</f>
        <v>35.250617984195777</v>
      </c>
      <c r="BB282" s="45">
        <f>((($B282*2.71^(BB$1*$N282)*($D282/1000)*($O282+$P282)/$D282))/((1+'Instruktion Kostnad nytta'!$C$37)^BB$1))</f>
        <v>35.608660912269002</v>
      </c>
      <c r="BC282" s="45">
        <f>((($B282*2.71^(BC$1*$N282)*($D282/1000)*($O282+$P282)/$D282))/((1+'Instruktion Kostnad nytta'!$C$37)^BC$1))</f>
        <v>35.970340506751896</v>
      </c>
      <c r="BD282" s="45">
        <f>((($B282*2.71^(BD$1*$N282)*($D282/1000)*($O282+$P282)/$D282))/((1+'Instruktion Kostnad nytta'!$C$37)^BD$1))</f>
        <v>36.335693705512931</v>
      </c>
      <c r="BE282" s="45">
        <f>((($B282*2.71^(BE$1*$N282)*($D282/1000)*($O282+$P282)/$D282))/((1+'Instruktion Kostnad nytta'!$C$37)^BE$1))</f>
        <v>36.704757821600943</v>
      </c>
      <c r="BF282" s="45">
        <f>((($B282*2.71^(BF$1*$N282)*($D282/1000)*($O282+$P282)/$D282))/((1+'Instruktion Kostnad nytta'!$C$37)^BF$1))</f>
        <v>37.077570547056048</v>
      </c>
      <c r="BG282" s="45">
        <f>((($B282*2.71^(BG$1*$N282)*($D282/1000)*($O282+$P282)/$D282))/((1+'Instruktion Kostnad nytta'!$C$37)^BG$1))</f>
        <v>37.454169956758932</v>
      </c>
      <c r="BH282" s="45">
        <f>((($B282*2.71^(BH$1*$N282)*($D282/1000)*($O282+$P282)/$D282))/((1+'Instruktion Kostnad nytta'!$C$37)^BH$1))</f>
        <v>37.83459451231942</v>
      </c>
      <c r="BI282" s="45">
        <f>((($B282*2.71^(BI$1*$N282)*($D282/1000)*($O282+$P282)/$D282))/((1+'Instruktion Kostnad nytta'!$C$37)^BI$1))</f>
        <v>38.218883066004558</v>
      </c>
      <c r="BJ282" s="45">
        <f>((($B282*2.71^(BJ$1*$N282)*($D282/1000)*($O282+$P282)/$D282))/((1+'Instruktion Kostnad nytta'!$C$37)^BJ$1))</f>
        <v>38.607074864706519</v>
      </c>
      <c r="BK282" s="45">
        <f>((($B282*2.71^(BK$1*$N282)*($D282/1000)*($O282+$P282)/$D282))/((1+'Instruktion Kostnad nytta'!$C$37)^BK$1))</f>
        <v>38.999209553950806</v>
      </c>
      <c r="BL282" s="45">
        <f>((($B282*2.71^(BL$1*$N282)*($D282/1000)*($O282+$P282)/$D282))/((1+'Instruktion Kostnad nytta'!$C$37)^BL$1))</f>
        <v>39.39532718194527</v>
      </c>
      <c r="BM282" s="45">
        <f>((($B282*2.71^(BM$1*$N282)*($D282/1000)*($O282+$P282)/$D282))/((1+'Instruktion Kostnad nytta'!$C$37)^BM$1))</f>
        <v>39.795468203670062</v>
      </c>
      <c r="BN282" s="45">
        <f>((($B282*2.71^(BN$1*$N282)*($D282/1000)*($O282+$P282)/$D282))/((1+'Instruktion Kostnad nytta'!$C$37)^BN$1))</f>
        <v>40.199673485009399</v>
      </c>
      <c r="BO282" s="45">
        <f>((($B282*2.71^(BO$1*$N282)*($D282/1000)*($O282+$P282)/$D282))/((1+'Instruktion Kostnad nytta'!$C$37)^BO$1))</f>
        <v>40.607984306925012</v>
      </c>
      <c r="BP282" s="45">
        <f>((($B282*2.71^(BP$1*$N282)*($D282/1000)*($O282+$P282)/$D282))/((1+'Instruktion Kostnad nytta'!$C$37)^BP$1))</f>
        <v>41.020442369672224</v>
      </c>
      <c r="BQ282" s="45">
        <f>((($B282*2.71^(BQ$1*$N282)*($D282/1000)*($O282+$P282)/$D282))/((1+'Instruktion Kostnad nytta'!$C$37)^BQ$1))</f>
        <v>41.437089797058633</v>
      </c>
      <c r="BR282" s="45">
        <f>((($B282*2.71^(BR$1*$N282)*($D282/1000)*($O282+$P282)/$D282))/((1+'Instruktion Kostnad nytta'!$C$37)^BR$1))</f>
        <v>41.857969140746285</v>
      </c>
      <c r="BS282" s="45">
        <f>((($B282*2.71^(BS$1*$N282)*($D282/1000)*($O282+$P282)/$D282))/((1+'Instruktion Kostnad nytta'!$C$37)^BS$1))</f>
        <v>42.283123384597289</v>
      </c>
      <c r="BT282" s="45">
        <f>((($B282*2.71^(BT$1*$N282)*($D282/1000)*($O282+$P282)/$D282))/((1+'Instruktion Kostnad nytta'!$C$37)^BT$1))</f>
        <v>42.712595949063832</v>
      </c>
      <c r="BU282" s="45">
        <f>((($B282*2.71^(BU$1*$N282)*($D282/1000)*($O282+$P282)/$D282))/((1+'Instruktion Kostnad nytta'!$C$37)^BU$1))</f>
        <v>43.146430695622549</v>
      </c>
      <c r="BV282" s="45">
        <f>((($B282*2.71^(BV$1*$N282)*($D282/1000)*($O282+$P282)/$D282))/((1+'Instruktion Kostnad nytta'!$C$37)^BV$1))</f>
        <v>43.584671931254093</v>
      </c>
      <c r="BW282" s="45">
        <f>((($B282*2.71^(BW$1*$N282)*($D282/1000)*($O282+$P282)/$D282))/((1+'Instruktion Kostnad nytta'!$C$37)^BW$1))</f>
        <v>44.02736441296814</v>
      </c>
      <c r="BX282" s="45">
        <f>((($B282*2.71^(BX$1*$N282)*($D282/1000)*($O282+$P282)/$D282))/((1+'Instruktion Kostnad nytta'!$C$37)^BX$1))</f>
        <v>44.474553352374357</v>
      </c>
      <c r="BY282" s="45">
        <f>((($B282*2.71^(BY$1*$N282)*($D282/1000)*($O282+$P282)/$D282))/((1+'Instruktion Kostnad nytta'!$C$37)^BY$1))</f>
        <v>44.926284420299801</v>
      </c>
      <c r="BZ282" s="45">
        <f>((($B282*2.71^(BZ$1*$N282)*($D282/1000)*($O282+$P282)/$D282))/((1+'Instruktion Kostnad nytta'!$C$37)^BZ$1))</f>
        <v>45.382603751453274</v>
      </c>
      <c r="CA282" s="45">
        <f>((($B282*2.71^(CA$1*$N282)*($D282/1000)*($O282+$P282)/$D282))/((1+'Instruktion Kostnad nytta'!$C$37)^CA$1))</f>
        <v>45.843557949136923</v>
      </c>
      <c r="CB282" s="45">
        <f>((($B282*2.71^(CB$1*$N282)*($D282/1000)*($O282+$P282)/$D282))/((1+'Instruktion Kostnad nytta'!$C$37)^CB$1))</f>
        <v>46.309194090005803</v>
      </c>
      <c r="CC282" s="45">
        <f>((($B282*2.71^(CC$1*$N282)*($D282/1000)*($O282+$P282)/$D282))/((1+'Instruktion Kostnad nytta'!$C$37)^CC$1))</f>
        <v>46.779559728875739</v>
      </c>
      <c r="CD282" s="45">
        <f>((($B282*2.71^(CD$1*$N282)*($D282/1000)*($O282+$P282)/$D282))/((1+'Instruktion Kostnad nytta'!$C$37)^CD$1))</f>
        <v>47.254702903580153</v>
      </c>
      <c r="CE282" s="45">
        <f>((($B282*2.71^(CE$1*$N282)*($D282/1000)*($O282+$P282)/$D282))/((1+'Instruktion Kostnad nytta'!$C$37)^CE$1))</f>
        <v>47.734672139875926</v>
      </c>
      <c r="CF282" s="45">
        <f>((($B282*2.71^(CF$1*$N282)*($D282/1000)*($O282+$P282)/$D282))/((1+'Instruktion Kostnad nytta'!$C$37)^CF$1))</f>
        <v>48.219516456399383</v>
      </c>
      <c r="CG282" s="45">
        <f>((($B282*2.71^(CG$1*$N282)*($D282/1000)*($O282+$P282)/$D282))/((1+'Instruktion Kostnad nytta'!$C$37)^CG$1))</f>
        <v>48.709285369672486</v>
      </c>
      <c r="CH282" s="45">
        <f>((($B282*2.71^(CH$1*$N282)*($D282/1000)*($O282+$P282)/$D282))/((1+'Instruktion Kostnad nytta'!$C$37)^CH$1))</f>
        <v>49.204028899159844</v>
      </c>
      <c r="CI282" s="45">
        <f>((($B282*2.71^(CI$1*$N282)*($D282/1000)*($O282+$P282)/$D282))/((1+'Instruktion Kostnad nytta'!$C$37)^CI$1))</f>
        <v>49.703797572377269</v>
      </c>
      <c r="CJ282" s="45">
        <f>((($B282*2.71^(CJ$1*$N282)*($D282/1000)*($O282+$P282)/$D282))/((1+'Instruktion Kostnad nytta'!$C$37)^CJ$1))</f>
        <v>50.208642430051853</v>
      </c>
      <c r="CK282" s="45">
        <f>((($B282*2.71^(CK$1*$N282)*($D282/1000)*($O282+$P282)/$D282))/((1+'Instruktion Kostnad nytta'!$C$37)^CK$1))</f>
        <v>50.718615031334977</v>
      </c>
      <c r="CL282" s="45">
        <f>((($B282*2.71^(CL$1*$N282)*($D282/1000)*($O282+$P282)/$D282))/((1+'Instruktion Kostnad nytta'!$C$37)^CL$1))</f>
        <v>51.233767459067714</v>
      </c>
      <c r="CM282" s="45">
        <f>((($B282*2.71^(CM$1*$N282)*($D282/1000)*($O282+$P282)/$D282))/((1+'Instruktion Kostnad nytta'!$C$37)^CM$1))</f>
        <v>51.754152325100151</v>
      </c>
      <c r="CN282" s="45">
        <f>((($B282*2.71^(CN$1*$N282)*($D282/1000)*($O282+$P282)/$D282))/((1+'Instruktion Kostnad nytta'!$C$37)^CN$1))</f>
        <v>52.279822775664641</v>
      </c>
      <c r="CO282" s="45">
        <f>((($B282*2.71^(CO$1*$N282)*($D282/1000)*($O282+$P282)/$D282))/((1+'Instruktion Kostnad nytta'!$C$37)^CO$1))</f>
        <v>52.81083249680313</v>
      </c>
      <c r="CP282" s="45">
        <f>((($B282*2.71^(CP$1*$N282)*($D282/1000)*($O282+$P282)/$D282))/((1+'Instruktion Kostnad nytta'!$C$37)^CP$1))</f>
        <v>53.34723571985068</v>
      </c>
      <c r="CQ282" s="45">
        <f>((($B282*2.71^(CQ$1*$N282)*($D282/1000)*($O282+$P282)/$D282))/((1+'Instruktion Kostnad nytta'!$C$37)^CQ$1))</f>
        <v>53.889087226973508</v>
      </c>
      <c r="CR282" s="45">
        <f>((($B282*2.71^(CR$1*$N282)*($D282/1000)*($O282+$P282)/$D282))/((1+'Instruktion Kostnad nytta'!$C$37)^CR$1))</f>
        <v>54.436442356764182</v>
      </c>
      <c r="CS282" s="45">
        <f>((($B282*2.71^(CS$1*$N282)*($D282/1000)*($O282+$P282)/$D282))/((1+'Instruktion Kostnad nytta'!$C$37)^CS$1))</f>
        <v>54.989357009892906</v>
      </c>
      <c r="CT282" s="45">
        <f>((($B282*2.71^(CT$1*$N282)*($D282/1000)*($O282+$P282)/$D282))/((1+'Instruktion Kostnad nytta'!$C$37)^CT$1))</f>
        <v>55.547887654816996</v>
      </c>
      <c r="CU282" s="45">
        <f>((($B282*2.71^(CU$1*$N282)*($D282/1000)*($O282+$P282)/$D282))/((1+'Instruktion Kostnad nytta'!$C$37)^CU$1))</f>
        <v>56.112091333547696</v>
      </c>
      <c r="CV282" s="45">
        <f>((($B282*2.71^(CV$1*$N282)*($D282/1000)*($O282+$P282)/$D282))/((1+'Instruktion Kostnad nytta'!$C$37)^CV$1))</f>
        <v>56.682025667475763</v>
      </c>
      <c r="CW282" s="45">
        <f>((($B282*2.71^(CW$1*$N282)*($D282/1000)*($O282+$P282)/$D282))/((1+'Instruktion Kostnad nytta'!$C$37)^CW$1))</f>
        <v>57.257748863256467</v>
      </c>
      <c r="CX282" s="45">
        <f>((($B282*2.71^(CX$1*$N282)*($D282/1000)*($O282+$P282)/$D282))/((1+'Instruktion Kostnad nytta'!$C$37)^CX$1))</f>
        <v>57.83931971875387</v>
      </c>
      <c r="CY282" s="45">
        <f>((($B282*2.71^(CY$1*$N282)*($D282/1000)*($O282+$P282)/$D282))/((1+'Instruktion Kostnad nytta'!$C$37)^CY$1))</f>
        <v>58.426797629046156</v>
      </c>
      <c r="CZ282" s="45">
        <f>((($B282*2.71^(CZ$1*$N282)*($D282/1000)*($O282+$P282)/$D282))/((1+'Instruktion Kostnad nytta'!$C$37)^CZ$1))</f>
        <v>59.020242592491172</v>
      </c>
      <c r="DA282" s="45">
        <f>((($B282*2.71^(DA$1*$N282)*($D282/1000)*($O282+$P282)/$D282))/((1+'Instruktion Kostnad nytta'!$C$37)^DA$1))</f>
        <v>59.61971521685431</v>
      </c>
      <c r="DB282" s="45">
        <f>((($B282*2.71^(DB$1*$N282)*($D282/1000)*($O282+$P282)/$D282))/((1+'Instruktion Kostnad nytta'!$C$37)^DB$1))</f>
        <v>60.225276725498077</v>
      </c>
      <c r="DC282" s="45">
        <f>((($B282*2.71^(DC$1*$N282)*($D282/1000)*($O282+$P282)/$D282))/((1+'Instruktion Kostnad nytta'!$C$37)^DC$1))</f>
        <v>60.836988963634859</v>
      </c>
      <c r="DD282" s="45">
        <f>((($B282*2.71^(DD$1*$N282)*($D282/1000)*($O282+$P282)/$D282))/((1+'Instruktion Kostnad nytta'!$C$37)^DD$1))</f>
        <v>61.454914404643155</v>
      </c>
      <c r="DE282" s="45">
        <f>((($B282*2.71^(DE$1*$N282)*($D282/1000)*($O282+$P282)/$D282))/((1+'Instruktion Kostnad nytta'!$C$37)^DE$1))</f>
        <v>62.079116156447682</v>
      </c>
      <c r="DF282" s="45">
        <f>((($B282*2.71^(DF$1*$N282)*($D282/1000)*($O282+$P282)/$D282))/((1+'Instruktion Kostnad nytta'!$C$37)^DF$1))</f>
        <v>62.70965796796483</v>
      </c>
      <c r="DG282" s="45">
        <f>((($B282*2.71^(DG$1*$N282)*($D282/1000)*($O282+$P282)/$D282))/((1+'Instruktion Kostnad nytta'!$C$37)^DG$1))</f>
        <v>63.346604235612872</v>
      </c>
      <c r="DH282" s="45">
        <f>((($B282*2.71^(DH$1*$N282)*($D282/1000)*($O282+$P282)/$D282))/((1+'Instruktion Kostnad nytta'!$C$37)^DH$1))</f>
        <v>63.990020009889072</v>
      </c>
      <c r="DI282" s="45">
        <f>((($B282*2.71^(DI$1*$N282)*($D282/1000)*($O282+$P282)/$D282))/((1+'Instruktion Kostnad nytta'!$C$37)^DI$1))</f>
        <v>64.639971002012857</v>
      </c>
      <c r="DJ282" s="45">
        <f>((($B282*2.71^(DJ$1*$N282)*($D282/1000)*($O282+$P282)/$D282))/((1+'Instruktion Kostnad nytta'!$C$37)^DJ$1))</f>
        <v>65.296523590637122</v>
      </c>
      <c r="DK282" s="45">
        <f>((($B282*2.71^(DK$1*$N282)*($D282/1000)*($O282+$P282)/$D282))/((1+'Instruktion Kostnad nytta'!$C$37)^DK$1))</f>
        <v>65.959744828627237</v>
      </c>
      <c r="DL282" s="45">
        <f>((($B282*2.71^(DL$1*$N282)*($D282/1000)*($O282+$P282)/$D282))/((1+'Instruktion Kostnad nytta'!$C$37)^DL$1))</f>
        <v>66.629702449909004</v>
      </c>
      <c r="DM282" s="45">
        <f>((($B282*2.71^(DM$1*$N282)*($D282/1000)*($O282+$P282)/$D282))/((1+'Instruktion Kostnad nytta'!$C$37)^DM$1))</f>
        <v>67.306464876386457</v>
      </c>
      <c r="DN282" s="45">
        <f>((($B282*2.71^(DN$1*$N282)*($D282/1000)*($O282+$P282)/$D282))/((1+'Instruktion Kostnad nytta'!$C$37)^DN$1))</f>
        <v>67.990101224929418</v>
      </c>
      <c r="DO282" s="45">
        <f>((($B282*2.71^(DO$1*$N282)*($D282/1000)*($O282+$P282)/$D282))/((1+'Instruktion Kostnad nytta'!$C$37)^DO$1))</f>
        <v>68.680681314432647</v>
      </c>
      <c r="DP282" s="45">
        <f>((($B282*2.71^(DP$1*$N282)*($D282/1000)*($O282+$P282)/$D282))/((1+'Instruktion Kostnad nytta'!$C$37)^DP$1))</f>
        <v>69.378275672946003</v>
      </c>
      <c r="DQ282" s="45">
        <f>((($B282*2.71^(DQ$1*$N282)*($D282/1000)*($O282+$P282)/$D282))/((1+'Instruktion Kostnad nytta'!$C$37)^DQ$1))</f>
        <v>70.082955544877592</v>
      </c>
      <c r="DR282" s="45">
        <f>((($B282*2.71^(DR$1*$N282)*($D282/1000)*($O282+$P282)/$D282))/((1+'Instruktion Kostnad nytta'!$C$37)^DR$1))</f>
        <v>70.794792898269904</v>
      </c>
      <c r="DS282" s="45">
        <f>((($B282*2.71^(DS$1*$N282)*($D282/1000)*($O282+$P282)/$D282))/((1+'Instruktion Kostnad nytta'!$C$37)^DS$1))</f>
        <v>71.513860432149713</v>
      </c>
      <c r="DT282" s="45">
        <f>((($B282*2.71^(DT$1*$N282)*($D282/1000)*($O282+$P282)/$D282))/((1+'Instruktion Kostnad nytta'!$C$37)^DT$1))</f>
        <v>72.240231583952706</v>
      </c>
      <c r="DU282" s="45">
        <f>((($B282*2.71^(DU$1*$N282)*($D282/1000)*($O282+$P282)/$D282))/((1+'Instruktion Kostnad nytta'!$C$37)^DU$1))</f>
        <v>72.973980537023593</v>
      </c>
      <c r="DV282" s="45">
        <f>((($B282*2.71^(DV$1*$N282)*($D282/1000)*($O282+$P282)/$D282))/((1+'Instruktion Kostnad nytta'!$C$37)^DV$1))</f>
        <v>73.715182228192504</v>
      </c>
      <c r="DW282" s="45">
        <f>((($B282*2.71^(DW$1*$N282)*($D282/1000)*($O282+$P282)/$D282))/((1+'Instruktion Kostnad nytta'!$C$37)^DW$1))</f>
        <v>74.463912355427894</v>
      </c>
      <c r="DX282" s="45">
        <f>((($B282*2.71^(DX$1*$N282)*($D282/1000)*($O282+$P282)/$D282))/((1+'Instruktion Kostnad nytta'!$C$37)^DX$1))</f>
        <v>75.220247385567816</v>
      </c>
      <c r="DY282" s="45">
        <f>((($B282*2.71^(DY$1*$N282)*($D282/1000)*($O282+$P282)/$D282))/((1+'Instruktion Kostnad nytta'!$C$37)^DY$1))</f>
        <v>75.984264562128971</v>
      </c>
      <c r="DZ282" s="45">
        <f>((($B282*2.71^(DZ$1*$N282)*($D282/1000)*($O282+$P282)/$D282))/((1+'Instruktion Kostnad nytta'!$C$37)^DZ$1))</f>
        <v>76.756041913195887</v>
      </c>
      <c r="EA282" s="45">
        <f>((($B282*2.71^(EA$1*$N282)*($D282/1000)*($O282+$P282)/$D282))/((1+'Instruktion Kostnad nytta'!$C$37)^EA$1))</f>
        <v>77.535658259389692</v>
      </c>
      <c r="EB282" s="45">
        <f>((($B282*2.71^(EB$1*$N282)*($D282/1000)*($O282+$P282)/$D282))/((1+'Instruktion Kostnad nytta'!$C$37)^EB$1))</f>
        <v>78.323193221917847</v>
      </c>
      <c r="EC282" s="45">
        <f>((($B282*2.71^(EC$1*$N282)*($D282/1000)*($O282+$P282)/$D282))/((1+'Instruktion Kostnad nytta'!$C$37)^EC$1))</f>
        <v>79.118727230705829</v>
      </c>
      <c r="ED282" s="45">
        <f>((($B282*2.71^(ED$1*$N282)*($D282/1000)*($O282+$P282)/$D282))/((1+'Instruktion Kostnad nytta'!$C$37)^ED$1))</f>
        <v>79.92234153261137</v>
      </c>
      <c r="EE282" s="45">
        <f>((($B282*2.71^(EE$1*$N282)*($D282/1000)*($O282+$P282)/$D282))/((1+'Instruktion Kostnad nytta'!$C$37)^EE$1))</f>
        <v>80.734118199722133</v>
      </c>
      <c r="EF282" s="45">
        <f>((($B282*2.71^(EF$1*$N282)*($D282/1000)*($O282+$P282)/$D282))/((1+'Instruktion Kostnad nytta'!$C$37)^EF$1))</f>
        <v>81.554140137737463</v>
      </c>
      <c r="EG282" s="45">
        <f>((($B282*2.71^(EG$1*$N282)*($D282/1000)*($O282+$P282)/$D282))/((1+'Instruktion Kostnad nytta'!$C$37)^EG$1))</f>
        <v>82.382491094435622</v>
      </c>
      <c r="EH282" s="45">
        <f>((($B282*2.71^(EH$1*$N282)*($D282/1000)*($O282+$P282)/$D282))/((1+'Instruktion Kostnad nytta'!$C$37)^EH$1))</f>
        <v>83.219255668226751</v>
      </c>
      <c r="EI282" s="45">
        <f>((($B282*2.71^(EI$1*$N282)*($D282/1000)*($O282+$P282)/$D282))/((1+'Instruktion Kostnad nytta'!$C$37)^EI$1))</f>
        <v>84.064519316792683</v>
      </c>
      <c r="EJ282" s="45">
        <f>((($B282*2.71^(EJ$1*$N282)*($D282/1000)*($O282+$P282)/$D282))/((1+'Instruktion Kostnad nytta'!$C$37)^EJ$1))</f>
        <v>84.918368365814985</v>
      </c>
      <c r="EK282" s="45">
        <f>((($B282*2.71^(EK$1*$N282)*($D282/1000)*($O282+$P282)/$D282))/((1+'Instruktion Kostnad nytta'!$C$37)^EK$1))</f>
        <v>85.780890017790796</v>
      </c>
      <c r="EL282" s="45">
        <f>((($B282*2.71^(EL$1*$N282)*($D282/1000)*($O282+$P282)/$D282))/((1+'Instruktion Kostnad nytta'!$C$37)^EL$1))</f>
        <v>86.65217236093919</v>
      </c>
    </row>
    <row r="283" spans="1:142" x14ac:dyDescent="0.25">
      <c r="A283" s="41">
        <v>285</v>
      </c>
      <c r="B283" s="59">
        <v>0.5</v>
      </c>
      <c r="C283" s="59">
        <v>15</v>
      </c>
      <c r="D283" s="60">
        <v>80</v>
      </c>
      <c r="E283" s="59">
        <v>1965</v>
      </c>
      <c r="F283" s="59" t="s">
        <v>98</v>
      </c>
      <c r="G283" s="59">
        <v>127</v>
      </c>
      <c r="H283" s="59" t="s">
        <v>46</v>
      </c>
      <c r="I283" s="59">
        <v>8</v>
      </c>
      <c r="J283" s="41">
        <v>0</v>
      </c>
      <c r="K283" s="41" t="s">
        <v>318</v>
      </c>
      <c r="L283" s="48">
        <f>'Instruktion Kostnad nytta'!C$19/D283+IF((IF(F283="A",'Instruktion Kostnad nytta'!C$25,0)+IF(G283&lt;500,'Instruktion Kostnad nytta'!C$20,('Instruktion Kostnad nytta'!C$20+'Instruktion Kostnad nytta'!C$21))+IF(G283&lt;700,0,('Instruktion Kostnad nytta'!C$22-'Instruktion Kostnad nytta'!C$21))+I283*'Instruktion Kostnad nytta'!C$23/D283)&lt;3000,3000,(IF(F283="A",'Instruktion Kostnad nytta'!C$25,0)+IF(G283&lt;500,'Instruktion Kostnad nytta'!C$20,('Instruktion Kostnad nytta'!C$20+'Instruktion Kostnad nytta'!C$21))+IF(G283&lt;700,0,('Instruktion Kostnad nytta'!C$22-'Instruktion Kostnad nytta'!C$21))+I283*'Instruktion Kostnad nytta'!C$23/D283))</f>
        <v>6875</v>
      </c>
      <c r="M283" s="50">
        <f t="shared" si="12"/>
        <v>6.25</v>
      </c>
      <c r="N283" s="49">
        <f>IF(H283="Gråjärn",'Instruktion Kostnad nytta'!C$32,IF(H283="segjärn",'Instruktion Kostnad nytta'!C$33,IF(H283="PVC",'Instruktion Kostnad nytta'!C$34,IF(H283="PE",'Instruktion Kostnad nytta'!C$35,IF(H283="ST",'Instruktion Kostnad nytta'!C$36,0)))))</f>
        <v>0.03</v>
      </c>
      <c r="O283" s="48">
        <f>IF(G283&lt;200,'Instruktion Kostnad nytta'!C$28,(IF(G283&lt;500,'Instruktion Kostnad nytta'!C$29,'Instruktion Kostnad nytta'!C$30)))</f>
        <v>45000</v>
      </c>
      <c r="P283" s="47">
        <v>4000</v>
      </c>
      <c r="Q283" s="46">
        <f t="shared" si="13"/>
        <v>-429.79509409760863</v>
      </c>
      <c r="R283" s="45">
        <f t="shared" si="14"/>
        <v>-6586.3040142958916</v>
      </c>
      <c r="S283" s="45">
        <f>((($B283*2.71^(S$1*$N283)*($D283/1000)*($O283+$P283)/$D283))/((1+'Instruktion Kostnad nytta'!$C$37)^S$1))</f>
        <v>25.000223905593113</v>
      </c>
      <c r="T283" s="45">
        <f>((($B283*2.71^(T$1*$N283)*($D283/1000)*($O283+$P283)/$D283))/((1+'Instruktion Kostnad nytta'!$C$37)^T$1))</f>
        <v>25.254152882771844</v>
      </c>
      <c r="U283" s="45">
        <f>((($B283*2.71^(U$1*$N283)*($D283/1000)*($O283+$P283)/$D283))/((1+'Instruktion Kostnad nytta'!$C$37)^U$1))</f>
        <v>25.510661033868949</v>
      </c>
      <c r="V283" s="45">
        <f>((($B283*2.71^(V$1*$N283)*($D283/1000)*($O283+$P283)/$D283))/((1+'Instruktion Kostnad nytta'!$C$37)^V$1))</f>
        <v>25.769774555729619</v>
      </c>
      <c r="W283" s="45">
        <f>((($B283*2.71^(W$1*$N283)*($D283/1000)*($O283+$P283)/$D283))/((1+'Instruktion Kostnad nytta'!$C$37)^W$1))</f>
        <v>26.031519911282167</v>
      </c>
      <c r="X283" s="45">
        <f>((($B283*2.71^(X$1*$N283)*($D283/1000)*($O283+$P283)/$D283))/((1+'Instruktion Kostnad nytta'!$C$37)^X$1))</f>
        <v>26.295923832240685</v>
      </c>
      <c r="Y283" s="45">
        <f>((($B283*2.71^(Y$1*$N283)*($D283/1000)*($O283+$P283)/$D283))/((1+'Instruktion Kostnad nytta'!$C$37)^Y$1))</f>
        <v>26.563013321835086</v>
      </c>
      <c r="Z283" s="45">
        <f>((($B283*2.71^(Z$1*$N283)*($D283/1000)*($O283+$P283)/$D283))/((1+'Instruktion Kostnad nytta'!$C$37)^Z$1))</f>
        <v>26.832815657568947</v>
      </c>
      <c r="AA283" s="45">
        <f>((($B283*2.71^(AA$1*$N283)*($D283/1000)*($O283+$P283)/$D283))/((1+'Instruktion Kostnad nytta'!$C$37)^AA$1))</f>
        <v>27.1053583940053</v>
      </c>
      <c r="AB283" s="45">
        <f>((($B283*2.71^(AB$1*$N283)*($D283/1000)*($O283+$P283)/$D283))/((1+'Instruktion Kostnad nytta'!$C$37)^AB$1))</f>
        <v>27.380669365580751</v>
      </c>
      <c r="AC283" s="45">
        <f>((($B283*2.71^(AC$1*$N283)*($D283/1000)*($O283+$P283)/$D283))/((1+'Instruktion Kostnad nytta'!$C$37)^AC$1))</f>
        <v>27.658776689448164</v>
      </c>
      <c r="AD283" s="45">
        <f>((($B283*2.71^(AD$1*$N283)*($D283/1000)*($O283+$P283)/$D283))/((1+'Instruktion Kostnad nytta'!$C$37)^AD$1))</f>
        <v>27.939708768348279</v>
      </c>
      <c r="AE283" s="45">
        <f>((($B283*2.71^(AE$1*$N283)*($D283/1000)*($O283+$P283)/$D283))/((1+'Instruktion Kostnad nytta'!$C$37)^AE$1))</f>
        <v>28.223494293510345</v>
      </c>
      <c r="AF283" s="45">
        <f>((($B283*2.71^(AF$1*$N283)*($D283/1000)*($O283+$P283)/$D283))/((1+'Instruktion Kostnad nytta'!$C$37)^AF$1))</f>
        <v>28.510162247582453</v>
      </c>
      <c r="AG283" s="45">
        <f>((($B283*2.71^(AG$1*$N283)*($D283/1000)*($O283+$P283)/$D283))/((1+'Instruktion Kostnad nytta'!$C$37)^AG$1))</f>
        <v>28.799741907591361</v>
      </c>
      <c r="AH283" s="45">
        <f>((($B283*2.71^(AH$1*$N283)*($D283/1000)*($O283+$P283)/$D283))/((1+'Instruktion Kostnad nytta'!$C$37)^AH$1))</f>
        <v>29.092262847932609</v>
      </c>
      <c r="AI283" s="45">
        <f>((($B283*2.71^(AI$1*$N283)*($D283/1000)*($O283+$P283)/$D283))/((1+'Instruktion Kostnad nytta'!$C$37)^AI$1))</f>
        <v>29.38775494339091</v>
      </c>
      <c r="AJ283" s="45">
        <f>((($B283*2.71^(AJ$1*$N283)*($D283/1000)*($O283+$P283)/$D283))/((1+'Instruktion Kostnad nytta'!$C$37)^AJ$1))</f>
        <v>29.686248372191148</v>
      </c>
      <c r="AK283" s="45">
        <f>((($B283*2.71^(AK$1*$N283)*($D283/1000)*($O283+$P283)/$D283))/((1+'Instruktion Kostnad nytta'!$C$37)^AK$1))</f>
        <v>29.987773619080546</v>
      </c>
      <c r="AL283" s="45">
        <f>((($B283*2.71^(AL$1*$N283)*($D283/1000)*($O283+$P283)/$D283))/((1+'Instruktion Kostnad nytta'!$C$37)^AL$1))</f>
        <v>30.292361478441951</v>
      </c>
      <c r="AM283" s="45">
        <f>((($B283*2.71^(AM$1*$N283)*($D283/1000)*($O283+$P283)/$D283))/((1+'Instruktion Kostnad nytta'!$C$37)^AM$1))</f>
        <v>30.600043057438853</v>
      </c>
      <c r="AN283" s="45">
        <f>((($B283*2.71^(AN$1*$N283)*($D283/1000)*($O283+$P283)/$D283))/((1+'Instruktion Kostnad nytta'!$C$37)^AN$1))</f>
        <v>30.91084977919234</v>
      </c>
      <c r="AO283" s="45">
        <f>((($B283*2.71^(AO$1*$N283)*($D283/1000)*($O283+$P283)/$D283))/((1+'Instruktion Kostnad nytta'!$C$37)^AO$1))</f>
        <v>31.224813385990259</v>
      </c>
      <c r="AP283" s="45">
        <f>((($B283*2.71^(AP$1*$N283)*($D283/1000)*($O283+$P283)/$D283))/((1+'Instruktion Kostnad nytta'!$C$37)^AP$1))</f>
        <v>31.541965942529057</v>
      </c>
      <c r="AQ283" s="45">
        <f>((($B283*2.71^(AQ$1*$N283)*($D283/1000)*($O283+$P283)/$D283))/((1+'Instruktion Kostnad nytta'!$C$37)^AQ$1))</f>
        <v>31.862339839188468</v>
      </c>
      <c r="AR283" s="45">
        <f>((($B283*2.71^(AR$1*$N283)*($D283/1000)*($O283+$P283)/$D283))/((1+'Instruktion Kostnad nytta'!$C$37)^AR$1))</f>
        <v>32.185967795339536</v>
      </c>
      <c r="AS283" s="45">
        <f>((($B283*2.71^(AS$1*$N283)*($D283/1000)*($O283+$P283)/$D283))/((1+'Instruktion Kostnad nytta'!$C$37)^AS$1))</f>
        <v>32.512882862686169</v>
      </c>
      <c r="AT283" s="45">
        <f>((($B283*2.71^(AT$1*$N283)*($D283/1000)*($O283+$P283)/$D283))/((1+'Instruktion Kostnad nytta'!$C$37)^AT$1))</f>
        <v>32.843118428640715</v>
      </c>
      <c r="AU283" s="45">
        <f>((($B283*2.71^(AU$1*$N283)*($D283/1000)*($O283+$P283)/$D283))/((1+'Instruktion Kostnad nytta'!$C$37)^AU$1))</f>
        <v>33.176708219733698</v>
      </c>
      <c r="AV283" s="45">
        <f>((($B283*2.71^(AV$1*$N283)*($D283/1000)*($O283+$P283)/$D283))/((1+'Instruktion Kostnad nytta'!$C$37)^AV$1))</f>
        <v>33.513686305058343</v>
      </c>
      <c r="AW283" s="45">
        <f>((($B283*2.71^(AW$1*$N283)*($D283/1000)*($O283+$P283)/$D283))/((1+'Instruktion Kostnad nytta'!$C$37)^AW$1))</f>
        <v>33.854087099749947</v>
      </c>
      <c r="AX283" s="45">
        <f>((($B283*2.71^(AX$1*$N283)*($D283/1000)*($O283+$P283)/$D283))/((1+'Instruktion Kostnad nytta'!$C$37)^AX$1))</f>
        <v>34.197945368500726</v>
      </c>
      <c r="AY283" s="45">
        <f>((($B283*2.71^(AY$1*$N283)*($D283/1000)*($O283+$P283)/$D283))/((1+'Instruktion Kostnad nytta'!$C$37)^AY$1))</f>
        <v>34.545296229110207</v>
      </c>
      <c r="AZ283" s="45">
        <f>((($B283*2.71^(AZ$1*$N283)*($D283/1000)*($O283+$P283)/$D283))/((1+'Instruktion Kostnad nytta'!$C$37)^AZ$1))</f>
        <v>34.896175156071806</v>
      </c>
      <c r="BA283" s="45">
        <f>((($B283*2.71^(BA$1*$N283)*($D283/1000)*($O283+$P283)/$D283))/((1+'Instruktion Kostnad nytta'!$C$37)^BA$1))</f>
        <v>35.250617984195777</v>
      </c>
      <c r="BB283" s="45">
        <f>((($B283*2.71^(BB$1*$N283)*($D283/1000)*($O283+$P283)/$D283))/((1+'Instruktion Kostnad nytta'!$C$37)^BB$1))</f>
        <v>35.608660912269002</v>
      </c>
      <c r="BC283" s="45">
        <f>((($B283*2.71^(BC$1*$N283)*($D283/1000)*($O283+$P283)/$D283))/((1+'Instruktion Kostnad nytta'!$C$37)^BC$1))</f>
        <v>35.970340506751896</v>
      </c>
      <c r="BD283" s="45">
        <f>((($B283*2.71^(BD$1*$N283)*($D283/1000)*($O283+$P283)/$D283))/((1+'Instruktion Kostnad nytta'!$C$37)^BD$1))</f>
        <v>36.335693705512931</v>
      </c>
      <c r="BE283" s="45">
        <f>((($B283*2.71^(BE$1*$N283)*($D283/1000)*($O283+$P283)/$D283))/((1+'Instruktion Kostnad nytta'!$C$37)^BE$1))</f>
        <v>36.704757821600943</v>
      </c>
      <c r="BF283" s="45">
        <f>((($B283*2.71^(BF$1*$N283)*($D283/1000)*($O283+$P283)/$D283))/((1+'Instruktion Kostnad nytta'!$C$37)^BF$1))</f>
        <v>37.077570547056048</v>
      </c>
      <c r="BG283" s="45">
        <f>((($B283*2.71^(BG$1*$N283)*($D283/1000)*($O283+$P283)/$D283))/((1+'Instruktion Kostnad nytta'!$C$37)^BG$1))</f>
        <v>37.454169956758932</v>
      </c>
      <c r="BH283" s="45">
        <f>((($B283*2.71^(BH$1*$N283)*($D283/1000)*($O283+$P283)/$D283))/((1+'Instruktion Kostnad nytta'!$C$37)^BH$1))</f>
        <v>37.83459451231942</v>
      </c>
      <c r="BI283" s="45">
        <f>((($B283*2.71^(BI$1*$N283)*($D283/1000)*($O283+$P283)/$D283))/((1+'Instruktion Kostnad nytta'!$C$37)^BI$1))</f>
        <v>38.218883066004558</v>
      </c>
      <c r="BJ283" s="45">
        <f>((($B283*2.71^(BJ$1*$N283)*($D283/1000)*($O283+$P283)/$D283))/((1+'Instruktion Kostnad nytta'!$C$37)^BJ$1))</f>
        <v>38.607074864706519</v>
      </c>
      <c r="BK283" s="45">
        <f>((($B283*2.71^(BK$1*$N283)*($D283/1000)*($O283+$P283)/$D283))/((1+'Instruktion Kostnad nytta'!$C$37)^BK$1))</f>
        <v>38.999209553950806</v>
      </c>
      <c r="BL283" s="45">
        <f>((($B283*2.71^(BL$1*$N283)*($D283/1000)*($O283+$P283)/$D283))/((1+'Instruktion Kostnad nytta'!$C$37)^BL$1))</f>
        <v>39.39532718194527</v>
      </c>
      <c r="BM283" s="45">
        <f>((($B283*2.71^(BM$1*$N283)*($D283/1000)*($O283+$P283)/$D283))/((1+'Instruktion Kostnad nytta'!$C$37)^BM$1))</f>
        <v>39.795468203670062</v>
      </c>
      <c r="BN283" s="45">
        <f>((($B283*2.71^(BN$1*$N283)*($D283/1000)*($O283+$P283)/$D283))/((1+'Instruktion Kostnad nytta'!$C$37)^BN$1))</f>
        <v>40.199673485009399</v>
      </c>
      <c r="BO283" s="45">
        <f>((($B283*2.71^(BO$1*$N283)*($D283/1000)*($O283+$P283)/$D283))/((1+'Instruktion Kostnad nytta'!$C$37)^BO$1))</f>
        <v>40.607984306925012</v>
      </c>
      <c r="BP283" s="45">
        <f>((($B283*2.71^(BP$1*$N283)*($D283/1000)*($O283+$P283)/$D283))/((1+'Instruktion Kostnad nytta'!$C$37)^BP$1))</f>
        <v>41.020442369672224</v>
      </c>
      <c r="BQ283" s="45">
        <f>((($B283*2.71^(BQ$1*$N283)*($D283/1000)*($O283+$P283)/$D283))/((1+'Instruktion Kostnad nytta'!$C$37)^BQ$1))</f>
        <v>41.437089797058633</v>
      </c>
      <c r="BR283" s="45">
        <f>((($B283*2.71^(BR$1*$N283)*($D283/1000)*($O283+$P283)/$D283))/((1+'Instruktion Kostnad nytta'!$C$37)^BR$1))</f>
        <v>41.857969140746285</v>
      </c>
      <c r="BS283" s="45">
        <f>((($B283*2.71^(BS$1*$N283)*($D283/1000)*($O283+$P283)/$D283))/((1+'Instruktion Kostnad nytta'!$C$37)^BS$1))</f>
        <v>42.283123384597289</v>
      </c>
      <c r="BT283" s="45">
        <f>((($B283*2.71^(BT$1*$N283)*($D283/1000)*($O283+$P283)/$D283))/((1+'Instruktion Kostnad nytta'!$C$37)^BT$1))</f>
        <v>42.712595949063832</v>
      </c>
      <c r="BU283" s="45">
        <f>((($B283*2.71^(BU$1*$N283)*($D283/1000)*($O283+$P283)/$D283))/((1+'Instruktion Kostnad nytta'!$C$37)^BU$1))</f>
        <v>43.146430695622549</v>
      </c>
      <c r="BV283" s="45">
        <f>((($B283*2.71^(BV$1*$N283)*($D283/1000)*($O283+$P283)/$D283))/((1+'Instruktion Kostnad nytta'!$C$37)^BV$1))</f>
        <v>43.584671931254093</v>
      </c>
      <c r="BW283" s="45">
        <f>((($B283*2.71^(BW$1*$N283)*($D283/1000)*($O283+$P283)/$D283))/((1+'Instruktion Kostnad nytta'!$C$37)^BW$1))</f>
        <v>44.02736441296814</v>
      </c>
      <c r="BX283" s="45">
        <f>((($B283*2.71^(BX$1*$N283)*($D283/1000)*($O283+$P283)/$D283))/((1+'Instruktion Kostnad nytta'!$C$37)^BX$1))</f>
        <v>44.474553352374357</v>
      </c>
      <c r="BY283" s="45">
        <f>((($B283*2.71^(BY$1*$N283)*($D283/1000)*($O283+$P283)/$D283))/((1+'Instruktion Kostnad nytta'!$C$37)^BY$1))</f>
        <v>44.926284420299801</v>
      </c>
      <c r="BZ283" s="45">
        <f>((($B283*2.71^(BZ$1*$N283)*($D283/1000)*($O283+$P283)/$D283))/((1+'Instruktion Kostnad nytta'!$C$37)^BZ$1))</f>
        <v>45.382603751453274</v>
      </c>
      <c r="CA283" s="45">
        <f>((($B283*2.71^(CA$1*$N283)*($D283/1000)*($O283+$P283)/$D283))/((1+'Instruktion Kostnad nytta'!$C$37)^CA$1))</f>
        <v>45.843557949136923</v>
      </c>
      <c r="CB283" s="45">
        <f>((($B283*2.71^(CB$1*$N283)*($D283/1000)*($O283+$P283)/$D283))/((1+'Instruktion Kostnad nytta'!$C$37)^CB$1))</f>
        <v>46.309194090005803</v>
      </c>
      <c r="CC283" s="45">
        <f>((($B283*2.71^(CC$1*$N283)*($D283/1000)*($O283+$P283)/$D283))/((1+'Instruktion Kostnad nytta'!$C$37)^CC$1))</f>
        <v>46.779559728875739</v>
      </c>
      <c r="CD283" s="45">
        <f>((($B283*2.71^(CD$1*$N283)*($D283/1000)*($O283+$P283)/$D283))/((1+'Instruktion Kostnad nytta'!$C$37)^CD$1))</f>
        <v>47.254702903580153</v>
      </c>
      <c r="CE283" s="45">
        <f>((($B283*2.71^(CE$1*$N283)*($D283/1000)*($O283+$P283)/$D283))/((1+'Instruktion Kostnad nytta'!$C$37)^CE$1))</f>
        <v>47.734672139875926</v>
      </c>
      <c r="CF283" s="45">
        <f>((($B283*2.71^(CF$1*$N283)*($D283/1000)*($O283+$P283)/$D283))/((1+'Instruktion Kostnad nytta'!$C$37)^CF$1))</f>
        <v>48.219516456399383</v>
      </c>
      <c r="CG283" s="45">
        <f>((($B283*2.71^(CG$1*$N283)*($D283/1000)*($O283+$P283)/$D283))/((1+'Instruktion Kostnad nytta'!$C$37)^CG$1))</f>
        <v>48.709285369672486</v>
      </c>
      <c r="CH283" s="45">
        <f>((($B283*2.71^(CH$1*$N283)*($D283/1000)*($O283+$P283)/$D283))/((1+'Instruktion Kostnad nytta'!$C$37)^CH$1))</f>
        <v>49.204028899159844</v>
      </c>
      <c r="CI283" s="45">
        <f>((($B283*2.71^(CI$1*$N283)*($D283/1000)*($O283+$P283)/$D283))/((1+'Instruktion Kostnad nytta'!$C$37)^CI$1))</f>
        <v>49.703797572377269</v>
      </c>
      <c r="CJ283" s="45">
        <f>((($B283*2.71^(CJ$1*$N283)*($D283/1000)*($O283+$P283)/$D283))/((1+'Instruktion Kostnad nytta'!$C$37)^CJ$1))</f>
        <v>50.208642430051853</v>
      </c>
      <c r="CK283" s="45">
        <f>((($B283*2.71^(CK$1*$N283)*($D283/1000)*($O283+$P283)/$D283))/((1+'Instruktion Kostnad nytta'!$C$37)^CK$1))</f>
        <v>50.718615031334977</v>
      </c>
      <c r="CL283" s="45">
        <f>((($B283*2.71^(CL$1*$N283)*($D283/1000)*($O283+$P283)/$D283))/((1+'Instruktion Kostnad nytta'!$C$37)^CL$1))</f>
        <v>51.233767459067714</v>
      </c>
      <c r="CM283" s="45">
        <f>((($B283*2.71^(CM$1*$N283)*($D283/1000)*($O283+$P283)/$D283))/((1+'Instruktion Kostnad nytta'!$C$37)^CM$1))</f>
        <v>51.754152325100151</v>
      </c>
      <c r="CN283" s="45">
        <f>((($B283*2.71^(CN$1*$N283)*($D283/1000)*($O283+$P283)/$D283))/((1+'Instruktion Kostnad nytta'!$C$37)^CN$1))</f>
        <v>52.279822775664641</v>
      </c>
      <c r="CO283" s="45">
        <f>((($B283*2.71^(CO$1*$N283)*($D283/1000)*($O283+$P283)/$D283))/((1+'Instruktion Kostnad nytta'!$C$37)^CO$1))</f>
        <v>52.81083249680313</v>
      </c>
      <c r="CP283" s="45">
        <f>((($B283*2.71^(CP$1*$N283)*($D283/1000)*($O283+$P283)/$D283))/((1+'Instruktion Kostnad nytta'!$C$37)^CP$1))</f>
        <v>53.34723571985068</v>
      </c>
      <c r="CQ283" s="45">
        <f>((($B283*2.71^(CQ$1*$N283)*($D283/1000)*($O283+$P283)/$D283))/((1+'Instruktion Kostnad nytta'!$C$37)^CQ$1))</f>
        <v>53.889087226973508</v>
      </c>
      <c r="CR283" s="45">
        <f>((($B283*2.71^(CR$1*$N283)*($D283/1000)*($O283+$P283)/$D283))/((1+'Instruktion Kostnad nytta'!$C$37)^CR$1))</f>
        <v>54.436442356764182</v>
      </c>
      <c r="CS283" s="45">
        <f>((($B283*2.71^(CS$1*$N283)*($D283/1000)*($O283+$P283)/$D283))/((1+'Instruktion Kostnad nytta'!$C$37)^CS$1))</f>
        <v>54.989357009892906</v>
      </c>
      <c r="CT283" s="45">
        <f>((($B283*2.71^(CT$1*$N283)*($D283/1000)*($O283+$P283)/$D283))/((1+'Instruktion Kostnad nytta'!$C$37)^CT$1))</f>
        <v>55.547887654816996</v>
      </c>
      <c r="CU283" s="45">
        <f>((($B283*2.71^(CU$1*$N283)*($D283/1000)*($O283+$P283)/$D283))/((1+'Instruktion Kostnad nytta'!$C$37)^CU$1))</f>
        <v>56.112091333547696</v>
      </c>
      <c r="CV283" s="45">
        <f>((($B283*2.71^(CV$1*$N283)*($D283/1000)*($O283+$P283)/$D283))/((1+'Instruktion Kostnad nytta'!$C$37)^CV$1))</f>
        <v>56.682025667475763</v>
      </c>
      <c r="CW283" s="45">
        <f>((($B283*2.71^(CW$1*$N283)*($D283/1000)*($O283+$P283)/$D283))/((1+'Instruktion Kostnad nytta'!$C$37)^CW$1))</f>
        <v>57.257748863256467</v>
      </c>
      <c r="CX283" s="45">
        <f>((($B283*2.71^(CX$1*$N283)*($D283/1000)*($O283+$P283)/$D283))/((1+'Instruktion Kostnad nytta'!$C$37)^CX$1))</f>
        <v>57.83931971875387</v>
      </c>
      <c r="CY283" s="45">
        <f>((($B283*2.71^(CY$1*$N283)*($D283/1000)*($O283+$P283)/$D283))/((1+'Instruktion Kostnad nytta'!$C$37)^CY$1))</f>
        <v>58.426797629046156</v>
      </c>
      <c r="CZ283" s="45">
        <f>((($B283*2.71^(CZ$1*$N283)*($D283/1000)*($O283+$P283)/$D283))/((1+'Instruktion Kostnad nytta'!$C$37)^CZ$1))</f>
        <v>59.020242592491172</v>
      </c>
      <c r="DA283" s="45">
        <f>((($B283*2.71^(DA$1*$N283)*($D283/1000)*($O283+$P283)/$D283))/((1+'Instruktion Kostnad nytta'!$C$37)^DA$1))</f>
        <v>59.61971521685431</v>
      </c>
      <c r="DB283" s="45">
        <f>((($B283*2.71^(DB$1*$N283)*($D283/1000)*($O283+$P283)/$D283))/((1+'Instruktion Kostnad nytta'!$C$37)^DB$1))</f>
        <v>60.225276725498077</v>
      </c>
      <c r="DC283" s="45">
        <f>((($B283*2.71^(DC$1*$N283)*($D283/1000)*($O283+$P283)/$D283))/((1+'Instruktion Kostnad nytta'!$C$37)^DC$1))</f>
        <v>60.836988963634859</v>
      </c>
      <c r="DD283" s="45">
        <f>((($B283*2.71^(DD$1*$N283)*($D283/1000)*($O283+$P283)/$D283))/((1+'Instruktion Kostnad nytta'!$C$37)^DD$1))</f>
        <v>61.454914404643155</v>
      </c>
      <c r="DE283" s="45">
        <f>((($B283*2.71^(DE$1*$N283)*($D283/1000)*($O283+$P283)/$D283))/((1+'Instruktion Kostnad nytta'!$C$37)^DE$1))</f>
        <v>62.079116156447682</v>
      </c>
      <c r="DF283" s="45">
        <f>((($B283*2.71^(DF$1*$N283)*($D283/1000)*($O283+$P283)/$D283))/((1+'Instruktion Kostnad nytta'!$C$37)^DF$1))</f>
        <v>62.70965796796483</v>
      </c>
      <c r="DG283" s="45">
        <f>((($B283*2.71^(DG$1*$N283)*($D283/1000)*($O283+$P283)/$D283))/((1+'Instruktion Kostnad nytta'!$C$37)^DG$1))</f>
        <v>63.346604235612872</v>
      </c>
      <c r="DH283" s="45">
        <f>((($B283*2.71^(DH$1*$N283)*($D283/1000)*($O283+$P283)/$D283))/((1+'Instruktion Kostnad nytta'!$C$37)^DH$1))</f>
        <v>63.990020009889072</v>
      </c>
      <c r="DI283" s="45">
        <f>((($B283*2.71^(DI$1*$N283)*($D283/1000)*($O283+$P283)/$D283))/((1+'Instruktion Kostnad nytta'!$C$37)^DI$1))</f>
        <v>64.639971002012857</v>
      </c>
      <c r="DJ283" s="45">
        <f>((($B283*2.71^(DJ$1*$N283)*($D283/1000)*($O283+$P283)/$D283))/((1+'Instruktion Kostnad nytta'!$C$37)^DJ$1))</f>
        <v>65.296523590637122</v>
      </c>
      <c r="DK283" s="45">
        <f>((($B283*2.71^(DK$1*$N283)*($D283/1000)*($O283+$P283)/$D283))/((1+'Instruktion Kostnad nytta'!$C$37)^DK$1))</f>
        <v>65.959744828627237</v>
      </c>
      <c r="DL283" s="45">
        <f>((($B283*2.71^(DL$1*$N283)*($D283/1000)*($O283+$P283)/$D283))/((1+'Instruktion Kostnad nytta'!$C$37)^DL$1))</f>
        <v>66.629702449909004</v>
      </c>
      <c r="DM283" s="45">
        <f>((($B283*2.71^(DM$1*$N283)*($D283/1000)*($O283+$P283)/$D283))/((1+'Instruktion Kostnad nytta'!$C$37)^DM$1))</f>
        <v>67.306464876386457</v>
      </c>
      <c r="DN283" s="45">
        <f>((($B283*2.71^(DN$1*$N283)*($D283/1000)*($O283+$P283)/$D283))/((1+'Instruktion Kostnad nytta'!$C$37)^DN$1))</f>
        <v>67.990101224929418</v>
      </c>
      <c r="DO283" s="45">
        <f>((($B283*2.71^(DO$1*$N283)*($D283/1000)*($O283+$P283)/$D283))/((1+'Instruktion Kostnad nytta'!$C$37)^DO$1))</f>
        <v>68.680681314432647</v>
      </c>
      <c r="DP283" s="45">
        <f>((($B283*2.71^(DP$1*$N283)*($D283/1000)*($O283+$P283)/$D283))/((1+'Instruktion Kostnad nytta'!$C$37)^DP$1))</f>
        <v>69.378275672946003</v>
      </c>
      <c r="DQ283" s="45">
        <f>((($B283*2.71^(DQ$1*$N283)*($D283/1000)*($O283+$P283)/$D283))/((1+'Instruktion Kostnad nytta'!$C$37)^DQ$1))</f>
        <v>70.082955544877592</v>
      </c>
      <c r="DR283" s="45">
        <f>((($B283*2.71^(DR$1*$N283)*($D283/1000)*($O283+$P283)/$D283))/((1+'Instruktion Kostnad nytta'!$C$37)^DR$1))</f>
        <v>70.794792898269904</v>
      </c>
      <c r="DS283" s="45">
        <f>((($B283*2.71^(DS$1*$N283)*($D283/1000)*($O283+$P283)/$D283))/((1+'Instruktion Kostnad nytta'!$C$37)^DS$1))</f>
        <v>71.513860432149713</v>
      </c>
      <c r="DT283" s="45">
        <f>((($B283*2.71^(DT$1*$N283)*($D283/1000)*($O283+$P283)/$D283))/((1+'Instruktion Kostnad nytta'!$C$37)^DT$1))</f>
        <v>72.240231583952706</v>
      </c>
      <c r="DU283" s="45">
        <f>((($B283*2.71^(DU$1*$N283)*($D283/1000)*($O283+$P283)/$D283))/((1+'Instruktion Kostnad nytta'!$C$37)^DU$1))</f>
        <v>72.973980537023593</v>
      </c>
      <c r="DV283" s="45">
        <f>((($B283*2.71^(DV$1*$N283)*($D283/1000)*($O283+$P283)/$D283))/((1+'Instruktion Kostnad nytta'!$C$37)^DV$1))</f>
        <v>73.715182228192504</v>
      </c>
      <c r="DW283" s="45">
        <f>((($B283*2.71^(DW$1*$N283)*($D283/1000)*($O283+$P283)/$D283))/((1+'Instruktion Kostnad nytta'!$C$37)^DW$1))</f>
        <v>74.463912355427894</v>
      </c>
      <c r="DX283" s="45">
        <f>((($B283*2.71^(DX$1*$N283)*($D283/1000)*($O283+$P283)/$D283))/((1+'Instruktion Kostnad nytta'!$C$37)^DX$1))</f>
        <v>75.220247385567816</v>
      </c>
      <c r="DY283" s="45">
        <f>((($B283*2.71^(DY$1*$N283)*($D283/1000)*($O283+$P283)/$D283))/((1+'Instruktion Kostnad nytta'!$C$37)^DY$1))</f>
        <v>75.984264562128971</v>
      </c>
      <c r="DZ283" s="45">
        <f>((($B283*2.71^(DZ$1*$N283)*($D283/1000)*($O283+$P283)/$D283))/((1+'Instruktion Kostnad nytta'!$C$37)^DZ$1))</f>
        <v>76.756041913195887</v>
      </c>
      <c r="EA283" s="45">
        <f>((($B283*2.71^(EA$1*$N283)*($D283/1000)*($O283+$P283)/$D283))/((1+'Instruktion Kostnad nytta'!$C$37)^EA$1))</f>
        <v>77.535658259389692</v>
      </c>
      <c r="EB283" s="45">
        <f>((($B283*2.71^(EB$1*$N283)*($D283/1000)*($O283+$P283)/$D283))/((1+'Instruktion Kostnad nytta'!$C$37)^EB$1))</f>
        <v>78.323193221917847</v>
      </c>
      <c r="EC283" s="45">
        <f>((($B283*2.71^(EC$1*$N283)*($D283/1000)*($O283+$P283)/$D283))/((1+'Instruktion Kostnad nytta'!$C$37)^EC$1))</f>
        <v>79.118727230705829</v>
      </c>
      <c r="ED283" s="45">
        <f>((($B283*2.71^(ED$1*$N283)*($D283/1000)*($O283+$P283)/$D283))/((1+'Instruktion Kostnad nytta'!$C$37)^ED$1))</f>
        <v>79.92234153261137</v>
      </c>
      <c r="EE283" s="45">
        <f>((($B283*2.71^(EE$1*$N283)*($D283/1000)*($O283+$P283)/$D283))/((1+'Instruktion Kostnad nytta'!$C$37)^EE$1))</f>
        <v>80.734118199722133</v>
      </c>
      <c r="EF283" s="45">
        <f>((($B283*2.71^(EF$1*$N283)*($D283/1000)*($O283+$P283)/$D283))/((1+'Instruktion Kostnad nytta'!$C$37)^EF$1))</f>
        <v>81.554140137737463</v>
      </c>
      <c r="EG283" s="45">
        <f>((($B283*2.71^(EG$1*$N283)*($D283/1000)*($O283+$P283)/$D283))/((1+'Instruktion Kostnad nytta'!$C$37)^EG$1))</f>
        <v>82.382491094435622</v>
      </c>
      <c r="EH283" s="45">
        <f>((($B283*2.71^(EH$1*$N283)*($D283/1000)*($O283+$P283)/$D283))/((1+'Instruktion Kostnad nytta'!$C$37)^EH$1))</f>
        <v>83.219255668226751</v>
      </c>
      <c r="EI283" s="45">
        <f>((($B283*2.71^(EI$1*$N283)*($D283/1000)*($O283+$P283)/$D283))/((1+'Instruktion Kostnad nytta'!$C$37)^EI$1))</f>
        <v>84.064519316792683</v>
      </c>
      <c r="EJ283" s="45">
        <f>((($B283*2.71^(EJ$1*$N283)*($D283/1000)*($O283+$P283)/$D283))/((1+'Instruktion Kostnad nytta'!$C$37)^EJ$1))</f>
        <v>84.918368365814985</v>
      </c>
      <c r="EK283" s="45">
        <f>((($B283*2.71^(EK$1*$N283)*($D283/1000)*($O283+$P283)/$D283))/((1+'Instruktion Kostnad nytta'!$C$37)^EK$1))</f>
        <v>85.780890017790796</v>
      </c>
      <c r="EL283" s="45">
        <f>((($B283*2.71^(EL$1*$N283)*($D283/1000)*($O283+$P283)/$D283))/((1+'Instruktion Kostnad nytta'!$C$37)^EL$1))</f>
        <v>86.65217236093919</v>
      </c>
    </row>
    <row r="284" spans="1:142" x14ac:dyDescent="0.25">
      <c r="A284" s="41">
        <v>286</v>
      </c>
      <c r="B284" s="59">
        <v>0.5</v>
      </c>
      <c r="C284" s="59">
        <v>15</v>
      </c>
      <c r="D284" s="60">
        <v>80</v>
      </c>
      <c r="E284" s="59">
        <v>1965</v>
      </c>
      <c r="F284" s="59" t="s">
        <v>98</v>
      </c>
      <c r="G284" s="59">
        <v>127</v>
      </c>
      <c r="H284" s="59" t="s">
        <v>46</v>
      </c>
      <c r="I284" s="59">
        <v>8</v>
      </c>
      <c r="J284" s="41">
        <v>0</v>
      </c>
      <c r="K284" s="41" t="s">
        <v>317</v>
      </c>
      <c r="L284" s="48">
        <f>'Instruktion Kostnad nytta'!C$19/D284+IF((IF(F284="A",'Instruktion Kostnad nytta'!C$25,0)+IF(G284&lt;500,'Instruktion Kostnad nytta'!C$20,('Instruktion Kostnad nytta'!C$20+'Instruktion Kostnad nytta'!C$21))+IF(G284&lt;700,0,('Instruktion Kostnad nytta'!C$22-'Instruktion Kostnad nytta'!C$21))+I284*'Instruktion Kostnad nytta'!C$23/D284)&lt;3000,3000,(IF(F284="A",'Instruktion Kostnad nytta'!C$25,0)+IF(G284&lt;500,'Instruktion Kostnad nytta'!C$20,('Instruktion Kostnad nytta'!C$20+'Instruktion Kostnad nytta'!C$21))+IF(G284&lt;700,0,('Instruktion Kostnad nytta'!C$22-'Instruktion Kostnad nytta'!C$21))+I284*'Instruktion Kostnad nytta'!C$23/D284))</f>
        <v>6875</v>
      </c>
      <c r="M284" s="50">
        <f t="shared" si="12"/>
        <v>6.25</v>
      </c>
      <c r="N284" s="49">
        <f>IF(H284="Gråjärn",'Instruktion Kostnad nytta'!C$32,IF(H284="segjärn",'Instruktion Kostnad nytta'!C$33,IF(H284="PVC",'Instruktion Kostnad nytta'!C$34,IF(H284="PE",'Instruktion Kostnad nytta'!C$35,IF(H284="ST",'Instruktion Kostnad nytta'!C$36,0)))))</f>
        <v>0.03</v>
      </c>
      <c r="O284" s="48">
        <f>IF(G284&lt;200,'Instruktion Kostnad nytta'!C$28,(IF(G284&lt;500,'Instruktion Kostnad nytta'!C$29,'Instruktion Kostnad nytta'!C$30)))</f>
        <v>45000</v>
      </c>
      <c r="P284" s="47">
        <v>4000</v>
      </c>
      <c r="Q284" s="46">
        <f t="shared" si="13"/>
        <v>-429.79509409760863</v>
      </c>
      <c r="R284" s="45">
        <f t="shared" si="14"/>
        <v>-6586.3040142958916</v>
      </c>
      <c r="S284" s="45">
        <f>((($B284*2.71^(S$1*$N284)*($D284/1000)*($O284+$P284)/$D284))/((1+'Instruktion Kostnad nytta'!$C$37)^S$1))</f>
        <v>25.000223905593113</v>
      </c>
      <c r="T284" s="45">
        <f>((($B284*2.71^(T$1*$N284)*($D284/1000)*($O284+$P284)/$D284))/((1+'Instruktion Kostnad nytta'!$C$37)^T$1))</f>
        <v>25.254152882771844</v>
      </c>
      <c r="U284" s="45">
        <f>((($B284*2.71^(U$1*$N284)*($D284/1000)*($O284+$P284)/$D284))/((1+'Instruktion Kostnad nytta'!$C$37)^U$1))</f>
        <v>25.510661033868949</v>
      </c>
      <c r="V284" s="45">
        <f>((($B284*2.71^(V$1*$N284)*($D284/1000)*($O284+$P284)/$D284))/((1+'Instruktion Kostnad nytta'!$C$37)^V$1))</f>
        <v>25.769774555729619</v>
      </c>
      <c r="W284" s="45">
        <f>((($B284*2.71^(W$1*$N284)*($D284/1000)*($O284+$P284)/$D284))/((1+'Instruktion Kostnad nytta'!$C$37)^W$1))</f>
        <v>26.031519911282167</v>
      </c>
      <c r="X284" s="45">
        <f>((($B284*2.71^(X$1*$N284)*($D284/1000)*($O284+$P284)/$D284))/((1+'Instruktion Kostnad nytta'!$C$37)^X$1))</f>
        <v>26.295923832240685</v>
      </c>
      <c r="Y284" s="45">
        <f>((($B284*2.71^(Y$1*$N284)*($D284/1000)*($O284+$P284)/$D284))/((1+'Instruktion Kostnad nytta'!$C$37)^Y$1))</f>
        <v>26.563013321835086</v>
      </c>
      <c r="Z284" s="45">
        <f>((($B284*2.71^(Z$1*$N284)*($D284/1000)*($O284+$P284)/$D284))/((1+'Instruktion Kostnad nytta'!$C$37)^Z$1))</f>
        <v>26.832815657568947</v>
      </c>
      <c r="AA284" s="45">
        <f>((($B284*2.71^(AA$1*$N284)*($D284/1000)*($O284+$P284)/$D284))/((1+'Instruktion Kostnad nytta'!$C$37)^AA$1))</f>
        <v>27.1053583940053</v>
      </c>
      <c r="AB284" s="45">
        <f>((($B284*2.71^(AB$1*$N284)*($D284/1000)*($O284+$P284)/$D284))/((1+'Instruktion Kostnad nytta'!$C$37)^AB$1))</f>
        <v>27.380669365580751</v>
      </c>
      <c r="AC284" s="45">
        <f>((($B284*2.71^(AC$1*$N284)*($D284/1000)*($O284+$P284)/$D284))/((1+'Instruktion Kostnad nytta'!$C$37)^AC$1))</f>
        <v>27.658776689448164</v>
      </c>
      <c r="AD284" s="45">
        <f>((($B284*2.71^(AD$1*$N284)*($D284/1000)*($O284+$P284)/$D284))/((1+'Instruktion Kostnad nytta'!$C$37)^AD$1))</f>
        <v>27.939708768348279</v>
      </c>
      <c r="AE284" s="45">
        <f>((($B284*2.71^(AE$1*$N284)*($D284/1000)*($O284+$P284)/$D284))/((1+'Instruktion Kostnad nytta'!$C$37)^AE$1))</f>
        <v>28.223494293510345</v>
      </c>
      <c r="AF284" s="45">
        <f>((($B284*2.71^(AF$1*$N284)*($D284/1000)*($O284+$P284)/$D284))/((1+'Instruktion Kostnad nytta'!$C$37)^AF$1))</f>
        <v>28.510162247582453</v>
      </c>
      <c r="AG284" s="45">
        <f>((($B284*2.71^(AG$1*$N284)*($D284/1000)*($O284+$P284)/$D284))/((1+'Instruktion Kostnad nytta'!$C$37)^AG$1))</f>
        <v>28.799741907591361</v>
      </c>
      <c r="AH284" s="45">
        <f>((($B284*2.71^(AH$1*$N284)*($D284/1000)*($O284+$P284)/$D284))/((1+'Instruktion Kostnad nytta'!$C$37)^AH$1))</f>
        <v>29.092262847932609</v>
      </c>
      <c r="AI284" s="45">
        <f>((($B284*2.71^(AI$1*$N284)*($D284/1000)*($O284+$P284)/$D284))/((1+'Instruktion Kostnad nytta'!$C$37)^AI$1))</f>
        <v>29.38775494339091</v>
      </c>
      <c r="AJ284" s="45">
        <f>((($B284*2.71^(AJ$1*$N284)*($D284/1000)*($O284+$P284)/$D284))/((1+'Instruktion Kostnad nytta'!$C$37)^AJ$1))</f>
        <v>29.686248372191148</v>
      </c>
      <c r="AK284" s="45">
        <f>((($B284*2.71^(AK$1*$N284)*($D284/1000)*($O284+$P284)/$D284))/((1+'Instruktion Kostnad nytta'!$C$37)^AK$1))</f>
        <v>29.987773619080546</v>
      </c>
      <c r="AL284" s="45">
        <f>((($B284*2.71^(AL$1*$N284)*($D284/1000)*($O284+$P284)/$D284))/((1+'Instruktion Kostnad nytta'!$C$37)^AL$1))</f>
        <v>30.292361478441951</v>
      </c>
      <c r="AM284" s="45">
        <f>((($B284*2.71^(AM$1*$N284)*($D284/1000)*($O284+$P284)/$D284))/((1+'Instruktion Kostnad nytta'!$C$37)^AM$1))</f>
        <v>30.600043057438853</v>
      </c>
      <c r="AN284" s="45">
        <f>((($B284*2.71^(AN$1*$N284)*($D284/1000)*($O284+$P284)/$D284))/((1+'Instruktion Kostnad nytta'!$C$37)^AN$1))</f>
        <v>30.91084977919234</v>
      </c>
      <c r="AO284" s="45">
        <f>((($B284*2.71^(AO$1*$N284)*($D284/1000)*($O284+$P284)/$D284))/((1+'Instruktion Kostnad nytta'!$C$37)^AO$1))</f>
        <v>31.224813385990259</v>
      </c>
      <c r="AP284" s="45">
        <f>((($B284*2.71^(AP$1*$N284)*($D284/1000)*($O284+$P284)/$D284))/((1+'Instruktion Kostnad nytta'!$C$37)^AP$1))</f>
        <v>31.541965942529057</v>
      </c>
      <c r="AQ284" s="45">
        <f>((($B284*2.71^(AQ$1*$N284)*($D284/1000)*($O284+$P284)/$D284))/((1+'Instruktion Kostnad nytta'!$C$37)^AQ$1))</f>
        <v>31.862339839188468</v>
      </c>
      <c r="AR284" s="45">
        <f>((($B284*2.71^(AR$1*$N284)*($D284/1000)*($O284+$P284)/$D284))/((1+'Instruktion Kostnad nytta'!$C$37)^AR$1))</f>
        <v>32.185967795339536</v>
      </c>
      <c r="AS284" s="45">
        <f>((($B284*2.71^(AS$1*$N284)*($D284/1000)*($O284+$P284)/$D284))/((1+'Instruktion Kostnad nytta'!$C$37)^AS$1))</f>
        <v>32.512882862686169</v>
      </c>
      <c r="AT284" s="45">
        <f>((($B284*2.71^(AT$1*$N284)*($D284/1000)*($O284+$P284)/$D284))/((1+'Instruktion Kostnad nytta'!$C$37)^AT$1))</f>
        <v>32.843118428640715</v>
      </c>
      <c r="AU284" s="45">
        <f>((($B284*2.71^(AU$1*$N284)*($D284/1000)*($O284+$P284)/$D284))/((1+'Instruktion Kostnad nytta'!$C$37)^AU$1))</f>
        <v>33.176708219733698</v>
      </c>
      <c r="AV284" s="45">
        <f>((($B284*2.71^(AV$1*$N284)*($D284/1000)*($O284+$P284)/$D284))/((1+'Instruktion Kostnad nytta'!$C$37)^AV$1))</f>
        <v>33.513686305058343</v>
      </c>
      <c r="AW284" s="45">
        <f>((($B284*2.71^(AW$1*$N284)*($D284/1000)*($O284+$P284)/$D284))/((1+'Instruktion Kostnad nytta'!$C$37)^AW$1))</f>
        <v>33.854087099749947</v>
      </c>
      <c r="AX284" s="45">
        <f>((($B284*2.71^(AX$1*$N284)*($D284/1000)*($O284+$P284)/$D284))/((1+'Instruktion Kostnad nytta'!$C$37)^AX$1))</f>
        <v>34.197945368500726</v>
      </c>
      <c r="AY284" s="45">
        <f>((($B284*2.71^(AY$1*$N284)*($D284/1000)*($O284+$P284)/$D284))/((1+'Instruktion Kostnad nytta'!$C$37)^AY$1))</f>
        <v>34.545296229110207</v>
      </c>
      <c r="AZ284" s="45">
        <f>((($B284*2.71^(AZ$1*$N284)*($D284/1000)*($O284+$P284)/$D284))/((1+'Instruktion Kostnad nytta'!$C$37)^AZ$1))</f>
        <v>34.896175156071806</v>
      </c>
      <c r="BA284" s="45">
        <f>((($B284*2.71^(BA$1*$N284)*($D284/1000)*($O284+$P284)/$D284))/((1+'Instruktion Kostnad nytta'!$C$37)^BA$1))</f>
        <v>35.250617984195777</v>
      </c>
      <c r="BB284" s="45">
        <f>((($B284*2.71^(BB$1*$N284)*($D284/1000)*($O284+$P284)/$D284))/((1+'Instruktion Kostnad nytta'!$C$37)^BB$1))</f>
        <v>35.608660912269002</v>
      </c>
      <c r="BC284" s="45">
        <f>((($B284*2.71^(BC$1*$N284)*($D284/1000)*($O284+$P284)/$D284))/((1+'Instruktion Kostnad nytta'!$C$37)^BC$1))</f>
        <v>35.970340506751896</v>
      </c>
      <c r="BD284" s="45">
        <f>((($B284*2.71^(BD$1*$N284)*($D284/1000)*($O284+$P284)/$D284))/((1+'Instruktion Kostnad nytta'!$C$37)^BD$1))</f>
        <v>36.335693705512931</v>
      </c>
      <c r="BE284" s="45">
        <f>((($B284*2.71^(BE$1*$N284)*($D284/1000)*($O284+$P284)/$D284))/((1+'Instruktion Kostnad nytta'!$C$37)^BE$1))</f>
        <v>36.704757821600943</v>
      </c>
      <c r="BF284" s="45">
        <f>((($B284*2.71^(BF$1*$N284)*($D284/1000)*($O284+$P284)/$D284))/((1+'Instruktion Kostnad nytta'!$C$37)^BF$1))</f>
        <v>37.077570547056048</v>
      </c>
      <c r="BG284" s="45">
        <f>((($B284*2.71^(BG$1*$N284)*($D284/1000)*($O284+$P284)/$D284))/((1+'Instruktion Kostnad nytta'!$C$37)^BG$1))</f>
        <v>37.454169956758932</v>
      </c>
      <c r="BH284" s="45">
        <f>((($B284*2.71^(BH$1*$N284)*($D284/1000)*($O284+$P284)/$D284))/((1+'Instruktion Kostnad nytta'!$C$37)^BH$1))</f>
        <v>37.83459451231942</v>
      </c>
      <c r="BI284" s="45">
        <f>((($B284*2.71^(BI$1*$N284)*($D284/1000)*($O284+$P284)/$D284))/((1+'Instruktion Kostnad nytta'!$C$37)^BI$1))</f>
        <v>38.218883066004558</v>
      </c>
      <c r="BJ284" s="45">
        <f>((($B284*2.71^(BJ$1*$N284)*($D284/1000)*($O284+$P284)/$D284))/((1+'Instruktion Kostnad nytta'!$C$37)^BJ$1))</f>
        <v>38.607074864706519</v>
      </c>
      <c r="BK284" s="45">
        <f>((($B284*2.71^(BK$1*$N284)*($D284/1000)*($O284+$P284)/$D284))/((1+'Instruktion Kostnad nytta'!$C$37)^BK$1))</f>
        <v>38.999209553950806</v>
      </c>
      <c r="BL284" s="45">
        <f>((($B284*2.71^(BL$1*$N284)*($D284/1000)*($O284+$P284)/$D284))/((1+'Instruktion Kostnad nytta'!$C$37)^BL$1))</f>
        <v>39.39532718194527</v>
      </c>
      <c r="BM284" s="45">
        <f>((($B284*2.71^(BM$1*$N284)*($D284/1000)*($O284+$P284)/$D284))/((1+'Instruktion Kostnad nytta'!$C$37)^BM$1))</f>
        <v>39.795468203670062</v>
      </c>
      <c r="BN284" s="45">
        <f>((($B284*2.71^(BN$1*$N284)*($D284/1000)*($O284+$P284)/$D284))/((1+'Instruktion Kostnad nytta'!$C$37)^BN$1))</f>
        <v>40.199673485009399</v>
      </c>
      <c r="BO284" s="45">
        <f>((($B284*2.71^(BO$1*$N284)*($D284/1000)*($O284+$P284)/$D284))/((1+'Instruktion Kostnad nytta'!$C$37)^BO$1))</f>
        <v>40.607984306925012</v>
      </c>
      <c r="BP284" s="45">
        <f>((($B284*2.71^(BP$1*$N284)*($D284/1000)*($O284+$P284)/$D284))/((1+'Instruktion Kostnad nytta'!$C$37)^BP$1))</f>
        <v>41.020442369672224</v>
      </c>
      <c r="BQ284" s="45">
        <f>((($B284*2.71^(BQ$1*$N284)*($D284/1000)*($O284+$P284)/$D284))/((1+'Instruktion Kostnad nytta'!$C$37)^BQ$1))</f>
        <v>41.437089797058633</v>
      </c>
      <c r="BR284" s="45">
        <f>((($B284*2.71^(BR$1*$N284)*($D284/1000)*($O284+$P284)/$D284))/((1+'Instruktion Kostnad nytta'!$C$37)^BR$1))</f>
        <v>41.857969140746285</v>
      </c>
      <c r="BS284" s="45">
        <f>((($B284*2.71^(BS$1*$N284)*($D284/1000)*($O284+$P284)/$D284))/((1+'Instruktion Kostnad nytta'!$C$37)^BS$1))</f>
        <v>42.283123384597289</v>
      </c>
      <c r="BT284" s="45">
        <f>((($B284*2.71^(BT$1*$N284)*($D284/1000)*($O284+$P284)/$D284))/((1+'Instruktion Kostnad nytta'!$C$37)^BT$1))</f>
        <v>42.712595949063832</v>
      </c>
      <c r="BU284" s="45">
        <f>((($B284*2.71^(BU$1*$N284)*($D284/1000)*($O284+$P284)/$D284))/((1+'Instruktion Kostnad nytta'!$C$37)^BU$1))</f>
        <v>43.146430695622549</v>
      </c>
      <c r="BV284" s="45">
        <f>((($B284*2.71^(BV$1*$N284)*($D284/1000)*($O284+$P284)/$D284))/((1+'Instruktion Kostnad nytta'!$C$37)^BV$1))</f>
        <v>43.584671931254093</v>
      </c>
      <c r="BW284" s="45">
        <f>((($B284*2.71^(BW$1*$N284)*($D284/1000)*($O284+$P284)/$D284))/((1+'Instruktion Kostnad nytta'!$C$37)^BW$1))</f>
        <v>44.02736441296814</v>
      </c>
      <c r="BX284" s="45">
        <f>((($B284*2.71^(BX$1*$N284)*($D284/1000)*($O284+$P284)/$D284))/((1+'Instruktion Kostnad nytta'!$C$37)^BX$1))</f>
        <v>44.474553352374357</v>
      </c>
      <c r="BY284" s="45">
        <f>((($B284*2.71^(BY$1*$N284)*($D284/1000)*($O284+$P284)/$D284))/((1+'Instruktion Kostnad nytta'!$C$37)^BY$1))</f>
        <v>44.926284420299801</v>
      </c>
      <c r="BZ284" s="45">
        <f>((($B284*2.71^(BZ$1*$N284)*($D284/1000)*($O284+$P284)/$D284))/((1+'Instruktion Kostnad nytta'!$C$37)^BZ$1))</f>
        <v>45.382603751453274</v>
      </c>
      <c r="CA284" s="45">
        <f>((($B284*2.71^(CA$1*$N284)*($D284/1000)*($O284+$P284)/$D284))/((1+'Instruktion Kostnad nytta'!$C$37)^CA$1))</f>
        <v>45.843557949136923</v>
      </c>
      <c r="CB284" s="45">
        <f>((($B284*2.71^(CB$1*$N284)*($D284/1000)*($O284+$P284)/$D284))/((1+'Instruktion Kostnad nytta'!$C$37)^CB$1))</f>
        <v>46.309194090005803</v>
      </c>
      <c r="CC284" s="45">
        <f>((($B284*2.71^(CC$1*$N284)*($D284/1000)*($O284+$P284)/$D284))/((1+'Instruktion Kostnad nytta'!$C$37)^CC$1))</f>
        <v>46.779559728875739</v>
      </c>
      <c r="CD284" s="45">
        <f>((($B284*2.71^(CD$1*$N284)*($D284/1000)*($O284+$P284)/$D284))/((1+'Instruktion Kostnad nytta'!$C$37)^CD$1))</f>
        <v>47.254702903580153</v>
      </c>
      <c r="CE284" s="45">
        <f>((($B284*2.71^(CE$1*$N284)*($D284/1000)*($O284+$P284)/$D284))/((1+'Instruktion Kostnad nytta'!$C$37)^CE$1))</f>
        <v>47.734672139875926</v>
      </c>
      <c r="CF284" s="45">
        <f>((($B284*2.71^(CF$1*$N284)*($D284/1000)*($O284+$P284)/$D284))/((1+'Instruktion Kostnad nytta'!$C$37)^CF$1))</f>
        <v>48.219516456399383</v>
      </c>
      <c r="CG284" s="45">
        <f>((($B284*2.71^(CG$1*$N284)*($D284/1000)*($O284+$P284)/$D284))/((1+'Instruktion Kostnad nytta'!$C$37)^CG$1))</f>
        <v>48.709285369672486</v>
      </c>
      <c r="CH284" s="45">
        <f>((($B284*2.71^(CH$1*$N284)*($D284/1000)*($O284+$P284)/$D284))/((1+'Instruktion Kostnad nytta'!$C$37)^CH$1))</f>
        <v>49.204028899159844</v>
      </c>
      <c r="CI284" s="45">
        <f>((($B284*2.71^(CI$1*$N284)*($D284/1000)*($O284+$P284)/$D284))/((1+'Instruktion Kostnad nytta'!$C$37)^CI$1))</f>
        <v>49.703797572377269</v>
      </c>
      <c r="CJ284" s="45">
        <f>((($B284*2.71^(CJ$1*$N284)*($D284/1000)*($O284+$P284)/$D284))/((1+'Instruktion Kostnad nytta'!$C$37)^CJ$1))</f>
        <v>50.208642430051853</v>
      </c>
      <c r="CK284" s="45">
        <f>((($B284*2.71^(CK$1*$N284)*($D284/1000)*($O284+$P284)/$D284))/((1+'Instruktion Kostnad nytta'!$C$37)^CK$1))</f>
        <v>50.718615031334977</v>
      </c>
      <c r="CL284" s="45">
        <f>((($B284*2.71^(CL$1*$N284)*($D284/1000)*($O284+$P284)/$D284))/((1+'Instruktion Kostnad nytta'!$C$37)^CL$1))</f>
        <v>51.233767459067714</v>
      </c>
      <c r="CM284" s="45">
        <f>((($B284*2.71^(CM$1*$N284)*($D284/1000)*($O284+$P284)/$D284))/((1+'Instruktion Kostnad nytta'!$C$37)^CM$1))</f>
        <v>51.754152325100151</v>
      </c>
      <c r="CN284" s="45">
        <f>((($B284*2.71^(CN$1*$N284)*($D284/1000)*($O284+$P284)/$D284))/((1+'Instruktion Kostnad nytta'!$C$37)^CN$1))</f>
        <v>52.279822775664641</v>
      </c>
      <c r="CO284" s="45">
        <f>((($B284*2.71^(CO$1*$N284)*($D284/1000)*($O284+$P284)/$D284))/((1+'Instruktion Kostnad nytta'!$C$37)^CO$1))</f>
        <v>52.81083249680313</v>
      </c>
      <c r="CP284" s="45">
        <f>((($B284*2.71^(CP$1*$N284)*($D284/1000)*($O284+$P284)/$D284))/((1+'Instruktion Kostnad nytta'!$C$37)^CP$1))</f>
        <v>53.34723571985068</v>
      </c>
      <c r="CQ284" s="45">
        <f>((($B284*2.71^(CQ$1*$N284)*($D284/1000)*($O284+$P284)/$D284))/((1+'Instruktion Kostnad nytta'!$C$37)^CQ$1))</f>
        <v>53.889087226973508</v>
      </c>
      <c r="CR284" s="45">
        <f>((($B284*2.71^(CR$1*$N284)*($D284/1000)*($O284+$P284)/$D284))/((1+'Instruktion Kostnad nytta'!$C$37)^CR$1))</f>
        <v>54.436442356764182</v>
      </c>
      <c r="CS284" s="45">
        <f>((($B284*2.71^(CS$1*$N284)*($D284/1000)*($O284+$P284)/$D284))/((1+'Instruktion Kostnad nytta'!$C$37)^CS$1))</f>
        <v>54.989357009892906</v>
      </c>
      <c r="CT284" s="45">
        <f>((($B284*2.71^(CT$1*$N284)*($D284/1000)*($O284+$P284)/$D284))/((1+'Instruktion Kostnad nytta'!$C$37)^CT$1))</f>
        <v>55.547887654816996</v>
      </c>
      <c r="CU284" s="45">
        <f>((($B284*2.71^(CU$1*$N284)*($D284/1000)*($O284+$P284)/$D284))/((1+'Instruktion Kostnad nytta'!$C$37)^CU$1))</f>
        <v>56.112091333547696</v>
      </c>
      <c r="CV284" s="45">
        <f>((($B284*2.71^(CV$1*$N284)*($D284/1000)*($O284+$P284)/$D284))/((1+'Instruktion Kostnad nytta'!$C$37)^CV$1))</f>
        <v>56.682025667475763</v>
      </c>
      <c r="CW284" s="45">
        <f>((($B284*2.71^(CW$1*$N284)*($D284/1000)*($O284+$P284)/$D284))/((1+'Instruktion Kostnad nytta'!$C$37)^CW$1))</f>
        <v>57.257748863256467</v>
      </c>
      <c r="CX284" s="45">
        <f>((($B284*2.71^(CX$1*$N284)*($D284/1000)*($O284+$P284)/$D284))/((1+'Instruktion Kostnad nytta'!$C$37)^CX$1))</f>
        <v>57.83931971875387</v>
      </c>
      <c r="CY284" s="45">
        <f>((($B284*2.71^(CY$1*$N284)*($D284/1000)*($O284+$P284)/$D284))/((1+'Instruktion Kostnad nytta'!$C$37)^CY$1))</f>
        <v>58.426797629046156</v>
      </c>
      <c r="CZ284" s="45">
        <f>((($B284*2.71^(CZ$1*$N284)*($D284/1000)*($O284+$P284)/$D284))/((1+'Instruktion Kostnad nytta'!$C$37)^CZ$1))</f>
        <v>59.020242592491172</v>
      </c>
      <c r="DA284" s="45">
        <f>((($B284*2.71^(DA$1*$N284)*($D284/1000)*($O284+$P284)/$D284))/((1+'Instruktion Kostnad nytta'!$C$37)^DA$1))</f>
        <v>59.61971521685431</v>
      </c>
      <c r="DB284" s="45">
        <f>((($B284*2.71^(DB$1*$N284)*($D284/1000)*($O284+$P284)/$D284))/((1+'Instruktion Kostnad nytta'!$C$37)^DB$1))</f>
        <v>60.225276725498077</v>
      </c>
      <c r="DC284" s="45">
        <f>((($B284*2.71^(DC$1*$N284)*($D284/1000)*($O284+$P284)/$D284))/((1+'Instruktion Kostnad nytta'!$C$37)^DC$1))</f>
        <v>60.836988963634859</v>
      </c>
      <c r="DD284" s="45">
        <f>((($B284*2.71^(DD$1*$N284)*($D284/1000)*($O284+$P284)/$D284))/((1+'Instruktion Kostnad nytta'!$C$37)^DD$1))</f>
        <v>61.454914404643155</v>
      </c>
      <c r="DE284" s="45">
        <f>((($B284*2.71^(DE$1*$N284)*($D284/1000)*($O284+$P284)/$D284))/((1+'Instruktion Kostnad nytta'!$C$37)^DE$1))</f>
        <v>62.079116156447682</v>
      </c>
      <c r="DF284" s="45">
        <f>((($B284*2.71^(DF$1*$N284)*($D284/1000)*($O284+$P284)/$D284))/((1+'Instruktion Kostnad nytta'!$C$37)^DF$1))</f>
        <v>62.70965796796483</v>
      </c>
      <c r="DG284" s="45">
        <f>((($B284*2.71^(DG$1*$N284)*($D284/1000)*($O284+$P284)/$D284))/((1+'Instruktion Kostnad nytta'!$C$37)^DG$1))</f>
        <v>63.346604235612872</v>
      </c>
      <c r="DH284" s="45">
        <f>((($B284*2.71^(DH$1*$N284)*($D284/1000)*($O284+$P284)/$D284))/((1+'Instruktion Kostnad nytta'!$C$37)^DH$1))</f>
        <v>63.990020009889072</v>
      </c>
      <c r="DI284" s="45">
        <f>((($B284*2.71^(DI$1*$N284)*($D284/1000)*($O284+$P284)/$D284))/((1+'Instruktion Kostnad nytta'!$C$37)^DI$1))</f>
        <v>64.639971002012857</v>
      </c>
      <c r="DJ284" s="45">
        <f>((($B284*2.71^(DJ$1*$N284)*($D284/1000)*($O284+$P284)/$D284))/((1+'Instruktion Kostnad nytta'!$C$37)^DJ$1))</f>
        <v>65.296523590637122</v>
      </c>
      <c r="DK284" s="45">
        <f>((($B284*2.71^(DK$1*$N284)*($D284/1000)*($O284+$P284)/$D284))/((1+'Instruktion Kostnad nytta'!$C$37)^DK$1))</f>
        <v>65.959744828627237</v>
      </c>
      <c r="DL284" s="45">
        <f>((($B284*2.71^(DL$1*$N284)*($D284/1000)*($O284+$P284)/$D284))/((1+'Instruktion Kostnad nytta'!$C$37)^DL$1))</f>
        <v>66.629702449909004</v>
      </c>
      <c r="DM284" s="45">
        <f>((($B284*2.71^(DM$1*$N284)*($D284/1000)*($O284+$P284)/$D284))/((1+'Instruktion Kostnad nytta'!$C$37)^DM$1))</f>
        <v>67.306464876386457</v>
      </c>
      <c r="DN284" s="45">
        <f>((($B284*2.71^(DN$1*$N284)*($D284/1000)*($O284+$P284)/$D284))/((1+'Instruktion Kostnad nytta'!$C$37)^DN$1))</f>
        <v>67.990101224929418</v>
      </c>
      <c r="DO284" s="45">
        <f>((($B284*2.71^(DO$1*$N284)*($D284/1000)*($O284+$P284)/$D284))/((1+'Instruktion Kostnad nytta'!$C$37)^DO$1))</f>
        <v>68.680681314432647</v>
      </c>
      <c r="DP284" s="45">
        <f>((($B284*2.71^(DP$1*$N284)*($D284/1000)*($O284+$P284)/$D284))/((1+'Instruktion Kostnad nytta'!$C$37)^DP$1))</f>
        <v>69.378275672946003</v>
      </c>
      <c r="DQ284" s="45">
        <f>((($B284*2.71^(DQ$1*$N284)*($D284/1000)*($O284+$P284)/$D284))/((1+'Instruktion Kostnad nytta'!$C$37)^DQ$1))</f>
        <v>70.082955544877592</v>
      </c>
      <c r="DR284" s="45">
        <f>((($B284*2.71^(DR$1*$N284)*($D284/1000)*($O284+$P284)/$D284))/((1+'Instruktion Kostnad nytta'!$C$37)^DR$1))</f>
        <v>70.794792898269904</v>
      </c>
      <c r="DS284" s="45">
        <f>((($B284*2.71^(DS$1*$N284)*($D284/1000)*($O284+$P284)/$D284))/((1+'Instruktion Kostnad nytta'!$C$37)^DS$1))</f>
        <v>71.513860432149713</v>
      </c>
      <c r="DT284" s="45">
        <f>((($B284*2.71^(DT$1*$N284)*($D284/1000)*($O284+$P284)/$D284))/((1+'Instruktion Kostnad nytta'!$C$37)^DT$1))</f>
        <v>72.240231583952706</v>
      </c>
      <c r="DU284" s="45">
        <f>((($B284*2.71^(DU$1*$N284)*($D284/1000)*($O284+$P284)/$D284))/((1+'Instruktion Kostnad nytta'!$C$37)^DU$1))</f>
        <v>72.973980537023593</v>
      </c>
      <c r="DV284" s="45">
        <f>((($B284*2.71^(DV$1*$N284)*($D284/1000)*($O284+$P284)/$D284))/((1+'Instruktion Kostnad nytta'!$C$37)^DV$1))</f>
        <v>73.715182228192504</v>
      </c>
      <c r="DW284" s="45">
        <f>((($B284*2.71^(DW$1*$N284)*($D284/1000)*($O284+$P284)/$D284))/((1+'Instruktion Kostnad nytta'!$C$37)^DW$1))</f>
        <v>74.463912355427894</v>
      </c>
      <c r="DX284" s="45">
        <f>((($B284*2.71^(DX$1*$N284)*($D284/1000)*($O284+$P284)/$D284))/((1+'Instruktion Kostnad nytta'!$C$37)^DX$1))</f>
        <v>75.220247385567816</v>
      </c>
      <c r="DY284" s="45">
        <f>((($B284*2.71^(DY$1*$N284)*($D284/1000)*($O284+$P284)/$D284))/((1+'Instruktion Kostnad nytta'!$C$37)^DY$1))</f>
        <v>75.984264562128971</v>
      </c>
      <c r="DZ284" s="45">
        <f>((($B284*2.71^(DZ$1*$N284)*($D284/1000)*($O284+$P284)/$D284))/((1+'Instruktion Kostnad nytta'!$C$37)^DZ$1))</f>
        <v>76.756041913195887</v>
      </c>
      <c r="EA284" s="45">
        <f>((($B284*2.71^(EA$1*$N284)*($D284/1000)*($O284+$P284)/$D284))/((1+'Instruktion Kostnad nytta'!$C$37)^EA$1))</f>
        <v>77.535658259389692</v>
      </c>
      <c r="EB284" s="45">
        <f>((($B284*2.71^(EB$1*$N284)*($D284/1000)*($O284+$P284)/$D284))/((1+'Instruktion Kostnad nytta'!$C$37)^EB$1))</f>
        <v>78.323193221917847</v>
      </c>
      <c r="EC284" s="45">
        <f>((($B284*2.71^(EC$1*$N284)*($D284/1000)*($O284+$P284)/$D284))/((1+'Instruktion Kostnad nytta'!$C$37)^EC$1))</f>
        <v>79.118727230705829</v>
      </c>
      <c r="ED284" s="45">
        <f>((($B284*2.71^(ED$1*$N284)*($D284/1000)*($O284+$P284)/$D284))/((1+'Instruktion Kostnad nytta'!$C$37)^ED$1))</f>
        <v>79.92234153261137</v>
      </c>
      <c r="EE284" s="45">
        <f>((($B284*2.71^(EE$1*$N284)*($D284/1000)*($O284+$P284)/$D284))/((1+'Instruktion Kostnad nytta'!$C$37)^EE$1))</f>
        <v>80.734118199722133</v>
      </c>
      <c r="EF284" s="45">
        <f>((($B284*2.71^(EF$1*$N284)*($D284/1000)*($O284+$P284)/$D284))/((1+'Instruktion Kostnad nytta'!$C$37)^EF$1))</f>
        <v>81.554140137737463</v>
      </c>
      <c r="EG284" s="45">
        <f>((($B284*2.71^(EG$1*$N284)*($D284/1000)*($O284+$P284)/$D284))/((1+'Instruktion Kostnad nytta'!$C$37)^EG$1))</f>
        <v>82.382491094435622</v>
      </c>
      <c r="EH284" s="45">
        <f>((($B284*2.71^(EH$1*$N284)*($D284/1000)*($O284+$P284)/$D284))/((1+'Instruktion Kostnad nytta'!$C$37)^EH$1))</f>
        <v>83.219255668226751</v>
      </c>
      <c r="EI284" s="45">
        <f>((($B284*2.71^(EI$1*$N284)*($D284/1000)*($O284+$P284)/$D284))/((1+'Instruktion Kostnad nytta'!$C$37)^EI$1))</f>
        <v>84.064519316792683</v>
      </c>
      <c r="EJ284" s="45">
        <f>((($B284*2.71^(EJ$1*$N284)*($D284/1000)*($O284+$P284)/$D284))/((1+'Instruktion Kostnad nytta'!$C$37)^EJ$1))</f>
        <v>84.918368365814985</v>
      </c>
      <c r="EK284" s="45">
        <f>((($B284*2.71^(EK$1*$N284)*($D284/1000)*($O284+$P284)/$D284))/((1+'Instruktion Kostnad nytta'!$C$37)^EK$1))</f>
        <v>85.780890017790796</v>
      </c>
      <c r="EL284" s="45">
        <f>((($B284*2.71^(EL$1*$N284)*($D284/1000)*($O284+$P284)/$D284))/((1+'Instruktion Kostnad nytta'!$C$37)^EL$1))</f>
        <v>86.65217236093919</v>
      </c>
    </row>
    <row r="285" spans="1:142" x14ac:dyDescent="0.25">
      <c r="A285" s="41">
        <v>287</v>
      </c>
      <c r="B285" s="59">
        <v>0.5</v>
      </c>
      <c r="C285" s="59">
        <v>15</v>
      </c>
      <c r="D285" s="60">
        <v>80</v>
      </c>
      <c r="E285" s="59">
        <v>1965</v>
      </c>
      <c r="F285" s="59" t="s">
        <v>98</v>
      </c>
      <c r="G285" s="59">
        <v>127</v>
      </c>
      <c r="H285" s="59" t="s">
        <v>46</v>
      </c>
      <c r="I285" s="59">
        <v>8</v>
      </c>
      <c r="J285" s="41">
        <v>0</v>
      </c>
      <c r="K285" s="41" t="s">
        <v>316</v>
      </c>
      <c r="L285" s="48">
        <f>'Instruktion Kostnad nytta'!C$19/D285+IF((IF(F285="A",'Instruktion Kostnad nytta'!C$25,0)+IF(G285&lt;500,'Instruktion Kostnad nytta'!C$20,('Instruktion Kostnad nytta'!C$20+'Instruktion Kostnad nytta'!C$21))+IF(G285&lt;700,0,('Instruktion Kostnad nytta'!C$22-'Instruktion Kostnad nytta'!C$21))+I285*'Instruktion Kostnad nytta'!C$23/D285)&lt;3000,3000,(IF(F285="A",'Instruktion Kostnad nytta'!C$25,0)+IF(G285&lt;500,'Instruktion Kostnad nytta'!C$20,('Instruktion Kostnad nytta'!C$20+'Instruktion Kostnad nytta'!C$21))+IF(G285&lt;700,0,('Instruktion Kostnad nytta'!C$22-'Instruktion Kostnad nytta'!C$21))+I285*'Instruktion Kostnad nytta'!C$23/D285))</f>
        <v>6875</v>
      </c>
      <c r="M285" s="50">
        <f t="shared" si="12"/>
        <v>6.25</v>
      </c>
      <c r="N285" s="49">
        <f>IF(H285="Gråjärn",'Instruktion Kostnad nytta'!C$32,IF(H285="segjärn",'Instruktion Kostnad nytta'!C$33,IF(H285="PVC",'Instruktion Kostnad nytta'!C$34,IF(H285="PE",'Instruktion Kostnad nytta'!C$35,IF(H285="ST",'Instruktion Kostnad nytta'!C$36,0)))))</f>
        <v>0.03</v>
      </c>
      <c r="O285" s="48">
        <f>IF(G285&lt;200,'Instruktion Kostnad nytta'!C$28,(IF(G285&lt;500,'Instruktion Kostnad nytta'!C$29,'Instruktion Kostnad nytta'!C$30)))</f>
        <v>45000</v>
      </c>
      <c r="P285" s="47">
        <v>4000</v>
      </c>
      <c r="Q285" s="46">
        <f t="shared" si="13"/>
        <v>-429.79509409760863</v>
      </c>
      <c r="R285" s="45">
        <f t="shared" si="14"/>
        <v>-6586.3040142958916</v>
      </c>
      <c r="S285" s="45">
        <f>((($B285*2.71^(S$1*$N285)*($D285/1000)*($O285+$P285)/$D285))/((1+'Instruktion Kostnad nytta'!$C$37)^S$1))</f>
        <v>25.000223905593113</v>
      </c>
      <c r="T285" s="45">
        <f>((($B285*2.71^(T$1*$N285)*($D285/1000)*($O285+$P285)/$D285))/((1+'Instruktion Kostnad nytta'!$C$37)^T$1))</f>
        <v>25.254152882771844</v>
      </c>
      <c r="U285" s="45">
        <f>((($B285*2.71^(U$1*$N285)*($D285/1000)*($O285+$P285)/$D285))/((1+'Instruktion Kostnad nytta'!$C$37)^U$1))</f>
        <v>25.510661033868949</v>
      </c>
      <c r="V285" s="45">
        <f>((($B285*2.71^(V$1*$N285)*($D285/1000)*($O285+$P285)/$D285))/((1+'Instruktion Kostnad nytta'!$C$37)^V$1))</f>
        <v>25.769774555729619</v>
      </c>
      <c r="W285" s="45">
        <f>((($B285*2.71^(W$1*$N285)*($D285/1000)*($O285+$P285)/$D285))/((1+'Instruktion Kostnad nytta'!$C$37)^W$1))</f>
        <v>26.031519911282167</v>
      </c>
      <c r="X285" s="45">
        <f>((($B285*2.71^(X$1*$N285)*($D285/1000)*($O285+$P285)/$D285))/((1+'Instruktion Kostnad nytta'!$C$37)^X$1))</f>
        <v>26.295923832240685</v>
      </c>
      <c r="Y285" s="45">
        <f>((($B285*2.71^(Y$1*$N285)*($D285/1000)*($O285+$P285)/$D285))/((1+'Instruktion Kostnad nytta'!$C$37)^Y$1))</f>
        <v>26.563013321835086</v>
      </c>
      <c r="Z285" s="45">
        <f>((($B285*2.71^(Z$1*$N285)*($D285/1000)*($O285+$P285)/$D285))/((1+'Instruktion Kostnad nytta'!$C$37)^Z$1))</f>
        <v>26.832815657568947</v>
      </c>
      <c r="AA285" s="45">
        <f>((($B285*2.71^(AA$1*$N285)*($D285/1000)*($O285+$P285)/$D285))/((1+'Instruktion Kostnad nytta'!$C$37)^AA$1))</f>
        <v>27.1053583940053</v>
      </c>
      <c r="AB285" s="45">
        <f>((($B285*2.71^(AB$1*$N285)*($D285/1000)*($O285+$P285)/$D285))/((1+'Instruktion Kostnad nytta'!$C$37)^AB$1))</f>
        <v>27.380669365580751</v>
      </c>
      <c r="AC285" s="45">
        <f>((($B285*2.71^(AC$1*$N285)*($D285/1000)*($O285+$P285)/$D285))/((1+'Instruktion Kostnad nytta'!$C$37)^AC$1))</f>
        <v>27.658776689448164</v>
      </c>
      <c r="AD285" s="45">
        <f>((($B285*2.71^(AD$1*$N285)*($D285/1000)*($O285+$P285)/$D285))/((1+'Instruktion Kostnad nytta'!$C$37)^AD$1))</f>
        <v>27.939708768348279</v>
      </c>
      <c r="AE285" s="45">
        <f>((($B285*2.71^(AE$1*$N285)*($D285/1000)*($O285+$P285)/$D285))/((1+'Instruktion Kostnad nytta'!$C$37)^AE$1))</f>
        <v>28.223494293510345</v>
      </c>
      <c r="AF285" s="45">
        <f>((($B285*2.71^(AF$1*$N285)*($D285/1000)*($O285+$P285)/$D285))/((1+'Instruktion Kostnad nytta'!$C$37)^AF$1))</f>
        <v>28.510162247582453</v>
      </c>
      <c r="AG285" s="45">
        <f>((($B285*2.71^(AG$1*$N285)*($D285/1000)*($O285+$P285)/$D285))/((1+'Instruktion Kostnad nytta'!$C$37)^AG$1))</f>
        <v>28.799741907591361</v>
      </c>
      <c r="AH285" s="45">
        <f>((($B285*2.71^(AH$1*$N285)*($D285/1000)*($O285+$P285)/$D285))/((1+'Instruktion Kostnad nytta'!$C$37)^AH$1))</f>
        <v>29.092262847932609</v>
      </c>
      <c r="AI285" s="45">
        <f>((($B285*2.71^(AI$1*$N285)*($D285/1000)*($O285+$P285)/$D285))/((1+'Instruktion Kostnad nytta'!$C$37)^AI$1))</f>
        <v>29.38775494339091</v>
      </c>
      <c r="AJ285" s="45">
        <f>((($B285*2.71^(AJ$1*$N285)*($D285/1000)*($O285+$P285)/$D285))/((1+'Instruktion Kostnad nytta'!$C$37)^AJ$1))</f>
        <v>29.686248372191148</v>
      </c>
      <c r="AK285" s="45">
        <f>((($B285*2.71^(AK$1*$N285)*($D285/1000)*($O285+$P285)/$D285))/((1+'Instruktion Kostnad nytta'!$C$37)^AK$1))</f>
        <v>29.987773619080546</v>
      </c>
      <c r="AL285" s="45">
        <f>((($B285*2.71^(AL$1*$N285)*($D285/1000)*($O285+$P285)/$D285))/((1+'Instruktion Kostnad nytta'!$C$37)^AL$1))</f>
        <v>30.292361478441951</v>
      </c>
      <c r="AM285" s="45">
        <f>((($B285*2.71^(AM$1*$N285)*($D285/1000)*($O285+$P285)/$D285))/((1+'Instruktion Kostnad nytta'!$C$37)^AM$1))</f>
        <v>30.600043057438853</v>
      </c>
      <c r="AN285" s="45">
        <f>((($B285*2.71^(AN$1*$N285)*($D285/1000)*($O285+$P285)/$D285))/((1+'Instruktion Kostnad nytta'!$C$37)^AN$1))</f>
        <v>30.91084977919234</v>
      </c>
      <c r="AO285" s="45">
        <f>((($B285*2.71^(AO$1*$N285)*($D285/1000)*($O285+$P285)/$D285))/((1+'Instruktion Kostnad nytta'!$C$37)^AO$1))</f>
        <v>31.224813385990259</v>
      </c>
      <c r="AP285" s="45">
        <f>((($B285*2.71^(AP$1*$N285)*($D285/1000)*($O285+$P285)/$D285))/((1+'Instruktion Kostnad nytta'!$C$37)^AP$1))</f>
        <v>31.541965942529057</v>
      </c>
      <c r="AQ285" s="45">
        <f>((($B285*2.71^(AQ$1*$N285)*($D285/1000)*($O285+$P285)/$D285))/((1+'Instruktion Kostnad nytta'!$C$37)^AQ$1))</f>
        <v>31.862339839188468</v>
      </c>
      <c r="AR285" s="45">
        <f>((($B285*2.71^(AR$1*$N285)*($D285/1000)*($O285+$P285)/$D285))/((1+'Instruktion Kostnad nytta'!$C$37)^AR$1))</f>
        <v>32.185967795339536</v>
      </c>
      <c r="AS285" s="45">
        <f>((($B285*2.71^(AS$1*$N285)*($D285/1000)*($O285+$P285)/$D285))/((1+'Instruktion Kostnad nytta'!$C$37)^AS$1))</f>
        <v>32.512882862686169</v>
      </c>
      <c r="AT285" s="45">
        <f>((($B285*2.71^(AT$1*$N285)*($D285/1000)*($O285+$P285)/$D285))/((1+'Instruktion Kostnad nytta'!$C$37)^AT$1))</f>
        <v>32.843118428640715</v>
      </c>
      <c r="AU285" s="45">
        <f>((($B285*2.71^(AU$1*$N285)*($D285/1000)*($O285+$P285)/$D285))/((1+'Instruktion Kostnad nytta'!$C$37)^AU$1))</f>
        <v>33.176708219733698</v>
      </c>
      <c r="AV285" s="45">
        <f>((($B285*2.71^(AV$1*$N285)*($D285/1000)*($O285+$P285)/$D285))/((1+'Instruktion Kostnad nytta'!$C$37)^AV$1))</f>
        <v>33.513686305058343</v>
      </c>
      <c r="AW285" s="45">
        <f>((($B285*2.71^(AW$1*$N285)*($D285/1000)*($O285+$P285)/$D285))/((1+'Instruktion Kostnad nytta'!$C$37)^AW$1))</f>
        <v>33.854087099749947</v>
      </c>
      <c r="AX285" s="45">
        <f>((($B285*2.71^(AX$1*$N285)*($D285/1000)*($O285+$P285)/$D285))/((1+'Instruktion Kostnad nytta'!$C$37)^AX$1))</f>
        <v>34.197945368500726</v>
      </c>
      <c r="AY285" s="45">
        <f>((($B285*2.71^(AY$1*$N285)*($D285/1000)*($O285+$P285)/$D285))/((1+'Instruktion Kostnad nytta'!$C$37)^AY$1))</f>
        <v>34.545296229110207</v>
      </c>
      <c r="AZ285" s="45">
        <f>((($B285*2.71^(AZ$1*$N285)*($D285/1000)*($O285+$P285)/$D285))/((1+'Instruktion Kostnad nytta'!$C$37)^AZ$1))</f>
        <v>34.896175156071806</v>
      </c>
      <c r="BA285" s="45">
        <f>((($B285*2.71^(BA$1*$N285)*($D285/1000)*($O285+$P285)/$D285))/((1+'Instruktion Kostnad nytta'!$C$37)^BA$1))</f>
        <v>35.250617984195777</v>
      </c>
      <c r="BB285" s="45">
        <f>((($B285*2.71^(BB$1*$N285)*($D285/1000)*($O285+$P285)/$D285))/((1+'Instruktion Kostnad nytta'!$C$37)^BB$1))</f>
        <v>35.608660912269002</v>
      </c>
      <c r="BC285" s="45">
        <f>((($B285*2.71^(BC$1*$N285)*($D285/1000)*($O285+$P285)/$D285))/((1+'Instruktion Kostnad nytta'!$C$37)^BC$1))</f>
        <v>35.970340506751896</v>
      </c>
      <c r="BD285" s="45">
        <f>((($B285*2.71^(BD$1*$N285)*($D285/1000)*($O285+$P285)/$D285))/((1+'Instruktion Kostnad nytta'!$C$37)^BD$1))</f>
        <v>36.335693705512931</v>
      </c>
      <c r="BE285" s="45">
        <f>((($B285*2.71^(BE$1*$N285)*($D285/1000)*($O285+$P285)/$D285))/((1+'Instruktion Kostnad nytta'!$C$37)^BE$1))</f>
        <v>36.704757821600943</v>
      </c>
      <c r="BF285" s="45">
        <f>((($B285*2.71^(BF$1*$N285)*($D285/1000)*($O285+$P285)/$D285))/((1+'Instruktion Kostnad nytta'!$C$37)^BF$1))</f>
        <v>37.077570547056048</v>
      </c>
      <c r="BG285" s="45">
        <f>((($B285*2.71^(BG$1*$N285)*($D285/1000)*($O285+$P285)/$D285))/((1+'Instruktion Kostnad nytta'!$C$37)^BG$1))</f>
        <v>37.454169956758932</v>
      </c>
      <c r="BH285" s="45">
        <f>((($B285*2.71^(BH$1*$N285)*($D285/1000)*($O285+$P285)/$D285))/((1+'Instruktion Kostnad nytta'!$C$37)^BH$1))</f>
        <v>37.83459451231942</v>
      </c>
      <c r="BI285" s="45">
        <f>((($B285*2.71^(BI$1*$N285)*($D285/1000)*($O285+$P285)/$D285))/((1+'Instruktion Kostnad nytta'!$C$37)^BI$1))</f>
        <v>38.218883066004558</v>
      </c>
      <c r="BJ285" s="45">
        <f>((($B285*2.71^(BJ$1*$N285)*($D285/1000)*($O285+$P285)/$D285))/((1+'Instruktion Kostnad nytta'!$C$37)^BJ$1))</f>
        <v>38.607074864706519</v>
      </c>
      <c r="BK285" s="45">
        <f>((($B285*2.71^(BK$1*$N285)*($D285/1000)*($O285+$P285)/$D285))/((1+'Instruktion Kostnad nytta'!$C$37)^BK$1))</f>
        <v>38.999209553950806</v>
      </c>
      <c r="BL285" s="45">
        <f>((($B285*2.71^(BL$1*$N285)*($D285/1000)*($O285+$P285)/$D285))/((1+'Instruktion Kostnad nytta'!$C$37)^BL$1))</f>
        <v>39.39532718194527</v>
      </c>
      <c r="BM285" s="45">
        <f>((($B285*2.71^(BM$1*$N285)*($D285/1000)*($O285+$P285)/$D285))/((1+'Instruktion Kostnad nytta'!$C$37)^BM$1))</f>
        <v>39.795468203670062</v>
      </c>
      <c r="BN285" s="45">
        <f>((($B285*2.71^(BN$1*$N285)*($D285/1000)*($O285+$P285)/$D285))/((1+'Instruktion Kostnad nytta'!$C$37)^BN$1))</f>
        <v>40.199673485009399</v>
      </c>
      <c r="BO285" s="45">
        <f>((($B285*2.71^(BO$1*$N285)*($D285/1000)*($O285+$P285)/$D285))/((1+'Instruktion Kostnad nytta'!$C$37)^BO$1))</f>
        <v>40.607984306925012</v>
      </c>
      <c r="BP285" s="45">
        <f>((($B285*2.71^(BP$1*$N285)*($D285/1000)*($O285+$P285)/$D285))/((1+'Instruktion Kostnad nytta'!$C$37)^BP$1))</f>
        <v>41.020442369672224</v>
      </c>
      <c r="BQ285" s="45">
        <f>((($B285*2.71^(BQ$1*$N285)*($D285/1000)*($O285+$P285)/$D285))/((1+'Instruktion Kostnad nytta'!$C$37)^BQ$1))</f>
        <v>41.437089797058633</v>
      </c>
      <c r="BR285" s="45">
        <f>((($B285*2.71^(BR$1*$N285)*($D285/1000)*($O285+$P285)/$D285))/((1+'Instruktion Kostnad nytta'!$C$37)^BR$1))</f>
        <v>41.857969140746285</v>
      </c>
      <c r="BS285" s="45">
        <f>((($B285*2.71^(BS$1*$N285)*($D285/1000)*($O285+$P285)/$D285))/((1+'Instruktion Kostnad nytta'!$C$37)^BS$1))</f>
        <v>42.283123384597289</v>
      </c>
      <c r="BT285" s="45">
        <f>((($B285*2.71^(BT$1*$N285)*($D285/1000)*($O285+$P285)/$D285))/((1+'Instruktion Kostnad nytta'!$C$37)^BT$1))</f>
        <v>42.712595949063832</v>
      </c>
      <c r="BU285" s="45">
        <f>((($B285*2.71^(BU$1*$N285)*($D285/1000)*($O285+$P285)/$D285))/((1+'Instruktion Kostnad nytta'!$C$37)^BU$1))</f>
        <v>43.146430695622549</v>
      </c>
      <c r="BV285" s="45">
        <f>((($B285*2.71^(BV$1*$N285)*($D285/1000)*($O285+$P285)/$D285))/((1+'Instruktion Kostnad nytta'!$C$37)^BV$1))</f>
        <v>43.584671931254093</v>
      </c>
      <c r="BW285" s="45">
        <f>((($B285*2.71^(BW$1*$N285)*($D285/1000)*($O285+$P285)/$D285))/((1+'Instruktion Kostnad nytta'!$C$37)^BW$1))</f>
        <v>44.02736441296814</v>
      </c>
      <c r="BX285" s="45">
        <f>((($B285*2.71^(BX$1*$N285)*($D285/1000)*($O285+$P285)/$D285))/((1+'Instruktion Kostnad nytta'!$C$37)^BX$1))</f>
        <v>44.474553352374357</v>
      </c>
      <c r="BY285" s="45">
        <f>((($B285*2.71^(BY$1*$N285)*($D285/1000)*($O285+$P285)/$D285))/((1+'Instruktion Kostnad nytta'!$C$37)^BY$1))</f>
        <v>44.926284420299801</v>
      </c>
      <c r="BZ285" s="45">
        <f>((($B285*2.71^(BZ$1*$N285)*($D285/1000)*($O285+$P285)/$D285))/((1+'Instruktion Kostnad nytta'!$C$37)^BZ$1))</f>
        <v>45.382603751453274</v>
      </c>
      <c r="CA285" s="45">
        <f>((($B285*2.71^(CA$1*$N285)*($D285/1000)*($O285+$P285)/$D285))/((1+'Instruktion Kostnad nytta'!$C$37)^CA$1))</f>
        <v>45.843557949136923</v>
      </c>
      <c r="CB285" s="45">
        <f>((($B285*2.71^(CB$1*$N285)*($D285/1000)*($O285+$P285)/$D285))/((1+'Instruktion Kostnad nytta'!$C$37)^CB$1))</f>
        <v>46.309194090005803</v>
      </c>
      <c r="CC285" s="45">
        <f>((($B285*2.71^(CC$1*$N285)*($D285/1000)*($O285+$P285)/$D285))/((1+'Instruktion Kostnad nytta'!$C$37)^CC$1))</f>
        <v>46.779559728875739</v>
      </c>
      <c r="CD285" s="45">
        <f>((($B285*2.71^(CD$1*$N285)*($D285/1000)*($O285+$P285)/$D285))/((1+'Instruktion Kostnad nytta'!$C$37)^CD$1))</f>
        <v>47.254702903580153</v>
      </c>
      <c r="CE285" s="45">
        <f>((($B285*2.71^(CE$1*$N285)*($D285/1000)*($O285+$P285)/$D285))/((1+'Instruktion Kostnad nytta'!$C$37)^CE$1))</f>
        <v>47.734672139875926</v>
      </c>
      <c r="CF285" s="45">
        <f>((($B285*2.71^(CF$1*$N285)*($D285/1000)*($O285+$P285)/$D285))/((1+'Instruktion Kostnad nytta'!$C$37)^CF$1))</f>
        <v>48.219516456399383</v>
      </c>
      <c r="CG285" s="45">
        <f>((($B285*2.71^(CG$1*$N285)*($D285/1000)*($O285+$P285)/$D285))/((1+'Instruktion Kostnad nytta'!$C$37)^CG$1))</f>
        <v>48.709285369672486</v>
      </c>
      <c r="CH285" s="45">
        <f>((($B285*2.71^(CH$1*$N285)*($D285/1000)*($O285+$P285)/$D285))/((1+'Instruktion Kostnad nytta'!$C$37)^CH$1))</f>
        <v>49.204028899159844</v>
      </c>
      <c r="CI285" s="45">
        <f>((($B285*2.71^(CI$1*$N285)*($D285/1000)*($O285+$P285)/$D285))/((1+'Instruktion Kostnad nytta'!$C$37)^CI$1))</f>
        <v>49.703797572377269</v>
      </c>
      <c r="CJ285" s="45">
        <f>((($B285*2.71^(CJ$1*$N285)*($D285/1000)*($O285+$P285)/$D285))/((1+'Instruktion Kostnad nytta'!$C$37)^CJ$1))</f>
        <v>50.208642430051853</v>
      </c>
      <c r="CK285" s="45">
        <f>((($B285*2.71^(CK$1*$N285)*($D285/1000)*($O285+$P285)/$D285))/((1+'Instruktion Kostnad nytta'!$C$37)^CK$1))</f>
        <v>50.718615031334977</v>
      </c>
      <c r="CL285" s="45">
        <f>((($B285*2.71^(CL$1*$N285)*($D285/1000)*($O285+$P285)/$D285))/((1+'Instruktion Kostnad nytta'!$C$37)^CL$1))</f>
        <v>51.233767459067714</v>
      </c>
      <c r="CM285" s="45">
        <f>((($B285*2.71^(CM$1*$N285)*($D285/1000)*($O285+$P285)/$D285))/((1+'Instruktion Kostnad nytta'!$C$37)^CM$1))</f>
        <v>51.754152325100151</v>
      </c>
      <c r="CN285" s="45">
        <f>((($B285*2.71^(CN$1*$N285)*($D285/1000)*($O285+$P285)/$D285))/((1+'Instruktion Kostnad nytta'!$C$37)^CN$1))</f>
        <v>52.279822775664641</v>
      </c>
      <c r="CO285" s="45">
        <f>((($B285*2.71^(CO$1*$N285)*($D285/1000)*($O285+$P285)/$D285))/((1+'Instruktion Kostnad nytta'!$C$37)^CO$1))</f>
        <v>52.81083249680313</v>
      </c>
      <c r="CP285" s="45">
        <f>((($B285*2.71^(CP$1*$N285)*($D285/1000)*($O285+$P285)/$D285))/((1+'Instruktion Kostnad nytta'!$C$37)^CP$1))</f>
        <v>53.34723571985068</v>
      </c>
      <c r="CQ285" s="45">
        <f>((($B285*2.71^(CQ$1*$N285)*($D285/1000)*($O285+$P285)/$D285))/((1+'Instruktion Kostnad nytta'!$C$37)^CQ$1))</f>
        <v>53.889087226973508</v>
      </c>
      <c r="CR285" s="45">
        <f>((($B285*2.71^(CR$1*$N285)*($D285/1000)*($O285+$P285)/$D285))/((1+'Instruktion Kostnad nytta'!$C$37)^CR$1))</f>
        <v>54.436442356764182</v>
      </c>
      <c r="CS285" s="45">
        <f>((($B285*2.71^(CS$1*$N285)*($D285/1000)*($O285+$P285)/$D285))/((1+'Instruktion Kostnad nytta'!$C$37)^CS$1))</f>
        <v>54.989357009892906</v>
      </c>
      <c r="CT285" s="45">
        <f>((($B285*2.71^(CT$1*$N285)*($D285/1000)*($O285+$P285)/$D285))/((1+'Instruktion Kostnad nytta'!$C$37)^CT$1))</f>
        <v>55.547887654816996</v>
      </c>
      <c r="CU285" s="45">
        <f>((($B285*2.71^(CU$1*$N285)*($D285/1000)*($O285+$P285)/$D285))/((1+'Instruktion Kostnad nytta'!$C$37)^CU$1))</f>
        <v>56.112091333547696</v>
      </c>
      <c r="CV285" s="45">
        <f>((($B285*2.71^(CV$1*$N285)*($D285/1000)*($O285+$P285)/$D285))/((1+'Instruktion Kostnad nytta'!$C$37)^CV$1))</f>
        <v>56.682025667475763</v>
      </c>
      <c r="CW285" s="45">
        <f>((($B285*2.71^(CW$1*$N285)*($D285/1000)*($O285+$P285)/$D285))/((1+'Instruktion Kostnad nytta'!$C$37)^CW$1))</f>
        <v>57.257748863256467</v>
      </c>
      <c r="CX285" s="45">
        <f>((($B285*2.71^(CX$1*$N285)*($D285/1000)*($O285+$P285)/$D285))/((1+'Instruktion Kostnad nytta'!$C$37)^CX$1))</f>
        <v>57.83931971875387</v>
      </c>
      <c r="CY285" s="45">
        <f>((($B285*2.71^(CY$1*$N285)*($D285/1000)*($O285+$P285)/$D285))/((1+'Instruktion Kostnad nytta'!$C$37)^CY$1))</f>
        <v>58.426797629046156</v>
      </c>
      <c r="CZ285" s="45">
        <f>((($B285*2.71^(CZ$1*$N285)*($D285/1000)*($O285+$P285)/$D285))/((1+'Instruktion Kostnad nytta'!$C$37)^CZ$1))</f>
        <v>59.020242592491172</v>
      </c>
      <c r="DA285" s="45">
        <f>((($B285*2.71^(DA$1*$N285)*($D285/1000)*($O285+$P285)/$D285))/((1+'Instruktion Kostnad nytta'!$C$37)^DA$1))</f>
        <v>59.61971521685431</v>
      </c>
      <c r="DB285" s="45">
        <f>((($B285*2.71^(DB$1*$N285)*($D285/1000)*($O285+$P285)/$D285))/((1+'Instruktion Kostnad nytta'!$C$37)^DB$1))</f>
        <v>60.225276725498077</v>
      </c>
      <c r="DC285" s="45">
        <f>((($B285*2.71^(DC$1*$N285)*($D285/1000)*($O285+$P285)/$D285))/((1+'Instruktion Kostnad nytta'!$C$37)^DC$1))</f>
        <v>60.836988963634859</v>
      </c>
      <c r="DD285" s="45">
        <f>((($B285*2.71^(DD$1*$N285)*($D285/1000)*($O285+$P285)/$D285))/((1+'Instruktion Kostnad nytta'!$C$37)^DD$1))</f>
        <v>61.454914404643155</v>
      </c>
      <c r="DE285" s="45">
        <f>((($B285*2.71^(DE$1*$N285)*($D285/1000)*($O285+$P285)/$D285))/((1+'Instruktion Kostnad nytta'!$C$37)^DE$1))</f>
        <v>62.079116156447682</v>
      </c>
      <c r="DF285" s="45">
        <f>((($B285*2.71^(DF$1*$N285)*($D285/1000)*($O285+$P285)/$D285))/((1+'Instruktion Kostnad nytta'!$C$37)^DF$1))</f>
        <v>62.70965796796483</v>
      </c>
      <c r="DG285" s="45">
        <f>((($B285*2.71^(DG$1*$N285)*($D285/1000)*($O285+$P285)/$D285))/((1+'Instruktion Kostnad nytta'!$C$37)^DG$1))</f>
        <v>63.346604235612872</v>
      </c>
      <c r="DH285" s="45">
        <f>((($B285*2.71^(DH$1*$N285)*($D285/1000)*($O285+$P285)/$D285))/((1+'Instruktion Kostnad nytta'!$C$37)^DH$1))</f>
        <v>63.990020009889072</v>
      </c>
      <c r="DI285" s="45">
        <f>((($B285*2.71^(DI$1*$N285)*($D285/1000)*($O285+$P285)/$D285))/((1+'Instruktion Kostnad nytta'!$C$37)^DI$1))</f>
        <v>64.639971002012857</v>
      </c>
      <c r="DJ285" s="45">
        <f>((($B285*2.71^(DJ$1*$N285)*($D285/1000)*($O285+$P285)/$D285))/((1+'Instruktion Kostnad nytta'!$C$37)^DJ$1))</f>
        <v>65.296523590637122</v>
      </c>
      <c r="DK285" s="45">
        <f>((($B285*2.71^(DK$1*$N285)*($D285/1000)*($O285+$P285)/$D285))/((1+'Instruktion Kostnad nytta'!$C$37)^DK$1))</f>
        <v>65.959744828627237</v>
      </c>
      <c r="DL285" s="45">
        <f>((($B285*2.71^(DL$1*$N285)*($D285/1000)*($O285+$P285)/$D285))/((1+'Instruktion Kostnad nytta'!$C$37)^DL$1))</f>
        <v>66.629702449909004</v>
      </c>
      <c r="DM285" s="45">
        <f>((($B285*2.71^(DM$1*$N285)*($D285/1000)*($O285+$P285)/$D285))/((1+'Instruktion Kostnad nytta'!$C$37)^DM$1))</f>
        <v>67.306464876386457</v>
      </c>
      <c r="DN285" s="45">
        <f>((($B285*2.71^(DN$1*$N285)*($D285/1000)*($O285+$P285)/$D285))/((1+'Instruktion Kostnad nytta'!$C$37)^DN$1))</f>
        <v>67.990101224929418</v>
      </c>
      <c r="DO285" s="45">
        <f>((($B285*2.71^(DO$1*$N285)*($D285/1000)*($O285+$P285)/$D285))/((1+'Instruktion Kostnad nytta'!$C$37)^DO$1))</f>
        <v>68.680681314432647</v>
      </c>
      <c r="DP285" s="45">
        <f>((($B285*2.71^(DP$1*$N285)*($D285/1000)*($O285+$P285)/$D285))/((1+'Instruktion Kostnad nytta'!$C$37)^DP$1))</f>
        <v>69.378275672946003</v>
      </c>
      <c r="DQ285" s="45">
        <f>((($B285*2.71^(DQ$1*$N285)*($D285/1000)*($O285+$P285)/$D285))/((1+'Instruktion Kostnad nytta'!$C$37)^DQ$1))</f>
        <v>70.082955544877592</v>
      </c>
      <c r="DR285" s="45">
        <f>((($B285*2.71^(DR$1*$N285)*($D285/1000)*($O285+$P285)/$D285))/((1+'Instruktion Kostnad nytta'!$C$37)^DR$1))</f>
        <v>70.794792898269904</v>
      </c>
      <c r="DS285" s="45">
        <f>((($B285*2.71^(DS$1*$N285)*($D285/1000)*($O285+$P285)/$D285))/((1+'Instruktion Kostnad nytta'!$C$37)^DS$1))</f>
        <v>71.513860432149713</v>
      </c>
      <c r="DT285" s="45">
        <f>((($B285*2.71^(DT$1*$N285)*($D285/1000)*($O285+$P285)/$D285))/((1+'Instruktion Kostnad nytta'!$C$37)^DT$1))</f>
        <v>72.240231583952706</v>
      </c>
      <c r="DU285" s="45">
        <f>((($B285*2.71^(DU$1*$N285)*($D285/1000)*($O285+$P285)/$D285))/((1+'Instruktion Kostnad nytta'!$C$37)^DU$1))</f>
        <v>72.973980537023593</v>
      </c>
      <c r="DV285" s="45">
        <f>((($B285*2.71^(DV$1*$N285)*($D285/1000)*($O285+$P285)/$D285))/((1+'Instruktion Kostnad nytta'!$C$37)^DV$1))</f>
        <v>73.715182228192504</v>
      </c>
      <c r="DW285" s="45">
        <f>((($B285*2.71^(DW$1*$N285)*($D285/1000)*($O285+$P285)/$D285))/((1+'Instruktion Kostnad nytta'!$C$37)^DW$1))</f>
        <v>74.463912355427894</v>
      </c>
      <c r="DX285" s="45">
        <f>((($B285*2.71^(DX$1*$N285)*($D285/1000)*($O285+$P285)/$D285))/((1+'Instruktion Kostnad nytta'!$C$37)^DX$1))</f>
        <v>75.220247385567816</v>
      </c>
      <c r="DY285" s="45">
        <f>((($B285*2.71^(DY$1*$N285)*($D285/1000)*($O285+$P285)/$D285))/((1+'Instruktion Kostnad nytta'!$C$37)^DY$1))</f>
        <v>75.984264562128971</v>
      </c>
      <c r="DZ285" s="45">
        <f>((($B285*2.71^(DZ$1*$N285)*($D285/1000)*($O285+$P285)/$D285))/((1+'Instruktion Kostnad nytta'!$C$37)^DZ$1))</f>
        <v>76.756041913195887</v>
      </c>
      <c r="EA285" s="45">
        <f>((($B285*2.71^(EA$1*$N285)*($D285/1000)*($O285+$P285)/$D285))/((1+'Instruktion Kostnad nytta'!$C$37)^EA$1))</f>
        <v>77.535658259389692</v>
      </c>
      <c r="EB285" s="45">
        <f>((($B285*2.71^(EB$1*$N285)*($D285/1000)*($O285+$P285)/$D285))/((1+'Instruktion Kostnad nytta'!$C$37)^EB$1))</f>
        <v>78.323193221917847</v>
      </c>
      <c r="EC285" s="45">
        <f>((($B285*2.71^(EC$1*$N285)*($D285/1000)*($O285+$P285)/$D285))/((1+'Instruktion Kostnad nytta'!$C$37)^EC$1))</f>
        <v>79.118727230705829</v>
      </c>
      <c r="ED285" s="45">
        <f>((($B285*2.71^(ED$1*$N285)*($D285/1000)*($O285+$P285)/$D285))/((1+'Instruktion Kostnad nytta'!$C$37)^ED$1))</f>
        <v>79.92234153261137</v>
      </c>
      <c r="EE285" s="45">
        <f>((($B285*2.71^(EE$1*$N285)*($D285/1000)*($O285+$P285)/$D285))/((1+'Instruktion Kostnad nytta'!$C$37)^EE$1))</f>
        <v>80.734118199722133</v>
      </c>
      <c r="EF285" s="45">
        <f>((($B285*2.71^(EF$1*$N285)*($D285/1000)*($O285+$P285)/$D285))/((1+'Instruktion Kostnad nytta'!$C$37)^EF$1))</f>
        <v>81.554140137737463</v>
      </c>
      <c r="EG285" s="45">
        <f>((($B285*2.71^(EG$1*$N285)*($D285/1000)*($O285+$P285)/$D285))/((1+'Instruktion Kostnad nytta'!$C$37)^EG$1))</f>
        <v>82.382491094435622</v>
      </c>
      <c r="EH285" s="45">
        <f>((($B285*2.71^(EH$1*$N285)*($D285/1000)*($O285+$P285)/$D285))/((1+'Instruktion Kostnad nytta'!$C$37)^EH$1))</f>
        <v>83.219255668226751</v>
      </c>
      <c r="EI285" s="45">
        <f>((($B285*2.71^(EI$1*$N285)*($D285/1000)*($O285+$P285)/$D285))/((1+'Instruktion Kostnad nytta'!$C$37)^EI$1))</f>
        <v>84.064519316792683</v>
      </c>
      <c r="EJ285" s="45">
        <f>((($B285*2.71^(EJ$1*$N285)*($D285/1000)*($O285+$P285)/$D285))/((1+'Instruktion Kostnad nytta'!$C$37)^EJ$1))</f>
        <v>84.918368365814985</v>
      </c>
      <c r="EK285" s="45">
        <f>((($B285*2.71^(EK$1*$N285)*($D285/1000)*($O285+$P285)/$D285))/((1+'Instruktion Kostnad nytta'!$C$37)^EK$1))</f>
        <v>85.780890017790796</v>
      </c>
      <c r="EL285" s="45">
        <f>((($B285*2.71^(EL$1*$N285)*($D285/1000)*($O285+$P285)/$D285))/((1+'Instruktion Kostnad nytta'!$C$37)^EL$1))</f>
        <v>86.65217236093919</v>
      </c>
    </row>
    <row r="286" spans="1:142" x14ac:dyDescent="0.25">
      <c r="A286" s="41">
        <v>288</v>
      </c>
      <c r="B286" s="59">
        <v>0.5</v>
      </c>
      <c r="C286" s="59">
        <v>15</v>
      </c>
      <c r="D286" s="60">
        <v>80</v>
      </c>
      <c r="E286" s="59">
        <v>1965</v>
      </c>
      <c r="F286" s="59" t="s">
        <v>98</v>
      </c>
      <c r="G286" s="59">
        <v>127</v>
      </c>
      <c r="H286" s="59" t="s">
        <v>46</v>
      </c>
      <c r="I286" s="59">
        <v>8</v>
      </c>
      <c r="J286" s="41">
        <v>0</v>
      </c>
      <c r="K286" s="41" t="s">
        <v>315</v>
      </c>
      <c r="L286" s="48">
        <f>'Instruktion Kostnad nytta'!C$19/D286+IF((IF(F286="A",'Instruktion Kostnad nytta'!C$25,0)+IF(G286&lt;500,'Instruktion Kostnad nytta'!C$20,('Instruktion Kostnad nytta'!C$20+'Instruktion Kostnad nytta'!C$21))+IF(G286&lt;700,0,('Instruktion Kostnad nytta'!C$22-'Instruktion Kostnad nytta'!C$21))+I286*'Instruktion Kostnad nytta'!C$23/D286)&lt;3000,3000,(IF(F286="A",'Instruktion Kostnad nytta'!C$25,0)+IF(G286&lt;500,'Instruktion Kostnad nytta'!C$20,('Instruktion Kostnad nytta'!C$20+'Instruktion Kostnad nytta'!C$21))+IF(G286&lt;700,0,('Instruktion Kostnad nytta'!C$22-'Instruktion Kostnad nytta'!C$21))+I286*'Instruktion Kostnad nytta'!C$23/D286))</f>
        <v>6875</v>
      </c>
      <c r="M286" s="50">
        <f t="shared" si="12"/>
        <v>6.25</v>
      </c>
      <c r="N286" s="49">
        <f>IF(H286="Gråjärn",'Instruktion Kostnad nytta'!C$32,IF(H286="segjärn",'Instruktion Kostnad nytta'!C$33,IF(H286="PVC",'Instruktion Kostnad nytta'!C$34,IF(H286="PE",'Instruktion Kostnad nytta'!C$35,IF(H286="ST",'Instruktion Kostnad nytta'!C$36,0)))))</f>
        <v>0.03</v>
      </c>
      <c r="O286" s="48">
        <f>IF(G286&lt;200,'Instruktion Kostnad nytta'!C$28,(IF(G286&lt;500,'Instruktion Kostnad nytta'!C$29,'Instruktion Kostnad nytta'!C$30)))</f>
        <v>45000</v>
      </c>
      <c r="P286" s="47">
        <v>4000</v>
      </c>
      <c r="Q286" s="46">
        <f t="shared" si="13"/>
        <v>-429.79509409760863</v>
      </c>
      <c r="R286" s="45">
        <f t="shared" si="14"/>
        <v>-6586.3040142958916</v>
      </c>
      <c r="S286" s="45">
        <f>((($B286*2.71^(S$1*$N286)*($D286/1000)*($O286+$P286)/$D286))/((1+'Instruktion Kostnad nytta'!$C$37)^S$1))</f>
        <v>25.000223905593113</v>
      </c>
      <c r="T286" s="45">
        <f>((($B286*2.71^(T$1*$N286)*($D286/1000)*($O286+$P286)/$D286))/((1+'Instruktion Kostnad nytta'!$C$37)^T$1))</f>
        <v>25.254152882771844</v>
      </c>
      <c r="U286" s="45">
        <f>((($B286*2.71^(U$1*$N286)*($D286/1000)*($O286+$P286)/$D286))/((1+'Instruktion Kostnad nytta'!$C$37)^U$1))</f>
        <v>25.510661033868949</v>
      </c>
      <c r="V286" s="45">
        <f>((($B286*2.71^(V$1*$N286)*($D286/1000)*($O286+$P286)/$D286))/((1+'Instruktion Kostnad nytta'!$C$37)^V$1))</f>
        <v>25.769774555729619</v>
      </c>
      <c r="W286" s="45">
        <f>((($B286*2.71^(W$1*$N286)*($D286/1000)*($O286+$P286)/$D286))/((1+'Instruktion Kostnad nytta'!$C$37)^W$1))</f>
        <v>26.031519911282167</v>
      </c>
      <c r="X286" s="45">
        <f>((($B286*2.71^(X$1*$N286)*($D286/1000)*($O286+$P286)/$D286))/((1+'Instruktion Kostnad nytta'!$C$37)^X$1))</f>
        <v>26.295923832240685</v>
      </c>
      <c r="Y286" s="45">
        <f>((($B286*2.71^(Y$1*$N286)*($D286/1000)*($O286+$P286)/$D286))/((1+'Instruktion Kostnad nytta'!$C$37)^Y$1))</f>
        <v>26.563013321835086</v>
      </c>
      <c r="Z286" s="45">
        <f>((($B286*2.71^(Z$1*$N286)*($D286/1000)*($O286+$P286)/$D286))/((1+'Instruktion Kostnad nytta'!$C$37)^Z$1))</f>
        <v>26.832815657568947</v>
      </c>
      <c r="AA286" s="45">
        <f>((($B286*2.71^(AA$1*$N286)*($D286/1000)*($O286+$P286)/$D286))/((1+'Instruktion Kostnad nytta'!$C$37)^AA$1))</f>
        <v>27.1053583940053</v>
      </c>
      <c r="AB286" s="45">
        <f>((($B286*2.71^(AB$1*$N286)*($D286/1000)*($O286+$P286)/$D286))/((1+'Instruktion Kostnad nytta'!$C$37)^AB$1))</f>
        <v>27.380669365580751</v>
      </c>
      <c r="AC286" s="45">
        <f>((($B286*2.71^(AC$1*$N286)*($D286/1000)*($O286+$P286)/$D286))/((1+'Instruktion Kostnad nytta'!$C$37)^AC$1))</f>
        <v>27.658776689448164</v>
      </c>
      <c r="AD286" s="45">
        <f>((($B286*2.71^(AD$1*$N286)*($D286/1000)*($O286+$P286)/$D286))/((1+'Instruktion Kostnad nytta'!$C$37)^AD$1))</f>
        <v>27.939708768348279</v>
      </c>
      <c r="AE286" s="45">
        <f>((($B286*2.71^(AE$1*$N286)*($D286/1000)*($O286+$P286)/$D286))/((1+'Instruktion Kostnad nytta'!$C$37)^AE$1))</f>
        <v>28.223494293510345</v>
      </c>
      <c r="AF286" s="45">
        <f>((($B286*2.71^(AF$1*$N286)*($D286/1000)*($O286+$P286)/$D286))/((1+'Instruktion Kostnad nytta'!$C$37)^AF$1))</f>
        <v>28.510162247582453</v>
      </c>
      <c r="AG286" s="45">
        <f>((($B286*2.71^(AG$1*$N286)*($D286/1000)*($O286+$P286)/$D286))/((1+'Instruktion Kostnad nytta'!$C$37)^AG$1))</f>
        <v>28.799741907591361</v>
      </c>
      <c r="AH286" s="45">
        <f>((($B286*2.71^(AH$1*$N286)*($D286/1000)*($O286+$P286)/$D286))/((1+'Instruktion Kostnad nytta'!$C$37)^AH$1))</f>
        <v>29.092262847932609</v>
      </c>
      <c r="AI286" s="45">
        <f>((($B286*2.71^(AI$1*$N286)*($D286/1000)*($O286+$P286)/$D286))/((1+'Instruktion Kostnad nytta'!$C$37)^AI$1))</f>
        <v>29.38775494339091</v>
      </c>
      <c r="AJ286" s="45">
        <f>((($B286*2.71^(AJ$1*$N286)*($D286/1000)*($O286+$P286)/$D286))/((1+'Instruktion Kostnad nytta'!$C$37)^AJ$1))</f>
        <v>29.686248372191148</v>
      </c>
      <c r="AK286" s="45">
        <f>((($B286*2.71^(AK$1*$N286)*($D286/1000)*($O286+$P286)/$D286))/((1+'Instruktion Kostnad nytta'!$C$37)^AK$1))</f>
        <v>29.987773619080546</v>
      </c>
      <c r="AL286" s="45">
        <f>((($B286*2.71^(AL$1*$N286)*($D286/1000)*($O286+$P286)/$D286))/((1+'Instruktion Kostnad nytta'!$C$37)^AL$1))</f>
        <v>30.292361478441951</v>
      </c>
      <c r="AM286" s="45">
        <f>((($B286*2.71^(AM$1*$N286)*($D286/1000)*($O286+$P286)/$D286))/((1+'Instruktion Kostnad nytta'!$C$37)^AM$1))</f>
        <v>30.600043057438853</v>
      </c>
      <c r="AN286" s="45">
        <f>((($B286*2.71^(AN$1*$N286)*($D286/1000)*($O286+$P286)/$D286))/((1+'Instruktion Kostnad nytta'!$C$37)^AN$1))</f>
        <v>30.91084977919234</v>
      </c>
      <c r="AO286" s="45">
        <f>((($B286*2.71^(AO$1*$N286)*($D286/1000)*($O286+$P286)/$D286))/((1+'Instruktion Kostnad nytta'!$C$37)^AO$1))</f>
        <v>31.224813385990259</v>
      </c>
      <c r="AP286" s="45">
        <f>((($B286*2.71^(AP$1*$N286)*($D286/1000)*($O286+$P286)/$D286))/((1+'Instruktion Kostnad nytta'!$C$37)^AP$1))</f>
        <v>31.541965942529057</v>
      </c>
      <c r="AQ286" s="45">
        <f>((($B286*2.71^(AQ$1*$N286)*($D286/1000)*($O286+$P286)/$D286))/((1+'Instruktion Kostnad nytta'!$C$37)^AQ$1))</f>
        <v>31.862339839188468</v>
      </c>
      <c r="AR286" s="45">
        <f>((($B286*2.71^(AR$1*$N286)*($D286/1000)*($O286+$P286)/$D286))/((1+'Instruktion Kostnad nytta'!$C$37)^AR$1))</f>
        <v>32.185967795339536</v>
      </c>
      <c r="AS286" s="45">
        <f>((($B286*2.71^(AS$1*$N286)*($D286/1000)*($O286+$P286)/$D286))/((1+'Instruktion Kostnad nytta'!$C$37)^AS$1))</f>
        <v>32.512882862686169</v>
      </c>
      <c r="AT286" s="45">
        <f>((($B286*2.71^(AT$1*$N286)*($D286/1000)*($O286+$P286)/$D286))/((1+'Instruktion Kostnad nytta'!$C$37)^AT$1))</f>
        <v>32.843118428640715</v>
      </c>
      <c r="AU286" s="45">
        <f>((($B286*2.71^(AU$1*$N286)*($D286/1000)*($O286+$P286)/$D286))/((1+'Instruktion Kostnad nytta'!$C$37)^AU$1))</f>
        <v>33.176708219733698</v>
      </c>
      <c r="AV286" s="45">
        <f>((($B286*2.71^(AV$1*$N286)*($D286/1000)*($O286+$P286)/$D286))/((1+'Instruktion Kostnad nytta'!$C$37)^AV$1))</f>
        <v>33.513686305058343</v>
      </c>
      <c r="AW286" s="45">
        <f>((($B286*2.71^(AW$1*$N286)*($D286/1000)*($O286+$P286)/$D286))/((1+'Instruktion Kostnad nytta'!$C$37)^AW$1))</f>
        <v>33.854087099749947</v>
      </c>
      <c r="AX286" s="45">
        <f>((($B286*2.71^(AX$1*$N286)*($D286/1000)*($O286+$P286)/$D286))/((1+'Instruktion Kostnad nytta'!$C$37)^AX$1))</f>
        <v>34.197945368500726</v>
      </c>
      <c r="AY286" s="45">
        <f>((($B286*2.71^(AY$1*$N286)*($D286/1000)*($O286+$P286)/$D286))/((1+'Instruktion Kostnad nytta'!$C$37)^AY$1))</f>
        <v>34.545296229110207</v>
      </c>
      <c r="AZ286" s="45">
        <f>((($B286*2.71^(AZ$1*$N286)*($D286/1000)*($O286+$P286)/$D286))/((1+'Instruktion Kostnad nytta'!$C$37)^AZ$1))</f>
        <v>34.896175156071806</v>
      </c>
      <c r="BA286" s="45">
        <f>((($B286*2.71^(BA$1*$N286)*($D286/1000)*($O286+$P286)/$D286))/((1+'Instruktion Kostnad nytta'!$C$37)^BA$1))</f>
        <v>35.250617984195777</v>
      </c>
      <c r="BB286" s="45">
        <f>((($B286*2.71^(BB$1*$N286)*($D286/1000)*($O286+$P286)/$D286))/((1+'Instruktion Kostnad nytta'!$C$37)^BB$1))</f>
        <v>35.608660912269002</v>
      </c>
      <c r="BC286" s="45">
        <f>((($B286*2.71^(BC$1*$N286)*($D286/1000)*($O286+$P286)/$D286))/((1+'Instruktion Kostnad nytta'!$C$37)^BC$1))</f>
        <v>35.970340506751896</v>
      </c>
      <c r="BD286" s="45">
        <f>((($B286*2.71^(BD$1*$N286)*($D286/1000)*($O286+$P286)/$D286))/((1+'Instruktion Kostnad nytta'!$C$37)^BD$1))</f>
        <v>36.335693705512931</v>
      </c>
      <c r="BE286" s="45">
        <f>((($B286*2.71^(BE$1*$N286)*($D286/1000)*($O286+$P286)/$D286))/((1+'Instruktion Kostnad nytta'!$C$37)^BE$1))</f>
        <v>36.704757821600943</v>
      </c>
      <c r="BF286" s="45">
        <f>((($B286*2.71^(BF$1*$N286)*($D286/1000)*($O286+$P286)/$D286))/((1+'Instruktion Kostnad nytta'!$C$37)^BF$1))</f>
        <v>37.077570547056048</v>
      </c>
      <c r="BG286" s="45">
        <f>((($B286*2.71^(BG$1*$N286)*($D286/1000)*($O286+$P286)/$D286))/((1+'Instruktion Kostnad nytta'!$C$37)^BG$1))</f>
        <v>37.454169956758932</v>
      </c>
      <c r="BH286" s="45">
        <f>((($B286*2.71^(BH$1*$N286)*($D286/1000)*($O286+$P286)/$D286))/((1+'Instruktion Kostnad nytta'!$C$37)^BH$1))</f>
        <v>37.83459451231942</v>
      </c>
      <c r="BI286" s="45">
        <f>((($B286*2.71^(BI$1*$N286)*($D286/1000)*($O286+$P286)/$D286))/((1+'Instruktion Kostnad nytta'!$C$37)^BI$1))</f>
        <v>38.218883066004558</v>
      </c>
      <c r="BJ286" s="45">
        <f>((($B286*2.71^(BJ$1*$N286)*($D286/1000)*($O286+$P286)/$D286))/((1+'Instruktion Kostnad nytta'!$C$37)^BJ$1))</f>
        <v>38.607074864706519</v>
      </c>
      <c r="BK286" s="45">
        <f>((($B286*2.71^(BK$1*$N286)*($D286/1000)*($O286+$P286)/$D286))/((1+'Instruktion Kostnad nytta'!$C$37)^BK$1))</f>
        <v>38.999209553950806</v>
      </c>
      <c r="BL286" s="45">
        <f>((($B286*2.71^(BL$1*$N286)*($D286/1000)*($O286+$P286)/$D286))/((1+'Instruktion Kostnad nytta'!$C$37)^BL$1))</f>
        <v>39.39532718194527</v>
      </c>
      <c r="BM286" s="45">
        <f>((($B286*2.71^(BM$1*$N286)*($D286/1000)*($O286+$P286)/$D286))/((1+'Instruktion Kostnad nytta'!$C$37)^BM$1))</f>
        <v>39.795468203670062</v>
      </c>
      <c r="BN286" s="45">
        <f>((($B286*2.71^(BN$1*$N286)*($D286/1000)*($O286+$P286)/$D286))/((1+'Instruktion Kostnad nytta'!$C$37)^BN$1))</f>
        <v>40.199673485009399</v>
      </c>
      <c r="BO286" s="45">
        <f>((($B286*2.71^(BO$1*$N286)*($D286/1000)*($O286+$P286)/$D286))/((1+'Instruktion Kostnad nytta'!$C$37)^BO$1))</f>
        <v>40.607984306925012</v>
      </c>
      <c r="BP286" s="45">
        <f>((($B286*2.71^(BP$1*$N286)*($D286/1000)*($O286+$P286)/$D286))/((1+'Instruktion Kostnad nytta'!$C$37)^BP$1))</f>
        <v>41.020442369672224</v>
      </c>
      <c r="BQ286" s="45">
        <f>((($B286*2.71^(BQ$1*$N286)*($D286/1000)*($O286+$P286)/$D286))/((1+'Instruktion Kostnad nytta'!$C$37)^BQ$1))</f>
        <v>41.437089797058633</v>
      </c>
      <c r="BR286" s="45">
        <f>((($B286*2.71^(BR$1*$N286)*($D286/1000)*($O286+$P286)/$D286))/((1+'Instruktion Kostnad nytta'!$C$37)^BR$1))</f>
        <v>41.857969140746285</v>
      </c>
      <c r="BS286" s="45">
        <f>((($B286*2.71^(BS$1*$N286)*($D286/1000)*($O286+$P286)/$D286))/((1+'Instruktion Kostnad nytta'!$C$37)^BS$1))</f>
        <v>42.283123384597289</v>
      </c>
      <c r="BT286" s="45">
        <f>((($B286*2.71^(BT$1*$N286)*($D286/1000)*($O286+$P286)/$D286))/((1+'Instruktion Kostnad nytta'!$C$37)^BT$1))</f>
        <v>42.712595949063832</v>
      </c>
      <c r="BU286" s="45">
        <f>((($B286*2.71^(BU$1*$N286)*($D286/1000)*($O286+$P286)/$D286))/((1+'Instruktion Kostnad nytta'!$C$37)^BU$1))</f>
        <v>43.146430695622549</v>
      </c>
      <c r="BV286" s="45">
        <f>((($B286*2.71^(BV$1*$N286)*($D286/1000)*($O286+$P286)/$D286))/((1+'Instruktion Kostnad nytta'!$C$37)^BV$1))</f>
        <v>43.584671931254093</v>
      </c>
      <c r="BW286" s="45">
        <f>((($B286*2.71^(BW$1*$N286)*($D286/1000)*($O286+$P286)/$D286))/((1+'Instruktion Kostnad nytta'!$C$37)^BW$1))</f>
        <v>44.02736441296814</v>
      </c>
      <c r="BX286" s="45">
        <f>((($B286*2.71^(BX$1*$N286)*($D286/1000)*($O286+$P286)/$D286))/((1+'Instruktion Kostnad nytta'!$C$37)^BX$1))</f>
        <v>44.474553352374357</v>
      </c>
      <c r="BY286" s="45">
        <f>((($B286*2.71^(BY$1*$N286)*($D286/1000)*($O286+$P286)/$D286))/((1+'Instruktion Kostnad nytta'!$C$37)^BY$1))</f>
        <v>44.926284420299801</v>
      </c>
      <c r="BZ286" s="45">
        <f>((($B286*2.71^(BZ$1*$N286)*($D286/1000)*($O286+$P286)/$D286))/((1+'Instruktion Kostnad nytta'!$C$37)^BZ$1))</f>
        <v>45.382603751453274</v>
      </c>
      <c r="CA286" s="45">
        <f>((($B286*2.71^(CA$1*$N286)*($D286/1000)*($O286+$P286)/$D286))/((1+'Instruktion Kostnad nytta'!$C$37)^CA$1))</f>
        <v>45.843557949136923</v>
      </c>
      <c r="CB286" s="45">
        <f>((($B286*2.71^(CB$1*$N286)*($D286/1000)*($O286+$P286)/$D286))/((1+'Instruktion Kostnad nytta'!$C$37)^CB$1))</f>
        <v>46.309194090005803</v>
      </c>
      <c r="CC286" s="45">
        <f>((($B286*2.71^(CC$1*$N286)*($D286/1000)*($O286+$P286)/$D286))/((1+'Instruktion Kostnad nytta'!$C$37)^CC$1))</f>
        <v>46.779559728875739</v>
      </c>
      <c r="CD286" s="45">
        <f>((($B286*2.71^(CD$1*$N286)*($D286/1000)*($O286+$P286)/$D286))/((1+'Instruktion Kostnad nytta'!$C$37)^CD$1))</f>
        <v>47.254702903580153</v>
      </c>
      <c r="CE286" s="45">
        <f>((($B286*2.71^(CE$1*$N286)*($D286/1000)*($O286+$P286)/$D286))/((1+'Instruktion Kostnad nytta'!$C$37)^CE$1))</f>
        <v>47.734672139875926</v>
      </c>
      <c r="CF286" s="45">
        <f>((($B286*2.71^(CF$1*$N286)*($D286/1000)*($O286+$P286)/$D286))/((1+'Instruktion Kostnad nytta'!$C$37)^CF$1))</f>
        <v>48.219516456399383</v>
      </c>
      <c r="CG286" s="45">
        <f>((($B286*2.71^(CG$1*$N286)*($D286/1000)*($O286+$P286)/$D286))/((1+'Instruktion Kostnad nytta'!$C$37)^CG$1))</f>
        <v>48.709285369672486</v>
      </c>
      <c r="CH286" s="45">
        <f>((($B286*2.71^(CH$1*$N286)*($D286/1000)*($O286+$P286)/$D286))/((1+'Instruktion Kostnad nytta'!$C$37)^CH$1))</f>
        <v>49.204028899159844</v>
      </c>
      <c r="CI286" s="45">
        <f>((($B286*2.71^(CI$1*$N286)*($D286/1000)*($O286+$P286)/$D286))/((1+'Instruktion Kostnad nytta'!$C$37)^CI$1))</f>
        <v>49.703797572377269</v>
      </c>
      <c r="CJ286" s="45">
        <f>((($B286*2.71^(CJ$1*$N286)*($D286/1000)*($O286+$P286)/$D286))/((1+'Instruktion Kostnad nytta'!$C$37)^CJ$1))</f>
        <v>50.208642430051853</v>
      </c>
      <c r="CK286" s="45">
        <f>((($B286*2.71^(CK$1*$N286)*($D286/1000)*($O286+$P286)/$D286))/((1+'Instruktion Kostnad nytta'!$C$37)^CK$1))</f>
        <v>50.718615031334977</v>
      </c>
      <c r="CL286" s="45">
        <f>((($B286*2.71^(CL$1*$N286)*($D286/1000)*($O286+$P286)/$D286))/((1+'Instruktion Kostnad nytta'!$C$37)^CL$1))</f>
        <v>51.233767459067714</v>
      </c>
      <c r="CM286" s="45">
        <f>((($B286*2.71^(CM$1*$N286)*($D286/1000)*($O286+$P286)/$D286))/((1+'Instruktion Kostnad nytta'!$C$37)^CM$1))</f>
        <v>51.754152325100151</v>
      </c>
      <c r="CN286" s="45">
        <f>((($B286*2.71^(CN$1*$N286)*($D286/1000)*($O286+$P286)/$D286))/((1+'Instruktion Kostnad nytta'!$C$37)^CN$1))</f>
        <v>52.279822775664641</v>
      </c>
      <c r="CO286" s="45">
        <f>((($B286*2.71^(CO$1*$N286)*($D286/1000)*($O286+$P286)/$D286))/((1+'Instruktion Kostnad nytta'!$C$37)^CO$1))</f>
        <v>52.81083249680313</v>
      </c>
      <c r="CP286" s="45">
        <f>((($B286*2.71^(CP$1*$N286)*($D286/1000)*($O286+$P286)/$D286))/((1+'Instruktion Kostnad nytta'!$C$37)^CP$1))</f>
        <v>53.34723571985068</v>
      </c>
      <c r="CQ286" s="45">
        <f>((($B286*2.71^(CQ$1*$N286)*($D286/1000)*($O286+$P286)/$D286))/((1+'Instruktion Kostnad nytta'!$C$37)^CQ$1))</f>
        <v>53.889087226973508</v>
      </c>
      <c r="CR286" s="45">
        <f>((($B286*2.71^(CR$1*$N286)*($D286/1000)*($O286+$P286)/$D286))/((1+'Instruktion Kostnad nytta'!$C$37)^CR$1))</f>
        <v>54.436442356764182</v>
      </c>
      <c r="CS286" s="45">
        <f>((($B286*2.71^(CS$1*$N286)*($D286/1000)*($O286+$P286)/$D286))/((1+'Instruktion Kostnad nytta'!$C$37)^CS$1))</f>
        <v>54.989357009892906</v>
      </c>
      <c r="CT286" s="45">
        <f>((($B286*2.71^(CT$1*$N286)*($D286/1000)*($O286+$P286)/$D286))/((1+'Instruktion Kostnad nytta'!$C$37)^CT$1))</f>
        <v>55.547887654816996</v>
      </c>
      <c r="CU286" s="45">
        <f>((($B286*2.71^(CU$1*$N286)*($D286/1000)*($O286+$P286)/$D286))/((1+'Instruktion Kostnad nytta'!$C$37)^CU$1))</f>
        <v>56.112091333547696</v>
      </c>
      <c r="CV286" s="45">
        <f>((($B286*2.71^(CV$1*$N286)*($D286/1000)*($O286+$P286)/$D286))/((1+'Instruktion Kostnad nytta'!$C$37)^CV$1))</f>
        <v>56.682025667475763</v>
      </c>
      <c r="CW286" s="45">
        <f>((($B286*2.71^(CW$1*$N286)*($D286/1000)*($O286+$P286)/$D286))/((1+'Instruktion Kostnad nytta'!$C$37)^CW$1))</f>
        <v>57.257748863256467</v>
      </c>
      <c r="CX286" s="45">
        <f>((($B286*2.71^(CX$1*$N286)*($D286/1000)*($O286+$P286)/$D286))/((1+'Instruktion Kostnad nytta'!$C$37)^CX$1))</f>
        <v>57.83931971875387</v>
      </c>
      <c r="CY286" s="45">
        <f>((($B286*2.71^(CY$1*$N286)*($D286/1000)*($O286+$P286)/$D286))/((1+'Instruktion Kostnad nytta'!$C$37)^CY$1))</f>
        <v>58.426797629046156</v>
      </c>
      <c r="CZ286" s="45">
        <f>((($B286*2.71^(CZ$1*$N286)*($D286/1000)*($O286+$P286)/$D286))/((1+'Instruktion Kostnad nytta'!$C$37)^CZ$1))</f>
        <v>59.020242592491172</v>
      </c>
      <c r="DA286" s="45">
        <f>((($B286*2.71^(DA$1*$N286)*($D286/1000)*($O286+$P286)/$D286))/((1+'Instruktion Kostnad nytta'!$C$37)^DA$1))</f>
        <v>59.61971521685431</v>
      </c>
      <c r="DB286" s="45">
        <f>((($B286*2.71^(DB$1*$N286)*($D286/1000)*($O286+$P286)/$D286))/((1+'Instruktion Kostnad nytta'!$C$37)^DB$1))</f>
        <v>60.225276725498077</v>
      </c>
      <c r="DC286" s="45">
        <f>((($B286*2.71^(DC$1*$N286)*($D286/1000)*($O286+$P286)/$D286))/((1+'Instruktion Kostnad nytta'!$C$37)^DC$1))</f>
        <v>60.836988963634859</v>
      </c>
      <c r="DD286" s="45">
        <f>((($B286*2.71^(DD$1*$N286)*($D286/1000)*($O286+$P286)/$D286))/((1+'Instruktion Kostnad nytta'!$C$37)^DD$1))</f>
        <v>61.454914404643155</v>
      </c>
      <c r="DE286" s="45">
        <f>((($B286*2.71^(DE$1*$N286)*($D286/1000)*($O286+$P286)/$D286))/((1+'Instruktion Kostnad nytta'!$C$37)^DE$1))</f>
        <v>62.079116156447682</v>
      </c>
      <c r="DF286" s="45">
        <f>((($B286*2.71^(DF$1*$N286)*($D286/1000)*($O286+$P286)/$D286))/((1+'Instruktion Kostnad nytta'!$C$37)^DF$1))</f>
        <v>62.70965796796483</v>
      </c>
      <c r="DG286" s="45">
        <f>((($B286*2.71^(DG$1*$N286)*($D286/1000)*($O286+$P286)/$D286))/((1+'Instruktion Kostnad nytta'!$C$37)^DG$1))</f>
        <v>63.346604235612872</v>
      </c>
      <c r="DH286" s="45">
        <f>((($B286*2.71^(DH$1*$N286)*($D286/1000)*($O286+$P286)/$D286))/((1+'Instruktion Kostnad nytta'!$C$37)^DH$1))</f>
        <v>63.990020009889072</v>
      </c>
      <c r="DI286" s="45">
        <f>((($B286*2.71^(DI$1*$N286)*($D286/1000)*($O286+$P286)/$D286))/((1+'Instruktion Kostnad nytta'!$C$37)^DI$1))</f>
        <v>64.639971002012857</v>
      </c>
      <c r="DJ286" s="45">
        <f>((($B286*2.71^(DJ$1*$N286)*($D286/1000)*($O286+$P286)/$D286))/((1+'Instruktion Kostnad nytta'!$C$37)^DJ$1))</f>
        <v>65.296523590637122</v>
      </c>
      <c r="DK286" s="45">
        <f>((($B286*2.71^(DK$1*$N286)*($D286/1000)*($O286+$P286)/$D286))/((1+'Instruktion Kostnad nytta'!$C$37)^DK$1))</f>
        <v>65.959744828627237</v>
      </c>
      <c r="DL286" s="45">
        <f>((($B286*2.71^(DL$1*$N286)*($D286/1000)*($O286+$P286)/$D286))/((1+'Instruktion Kostnad nytta'!$C$37)^DL$1))</f>
        <v>66.629702449909004</v>
      </c>
      <c r="DM286" s="45">
        <f>((($B286*2.71^(DM$1*$N286)*($D286/1000)*($O286+$P286)/$D286))/((1+'Instruktion Kostnad nytta'!$C$37)^DM$1))</f>
        <v>67.306464876386457</v>
      </c>
      <c r="DN286" s="45">
        <f>((($B286*2.71^(DN$1*$N286)*($D286/1000)*($O286+$P286)/$D286))/((1+'Instruktion Kostnad nytta'!$C$37)^DN$1))</f>
        <v>67.990101224929418</v>
      </c>
      <c r="DO286" s="45">
        <f>((($B286*2.71^(DO$1*$N286)*($D286/1000)*($O286+$P286)/$D286))/((1+'Instruktion Kostnad nytta'!$C$37)^DO$1))</f>
        <v>68.680681314432647</v>
      </c>
      <c r="DP286" s="45">
        <f>((($B286*2.71^(DP$1*$N286)*($D286/1000)*($O286+$P286)/$D286))/((1+'Instruktion Kostnad nytta'!$C$37)^DP$1))</f>
        <v>69.378275672946003</v>
      </c>
      <c r="DQ286" s="45">
        <f>((($B286*2.71^(DQ$1*$N286)*($D286/1000)*($O286+$P286)/$D286))/((1+'Instruktion Kostnad nytta'!$C$37)^DQ$1))</f>
        <v>70.082955544877592</v>
      </c>
      <c r="DR286" s="45">
        <f>((($B286*2.71^(DR$1*$N286)*($D286/1000)*($O286+$P286)/$D286))/((1+'Instruktion Kostnad nytta'!$C$37)^DR$1))</f>
        <v>70.794792898269904</v>
      </c>
      <c r="DS286" s="45">
        <f>((($B286*2.71^(DS$1*$N286)*($D286/1000)*($O286+$P286)/$D286))/((1+'Instruktion Kostnad nytta'!$C$37)^DS$1))</f>
        <v>71.513860432149713</v>
      </c>
      <c r="DT286" s="45">
        <f>((($B286*2.71^(DT$1*$N286)*($D286/1000)*($O286+$P286)/$D286))/((1+'Instruktion Kostnad nytta'!$C$37)^DT$1))</f>
        <v>72.240231583952706</v>
      </c>
      <c r="DU286" s="45">
        <f>((($B286*2.71^(DU$1*$N286)*($D286/1000)*($O286+$P286)/$D286))/((1+'Instruktion Kostnad nytta'!$C$37)^DU$1))</f>
        <v>72.973980537023593</v>
      </c>
      <c r="DV286" s="45">
        <f>((($B286*2.71^(DV$1*$N286)*($D286/1000)*($O286+$P286)/$D286))/((1+'Instruktion Kostnad nytta'!$C$37)^DV$1))</f>
        <v>73.715182228192504</v>
      </c>
      <c r="DW286" s="45">
        <f>((($B286*2.71^(DW$1*$N286)*($D286/1000)*($O286+$P286)/$D286))/((1+'Instruktion Kostnad nytta'!$C$37)^DW$1))</f>
        <v>74.463912355427894</v>
      </c>
      <c r="DX286" s="45">
        <f>((($B286*2.71^(DX$1*$N286)*($D286/1000)*($O286+$P286)/$D286))/((1+'Instruktion Kostnad nytta'!$C$37)^DX$1))</f>
        <v>75.220247385567816</v>
      </c>
      <c r="DY286" s="45">
        <f>((($B286*2.71^(DY$1*$N286)*($D286/1000)*($O286+$P286)/$D286))/((1+'Instruktion Kostnad nytta'!$C$37)^DY$1))</f>
        <v>75.984264562128971</v>
      </c>
      <c r="DZ286" s="45">
        <f>((($B286*2.71^(DZ$1*$N286)*($D286/1000)*($O286+$P286)/$D286))/((1+'Instruktion Kostnad nytta'!$C$37)^DZ$1))</f>
        <v>76.756041913195887</v>
      </c>
      <c r="EA286" s="45">
        <f>((($B286*2.71^(EA$1*$N286)*($D286/1000)*($O286+$P286)/$D286))/((1+'Instruktion Kostnad nytta'!$C$37)^EA$1))</f>
        <v>77.535658259389692</v>
      </c>
      <c r="EB286" s="45">
        <f>((($B286*2.71^(EB$1*$N286)*($D286/1000)*($O286+$P286)/$D286))/((1+'Instruktion Kostnad nytta'!$C$37)^EB$1))</f>
        <v>78.323193221917847</v>
      </c>
      <c r="EC286" s="45">
        <f>((($B286*2.71^(EC$1*$N286)*($D286/1000)*($O286+$P286)/$D286))/((1+'Instruktion Kostnad nytta'!$C$37)^EC$1))</f>
        <v>79.118727230705829</v>
      </c>
      <c r="ED286" s="45">
        <f>((($B286*2.71^(ED$1*$N286)*($D286/1000)*($O286+$P286)/$D286))/((1+'Instruktion Kostnad nytta'!$C$37)^ED$1))</f>
        <v>79.92234153261137</v>
      </c>
      <c r="EE286" s="45">
        <f>((($B286*2.71^(EE$1*$N286)*($D286/1000)*($O286+$P286)/$D286))/((1+'Instruktion Kostnad nytta'!$C$37)^EE$1))</f>
        <v>80.734118199722133</v>
      </c>
      <c r="EF286" s="45">
        <f>((($B286*2.71^(EF$1*$N286)*($D286/1000)*($O286+$P286)/$D286))/((1+'Instruktion Kostnad nytta'!$C$37)^EF$1))</f>
        <v>81.554140137737463</v>
      </c>
      <c r="EG286" s="45">
        <f>((($B286*2.71^(EG$1*$N286)*($D286/1000)*($O286+$P286)/$D286))/((1+'Instruktion Kostnad nytta'!$C$37)^EG$1))</f>
        <v>82.382491094435622</v>
      </c>
      <c r="EH286" s="45">
        <f>((($B286*2.71^(EH$1*$N286)*($D286/1000)*($O286+$P286)/$D286))/((1+'Instruktion Kostnad nytta'!$C$37)^EH$1))</f>
        <v>83.219255668226751</v>
      </c>
      <c r="EI286" s="45">
        <f>((($B286*2.71^(EI$1*$N286)*($D286/1000)*($O286+$P286)/$D286))/((1+'Instruktion Kostnad nytta'!$C$37)^EI$1))</f>
        <v>84.064519316792683</v>
      </c>
      <c r="EJ286" s="45">
        <f>((($B286*2.71^(EJ$1*$N286)*($D286/1000)*($O286+$P286)/$D286))/((1+'Instruktion Kostnad nytta'!$C$37)^EJ$1))</f>
        <v>84.918368365814985</v>
      </c>
      <c r="EK286" s="45">
        <f>((($B286*2.71^(EK$1*$N286)*($D286/1000)*($O286+$P286)/$D286))/((1+'Instruktion Kostnad nytta'!$C$37)^EK$1))</f>
        <v>85.780890017790796</v>
      </c>
      <c r="EL286" s="45">
        <f>((($B286*2.71^(EL$1*$N286)*($D286/1000)*($O286+$P286)/$D286))/((1+'Instruktion Kostnad nytta'!$C$37)^EL$1))</f>
        <v>86.65217236093919</v>
      </c>
    </row>
    <row r="287" spans="1:142" x14ac:dyDescent="0.25">
      <c r="A287" s="41">
        <v>289</v>
      </c>
      <c r="B287" s="59">
        <v>0.5</v>
      </c>
      <c r="C287" s="59">
        <v>15</v>
      </c>
      <c r="D287" s="60">
        <v>80</v>
      </c>
      <c r="E287" s="59">
        <v>1965</v>
      </c>
      <c r="F287" s="59" t="s">
        <v>98</v>
      </c>
      <c r="G287" s="59">
        <v>127</v>
      </c>
      <c r="H287" s="59" t="s">
        <v>46</v>
      </c>
      <c r="I287" s="59">
        <v>8</v>
      </c>
      <c r="J287" s="41">
        <v>0</v>
      </c>
      <c r="K287" s="41" t="s">
        <v>314</v>
      </c>
      <c r="L287" s="48">
        <f>'Instruktion Kostnad nytta'!C$19/D287+IF((IF(F287="A",'Instruktion Kostnad nytta'!C$25,0)+IF(G287&lt;500,'Instruktion Kostnad nytta'!C$20,('Instruktion Kostnad nytta'!C$20+'Instruktion Kostnad nytta'!C$21))+IF(G287&lt;700,0,('Instruktion Kostnad nytta'!C$22-'Instruktion Kostnad nytta'!C$21))+I287*'Instruktion Kostnad nytta'!C$23/D287)&lt;3000,3000,(IF(F287="A",'Instruktion Kostnad nytta'!C$25,0)+IF(G287&lt;500,'Instruktion Kostnad nytta'!C$20,('Instruktion Kostnad nytta'!C$20+'Instruktion Kostnad nytta'!C$21))+IF(G287&lt;700,0,('Instruktion Kostnad nytta'!C$22-'Instruktion Kostnad nytta'!C$21))+I287*'Instruktion Kostnad nytta'!C$23/D287))</f>
        <v>6875</v>
      </c>
      <c r="M287" s="50">
        <f t="shared" si="12"/>
        <v>6.25</v>
      </c>
      <c r="N287" s="49">
        <f>IF(H287="Gråjärn",'Instruktion Kostnad nytta'!C$32,IF(H287="segjärn",'Instruktion Kostnad nytta'!C$33,IF(H287="PVC",'Instruktion Kostnad nytta'!C$34,IF(H287="PE",'Instruktion Kostnad nytta'!C$35,IF(H287="ST",'Instruktion Kostnad nytta'!C$36,0)))))</f>
        <v>0.03</v>
      </c>
      <c r="O287" s="48">
        <f>IF(G287&lt;200,'Instruktion Kostnad nytta'!C$28,(IF(G287&lt;500,'Instruktion Kostnad nytta'!C$29,'Instruktion Kostnad nytta'!C$30)))</f>
        <v>45000</v>
      </c>
      <c r="P287" s="47">
        <v>4000</v>
      </c>
      <c r="Q287" s="46">
        <f t="shared" si="13"/>
        <v>-429.79509409760863</v>
      </c>
      <c r="R287" s="45">
        <f t="shared" si="14"/>
        <v>-6586.3040142958916</v>
      </c>
      <c r="S287" s="45">
        <f>((($B287*2.71^(S$1*$N287)*($D287/1000)*($O287+$P287)/$D287))/((1+'Instruktion Kostnad nytta'!$C$37)^S$1))</f>
        <v>25.000223905593113</v>
      </c>
      <c r="T287" s="45">
        <f>((($B287*2.71^(T$1*$N287)*($D287/1000)*($O287+$P287)/$D287))/((1+'Instruktion Kostnad nytta'!$C$37)^T$1))</f>
        <v>25.254152882771844</v>
      </c>
      <c r="U287" s="45">
        <f>((($B287*2.71^(U$1*$N287)*($D287/1000)*($O287+$P287)/$D287))/((1+'Instruktion Kostnad nytta'!$C$37)^U$1))</f>
        <v>25.510661033868949</v>
      </c>
      <c r="V287" s="45">
        <f>((($B287*2.71^(V$1*$N287)*($D287/1000)*($O287+$P287)/$D287))/((1+'Instruktion Kostnad nytta'!$C$37)^V$1))</f>
        <v>25.769774555729619</v>
      </c>
      <c r="W287" s="45">
        <f>((($B287*2.71^(W$1*$N287)*($D287/1000)*($O287+$P287)/$D287))/((1+'Instruktion Kostnad nytta'!$C$37)^W$1))</f>
        <v>26.031519911282167</v>
      </c>
      <c r="X287" s="45">
        <f>((($B287*2.71^(X$1*$N287)*($D287/1000)*($O287+$P287)/$D287))/((1+'Instruktion Kostnad nytta'!$C$37)^X$1))</f>
        <v>26.295923832240685</v>
      </c>
      <c r="Y287" s="45">
        <f>((($B287*2.71^(Y$1*$N287)*($D287/1000)*($O287+$P287)/$D287))/((1+'Instruktion Kostnad nytta'!$C$37)^Y$1))</f>
        <v>26.563013321835086</v>
      </c>
      <c r="Z287" s="45">
        <f>((($B287*2.71^(Z$1*$N287)*($D287/1000)*($O287+$P287)/$D287))/((1+'Instruktion Kostnad nytta'!$C$37)^Z$1))</f>
        <v>26.832815657568947</v>
      </c>
      <c r="AA287" s="45">
        <f>((($B287*2.71^(AA$1*$N287)*($D287/1000)*($O287+$P287)/$D287))/((1+'Instruktion Kostnad nytta'!$C$37)^AA$1))</f>
        <v>27.1053583940053</v>
      </c>
      <c r="AB287" s="45">
        <f>((($B287*2.71^(AB$1*$N287)*($D287/1000)*($O287+$P287)/$D287))/((1+'Instruktion Kostnad nytta'!$C$37)^AB$1))</f>
        <v>27.380669365580751</v>
      </c>
      <c r="AC287" s="45">
        <f>((($B287*2.71^(AC$1*$N287)*($D287/1000)*($O287+$P287)/$D287))/((1+'Instruktion Kostnad nytta'!$C$37)^AC$1))</f>
        <v>27.658776689448164</v>
      </c>
      <c r="AD287" s="45">
        <f>((($B287*2.71^(AD$1*$N287)*($D287/1000)*($O287+$P287)/$D287))/((1+'Instruktion Kostnad nytta'!$C$37)^AD$1))</f>
        <v>27.939708768348279</v>
      </c>
      <c r="AE287" s="45">
        <f>((($B287*2.71^(AE$1*$N287)*($D287/1000)*($O287+$P287)/$D287))/((1+'Instruktion Kostnad nytta'!$C$37)^AE$1))</f>
        <v>28.223494293510345</v>
      </c>
      <c r="AF287" s="45">
        <f>((($B287*2.71^(AF$1*$N287)*($D287/1000)*($O287+$P287)/$D287))/((1+'Instruktion Kostnad nytta'!$C$37)^AF$1))</f>
        <v>28.510162247582453</v>
      </c>
      <c r="AG287" s="45">
        <f>((($B287*2.71^(AG$1*$N287)*($D287/1000)*($O287+$P287)/$D287))/((1+'Instruktion Kostnad nytta'!$C$37)^AG$1))</f>
        <v>28.799741907591361</v>
      </c>
      <c r="AH287" s="45">
        <f>((($B287*2.71^(AH$1*$N287)*($D287/1000)*($O287+$P287)/$D287))/((1+'Instruktion Kostnad nytta'!$C$37)^AH$1))</f>
        <v>29.092262847932609</v>
      </c>
      <c r="AI287" s="45">
        <f>((($B287*2.71^(AI$1*$N287)*($D287/1000)*($O287+$P287)/$D287))/((1+'Instruktion Kostnad nytta'!$C$37)^AI$1))</f>
        <v>29.38775494339091</v>
      </c>
      <c r="AJ287" s="45">
        <f>((($B287*2.71^(AJ$1*$N287)*($D287/1000)*($O287+$P287)/$D287))/((1+'Instruktion Kostnad nytta'!$C$37)^AJ$1))</f>
        <v>29.686248372191148</v>
      </c>
      <c r="AK287" s="45">
        <f>((($B287*2.71^(AK$1*$N287)*($D287/1000)*($O287+$P287)/$D287))/((1+'Instruktion Kostnad nytta'!$C$37)^AK$1))</f>
        <v>29.987773619080546</v>
      </c>
      <c r="AL287" s="45">
        <f>((($B287*2.71^(AL$1*$N287)*($D287/1000)*($O287+$P287)/$D287))/((1+'Instruktion Kostnad nytta'!$C$37)^AL$1))</f>
        <v>30.292361478441951</v>
      </c>
      <c r="AM287" s="45">
        <f>((($B287*2.71^(AM$1*$N287)*($D287/1000)*($O287+$P287)/$D287))/((1+'Instruktion Kostnad nytta'!$C$37)^AM$1))</f>
        <v>30.600043057438853</v>
      </c>
      <c r="AN287" s="45">
        <f>((($B287*2.71^(AN$1*$N287)*($D287/1000)*($O287+$P287)/$D287))/((1+'Instruktion Kostnad nytta'!$C$37)^AN$1))</f>
        <v>30.91084977919234</v>
      </c>
      <c r="AO287" s="45">
        <f>((($B287*2.71^(AO$1*$N287)*($D287/1000)*($O287+$P287)/$D287))/((1+'Instruktion Kostnad nytta'!$C$37)^AO$1))</f>
        <v>31.224813385990259</v>
      </c>
      <c r="AP287" s="45">
        <f>((($B287*2.71^(AP$1*$N287)*($D287/1000)*($O287+$P287)/$D287))/((1+'Instruktion Kostnad nytta'!$C$37)^AP$1))</f>
        <v>31.541965942529057</v>
      </c>
      <c r="AQ287" s="45">
        <f>((($B287*2.71^(AQ$1*$N287)*($D287/1000)*($O287+$P287)/$D287))/((1+'Instruktion Kostnad nytta'!$C$37)^AQ$1))</f>
        <v>31.862339839188468</v>
      </c>
      <c r="AR287" s="45">
        <f>((($B287*2.71^(AR$1*$N287)*($D287/1000)*($O287+$P287)/$D287))/((1+'Instruktion Kostnad nytta'!$C$37)^AR$1))</f>
        <v>32.185967795339536</v>
      </c>
      <c r="AS287" s="45">
        <f>((($B287*2.71^(AS$1*$N287)*($D287/1000)*($O287+$P287)/$D287))/((1+'Instruktion Kostnad nytta'!$C$37)^AS$1))</f>
        <v>32.512882862686169</v>
      </c>
      <c r="AT287" s="45">
        <f>((($B287*2.71^(AT$1*$N287)*($D287/1000)*($O287+$P287)/$D287))/((1+'Instruktion Kostnad nytta'!$C$37)^AT$1))</f>
        <v>32.843118428640715</v>
      </c>
      <c r="AU287" s="45">
        <f>((($B287*2.71^(AU$1*$N287)*($D287/1000)*($O287+$P287)/$D287))/((1+'Instruktion Kostnad nytta'!$C$37)^AU$1))</f>
        <v>33.176708219733698</v>
      </c>
      <c r="AV287" s="45">
        <f>((($B287*2.71^(AV$1*$N287)*($D287/1000)*($O287+$P287)/$D287))/((1+'Instruktion Kostnad nytta'!$C$37)^AV$1))</f>
        <v>33.513686305058343</v>
      </c>
      <c r="AW287" s="45">
        <f>((($B287*2.71^(AW$1*$N287)*($D287/1000)*($O287+$P287)/$D287))/((1+'Instruktion Kostnad nytta'!$C$37)^AW$1))</f>
        <v>33.854087099749947</v>
      </c>
      <c r="AX287" s="45">
        <f>((($B287*2.71^(AX$1*$N287)*($D287/1000)*($O287+$P287)/$D287))/((1+'Instruktion Kostnad nytta'!$C$37)^AX$1))</f>
        <v>34.197945368500726</v>
      </c>
      <c r="AY287" s="45">
        <f>((($B287*2.71^(AY$1*$N287)*($D287/1000)*($O287+$P287)/$D287))/((1+'Instruktion Kostnad nytta'!$C$37)^AY$1))</f>
        <v>34.545296229110207</v>
      </c>
      <c r="AZ287" s="45">
        <f>((($B287*2.71^(AZ$1*$N287)*($D287/1000)*($O287+$P287)/$D287))/((1+'Instruktion Kostnad nytta'!$C$37)^AZ$1))</f>
        <v>34.896175156071806</v>
      </c>
      <c r="BA287" s="45">
        <f>((($B287*2.71^(BA$1*$N287)*($D287/1000)*($O287+$P287)/$D287))/((1+'Instruktion Kostnad nytta'!$C$37)^BA$1))</f>
        <v>35.250617984195777</v>
      </c>
      <c r="BB287" s="45">
        <f>((($B287*2.71^(BB$1*$N287)*($D287/1000)*($O287+$P287)/$D287))/((1+'Instruktion Kostnad nytta'!$C$37)^BB$1))</f>
        <v>35.608660912269002</v>
      </c>
      <c r="BC287" s="45">
        <f>((($B287*2.71^(BC$1*$N287)*($D287/1000)*($O287+$P287)/$D287))/((1+'Instruktion Kostnad nytta'!$C$37)^BC$1))</f>
        <v>35.970340506751896</v>
      </c>
      <c r="BD287" s="45">
        <f>((($B287*2.71^(BD$1*$N287)*($D287/1000)*($O287+$P287)/$D287))/((1+'Instruktion Kostnad nytta'!$C$37)^BD$1))</f>
        <v>36.335693705512931</v>
      </c>
      <c r="BE287" s="45">
        <f>((($B287*2.71^(BE$1*$N287)*($D287/1000)*($O287+$P287)/$D287))/((1+'Instruktion Kostnad nytta'!$C$37)^BE$1))</f>
        <v>36.704757821600943</v>
      </c>
      <c r="BF287" s="45">
        <f>((($B287*2.71^(BF$1*$N287)*($D287/1000)*($O287+$P287)/$D287))/((1+'Instruktion Kostnad nytta'!$C$37)^BF$1))</f>
        <v>37.077570547056048</v>
      </c>
      <c r="BG287" s="45">
        <f>((($B287*2.71^(BG$1*$N287)*($D287/1000)*($O287+$P287)/$D287))/((1+'Instruktion Kostnad nytta'!$C$37)^BG$1))</f>
        <v>37.454169956758932</v>
      </c>
      <c r="BH287" s="45">
        <f>((($B287*2.71^(BH$1*$N287)*($D287/1000)*($O287+$P287)/$D287))/((1+'Instruktion Kostnad nytta'!$C$37)^BH$1))</f>
        <v>37.83459451231942</v>
      </c>
      <c r="BI287" s="45">
        <f>((($B287*2.71^(BI$1*$N287)*($D287/1000)*($O287+$P287)/$D287))/((1+'Instruktion Kostnad nytta'!$C$37)^BI$1))</f>
        <v>38.218883066004558</v>
      </c>
      <c r="BJ287" s="45">
        <f>((($B287*2.71^(BJ$1*$N287)*($D287/1000)*($O287+$P287)/$D287))/((1+'Instruktion Kostnad nytta'!$C$37)^BJ$1))</f>
        <v>38.607074864706519</v>
      </c>
      <c r="BK287" s="45">
        <f>((($B287*2.71^(BK$1*$N287)*($D287/1000)*($O287+$P287)/$D287))/((1+'Instruktion Kostnad nytta'!$C$37)^BK$1))</f>
        <v>38.999209553950806</v>
      </c>
      <c r="BL287" s="45">
        <f>((($B287*2.71^(BL$1*$N287)*($D287/1000)*($O287+$P287)/$D287))/((1+'Instruktion Kostnad nytta'!$C$37)^BL$1))</f>
        <v>39.39532718194527</v>
      </c>
      <c r="BM287" s="45">
        <f>((($B287*2.71^(BM$1*$N287)*($D287/1000)*($O287+$P287)/$D287))/((1+'Instruktion Kostnad nytta'!$C$37)^BM$1))</f>
        <v>39.795468203670062</v>
      </c>
      <c r="BN287" s="45">
        <f>((($B287*2.71^(BN$1*$N287)*($D287/1000)*($O287+$P287)/$D287))/((1+'Instruktion Kostnad nytta'!$C$37)^BN$1))</f>
        <v>40.199673485009399</v>
      </c>
      <c r="BO287" s="45">
        <f>((($B287*2.71^(BO$1*$N287)*($D287/1000)*($O287+$P287)/$D287))/((1+'Instruktion Kostnad nytta'!$C$37)^BO$1))</f>
        <v>40.607984306925012</v>
      </c>
      <c r="BP287" s="45">
        <f>((($B287*2.71^(BP$1*$N287)*($D287/1000)*($O287+$P287)/$D287))/((1+'Instruktion Kostnad nytta'!$C$37)^BP$1))</f>
        <v>41.020442369672224</v>
      </c>
      <c r="BQ287" s="45">
        <f>((($B287*2.71^(BQ$1*$N287)*($D287/1000)*($O287+$P287)/$D287))/((1+'Instruktion Kostnad nytta'!$C$37)^BQ$1))</f>
        <v>41.437089797058633</v>
      </c>
      <c r="BR287" s="45">
        <f>((($B287*2.71^(BR$1*$N287)*($D287/1000)*($O287+$P287)/$D287))/((1+'Instruktion Kostnad nytta'!$C$37)^BR$1))</f>
        <v>41.857969140746285</v>
      </c>
      <c r="BS287" s="45">
        <f>((($B287*2.71^(BS$1*$N287)*($D287/1000)*($O287+$P287)/$D287))/((1+'Instruktion Kostnad nytta'!$C$37)^BS$1))</f>
        <v>42.283123384597289</v>
      </c>
      <c r="BT287" s="45">
        <f>((($B287*2.71^(BT$1*$N287)*($D287/1000)*($O287+$P287)/$D287))/((1+'Instruktion Kostnad nytta'!$C$37)^BT$1))</f>
        <v>42.712595949063832</v>
      </c>
      <c r="BU287" s="45">
        <f>((($B287*2.71^(BU$1*$N287)*($D287/1000)*($O287+$P287)/$D287))/((1+'Instruktion Kostnad nytta'!$C$37)^BU$1))</f>
        <v>43.146430695622549</v>
      </c>
      <c r="BV287" s="45">
        <f>((($B287*2.71^(BV$1*$N287)*($D287/1000)*($O287+$P287)/$D287))/((1+'Instruktion Kostnad nytta'!$C$37)^BV$1))</f>
        <v>43.584671931254093</v>
      </c>
      <c r="BW287" s="45">
        <f>((($B287*2.71^(BW$1*$N287)*($D287/1000)*($O287+$P287)/$D287))/((1+'Instruktion Kostnad nytta'!$C$37)^BW$1))</f>
        <v>44.02736441296814</v>
      </c>
      <c r="BX287" s="45">
        <f>((($B287*2.71^(BX$1*$N287)*($D287/1000)*($O287+$P287)/$D287))/((1+'Instruktion Kostnad nytta'!$C$37)^BX$1))</f>
        <v>44.474553352374357</v>
      </c>
      <c r="BY287" s="45">
        <f>((($B287*2.71^(BY$1*$N287)*($D287/1000)*($O287+$P287)/$D287))/((1+'Instruktion Kostnad nytta'!$C$37)^BY$1))</f>
        <v>44.926284420299801</v>
      </c>
      <c r="BZ287" s="45">
        <f>((($B287*2.71^(BZ$1*$N287)*($D287/1000)*($O287+$P287)/$D287))/((1+'Instruktion Kostnad nytta'!$C$37)^BZ$1))</f>
        <v>45.382603751453274</v>
      </c>
      <c r="CA287" s="45">
        <f>((($B287*2.71^(CA$1*$N287)*($D287/1000)*($O287+$P287)/$D287))/((1+'Instruktion Kostnad nytta'!$C$37)^CA$1))</f>
        <v>45.843557949136923</v>
      </c>
      <c r="CB287" s="45">
        <f>((($B287*2.71^(CB$1*$N287)*($D287/1000)*($O287+$P287)/$D287))/((1+'Instruktion Kostnad nytta'!$C$37)^CB$1))</f>
        <v>46.309194090005803</v>
      </c>
      <c r="CC287" s="45">
        <f>((($B287*2.71^(CC$1*$N287)*($D287/1000)*($O287+$P287)/$D287))/((1+'Instruktion Kostnad nytta'!$C$37)^CC$1))</f>
        <v>46.779559728875739</v>
      </c>
      <c r="CD287" s="45">
        <f>((($B287*2.71^(CD$1*$N287)*($D287/1000)*($O287+$P287)/$D287))/((1+'Instruktion Kostnad nytta'!$C$37)^CD$1))</f>
        <v>47.254702903580153</v>
      </c>
      <c r="CE287" s="45">
        <f>((($B287*2.71^(CE$1*$N287)*($D287/1000)*($O287+$P287)/$D287))/((1+'Instruktion Kostnad nytta'!$C$37)^CE$1))</f>
        <v>47.734672139875926</v>
      </c>
      <c r="CF287" s="45">
        <f>((($B287*2.71^(CF$1*$N287)*($D287/1000)*($O287+$P287)/$D287))/((1+'Instruktion Kostnad nytta'!$C$37)^CF$1))</f>
        <v>48.219516456399383</v>
      </c>
      <c r="CG287" s="45">
        <f>((($B287*2.71^(CG$1*$N287)*($D287/1000)*($O287+$P287)/$D287))/((1+'Instruktion Kostnad nytta'!$C$37)^CG$1))</f>
        <v>48.709285369672486</v>
      </c>
      <c r="CH287" s="45">
        <f>((($B287*2.71^(CH$1*$N287)*($D287/1000)*($O287+$P287)/$D287))/((1+'Instruktion Kostnad nytta'!$C$37)^CH$1))</f>
        <v>49.204028899159844</v>
      </c>
      <c r="CI287" s="45">
        <f>((($B287*2.71^(CI$1*$N287)*($D287/1000)*($O287+$P287)/$D287))/((1+'Instruktion Kostnad nytta'!$C$37)^CI$1))</f>
        <v>49.703797572377269</v>
      </c>
      <c r="CJ287" s="45">
        <f>((($B287*2.71^(CJ$1*$N287)*($D287/1000)*($O287+$P287)/$D287))/((1+'Instruktion Kostnad nytta'!$C$37)^CJ$1))</f>
        <v>50.208642430051853</v>
      </c>
      <c r="CK287" s="45">
        <f>((($B287*2.71^(CK$1*$N287)*($D287/1000)*($O287+$P287)/$D287))/((1+'Instruktion Kostnad nytta'!$C$37)^CK$1))</f>
        <v>50.718615031334977</v>
      </c>
      <c r="CL287" s="45">
        <f>((($B287*2.71^(CL$1*$N287)*($D287/1000)*($O287+$P287)/$D287))/((1+'Instruktion Kostnad nytta'!$C$37)^CL$1))</f>
        <v>51.233767459067714</v>
      </c>
      <c r="CM287" s="45">
        <f>((($B287*2.71^(CM$1*$N287)*($D287/1000)*($O287+$P287)/$D287))/((1+'Instruktion Kostnad nytta'!$C$37)^CM$1))</f>
        <v>51.754152325100151</v>
      </c>
      <c r="CN287" s="45">
        <f>((($B287*2.71^(CN$1*$N287)*($D287/1000)*($O287+$P287)/$D287))/((1+'Instruktion Kostnad nytta'!$C$37)^CN$1))</f>
        <v>52.279822775664641</v>
      </c>
      <c r="CO287" s="45">
        <f>((($B287*2.71^(CO$1*$N287)*($D287/1000)*($O287+$P287)/$D287))/((1+'Instruktion Kostnad nytta'!$C$37)^CO$1))</f>
        <v>52.81083249680313</v>
      </c>
      <c r="CP287" s="45">
        <f>((($B287*2.71^(CP$1*$N287)*($D287/1000)*($O287+$P287)/$D287))/((1+'Instruktion Kostnad nytta'!$C$37)^CP$1))</f>
        <v>53.34723571985068</v>
      </c>
      <c r="CQ287" s="45">
        <f>((($B287*2.71^(CQ$1*$N287)*($D287/1000)*($O287+$P287)/$D287))/((1+'Instruktion Kostnad nytta'!$C$37)^CQ$1))</f>
        <v>53.889087226973508</v>
      </c>
      <c r="CR287" s="45">
        <f>((($B287*2.71^(CR$1*$N287)*($D287/1000)*($O287+$P287)/$D287))/((1+'Instruktion Kostnad nytta'!$C$37)^CR$1))</f>
        <v>54.436442356764182</v>
      </c>
      <c r="CS287" s="45">
        <f>((($B287*2.71^(CS$1*$N287)*($D287/1000)*($O287+$P287)/$D287))/((1+'Instruktion Kostnad nytta'!$C$37)^CS$1))</f>
        <v>54.989357009892906</v>
      </c>
      <c r="CT287" s="45">
        <f>((($B287*2.71^(CT$1*$N287)*($D287/1000)*($O287+$P287)/$D287))/((1+'Instruktion Kostnad nytta'!$C$37)^CT$1))</f>
        <v>55.547887654816996</v>
      </c>
      <c r="CU287" s="45">
        <f>((($B287*2.71^(CU$1*$N287)*($D287/1000)*($O287+$P287)/$D287))/((1+'Instruktion Kostnad nytta'!$C$37)^CU$1))</f>
        <v>56.112091333547696</v>
      </c>
      <c r="CV287" s="45">
        <f>((($B287*2.71^(CV$1*$N287)*($D287/1000)*($O287+$P287)/$D287))/((1+'Instruktion Kostnad nytta'!$C$37)^CV$1))</f>
        <v>56.682025667475763</v>
      </c>
      <c r="CW287" s="45">
        <f>((($B287*2.71^(CW$1*$N287)*($D287/1000)*($O287+$P287)/$D287))/((1+'Instruktion Kostnad nytta'!$C$37)^CW$1))</f>
        <v>57.257748863256467</v>
      </c>
      <c r="CX287" s="45">
        <f>((($B287*2.71^(CX$1*$N287)*($D287/1000)*($O287+$P287)/$D287))/((1+'Instruktion Kostnad nytta'!$C$37)^CX$1))</f>
        <v>57.83931971875387</v>
      </c>
      <c r="CY287" s="45">
        <f>((($B287*2.71^(CY$1*$N287)*($D287/1000)*($O287+$P287)/$D287))/((1+'Instruktion Kostnad nytta'!$C$37)^CY$1))</f>
        <v>58.426797629046156</v>
      </c>
      <c r="CZ287" s="45">
        <f>((($B287*2.71^(CZ$1*$N287)*($D287/1000)*($O287+$P287)/$D287))/((1+'Instruktion Kostnad nytta'!$C$37)^CZ$1))</f>
        <v>59.020242592491172</v>
      </c>
      <c r="DA287" s="45">
        <f>((($B287*2.71^(DA$1*$N287)*($D287/1000)*($O287+$P287)/$D287))/((1+'Instruktion Kostnad nytta'!$C$37)^DA$1))</f>
        <v>59.61971521685431</v>
      </c>
      <c r="DB287" s="45">
        <f>((($B287*2.71^(DB$1*$N287)*($D287/1000)*($O287+$P287)/$D287))/((1+'Instruktion Kostnad nytta'!$C$37)^DB$1))</f>
        <v>60.225276725498077</v>
      </c>
      <c r="DC287" s="45">
        <f>((($B287*2.71^(DC$1*$N287)*($D287/1000)*($O287+$P287)/$D287))/((1+'Instruktion Kostnad nytta'!$C$37)^DC$1))</f>
        <v>60.836988963634859</v>
      </c>
      <c r="DD287" s="45">
        <f>((($B287*2.71^(DD$1*$N287)*($D287/1000)*($O287+$P287)/$D287))/((1+'Instruktion Kostnad nytta'!$C$37)^DD$1))</f>
        <v>61.454914404643155</v>
      </c>
      <c r="DE287" s="45">
        <f>((($B287*2.71^(DE$1*$N287)*($D287/1000)*($O287+$P287)/$D287))/((1+'Instruktion Kostnad nytta'!$C$37)^DE$1))</f>
        <v>62.079116156447682</v>
      </c>
      <c r="DF287" s="45">
        <f>((($B287*2.71^(DF$1*$N287)*($D287/1000)*($O287+$P287)/$D287))/((1+'Instruktion Kostnad nytta'!$C$37)^DF$1))</f>
        <v>62.70965796796483</v>
      </c>
      <c r="DG287" s="45">
        <f>((($B287*2.71^(DG$1*$N287)*($D287/1000)*($O287+$P287)/$D287))/((1+'Instruktion Kostnad nytta'!$C$37)^DG$1))</f>
        <v>63.346604235612872</v>
      </c>
      <c r="DH287" s="45">
        <f>((($B287*2.71^(DH$1*$N287)*($D287/1000)*($O287+$P287)/$D287))/((1+'Instruktion Kostnad nytta'!$C$37)^DH$1))</f>
        <v>63.990020009889072</v>
      </c>
      <c r="DI287" s="45">
        <f>((($B287*2.71^(DI$1*$N287)*($D287/1000)*($O287+$P287)/$D287))/((1+'Instruktion Kostnad nytta'!$C$37)^DI$1))</f>
        <v>64.639971002012857</v>
      </c>
      <c r="DJ287" s="45">
        <f>((($B287*2.71^(DJ$1*$N287)*($D287/1000)*($O287+$P287)/$D287))/((1+'Instruktion Kostnad nytta'!$C$37)^DJ$1))</f>
        <v>65.296523590637122</v>
      </c>
      <c r="DK287" s="45">
        <f>((($B287*2.71^(DK$1*$N287)*($D287/1000)*($O287+$P287)/$D287))/((1+'Instruktion Kostnad nytta'!$C$37)^DK$1))</f>
        <v>65.959744828627237</v>
      </c>
      <c r="DL287" s="45">
        <f>((($B287*2.71^(DL$1*$N287)*($D287/1000)*($O287+$P287)/$D287))/((1+'Instruktion Kostnad nytta'!$C$37)^DL$1))</f>
        <v>66.629702449909004</v>
      </c>
      <c r="DM287" s="45">
        <f>((($B287*2.71^(DM$1*$N287)*($D287/1000)*($O287+$P287)/$D287))/((1+'Instruktion Kostnad nytta'!$C$37)^DM$1))</f>
        <v>67.306464876386457</v>
      </c>
      <c r="DN287" s="45">
        <f>((($B287*2.71^(DN$1*$N287)*($D287/1000)*($O287+$P287)/$D287))/((1+'Instruktion Kostnad nytta'!$C$37)^DN$1))</f>
        <v>67.990101224929418</v>
      </c>
      <c r="DO287" s="45">
        <f>((($B287*2.71^(DO$1*$N287)*($D287/1000)*($O287+$P287)/$D287))/((1+'Instruktion Kostnad nytta'!$C$37)^DO$1))</f>
        <v>68.680681314432647</v>
      </c>
      <c r="DP287" s="45">
        <f>((($B287*2.71^(DP$1*$N287)*($D287/1000)*($O287+$P287)/$D287))/((1+'Instruktion Kostnad nytta'!$C$37)^DP$1))</f>
        <v>69.378275672946003</v>
      </c>
      <c r="DQ287" s="45">
        <f>((($B287*2.71^(DQ$1*$N287)*($D287/1000)*($O287+$P287)/$D287))/((1+'Instruktion Kostnad nytta'!$C$37)^DQ$1))</f>
        <v>70.082955544877592</v>
      </c>
      <c r="DR287" s="45">
        <f>((($B287*2.71^(DR$1*$N287)*($D287/1000)*($O287+$P287)/$D287))/((1+'Instruktion Kostnad nytta'!$C$37)^DR$1))</f>
        <v>70.794792898269904</v>
      </c>
      <c r="DS287" s="45">
        <f>((($B287*2.71^(DS$1*$N287)*($D287/1000)*($O287+$P287)/$D287))/((1+'Instruktion Kostnad nytta'!$C$37)^DS$1))</f>
        <v>71.513860432149713</v>
      </c>
      <c r="DT287" s="45">
        <f>((($B287*2.71^(DT$1*$N287)*($D287/1000)*($O287+$P287)/$D287))/((1+'Instruktion Kostnad nytta'!$C$37)^DT$1))</f>
        <v>72.240231583952706</v>
      </c>
      <c r="DU287" s="45">
        <f>((($B287*2.71^(DU$1*$N287)*($D287/1000)*($O287+$P287)/$D287))/((1+'Instruktion Kostnad nytta'!$C$37)^DU$1))</f>
        <v>72.973980537023593</v>
      </c>
      <c r="DV287" s="45">
        <f>((($B287*2.71^(DV$1*$N287)*($D287/1000)*($O287+$P287)/$D287))/((1+'Instruktion Kostnad nytta'!$C$37)^DV$1))</f>
        <v>73.715182228192504</v>
      </c>
      <c r="DW287" s="45">
        <f>((($B287*2.71^(DW$1*$N287)*($D287/1000)*($O287+$P287)/$D287))/((1+'Instruktion Kostnad nytta'!$C$37)^DW$1))</f>
        <v>74.463912355427894</v>
      </c>
      <c r="DX287" s="45">
        <f>((($B287*2.71^(DX$1*$N287)*($D287/1000)*($O287+$P287)/$D287))/((1+'Instruktion Kostnad nytta'!$C$37)^DX$1))</f>
        <v>75.220247385567816</v>
      </c>
      <c r="DY287" s="45">
        <f>((($B287*2.71^(DY$1*$N287)*($D287/1000)*($O287+$P287)/$D287))/((1+'Instruktion Kostnad nytta'!$C$37)^DY$1))</f>
        <v>75.984264562128971</v>
      </c>
      <c r="DZ287" s="45">
        <f>((($B287*2.71^(DZ$1*$N287)*($D287/1000)*($O287+$P287)/$D287))/((1+'Instruktion Kostnad nytta'!$C$37)^DZ$1))</f>
        <v>76.756041913195887</v>
      </c>
      <c r="EA287" s="45">
        <f>((($B287*2.71^(EA$1*$N287)*($D287/1000)*($O287+$P287)/$D287))/((1+'Instruktion Kostnad nytta'!$C$37)^EA$1))</f>
        <v>77.535658259389692</v>
      </c>
      <c r="EB287" s="45">
        <f>((($B287*2.71^(EB$1*$N287)*($D287/1000)*($O287+$P287)/$D287))/((1+'Instruktion Kostnad nytta'!$C$37)^EB$1))</f>
        <v>78.323193221917847</v>
      </c>
      <c r="EC287" s="45">
        <f>((($B287*2.71^(EC$1*$N287)*($D287/1000)*($O287+$P287)/$D287))/((1+'Instruktion Kostnad nytta'!$C$37)^EC$1))</f>
        <v>79.118727230705829</v>
      </c>
      <c r="ED287" s="45">
        <f>((($B287*2.71^(ED$1*$N287)*($D287/1000)*($O287+$P287)/$D287))/((1+'Instruktion Kostnad nytta'!$C$37)^ED$1))</f>
        <v>79.92234153261137</v>
      </c>
      <c r="EE287" s="45">
        <f>((($B287*2.71^(EE$1*$N287)*($D287/1000)*($O287+$P287)/$D287))/((1+'Instruktion Kostnad nytta'!$C$37)^EE$1))</f>
        <v>80.734118199722133</v>
      </c>
      <c r="EF287" s="45">
        <f>((($B287*2.71^(EF$1*$N287)*($D287/1000)*($O287+$P287)/$D287))/((1+'Instruktion Kostnad nytta'!$C$37)^EF$1))</f>
        <v>81.554140137737463</v>
      </c>
      <c r="EG287" s="45">
        <f>((($B287*2.71^(EG$1*$N287)*($D287/1000)*($O287+$P287)/$D287))/((1+'Instruktion Kostnad nytta'!$C$37)^EG$1))</f>
        <v>82.382491094435622</v>
      </c>
      <c r="EH287" s="45">
        <f>((($B287*2.71^(EH$1*$N287)*($D287/1000)*($O287+$P287)/$D287))/((1+'Instruktion Kostnad nytta'!$C$37)^EH$1))</f>
        <v>83.219255668226751</v>
      </c>
      <c r="EI287" s="45">
        <f>((($B287*2.71^(EI$1*$N287)*($D287/1000)*($O287+$P287)/$D287))/((1+'Instruktion Kostnad nytta'!$C$37)^EI$1))</f>
        <v>84.064519316792683</v>
      </c>
      <c r="EJ287" s="45">
        <f>((($B287*2.71^(EJ$1*$N287)*($D287/1000)*($O287+$P287)/$D287))/((1+'Instruktion Kostnad nytta'!$C$37)^EJ$1))</f>
        <v>84.918368365814985</v>
      </c>
      <c r="EK287" s="45">
        <f>((($B287*2.71^(EK$1*$N287)*($D287/1000)*($O287+$P287)/$D287))/((1+'Instruktion Kostnad nytta'!$C$37)^EK$1))</f>
        <v>85.780890017790796</v>
      </c>
      <c r="EL287" s="45">
        <f>((($B287*2.71^(EL$1*$N287)*($D287/1000)*($O287+$P287)/$D287))/((1+'Instruktion Kostnad nytta'!$C$37)^EL$1))</f>
        <v>86.65217236093919</v>
      </c>
    </row>
    <row r="288" spans="1:142" x14ac:dyDescent="0.25">
      <c r="A288" s="41">
        <v>290</v>
      </c>
      <c r="B288" s="59">
        <v>0.5</v>
      </c>
      <c r="C288" s="59">
        <v>15</v>
      </c>
      <c r="D288" s="60">
        <v>80</v>
      </c>
      <c r="E288" s="59">
        <v>1965</v>
      </c>
      <c r="F288" s="59" t="s">
        <v>98</v>
      </c>
      <c r="G288" s="59">
        <v>127</v>
      </c>
      <c r="H288" s="59" t="s">
        <v>46</v>
      </c>
      <c r="I288" s="59">
        <v>8</v>
      </c>
      <c r="J288" s="41">
        <v>0</v>
      </c>
      <c r="K288" s="41" t="s">
        <v>313</v>
      </c>
      <c r="L288" s="48">
        <f>'Instruktion Kostnad nytta'!C$19/D288+IF((IF(F288="A",'Instruktion Kostnad nytta'!C$25,0)+IF(G288&lt;500,'Instruktion Kostnad nytta'!C$20,('Instruktion Kostnad nytta'!C$20+'Instruktion Kostnad nytta'!C$21))+IF(G288&lt;700,0,('Instruktion Kostnad nytta'!C$22-'Instruktion Kostnad nytta'!C$21))+I288*'Instruktion Kostnad nytta'!C$23/D288)&lt;3000,3000,(IF(F288="A",'Instruktion Kostnad nytta'!C$25,0)+IF(G288&lt;500,'Instruktion Kostnad nytta'!C$20,('Instruktion Kostnad nytta'!C$20+'Instruktion Kostnad nytta'!C$21))+IF(G288&lt;700,0,('Instruktion Kostnad nytta'!C$22-'Instruktion Kostnad nytta'!C$21))+I288*'Instruktion Kostnad nytta'!C$23/D288))</f>
        <v>6875</v>
      </c>
      <c r="M288" s="50">
        <f t="shared" si="12"/>
        <v>6.25</v>
      </c>
      <c r="N288" s="49">
        <f>IF(H288="Gråjärn",'Instruktion Kostnad nytta'!C$32,IF(H288="segjärn",'Instruktion Kostnad nytta'!C$33,IF(H288="PVC",'Instruktion Kostnad nytta'!C$34,IF(H288="PE",'Instruktion Kostnad nytta'!C$35,IF(H288="ST",'Instruktion Kostnad nytta'!C$36,0)))))</f>
        <v>0.03</v>
      </c>
      <c r="O288" s="48">
        <f>IF(G288&lt;200,'Instruktion Kostnad nytta'!C$28,(IF(G288&lt;500,'Instruktion Kostnad nytta'!C$29,'Instruktion Kostnad nytta'!C$30)))</f>
        <v>45000</v>
      </c>
      <c r="P288" s="47">
        <v>4000</v>
      </c>
      <c r="Q288" s="46">
        <f t="shared" si="13"/>
        <v>-429.79509409760863</v>
      </c>
      <c r="R288" s="45">
        <f t="shared" si="14"/>
        <v>-6586.3040142958916</v>
      </c>
      <c r="S288" s="45">
        <f>((($B288*2.71^(S$1*$N288)*($D288/1000)*($O288+$P288)/$D288))/((1+'Instruktion Kostnad nytta'!$C$37)^S$1))</f>
        <v>25.000223905593113</v>
      </c>
      <c r="T288" s="45">
        <f>((($B288*2.71^(T$1*$N288)*($D288/1000)*($O288+$P288)/$D288))/((1+'Instruktion Kostnad nytta'!$C$37)^T$1))</f>
        <v>25.254152882771844</v>
      </c>
      <c r="U288" s="45">
        <f>((($B288*2.71^(U$1*$N288)*($D288/1000)*($O288+$P288)/$D288))/((1+'Instruktion Kostnad nytta'!$C$37)^U$1))</f>
        <v>25.510661033868949</v>
      </c>
      <c r="V288" s="45">
        <f>((($B288*2.71^(V$1*$N288)*($D288/1000)*($O288+$P288)/$D288))/((1+'Instruktion Kostnad nytta'!$C$37)^V$1))</f>
        <v>25.769774555729619</v>
      </c>
      <c r="W288" s="45">
        <f>((($B288*2.71^(W$1*$N288)*($D288/1000)*($O288+$P288)/$D288))/((1+'Instruktion Kostnad nytta'!$C$37)^W$1))</f>
        <v>26.031519911282167</v>
      </c>
      <c r="X288" s="45">
        <f>((($B288*2.71^(X$1*$N288)*($D288/1000)*($O288+$P288)/$D288))/((1+'Instruktion Kostnad nytta'!$C$37)^X$1))</f>
        <v>26.295923832240685</v>
      </c>
      <c r="Y288" s="45">
        <f>((($B288*2.71^(Y$1*$N288)*($D288/1000)*($O288+$P288)/$D288))/((1+'Instruktion Kostnad nytta'!$C$37)^Y$1))</f>
        <v>26.563013321835086</v>
      </c>
      <c r="Z288" s="45">
        <f>((($B288*2.71^(Z$1*$N288)*($D288/1000)*($O288+$P288)/$D288))/((1+'Instruktion Kostnad nytta'!$C$37)^Z$1))</f>
        <v>26.832815657568947</v>
      </c>
      <c r="AA288" s="45">
        <f>((($B288*2.71^(AA$1*$N288)*($D288/1000)*($O288+$P288)/$D288))/((1+'Instruktion Kostnad nytta'!$C$37)^AA$1))</f>
        <v>27.1053583940053</v>
      </c>
      <c r="AB288" s="45">
        <f>((($B288*2.71^(AB$1*$N288)*($D288/1000)*($O288+$P288)/$D288))/((1+'Instruktion Kostnad nytta'!$C$37)^AB$1))</f>
        <v>27.380669365580751</v>
      </c>
      <c r="AC288" s="45">
        <f>((($B288*2.71^(AC$1*$N288)*($D288/1000)*($O288+$P288)/$D288))/((1+'Instruktion Kostnad nytta'!$C$37)^AC$1))</f>
        <v>27.658776689448164</v>
      </c>
      <c r="AD288" s="45">
        <f>((($B288*2.71^(AD$1*$N288)*($D288/1000)*($O288+$P288)/$D288))/((1+'Instruktion Kostnad nytta'!$C$37)^AD$1))</f>
        <v>27.939708768348279</v>
      </c>
      <c r="AE288" s="45">
        <f>((($B288*2.71^(AE$1*$N288)*($D288/1000)*($O288+$P288)/$D288))/((1+'Instruktion Kostnad nytta'!$C$37)^AE$1))</f>
        <v>28.223494293510345</v>
      </c>
      <c r="AF288" s="45">
        <f>((($B288*2.71^(AF$1*$N288)*($D288/1000)*($O288+$P288)/$D288))/((1+'Instruktion Kostnad nytta'!$C$37)^AF$1))</f>
        <v>28.510162247582453</v>
      </c>
      <c r="AG288" s="45">
        <f>((($B288*2.71^(AG$1*$N288)*($D288/1000)*($O288+$P288)/$D288))/((1+'Instruktion Kostnad nytta'!$C$37)^AG$1))</f>
        <v>28.799741907591361</v>
      </c>
      <c r="AH288" s="45">
        <f>((($B288*2.71^(AH$1*$N288)*($D288/1000)*($O288+$P288)/$D288))/((1+'Instruktion Kostnad nytta'!$C$37)^AH$1))</f>
        <v>29.092262847932609</v>
      </c>
      <c r="AI288" s="45">
        <f>((($B288*2.71^(AI$1*$N288)*($D288/1000)*($O288+$P288)/$D288))/((1+'Instruktion Kostnad nytta'!$C$37)^AI$1))</f>
        <v>29.38775494339091</v>
      </c>
      <c r="AJ288" s="45">
        <f>((($B288*2.71^(AJ$1*$N288)*($D288/1000)*($O288+$P288)/$D288))/((1+'Instruktion Kostnad nytta'!$C$37)^AJ$1))</f>
        <v>29.686248372191148</v>
      </c>
      <c r="AK288" s="45">
        <f>((($B288*2.71^(AK$1*$N288)*($D288/1000)*($O288+$P288)/$D288))/((1+'Instruktion Kostnad nytta'!$C$37)^AK$1))</f>
        <v>29.987773619080546</v>
      </c>
      <c r="AL288" s="45">
        <f>((($B288*2.71^(AL$1*$N288)*($D288/1000)*($O288+$P288)/$D288))/((1+'Instruktion Kostnad nytta'!$C$37)^AL$1))</f>
        <v>30.292361478441951</v>
      </c>
      <c r="AM288" s="45">
        <f>((($B288*2.71^(AM$1*$N288)*($D288/1000)*($O288+$P288)/$D288))/((1+'Instruktion Kostnad nytta'!$C$37)^AM$1))</f>
        <v>30.600043057438853</v>
      </c>
      <c r="AN288" s="45">
        <f>((($B288*2.71^(AN$1*$N288)*($D288/1000)*($O288+$P288)/$D288))/((1+'Instruktion Kostnad nytta'!$C$37)^AN$1))</f>
        <v>30.91084977919234</v>
      </c>
      <c r="AO288" s="45">
        <f>((($B288*2.71^(AO$1*$N288)*($D288/1000)*($O288+$P288)/$D288))/((1+'Instruktion Kostnad nytta'!$C$37)^AO$1))</f>
        <v>31.224813385990259</v>
      </c>
      <c r="AP288" s="45">
        <f>((($B288*2.71^(AP$1*$N288)*($D288/1000)*($O288+$P288)/$D288))/((1+'Instruktion Kostnad nytta'!$C$37)^AP$1))</f>
        <v>31.541965942529057</v>
      </c>
      <c r="AQ288" s="45">
        <f>((($B288*2.71^(AQ$1*$N288)*($D288/1000)*($O288+$P288)/$D288))/((1+'Instruktion Kostnad nytta'!$C$37)^AQ$1))</f>
        <v>31.862339839188468</v>
      </c>
      <c r="AR288" s="45">
        <f>((($B288*2.71^(AR$1*$N288)*($D288/1000)*($O288+$P288)/$D288))/((1+'Instruktion Kostnad nytta'!$C$37)^AR$1))</f>
        <v>32.185967795339536</v>
      </c>
      <c r="AS288" s="45">
        <f>((($B288*2.71^(AS$1*$N288)*($D288/1000)*($O288+$P288)/$D288))/((1+'Instruktion Kostnad nytta'!$C$37)^AS$1))</f>
        <v>32.512882862686169</v>
      </c>
      <c r="AT288" s="45">
        <f>((($B288*2.71^(AT$1*$N288)*($D288/1000)*($O288+$P288)/$D288))/((1+'Instruktion Kostnad nytta'!$C$37)^AT$1))</f>
        <v>32.843118428640715</v>
      </c>
      <c r="AU288" s="45">
        <f>((($B288*2.71^(AU$1*$N288)*($D288/1000)*($O288+$P288)/$D288))/((1+'Instruktion Kostnad nytta'!$C$37)^AU$1))</f>
        <v>33.176708219733698</v>
      </c>
      <c r="AV288" s="45">
        <f>((($B288*2.71^(AV$1*$N288)*($D288/1000)*($O288+$P288)/$D288))/((1+'Instruktion Kostnad nytta'!$C$37)^AV$1))</f>
        <v>33.513686305058343</v>
      </c>
      <c r="AW288" s="45">
        <f>((($B288*2.71^(AW$1*$N288)*($D288/1000)*($O288+$P288)/$D288))/((1+'Instruktion Kostnad nytta'!$C$37)^AW$1))</f>
        <v>33.854087099749947</v>
      </c>
      <c r="AX288" s="45">
        <f>((($B288*2.71^(AX$1*$N288)*($D288/1000)*($O288+$P288)/$D288))/((1+'Instruktion Kostnad nytta'!$C$37)^AX$1))</f>
        <v>34.197945368500726</v>
      </c>
      <c r="AY288" s="45">
        <f>((($B288*2.71^(AY$1*$N288)*($D288/1000)*($O288+$P288)/$D288))/((1+'Instruktion Kostnad nytta'!$C$37)^AY$1))</f>
        <v>34.545296229110207</v>
      </c>
      <c r="AZ288" s="45">
        <f>((($B288*2.71^(AZ$1*$N288)*($D288/1000)*($O288+$P288)/$D288))/((1+'Instruktion Kostnad nytta'!$C$37)^AZ$1))</f>
        <v>34.896175156071806</v>
      </c>
      <c r="BA288" s="45">
        <f>((($B288*2.71^(BA$1*$N288)*($D288/1000)*($O288+$P288)/$D288))/((1+'Instruktion Kostnad nytta'!$C$37)^BA$1))</f>
        <v>35.250617984195777</v>
      </c>
      <c r="BB288" s="45">
        <f>((($B288*2.71^(BB$1*$N288)*($D288/1000)*($O288+$P288)/$D288))/((1+'Instruktion Kostnad nytta'!$C$37)^BB$1))</f>
        <v>35.608660912269002</v>
      </c>
      <c r="BC288" s="45">
        <f>((($B288*2.71^(BC$1*$N288)*($D288/1000)*($O288+$P288)/$D288))/((1+'Instruktion Kostnad nytta'!$C$37)^BC$1))</f>
        <v>35.970340506751896</v>
      </c>
      <c r="BD288" s="45">
        <f>((($B288*2.71^(BD$1*$N288)*($D288/1000)*($O288+$P288)/$D288))/((1+'Instruktion Kostnad nytta'!$C$37)^BD$1))</f>
        <v>36.335693705512931</v>
      </c>
      <c r="BE288" s="45">
        <f>((($B288*2.71^(BE$1*$N288)*($D288/1000)*($O288+$P288)/$D288))/((1+'Instruktion Kostnad nytta'!$C$37)^BE$1))</f>
        <v>36.704757821600943</v>
      </c>
      <c r="BF288" s="45">
        <f>((($B288*2.71^(BF$1*$N288)*($D288/1000)*($O288+$P288)/$D288))/((1+'Instruktion Kostnad nytta'!$C$37)^BF$1))</f>
        <v>37.077570547056048</v>
      </c>
      <c r="BG288" s="45">
        <f>((($B288*2.71^(BG$1*$N288)*($D288/1000)*($O288+$P288)/$D288))/((1+'Instruktion Kostnad nytta'!$C$37)^BG$1))</f>
        <v>37.454169956758932</v>
      </c>
      <c r="BH288" s="45">
        <f>((($B288*2.71^(BH$1*$N288)*($D288/1000)*($O288+$P288)/$D288))/((1+'Instruktion Kostnad nytta'!$C$37)^BH$1))</f>
        <v>37.83459451231942</v>
      </c>
      <c r="BI288" s="45">
        <f>((($B288*2.71^(BI$1*$N288)*($D288/1000)*($O288+$P288)/$D288))/((1+'Instruktion Kostnad nytta'!$C$37)^BI$1))</f>
        <v>38.218883066004558</v>
      </c>
      <c r="BJ288" s="45">
        <f>((($B288*2.71^(BJ$1*$N288)*($D288/1000)*($O288+$P288)/$D288))/((1+'Instruktion Kostnad nytta'!$C$37)^BJ$1))</f>
        <v>38.607074864706519</v>
      </c>
      <c r="BK288" s="45">
        <f>((($B288*2.71^(BK$1*$N288)*($D288/1000)*($O288+$P288)/$D288))/((1+'Instruktion Kostnad nytta'!$C$37)^BK$1))</f>
        <v>38.999209553950806</v>
      </c>
      <c r="BL288" s="45">
        <f>((($B288*2.71^(BL$1*$N288)*($D288/1000)*($O288+$P288)/$D288))/((1+'Instruktion Kostnad nytta'!$C$37)^BL$1))</f>
        <v>39.39532718194527</v>
      </c>
      <c r="BM288" s="45">
        <f>((($B288*2.71^(BM$1*$N288)*($D288/1000)*($O288+$P288)/$D288))/((1+'Instruktion Kostnad nytta'!$C$37)^BM$1))</f>
        <v>39.795468203670062</v>
      </c>
      <c r="BN288" s="45">
        <f>((($B288*2.71^(BN$1*$N288)*($D288/1000)*($O288+$P288)/$D288))/((1+'Instruktion Kostnad nytta'!$C$37)^BN$1))</f>
        <v>40.199673485009399</v>
      </c>
      <c r="BO288" s="45">
        <f>((($B288*2.71^(BO$1*$N288)*($D288/1000)*($O288+$P288)/$D288))/((1+'Instruktion Kostnad nytta'!$C$37)^BO$1))</f>
        <v>40.607984306925012</v>
      </c>
      <c r="BP288" s="45">
        <f>((($B288*2.71^(BP$1*$N288)*($D288/1000)*($O288+$P288)/$D288))/((1+'Instruktion Kostnad nytta'!$C$37)^BP$1))</f>
        <v>41.020442369672224</v>
      </c>
      <c r="BQ288" s="45">
        <f>((($B288*2.71^(BQ$1*$N288)*($D288/1000)*($O288+$P288)/$D288))/((1+'Instruktion Kostnad nytta'!$C$37)^BQ$1))</f>
        <v>41.437089797058633</v>
      </c>
      <c r="BR288" s="45">
        <f>((($B288*2.71^(BR$1*$N288)*($D288/1000)*($O288+$P288)/$D288))/((1+'Instruktion Kostnad nytta'!$C$37)^BR$1))</f>
        <v>41.857969140746285</v>
      </c>
      <c r="BS288" s="45">
        <f>((($B288*2.71^(BS$1*$N288)*($D288/1000)*($O288+$P288)/$D288))/((1+'Instruktion Kostnad nytta'!$C$37)^BS$1))</f>
        <v>42.283123384597289</v>
      </c>
      <c r="BT288" s="45">
        <f>((($B288*2.71^(BT$1*$N288)*($D288/1000)*($O288+$P288)/$D288))/((1+'Instruktion Kostnad nytta'!$C$37)^BT$1))</f>
        <v>42.712595949063832</v>
      </c>
      <c r="BU288" s="45">
        <f>((($B288*2.71^(BU$1*$N288)*($D288/1000)*($O288+$P288)/$D288))/((1+'Instruktion Kostnad nytta'!$C$37)^BU$1))</f>
        <v>43.146430695622549</v>
      </c>
      <c r="BV288" s="45">
        <f>((($B288*2.71^(BV$1*$N288)*($D288/1000)*($O288+$P288)/$D288))/((1+'Instruktion Kostnad nytta'!$C$37)^BV$1))</f>
        <v>43.584671931254093</v>
      </c>
      <c r="BW288" s="45">
        <f>((($B288*2.71^(BW$1*$N288)*($D288/1000)*($O288+$P288)/$D288))/((1+'Instruktion Kostnad nytta'!$C$37)^BW$1))</f>
        <v>44.02736441296814</v>
      </c>
      <c r="BX288" s="45">
        <f>((($B288*2.71^(BX$1*$N288)*($D288/1000)*($O288+$P288)/$D288))/((1+'Instruktion Kostnad nytta'!$C$37)^BX$1))</f>
        <v>44.474553352374357</v>
      </c>
      <c r="BY288" s="45">
        <f>((($B288*2.71^(BY$1*$N288)*($D288/1000)*($O288+$P288)/$D288))/((1+'Instruktion Kostnad nytta'!$C$37)^BY$1))</f>
        <v>44.926284420299801</v>
      </c>
      <c r="BZ288" s="45">
        <f>((($B288*2.71^(BZ$1*$N288)*($D288/1000)*($O288+$P288)/$D288))/((1+'Instruktion Kostnad nytta'!$C$37)^BZ$1))</f>
        <v>45.382603751453274</v>
      </c>
      <c r="CA288" s="45">
        <f>((($B288*2.71^(CA$1*$N288)*($D288/1000)*($O288+$P288)/$D288))/((1+'Instruktion Kostnad nytta'!$C$37)^CA$1))</f>
        <v>45.843557949136923</v>
      </c>
      <c r="CB288" s="45">
        <f>((($B288*2.71^(CB$1*$N288)*($D288/1000)*($O288+$P288)/$D288))/((1+'Instruktion Kostnad nytta'!$C$37)^CB$1))</f>
        <v>46.309194090005803</v>
      </c>
      <c r="CC288" s="45">
        <f>((($B288*2.71^(CC$1*$N288)*($D288/1000)*($O288+$P288)/$D288))/((1+'Instruktion Kostnad nytta'!$C$37)^CC$1))</f>
        <v>46.779559728875739</v>
      </c>
      <c r="CD288" s="45">
        <f>((($B288*2.71^(CD$1*$N288)*($D288/1000)*($O288+$P288)/$D288))/((1+'Instruktion Kostnad nytta'!$C$37)^CD$1))</f>
        <v>47.254702903580153</v>
      </c>
      <c r="CE288" s="45">
        <f>((($B288*2.71^(CE$1*$N288)*($D288/1000)*($O288+$P288)/$D288))/((1+'Instruktion Kostnad nytta'!$C$37)^CE$1))</f>
        <v>47.734672139875926</v>
      </c>
      <c r="CF288" s="45">
        <f>((($B288*2.71^(CF$1*$N288)*($D288/1000)*($O288+$P288)/$D288))/((1+'Instruktion Kostnad nytta'!$C$37)^CF$1))</f>
        <v>48.219516456399383</v>
      </c>
      <c r="CG288" s="45">
        <f>((($B288*2.71^(CG$1*$N288)*($D288/1000)*($O288+$P288)/$D288))/((1+'Instruktion Kostnad nytta'!$C$37)^CG$1))</f>
        <v>48.709285369672486</v>
      </c>
      <c r="CH288" s="45">
        <f>((($B288*2.71^(CH$1*$N288)*($D288/1000)*($O288+$P288)/$D288))/((1+'Instruktion Kostnad nytta'!$C$37)^CH$1))</f>
        <v>49.204028899159844</v>
      </c>
      <c r="CI288" s="45">
        <f>((($B288*2.71^(CI$1*$N288)*($D288/1000)*($O288+$P288)/$D288))/((1+'Instruktion Kostnad nytta'!$C$37)^CI$1))</f>
        <v>49.703797572377269</v>
      </c>
      <c r="CJ288" s="45">
        <f>((($B288*2.71^(CJ$1*$N288)*($D288/1000)*($O288+$P288)/$D288))/((1+'Instruktion Kostnad nytta'!$C$37)^CJ$1))</f>
        <v>50.208642430051853</v>
      </c>
      <c r="CK288" s="45">
        <f>((($B288*2.71^(CK$1*$N288)*($D288/1000)*($O288+$P288)/$D288))/((1+'Instruktion Kostnad nytta'!$C$37)^CK$1))</f>
        <v>50.718615031334977</v>
      </c>
      <c r="CL288" s="45">
        <f>((($B288*2.71^(CL$1*$N288)*($D288/1000)*($O288+$P288)/$D288))/((1+'Instruktion Kostnad nytta'!$C$37)^CL$1))</f>
        <v>51.233767459067714</v>
      </c>
      <c r="CM288" s="45">
        <f>((($B288*2.71^(CM$1*$N288)*($D288/1000)*($O288+$P288)/$D288))/((1+'Instruktion Kostnad nytta'!$C$37)^CM$1))</f>
        <v>51.754152325100151</v>
      </c>
      <c r="CN288" s="45">
        <f>((($B288*2.71^(CN$1*$N288)*($D288/1000)*($O288+$P288)/$D288))/((1+'Instruktion Kostnad nytta'!$C$37)^CN$1))</f>
        <v>52.279822775664641</v>
      </c>
      <c r="CO288" s="45">
        <f>((($B288*2.71^(CO$1*$N288)*($D288/1000)*($O288+$P288)/$D288))/((1+'Instruktion Kostnad nytta'!$C$37)^CO$1))</f>
        <v>52.81083249680313</v>
      </c>
      <c r="CP288" s="45">
        <f>((($B288*2.71^(CP$1*$N288)*($D288/1000)*($O288+$P288)/$D288))/((1+'Instruktion Kostnad nytta'!$C$37)^CP$1))</f>
        <v>53.34723571985068</v>
      </c>
      <c r="CQ288" s="45">
        <f>((($B288*2.71^(CQ$1*$N288)*($D288/1000)*($O288+$P288)/$D288))/((1+'Instruktion Kostnad nytta'!$C$37)^CQ$1))</f>
        <v>53.889087226973508</v>
      </c>
      <c r="CR288" s="45">
        <f>((($B288*2.71^(CR$1*$N288)*($D288/1000)*($O288+$P288)/$D288))/((1+'Instruktion Kostnad nytta'!$C$37)^CR$1))</f>
        <v>54.436442356764182</v>
      </c>
      <c r="CS288" s="45">
        <f>((($B288*2.71^(CS$1*$N288)*($D288/1000)*($O288+$P288)/$D288))/((1+'Instruktion Kostnad nytta'!$C$37)^CS$1))</f>
        <v>54.989357009892906</v>
      </c>
      <c r="CT288" s="45">
        <f>((($B288*2.71^(CT$1*$N288)*($D288/1000)*($O288+$P288)/$D288))/((1+'Instruktion Kostnad nytta'!$C$37)^CT$1))</f>
        <v>55.547887654816996</v>
      </c>
      <c r="CU288" s="45">
        <f>((($B288*2.71^(CU$1*$N288)*($D288/1000)*($O288+$P288)/$D288))/((1+'Instruktion Kostnad nytta'!$C$37)^CU$1))</f>
        <v>56.112091333547696</v>
      </c>
      <c r="CV288" s="45">
        <f>((($B288*2.71^(CV$1*$N288)*($D288/1000)*($O288+$P288)/$D288))/((1+'Instruktion Kostnad nytta'!$C$37)^CV$1))</f>
        <v>56.682025667475763</v>
      </c>
      <c r="CW288" s="45">
        <f>((($B288*2.71^(CW$1*$N288)*($D288/1000)*($O288+$P288)/$D288))/((1+'Instruktion Kostnad nytta'!$C$37)^CW$1))</f>
        <v>57.257748863256467</v>
      </c>
      <c r="CX288" s="45">
        <f>((($B288*2.71^(CX$1*$N288)*($D288/1000)*($O288+$P288)/$D288))/((1+'Instruktion Kostnad nytta'!$C$37)^CX$1))</f>
        <v>57.83931971875387</v>
      </c>
      <c r="CY288" s="45">
        <f>((($B288*2.71^(CY$1*$N288)*($D288/1000)*($O288+$P288)/$D288))/((1+'Instruktion Kostnad nytta'!$C$37)^CY$1))</f>
        <v>58.426797629046156</v>
      </c>
      <c r="CZ288" s="45">
        <f>((($B288*2.71^(CZ$1*$N288)*($D288/1000)*($O288+$P288)/$D288))/((1+'Instruktion Kostnad nytta'!$C$37)^CZ$1))</f>
        <v>59.020242592491172</v>
      </c>
      <c r="DA288" s="45">
        <f>((($B288*2.71^(DA$1*$N288)*($D288/1000)*($O288+$P288)/$D288))/((1+'Instruktion Kostnad nytta'!$C$37)^DA$1))</f>
        <v>59.61971521685431</v>
      </c>
      <c r="DB288" s="45">
        <f>((($B288*2.71^(DB$1*$N288)*($D288/1000)*($O288+$P288)/$D288))/((1+'Instruktion Kostnad nytta'!$C$37)^DB$1))</f>
        <v>60.225276725498077</v>
      </c>
      <c r="DC288" s="45">
        <f>((($B288*2.71^(DC$1*$N288)*($D288/1000)*($O288+$P288)/$D288))/((1+'Instruktion Kostnad nytta'!$C$37)^DC$1))</f>
        <v>60.836988963634859</v>
      </c>
      <c r="DD288" s="45">
        <f>((($B288*2.71^(DD$1*$N288)*($D288/1000)*($O288+$P288)/$D288))/((1+'Instruktion Kostnad nytta'!$C$37)^DD$1))</f>
        <v>61.454914404643155</v>
      </c>
      <c r="DE288" s="45">
        <f>((($B288*2.71^(DE$1*$N288)*($D288/1000)*($O288+$P288)/$D288))/((1+'Instruktion Kostnad nytta'!$C$37)^DE$1))</f>
        <v>62.079116156447682</v>
      </c>
      <c r="DF288" s="45">
        <f>((($B288*2.71^(DF$1*$N288)*($D288/1000)*($O288+$P288)/$D288))/((1+'Instruktion Kostnad nytta'!$C$37)^DF$1))</f>
        <v>62.70965796796483</v>
      </c>
      <c r="DG288" s="45">
        <f>((($B288*2.71^(DG$1*$N288)*($D288/1000)*($O288+$P288)/$D288))/((1+'Instruktion Kostnad nytta'!$C$37)^DG$1))</f>
        <v>63.346604235612872</v>
      </c>
      <c r="DH288" s="45">
        <f>((($B288*2.71^(DH$1*$N288)*($D288/1000)*($O288+$P288)/$D288))/((1+'Instruktion Kostnad nytta'!$C$37)^DH$1))</f>
        <v>63.990020009889072</v>
      </c>
      <c r="DI288" s="45">
        <f>((($B288*2.71^(DI$1*$N288)*($D288/1000)*($O288+$P288)/$D288))/((1+'Instruktion Kostnad nytta'!$C$37)^DI$1))</f>
        <v>64.639971002012857</v>
      </c>
      <c r="DJ288" s="45">
        <f>((($B288*2.71^(DJ$1*$N288)*($D288/1000)*($O288+$P288)/$D288))/((1+'Instruktion Kostnad nytta'!$C$37)^DJ$1))</f>
        <v>65.296523590637122</v>
      </c>
      <c r="DK288" s="45">
        <f>((($B288*2.71^(DK$1*$N288)*($D288/1000)*($O288+$P288)/$D288))/((1+'Instruktion Kostnad nytta'!$C$37)^DK$1))</f>
        <v>65.959744828627237</v>
      </c>
      <c r="DL288" s="45">
        <f>((($B288*2.71^(DL$1*$N288)*($D288/1000)*($O288+$P288)/$D288))/((1+'Instruktion Kostnad nytta'!$C$37)^DL$1))</f>
        <v>66.629702449909004</v>
      </c>
      <c r="DM288" s="45">
        <f>((($B288*2.71^(DM$1*$N288)*($D288/1000)*($O288+$P288)/$D288))/((1+'Instruktion Kostnad nytta'!$C$37)^DM$1))</f>
        <v>67.306464876386457</v>
      </c>
      <c r="DN288" s="45">
        <f>((($B288*2.71^(DN$1*$N288)*($D288/1000)*($O288+$P288)/$D288))/((1+'Instruktion Kostnad nytta'!$C$37)^DN$1))</f>
        <v>67.990101224929418</v>
      </c>
      <c r="DO288" s="45">
        <f>((($B288*2.71^(DO$1*$N288)*($D288/1000)*($O288+$P288)/$D288))/((1+'Instruktion Kostnad nytta'!$C$37)^DO$1))</f>
        <v>68.680681314432647</v>
      </c>
      <c r="DP288" s="45">
        <f>((($B288*2.71^(DP$1*$N288)*($D288/1000)*($O288+$P288)/$D288))/((1+'Instruktion Kostnad nytta'!$C$37)^DP$1))</f>
        <v>69.378275672946003</v>
      </c>
      <c r="DQ288" s="45">
        <f>((($B288*2.71^(DQ$1*$N288)*($D288/1000)*($O288+$P288)/$D288))/((1+'Instruktion Kostnad nytta'!$C$37)^DQ$1))</f>
        <v>70.082955544877592</v>
      </c>
      <c r="DR288" s="45">
        <f>((($B288*2.71^(DR$1*$N288)*($D288/1000)*($O288+$P288)/$D288))/((1+'Instruktion Kostnad nytta'!$C$37)^DR$1))</f>
        <v>70.794792898269904</v>
      </c>
      <c r="DS288" s="45">
        <f>((($B288*2.71^(DS$1*$N288)*($D288/1000)*($O288+$P288)/$D288))/((1+'Instruktion Kostnad nytta'!$C$37)^DS$1))</f>
        <v>71.513860432149713</v>
      </c>
      <c r="DT288" s="45">
        <f>((($B288*2.71^(DT$1*$N288)*($D288/1000)*($O288+$P288)/$D288))/((1+'Instruktion Kostnad nytta'!$C$37)^DT$1))</f>
        <v>72.240231583952706</v>
      </c>
      <c r="DU288" s="45">
        <f>((($B288*2.71^(DU$1*$N288)*($D288/1000)*($O288+$P288)/$D288))/((1+'Instruktion Kostnad nytta'!$C$37)^DU$1))</f>
        <v>72.973980537023593</v>
      </c>
      <c r="DV288" s="45">
        <f>((($B288*2.71^(DV$1*$N288)*($D288/1000)*($O288+$P288)/$D288))/((1+'Instruktion Kostnad nytta'!$C$37)^DV$1))</f>
        <v>73.715182228192504</v>
      </c>
      <c r="DW288" s="45">
        <f>((($B288*2.71^(DW$1*$N288)*($D288/1000)*($O288+$P288)/$D288))/((1+'Instruktion Kostnad nytta'!$C$37)^DW$1))</f>
        <v>74.463912355427894</v>
      </c>
      <c r="DX288" s="45">
        <f>((($B288*2.71^(DX$1*$N288)*($D288/1000)*($O288+$P288)/$D288))/((1+'Instruktion Kostnad nytta'!$C$37)^DX$1))</f>
        <v>75.220247385567816</v>
      </c>
      <c r="DY288" s="45">
        <f>((($B288*2.71^(DY$1*$N288)*($D288/1000)*($O288+$P288)/$D288))/((1+'Instruktion Kostnad nytta'!$C$37)^DY$1))</f>
        <v>75.984264562128971</v>
      </c>
      <c r="DZ288" s="45">
        <f>((($B288*2.71^(DZ$1*$N288)*($D288/1000)*($O288+$P288)/$D288))/((1+'Instruktion Kostnad nytta'!$C$37)^DZ$1))</f>
        <v>76.756041913195887</v>
      </c>
      <c r="EA288" s="45">
        <f>((($B288*2.71^(EA$1*$N288)*($D288/1000)*($O288+$P288)/$D288))/((1+'Instruktion Kostnad nytta'!$C$37)^EA$1))</f>
        <v>77.535658259389692</v>
      </c>
      <c r="EB288" s="45">
        <f>((($B288*2.71^(EB$1*$N288)*($D288/1000)*($O288+$P288)/$D288))/((1+'Instruktion Kostnad nytta'!$C$37)^EB$1))</f>
        <v>78.323193221917847</v>
      </c>
      <c r="EC288" s="45">
        <f>((($B288*2.71^(EC$1*$N288)*($D288/1000)*($O288+$P288)/$D288))/((1+'Instruktion Kostnad nytta'!$C$37)^EC$1))</f>
        <v>79.118727230705829</v>
      </c>
      <c r="ED288" s="45">
        <f>((($B288*2.71^(ED$1*$N288)*($D288/1000)*($O288+$P288)/$D288))/((1+'Instruktion Kostnad nytta'!$C$37)^ED$1))</f>
        <v>79.92234153261137</v>
      </c>
      <c r="EE288" s="45">
        <f>((($B288*2.71^(EE$1*$N288)*($D288/1000)*($O288+$P288)/$D288))/((1+'Instruktion Kostnad nytta'!$C$37)^EE$1))</f>
        <v>80.734118199722133</v>
      </c>
      <c r="EF288" s="45">
        <f>((($B288*2.71^(EF$1*$N288)*($D288/1000)*($O288+$P288)/$D288))/((1+'Instruktion Kostnad nytta'!$C$37)^EF$1))</f>
        <v>81.554140137737463</v>
      </c>
      <c r="EG288" s="45">
        <f>((($B288*2.71^(EG$1*$N288)*($D288/1000)*($O288+$P288)/$D288))/((1+'Instruktion Kostnad nytta'!$C$37)^EG$1))</f>
        <v>82.382491094435622</v>
      </c>
      <c r="EH288" s="45">
        <f>((($B288*2.71^(EH$1*$N288)*($D288/1000)*($O288+$P288)/$D288))/((1+'Instruktion Kostnad nytta'!$C$37)^EH$1))</f>
        <v>83.219255668226751</v>
      </c>
      <c r="EI288" s="45">
        <f>((($B288*2.71^(EI$1*$N288)*($D288/1000)*($O288+$P288)/$D288))/((1+'Instruktion Kostnad nytta'!$C$37)^EI$1))</f>
        <v>84.064519316792683</v>
      </c>
      <c r="EJ288" s="45">
        <f>((($B288*2.71^(EJ$1*$N288)*($D288/1000)*($O288+$P288)/$D288))/((1+'Instruktion Kostnad nytta'!$C$37)^EJ$1))</f>
        <v>84.918368365814985</v>
      </c>
      <c r="EK288" s="45">
        <f>((($B288*2.71^(EK$1*$N288)*($D288/1000)*($O288+$P288)/$D288))/((1+'Instruktion Kostnad nytta'!$C$37)^EK$1))</f>
        <v>85.780890017790796</v>
      </c>
      <c r="EL288" s="45">
        <f>((($B288*2.71^(EL$1*$N288)*($D288/1000)*($O288+$P288)/$D288))/((1+'Instruktion Kostnad nytta'!$C$37)^EL$1))</f>
        <v>86.65217236093919</v>
      </c>
    </row>
    <row r="289" spans="1:142" x14ac:dyDescent="0.25">
      <c r="A289" s="41">
        <v>291</v>
      </c>
      <c r="B289" s="59">
        <v>0.5</v>
      </c>
      <c r="C289" s="59">
        <v>15</v>
      </c>
      <c r="D289" s="60">
        <v>80</v>
      </c>
      <c r="E289" s="59">
        <v>1965</v>
      </c>
      <c r="F289" s="59" t="s">
        <v>98</v>
      </c>
      <c r="G289" s="59">
        <v>127</v>
      </c>
      <c r="H289" s="59" t="s">
        <v>46</v>
      </c>
      <c r="I289" s="59">
        <v>8</v>
      </c>
      <c r="J289" s="41">
        <v>0</v>
      </c>
      <c r="K289" s="41" t="s">
        <v>312</v>
      </c>
      <c r="L289" s="48">
        <f>'Instruktion Kostnad nytta'!C$19/D289+IF((IF(F289="A",'Instruktion Kostnad nytta'!C$25,0)+IF(G289&lt;500,'Instruktion Kostnad nytta'!C$20,('Instruktion Kostnad nytta'!C$20+'Instruktion Kostnad nytta'!C$21))+IF(G289&lt;700,0,('Instruktion Kostnad nytta'!C$22-'Instruktion Kostnad nytta'!C$21))+I289*'Instruktion Kostnad nytta'!C$23/D289)&lt;3000,3000,(IF(F289="A",'Instruktion Kostnad nytta'!C$25,0)+IF(G289&lt;500,'Instruktion Kostnad nytta'!C$20,('Instruktion Kostnad nytta'!C$20+'Instruktion Kostnad nytta'!C$21))+IF(G289&lt;700,0,('Instruktion Kostnad nytta'!C$22-'Instruktion Kostnad nytta'!C$21))+I289*'Instruktion Kostnad nytta'!C$23/D289))</f>
        <v>6875</v>
      </c>
      <c r="M289" s="50">
        <f t="shared" si="12"/>
        <v>6.25</v>
      </c>
      <c r="N289" s="49">
        <f>IF(H289="Gråjärn",'Instruktion Kostnad nytta'!C$32,IF(H289="segjärn",'Instruktion Kostnad nytta'!C$33,IF(H289="PVC",'Instruktion Kostnad nytta'!C$34,IF(H289="PE",'Instruktion Kostnad nytta'!C$35,IF(H289="ST",'Instruktion Kostnad nytta'!C$36,0)))))</f>
        <v>0.03</v>
      </c>
      <c r="O289" s="48">
        <f>IF(G289&lt;200,'Instruktion Kostnad nytta'!C$28,(IF(G289&lt;500,'Instruktion Kostnad nytta'!C$29,'Instruktion Kostnad nytta'!C$30)))</f>
        <v>45000</v>
      </c>
      <c r="P289" s="47">
        <v>4000</v>
      </c>
      <c r="Q289" s="46">
        <f t="shared" si="13"/>
        <v>-429.79509409760863</v>
      </c>
      <c r="R289" s="45">
        <f t="shared" si="14"/>
        <v>-6586.3040142958916</v>
      </c>
      <c r="S289" s="45">
        <f>((($B289*2.71^(S$1*$N289)*($D289/1000)*($O289+$P289)/$D289))/((1+'Instruktion Kostnad nytta'!$C$37)^S$1))</f>
        <v>25.000223905593113</v>
      </c>
      <c r="T289" s="45">
        <f>((($B289*2.71^(T$1*$N289)*($D289/1000)*($O289+$P289)/$D289))/((1+'Instruktion Kostnad nytta'!$C$37)^T$1))</f>
        <v>25.254152882771844</v>
      </c>
      <c r="U289" s="45">
        <f>((($B289*2.71^(U$1*$N289)*($D289/1000)*($O289+$P289)/$D289))/((1+'Instruktion Kostnad nytta'!$C$37)^U$1))</f>
        <v>25.510661033868949</v>
      </c>
      <c r="V289" s="45">
        <f>((($B289*2.71^(V$1*$N289)*($D289/1000)*($O289+$P289)/$D289))/((1+'Instruktion Kostnad nytta'!$C$37)^V$1))</f>
        <v>25.769774555729619</v>
      </c>
      <c r="W289" s="45">
        <f>((($B289*2.71^(W$1*$N289)*($D289/1000)*($O289+$P289)/$D289))/((1+'Instruktion Kostnad nytta'!$C$37)^W$1))</f>
        <v>26.031519911282167</v>
      </c>
      <c r="X289" s="45">
        <f>((($B289*2.71^(X$1*$N289)*($D289/1000)*($O289+$P289)/$D289))/((1+'Instruktion Kostnad nytta'!$C$37)^X$1))</f>
        <v>26.295923832240685</v>
      </c>
      <c r="Y289" s="45">
        <f>((($B289*2.71^(Y$1*$N289)*($D289/1000)*($O289+$P289)/$D289))/((1+'Instruktion Kostnad nytta'!$C$37)^Y$1))</f>
        <v>26.563013321835086</v>
      </c>
      <c r="Z289" s="45">
        <f>((($B289*2.71^(Z$1*$N289)*($D289/1000)*($O289+$P289)/$D289))/((1+'Instruktion Kostnad nytta'!$C$37)^Z$1))</f>
        <v>26.832815657568947</v>
      </c>
      <c r="AA289" s="45">
        <f>((($B289*2.71^(AA$1*$N289)*($D289/1000)*($O289+$P289)/$D289))/((1+'Instruktion Kostnad nytta'!$C$37)^AA$1))</f>
        <v>27.1053583940053</v>
      </c>
      <c r="AB289" s="45">
        <f>((($B289*2.71^(AB$1*$N289)*($D289/1000)*($O289+$P289)/$D289))/((1+'Instruktion Kostnad nytta'!$C$37)^AB$1))</f>
        <v>27.380669365580751</v>
      </c>
      <c r="AC289" s="45">
        <f>((($B289*2.71^(AC$1*$N289)*($D289/1000)*($O289+$P289)/$D289))/((1+'Instruktion Kostnad nytta'!$C$37)^AC$1))</f>
        <v>27.658776689448164</v>
      </c>
      <c r="AD289" s="45">
        <f>((($B289*2.71^(AD$1*$N289)*($D289/1000)*($O289+$P289)/$D289))/((1+'Instruktion Kostnad nytta'!$C$37)^AD$1))</f>
        <v>27.939708768348279</v>
      </c>
      <c r="AE289" s="45">
        <f>((($B289*2.71^(AE$1*$N289)*($D289/1000)*($O289+$P289)/$D289))/((1+'Instruktion Kostnad nytta'!$C$37)^AE$1))</f>
        <v>28.223494293510345</v>
      </c>
      <c r="AF289" s="45">
        <f>((($B289*2.71^(AF$1*$N289)*($D289/1000)*($O289+$P289)/$D289))/((1+'Instruktion Kostnad nytta'!$C$37)^AF$1))</f>
        <v>28.510162247582453</v>
      </c>
      <c r="AG289" s="45">
        <f>((($B289*2.71^(AG$1*$N289)*($D289/1000)*($O289+$P289)/$D289))/((1+'Instruktion Kostnad nytta'!$C$37)^AG$1))</f>
        <v>28.799741907591361</v>
      </c>
      <c r="AH289" s="45">
        <f>((($B289*2.71^(AH$1*$N289)*($D289/1000)*($O289+$P289)/$D289))/((1+'Instruktion Kostnad nytta'!$C$37)^AH$1))</f>
        <v>29.092262847932609</v>
      </c>
      <c r="AI289" s="45">
        <f>((($B289*2.71^(AI$1*$N289)*($D289/1000)*($O289+$P289)/$D289))/((1+'Instruktion Kostnad nytta'!$C$37)^AI$1))</f>
        <v>29.38775494339091</v>
      </c>
      <c r="AJ289" s="45">
        <f>((($B289*2.71^(AJ$1*$N289)*($D289/1000)*($O289+$P289)/$D289))/((1+'Instruktion Kostnad nytta'!$C$37)^AJ$1))</f>
        <v>29.686248372191148</v>
      </c>
      <c r="AK289" s="45">
        <f>((($B289*2.71^(AK$1*$N289)*($D289/1000)*($O289+$P289)/$D289))/((1+'Instruktion Kostnad nytta'!$C$37)^AK$1))</f>
        <v>29.987773619080546</v>
      </c>
      <c r="AL289" s="45">
        <f>((($B289*2.71^(AL$1*$N289)*($D289/1000)*($O289+$P289)/$D289))/((1+'Instruktion Kostnad nytta'!$C$37)^AL$1))</f>
        <v>30.292361478441951</v>
      </c>
      <c r="AM289" s="45">
        <f>((($B289*2.71^(AM$1*$N289)*($D289/1000)*($O289+$P289)/$D289))/((1+'Instruktion Kostnad nytta'!$C$37)^AM$1))</f>
        <v>30.600043057438853</v>
      </c>
      <c r="AN289" s="45">
        <f>((($B289*2.71^(AN$1*$N289)*($D289/1000)*($O289+$P289)/$D289))/((1+'Instruktion Kostnad nytta'!$C$37)^AN$1))</f>
        <v>30.91084977919234</v>
      </c>
      <c r="AO289" s="45">
        <f>((($B289*2.71^(AO$1*$N289)*($D289/1000)*($O289+$P289)/$D289))/((1+'Instruktion Kostnad nytta'!$C$37)^AO$1))</f>
        <v>31.224813385990259</v>
      </c>
      <c r="AP289" s="45">
        <f>((($B289*2.71^(AP$1*$N289)*($D289/1000)*($O289+$P289)/$D289))/((1+'Instruktion Kostnad nytta'!$C$37)^AP$1))</f>
        <v>31.541965942529057</v>
      </c>
      <c r="AQ289" s="45">
        <f>((($B289*2.71^(AQ$1*$N289)*($D289/1000)*($O289+$P289)/$D289))/((1+'Instruktion Kostnad nytta'!$C$37)^AQ$1))</f>
        <v>31.862339839188468</v>
      </c>
      <c r="AR289" s="45">
        <f>((($B289*2.71^(AR$1*$N289)*($D289/1000)*($O289+$P289)/$D289))/((1+'Instruktion Kostnad nytta'!$C$37)^AR$1))</f>
        <v>32.185967795339536</v>
      </c>
      <c r="AS289" s="45">
        <f>((($B289*2.71^(AS$1*$N289)*($D289/1000)*($O289+$P289)/$D289))/((1+'Instruktion Kostnad nytta'!$C$37)^AS$1))</f>
        <v>32.512882862686169</v>
      </c>
      <c r="AT289" s="45">
        <f>((($B289*2.71^(AT$1*$N289)*($D289/1000)*($O289+$P289)/$D289))/((1+'Instruktion Kostnad nytta'!$C$37)^AT$1))</f>
        <v>32.843118428640715</v>
      </c>
      <c r="AU289" s="45">
        <f>((($B289*2.71^(AU$1*$N289)*($D289/1000)*($O289+$P289)/$D289))/((1+'Instruktion Kostnad nytta'!$C$37)^AU$1))</f>
        <v>33.176708219733698</v>
      </c>
      <c r="AV289" s="45">
        <f>((($B289*2.71^(AV$1*$N289)*($D289/1000)*($O289+$P289)/$D289))/((1+'Instruktion Kostnad nytta'!$C$37)^AV$1))</f>
        <v>33.513686305058343</v>
      </c>
      <c r="AW289" s="45">
        <f>((($B289*2.71^(AW$1*$N289)*($D289/1000)*($O289+$P289)/$D289))/((1+'Instruktion Kostnad nytta'!$C$37)^AW$1))</f>
        <v>33.854087099749947</v>
      </c>
      <c r="AX289" s="45">
        <f>((($B289*2.71^(AX$1*$N289)*($D289/1000)*($O289+$P289)/$D289))/((1+'Instruktion Kostnad nytta'!$C$37)^AX$1))</f>
        <v>34.197945368500726</v>
      </c>
      <c r="AY289" s="45">
        <f>((($B289*2.71^(AY$1*$N289)*($D289/1000)*($O289+$P289)/$D289))/((1+'Instruktion Kostnad nytta'!$C$37)^AY$1))</f>
        <v>34.545296229110207</v>
      </c>
      <c r="AZ289" s="45">
        <f>((($B289*2.71^(AZ$1*$N289)*($D289/1000)*($O289+$P289)/$D289))/((1+'Instruktion Kostnad nytta'!$C$37)^AZ$1))</f>
        <v>34.896175156071806</v>
      </c>
      <c r="BA289" s="45">
        <f>((($B289*2.71^(BA$1*$N289)*($D289/1000)*($O289+$P289)/$D289))/((1+'Instruktion Kostnad nytta'!$C$37)^BA$1))</f>
        <v>35.250617984195777</v>
      </c>
      <c r="BB289" s="45">
        <f>((($B289*2.71^(BB$1*$N289)*($D289/1000)*($O289+$P289)/$D289))/((1+'Instruktion Kostnad nytta'!$C$37)^BB$1))</f>
        <v>35.608660912269002</v>
      </c>
      <c r="BC289" s="45">
        <f>((($B289*2.71^(BC$1*$N289)*($D289/1000)*($O289+$P289)/$D289))/((1+'Instruktion Kostnad nytta'!$C$37)^BC$1))</f>
        <v>35.970340506751896</v>
      </c>
      <c r="BD289" s="45">
        <f>((($B289*2.71^(BD$1*$N289)*($D289/1000)*($O289+$P289)/$D289))/((1+'Instruktion Kostnad nytta'!$C$37)^BD$1))</f>
        <v>36.335693705512931</v>
      </c>
      <c r="BE289" s="45">
        <f>((($B289*2.71^(BE$1*$N289)*($D289/1000)*($O289+$P289)/$D289))/((1+'Instruktion Kostnad nytta'!$C$37)^BE$1))</f>
        <v>36.704757821600943</v>
      </c>
      <c r="BF289" s="45">
        <f>((($B289*2.71^(BF$1*$N289)*($D289/1000)*($O289+$P289)/$D289))/((1+'Instruktion Kostnad nytta'!$C$37)^BF$1))</f>
        <v>37.077570547056048</v>
      </c>
      <c r="BG289" s="45">
        <f>((($B289*2.71^(BG$1*$N289)*($D289/1000)*($O289+$P289)/$D289))/((1+'Instruktion Kostnad nytta'!$C$37)^BG$1))</f>
        <v>37.454169956758932</v>
      </c>
      <c r="BH289" s="45">
        <f>((($B289*2.71^(BH$1*$N289)*($D289/1000)*($O289+$P289)/$D289))/((1+'Instruktion Kostnad nytta'!$C$37)^BH$1))</f>
        <v>37.83459451231942</v>
      </c>
      <c r="BI289" s="45">
        <f>((($B289*2.71^(BI$1*$N289)*($D289/1000)*($O289+$P289)/$D289))/((1+'Instruktion Kostnad nytta'!$C$37)^BI$1))</f>
        <v>38.218883066004558</v>
      </c>
      <c r="BJ289" s="45">
        <f>((($B289*2.71^(BJ$1*$N289)*($D289/1000)*($O289+$P289)/$D289))/((1+'Instruktion Kostnad nytta'!$C$37)^BJ$1))</f>
        <v>38.607074864706519</v>
      </c>
      <c r="BK289" s="45">
        <f>((($B289*2.71^(BK$1*$N289)*($D289/1000)*($O289+$P289)/$D289))/((1+'Instruktion Kostnad nytta'!$C$37)^BK$1))</f>
        <v>38.999209553950806</v>
      </c>
      <c r="BL289" s="45">
        <f>((($B289*2.71^(BL$1*$N289)*($D289/1000)*($O289+$P289)/$D289))/((1+'Instruktion Kostnad nytta'!$C$37)^BL$1))</f>
        <v>39.39532718194527</v>
      </c>
      <c r="BM289" s="45">
        <f>((($B289*2.71^(BM$1*$N289)*($D289/1000)*($O289+$P289)/$D289))/((1+'Instruktion Kostnad nytta'!$C$37)^BM$1))</f>
        <v>39.795468203670062</v>
      </c>
      <c r="BN289" s="45">
        <f>((($B289*2.71^(BN$1*$N289)*($D289/1000)*($O289+$P289)/$D289))/((1+'Instruktion Kostnad nytta'!$C$37)^BN$1))</f>
        <v>40.199673485009399</v>
      </c>
      <c r="BO289" s="45">
        <f>((($B289*2.71^(BO$1*$N289)*($D289/1000)*($O289+$P289)/$D289))/((1+'Instruktion Kostnad nytta'!$C$37)^BO$1))</f>
        <v>40.607984306925012</v>
      </c>
      <c r="BP289" s="45">
        <f>((($B289*2.71^(BP$1*$N289)*($D289/1000)*($O289+$P289)/$D289))/((1+'Instruktion Kostnad nytta'!$C$37)^BP$1))</f>
        <v>41.020442369672224</v>
      </c>
      <c r="BQ289" s="45">
        <f>((($B289*2.71^(BQ$1*$N289)*($D289/1000)*($O289+$P289)/$D289))/((1+'Instruktion Kostnad nytta'!$C$37)^BQ$1))</f>
        <v>41.437089797058633</v>
      </c>
      <c r="BR289" s="45">
        <f>((($B289*2.71^(BR$1*$N289)*($D289/1000)*($O289+$P289)/$D289))/((1+'Instruktion Kostnad nytta'!$C$37)^BR$1))</f>
        <v>41.857969140746285</v>
      </c>
      <c r="BS289" s="45">
        <f>((($B289*2.71^(BS$1*$N289)*($D289/1000)*($O289+$P289)/$D289))/((1+'Instruktion Kostnad nytta'!$C$37)^BS$1))</f>
        <v>42.283123384597289</v>
      </c>
      <c r="BT289" s="45">
        <f>((($B289*2.71^(BT$1*$N289)*($D289/1000)*($O289+$P289)/$D289))/((1+'Instruktion Kostnad nytta'!$C$37)^BT$1))</f>
        <v>42.712595949063832</v>
      </c>
      <c r="BU289" s="45">
        <f>((($B289*2.71^(BU$1*$N289)*($D289/1000)*($O289+$P289)/$D289))/((1+'Instruktion Kostnad nytta'!$C$37)^BU$1))</f>
        <v>43.146430695622549</v>
      </c>
      <c r="BV289" s="45">
        <f>((($B289*2.71^(BV$1*$N289)*($D289/1000)*($O289+$P289)/$D289))/((1+'Instruktion Kostnad nytta'!$C$37)^BV$1))</f>
        <v>43.584671931254093</v>
      </c>
      <c r="BW289" s="45">
        <f>((($B289*2.71^(BW$1*$N289)*($D289/1000)*($O289+$P289)/$D289))/((1+'Instruktion Kostnad nytta'!$C$37)^BW$1))</f>
        <v>44.02736441296814</v>
      </c>
      <c r="BX289" s="45">
        <f>((($B289*2.71^(BX$1*$N289)*($D289/1000)*($O289+$P289)/$D289))/((1+'Instruktion Kostnad nytta'!$C$37)^BX$1))</f>
        <v>44.474553352374357</v>
      </c>
      <c r="BY289" s="45">
        <f>((($B289*2.71^(BY$1*$N289)*($D289/1000)*($O289+$P289)/$D289))/((1+'Instruktion Kostnad nytta'!$C$37)^BY$1))</f>
        <v>44.926284420299801</v>
      </c>
      <c r="BZ289" s="45">
        <f>((($B289*2.71^(BZ$1*$N289)*($D289/1000)*($O289+$P289)/$D289))/((1+'Instruktion Kostnad nytta'!$C$37)^BZ$1))</f>
        <v>45.382603751453274</v>
      </c>
      <c r="CA289" s="45">
        <f>((($B289*2.71^(CA$1*$N289)*($D289/1000)*($O289+$P289)/$D289))/((1+'Instruktion Kostnad nytta'!$C$37)^CA$1))</f>
        <v>45.843557949136923</v>
      </c>
      <c r="CB289" s="45">
        <f>((($B289*2.71^(CB$1*$N289)*($D289/1000)*($O289+$P289)/$D289))/((1+'Instruktion Kostnad nytta'!$C$37)^CB$1))</f>
        <v>46.309194090005803</v>
      </c>
      <c r="CC289" s="45">
        <f>((($B289*2.71^(CC$1*$N289)*($D289/1000)*($O289+$P289)/$D289))/((1+'Instruktion Kostnad nytta'!$C$37)^CC$1))</f>
        <v>46.779559728875739</v>
      </c>
      <c r="CD289" s="45">
        <f>((($B289*2.71^(CD$1*$N289)*($D289/1000)*($O289+$P289)/$D289))/((1+'Instruktion Kostnad nytta'!$C$37)^CD$1))</f>
        <v>47.254702903580153</v>
      </c>
      <c r="CE289" s="45">
        <f>((($B289*2.71^(CE$1*$N289)*($D289/1000)*($O289+$P289)/$D289))/((1+'Instruktion Kostnad nytta'!$C$37)^CE$1))</f>
        <v>47.734672139875926</v>
      </c>
      <c r="CF289" s="45">
        <f>((($B289*2.71^(CF$1*$N289)*($D289/1000)*($O289+$P289)/$D289))/((1+'Instruktion Kostnad nytta'!$C$37)^CF$1))</f>
        <v>48.219516456399383</v>
      </c>
      <c r="CG289" s="45">
        <f>((($B289*2.71^(CG$1*$N289)*($D289/1000)*($O289+$P289)/$D289))/((1+'Instruktion Kostnad nytta'!$C$37)^CG$1))</f>
        <v>48.709285369672486</v>
      </c>
      <c r="CH289" s="45">
        <f>((($B289*2.71^(CH$1*$N289)*($D289/1000)*($O289+$P289)/$D289))/((1+'Instruktion Kostnad nytta'!$C$37)^CH$1))</f>
        <v>49.204028899159844</v>
      </c>
      <c r="CI289" s="45">
        <f>((($B289*2.71^(CI$1*$N289)*($D289/1000)*($O289+$P289)/$D289))/((1+'Instruktion Kostnad nytta'!$C$37)^CI$1))</f>
        <v>49.703797572377269</v>
      </c>
      <c r="CJ289" s="45">
        <f>((($B289*2.71^(CJ$1*$N289)*($D289/1000)*($O289+$P289)/$D289))/((1+'Instruktion Kostnad nytta'!$C$37)^CJ$1))</f>
        <v>50.208642430051853</v>
      </c>
      <c r="CK289" s="45">
        <f>((($B289*2.71^(CK$1*$N289)*($D289/1000)*($O289+$P289)/$D289))/((1+'Instruktion Kostnad nytta'!$C$37)^CK$1))</f>
        <v>50.718615031334977</v>
      </c>
      <c r="CL289" s="45">
        <f>((($B289*2.71^(CL$1*$N289)*($D289/1000)*($O289+$P289)/$D289))/((1+'Instruktion Kostnad nytta'!$C$37)^CL$1))</f>
        <v>51.233767459067714</v>
      </c>
      <c r="CM289" s="45">
        <f>((($B289*2.71^(CM$1*$N289)*($D289/1000)*($O289+$P289)/$D289))/((1+'Instruktion Kostnad nytta'!$C$37)^CM$1))</f>
        <v>51.754152325100151</v>
      </c>
      <c r="CN289" s="45">
        <f>((($B289*2.71^(CN$1*$N289)*($D289/1000)*($O289+$P289)/$D289))/((1+'Instruktion Kostnad nytta'!$C$37)^CN$1))</f>
        <v>52.279822775664641</v>
      </c>
      <c r="CO289" s="45">
        <f>((($B289*2.71^(CO$1*$N289)*($D289/1000)*($O289+$P289)/$D289))/((1+'Instruktion Kostnad nytta'!$C$37)^CO$1))</f>
        <v>52.81083249680313</v>
      </c>
      <c r="CP289" s="45">
        <f>((($B289*2.71^(CP$1*$N289)*($D289/1000)*($O289+$P289)/$D289))/((1+'Instruktion Kostnad nytta'!$C$37)^CP$1))</f>
        <v>53.34723571985068</v>
      </c>
      <c r="CQ289" s="45">
        <f>((($B289*2.71^(CQ$1*$N289)*($D289/1000)*($O289+$P289)/$D289))/((1+'Instruktion Kostnad nytta'!$C$37)^CQ$1))</f>
        <v>53.889087226973508</v>
      </c>
      <c r="CR289" s="45">
        <f>((($B289*2.71^(CR$1*$N289)*($D289/1000)*($O289+$P289)/$D289))/((1+'Instruktion Kostnad nytta'!$C$37)^CR$1))</f>
        <v>54.436442356764182</v>
      </c>
      <c r="CS289" s="45">
        <f>((($B289*2.71^(CS$1*$N289)*($D289/1000)*($O289+$P289)/$D289))/((1+'Instruktion Kostnad nytta'!$C$37)^CS$1))</f>
        <v>54.989357009892906</v>
      </c>
      <c r="CT289" s="45">
        <f>((($B289*2.71^(CT$1*$N289)*($D289/1000)*($O289+$P289)/$D289))/((1+'Instruktion Kostnad nytta'!$C$37)^CT$1))</f>
        <v>55.547887654816996</v>
      </c>
      <c r="CU289" s="45">
        <f>((($B289*2.71^(CU$1*$N289)*($D289/1000)*($O289+$P289)/$D289))/((1+'Instruktion Kostnad nytta'!$C$37)^CU$1))</f>
        <v>56.112091333547696</v>
      </c>
      <c r="CV289" s="45">
        <f>((($B289*2.71^(CV$1*$N289)*($D289/1000)*($O289+$P289)/$D289))/((1+'Instruktion Kostnad nytta'!$C$37)^CV$1))</f>
        <v>56.682025667475763</v>
      </c>
      <c r="CW289" s="45">
        <f>((($B289*2.71^(CW$1*$N289)*($D289/1000)*($O289+$P289)/$D289))/((1+'Instruktion Kostnad nytta'!$C$37)^CW$1))</f>
        <v>57.257748863256467</v>
      </c>
      <c r="CX289" s="45">
        <f>((($B289*2.71^(CX$1*$N289)*($D289/1000)*($O289+$P289)/$D289))/((1+'Instruktion Kostnad nytta'!$C$37)^CX$1))</f>
        <v>57.83931971875387</v>
      </c>
      <c r="CY289" s="45">
        <f>((($B289*2.71^(CY$1*$N289)*($D289/1000)*($O289+$P289)/$D289))/((1+'Instruktion Kostnad nytta'!$C$37)^CY$1))</f>
        <v>58.426797629046156</v>
      </c>
      <c r="CZ289" s="45">
        <f>((($B289*2.71^(CZ$1*$N289)*($D289/1000)*($O289+$P289)/$D289))/((1+'Instruktion Kostnad nytta'!$C$37)^CZ$1))</f>
        <v>59.020242592491172</v>
      </c>
      <c r="DA289" s="45">
        <f>((($B289*2.71^(DA$1*$N289)*($D289/1000)*($O289+$P289)/$D289))/((1+'Instruktion Kostnad nytta'!$C$37)^DA$1))</f>
        <v>59.61971521685431</v>
      </c>
      <c r="DB289" s="45">
        <f>((($B289*2.71^(DB$1*$N289)*($D289/1000)*($O289+$P289)/$D289))/((1+'Instruktion Kostnad nytta'!$C$37)^DB$1))</f>
        <v>60.225276725498077</v>
      </c>
      <c r="DC289" s="45">
        <f>((($B289*2.71^(DC$1*$N289)*($D289/1000)*($O289+$P289)/$D289))/((1+'Instruktion Kostnad nytta'!$C$37)^DC$1))</f>
        <v>60.836988963634859</v>
      </c>
      <c r="DD289" s="45">
        <f>((($B289*2.71^(DD$1*$N289)*($D289/1000)*($O289+$P289)/$D289))/((1+'Instruktion Kostnad nytta'!$C$37)^DD$1))</f>
        <v>61.454914404643155</v>
      </c>
      <c r="DE289" s="45">
        <f>((($B289*2.71^(DE$1*$N289)*($D289/1000)*($O289+$P289)/$D289))/((1+'Instruktion Kostnad nytta'!$C$37)^DE$1))</f>
        <v>62.079116156447682</v>
      </c>
      <c r="DF289" s="45">
        <f>((($B289*2.71^(DF$1*$N289)*($D289/1000)*($O289+$P289)/$D289))/((1+'Instruktion Kostnad nytta'!$C$37)^DF$1))</f>
        <v>62.70965796796483</v>
      </c>
      <c r="DG289" s="45">
        <f>((($B289*2.71^(DG$1*$N289)*($D289/1000)*($O289+$P289)/$D289))/((1+'Instruktion Kostnad nytta'!$C$37)^DG$1))</f>
        <v>63.346604235612872</v>
      </c>
      <c r="DH289" s="45">
        <f>((($B289*2.71^(DH$1*$N289)*($D289/1000)*($O289+$P289)/$D289))/((1+'Instruktion Kostnad nytta'!$C$37)^DH$1))</f>
        <v>63.990020009889072</v>
      </c>
      <c r="DI289" s="45">
        <f>((($B289*2.71^(DI$1*$N289)*($D289/1000)*($O289+$P289)/$D289))/((1+'Instruktion Kostnad nytta'!$C$37)^DI$1))</f>
        <v>64.639971002012857</v>
      </c>
      <c r="DJ289" s="45">
        <f>((($B289*2.71^(DJ$1*$N289)*($D289/1000)*($O289+$P289)/$D289))/((1+'Instruktion Kostnad nytta'!$C$37)^DJ$1))</f>
        <v>65.296523590637122</v>
      </c>
      <c r="DK289" s="45">
        <f>((($B289*2.71^(DK$1*$N289)*($D289/1000)*($O289+$P289)/$D289))/((1+'Instruktion Kostnad nytta'!$C$37)^DK$1))</f>
        <v>65.959744828627237</v>
      </c>
      <c r="DL289" s="45">
        <f>((($B289*2.71^(DL$1*$N289)*($D289/1000)*($O289+$P289)/$D289))/((1+'Instruktion Kostnad nytta'!$C$37)^DL$1))</f>
        <v>66.629702449909004</v>
      </c>
      <c r="DM289" s="45">
        <f>((($B289*2.71^(DM$1*$N289)*($D289/1000)*($O289+$P289)/$D289))/((1+'Instruktion Kostnad nytta'!$C$37)^DM$1))</f>
        <v>67.306464876386457</v>
      </c>
      <c r="DN289" s="45">
        <f>((($B289*2.71^(DN$1*$N289)*($D289/1000)*($O289+$P289)/$D289))/((1+'Instruktion Kostnad nytta'!$C$37)^DN$1))</f>
        <v>67.990101224929418</v>
      </c>
      <c r="DO289" s="45">
        <f>((($B289*2.71^(DO$1*$N289)*($D289/1000)*($O289+$P289)/$D289))/((1+'Instruktion Kostnad nytta'!$C$37)^DO$1))</f>
        <v>68.680681314432647</v>
      </c>
      <c r="DP289" s="45">
        <f>((($B289*2.71^(DP$1*$N289)*($D289/1000)*($O289+$P289)/$D289))/((1+'Instruktion Kostnad nytta'!$C$37)^DP$1))</f>
        <v>69.378275672946003</v>
      </c>
      <c r="DQ289" s="45">
        <f>((($B289*2.71^(DQ$1*$N289)*($D289/1000)*($O289+$P289)/$D289))/((1+'Instruktion Kostnad nytta'!$C$37)^DQ$1))</f>
        <v>70.082955544877592</v>
      </c>
      <c r="DR289" s="45">
        <f>((($B289*2.71^(DR$1*$N289)*($D289/1000)*($O289+$P289)/$D289))/((1+'Instruktion Kostnad nytta'!$C$37)^DR$1))</f>
        <v>70.794792898269904</v>
      </c>
      <c r="DS289" s="45">
        <f>((($B289*2.71^(DS$1*$N289)*($D289/1000)*($O289+$P289)/$D289))/((1+'Instruktion Kostnad nytta'!$C$37)^DS$1))</f>
        <v>71.513860432149713</v>
      </c>
      <c r="DT289" s="45">
        <f>((($B289*2.71^(DT$1*$N289)*($D289/1000)*($O289+$P289)/$D289))/((1+'Instruktion Kostnad nytta'!$C$37)^DT$1))</f>
        <v>72.240231583952706</v>
      </c>
      <c r="DU289" s="45">
        <f>((($B289*2.71^(DU$1*$N289)*($D289/1000)*($O289+$P289)/$D289))/((1+'Instruktion Kostnad nytta'!$C$37)^DU$1))</f>
        <v>72.973980537023593</v>
      </c>
      <c r="DV289" s="45">
        <f>((($B289*2.71^(DV$1*$N289)*($D289/1000)*($O289+$P289)/$D289))/((1+'Instruktion Kostnad nytta'!$C$37)^DV$1))</f>
        <v>73.715182228192504</v>
      </c>
      <c r="DW289" s="45">
        <f>((($B289*2.71^(DW$1*$N289)*($D289/1000)*($O289+$P289)/$D289))/((1+'Instruktion Kostnad nytta'!$C$37)^DW$1))</f>
        <v>74.463912355427894</v>
      </c>
      <c r="DX289" s="45">
        <f>((($B289*2.71^(DX$1*$N289)*($D289/1000)*($O289+$P289)/$D289))/((1+'Instruktion Kostnad nytta'!$C$37)^DX$1))</f>
        <v>75.220247385567816</v>
      </c>
      <c r="DY289" s="45">
        <f>((($B289*2.71^(DY$1*$N289)*($D289/1000)*($O289+$P289)/$D289))/((1+'Instruktion Kostnad nytta'!$C$37)^DY$1))</f>
        <v>75.984264562128971</v>
      </c>
      <c r="DZ289" s="45">
        <f>((($B289*2.71^(DZ$1*$N289)*($D289/1000)*($O289+$P289)/$D289))/((1+'Instruktion Kostnad nytta'!$C$37)^DZ$1))</f>
        <v>76.756041913195887</v>
      </c>
      <c r="EA289" s="45">
        <f>((($B289*2.71^(EA$1*$N289)*($D289/1000)*($O289+$P289)/$D289))/((1+'Instruktion Kostnad nytta'!$C$37)^EA$1))</f>
        <v>77.535658259389692</v>
      </c>
      <c r="EB289" s="45">
        <f>((($B289*2.71^(EB$1*$N289)*($D289/1000)*($O289+$P289)/$D289))/((1+'Instruktion Kostnad nytta'!$C$37)^EB$1))</f>
        <v>78.323193221917847</v>
      </c>
      <c r="EC289" s="45">
        <f>((($B289*2.71^(EC$1*$N289)*($D289/1000)*($O289+$P289)/$D289))/((1+'Instruktion Kostnad nytta'!$C$37)^EC$1))</f>
        <v>79.118727230705829</v>
      </c>
      <c r="ED289" s="45">
        <f>((($B289*2.71^(ED$1*$N289)*($D289/1000)*($O289+$P289)/$D289))/((1+'Instruktion Kostnad nytta'!$C$37)^ED$1))</f>
        <v>79.92234153261137</v>
      </c>
      <c r="EE289" s="45">
        <f>((($B289*2.71^(EE$1*$N289)*($D289/1000)*($O289+$P289)/$D289))/((1+'Instruktion Kostnad nytta'!$C$37)^EE$1))</f>
        <v>80.734118199722133</v>
      </c>
      <c r="EF289" s="45">
        <f>((($B289*2.71^(EF$1*$N289)*($D289/1000)*($O289+$P289)/$D289))/((1+'Instruktion Kostnad nytta'!$C$37)^EF$1))</f>
        <v>81.554140137737463</v>
      </c>
      <c r="EG289" s="45">
        <f>((($B289*2.71^(EG$1*$N289)*($D289/1000)*($O289+$P289)/$D289))/((1+'Instruktion Kostnad nytta'!$C$37)^EG$1))</f>
        <v>82.382491094435622</v>
      </c>
      <c r="EH289" s="45">
        <f>((($B289*2.71^(EH$1*$N289)*($D289/1000)*($O289+$P289)/$D289))/((1+'Instruktion Kostnad nytta'!$C$37)^EH$1))</f>
        <v>83.219255668226751</v>
      </c>
      <c r="EI289" s="45">
        <f>((($B289*2.71^(EI$1*$N289)*($D289/1000)*($O289+$P289)/$D289))/((1+'Instruktion Kostnad nytta'!$C$37)^EI$1))</f>
        <v>84.064519316792683</v>
      </c>
      <c r="EJ289" s="45">
        <f>((($B289*2.71^(EJ$1*$N289)*($D289/1000)*($O289+$P289)/$D289))/((1+'Instruktion Kostnad nytta'!$C$37)^EJ$1))</f>
        <v>84.918368365814985</v>
      </c>
      <c r="EK289" s="45">
        <f>((($B289*2.71^(EK$1*$N289)*($D289/1000)*($O289+$P289)/$D289))/((1+'Instruktion Kostnad nytta'!$C$37)^EK$1))</f>
        <v>85.780890017790796</v>
      </c>
      <c r="EL289" s="45">
        <f>((($B289*2.71^(EL$1*$N289)*($D289/1000)*($O289+$P289)/$D289))/((1+'Instruktion Kostnad nytta'!$C$37)^EL$1))</f>
        <v>86.65217236093919</v>
      </c>
    </row>
    <row r="290" spans="1:142" x14ac:dyDescent="0.25">
      <c r="A290" s="41">
        <v>292</v>
      </c>
      <c r="B290" s="59">
        <v>0.5</v>
      </c>
      <c r="C290" s="59">
        <v>15</v>
      </c>
      <c r="D290" s="60">
        <v>80</v>
      </c>
      <c r="E290" s="59">
        <v>1965</v>
      </c>
      <c r="F290" s="59" t="s">
        <v>98</v>
      </c>
      <c r="G290" s="59">
        <v>127</v>
      </c>
      <c r="H290" s="59" t="s">
        <v>46</v>
      </c>
      <c r="I290" s="59">
        <v>8</v>
      </c>
      <c r="J290" s="41">
        <v>0</v>
      </c>
      <c r="K290" s="41" t="s">
        <v>311</v>
      </c>
      <c r="L290" s="48">
        <f>'Instruktion Kostnad nytta'!C$19/D290+IF((IF(F290="A",'Instruktion Kostnad nytta'!C$25,0)+IF(G290&lt;500,'Instruktion Kostnad nytta'!C$20,('Instruktion Kostnad nytta'!C$20+'Instruktion Kostnad nytta'!C$21))+IF(G290&lt;700,0,('Instruktion Kostnad nytta'!C$22-'Instruktion Kostnad nytta'!C$21))+I290*'Instruktion Kostnad nytta'!C$23/D290)&lt;3000,3000,(IF(F290="A",'Instruktion Kostnad nytta'!C$25,0)+IF(G290&lt;500,'Instruktion Kostnad nytta'!C$20,('Instruktion Kostnad nytta'!C$20+'Instruktion Kostnad nytta'!C$21))+IF(G290&lt;700,0,('Instruktion Kostnad nytta'!C$22-'Instruktion Kostnad nytta'!C$21))+I290*'Instruktion Kostnad nytta'!C$23/D290))</f>
        <v>6875</v>
      </c>
      <c r="M290" s="50">
        <f t="shared" si="12"/>
        <v>6.25</v>
      </c>
      <c r="N290" s="49">
        <f>IF(H290="Gråjärn",'Instruktion Kostnad nytta'!C$32,IF(H290="segjärn",'Instruktion Kostnad nytta'!C$33,IF(H290="PVC",'Instruktion Kostnad nytta'!C$34,IF(H290="PE",'Instruktion Kostnad nytta'!C$35,IF(H290="ST",'Instruktion Kostnad nytta'!C$36,0)))))</f>
        <v>0.03</v>
      </c>
      <c r="O290" s="48">
        <f>IF(G290&lt;200,'Instruktion Kostnad nytta'!C$28,(IF(G290&lt;500,'Instruktion Kostnad nytta'!C$29,'Instruktion Kostnad nytta'!C$30)))</f>
        <v>45000</v>
      </c>
      <c r="P290" s="47">
        <v>4000</v>
      </c>
      <c r="Q290" s="46">
        <f t="shared" si="13"/>
        <v>-429.79509409760863</v>
      </c>
      <c r="R290" s="45">
        <f t="shared" si="14"/>
        <v>-6586.3040142958916</v>
      </c>
      <c r="S290" s="45">
        <f>((($B290*2.71^(S$1*$N290)*($D290/1000)*($O290+$P290)/$D290))/((1+'Instruktion Kostnad nytta'!$C$37)^S$1))</f>
        <v>25.000223905593113</v>
      </c>
      <c r="T290" s="45">
        <f>((($B290*2.71^(T$1*$N290)*($D290/1000)*($O290+$P290)/$D290))/((1+'Instruktion Kostnad nytta'!$C$37)^T$1))</f>
        <v>25.254152882771844</v>
      </c>
      <c r="U290" s="45">
        <f>((($B290*2.71^(U$1*$N290)*($D290/1000)*($O290+$P290)/$D290))/((1+'Instruktion Kostnad nytta'!$C$37)^U$1))</f>
        <v>25.510661033868949</v>
      </c>
      <c r="V290" s="45">
        <f>((($B290*2.71^(V$1*$N290)*($D290/1000)*($O290+$P290)/$D290))/((1+'Instruktion Kostnad nytta'!$C$37)^V$1))</f>
        <v>25.769774555729619</v>
      </c>
      <c r="W290" s="45">
        <f>((($B290*2.71^(W$1*$N290)*($D290/1000)*($O290+$P290)/$D290))/((1+'Instruktion Kostnad nytta'!$C$37)^W$1))</f>
        <v>26.031519911282167</v>
      </c>
      <c r="X290" s="45">
        <f>((($B290*2.71^(X$1*$N290)*($D290/1000)*($O290+$P290)/$D290))/((1+'Instruktion Kostnad nytta'!$C$37)^X$1))</f>
        <v>26.295923832240685</v>
      </c>
      <c r="Y290" s="45">
        <f>((($B290*2.71^(Y$1*$N290)*($D290/1000)*($O290+$P290)/$D290))/((1+'Instruktion Kostnad nytta'!$C$37)^Y$1))</f>
        <v>26.563013321835086</v>
      </c>
      <c r="Z290" s="45">
        <f>((($B290*2.71^(Z$1*$N290)*($D290/1000)*($O290+$P290)/$D290))/((1+'Instruktion Kostnad nytta'!$C$37)^Z$1))</f>
        <v>26.832815657568947</v>
      </c>
      <c r="AA290" s="45">
        <f>((($B290*2.71^(AA$1*$N290)*($D290/1000)*($O290+$P290)/$D290))/((1+'Instruktion Kostnad nytta'!$C$37)^AA$1))</f>
        <v>27.1053583940053</v>
      </c>
      <c r="AB290" s="45">
        <f>((($B290*2.71^(AB$1*$N290)*($D290/1000)*($O290+$P290)/$D290))/((1+'Instruktion Kostnad nytta'!$C$37)^AB$1))</f>
        <v>27.380669365580751</v>
      </c>
      <c r="AC290" s="45">
        <f>((($B290*2.71^(AC$1*$N290)*($D290/1000)*($O290+$P290)/$D290))/((1+'Instruktion Kostnad nytta'!$C$37)^AC$1))</f>
        <v>27.658776689448164</v>
      </c>
      <c r="AD290" s="45">
        <f>((($B290*2.71^(AD$1*$N290)*($D290/1000)*($O290+$P290)/$D290))/((1+'Instruktion Kostnad nytta'!$C$37)^AD$1))</f>
        <v>27.939708768348279</v>
      </c>
      <c r="AE290" s="45">
        <f>((($B290*2.71^(AE$1*$N290)*($D290/1000)*($O290+$P290)/$D290))/((1+'Instruktion Kostnad nytta'!$C$37)^AE$1))</f>
        <v>28.223494293510345</v>
      </c>
      <c r="AF290" s="45">
        <f>((($B290*2.71^(AF$1*$N290)*($D290/1000)*($O290+$P290)/$D290))/((1+'Instruktion Kostnad nytta'!$C$37)^AF$1))</f>
        <v>28.510162247582453</v>
      </c>
      <c r="AG290" s="45">
        <f>((($B290*2.71^(AG$1*$N290)*($D290/1000)*($O290+$P290)/$D290))/((1+'Instruktion Kostnad nytta'!$C$37)^AG$1))</f>
        <v>28.799741907591361</v>
      </c>
      <c r="AH290" s="45">
        <f>((($B290*2.71^(AH$1*$N290)*($D290/1000)*($O290+$P290)/$D290))/((1+'Instruktion Kostnad nytta'!$C$37)^AH$1))</f>
        <v>29.092262847932609</v>
      </c>
      <c r="AI290" s="45">
        <f>((($B290*2.71^(AI$1*$N290)*($D290/1000)*($O290+$P290)/$D290))/((1+'Instruktion Kostnad nytta'!$C$37)^AI$1))</f>
        <v>29.38775494339091</v>
      </c>
      <c r="AJ290" s="45">
        <f>((($B290*2.71^(AJ$1*$N290)*($D290/1000)*($O290+$P290)/$D290))/((1+'Instruktion Kostnad nytta'!$C$37)^AJ$1))</f>
        <v>29.686248372191148</v>
      </c>
      <c r="AK290" s="45">
        <f>((($B290*2.71^(AK$1*$N290)*($D290/1000)*($O290+$P290)/$D290))/((1+'Instruktion Kostnad nytta'!$C$37)^AK$1))</f>
        <v>29.987773619080546</v>
      </c>
      <c r="AL290" s="45">
        <f>((($B290*2.71^(AL$1*$N290)*($D290/1000)*($O290+$P290)/$D290))/((1+'Instruktion Kostnad nytta'!$C$37)^AL$1))</f>
        <v>30.292361478441951</v>
      </c>
      <c r="AM290" s="45">
        <f>((($B290*2.71^(AM$1*$N290)*($D290/1000)*($O290+$P290)/$D290))/((1+'Instruktion Kostnad nytta'!$C$37)^AM$1))</f>
        <v>30.600043057438853</v>
      </c>
      <c r="AN290" s="45">
        <f>((($B290*2.71^(AN$1*$N290)*($D290/1000)*($O290+$P290)/$D290))/((1+'Instruktion Kostnad nytta'!$C$37)^AN$1))</f>
        <v>30.91084977919234</v>
      </c>
      <c r="AO290" s="45">
        <f>((($B290*2.71^(AO$1*$N290)*($D290/1000)*($O290+$P290)/$D290))/((1+'Instruktion Kostnad nytta'!$C$37)^AO$1))</f>
        <v>31.224813385990259</v>
      </c>
      <c r="AP290" s="45">
        <f>((($B290*2.71^(AP$1*$N290)*($D290/1000)*($O290+$P290)/$D290))/((1+'Instruktion Kostnad nytta'!$C$37)^AP$1))</f>
        <v>31.541965942529057</v>
      </c>
      <c r="AQ290" s="45">
        <f>((($B290*2.71^(AQ$1*$N290)*($D290/1000)*($O290+$P290)/$D290))/((1+'Instruktion Kostnad nytta'!$C$37)^AQ$1))</f>
        <v>31.862339839188468</v>
      </c>
      <c r="AR290" s="45">
        <f>((($B290*2.71^(AR$1*$N290)*($D290/1000)*($O290+$P290)/$D290))/((1+'Instruktion Kostnad nytta'!$C$37)^AR$1))</f>
        <v>32.185967795339536</v>
      </c>
      <c r="AS290" s="45">
        <f>((($B290*2.71^(AS$1*$N290)*($D290/1000)*($O290+$P290)/$D290))/((1+'Instruktion Kostnad nytta'!$C$37)^AS$1))</f>
        <v>32.512882862686169</v>
      </c>
      <c r="AT290" s="45">
        <f>((($B290*2.71^(AT$1*$N290)*($D290/1000)*($O290+$P290)/$D290))/((1+'Instruktion Kostnad nytta'!$C$37)^AT$1))</f>
        <v>32.843118428640715</v>
      </c>
      <c r="AU290" s="45">
        <f>((($B290*2.71^(AU$1*$N290)*($D290/1000)*($O290+$P290)/$D290))/((1+'Instruktion Kostnad nytta'!$C$37)^AU$1))</f>
        <v>33.176708219733698</v>
      </c>
      <c r="AV290" s="45">
        <f>((($B290*2.71^(AV$1*$N290)*($D290/1000)*($O290+$P290)/$D290))/((1+'Instruktion Kostnad nytta'!$C$37)^AV$1))</f>
        <v>33.513686305058343</v>
      </c>
      <c r="AW290" s="45">
        <f>((($B290*2.71^(AW$1*$N290)*($D290/1000)*($O290+$P290)/$D290))/((1+'Instruktion Kostnad nytta'!$C$37)^AW$1))</f>
        <v>33.854087099749947</v>
      </c>
      <c r="AX290" s="45">
        <f>((($B290*2.71^(AX$1*$N290)*($D290/1000)*($O290+$P290)/$D290))/((1+'Instruktion Kostnad nytta'!$C$37)^AX$1))</f>
        <v>34.197945368500726</v>
      </c>
      <c r="AY290" s="45">
        <f>((($B290*2.71^(AY$1*$N290)*($D290/1000)*($O290+$P290)/$D290))/((1+'Instruktion Kostnad nytta'!$C$37)^AY$1))</f>
        <v>34.545296229110207</v>
      </c>
      <c r="AZ290" s="45">
        <f>((($B290*2.71^(AZ$1*$N290)*($D290/1000)*($O290+$P290)/$D290))/((1+'Instruktion Kostnad nytta'!$C$37)^AZ$1))</f>
        <v>34.896175156071806</v>
      </c>
      <c r="BA290" s="45">
        <f>((($B290*2.71^(BA$1*$N290)*($D290/1000)*($O290+$P290)/$D290))/((1+'Instruktion Kostnad nytta'!$C$37)^BA$1))</f>
        <v>35.250617984195777</v>
      </c>
      <c r="BB290" s="45">
        <f>((($B290*2.71^(BB$1*$N290)*($D290/1000)*($O290+$P290)/$D290))/((1+'Instruktion Kostnad nytta'!$C$37)^BB$1))</f>
        <v>35.608660912269002</v>
      </c>
      <c r="BC290" s="45">
        <f>((($B290*2.71^(BC$1*$N290)*($D290/1000)*($O290+$P290)/$D290))/((1+'Instruktion Kostnad nytta'!$C$37)^BC$1))</f>
        <v>35.970340506751896</v>
      </c>
      <c r="BD290" s="45">
        <f>((($B290*2.71^(BD$1*$N290)*($D290/1000)*($O290+$P290)/$D290))/((1+'Instruktion Kostnad nytta'!$C$37)^BD$1))</f>
        <v>36.335693705512931</v>
      </c>
      <c r="BE290" s="45">
        <f>((($B290*2.71^(BE$1*$N290)*($D290/1000)*($O290+$P290)/$D290))/((1+'Instruktion Kostnad nytta'!$C$37)^BE$1))</f>
        <v>36.704757821600943</v>
      </c>
      <c r="BF290" s="45">
        <f>((($B290*2.71^(BF$1*$N290)*($D290/1000)*($O290+$P290)/$D290))/((1+'Instruktion Kostnad nytta'!$C$37)^BF$1))</f>
        <v>37.077570547056048</v>
      </c>
      <c r="BG290" s="45">
        <f>((($B290*2.71^(BG$1*$N290)*($D290/1000)*($O290+$P290)/$D290))/((1+'Instruktion Kostnad nytta'!$C$37)^BG$1))</f>
        <v>37.454169956758932</v>
      </c>
      <c r="BH290" s="45">
        <f>((($B290*2.71^(BH$1*$N290)*($D290/1000)*($O290+$P290)/$D290))/((1+'Instruktion Kostnad nytta'!$C$37)^BH$1))</f>
        <v>37.83459451231942</v>
      </c>
      <c r="BI290" s="45">
        <f>((($B290*2.71^(BI$1*$N290)*($D290/1000)*($O290+$P290)/$D290))/((1+'Instruktion Kostnad nytta'!$C$37)^BI$1))</f>
        <v>38.218883066004558</v>
      </c>
      <c r="BJ290" s="45">
        <f>((($B290*2.71^(BJ$1*$N290)*($D290/1000)*($O290+$P290)/$D290))/((1+'Instruktion Kostnad nytta'!$C$37)^BJ$1))</f>
        <v>38.607074864706519</v>
      </c>
      <c r="BK290" s="45">
        <f>((($B290*2.71^(BK$1*$N290)*($D290/1000)*($O290+$P290)/$D290))/((1+'Instruktion Kostnad nytta'!$C$37)^BK$1))</f>
        <v>38.999209553950806</v>
      </c>
      <c r="BL290" s="45">
        <f>((($B290*2.71^(BL$1*$N290)*($D290/1000)*($O290+$P290)/$D290))/((1+'Instruktion Kostnad nytta'!$C$37)^BL$1))</f>
        <v>39.39532718194527</v>
      </c>
      <c r="BM290" s="45">
        <f>((($B290*2.71^(BM$1*$N290)*($D290/1000)*($O290+$P290)/$D290))/((1+'Instruktion Kostnad nytta'!$C$37)^BM$1))</f>
        <v>39.795468203670062</v>
      </c>
      <c r="BN290" s="45">
        <f>((($B290*2.71^(BN$1*$N290)*($D290/1000)*($O290+$P290)/$D290))/((1+'Instruktion Kostnad nytta'!$C$37)^BN$1))</f>
        <v>40.199673485009399</v>
      </c>
      <c r="BO290" s="45">
        <f>((($B290*2.71^(BO$1*$N290)*($D290/1000)*($O290+$P290)/$D290))/((1+'Instruktion Kostnad nytta'!$C$37)^BO$1))</f>
        <v>40.607984306925012</v>
      </c>
      <c r="BP290" s="45">
        <f>((($B290*2.71^(BP$1*$N290)*($D290/1000)*($O290+$P290)/$D290))/((1+'Instruktion Kostnad nytta'!$C$37)^BP$1))</f>
        <v>41.020442369672224</v>
      </c>
      <c r="BQ290" s="45">
        <f>((($B290*2.71^(BQ$1*$N290)*($D290/1000)*($O290+$P290)/$D290))/((1+'Instruktion Kostnad nytta'!$C$37)^BQ$1))</f>
        <v>41.437089797058633</v>
      </c>
      <c r="BR290" s="45">
        <f>((($B290*2.71^(BR$1*$N290)*($D290/1000)*($O290+$P290)/$D290))/((1+'Instruktion Kostnad nytta'!$C$37)^BR$1))</f>
        <v>41.857969140746285</v>
      </c>
      <c r="BS290" s="45">
        <f>((($B290*2.71^(BS$1*$N290)*($D290/1000)*($O290+$P290)/$D290))/((1+'Instruktion Kostnad nytta'!$C$37)^BS$1))</f>
        <v>42.283123384597289</v>
      </c>
      <c r="BT290" s="45">
        <f>((($B290*2.71^(BT$1*$N290)*($D290/1000)*($O290+$P290)/$D290))/((1+'Instruktion Kostnad nytta'!$C$37)^BT$1))</f>
        <v>42.712595949063832</v>
      </c>
      <c r="BU290" s="45">
        <f>((($B290*2.71^(BU$1*$N290)*($D290/1000)*($O290+$P290)/$D290))/((1+'Instruktion Kostnad nytta'!$C$37)^BU$1))</f>
        <v>43.146430695622549</v>
      </c>
      <c r="BV290" s="45">
        <f>((($B290*2.71^(BV$1*$N290)*($D290/1000)*($O290+$P290)/$D290))/((1+'Instruktion Kostnad nytta'!$C$37)^BV$1))</f>
        <v>43.584671931254093</v>
      </c>
      <c r="BW290" s="45">
        <f>((($B290*2.71^(BW$1*$N290)*($D290/1000)*($O290+$P290)/$D290))/((1+'Instruktion Kostnad nytta'!$C$37)^BW$1))</f>
        <v>44.02736441296814</v>
      </c>
      <c r="BX290" s="45">
        <f>((($B290*2.71^(BX$1*$N290)*($D290/1000)*($O290+$P290)/$D290))/((1+'Instruktion Kostnad nytta'!$C$37)^BX$1))</f>
        <v>44.474553352374357</v>
      </c>
      <c r="BY290" s="45">
        <f>((($B290*2.71^(BY$1*$N290)*($D290/1000)*($O290+$P290)/$D290))/((1+'Instruktion Kostnad nytta'!$C$37)^BY$1))</f>
        <v>44.926284420299801</v>
      </c>
      <c r="BZ290" s="45">
        <f>((($B290*2.71^(BZ$1*$N290)*($D290/1000)*($O290+$P290)/$D290))/((1+'Instruktion Kostnad nytta'!$C$37)^BZ$1))</f>
        <v>45.382603751453274</v>
      </c>
      <c r="CA290" s="45">
        <f>((($B290*2.71^(CA$1*$N290)*($D290/1000)*($O290+$P290)/$D290))/((1+'Instruktion Kostnad nytta'!$C$37)^CA$1))</f>
        <v>45.843557949136923</v>
      </c>
      <c r="CB290" s="45">
        <f>((($B290*2.71^(CB$1*$N290)*($D290/1000)*($O290+$P290)/$D290))/((1+'Instruktion Kostnad nytta'!$C$37)^CB$1))</f>
        <v>46.309194090005803</v>
      </c>
      <c r="CC290" s="45">
        <f>((($B290*2.71^(CC$1*$N290)*($D290/1000)*($O290+$P290)/$D290))/((1+'Instruktion Kostnad nytta'!$C$37)^CC$1))</f>
        <v>46.779559728875739</v>
      </c>
      <c r="CD290" s="45">
        <f>((($B290*2.71^(CD$1*$N290)*($D290/1000)*($O290+$P290)/$D290))/((1+'Instruktion Kostnad nytta'!$C$37)^CD$1))</f>
        <v>47.254702903580153</v>
      </c>
      <c r="CE290" s="45">
        <f>((($B290*2.71^(CE$1*$N290)*($D290/1000)*($O290+$P290)/$D290))/((1+'Instruktion Kostnad nytta'!$C$37)^CE$1))</f>
        <v>47.734672139875926</v>
      </c>
      <c r="CF290" s="45">
        <f>((($B290*2.71^(CF$1*$N290)*($D290/1000)*($O290+$P290)/$D290))/((1+'Instruktion Kostnad nytta'!$C$37)^CF$1))</f>
        <v>48.219516456399383</v>
      </c>
      <c r="CG290" s="45">
        <f>((($B290*2.71^(CG$1*$N290)*($D290/1000)*($O290+$P290)/$D290))/((1+'Instruktion Kostnad nytta'!$C$37)^CG$1))</f>
        <v>48.709285369672486</v>
      </c>
      <c r="CH290" s="45">
        <f>((($B290*2.71^(CH$1*$N290)*($D290/1000)*($O290+$P290)/$D290))/((1+'Instruktion Kostnad nytta'!$C$37)^CH$1))</f>
        <v>49.204028899159844</v>
      </c>
      <c r="CI290" s="45">
        <f>((($B290*2.71^(CI$1*$N290)*($D290/1000)*($O290+$P290)/$D290))/((1+'Instruktion Kostnad nytta'!$C$37)^CI$1))</f>
        <v>49.703797572377269</v>
      </c>
      <c r="CJ290" s="45">
        <f>((($B290*2.71^(CJ$1*$N290)*($D290/1000)*($O290+$P290)/$D290))/((1+'Instruktion Kostnad nytta'!$C$37)^CJ$1))</f>
        <v>50.208642430051853</v>
      </c>
      <c r="CK290" s="45">
        <f>((($B290*2.71^(CK$1*$N290)*($D290/1000)*($O290+$P290)/$D290))/((1+'Instruktion Kostnad nytta'!$C$37)^CK$1))</f>
        <v>50.718615031334977</v>
      </c>
      <c r="CL290" s="45">
        <f>((($B290*2.71^(CL$1*$N290)*($D290/1000)*($O290+$P290)/$D290))/((1+'Instruktion Kostnad nytta'!$C$37)^CL$1))</f>
        <v>51.233767459067714</v>
      </c>
      <c r="CM290" s="45">
        <f>((($B290*2.71^(CM$1*$N290)*($D290/1000)*($O290+$P290)/$D290))/((1+'Instruktion Kostnad nytta'!$C$37)^CM$1))</f>
        <v>51.754152325100151</v>
      </c>
      <c r="CN290" s="45">
        <f>((($B290*2.71^(CN$1*$N290)*($D290/1000)*($O290+$P290)/$D290))/((1+'Instruktion Kostnad nytta'!$C$37)^CN$1))</f>
        <v>52.279822775664641</v>
      </c>
      <c r="CO290" s="45">
        <f>((($B290*2.71^(CO$1*$N290)*($D290/1000)*($O290+$P290)/$D290))/((1+'Instruktion Kostnad nytta'!$C$37)^CO$1))</f>
        <v>52.81083249680313</v>
      </c>
      <c r="CP290" s="45">
        <f>((($B290*2.71^(CP$1*$N290)*($D290/1000)*($O290+$P290)/$D290))/((1+'Instruktion Kostnad nytta'!$C$37)^CP$1))</f>
        <v>53.34723571985068</v>
      </c>
      <c r="CQ290" s="45">
        <f>((($B290*2.71^(CQ$1*$N290)*($D290/1000)*($O290+$P290)/$D290))/((1+'Instruktion Kostnad nytta'!$C$37)^CQ$1))</f>
        <v>53.889087226973508</v>
      </c>
      <c r="CR290" s="45">
        <f>((($B290*2.71^(CR$1*$N290)*($D290/1000)*($O290+$P290)/$D290))/((1+'Instruktion Kostnad nytta'!$C$37)^CR$1))</f>
        <v>54.436442356764182</v>
      </c>
      <c r="CS290" s="45">
        <f>((($B290*2.71^(CS$1*$N290)*($D290/1000)*($O290+$P290)/$D290))/((1+'Instruktion Kostnad nytta'!$C$37)^CS$1))</f>
        <v>54.989357009892906</v>
      </c>
      <c r="CT290" s="45">
        <f>((($B290*2.71^(CT$1*$N290)*($D290/1000)*($O290+$P290)/$D290))/((1+'Instruktion Kostnad nytta'!$C$37)^CT$1))</f>
        <v>55.547887654816996</v>
      </c>
      <c r="CU290" s="45">
        <f>((($B290*2.71^(CU$1*$N290)*($D290/1000)*($O290+$P290)/$D290))/((1+'Instruktion Kostnad nytta'!$C$37)^CU$1))</f>
        <v>56.112091333547696</v>
      </c>
      <c r="CV290" s="45">
        <f>((($B290*2.71^(CV$1*$N290)*($D290/1000)*($O290+$P290)/$D290))/((1+'Instruktion Kostnad nytta'!$C$37)^CV$1))</f>
        <v>56.682025667475763</v>
      </c>
      <c r="CW290" s="45">
        <f>((($B290*2.71^(CW$1*$N290)*($D290/1000)*($O290+$P290)/$D290))/((1+'Instruktion Kostnad nytta'!$C$37)^CW$1))</f>
        <v>57.257748863256467</v>
      </c>
      <c r="CX290" s="45">
        <f>((($B290*2.71^(CX$1*$N290)*($D290/1000)*($O290+$P290)/$D290))/((1+'Instruktion Kostnad nytta'!$C$37)^CX$1))</f>
        <v>57.83931971875387</v>
      </c>
      <c r="CY290" s="45">
        <f>((($B290*2.71^(CY$1*$N290)*($D290/1000)*($O290+$P290)/$D290))/((1+'Instruktion Kostnad nytta'!$C$37)^CY$1))</f>
        <v>58.426797629046156</v>
      </c>
      <c r="CZ290" s="45">
        <f>((($B290*2.71^(CZ$1*$N290)*($D290/1000)*($O290+$P290)/$D290))/((1+'Instruktion Kostnad nytta'!$C$37)^CZ$1))</f>
        <v>59.020242592491172</v>
      </c>
      <c r="DA290" s="45">
        <f>((($B290*2.71^(DA$1*$N290)*($D290/1000)*($O290+$P290)/$D290))/((1+'Instruktion Kostnad nytta'!$C$37)^DA$1))</f>
        <v>59.61971521685431</v>
      </c>
      <c r="DB290" s="45">
        <f>((($B290*2.71^(DB$1*$N290)*($D290/1000)*($O290+$P290)/$D290))/((1+'Instruktion Kostnad nytta'!$C$37)^DB$1))</f>
        <v>60.225276725498077</v>
      </c>
      <c r="DC290" s="45">
        <f>((($B290*2.71^(DC$1*$N290)*($D290/1000)*($O290+$P290)/$D290))/((1+'Instruktion Kostnad nytta'!$C$37)^DC$1))</f>
        <v>60.836988963634859</v>
      </c>
      <c r="DD290" s="45">
        <f>((($B290*2.71^(DD$1*$N290)*($D290/1000)*($O290+$P290)/$D290))/((1+'Instruktion Kostnad nytta'!$C$37)^DD$1))</f>
        <v>61.454914404643155</v>
      </c>
      <c r="DE290" s="45">
        <f>((($B290*2.71^(DE$1*$N290)*($D290/1000)*($O290+$P290)/$D290))/((1+'Instruktion Kostnad nytta'!$C$37)^DE$1))</f>
        <v>62.079116156447682</v>
      </c>
      <c r="DF290" s="45">
        <f>((($B290*2.71^(DF$1*$N290)*($D290/1000)*($O290+$P290)/$D290))/((1+'Instruktion Kostnad nytta'!$C$37)^DF$1))</f>
        <v>62.70965796796483</v>
      </c>
      <c r="DG290" s="45">
        <f>((($B290*2.71^(DG$1*$N290)*($D290/1000)*($O290+$P290)/$D290))/((1+'Instruktion Kostnad nytta'!$C$37)^DG$1))</f>
        <v>63.346604235612872</v>
      </c>
      <c r="DH290" s="45">
        <f>((($B290*2.71^(DH$1*$N290)*($D290/1000)*($O290+$P290)/$D290))/((1+'Instruktion Kostnad nytta'!$C$37)^DH$1))</f>
        <v>63.990020009889072</v>
      </c>
      <c r="DI290" s="45">
        <f>((($B290*2.71^(DI$1*$N290)*($D290/1000)*($O290+$P290)/$D290))/((1+'Instruktion Kostnad nytta'!$C$37)^DI$1))</f>
        <v>64.639971002012857</v>
      </c>
      <c r="DJ290" s="45">
        <f>((($B290*2.71^(DJ$1*$N290)*($D290/1000)*($O290+$P290)/$D290))/((1+'Instruktion Kostnad nytta'!$C$37)^DJ$1))</f>
        <v>65.296523590637122</v>
      </c>
      <c r="DK290" s="45">
        <f>((($B290*2.71^(DK$1*$N290)*($D290/1000)*($O290+$P290)/$D290))/((1+'Instruktion Kostnad nytta'!$C$37)^DK$1))</f>
        <v>65.959744828627237</v>
      </c>
      <c r="DL290" s="45">
        <f>((($B290*2.71^(DL$1*$N290)*($D290/1000)*($O290+$P290)/$D290))/((1+'Instruktion Kostnad nytta'!$C$37)^DL$1))</f>
        <v>66.629702449909004</v>
      </c>
      <c r="DM290" s="45">
        <f>((($B290*2.71^(DM$1*$N290)*($D290/1000)*($O290+$P290)/$D290))/((1+'Instruktion Kostnad nytta'!$C$37)^DM$1))</f>
        <v>67.306464876386457</v>
      </c>
      <c r="DN290" s="45">
        <f>((($B290*2.71^(DN$1*$N290)*($D290/1000)*($O290+$P290)/$D290))/((1+'Instruktion Kostnad nytta'!$C$37)^DN$1))</f>
        <v>67.990101224929418</v>
      </c>
      <c r="DO290" s="45">
        <f>((($B290*2.71^(DO$1*$N290)*($D290/1000)*($O290+$P290)/$D290))/((1+'Instruktion Kostnad nytta'!$C$37)^DO$1))</f>
        <v>68.680681314432647</v>
      </c>
      <c r="DP290" s="45">
        <f>((($B290*2.71^(DP$1*$N290)*($D290/1000)*($O290+$P290)/$D290))/((1+'Instruktion Kostnad nytta'!$C$37)^DP$1))</f>
        <v>69.378275672946003</v>
      </c>
      <c r="DQ290" s="45">
        <f>((($B290*2.71^(DQ$1*$N290)*($D290/1000)*($O290+$P290)/$D290))/((1+'Instruktion Kostnad nytta'!$C$37)^DQ$1))</f>
        <v>70.082955544877592</v>
      </c>
      <c r="DR290" s="45">
        <f>((($B290*2.71^(DR$1*$N290)*($D290/1000)*($O290+$P290)/$D290))/((1+'Instruktion Kostnad nytta'!$C$37)^DR$1))</f>
        <v>70.794792898269904</v>
      </c>
      <c r="DS290" s="45">
        <f>((($B290*2.71^(DS$1*$N290)*($D290/1000)*($O290+$P290)/$D290))/((1+'Instruktion Kostnad nytta'!$C$37)^DS$1))</f>
        <v>71.513860432149713</v>
      </c>
      <c r="DT290" s="45">
        <f>((($B290*2.71^(DT$1*$N290)*($D290/1000)*($O290+$P290)/$D290))/((1+'Instruktion Kostnad nytta'!$C$37)^DT$1))</f>
        <v>72.240231583952706</v>
      </c>
      <c r="DU290" s="45">
        <f>((($B290*2.71^(DU$1*$N290)*($D290/1000)*($O290+$P290)/$D290))/((1+'Instruktion Kostnad nytta'!$C$37)^DU$1))</f>
        <v>72.973980537023593</v>
      </c>
      <c r="DV290" s="45">
        <f>((($B290*2.71^(DV$1*$N290)*($D290/1000)*($O290+$P290)/$D290))/((1+'Instruktion Kostnad nytta'!$C$37)^DV$1))</f>
        <v>73.715182228192504</v>
      </c>
      <c r="DW290" s="45">
        <f>((($B290*2.71^(DW$1*$N290)*($D290/1000)*($O290+$P290)/$D290))/((1+'Instruktion Kostnad nytta'!$C$37)^DW$1))</f>
        <v>74.463912355427894</v>
      </c>
      <c r="DX290" s="45">
        <f>((($B290*2.71^(DX$1*$N290)*($D290/1000)*($O290+$P290)/$D290))/((1+'Instruktion Kostnad nytta'!$C$37)^DX$1))</f>
        <v>75.220247385567816</v>
      </c>
      <c r="DY290" s="45">
        <f>((($B290*2.71^(DY$1*$N290)*($D290/1000)*($O290+$P290)/$D290))/((1+'Instruktion Kostnad nytta'!$C$37)^DY$1))</f>
        <v>75.984264562128971</v>
      </c>
      <c r="DZ290" s="45">
        <f>((($B290*2.71^(DZ$1*$N290)*($D290/1000)*($O290+$P290)/$D290))/((1+'Instruktion Kostnad nytta'!$C$37)^DZ$1))</f>
        <v>76.756041913195887</v>
      </c>
      <c r="EA290" s="45">
        <f>((($B290*2.71^(EA$1*$N290)*($D290/1000)*($O290+$P290)/$D290))/((1+'Instruktion Kostnad nytta'!$C$37)^EA$1))</f>
        <v>77.535658259389692</v>
      </c>
      <c r="EB290" s="45">
        <f>((($B290*2.71^(EB$1*$N290)*($D290/1000)*($O290+$P290)/$D290))/((1+'Instruktion Kostnad nytta'!$C$37)^EB$1))</f>
        <v>78.323193221917847</v>
      </c>
      <c r="EC290" s="45">
        <f>((($B290*2.71^(EC$1*$N290)*($D290/1000)*($O290+$P290)/$D290))/((1+'Instruktion Kostnad nytta'!$C$37)^EC$1))</f>
        <v>79.118727230705829</v>
      </c>
      <c r="ED290" s="45">
        <f>((($B290*2.71^(ED$1*$N290)*($D290/1000)*($O290+$P290)/$D290))/((1+'Instruktion Kostnad nytta'!$C$37)^ED$1))</f>
        <v>79.92234153261137</v>
      </c>
      <c r="EE290" s="45">
        <f>((($B290*2.71^(EE$1*$N290)*($D290/1000)*($O290+$P290)/$D290))/((1+'Instruktion Kostnad nytta'!$C$37)^EE$1))</f>
        <v>80.734118199722133</v>
      </c>
      <c r="EF290" s="45">
        <f>((($B290*2.71^(EF$1*$N290)*($D290/1000)*($O290+$P290)/$D290))/((1+'Instruktion Kostnad nytta'!$C$37)^EF$1))</f>
        <v>81.554140137737463</v>
      </c>
      <c r="EG290" s="45">
        <f>((($B290*2.71^(EG$1*$N290)*($D290/1000)*($O290+$P290)/$D290))/((1+'Instruktion Kostnad nytta'!$C$37)^EG$1))</f>
        <v>82.382491094435622</v>
      </c>
      <c r="EH290" s="45">
        <f>((($B290*2.71^(EH$1*$N290)*($D290/1000)*($O290+$P290)/$D290))/((1+'Instruktion Kostnad nytta'!$C$37)^EH$1))</f>
        <v>83.219255668226751</v>
      </c>
      <c r="EI290" s="45">
        <f>((($B290*2.71^(EI$1*$N290)*($D290/1000)*($O290+$P290)/$D290))/((1+'Instruktion Kostnad nytta'!$C$37)^EI$1))</f>
        <v>84.064519316792683</v>
      </c>
      <c r="EJ290" s="45">
        <f>((($B290*2.71^(EJ$1*$N290)*($D290/1000)*($O290+$P290)/$D290))/((1+'Instruktion Kostnad nytta'!$C$37)^EJ$1))</f>
        <v>84.918368365814985</v>
      </c>
      <c r="EK290" s="45">
        <f>((($B290*2.71^(EK$1*$N290)*($D290/1000)*($O290+$P290)/$D290))/((1+'Instruktion Kostnad nytta'!$C$37)^EK$1))</f>
        <v>85.780890017790796</v>
      </c>
      <c r="EL290" s="45">
        <f>((($B290*2.71^(EL$1*$N290)*($D290/1000)*($O290+$P290)/$D290))/((1+'Instruktion Kostnad nytta'!$C$37)^EL$1))</f>
        <v>86.65217236093919</v>
      </c>
    </row>
    <row r="291" spans="1:142" x14ac:dyDescent="0.25">
      <c r="A291" s="41">
        <v>293</v>
      </c>
      <c r="B291" s="59">
        <v>0.5</v>
      </c>
      <c r="C291" s="59">
        <v>15</v>
      </c>
      <c r="D291" s="60">
        <v>80</v>
      </c>
      <c r="E291" s="59">
        <v>1965</v>
      </c>
      <c r="F291" s="59" t="s">
        <v>98</v>
      </c>
      <c r="G291" s="59">
        <v>127</v>
      </c>
      <c r="H291" s="59" t="s">
        <v>46</v>
      </c>
      <c r="I291" s="59">
        <v>8</v>
      </c>
      <c r="J291" s="41">
        <v>0</v>
      </c>
      <c r="K291" s="41" t="s">
        <v>310</v>
      </c>
      <c r="L291" s="48">
        <f>'Instruktion Kostnad nytta'!C$19/D291+IF((IF(F291="A",'Instruktion Kostnad nytta'!C$25,0)+IF(G291&lt;500,'Instruktion Kostnad nytta'!C$20,('Instruktion Kostnad nytta'!C$20+'Instruktion Kostnad nytta'!C$21))+IF(G291&lt;700,0,('Instruktion Kostnad nytta'!C$22-'Instruktion Kostnad nytta'!C$21))+I291*'Instruktion Kostnad nytta'!C$23/D291)&lt;3000,3000,(IF(F291="A",'Instruktion Kostnad nytta'!C$25,0)+IF(G291&lt;500,'Instruktion Kostnad nytta'!C$20,('Instruktion Kostnad nytta'!C$20+'Instruktion Kostnad nytta'!C$21))+IF(G291&lt;700,0,('Instruktion Kostnad nytta'!C$22-'Instruktion Kostnad nytta'!C$21))+I291*'Instruktion Kostnad nytta'!C$23/D291))</f>
        <v>6875</v>
      </c>
      <c r="M291" s="50">
        <f t="shared" si="12"/>
        <v>6.25</v>
      </c>
      <c r="N291" s="49">
        <f>IF(H291="Gråjärn",'Instruktion Kostnad nytta'!C$32,IF(H291="segjärn",'Instruktion Kostnad nytta'!C$33,IF(H291="PVC",'Instruktion Kostnad nytta'!C$34,IF(H291="PE",'Instruktion Kostnad nytta'!C$35,IF(H291="ST",'Instruktion Kostnad nytta'!C$36,0)))))</f>
        <v>0.03</v>
      </c>
      <c r="O291" s="48">
        <f>IF(G291&lt;200,'Instruktion Kostnad nytta'!C$28,(IF(G291&lt;500,'Instruktion Kostnad nytta'!C$29,'Instruktion Kostnad nytta'!C$30)))</f>
        <v>45000</v>
      </c>
      <c r="P291" s="47">
        <v>4000</v>
      </c>
      <c r="Q291" s="46">
        <f t="shared" si="13"/>
        <v>-429.79509409760863</v>
      </c>
      <c r="R291" s="45">
        <f t="shared" si="14"/>
        <v>-6586.3040142958916</v>
      </c>
      <c r="S291" s="45">
        <f>((($B291*2.71^(S$1*$N291)*($D291/1000)*($O291+$P291)/$D291))/((1+'Instruktion Kostnad nytta'!$C$37)^S$1))</f>
        <v>25.000223905593113</v>
      </c>
      <c r="T291" s="45">
        <f>((($B291*2.71^(T$1*$N291)*($D291/1000)*($O291+$P291)/$D291))/((1+'Instruktion Kostnad nytta'!$C$37)^T$1))</f>
        <v>25.254152882771844</v>
      </c>
      <c r="U291" s="45">
        <f>((($B291*2.71^(U$1*$N291)*($D291/1000)*($O291+$P291)/$D291))/((1+'Instruktion Kostnad nytta'!$C$37)^U$1))</f>
        <v>25.510661033868949</v>
      </c>
      <c r="V291" s="45">
        <f>((($B291*2.71^(V$1*$N291)*($D291/1000)*($O291+$P291)/$D291))/((1+'Instruktion Kostnad nytta'!$C$37)^V$1))</f>
        <v>25.769774555729619</v>
      </c>
      <c r="W291" s="45">
        <f>((($B291*2.71^(W$1*$N291)*($D291/1000)*($O291+$P291)/$D291))/((1+'Instruktion Kostnad nytta'!$C$37)^W$1))</f>
        <v>26.031519911282167</v>
      </c>
      <c r="X291" s="45">
        <f>((($B291*2.71^(X$1*$N291)*($D291/1000)*($O291+$P291)/$D291))/((1+'Instruktion Kostnad nytta'!$C$37)^X$1))</f>
        <v>26.295923832240685</v>
      </c>
      <c r="Y291" s="45">
        <f>((($B291*2.71^(Y$1*$N291)*($D291/1000)*($O291+$P291)/$D291))/((1+'Instruktion Kostnad nytta'!$C$37)^Y$1))</f>
        <v>26.563013321835086</v>
      </c>
      <c r="Z291" s="45">
        <f>((($B291*2.71^(Z$1*$N291)*($D291/1000)*($O291+$P291)/$D291))/((1+'Instruktion Kostnad nytta'!$C$37)^Z$1))</f>
        <v>26.832815657568947</v>
      </c>
      <c r="AA291" s="45">
        <f>((($B291*2.71^(AA$1*$N291)*($D291/1000)*($O291+$P291)/$D291))/((1+'Instruktion Kostnad nytta'!$C$37)^AA$1))</f>
        <v>27.1053583940053</v>
      </c>
      <c r="AB291" s="45">
        <f>((($B291*2.71^(AB$1*$N291)*($D291/1000)*($O291+$P291)/$D291))/((1+'Instruktion Kostnad nytta'!$C$37)^AB$1))</f>
        <v>27.380669365580751</v>
      </c>
      <c r="AC291" s="45">
        <f>((($B291*2.71^(AC$1*$N291)*($D291/1000)*($O291+$P291)/$D291))/((1+'Instruktion Kostnad nytta'!$C$37)^AC$1))</f>
        <v>27.658776689448164</v>
      </c>
      <c r="AD291" s="45">
        <f>((($B291*2.71^(AD$1*$N291)*($D291/1000)*($O291+$P291)/$D291))/((1+'Instruktion Kostnad nytta'!$C$37)^AD$1))</f>
        <v>27.939708768348279</v>
      </c>
      <c r="AE291" s="45">
        <f>((($B291*2.71^(AE$1*$N291)*($D291/1000)*($O291+$P291)/$D291))/((1+'Instruktion Kostnad nytta'!$C$37)^AE$1))</f>
        <v>28.223494293510345</v>
      </c>
      <c r="AF291" s="45">
        <f>((($B291*2.71^(AF$1*$N291)*($D291/1000)*($O291+$P291)/$D291))/((1+'Instruktion Kostnad nytta'!$C$37)^AF$1))</f>
        <v>28.510162247582453</v>
      </c>
      <c r="AG291" s="45">
        <f>((($B291*2.71^(AG$1*$N291)*($D291/1000)*($O291+$P291)/$D291))/((1+'Instruktion Kostnad nytta'!$C$37)^AG$1))</f>
        <v>28.799741907591361</v>
      </c>
      <c r="AH291" s="45">
        <f>((($B291*2.71^(AH$1*$N291)*($D291/1000)*($O291+$P291)/$D291))/((1+'Instruktion Kostnad nytta'!$C$37)^AH$1))</f>
        <v>29.092262847932609</v>
      </c>
      <c r="AI291" s="45">
        <f>((($B291*2.71^(AI$1*$N291)*($D291/1000)*($O291+$P291)/$D291))/((1+'Instruktion Kostnad nytta'!$C$37)^AI$1))</f>
        <v>29.38775494339091</v>
      </c>
      <c r="AJ291" s="45">
        <f>((($B291*2.71^(AJ$1*$N291)*($D291/1000)*($O291+$P291)/$D291))/((1+'Instruktion Kostnad nytta'!$C$37)^AJ$1))</f>
        <v>29.686248372191148</v>
      </c>
      <c r="AK291" s="45">
        <f>((($B291*2.71^(AK$1*$N291)*($D291/1000)*($O291+$P291)/$D291))/((1+'Instruktion Kostnad nytta'!$C$37)^AK$1))</f>
        <v>29.987773619080546</v>
      </c>
      <c r="AL291" s="45">
        <f>((($B291*2.71^(AL$1*$N291)*($D291/1000)*($O291+$P291)/$D291))/((1+'Instruktion Kostnad nytta'!$C$37)^AL$1))</f>
        <v>30.292361478441951</v>
      </c>
      <c r="AM291" s="45">
        <f>((($B291*2.71^(AM$1*$N291)*($D291/1000)*($O291+$P291)/$D291))/((1+'Instruktion Kostnad nytta'!$C$37)^AM$1))</f>
        <v>30.600043057438853</v>
      </c>
      <c r="AN291" s="45">
        <f>((($B291*2.71^(AN$1*$N291)*($D291/1000)*($O291+$P291)/$D291))/((1+'Instruktion Kostnad nytta'!$C$37)^AN$1))</f>
        <v>30.91084977919234</v>
      </c>
      <c r="AO291" s="45">
        <f>((($B291*2.71^(AO$1*$N291)*($D291/1000)*($O291+$P291)/$D291))/((1+'Instruktion Kostnad nytta'!$C$37)^AO$1))</f>
        <v>31.224813385990259</v>
      </c>
      <c r="AP291" s="45">
        <f>((($B291*2.71^(AP$1*$N291)*($D291/1000)*($O291+$P291)/$D291))/((1+'Instruktion Kostnad nytta'!$C$37)^AP$1))</f>
        <v>31.541965942529057</v>
      </c>
      <c r="AQ291" s="45">
        <f>((($B291*2.71^(AQ$1*$N291)*($D291/1000)*($O291+$P291)/$D291))/((1+'Instruktion Kostnad nytta'!$C$37)^AQ$1))</f>
        <v>31.862339839188468</v>
      </c>
      <c r="AR291" s="45">
        <f>((($B291*2.71^(AR$1*$N291)*($D291/1000)*($O291+$P291)/$D291))/((1+'Instruktion Kostnad nytta'!$C$37)^AR$1))</f>
        <v>32.185967795339536</v>
      </c>
      <c r="AS291" s="45">
        <f>((($B291*2.71^(AS$1*$N291)*($D291/1000)*($O291+$P291)/$D291))/((1+'Instruktion Kostnad nytta'!$C$37)^AS$1))</f>
        <v>32.512882862686169</v>
      </c>
      <c r="AT291" s="45">
        <f>((($B291*2.71^(AT$1*$N291)*($D291/1000)*($O291+$P291)/$D291))/((1+'Instruktion Kostnad nytta'!$C$37)^AT$1))</f>
        <v>32.843118428640715</v>
      </c>
      <c r="AU291" s="45">
        <f>((($B291*2.71^(AU$1*$N291)*($D291/1000)*($O291+$P291)/$D291))/((1+'Instruktion Kostnad nytta'!$C$37)^AU$1))</f>
        <v>33.176708219733698</v>
      </c>
      <c r="AV291" s="45">
        <f>((($B291*2.71^(AV$1*$N291)*($D291/1000)*($O291+$P291)/$D291))/((1+'Instruktion Kostnad nytta'!$C$37)^AV$1))</f>
        <v>33.513686305058343</v>
      </c>
      <c r="AW291" s="45">
        <f>((($B291*2.71^(AW$1*$N291)*($D291/1000)*($O291+$P291)/$D291))/((1+'Instruktion Kostnad nytta'!$C$37)^AW$1))</f>
        <v>33.854087099749947</v>
      </c>
      <c r="AX291" s="45">
        <f>((($B291*2.71^(AX$1*$N291)*($D291/1000)*($O291+$P291)/$D291))/((1+'Instruktion Kostnad nytta'!$C$37)^AX$1))</f>
        <v>34.197945368500726</v>
      </c>
      <c r="AY291" s="45">
        <f>((($B291*2.71^(AY$1*$N291)*($D291/1000)*($O291+$P291)/$D291))/((1+'Instruktion Kostnad nytta'!$C$37)^AY$1))</f>
        <v>34.545296229110207</v>
      </c>
      <c r="AZ291" s="45">
        <f>((($B291*2.71^(AZ$1*$N291)*($D291/1000)*($O291+$P291)/$D291))/((1+'Instruktion Kostnad nytta'!$C$37)^AZ$1))</f>
        <v>34.896175156071806</v>
      </c>
      <c r="BA291" s="45">
        <f>((($B291*2.71^(BA$1*$N291)*($D291/1000)*($O291+$P291)/$D291))/((1+'Instruktion Kostnad nytta'!$C$37)^BA$1))</f>
        <v>35.250617984195777</v>
      </c>
      <c r="BB291" s="45">
        <f>((($B291*2.71^(BB$1*$N291)*($D291/1000)*($O291+$P291)/$D291))/((1+'Instruktion Kostnad nytta'!$C$37)^BB$1))</f>
        <v>35.608660912269002</v>
      </c>
      <c r="BC291" s="45">
        <f>((($B291*2.71^(BC$1*$N291)*($D291/1000)*($O291+$P291)/$D291))/((1+'Instruktion Kostnad nytta'!$C$37)^BC$1))</f>
        <v>35.970340506751896</v>
      </c>
      <c r="BD291" s="45">
        <f>((($B291*2.71^(BD$1*$N291)*($D291/1000)*($O291+$P291)/$D291))/((1+'Instruktion Kostnad nytta'!$C$37)^BD$1))</f>
        <v>36.335693705512931</v>
      </c>
      <c r="BE291" s="45">
        <f>((($B291*2.71^(BE$1*$N291)*($D291/1000)*($O291+$P291)/$D291))/((1+'Instruktion Kostnad nytta'!$C$37)^BE$1))</f>
        <v>36.704757821600943</v>
      </c>
      <c r="BF291" s="45">
        <f>((($B291*2.71^(BF$1*$N291)*($D291/1000)*($O291+$P291)/$D291))/((1+'Instruktion Kostnad nytta'!$C$37)^BF$1))</f>
        <v>37.077570547056048</v>
      </c>
      <c r="BG291" s="45">
        <f>((($B291*2.71^(BG$1*$N291)*($D291/1000)*($O291+$P291)/$D291))/((1+'Instruktion Kostnad nytta'!$C$37)^BG$1))</f>
        <v>37.454169956758932</v>
      </c>
      <c r="BH291" s="45">
        <f>((($B291*2.71^(BH$1*$N291)*($D291/1000)*($O291+$P291)/$D291))/((1+'Instruktion Kostnad nytta'!$C$37)^BH$1))</f>
        <v>37.83459451231942</v>
      </c>
      <c r="BI291" s="45">
        <f>((($B291*2.71^(BI$1*$N291)*($D291/1000)*($O291+$P291)/$D291))/((1+'Instruktion Kostnad nytta'!$C$37)^BI$1))</f>
        <v>38.218883066004558</v>
      </c>
      <c r="BJ291" s="45">
        <f>((($B291*2.71^(BJ$1*$N291)*($D291/1000)*($O291+$P291)/$D291))/((1+'Instruktion Kostnad nytta'!$C$37)^BJ$1))</f>
        <v>38.607074864706519</v>
      </c>
      <c r="BK291" s="45">
        <f>((($B291*2.71^(BK$1*$N291)*($D291/1000)*($O291+$P291)/$D291))/((1+'Instruktion Kostnad nytta'!$C$37)^BK$1))</f>
        <v>38.999209553950806</v>
      </c>
      <c r="BL291" s="45">
        <f>((($B291*2.71^(BL$1*$N291)*($D291/1000)*($O291+$P291)/$D291))/((1+'Instruktion Kostnad nytta'!$C$37)^BL$1))</f>
        <v>39.39532718194527</v>
      </c>
      <c r="BM291" s="45">
        <f>((($B291*2.71^(BM$1*$N291)*($D291/1000)*($O291+$P291)/$D291))/((1+'Instruktion Kostnad nytta'!$C$37)^BM$1))</f>
        <v>39.795468203670062</v>
      </c>
      <c r="BN291" s="45">
        <f>((($B291*2.71^(BN$1*$N291)*($D291/1000)*($O291+$P291)/$D291))/((1+'Instruktion Kostnad nytta'!$C$37)^BN$1))</f>
        <v>40.199673485009399</v>
      </c>
      <c r="BO291" s="45">
        <f>((($B291*2.71^(BO$1*$N291)*($D291/1000)*($O291+$P291)/$D291))/((1+'Instruktion Kostnad nytta'!$C$37)^BO$1))</f>
        <v>40.607984306925012</v>
      </c>
      <c r="BP291" s="45">
        <f>((($B291*2.71^(BP$1*$N291)*($D291/1000)*($O291+$P291)/$D291))/((1+'Instruktion Kostnad nytta'!$C$37)^BP$1))</f>
        <v>41.020442369672224</v>
      </c>
      <c r="BQ291" s="45">
        <f>((($B291*2.71^(BQ$1*$N291)*($D291/1000)*($O291+$P291)/$D291))/((1+'Instruktion Kostnad nytta'!$C$37)^BQ$1))</f>
        <v>41.437089797058633</v>
      </c>
      <c r="BR291" s="45">
        <f>((($B291*2.71^(BR$1*$N291)*($D291/1000)*($O291+$P291)/$D291))/((1+'Instruktion Kostnad nytta'!$C$37)^BR$1))</f>
        <v>41.857969140746285</v>
      </c>
      <c r="BS291" s="45">
        <f>((($B291*2.71^(BS$1*$N291)*($D291/1000)*($O291+$P291)/$D291))/((1+'Instruktion Kostnad nytta'!$C$37)^BS$1))</f>
        <v>42.283123384597289</v>
      </c>
      <c r="BT291" s="45">
        <f>((($B291*2.71^(BT$1*$N291)*($D291/1000)*($O291+$P291)/$D291))/((1+'Instruktion Kostnad nytta'!$C$37)^BT$1))</f>
        <v>42.712595949063832</v>
      </c>
      <c r="BU291" s="45">
        <f>((($B291*2.71^(BU$1*$N291)*($D291/1000)*($O291+$P291)/$D291))/((1+'Instruktion Kostnad nytta'!$C$37)^BU$1))</f>
        <v>43.146430695622549</v>
      </c>
      <c r="BV291" s="45">
        <f>((($B291*2.71^(BV$1*$N291)*($D291/1000)*($O291+$P291)/$D291))/((1+'Instruktion Kostnad nytta'!$C$37)^BV$1))</f>
        <v>43.584671931254093</v>
      </c>
      <c r="BW291" s="45">
        <f>((($B291*2.71^(BW$1*$N291)*($D291/1000)*($O291+$P291)/$D291))/((1+'Instruktion Kostnad nytta'!$C$37)^BW$1))</f>
        <v>44.02736441296814</v>
      </c>
      <c r="BX291" s="45">
        <f>((($B291*2.71^(BX$1*$N291)*($D291/1000)*($O291+$P291)/$D291))/((1+'Instruktion Kostnad nytta'!$C$37)^BX$1))</f>
        <v>44.474553352374357</v>
      </c>
      <c r="BY291" s="45">
        <f>((($B291*2.71^(BY$1*$N291)*($D291/1000)*($O291+$P291)/$D291))/((1+'Instruktion Kostnad nytta'!$C$37)^BY$1))</f>
        <v>44.926284420299801</v>
      </c>
      <c r="BZ291" s="45">
        <f>((($B291*2.71^(BZ$1*$N291)*($D291/1000)*($O291+$P291)/$D291))/((1+'Instruktion Kostnad nytta'!$C$37)^BZ$1))</f>
        <v>45.382603751453274</v>
      </c>
      <c r="CA291" s="45">
        <f>((($B291*2.71^(CA$1*$N291)*($D291/1000)*($O291+$P291)/$D291))/((1+'Instruktion Kostnad nytta'!$C$37)^CA$1))</f>
        <v>45.843557949136923</v>
      </c>
      <c r="CB291" s="45">
        <f>((($B291*2.71^(CB$1*$N291)*($D291/1000)*($O291+$P291)/$D291))/((1+'Instruktion Kostnad nytta'!$C$37)^CB$1))</f>
        <v>46.309194090005803</v>
      </c>
      <c r="CC291" s="45">
        <f>((($B291*2.71^(CC$1*$N291)*($D291/1000)*($O291+$P291)/$D291))/((1+'Instruktion Kostnad nytta'!$C$37)^CC$1))</f>
        <v>46.779559728875739</v>
      </c>
      <c r="CD291" s="45">
        <f>((($B291*2.71^(CD$1*$N291)*($D291/1000)*($O291+$P291)/$D291))/((1+'Instruktion Kostnad nytta'!$C$37)^CD$1))</f>
        <v>47.254702903580153</v>
      </c>
      <c r="CE291" s="45">
        <f>((($B291*2.71^(CE$1*$N291)*($D291/1000)*($O291+$P291)/$D291))/((1+'Instruktion Kostnad nytta'!$C$37)^CE$1))</f>
        <v>47.734672139875926</v>
      </c>
      <c r="CF291" s="45">
        <f>((($B291*2.71^(CF$1*$N291)*($D291/1000)*($O291+$P291)/$D291))/((1+'Instruktion Kostnad nytta'!$C$37)^CF$1))</f>
        <v>48.219516456399383</v>
      </c>
      <c r="CG291" s="45">
        <f>((($B291*2.71^(CG$1*$N291)*($D291/1000)*($O291+$P291)/$D291))/((1+'Instruktion Kostnad nytta'!$C$37)^CG$1))</f>
        <v>48.709285369672486</v>
      </c>
      <c r="CH291" s="45">
        <f>((($B291*2.71^(CH$1*$N291)*($D291/1000)*($O291+$P291)/$D291))/((1+'Instruktion Kostnad nytta'!$C$37)^CH$1))</f>
        <v>49.204028899159844</v>
      </c>
      <c r="CI291" s="45">
        <f>((($B291*2.71^(CI$1*$N291)*($D291/1000)*($O291+$P291)/$D291))/((1+'Instruktion Kostnad nytta'!$C$37)^CI$1))</f>
        <v>49.703797572377269</v>
      </c>
      <c r="CJ291" s="45">
        <f>((($B291*2.71^(CJ$1*$N291)*($D291/1000)*($O291+$P291)/$D291))/((1+'Instruktion Kostnad nytta'!$C$37)^CJ$1))</f>
        <v>50.208642430051853</v>
      </c>
      <c r="CK291" s="45">
        <f>((($B291*2.71^(CK$1*$N291)*($D291/1000)*($O291+$P291)/$D291))/((1+'Instruktion Kostnad nytta'!$C$37)^CK$1))</f>
        <v>50.718615031334977</v>
      </c>
      <c r="CL291" s="45">
        <f>((($B291*2.71^(CL$1*$N291)*($D291/1000)*($O291+$P291)/$D291))/((1+'Instruktion Kostnad nytta'!$C$37)^CL$1))</f>
        <v>51.233767459067714</v>
      </c>
      <c r="CM291" s="45">
        <f>((($B291*2.71^(CM$1*$N291)*($D291/1000)*($O291+$P291)/$D291))/((1+'Instruktion Kostnad nytta'!$C$37)^CM$1))</f>
        <v>51.754152325100151</v>
      </c>
      <c r="CN291" s="45">
        <f>((($B291*2.71^(CN$1*$N291)*($D291/1000)*($O291+$P291)/$D291))/((1+'Instruktion Kostnad nytta'!$C$37)^CN$1))</f>
        <v>52.279822775664641</v>
      </c>
      <c r="CO291" s="45">
        <f>((($B291*2.71^(CO$1*$N291)*($D291/1000)*($O291+$P291)/$D291))/((1+'Instruktion Kostnad nytta'!$C$37)^CO$1))</f>
        <v>52.81083249680313</v>
      </c>
      <c r="CP291" s="45">
        <f>((($B291*2.71^(CP$1*$N291)*($D291/1000)*($O291+$P291)/$D291))/((1+'Instruktion Kostnad nytta'!$C$37)^CP$1))</f>
        <v>53.34723571985068</v>
      </c>
      <c r="CQ291" s="45">
        <f>((($B291*2.71^(CQ$1*$N291)*($D291/1000)*($O291+$P291)/$D291))/((1+'Instruktion Kostnad nytta'!$C$37)^CQ$1))</f>
        <v>53.889087226973508</v>
      </c>
      <c r="CR291" s="45">
        <f>((($B291*2.71^(CR$1*$N291)*($D291/1000)*($O291+$P291)/$D291))/((1+'Instruktion Kostnad nytta'!$C$37)^CR$1))</f>
        <v>54.436442356764182</v>
      </c>
      <c r="CS291" s="45">
        <f>((($B291*2.71^(CS$1*$N291)*($D291/1000)*($O291+$P291)/$D291))/((1+'Instruktion Kostnad nytta'!$C$37)^CS$1))</f>
        <v>54.989357009892906</v>
      </c>
      <c r="CT291" s="45">
        <f>((($B291*2.71^(CT$1*$N291)*($D291/1000)*($O291+$P291)/$D291))/((1+'Instruktion Kostnad nytta'!$C$37)^CT$1))</f>
        <v>55.547887654816996</v>
      </c>
      <c r="CU291" s="45">
        <f>((($B291*2.71^(CU$1*$N291)*($D291/1000)*($O291+$P291)/$D291))/((1+'Instruktion Kostnad nytta'!$C$37)^CU$1))</f>
        <v>56.112091333547696</v>
      </c>
      <c r="CV291" s="45">
        <f>((($B291*2.71^(CV$1*$N291)*($D291/1000)*($O291+$P291)/$D291))/((1+'Instruktion Kostnad nytta'!$C$37)^CV$1))</f>
        <v>56.682025667475763</v>
      </c>
      <c r="CW291" s="45">
        <f>((($B291*2.71^(CW$1*$N291)*($D291/1000)*($O291+$P291)/$D291))/((1+'Instruktion Kostnad nytta'!$C$37)^CW$1))</f>
        <v>57.257748863256467</v>
      </c>
      <c r="CX291" s="45">
        <f>((($B291*2.71^(CX$1*$N291)*($D291/1000)*($O291+$P291)/$D291))/((1+'Instruktion Kostnad nytta'!$C$37)^CX$1))</f>
        <v>57.83931971875387</v>
      </c>
      <c r="CY291" s="45">
        <f>((($B291*2.71^(CY$1*$N291)*($D291/1000)*($O291+$P291)/$D291))/((1+'Instruktion Kostnad nytta'!$C$37)^CY$1))</f>
        <v>58.426797629046156</v>
      </c>
      <c r="CZ291" s="45">
        <f>((($B291*2.71^(CZ$1*$N291)*($D291/1000)*($O291+$P291)/$D291))/((1+'Instruktion Kostnad nytta'!$C$37)^CZ$1))</f>
        <v>59.020242592491172</v>
      </c>
      <c r="DA291" s="45">
        <f>((($B291*2.71^(DA$1*$N291)*($D291/1000)*($O291+$P291)/$D291))/((1+'Instruktion Kostnad nytta'!$C$37)^DA$1))</f>
        <v>59.61971521685431</v>
      </c>
      <c r="DB291" s="45">
        <f>((($B291*2.71^(DB$1*$N291)*($D291/1000)*($O291+$P291)/$D291))/((1+'Instruktion Kostnad nytta'!$C$37)^DB$1))</f>
        <v>60.225276725498077</v>
      </c>
      <c r="DC291" s="45">
        <f>((($B291*2.71^(DC$1*$N291)*($D291/1000)*($O291+$P291)/$D291))/((1+'Instruktion Kostnad nytta'!$C$37)^DC$1))</f>
        <v>60.836988963634859</v>
      </c>
      <c r="DD291" s="45">
        <f>((($B291*2.71^(DD$1*$N291)*($D291/1000)*($O291+$P291)/$D291))/((1+'Instruktion Kostnad nytta'!$C$37)^DD$1))</f>
        <v>61.454914404643155</v>
      </c>
      <c r="DE291" s="45">
        <f>((($B291*2.71^(DE$1*$N291)*($D291/1000)*($O291+$P291)/$D291))/((1+'Instruktion Kostnad nytta'!$C$37)^DE$1))</f>
        <v>62.079116156447682</v>
      </c>
      <c r="DF291" s="45">
        <f>((($B291*2.71^(DF$1*$N291)*($D291/1000)*($O291+$P291)/$D291))/((1+'Instruktion Kostnad nytta'!$C$37)^DF$1))</f>
        <v>62.70965796796483</v>
      </c>
      <c r="DG291" s="45">
        <f>((($B291*2.71^(DG$1*$N291)*($D291/1000)*($O291+$P291)/$D291))/((1+'Instruktion Kostnad nytta'!$C$37)^DG$1))</f>
        <v>63.346604235612872</v>
      </c>
      <c r="DH291" s="45">
        <f>((($B291*2.71^(DH$1*$N291)*($D291/1000)*($O291+$P291)/$D291))/((1+'Instruktion Kostnad nytta'!$C$37)^DH$1))</f>
        <v>63.990020009889072</v>
      </c>
      <c r="DI291" s="45">
        <f>((($B291*2.71^(DI$1*$N291)*($D291/1000)*($O291+$P291)/$D291))/((1+'Instruktion Kostnad nytta'!$C$37)^DI$1))</f>
        <v>64.639971002012857</v>
      </c>
      <c r="DJ291" s="45">
        <f>((($B291*2.71^(DJ$1*$N291)*($D291/1000)*($O291+$P291)/$D291))/((1+'Instruktion Kostnad nytta'!$C$37)^DJ$1))</f>
        <v>65.296523590637122</v>
      </c>
      <c r="DK291" s="45">
        <f>((($B291*2.71^(DK$1*$N291)*($D291/1000)*($O291+$P291)/$D291))/((1+'Instruktion Kostnad nytta'!$C$37)^DK$1))</f>
        <v>65.959744828627237</v>
      </c>
      <c r="DL291" s="45">
        <f>((($B291*2.71^(DL$1*$N291)*($D291/1000)*($O291+$P291)/$D291))/((1+'Instruktion Kostnad nytta'!$C$37)^DL$1))</f>
        <v>66.629702449909004</v>
      </c>
      <c r="DM291" s="45">
        <f>((($B291*2.71^(DM$1*$N291)*($D291/1000)*($O291+$P291)/$D291))/((1+'Instruktion Kostnad nytta'!$C$37)^DM$1))</f>
        <v>67.306464876386457</v>
      </c>
      <c r="DN291" s="45">
        <f>((($B291*2.71^(DN$1*$N291)*($D291/1000)*($O291+$P291)/$D291))/((1+'Instruktion Kostnad nytta'!$C$37)^DN$1))</f>
        <v>67.990101224929418</v>
      </c>
      <c r="DO291" s="45">
        <f>((($B291*2.71^(DO$1*$N291)*($D291/1000)*($O291+$P291)/$D291))/((1+'Instruktion Kostnad nytta'!$C$37)^DO$1))</f>
        <v>68.680681314432647</v>
      </c>
      <c r="DP291" s="45">
        <f>((($B291*2.71^(DP$1*$N291)*($D291/1000)*($O291+$P291)/$D291))/((1+'Instruktion Kostnad nytta'!$C$37)^DP$1))</f>
        <v>69.378275672946003</v>
      </c>
      <c r="DQ291" s="45">
        <f>((($B291*2.71^(DQ$1*$N291)*($D291/1000)*($O291+$P291)/$D291))/((1+'Instruktion Kostnad nytta'!$C$37)^DQ$1))</f>
        <v>70.082955544877592</v>
      </c>
      <c r="DR291" s="45">
        <f>((($B291*2.71^(DR$1*$N291)*($D291/1000)*($O291+$P291)/$D291))/((1+'Instruktion Kostnad nytta'!$C$37)^DR$1))</f>
        <v>70.794792898269904</v>
      </c>
      <c r="DS291" s="45">
        <f>((($B291*2.71^(DS$1*$N291)*($D291/1000)*($O291+$P291)/$D291))/((1+'Instruktion Kostnad nytta'!$C$37)^DS$1))</f>
        <v>71.513860432149713</v>
      </c>
      <c r="DT291" s="45">
        <f>((($B291*2.71^(DT$1*$N291)*($D291/1000)*($O291+$P291)/$D291))/((1+'Instruktion Kostnad nytta'!$C$37)^DT$1))</f>
        <v>72.240231583952706</v>
      </c>
      <c r="DU291" s="45">
        <f>((($B291*2.71^(DU$1*$N291)*($D291/1000)*($O291+$P291)/$D291))/((1+'Instruktion Kostnad nytta'!$C$37)^DU$1))</f>
        <v>72.973980537023593</v>
      </c>
      <c r="DV291" s="45">
        <f>((($B291*2.71^(DV$1*$N291)*($D291/1000)*($O291+$P291)/$D291))/((1+'Instruktion Kostnad nytta'!$C$37)^DV$1))</f>
        <v>73.715182228192504</v>
      </c>
      <c r="DW291" s="45">
        <f>((($B291*2.71^(DW$1*$N291)*($D291/1000)*($O291+$P291)/$D291))/((1+'Instruktion Kostnad nytta'!$C$37)^DW$1))</f>
        <v>74.463912355427894</v>
      </c>
      <c r="DX291" s="45">
        <f>((($B291*2.71^(DX$1*$N291)*($D291/1000)*($O291+$P291)/$D291))/((1+'Instruktion Kostnad nytta'!$C$37)^DX$1))</f>
        <v>75.220247385567816</v>
      </c>
      <c r="DY291" s="45">
        <f>((($B291*2.71^(DY$1*$N291)*($D291/1000)*($O291+$P291)/$D291))/((1+'Instruktion Kostnad nytta'!$C$37)^DY$1))</f>
        <v>75.984264562128971</v>
      </c>
      <c r="DZ291" s="45">
        <f>((($B291*2.71^(DZ$1*$N291)*($D291/1000)*($O291+$P291)/$D291))/((1+'Instruktion Kostnad nytta'!$C$37)^DZ$1))</f>
        <v>76.756041913195887</v>
      </c>
      <c r="EA291" s="45">
        <f>((($B291*2.71^(EA$1*$N291)*($D291/1000)*($O291+$P291)/$D291))/((1+'Instruktion Kostnad nytta'!$C$37)^EA$1))</f>
        <v>77.535658259389692</v>
      </c>
      <c r="EB291" s="45">
        <f>((($B291*2.71^(EB$1*$N291)*($D291/1000)*($O291+$P291)/$D291))/((1+'Instruktion Kostnad nytta'!$C$37)^EB$1))</f>
        <v>78.323193221917847</v>
      </c>
      <c r="EC291" s="45">
        <f>((($B291*2.71^(EC$1*$N291)*($D291/1000)*($O291+$P291)/$D291))/((1+'Instruktion Kostnad nytta'!$C$37)^EC$1))</f>
        <v>79.118727230705829</v>
      </c>
      <c r="ED291" s="45">
        <f>((($B291*2.71^(ED$1*$N291)*($D291/1000)*($O291+$P291)/$D291))/((1+'Instruktion Kostnad nytta'!$C$37)^ED$1))</f>
        <v>79.92234153261137</v>
      </c>
      <c r="EE291" s="45">
        <f>((($B291*2.71^(EE$1*$N291)*($D291/1000)*($O291+$P291)/$D291))/((1+'Instruktion Kostnad nytta'!$C$37)^EE$1))</f>
        <v>80.734118199722133</v>
      </c>
      <c r="EF291" s="45">
        <f>((($B291*2.71^(EF$1*$N291)*($D291/1000)*($O291+$P291)/$D291))/((1+'Instruktion Kostnad nytta'!$C$37)^EF$1))</f>
        <v>81.554140137737463</v>
      </c>
      <c r="EG291" s="45">
        <f>((($B291*2.71^(EG$1*$N291)*($D291/1000)*($O291+$P291)/$D291))/((1+'Instruktion Kostnad nytta'!$C$37)^EG$1))</f>
        <v>82.382491094435622</v>
      </c>
      <c r="EH291" s="45">
        <f>((($B291*2.71^(EH$1*$N291)*($D291/1000)*($O291+$P291)/$D291))/((1+'Instruktion Kostnad nytta'!$C$37)^EH$1))</f>
        <v>83.219255668226751</v>
      </c>
      <c r="EI291" s="45">
        <f>((($B291*2.71^(EI$1*$N291)*($D291/1000)*($O291+$P291)/$D291))/((1+'Instruktion Kostnad nytta'!$C$37)^EI$1))</f>
        <v>84.064519316792683</v>
      </c>
      <c r="EJ291" s="45">
        <f>((($B291*2.71^(EJ$1*$N291)*($D291/1000)*($O291+$P291)/$D291))/((1+'Instruktion Kostnad nytta'!$C$37)^EJ$1))</f>
        <v>84.918368365814985</v>
      </c>
      <c r="EK291" s="45">
        <f>((($B291*2.71^(EK$1*$N291)*($D291/1000)*($O291+$P291)/$D291))/((1+'Instruktion Kostnad nytta'!$C$37)^EK$1))</f>
        <v>85.780890017790796</v>
      </c>
      <c r="EL291" s="45">
        <f>((($B291*2.71^(EL$1*$N291)*($D291/1000)*($O291+$P291)/$D291))/((1+'Instruktion Kostnad nytta'!$C$37)^EL$1))</f>
        <v>86.65217236093919</v>
      </c>
    </row>
    <row r="292" spans="1:142" x14ac:dyDescent="0.25">
      <c r="A292" s="41">
        <v>294</v>
      </c>
      <c r="B292" s="59">
        <v>0.5</v>
      </c>
      <c r="C292" s="59">
        <v>15</v>
      </c>
      <c r="D292" s="60">
        <v>80</v>
      </c>
      <c r="E292" s="59">
        <v>1965</v>
      </c>
      <c r="F292" s="59" t="s">
        <v>98</v>
      </c>
      <c r="G292" s="59">
        <v>127</v>
      </c>
      <c r="H292" s="59" t="s">
        <v>46</v>
      </c>
      <c r="I292" s="59">
        <v>8</v>
      </c>
      <c r="J292" s="41">
        <v>0</v>
      </c>
      <c r="K292" s="41" t="s">
        <v>309</v>
      </c>
      <c r="L292" s="48">
        <f>'Instruktion Kostnad nytta'!C$19/D292+IF((IF(F292="A",'Instruktion Kostnad nytta'!C$25,0)+IF(G292&lt;500,'Instruktion Kostnad nytta'!C$20,('Instruktion Kostnad nytta'!C$20+'Instruktion Kostnad nytta'!C$21))+IF(G292&lt;700,0,('Instruktion Kostnad nytta'!C$22-'Instruktion Kostnad nytta'!C$21))+I292*'Instruktion Kostnad nytta'!C$23/D292)&lt;3000,3000,(IF(F292="A",'Instruktion Kostnad nytta'!C$25,0)+IF(G292&lt;500,'Instruktion Kostnad nytta'!C$20,('Instruktion Kostnad nytta'!C$20+'Instruktion Kostnad nytta'!C$21))+IF(G292&lt;700,0,('Instruktion Kostnad nytta'!C$22-'Instruktion Kostnad nytta'!C$21))+I292*'Instruktion Kostnad nytta'!C$23/D292))</f>
        <v>6875</v>
      </c>
      <c r="M292" s="50">
        <f t="shared" si="12"/>
        <v>6.25</v>
      </c>
      <c r="N292" s="49">
        <f>IF(H292="Gråjärn",'Instruktion Kostnad nytta'!C$32,IF(H292="segjärn",'Instruktion Kostnad nytta'!C$33,IF(H292="PVC",'Instruktion Kostnad nytta'!C$34,IF(H292="PE",'Instruktion Kostnad nytta'!C$35,IF(H292="ST",'Instruktion Kostnad nytta'!C$36,0)))))</f>
        <v>0.03</v>
      </c>
      <c r="O292" s="48">
        <f>IF(G292&lt;200,'Instruktion Kostnad nytta'!C$28,(IF(G292&lt;500,'Instruktion Kostnad nytta'!C$29,'Instruktion Kostnad nytta'!C$30)))</f>
        <v>45000</v>
      </c>
      <c r="P292" s="47">
        <v>4000</v>
      </c>
      <c r="Q292" s="46">
        <f t="shared" si="13"/>
        <v>-429.79509409760863</v>
      </c>
      <c r="R292" s="45">
        <f t="shared" si="14"/>
        <v>-6586.3040142958916</v>
      </c>
      <c r="S292" s="45">
        <f>((($B292*2.71^(S$1*$N292)*($D292/1000)*($O292+$P292)/$D292))/((1+'Instruktion Kostnad nytta'!$C$37)^S$1))</f>
        <v>25.000223905593113</v>
      </c>
      <c r="T292" s="45">
        <f>((($B292*2.71^(T$1*$N292)*($D292/1000)*($O292+$P292)/$D292))/((1+'Instruktion Kostnad nytta'!$C$37)^T$1))</f>
        <v>25.254152882771844</v>
      </c>
      <c r="U292" s="45">
        <f>((($B292*2.71^(U$1*$N292)*($D292/1000)*($O292+$P292)/$D292))/((1+'Instruktion Kostnad nytta'!$C$37)^U$1))</f>
        <v>25.510661033868949</v>
      </c>
      <c r="V292" s="45">
        <f>((($B292*2.71^(V$1*$N292)*($D292/1000)*($O292+$P292)/$D292))/((1+'Instruktion Kostnad nytta'!$C$37)^V$1))</f>
        <v>25.769774555729619</v>
      </c>
      <c r="W292" s="45">
        <f>((($B292*2.71^(W$1*$N292)*($D292/1000)*($O292+$P292)/$D292))/((1+'Instruktion Kostnad nytta'!$C$37)^W$1))</f>
        <v>26.031519911282167</v>
      </c>
      <c r="X292" s="45">
        <f>((($B292*2.71^(X$1*$N292)*($D292/1000)*($O292+$P292)/$D292))/((1+'Instruktion Kostnad nytta'!$C$37)^X$1))</f>
        <v>26.295923832240685</v>
      </c>
      <c r="Y292" s="45">
        <f>((($B292*2.71^(Y$1*$N292)*($D292/1000)*($O292+$P292)/$D292))/((1+'Instruktion Kostnad nytta'!$C$37)^Y$1))</f>
        <v>26.563013321835086</v>
      </c>
      <c r="Z292" s="45">
        <f>((($B292*2.71^(Z$1*$N292)*($D292/1000)*($O292+$P292)/$D292))/((1+'Instruktion Kostnad nytta'!$C$37)^Z$1))</f>
        <v>26.832815657568947</v>
      </c>
      <c r="AA292" s="45">
        <f>((($B292*2.71^(AA$1*$N292)*($D292/1000)*($O292+$P292)/$D292))/((1+'Instruktion Kostnad nytta'!$C$37)^AA$1))</f>
        <v>27.1053583940053</v>
      </c>
      <c r="AB292" s="45">
        <f>((($B292*2.71^(AB$1*$N292)*($D292/1000)*($O292+$P292)/$D292))/((1+'Instruktion Kostnad nytta'!$C$37)^AB$1))</f>
        <v>27.380669365580751</v>
      </c>
      <c r="AC292" s="45">
        <f>((($B292*2.71^(AC$1*$N292)*($D292/1000)*($O292+$P292)/$D292))/((1+'Instruktion Kostnad nytta'!$C$37)^AC$1))</f>
        <v>27.658776689448164</v>
      </c>
      <c r="AD292" s="45">
        <f>((($B292*2.71^(AD$1*$N292)*($D292/1000)*($O292+$P292)/$D292))/((1+'Instruktion Kostnad nytta'!$C$37)^AD$1))</f>
        <v>27.939708768348279</v>
      </c>
      <c r="AE292" s="45">
        <f>((($B292*2.71^(AE$1*$N292)*($D292/1000)*($O292+$P292)/$D292))/((1+'Instruktion Kostnad nytta'!$C$37)^AE$1))</f>
        <v>28.223494293510345</v>
      </c>
      <c r="AF292" s="45">
        <f>((($B292*2.71^(AF$1*$N292)*($D292/1000)*($O292+$P292)/$D292))/((1+'Instruktion Kostnad nytta'!$C$37)^AF$1))</f>
        <v>28.510162247582453</v>
      </c>
      <c r="AG292" s="45">
        <f>((($B292*2.71^(AG$1*$N292)*($D292/1000)*($O292+$P292)/$D292))/((1+'Instruktion Kostnad nytta'!$C$37)^AG$1))</f>
        <v>28.799741907591361</v>
      </c>
      <c r="AH292" s="45">
        <f>((($B292*2.71^(AH$1*$N292)*($D292/1000)*($O292+$P292)/$D292))/((1+'Instruktion Kostnad nytta'!$C$37)^AH$1))</f>
        <v>29.092262847932609</v>
      </c>
      <c r="AI292" s="45">
        <f>((($B292*2.71^(AI$1*$N292)*($D292/1000)*($O292+$P292)/$D292))/((1+'Instruktion Kostnad nytta'!$C$37)^AI$1))</f>
        <v>29.38775494339091</v>
      </c>
      <c r="AJ292" s="45">
        <f>((($B292*2.71^(AJ$1*$N292)*($D292/1000)*($O292+$P292)/$D292))/((1+'Instruktion Kostnad nytta'!$C$37)^AJ$1))</f>
        <v>29.686248372191148</v>
      </c>
      <c r="AK292" s="45">
        <f>((($B292*2.71^(AK$1*$N292)*($D292/1000)*($O292+$P292)/$D292))/((1+'Instruktion Kostnad nytta'!$C$37)^AK$1))</f>
        <v>29.987773619080546</v>
      </c>
      <c r="AL292" s="45">
        <f>((($B292*2.71^(AL$1*$N292)*($D292/1000)*($O292+$P292)/$D292))/((1+'Instruktion Kostnad nytta'!$C$37)^AL$1))</f>
        <v>30.292361478441951</v>
      </c>
      <c r="AM292" s="45">
        <f>((($B292*2.71^(AM$1*$N292)*($D292/1000)*($O292+$P292)/$D292))/((1+'Instruktion Kostnad nytta'!$C$37)^AM$1))</f>
        <v>30.600043057438853</v>
      </c>
      <c r="AN292" s="45">
        <f>((($B292*2.71^(AN$1*$N292)*($D292/1000)*($O292+$P292)/$D292))/((1+'Instruktion Kostnad nytta'!$C$37)^AN$1))</f>
        <v>30.91084977919234</v>
      </c>
      <c r="AO292" s="45">
        <f>((($B292*2.71^(AO$1*$N292)*($D292/1000)*($O292+$P292)/$D292))/((1+'Instruktion Kostnad nytta'!$C$37)^AO$1))</f>
        <v>31.224813385990259</v>
      </c>
      <c r="AP292" s="45">
        <f>((($B292*2.71^(AP$1*$N292)*($D292/1000)*($O292+$P292)/$D292))/((1+'Instruktion Kostnad nytta'!$C$37)^AP$1))</f>
        <v>31.541965942529057</v>
      </c>
      <c r="AQ292" s="45">
        <f>((($B292*2.71^(AQ$1*$N292)*($D292/1000)*($O292+$P292)/$D292))/((1+'Instruktion Kostnad nytta'!$C$37)^AQ$1))</f>
        <v>31.862339839188468</v>
      </c>
      <c r="AR292" s="45">
        <f>((($B292*2.71^(AR$1*$N292)*($D292/1000)*($O292+$P292)/$D292))/((1+'Instruktion Kostnad nytta'!$C$37)^AR$1))</f>
        <v>32.185967795339536</v>
      </c>
      <c r="AS292" s="45">
        <f>((($B292*2.71^(AS$1*$N292)*($D292/1000)*($O292+$P292)/$D292))/((1+'Instruktion Kostnad nytta'!$C$37)^AS$1))</f>
        <v>32.512882862686169</v>
      </c>
      <c r="AT292" s="45">
        <f>((($B292*2.71^(AT$1*$N292)*($D292/1000)*($O292+$P292)/$D292))/((1+'Instruktion Kostnad nytta'!$C$37)^AT$1))</f>
        <v>32.843118428640715</v>
      </c>
      <c r="AU292" s="45">
        <f>((($B292*2.71^(AU$1*$N292)*($D292/1000)*($O292+$P292)/$D292))/((1+'Instruktion Kostnad nytta'!$C$37)^AU$1))</f>
        <v>33.176708219733698</v>
      </c>
      <c r="AV292" s="45">
        <f>((($B292*2.71^(AV$1*$N292)*($D292/1000)*($O292+$P292)/$D292))/((1+'Instruktion Kostnad nytta'!$C$37)^AV$1))</f>
        <v>33.513686305058343</v>
      </c>
      <c r="AW292" s="45">
        <f>((($B292*2.71^(AW$1*$N292)*($D292/1000)*($O292+$P292)/$D292))/((1+'Instruktion Kostnad nytta'!$C$37)^AW$1))</f>
        <v>33.854087099749947</v>
      </c>
      <c r="AX292" s="45">
        <f>((($B292*2.71^(AX$1*$N292)*($D292/1000)*($O292+$P292)/$D292))/((1+'Instruktion Kostnad nytta'!$C$37)^AX$1))</f>
        <v>34.197945368500726</v>
      </c>
      <c r="AY292" s="45">
        <f>((($B292*2.71^(AY$1*$N292)*($D292/1000)*($O292+$P292)/$D292))/((1+'Instruktion Kostnad nytta'!$C$37)^AY$1))</f>
        <v>34.545296229110207</v>
      </c>
      <c r="AZ292" s="45">
        <f>((($B292*2.71^(AZ$1*$N292)*($D292/1000)*($O292+$P292)/$D292))/((1+'Instruktion Kostnad nytta'!$C$37)^AZ$1))</f>
        <v>34.896175156071806</v>
      </c>
      <c r="BA292" s="45">
        <f>((($B292*2.71^(BA$1*$N292)*($D292/1000)*($O292+$P292)/$D292))/((1+'Instruktion Kostnad nytta'!$C$37)^BA$1))</f>
        <v>35.250617984195777</v>
      </c>
      <c r="BB292" s="45">
        <f>((($B292*2.71^(BB$1*$N292)*($D292/1000)*($O292+$P292)/$D292))/((1+'Instruktion Kostnad nytta'!$C$37)^BB$1))</f>
        <v>35.608660912269002</v>
      </c>
      <c r="BC292" s="45">
        <f>((($B292*2.71^(BC$1*$N292)*($D292/1000)*($O292+$P292)/$D292))/((1+'Instruktion Kostnad nytta'!$C$37)^BC$1))</f>
        <v>35.970340506751896</v>
      </c>
      <c r="BD292" s="45">
        <f>((($B292*2.71^(BD$1*$N292)*($D292/1000)*($O292+$P292)/$D292))/((1+'Instruktion Kostnad nytta'!$C$37)^BD$1))</f>
        <v>36.335693705512931</v>
      </c>
      <c r="BE292" s="45">
        <f>((($B292*2.71^(BE$1*$N292)*($D292/1000)*($O292+$P292)/$D292))/((1+'Instruktion Kostnad nytta'!$C$37)^BE$1))</f>
        <v>36.704757821600943</v>
      </c>
      <c r="BF292" s="45">
        <f>((($B292*2.71^(BF$1*$N292)*($D292/1000)*($O292+$P292)/$D292))/((1+'Instruktion Kostnad nytta'!$C$37)^BF$1))</f>
        <v>37.077570547056048</v>
      </c>
      <c r="BG292" s="45">
        <f>((($B292*2.71^(BG$1*$N292)*($D292/1000)*($O292+$P292)/$D292))/((1+'Instruktion Kostnad nytta'!$C$37)^BG$1))</f>
        <v>37.454169956758932</v>
      </c>
      <c r="BH292" s="45">
        <f>((($B292*2.71^(BH$1*$N292)*($D292/1000)*($O292+$P292)/$D292))/((1+'Instruktion Kostnad nytta'!$C$37)^BH$1))</f>
        <v>37.83459451231942</v>
      </c>
      <c r="BI292" s="45">
        <f>((($B292*2.71^(BI$1*$N292)*($D292/1000)*($O292+$P292)/$D292))/((1+'Instruktion Kostnad nytta'!$C$37)^BI$1))</f>
        <v>38.218883066004558</v>
      </c>
      <c r="BJ292" s="45">
        <f>((($B292*2.71^(BJ$1*$N292)*($D292/1000)*($O292+$P292)/$D292))/((1+'Instruktion Kostnad nytta'!$C$37)^BJ$1))</f>
        <v>38.607074864706519</v>
      </c>
      <c r="BK292" s="45">
        <f>((($B292*2.71^(BK$1*$N292)*($D292/1000)*($O292+$P292)/$D292))/((1+'Instruktion Kostnad nytta'!$C$37)^BK$1))</f>
        <v>38.999209553950806</v>
      </c>
      <c r="BL292" s="45">
        <f>((($B292*2.71^(BL$1*$N292)*($D292/1000)*($O292+$P292)/$D292))/((1+'Instruktion Kostnad nytta'!$C$37)^BL$1))</f>
        <v>39.39532718194527</v>
      </c>
      <c r="BM292" s="45">
        <f>((($B292*2.71^(BM$1*$N292)*($D292/1000)*($O292+$P292)/$D292))/((1+'Instruktion Kostnad nytta'!$C$37)^BM$1))</f>
        <v>39.795468203670062</v>
      </c>
      <c r="BN292" s="45">
        <f>((($B292*2.71^(BN$1*$N292)*($D292/1000)*($O292+$P292)/$D292))/((1+'Instruktion Kostnad nytta'!$C$37)^BN$1))</f>
        <v>40.199673485009399</v>
      </c>
      <c r="BO292" s="45">
        <f>((($B292*2.71^(BO$1*$N292)*($D292/1000)*($O292+$P292)/$D292))/((1+'Instruktion Kostnad nytta'!$C$37)^BO$1))</f>
        <v>40.607984306925012</v>
      </c>
      <c r="BP292" s="45">
        <f>((($B292*2.71^(BP$1*$N292)*($D292/1000)*($O292+$P292)/$D292))/((1+'Instruktion Kostnad nytta'!$C$37)^BP$1))</f>
        <v>41.020442369672224</v>
      </c>
      <c r="BQ292" s="45">
        <f>((($B292*2.71^(BQ$1*$N292)*($D292/1000)*($O292+$P292)/$D292))/((1+'Instruktion Kostnad nytta'!$C$37)^BQ$1))</f>
        <v>41.437089797058633</v>
      </c>
      <c r="BR292" s="45">
        <f>((($B292*2.71^(BR$1*$N292)*($D292/1000)*($O292+$P292)/$D292))/((1+'Instruktion Kostnad nytta'!$C$37)^BR$1))</f>
        <v>41.857969140746285</v>
      </c>
      <c r="BS292" s="45">
        <f>((($B292*2.71^(BS$1*$N292)*($D292/1000)*($O292+$P292)/$D292))/((1+'Instruktion Kostnad nytta'!$C$37)^BS$1))</f>
        <v>42.283123384597289</v>
      </c>
      <c r="BT292" s="45">
        <f>((($B292*2.71^(BT$1*$N292)*($D292/1000)*($O292+$P292)/$D292))/((1+'Instruktion Kostnad nytta'!$C$37)^BT$1))</f>
        <v>42.712595949063832</v>
      </c>
      <c r="BU292" s="45">
        <f>((($B292*2.71^(BU$1*$N292)*($D292/1000)*($O292+$P292)/$D292))/((1+'Instruktion Kostnad nytta'!$C$37)^BU$1))</f>
        <v>43.146430695622549</v>
      </c>
      <c r="BV292" s="45">
        <f>((($B292*2.71^(BV$1*$N292)*($D292/1000)*($O292+$P292)/$D292))/((1+'Instruktion Kostnad nytta'!$C$37)^BV$1))</f>
        <v>43.584671931254093</v>
      </c>
      <c r="BW292" s="45">
        <f>((($B292*2.71^(BW$1*$N292)*($D292/1000)*($O292+$P292)/$D292))/((1+'Instruktion Kostnad nytta'!$C$37)^BW$1))</f>
        <v>44.02736441296814</v>
      </c>
      <c r="BX292" s="45">
        <f>((($B292*2.71^(BX$1*$N292)*($D292/1000)*($O292+$P292)/$D292))/((1+'Instruktion Kostnad nytta'!$C$37)^BX$1))</f>
        <v>44.474553352374357</v>
      </c>
      <c r="BY292" s="45">
        <f>((($B292*2.71^(BY$1*$N292)*($D292/1000)*($O292+$P292)/$D292))/((1+'Instruktion Kostnad nytta'!$C$37)^BY$1))</f>
        <v>44.926284420299801</v>
      </c>
      <c r="BZ292" s="45">
        <f>((($B292*2.71^(BZ$1*$N292)*($D292/1000)*($O292+$P292)/$D292))/((1+'Instruktion Kostnad nytta'!$C$37)^BZ$1))</f>
        <v>45.382603751453274</v>
      </c>
      <c r="CA292" s="45">
        <f>((($B292*2.71^(CA$1*$N292)*($D292/1000)*($O292+$P292)/$D292))/((1+'Instruktion Kostnad nytta'!$C$37)^CA$1))</f>
        <v>45.843557949136923</v>
      </c>
      <c r="CB292" s="45">
        <f>((($B292*2.71^(CB$1*$N292)*($D292/1000)*($O292+$P292)/$D292))/((1+'Instruktion Kostnad nytta'!$C$37)^CB$1))</f>
        <v>46.309194090005803</v>
      </c>
      <c r="CC292" s="45">
        <f>((($B292*2.71^(CC$1*$N292)*($D292/1000)*($O292+$P292)/$D292))/((1+'Instruktion Kostnad nytta'!$C$37)^CC$1))</f>
        <v>46.779559728875739</v>
      </c>
      <c r="CD292" s="45">
        <f>((($B292*2.71^(CD$1*$N292)*($D292/1000)*($O292+$P292)/$D292))/((1+'Instruktion Kostnad nytta'!$C$37)^CD$1))</f>
        <v>47.254702903580153</v>
      </c>
      <c r="CE292" s="45">
        <f>((($B292*2.71^(CE$1*$N292)*($D292/1000)*($O292+$P292)/$D292))/((1+'Instruktion Kostnad nytta'!$C$37)^CE$1))</f>
        <v>47.734672139875926</v>
      </c>
      <c r="CF292" s="45">
        <f>((($B292*2.71^(CF$1*$N292)*($D292/1000)*($O292+$P292)/$D292))/((1+'Instruktion Kostnad nytta'!$C$37)^CF$1))</f>
        <v>48.219516456399383</v>
      </c>
      <c r="CG292" s="45">
        <f>((($B292*2.71^(CG$1*$N292)*($D292/1000)*($O292+$P292)/$D292))/((1+'Instruktion Kostnad nytta'!$C$37)^CG$1))</f>
        <v>48.709285369672486</v>
      </c>
      <c r="CH292" s="45">
        <f>((($B292*2.71^(CH$1*$N292)*($D292/1000)*($O292+$P292)/$D292))/((1+'Instruktion Kostnad nytta'!$C$37)^CH$1))</f>
        <v>49.204028899159844</v>
      </c>
      <c r="CI292" s="45">
        <f>((($B292*2.71^(CI$1*$N292)*($D292/1000)*($O292+$P292)/$D292))/((1+'Instruktion Kostnad nytta'!$C$37)^CI$1))</f>
        <v>49.703797572377269</v>
      </c>
      <c r="CJ292" s="45">
        <f>((($B292*2.71^(CJ$1*$N292)*($D292/1000)*($O292+$P292)/$D292))/((1+'Instruktion Kostnad nytta'!$C$37)^CJ$1))</f>
        <v>50.208642430051853</v>
      </c>
      <c r="CK292" s="45">
        <f>((($B292*2.71^(CK$1*$N292)*($D292/1000)*($O292+$P292)/$D292))/((1+'Instruktion Kostnad nytta'!$C$37)^CK$1))</f>
        <v>50.718615031334977</v>
      </c>
      <c r="CL292" s="45">
        <f>((($B292*2.71^(CL$1*$N292)*($D292/1000)*($O292+$P292)/$D292))/((1+'Instruktion Kostnad nytta'!$C$37)^CL$1))</f>
        <v>51.233767459067714</v>
      </c>
      <c r="CM292" s="45">
        <f>((($B292*2.71^(CM$1*$N292)*($D292/1000)*($O292+$P292)/$D292))/((1+'Instruktion Kostnad nytta'!$C$37)^CM$1))</f>
        <v>51.754152325100151</v>
      </c>
      <c r="CN292" s="45">
        <f>((($B292*2.71^(CN$1*$N292)*($D292/1000)*($O292+$P292)/$D292))/((1+'Instruktion Kostnad nytta'!$C$37)^CN$1))</f>
        <v>52.279822775664641</v>
      </c>
      <c r="CO292" s="45">
        <f>((($B292*2.71^(CO$1*$N292)*($D292/1000)*($O292+$P292)/$D292))/((1+'Instruktion Kostnad nytta'!$C$37)^CO$1))</f>
        <v>52.81083249680313</v>
      </c>
      <c r="CP292" s="45">
        <f>((($B292*2.71^(CP$1*$N292)*($D292/1000)*($O292+$P292)/$D292))/((1+'Instruktion Kostnad nytta'!$C$37)^CP$1))</f>
        <v>53.34723571985068</v>
      </c>
      <c r="CQ292" s="45">
        <f>((($B292*2.71^(CQ$1*$N292)*($D292/1000)*($O292+$P292)/$D292))/((1+'Instruktion Kostnad nytta'!$C$37)^CQ$1))</f>
        <v>53.889087226973508</v>
      </c>
      <c r="CR292" s="45">
        <f>((($B292*2.71^(CR$1*$N292)*($D292/1000)*($O292+$P292)/$D292))/((1+'Instruktion Kostnad nytta'!$C$37)^CR$1))</f>
        <v>54.436442356764182</v>
      </c>
      <c r="CS292" s="45">
        <f>((($B292*2.71^(CS$1*$N292)*($D292/1000)*($O292+$P292)/$D292))/((1+'Instruktion Kostnad nytta'!$C$37)^CS$1))</f>
        <v>54.989357009892906</v>
      </c>
      <c r="CT292" s="45">
        <f>((($B292*2.71^(CT$1*$N292)*($D292/1000)*($O292+$P292)/$D292))/((1+'Instruktion Kostnad nytta'!$C$37)^CT$1))</f>
        <v>55.547887654816996</v>
      </c>
      <c r="CU292" s="45">
        <f>((($B292*2.71^(CU$1*$N292)*($D292/1000)*($O292+$P292)/$D292))/((1+'Instruktion Kostnad nytta'!$C$37)^CU$1))</f>
        <v>56.112091333547696</v>
      </c>
      <c r="CV292" s="45">
        <f>((($B292*2.71^(CV$1*$N292)*($D292/1000)*($O292+$P292)/$D292))/((1+'Instruktion Kostnad nytta'!$C$37)^CV$1))</f>
        <v>56.682025667475763</v>
      </c>
      <c r="CW292" s="45">
        <f>((($B292*2.71^(CW$1*$N292)*($D292/1000)*($O292+$P292)/$D292))/((1+'Instruktion Kostnad nytta'!$C$37)^CW$1))</f>
        <v>57.257748863256467</v>
      </c>
      <c r="CX292" s="45">
        <f>((($B292*2.71^(CX$1*$N292)*($D292/1000)*($O292+$P292)/$D292))/((1+'Instruktion Kostnad nytta'!$C$37)^CX$1))</f>
        <v>57.83931971875387</v>
      </c>
      <c r="CY292" s="45">
        <f>((($B292*2.71^(CY$1*$N292)*($D292/1000)*($O292+$P292)/$D292))/((1+'Instruktion Kostnad nytta'!$C$37)^CY$1))</f>
        <v>58.426797629046156</v>
      </c>
      <c r="CZ292" s="45">
        <f>((($B292*2.71^(CZ$1*$N292)*($D292/1000)*($O292+$P292)/$D292))/((1+'Instruktion Kostnad nytta'!$C$37)^CZ$1))</f>
        <v>59.020242592491172</v>
      </c>
      <c r="DA292" s="45">
        <f>((($B292*2.71^(DA$1*$N292)*($D292/1000)*($O292+$P292)/$D292))/((1+'Instruktion Kostnad nytta'!$C$37)^DA$1))</f>
        <v>59.61971521685431</v>
      </c>
      <c r="DB292" s="45">
        <f>((($B292*2.71^(DB$1*$N292)*($D292/1000)*($O292+$P292)/$D292))/((1+'Instruktion Kostnad nytta'!$C$37)^DB$1))</f>
        <v>60.225276725498077</v>
      </c>
      <c r="DC292" s="45">
        <f>((($B292*2.71^(DC$1*$N292)*($D292/1000)*($O292+$P292)/$D292))/((1+'Instruktion Kostnad nytta'!$C$37)^DC$1))</f>
        <v>60.836988963634859</v>
      </c>
      <c r="DD292" s="45">
        <f>((($B292*2.71^(DD$1*$N292)*($D292/1000)*($O292+$P292)/$D292))/((1+'Instruktion Kostnad nytta'!$C$37)^DD$1))</f>
        <v>61.454914404643155</v>
      </c>
      <c r="DE292" s="45">
        <f>((($B292*2.71^(DE$1*$N292)*($D292/1000)*($O292+$P292)/$D292))/((1+'Instruktion Kostnad nytta'!$C$37)^DE$1))</f>
        <v>62.079116156447682</v>
      </c>
      <c r="DF292" s="45">
        <f>((($B292*2.71^(DF$1*$N292)*($D292/1000)*($O292+$P292)/$D292))/((1+'Instruktion Kostnad nytta'!$C$37)^DF$1))</f>
        <v>62.70965796796483</v>
      </c>
      <c r="DG292" s="45">
        <f>((($B292*2.71^(DG$1*$N292)*($D292/1000)*($O292+$P292)/$D292))/((1+'Instruktion Kostnad nytta'!$C$37)^DG$1))</f>
        <v>63.346604235612872</v>
      </c>
      <c r="DH292" s="45">
        <f>((($B292*2.71^(DH$1*$N292)*($D292/1000)*($O292+$P292)/$D292))/((1+'Instruktion Kostnad nytta'!$C$37)^DH$1))</f>
        <v>63.990020009889072</v>
      </c>
      <c r="DI292" s="45">
        <f>((($B292*2.71^(DI$1*$N292)*($D292/1000)*($O292+$P292)/$D292))/((1+'Instruktion Kostnad nytta'!$C$37)^DI$1))</f>
        <v>64.639971002012857</v>
      </c>
      <c r="DJ292" s="45">
        <f>((($B292*2.71^(DJ$1*$N292)*($D292/1000)*($O292+$P292)/$D292))/((1+'Instruktion Kostnad nytta'!$C$37)^DJ$1))</f>
        <v>65.296523590637122</v>
      </c>
      <c r="DK292" s="45">
        <f>((($B292*2.71^(DK$1*$N292)*($D292/1000)*($O292+$P292)/$D292))/((1+'Instruktion Kostnad nytta'!$C$37)^DK$1))</f>
        <v>65.959744828627237</v>
      </c>
      <c r="DL292" s="45">
        <f>((($B292*2.71^(DL$1*$N292)*($D292/1000)*($O292+$P292)/$D292))/((1+'Instruktion Kostnad nytta'!$C$37)^DL$1))</f>
        <v>66.629702449909004</v>
      </c>
      <c r="DM292" s="45">
        <f>((($B292*2.71^(DM$1*$N292)*($D292/1000)*($O292+$P292)/$D292))/((1+'Instruktion Kostnad nytta'!$C$37)^DM$1))</f>
        <v>67.306464876386457</v>
      </c>
      <c r="DN292" s="45">
        <f>((($B292*2.71^(DN$1*$N292)*($D292/1000)*($O292+$P292)/$D292))/((1+'Instruktion Kostnad nytta'!$C$37)^DN$1))</f>
        <v>67.990101224929418</v>
      </c>
      <c r="DO292" s="45">
        <f>((($B292*2.71^(DO$1*$N292)*($D292/1000)*($O292+$P292)/$D292))/((1+'Instruktion Kostnad nytta'!$C$37)^DO$1))</f>
        <v>68.680681314432647</v>
      </c>
      <c r="DP292" s="45">
        <f>((($B292*2.71^(DP$1*$N292)*($D292/1000)*($O292+$P292)/$D292))/((1+'Instruktion Kostnad nytta'!$C$37)^DP$1))</f>
        <v>69.378275672946003</v>
      </c>
      <c r="DQ292" s="45">
        <f>((($B292*2.71^(DQ$1*$N292)*($D292/1000)*($O292+$P292)/$D292))/((1+'Instruktion Kostnad nytta'!$C$37)^DQ$1))</f>
        <v>70.082955544877592</v>
      </c>
      <c r="DR292" s="45">
        <f>((($B292*2.71^(DR$1*$N292)*($D292/1000)*($O292+$P292)/$D292))/((1+'Instruktion Kostnad nytta'!$C$37)^DR$1))</f>
        <v>70.794792898269904</v>
      </c>
      <c r="DS292" s="45">
        <f>((($B292*2.71^(DS$1*$N292)*($D292/1000)*($O292+$P292)/$D292))/((1+'Instruktion Kostnad nytta'!$C$37)^DS$1))</f>
        <v>71.513860432149713</v>
      </c>
      <c r="DT292" s="45">
        <f>((($B292*2.71^(DT$1*$N292)*($D292/1000)*($O292+$P292)/$D292))/((1+'Instruktion Kostnad nytta'!$C$37)^DT$1))</f>
        <v>72.240231583952706</v>
      </c>
      <c r="DU292" s="45">
        <f>((($B292*2.71^(DU$1*$N292)*($D292/1000)*($O292+$P292)/$D292))/((1+'Instruktion Kostnad nytta'!$C$37)^DU$1))</f>
        <v>72.973980537023593</v>
      </c>
      <c r="DV292" s="45">
        <f>((($B292*2.71^(DV$1*$N292)*($D292/1000)*($O292+$P292)/$D292))/((1+'Instruktion Kostnad nytta'!$C$37)^DV$1))</f>
        <v>73.715182228192504</v>
      </c>
      <c r="DW292" s="45">
        <f>((($B292*2.71^(DW$1*$N292)*($D292/1000)*($O292+$P292)/$D292))/((1+'Instruktion Kostnad nytta'!$C$37)^DW$1))</f>
        <v>74.463912355427894</v>
      </c>
      <c r="DX292" s="45">
        <f>((($B292*2.71^(DX$1*$N292)*($D292/1000)*($O292+$P292)/$D292))/((1+'Instruktion Kostnad nytta'!$C$37)^DX$1))</f>
        <v>75.220247385567816</v>
      </c>
      <c r="DY292" s="45">
        <f>((($B292*2.71^(DY$1*$N292)*($D292/1000)*($O292+$P292)/$D292))/((1+'Instruktion Kostnad nytta'!$C$37)^DY$1))</f>
        <v>75.984264562128971</v>
      </c>
      <c r="DZ292" s="45">
        <f>((($B292*2.71^(DZ$1*$N292)*($D292/1000)*($O292+$P292)/$D292))/((1+'Instruktion Kostnad nytta'!$C$37)^DZ$1))</f>
        <v>76.756041913195887</v>
      </c>
      <c r="EA292" s="45">
        <f>((($B292*2.71^(EA$1*$N292)*($D292/1000)*($O292+$P292)/$D292))/((1+'Instruktion Kostnad nytta'!$C$37)^EA$1))</f>
        <v>77.535658259389692</v>
      </c>
      <c r="EB292" s="45">
        <f>((($B292*2.71^(EB$1*$N292)*($D292/1000)*($O292+$P292)/$D292))/((1+'Instruktion Kostnad nytta'!$C$37)^EB$1))</f>
        <v>78.323193221917847</v>
      </c>
      <c r="EC292" s="45">
        <f>((($B292*2.71^(EC$1*$N292)*($D292/1000)*($O292+$P292)/$D292))/((1+'Instruktion Kostnad nytta'!$C$37)^EC$1))</f>
        <v>79.118727230705829</v>
      </c>
      <c r="ED292" s="45">
        <f>((($B292*2.71^(ED$1*$N292)*($D292/1000)*($O292+$P292)/$D292))/((1+'Instruktion Kostnad nytta'!$C$37)^ED$1))</f>
        <v>79.92234153261137</v>
      </c>
      <c r="EE292" s="45">
        <f>((($B292*2.71^(EE$1*$N292)*($D292/1000)*($O292+$P292)/$D292))/((1+'Instruktion Kostnad nytta'!$C$37)^EE$1))</f>
        <v>80.734118199722133</v>
      </c>
      <c r="EF292" s="45">
        <f>((($B292*2.71^(EF$1*$N292)*($D292/1000)*($O292+$P292)/$D292))/((1+'Instruktion Kostnad nytta'!$C$37)^EF$1))</f>
        <v>81.554140137737463</v>
      </c>
      <c r="EG292" s="45">
        <f>((($B292*2.71^(EG$1*$N292)*($D292/1000)*($O292+$P292)/$D292))/((1+'Instruktion Kostnad nytta'!$C$37)^EG$1))</f>
        <v>82.382491094435622</v>
      </c>
      <c r="EH292" s="45">
        <f>((($B292*2.71^(EH$1*$N292)*($D292/1000)*($O292+$P292)/$D292))/((1+'Instruktion Kostnad nytta'!$C$37)^EH$1))</f>
        <v>83.219255668226751</v>
      </c>
      <c r="EI292" s="45">
        <f>((($B292*2.71^(EI$1*$N292)*($D292/1000)*($O292+$P292)/$D292))/((1+'Instruktion Kostnad nytta'!$C$37)^EI$1))</f>
        <v>84.064519316792683</v>
      </c>
      <c r="EJ292" s="45">
        <f>((($B292*2.71^(EJ$1*$N292)*($D292/1000)*($O292+$P292)/$D292))/((1+'Instruktion Kostnad nytta'!$C$37)^EJ$1))</f>
        <v>84.918368365814985</v>
      </c>
      <c r="EK292" s="45">
        <f>((($B292*2.71^(EK$1*$N292)*($D292/1000)*($O292+$P292)/$D292))/((1+'Instruktion Kostnad nytta'!$C$37)^EK$1))</f>
        <v>85.780890017790796</v>
      </c>
      <c r="EL292" s="45">
        <f>((($B292*2.71^(EL$1*$N292)*($D292/1000)*($O292+$P292)/$D292))/((1+'Instruktion Kostnad nytta'!$C$37)^EL$1))</f>
        <v>86.65217236093919</v>
      </c>
    </row>
    <row r="293" spans="1:142" x14ac:dyDescent="0.25">
      <c r="A293" s="41">
        <v>295</v>
      </c>
      <c r="B293" s="59">
        <v>0.5</v>
      </c>
      <c r="C293" s="59">
        <v>15</v>
      </c>
      <c r="D293" s="60">
        <v>80</v>
      </c>
      <c r="E293" s="59">
        <v>1965</v>
      </c>
      <c r="F293" s="59" t="s">
        <v>98</v>
      </c>
      <c r="G293" s="59">
        <v>127</v>
      </c>
      <c r="H293" s="59" t="s">
        <v>46</v>
      </c>
      <c r="I293" s="59">
        <v>8</v>
      </c>
      <c r="J293" s="41">
        <v>0</v>
      </c>
      <c r="K293" s="41" t="s">
        <v>308</v>
      </c>
      <c r="L293" s="48">
        <f>'Instruktion Kostnad nytta'!C$19/D293+IF((IF(F293="A",'Instruktion Kostnad nytta'!C$25,0)+IF(G293&lt;500,'Instruktion Kostnad nytta'!C$20,('Instruktion Kostnad nytta'!C$20+'Instruktion Kostnad nytta'!C$21))+IF(G293&lt;700,0,('Instruktion Kostnad nytta'!C$22-'Instruktion Kostnad nytta'!C$21))+I293*'Instruktion Kostnad nytta'!C$23/D293)&lt;3000,3000,(IF(F293="A",'Instruktion Kostnad nytta'!C$25,0)+IF(G293&lt;500,'Instruktion Kostnad nytta'!C$20,('Instruktion Kostnad nytta'!C$20+'Instruktion Kostnad nytta'!C$21))+IF(G293&lt;700,0,('Instruktion Kostnad nytta'!C$22-'Instruktion Kostnad nytta'!C$21))+I293*'Instruktion Kostnad nytta'!C$23/D293))</f>
        <v>6875</v>
      </c>
      <c r="M293" s="50">
        <f t="shared" si="12"/>
        <v>6.25</v>
      </c>
      <c r="N293" s="49">
        <f>IF(H293="Gråjärn",'Instruktion Kostnad nytta'!C$32,IF(H293="segjärn",'Instruktion Kostnad nytta'!C$33,IF(H293="PVC",'Instruktion Kostnad nytta'!C$34,IF(H293="PE",'Instruktion Kostnad nytta'!C$35,IF(H293="ST",'Instruktion Kostnad nytta'!C$36,0)))))</f>
        <v>0.03</v>
      </c>
      <c r="O293" s="48">
        <f>IF(G293&lt;200,'Instruktion Kostnad nytta'!C$28,(IF(G293&lt;500,'Instruktion Kostnad nytta'!C$29,'Instruktion Kostnad nytta'!C$30)))</f>
        <v>45000</v>
      </c>
      <c r="P293" s="47">
        <v>4000</v>
      </c>
      <c r="Q293" s="46">
        <f t="shared" si="13"/>
        <v>-429.79509409760863</v>
      </c>
      <c r="R293" s="45">
        <f t="shared" si="14"/>
        <v>-6586.3040142958916</v>
      </c>
      <c r="S293" s="45">
        <f>((($B293*2.71^(S$1*$N293)*($D293/1000)*($O293+$P293)/$D293))/((1+'Instruktion Kostnad nytta'!$C$37)^S$1))</f>
        <v>25.000223905593113</v>
      </c>
      <c r="T293" s="45">
        <f>((($B293*2.71^(T$1*$N293)*($D293/1000)*($O293+$P293)/$D293))/((1+'Instruktion Kostnad nytta'!$C$37)^T$1))</f>
        <v>25.254152882771844</v>
      </c>
      <c r="U293" s="45">
        <f>((($B293*2.71^(U$1*$N293)*($D293/1000)*($O293+$P293)/$D293))/((1+'Instruktion Kostnad nytta'!$C$37)^U$1))</f>
        <v>25.510661033868949</v>
      </c>
      <c r="V293" s="45">
        <f>((($B293*2.71^(V$1*$N293)*($D293/1000)*($O293+$P293)/$D293))/((1+'Instruktion Kostnad nytta'!$C$37)^V$1))</f>
        <v>25.769774555729619</v>
      </c>
      <c r="W293" s="45">
        <f>((($B293*2.71^(W$1*$N293)*($D293/1000)*($O293+$P293)/$D293))/((1+'Instruktion Kostnad nytta'!$C$37)^W$1))</f>
        <v>26.031519911282167</v>
      </c>
      <c r="X293" s="45">
        <f>((($B293*2.71^(X$1*$N293)*($D293/1000)*($O293+$P293)/$D293))/((1+'Instruktion Kostnad nytta'!$C$37)^X$1))</f>
        <v>26.295923832240685</v>
      </c>
      <c r="Y293" s="45">
        <f>((($B293*2.71^(Y$1*$N293)*($D293/1000)*($O293+$P293)/$D293))/((1+'Instruktion Kostnad nytta'!$C$37)^Y$1))</f>
        <v>26.563013321835086</v>
      </c>
      <c r="Z293" s="45">
        <f>((($B293*2.71^(Z$1*$N293)*($D293/1000)*($O293+$P293)/$D293))/((1+'Instruktion Kostnad nytta'!$C$37)^Z$1))</f>
        <v>26.832815657568947</v>
      </c>
      <c r="AA293" s="45">
        <f>((($B293*2.71^(AA$1*$N293)*($D293/1000)*($O293+$P293)/$D293))/((1+'Instruktion Kostnad nytta'!$C$37)^AA$1))</f>
        <v>27.1053583940053</v>
      </c>
      <c r="AB293" s="45">
        <f>((($B293*2.71^(AB$1*$N293)*($D293/1000)*($O293+$P293)/$D293))/((1+'Instruktion Kostnad nytta'!$C$37)^AB$1))</f>
        <v>27.380669365580751</v>
      </c>
      <c r="AC293" s="45">
        <f>((($B293*2.71^(AC$1*$N293)*($D293/1000)*($O293+$P293)/$D293))/((1+'Instruktion Kostnad nytta'!$C$37)^AC$1))</f>
        <v>27.658776689448164</v>
      </c>
      <c r="AD293" s="45">
        <f>((($B293*2.71^(AD$1*$N293)*($D293/1000)*($O293+$P293)/$D293))/((1+'Instruktion Kostnad nytta'!$C$37)^AD$1))</f>
        <v>27.939708768348279</v>
      </c>
      <c r="AE293" s="45">
        <f>((($B293*2.71^(AE$1*$N293)*($D293/1000)*($O293+$P293)/$D293))/((1+'Instruktion Kostnad nytta'!$C$37)^AE$1))</f>
        <v>28.223494293510345</v>
      </c>
      <c r="AF293" s="45">
        <f>((($B293*2.71^(AF$1*$N293)*($D293/1000)*($O293+$P293)/$D293))/((1+'Instruktion Kostnad nytta'!$C$37)^AF$1))</f>
        <v>28.510162247582453</v>
      </c>
      <c r="AG293" s="45">
        <f>((($B293*2.71^(AG$1*$N293)*($D293/1000)*($O293+$P293)/$D293))/((1+'Instruktion Kostnad nytta'!$C$37)^AG$1))</f>
        <v>28.799741907591361</v>
      </c>
      <c r="AH293" s="45">
        <f>((($B293*2.71^(AH$1*$N293)*($D293/1000)*($O293+$P293)/$D293))/((1+'Instruktion Kostnad nytta'!$C$37)^AH$1))</f>
        <v>29.092262847932609</v>
      </c>
      <c r="AI293" s="45">
        <f>((($B293*2.71^(AI$1*$N293)*($D293/1000)*($O293+$P293)/$D293))/((1+'Instruktion Kostnad nytta'!$C$37)^AI$1))</f>
        <v>29.38775494339091</v>
      </c>
      <c r="AJ293" s="45">
        <f>((($B293*2.71^(AJ$1*$N293)*($D293/1000)*($O293+$P293)/$D293))/((1+'Instruktion Kostnad nytta'!$C$37)^AJ$1))</f>
        <v>29.686248372191148</v>
      </c>
      <c r="AK293" s="45">
        <f>((($B293*2.71^(AK$1*$N293)*($D293/1000)*($O293+$P293)/$D293))/((1+'Instruktion Kostnad nytta'!$C$37)^AK$1))</f>
        <v>29.987773619080546</v>
      </c>
      <c r="AL293" s="45">
        <f>((($B293*2.71^(AL$1*$N293)*($D293/1000)*($O293+$P293)/$D293))/((1+'Instruktion Kostnad nytta'!$C$37)^AL$1))</f>
        <v>30.292361478441951</v>
      </c>
      <c r="AM293" s="45">
        <f>((($B293*2.71^(AM$1*$N293)*($D293/1000)*($O293+$P293)/$D293))/((1+'Instruktion Kostnad nytta'!$C$37)^AM$1))</f>
        <v>30.600043057438853</v>
      </c>
      <c r="AN293" s="45">
        <f>((($B293*2.71^(AN$1*$N293)*($D293/1000)*($O293+$P293)/$D293))/((1+'Instruktion Kostnad nytta'!$C$37)^AN$1))</f>
        <v>30.91084977919234</v>
      </c>
      <c r="AO293" s="45">
        <f>((($B293*2.71^(AO$1*$N293)*($D293/1000)*($O293+$P293)/$D293))/((1+'Instruktion Kostnad nytta'!$C$37)^AO$1))</f>
        <v>31.224813385990259</v>
      </c>
      <c r="AP293" s="45">
        <f>((($B293*2.71^(AP$1*$N293)*($D293/1000)*($O293+$P293)/$D293))/((1+'Instruktion Kostnad nytta'!$C$37)^AP$1))</f>
        <v>31.541965942529057</v>
      </c>
      <c r="AQ293" s="45">
        <f>((($B293*2.71^(AQ$1*$N293)*($D293/1000)*($O293+$P293)/$D293))/((1+'Instruktion Kostnad nytta'!$C$37)^AQ$1))</f>
        <v>31.862339839188468</v>
      </c>
      <c r="AR293" s="45">
        <f>((($B293*2.71^(AR$1*$N293)*($D293/1000)*($O293+$P293)/$D293))/((1+'Instruktion Kostnad nytta'!$C$37)^AR$1))</f>
        <v>32.185967795339536</v>
      </c>
      <c r="AS293" s="45">
        <f>((($B293*2.71^(AS$1*$N293)*($D293/1000)*($O293+$P293)/$D293))/((1+'Instruktion Kostnad nytta'!$C$37)^AS$1))</f>
        <v>32.512882862686169</v>
      </c>
      <c r="AT293" s="45">
        <f>((($B293*2.71^(AT$1*$N293)*($D293/1000)*($O293+$P293)/$D293))/((1+'Instruktion Kostnad nytta'!$C$37)^AT$1))</f>
        <v>32.843118428640715</v>
      </c>
      <c r="AU293" s="45">
        <f>((($B293*2.71^(AU$1*$N293)*($D293/1000)*($O293+$P293)/$D293))/((1+'Instruktion Kostnad nytta'!$C$37)^AU$1))</f>
        <v>33.176708219733698</v>
      </c>
      <c r="AV293" s="45">
        <f>((($B293*2.71^(AV$1*$N293)*($D293/1000)*($O293+$P293)/$D293))/((1+'Instruktion Kostnad nytta'!$C$37)^AV$1))</f>
        <v>33.513686305058343</v>
      </c>
      <c r="AW293" s="45">
        <f>((($B293*2.71^(AW$1*$N293)*($D293/1000)*($O293+$P293)/$D293))/((1+'Instruktion Kostnad nytta'!$C$37)^AW$1))</f>
        <v>33.854087099749947</v>
      </c>
      <c r="AX293" s="45">
        <f>((($B293*2.71^(AX$1*$N293)*($D293/1000)*($O293+$P293)/$D293))/((1+'Instruktion Kostnad nytta'!$C$37)^AX$1))</f>
        <v>34.197945368500726</v>
      </c>
      <c r="AY293" s="45">
        <f>((($B293*2.71^(AY$1*$N293)*($D293/1000)*($O293+$P293)/$D293))/((1+'Instruktion Kostnad nytta'!$C$37)^AY$1))</f>
        <v>34.545296229110207</v>
      </c>
      <c r="AZ293" s="45">
        <f>((($B293*2.71^(AZ$1*$N293)*($D293/1000)*($O293+$P293)/$D293))/((1+'Instruktion Kostnad nytta'!$C$37)^AZ$1))</f>
        <v>34.896175156071806</v>
      </c>
      <c r="BA293" s="45">
        <f>((($B293*2.71^(BA$1*$N293)*($D293/1000)*($O293+$P293)/$D293))/((1+'Instruktion Kostnad nytta'!$C$37)^BA$1))</f>
        <v>35.250617984195777</v>
      </c>
      <c r="BB293" s="45">
        <f>((($B293*2.71^(BB$1*$N293)*($D293/1000)*($O293+$P293)/$D293))/((1+'Instruktion Kostnad nytta'!$C$37)^BB$1))</f>
        <v>35.608660912269002</v>
      </c>
      <c r="BC293" s="45">
        <f>((($B293*2.71^(BC$1*$N293)*($D293/1000)*($O293+$P293)/$D293))/((1+'Instruktion Kostnad nytta'!$C$37)^BC$1))</f>
        <v>35.970340506751896</v>
      </c>
      <c r="BD293" s="45">
        <f>((($B293*2.71^(BD$1*$N293)*($D293/1000)*($O293+$P293)/$D293))/((1+'Instruktion Kostnad nytta'!$C$37)^BD$1))</f>
        <v>36.335693705512931</v>
      </c>
      <c r="BE293" s="45">
        <f>((($B293*2.71^(BE$1*$N293)*($D293/1000)*($O293+$P293)/$D293))/((1+'Instruktion Kostnad nytta'!$C$37)^BE$1))</f>
        <v>36.704757821600943</v>
      </c>
      <c r="BF293" s="45">
        <f>((($B293*2.71^(BF$1*$N293)*($D293/1000)*($O293+$P293)/$D293))/((1+'Instruktion Kostnad nytta'!$C$37)^BF$1))</f>
        <v>37.077570547056048</v>
      </c>
      <c r="BG293" s="45">
        <f>((($B293*2.71^(BG$1*$N293)*($D293/1000)*($O293+$P293)/$D293))/((1+'Instruktion Kostnad nytta'!$C$37)^BG$1))</f>
        <v>37.454169956758932</v>
      </c>
      <c r="BH293" s="45">
        <f>((($B293*2.71^(BH$1*$N293)*($D293/1000)*($O293+$P293)/$D293))/((1+'Instruktion Kostnad nytta'!$C$37)^BH$1))</f>
        <v>37.83459451231942</v>
      </c>
      <c r="BI293" s="45">
        <f>((($B293*2.71^(BI$1*$N293)*($D293/1000)*($O293+$P293)/$D293))/((1+'Instruktion Kostnad nytta'!$C$37)^BI$1))</f>
        <v>38.218883066004558</v>
      </c>
      <c r="BJ293" s="45">
        <f>((($B293*2.71^(BJ$1*$N293)*($D293/1000)*($O293+$P293)/$D293))/((1+'Instruktion Kostnad nytta'!$C$37)^BJ$1))</f>
        <v>38.607074864706519</v>
      </c>
      <c r="BK293" s="45">
        <f>((($B293*2.71^(BK$1*$N293)*($D293/1000)*($O293+$P293)/$D293))/((1+'Instruktion Kostnad nytta'!$C$37)^BK$1))</f>
        <v>38.999209553950806</v>
      </c>
      <c r="BL293" s="45">
        <f>((($B293*2.71^(BL$1*$N293)*($D293/1000)*($O293+$P293)/$D293))/((1+'Instruktion Kostnad nytta'!$C$37)^BL$1))</f>
        <v>39.39532718194527</v>
      </c>
      <c r="BM293" s="45">
        <f>((($B293*2.71^(BM$1*$N293)*($D293/1000)*($O293+$P293)/$D293))/((1+'Instruktion Kostnad nytta'!$C$37)^BM$1))</f>
        <v>39.795468203670062</v>
      </c>
      <c r="BN293" s="45">
        <f>((($B293*2.71^(BN$1*$N293)*($D293/1000)*($O293+$P293)/$D293))/((1+'Instruktion Kostnad nytta'!$C$37)^BN$1))</f>
        <v>40.199673485009399</v>
      </c>
      <c r="BO293" s="45">
        <f>((($B293*2.71^(BO$1*$N293)*($D293/1000)*($O293+$P293)/$D293))/((1+'Instruktion Kostnad nytta'!$C$37)^BO$1))</f>
        <v>40.607984306925012</v>
      </c>
      <c r="BP293" s="45">
        <f>((($B293*2.71^(BP$1*$N293)*($D293/1000)*($O293+$P293)/$D293))/((1+'Instruktion Kostnad nytta'!$C$37)^BP$1))</f>
        <v>41.020442369672224</v>
      </c>
      <c r="BQ293" s="45">
        <f>((($B293*2.71^(BQ$1*$N293)*($D293/1000)*($O293+$P293)/$D293))/((1+'Instruktion Kostnad nytta'!$C$37)^BQ$1))</f>
        <v>41.437089797058633</v>
      </c>
      <c r="BR293" s="45">
        <f>((($B293*2.71^(BR$1*$N293)*($D293/1000)*($O293+$P293)/$D293))/((1+'Instruktion Kostnad nytta'!$C$37)^BR$1))</f>
        <v>41.857969140746285</v>
      </c>
      <c r="BS293" s="45">
        <f>((($B293*2.71^(BS$1*$N293)*($D293/1000)*($O293+$P293)/$D293))/((1+'Instruktion Kostnad nytta'!$C$37)^BS$1))</f>
        <v>42.283123384597289</v>
      </c>
      <c r="BT293" s="45">
        <f>((($B293*2.71^(BT$1*$N293)*($D293/1000)*($O293+$P293)/$D293))/((1+'Instruktion Kostnad nytta'!$C$37)^BT$1))</f>
        <v>42.712595949063832</v>
      </c>
      <c r="BU293" s="45">
        <f>((($B293*2.71^(BU$1*$N293)*($D293/1000)*($O293+$P293)/$D293))/((1+'Instruktion Kostnad nytta'!$C$37)^BU$1))</f>
        <v>43.146430695622549</v>
      </c>
      <c r="BV293" s="45">
        <f>((($B293*2.71^(BV$1*$N293)*($D293/1000)*($O293+$P293)/$D293))/((1+'Instruktion Kostnad nytta'!$C$37)^BV$1))</f>
        <v>43.584671931254093</v>
      </c>
      <c r="BW293" s="45">
        <f>((($B293*2.71^(BW$1*$N293)*($D293/1000)*($O293+$P293)/$D293))/((1+'Instruktion Kostnad nytta'!$C$37)^BW$1))</f>
        <v>44.02736441296814</v>
      </c>
      <c r="BX293" s="45">
        <f>((($B293*2.71^(BX$1*$N293)*($D293/1000)*($O293+$P293)/$D293))/((1+'Instruktion Kostnad nytta'!$C$37)^BX$1))</f>
        <v>44.474553352374357</v>
      </c>
      <c r="BY293" s="45">
        <f>((($B293*2.71^(BY$1*$N293)*($D293/1000)*($O293+$P293)/$D293))/((1+'Instruktion Kostnad nytta'!$C$37)^BY$1))</f>
        <v>44.926284420299801</v>
      </c>
      <c r="BZ293" s="45">
        <f>((($B293*2.71^(BZ$1*$N293)*($D293/1000)*($O293+$P293)/$D293))/((1+'Instruktion Kostnad nytta'!$C$37)^BZ$1))</f>
        <v>45.382603751453274</v>
      </c>
      <c r="CA293" s="45">
        <f>((($B293*2.71^(CA$1*$N293)*($D293/1000)*($O293+$P293)/$D293))/((1+'Instruktion Kostnad nytta'!$C$37)^CA$1))</f>
        <v>45.843557949136923</v>
      </c>
      <c r="CB293" s="45">
        <f>((($B293*2.71^(CB$1*$N293)*($D293/1000)*($O293+$P293)/$D293))/((1+'Instruktion Kostnad nytta'!$C$37)^CB$1))</f>
        <v>46.309194090005803</v>
      </c>
      <c r="CC293" s="45">
        <f>((($B293*2.71^(CC$1*$N293)*($D293/1000)*($O293+$P293)/$D293))/((1+'Instruktion Kostnad nytta'!$C$37)^CC$1))</f>
        <v>46.779559728875739</v>
      </c>
      <c r="CD293" s="45">
        <f>((($B293*2.71^(CD$1*$N293)*($D293/1000)*($O293+$P293)/$D293))/((1+'Instruktion Kostnad nytta'!$C$37)^CD$1))</f>
        <v>47.254702903580153</v>
      </c>
      <c r="CE293" s="45">
        <f>((($B293*2.71^(CE$1*$N293)*($D293/1000)*($O293+$P293)/$D293))/((1+'Instruktion Kostnad nytta'!$C$37)^CE$1))</f>
        <v>47.734672139875926</v>
      </c>
      <c r="CF293" s="45">
        <f>((($B293*2.71^(CF$1*$N293)*($D293/1000)*($O293+$P293)/$D293))/((1+'Instruktion Kostnad nytta'!$C$37)^CF$1))</f>
        <v>48.219516456399383</v>
      </c>
      <c r="CG293" s="45">
        <f>((($B293*2.71^(CG$1*$N293)*($D293/1000)*($O293+$P293)/$D293))/((1+'Instruktion Kostnad nytta'!$C$37)^CG$1))</f>
        <v>48.709285369672486</v>
      </c>
      <c r="CH293" s="45">
        <f>((($B293*2.71^(CH$1*$N293)*($D293/1000)*($O293+$P293)/$D293))/((1+'Instruktion Kostnad nytta'!$C$37)^CH$1))</f>
        <v>49.204028899159844</v>
      </c>
      <c r="CI293" s="45">
        <f>((($B293*2.71^(CI$1*$N293)*($D293/1000)*($O293+$P293)/$D293))/((1+'Instruktion Kostnad nytta'!$C$37)^CI$1))</f>
        <v>49.703797572377269</v>
      </c>
      <c r="CJ293" s="45">
        <f>((($B293*2.71^(CJ$1*$N293)*($D293/1000)*($O293+$P293)/$D293))/((1+'Instruktion Kostnad nytta'!$C$37)^CJ$1))</f>
        <v>50.208642430051853</v>
      </c>
      <c r="CK293" s="45">
        <f>((($B293*2.71^(CK$1*$N293)*($D293/1000)*($O293+$P293)/$D293))/((1+'Instruktion Kostnad nytta'!$C$37)^CK$1))</f>
        <v>50.718615031334977</v>
      </c>
      <c r="CL293" s="45">
        <f>((($B293*2.71^(CL$1*$N293)*($D293/1000)*($O293+$P293)/$D293))/((1+'Instruktion Kostnad nytta'!$C$37)^CL$1))</f>
        <v>51.233767459067714</v>
      </c>
      <c r="CM293" s="45">
        <f>((($B293*2.71^(CM$1*$N293)*($D293/1000)*($O293+$P293)/$D293))/((1+'Instruktion Kostnad nytta'!$C$37)^CM$1))</f>
        <v>51.754152325100151</v>
      </c>
      <c r="CN293" s="45">
        <f>((($B293*2.71^(CN$1*$N293)*($D293/1000)*($O293+$P293)/$D293))/((1+'Instruktion Kostnad nytta'!$C$37)^CN$1))</f>
        <v>52.279822775664641</v>
      </c>
      <c r="CO293" s="45">
        <f>((($B293*2.71^(CO$1*$N293)*($D293/1000)*($O293+$P293)/$D293))/((1+'Instruktion Kostnad nytta'!$C$37)^CO$1))</f>
        <v>52.81083249680313</v>
      </c>
      <c r="CP293" s="45">
        <f>((($B293*2.71^(CP$1*$N293)*($D293/1000)*($O293+$P293)/$D293))/((1+'Instruktion Kostnad nytta'!$C$37)^CP$1))</f>
        <v>53.34723571985068</v>
      </c>
      <c r="CQ293" s="45">
        <f>((($B293*2.71^(CQ$1*$N293)*($D293/1000)*($O293+$P293)/$D293))/((1+'Instruktion Kostnad nytta'!$C$37)^CQ$1))</f>
        <v>53.889087226973508</v>
      </c>
      <c r="CR293" s="45">
        <f>((($B293*2.71^(CR$1*$N293)*($D293/1000)*($O293+$P293)/$D293))/((1+'Instruktion Kostnad nytta'!$C$37)^CR$1))</f>
        <v>54.436442356764182</v>
      </c>
      <c r="CS293" s="45">
        <f>((($B293*2.71^(CS$1*$N293)*($D293/1000)*($O293+$P293)/$D293))/((1+'Instruktion Kostnad nytta'!$C$37)^CS$1))</f>
        <v>54.989357009892906</v>
      </c>
      <c r="CT293" s="45">
        <f>((($B293*2.71^(CT$1*$N293)*($D293/1000)*($O293+$P293)/$D293))/((1+'Instruktion Kostnad nytta'!$C$37)^CT$1))</f>
        <v>55.547887654816996</v>
      </c>
      <c r="CU293" s="45">
        <f>((($B293*2.71^(CU$1*$N293)*($D293/1000)*($O293+$P293)/$D293))/((1+'Instruktion Kostnad nytta'!$C$37)^CU$1))</f>
        <v>56.112091333547696</v>
      </c>
      <c r="CV293" s="45">
        <f>((($B293*2.71^(CV$1*$N293)*($D293/1000)*($O293+$P293)/$D293))/((1+'Instruktion Kostnad nytta'!$C$37)^CV$1))</f>
        <v>56.682025667475763</v>
      </c>
      <c r="CW293" s="45">
        <f>((($B293*2.71^(CW$1*$N293)*($D293/1000)*($O293+$P293)/$D293))/((1+'Instruktion Kostnad nytta'!$C$37)^CW$1))</f>
        <v>57.257748863256467</v>
      </c>
      <c r="CX293" s="45">
        <f>((($B293*2.71^(CX$1*$N293)*($D293/1000)*($O293+$P293)/$D293))/((1+'Instruktion Kostnad nytta'!$C$37)^CX$1))</f>
        <v>57.83931971875387</v>
      </c>
      <c r="CY293" s="45">
        <f>((($B293*2.71^(CY$1*$N293)*($D293/1000)*($O293+$P293)/$D293))/((1+'Instruktion Kostnad nytta'!$C$37)^CY$1))</f>
        <v>58.426797629046156</v>
      </c>
      <c r="CZ293" s="45">
        <f>((($B293*2.71^(CZ$1*$N293)*($D293/1000)*($O293+$P293)/$D293))/((1+'Instruktion Kostnad nytta'!$C$37)^CZ$1))</f>
        <v>59.020242592491172</v>
      </c>
      <c r="DA293" s="45">
        <f>((($B293*2.71^(DA$1*$N293)*($D293/1000)*($O293+$P293)/$D293))/((1+'Instruktion Kostnad nytta'!$C$37)^DA$1))</f>
        <v>59.61971521685431</v>
      </c>
      <c r="DB293" s="45">
        <f>((($B293*2.71^(DB$1*$N293)*($D293/1000)*($O293+$P293)/$D293))/((1+'Instruktion Kostnad nytta'!$C$37)^DB$1))</f>
        <v>60.225276725498077</v>
      </c>
      <c r="DC293" s="45">
        <f>((($B293*2.71^(DC$1*$N293)*($D293/1000)*($O293+$P293)/$D293))/((1+'Instruktion Kostnad nytta'!$C$37)^DC$1))</f>
        <v>60.836988963634859</v>
      </c>
      <c r="DD293" s="45">
        <f>((($B293*2.71^(DD$1*$N293)*($D293/1000)*($O293+$P293)/$D293))/((1+'Instruktion Kostnad nytta'!$C$37)^DD$1))</f>
        <v>61.454914404643155</v>
      </c>
      <c r="DE293" s="45">
        <f>((($B293*2.71^(DE$1*$N293)*($D293/1000)*($O293+$P293)/$D293))/((1+'Instruktion Kostnad nytta'!$C$37)^DE$1))</f>
        <v>62.079116156447682</v>
      </c>
      <c r="DF293" s="45">
        <f>((($B293*2.71^(DF$1*$N293)*($D293/1000)*($O293+$P293)/$D293))/((1+'Instruktion Kostnad nytta'!$C$37)^DF$1))</f>
        <v>62.70965796796483</v>
      </c>
      <c r="DG293" s="45">
        <f>((($B293*2.71^(DG$1*$N293)*($D293/1000)*($O293+$P293)/$D293))/((1+'Instruktion Kostnad nytta'!$C$37)^DG$1))</f>
        <v>63.346604235612872</v>
      </c>
      <c r="DH293" s="45">
        <f>((($B293*2.71^(DH$1*$N293)*($D293/1000)*($O293+$P293)/$D293))/((1+'Instruktion Kostnad nytta'!$C$37)^DH$1))</f>
        <v>63.990020009889072</v>
      </c>
      <c r="DI293" s="45">
        <f>((($B293*2.71^(DI$1*$N293)*($D293/1000)*($O293+$P293)/$D293))/((1+'Instruktion Kostnad nytta'!$C$37)^DI$1))</f>
        <v>64.639971002012857</v>
      </c>
      <c r="DJ293" s="45">
        <f>((($B293*2.71^(DJ$1*$N293)*($D293/1000)*($O293+$P293)/$D293))/((1+'Instruktion Kostnad nytta'!$C$37)^DJ$1))</f>
        <v>65.296523590637122</v>
      </c>
      <c r="DK293" s="45">
        <f>((($B293*2.71^(DK$1*$N293)*($D293/1000)*($O293+$P293)/$D293))/((1+'Instruktion Kostnad nytta'!$C$37)^DK$1))</f>
        <v>65.959744828627237</v>
      </c>
      <c r="DL293" s="45">
        <f>((($B293*2.71^(DL$1*$N293)*($D293/1000)*($O293+$P293)/$D293))/((1+'Instruktion Kostnad nytta'!$C$37)^DL$1))</f>
        <v>66.629702449909004</v>
      </c>
      <c r="DM293" s="45">
        <f>((($B293*2.71^(DM$1*$N293)*($D293/1000)*($O293+$P293)/$D293))/((1+'Instruktion Kostnad nytta'!$C$37)^DM$1))</f>
        <v>67.306464876386457</v>
      </c>
      <c r="DN293" s="45">
        <f>((($B293*2.71^(DN$1*$N293)*($D293/1000)*($O293+$P293)/$D293))/((1+'Instruktion Kostnad nytta'!$C$37)^DN$1))</f>
        <v>67.990101224929418</v>
      </c>
      <c r="DO293" s="45">
        <f>((($B293*2.71^(DO$1*$N293)*($D293/1000)*($O293+$P293)/$D293))/((1+'Instruktion Kostnad nytta'!$C$37)^DO$1))</f>
        <v>68.680681314432647</v>
      </c>
      <c r="DP293" s="45">
        <f>((($B293*2.71^(DP$1*$N293)*($D293/1000)*($O293+$P293)/$D293))/((1+'Instruktion Kostnad nytta'!$C$37)^DP$1))</f>
        <v>69.378275672946003</v>
      </c>
      <c r="DQ293" s="45">
        <f>((($B293*2.71^(DQ$1*$N293)*($D293/1000)*($O293+$P293)/$D293))/((1+'Instruktion Kostnad nytta'!$C$37)^DQ$1))</f>
        <v>70.082955544877592</v>
      </c>
      <c r="DR293" s="45">
        <f>((($B293*2.71^(DR$1*$N293)*($D293/1000)*($O293+$P293)/$D293))/((1+'Instruktion Kostnad nytta'!$C$37)^DR$1))</f>
        <v>70.794792898269904</v>
      </c>
      <c r="DS293" s="45">
        <f>((($B293*2.71^(DS$1*$N293)*($D293/1000)*($O293+$P293)/$D293))/((1+'Instruktion Kostnad nytta'!$C$37)^DS$1))</f>
        <v>71.513860432149713</v>
      </c>
      <c r="DT293" s="45">
        <f>((($B293*2.71^(DT$1*$N293)*($D293/1000)*($O293+$P293)/$D293))/((1+'Instruktion Kostnad nytta'!$C$37)^DT$1))</f>
        <v>72.240231583952706</v>
      </c>
      <c r="DU293" s="45">
        <f>((($B293*2.71^(DU$1*$N293)*($D293/1000)*($O293+$P293)/$D293))/((1+'Instruktion Kostnad nytta'!$C$37)^DU$1))</f>
        <v>72.973980537023593</v>
      </c>
      <c r="DV293" s="45">
        <f>((($B293*2.71^(DV$1*$N293)*($D293/1000)*($O293+$P293)/$D293))/((1+'Instruktion Kostnad nytta'!$C$37)^DV$1))</f>
        <v>73.715182228192504</v>
      </c>
      <c r="DW293" s="45">
        <f>((($B293*2.71^(DW$1*$N293)*($D293/1000)*($O293+$P293)/$D293))/((1+'Instruktion Kostnad nytta'!$C$37)^DW$1))</f>
        <v>74.463912355427894</v>
      </c>
      <c r="DX293" s="45">
        <f>((($B293*2.71^(DX$1*$N293)*($D293/1000)*($O293+$P293)/$D293))/((1+'Instruktion Kostnad nytta'!$C$37)^DX$1))</f>
        <v>75.220247385567816</v>
      </c>
      <c r="DY293" s="45">
        <f>((($B293*2.71^(DY$1*$N293)*($D293/1000)*($O293+$P293)/$D293))/((1+'Instruktion Kostnad nytta'!$C$37)^DY$1))</f>
        <v>75.984264562128971</v>
      </c>
      <c r="DZ293" s="45">
        <f>((($B293*2.71^(DZ$1*$N293)*($D293/1000)*($O293+$P293)/$D293))/((1+'Instruktion Kostnad nytta'!$C$37)^DZ$1))</f>
        <v>76.756041913195887</v>
      </c>
      <c r="EA293" s="45">
        <f>((($B293*2.71^(EA$1*$N293)*($D293/1000)*($O293+$P293)/$D293))/((1+'Instruktion Kostnad nytta'!$C$37)^EA$1))</f>
        <v>77.535658259389692</v>
      </c>
      <c r="EB293" s="45">
        <f>((($B293*2.71^(EB$1*$N293)*($D293/1000)*($O293+$P293)/$D293))/((1+'Instruktion Kostnad nytta'!$C$37)^EB$1))</f>
        <v>78.323193221917847</v>
      </c>
      <c r="EC293" s="45">
        <f>((($B293*2.71^(EC$1*$N293)*($D293/1000)*($O293+$P293)/$D293))/((1+'Instruktion Kostnad nytta'!$C$37)^EC$1))</f>
        <v>79.118727230705829</v>
      </c>
      <c r="ED293" s="45">
        <f>((($B293*2.71^(ED$1*$N293)*($D293/1000)*($O293+$P293)/$D293))/((1+'Instruktion Kostnad nytta'!$C$37)^ED$1))</f>
        <v>79.92234153261137</v>
      </c>
      <c r="EE293" s="45">
        <f>((($B293*2.71^(EE$1*$N293)*($D293/1000)*($O293+$P293)/$D293))/((1+'Instruktion Kostnad nytta'!$C$37)^EE$1))</f>
        <v>80.734118199722133</v>
      </c>
      <c r="EF293" s="45">
        <f>((($B293*2.71^(EF$1*$N293)*($D293/1000)*($O293+$P293)/$D293))/((1+'Instruktion Kostnad nytta'!$C$37)^EF$1))</f>
        <v>81.554140137737463</v>
      </c>
      <c r="EG293" s="45">
        <f>((($B293*2.71^(EG$1*$N293)*($D293/1000)*($O293+$P293)/$D293))/((1+'Instruktion Kostnad nytta'!$C$37)^EG$1))</f>
        <v>82.382491094435622</v>
      </c>
      <c r="EH293" s="45">
        <f>((($B293*2.71^(EH$1*$N293)*($D293/1000)*($O293+$P293)/$D293))/((1+'Instruktion Kostnad nytta'!$C$37)^EH$1))</f>
        <v>83.219255668226751</v>
      </c>
      <c r="EI293" s="45">
        <f>((($B293*2.71^(EI$1*$N293)*($D293/1000)*($O293+$P293)/$D293))/((1+'Instruktion Kostnad nytta'!$C$37)^EI$1))</f>
        <v>84.064519316792683</v>
      </c>
      <c r="EJ293" s="45">
        <f>((($B293*2.71^(EJ$1*$N293)*($D293/1000)*($O293+$P293)/$D293))/((1+'Instruktion Kostnad nytta'!$C$37)^EJ$1))</f>
        <v>84.918368365814985</v>
      </c>
      <c r="EK293" s="45">
        <f>((($B293*2.71^(EK$1*$N293)*($D293/1000)*($O293+$P293)/$D293))/((1+'Instruktion Kostnad nytta'!$C$37)^EK$1))</f>
        <v>85.780890017790796</v>
      </c>
      <c r="EL293" s="45">
        <f>((($B293*2.71^(EL$1*$N293)*($D293/1000)*($O293+$P293)/$D293))/((1+'Instruktion Kostnad nytta'!$C$37)^EL$1))</f>
        <v>86.65217236093919</v>
      </c>
    </row>
    <row r="294" spans="1:142" x14ac:dyDescent="0.25">
      <c r="A294" s="41">
        <v>296</v>
      </c>
      <c r="B294" s="59">
        <v>0.5</v>
      </c>
      <c r="C294" s="59">
        <v>15</v>
      </c>
      <c r="D294" s="60">
        <v>80</v>
      </c>
      <c r="E294" s="59">
        <v>1965</v>
      </c>
      <c r="F294" s="59" t="s">
        <v>98</v>
      </c>
      <c r="G294" s="59">
        <v>127</v>
      </c>
      <c r="H294" s="59" t="s">
        <v>46</v>
      </c>
      <c r="I294" s="59">
        <v>8</v>
      </c>
      <c r="J294" s="41">
        <v>0</v>
      </c>
      <c r="K294" s="41" t="s">
        <v>307</v>
      </c>
      <c r="L294" s="48">
        <f>'Instruktion Kostnad nytta'!C$19/D294+IF((IF(F294="A",'Instruktion Kostnad nytta'!C$25,0)+IF(G294&lt;500,'Instruktion Kostnad nytta'!C$20,('Instruktion Kostnad nytta'!C$20+'Instruktion Kostnad nytta'!C$21))+IF(G294&lt;700,0,('Instruktion Kostnad nytta'!C$22-'Instruktion Kostnad nytta'!C$21))+I294*'Instruktion Kostnad nytta'!C$23/D294)&lt;3000,3000,(IF(F294="A",'Instruktion Kostnad nytta'!C$25,0)+IF(G294&lt;500,'Instruktion Kostnad nytta'!C$20,('Instruktion Kostnad nytta'!C$20+'Instruktion Kostnad nytta'!C$21))+IF(G294&lt;700,0,('Instruktion Kostnad nytta'!C$22-'Instruktion Kostnad nytta'!C$21))+I294*'Instruktion Kostnad nytta'!C$23/D294))</f>
        <v>6875</v>
      </c>
      <c r="M294" s="50">
        <f t="shared" si="12"/>
        <v>6.25</v>
      </c>
      <c r="N294" s="49">
        <f>IF(H294="Gråjärn",'Instruktion Kostnad nytta'!C$32,IF(H294="segjärn",'Instruktion Kostnad nytta'!C$33,IF(H294="PVC",'Instruktion Kostnad nytta'!C$34,IF(H294="PE",'Instruktion Kostnad nytta'!C$35,IF(H294="ST",'Instruktion Kostnad nytta'!C$36,0)))))</f>
        <v>0.03</v>
      </c>
      <c r="O294" s="48">
        <f>IF(G294&lt;200,'Instruktion Kostnad nytta'!C$28,(IF(G294&lt;500,'Instruktion Kostnad nytta'!C$29,'Instruktion Kostnad nytta'!C$30)))</f>
        <v>45000</v>
      </c>
      <c r="P294" s="47">
        <v>4000</v>
      </c>
      <c r="Q294" s="46">
        <f t="shared" si="13"/>
        <v>-429.79509409760863</v>
      </c>
      <c r="R294" s="45">
        <f t="shared" si="14"/>
        <v>-6586.3040142958916</v>
      </c>
      <c r="S294" s="45">
        <f>((($B294*2.71^(S$1*$N294)*($D294/1000)*($O294+$P294)/$D294))/((1+'Instruktion Kostnad nytta'!$C$37)^S$1))</f>
        <v>25.000223905593113</v>
      </c>
      <c r="T294" s="45">
        <f>((($B294*2.71^(T$1*$N294)*($D294/1000)*($O294+$P294)/$D294))/((1+'Instruktion Kostnad nytta'!$C$37)^T$1))</f>
        <v>25.254152882771844</v>
      </c>
      <c r="U294" s="45">
        <f>((($B294*2.71^(U$1*$N294)*($D294/1000)*($O294+$P294)/$D294))/((1+'Instruktion Kostnad nytta'!$C$37)^U$1))</f>
        <v>25.510661033868949</v>
      </c>
      <c r="V294" s="45">
        <f>((($B294*2.71^(V$1*$N294)*($D294/1000)*($O294+$P294)/$D294))/((1+'Instruktion Kostnad nytta'!$C$37)^V$1))</f>
        <v>25.769774555729619</v>
      </c>
      <c r="W294" s="45">
        <f>((($B294*2.71^(W$1*$N294)*($D294/1000)*($O294+$P294)/$D294))/((1+'Instruktion Kostnad nytta'!$C$37)^W$1))</f>
        <v>26.031519911282167</v>
      </c>
      <c r="X294" s="45">
        <f>((($B294*2.71^(X$1*$N294)*($D294/1000)*($O294+$P294)/$D294))/((1+'Instruktion Kostnad nytta'!$C$37)^X$1))</f>
        <v>26.295923832240685</v>
      </c>
      <c r="Y294" s="45">
        <f>((($B294*2.71^(Y$1*$N294)*($D294/1000)*($O294+$P294)/$D294))/((1+'Instruktion Kostnad nytta'!$C$37)^Y$1))</f>
        <v>26.563013321835086</v>
      </c>
      <c r="Z294" s="45">
        <f>((($B294*2.71^(Z$1*$N294)*($D294/1000)*($O294+$P294)/$D294))/((1+'Instruktion Kostnad nytta'!$C$37)^Z$1))</f>
        <v>26.832815657568947</v>
      </c>
      <c r="AA294" s="45">
        <f>((($B294*2.71^(AA$1*$N294)*($D294/1000)*($O294+$P294)/$D294))/((1+'Instruktion Kostnad nytta'!$C$37)^AA$1))</f>
        <v>27.1053583940053</v>
      </c>
      <c r="AB294" s="45">
        <f>((($B294*2.71^(AB$1*$N294)*($D294/1000)*($O294+$P294)/$D294))/((1+'Instruktion Kostnad nytta'!$C$37)^AB$1))</f>
        <v>27.380669365580751</v>
      </c>
      <c r="AC294" s="45">
        <f>((($B294*2.71^(AC$1*$N294)*($D294/1000)*($O294+$P294)/$D294))/((1+'Instruktion Kostnad nytta'!$C$37)^AC$1))</f>
        <v>27.658776689448164</v>
      </c>
      <c r="AD294" s="45">
        <f>((($B294*2.71^(AD$1*$N294)*($D294/1000)*($O294+$P294)/$D294))/((1+'Instruktion Kostnad nytta'!$C$37)^AD$1))</f>
        <v>27.939708768348279</v>
      </c>
      <c r="AE294" s="45">
        <f>((($B294*2.71^(AE$1*$N294)*($D294/1000)*($O294+$P294)/$D294))/((1+'Instruktion Kostnad nytta'!$C$37)^AE$1))</f>
        <v>28.223494293510345</v>
      </c>
      <c r="AF294" s="45">
        <f>((($B294*2.71^(AF$1*$N294)*($D294/1000)*($O294+$P294)/$D294))/((1+'Instruktion Kostnad nytta'!$C$37)^AF$1))</f>
        <v>28.510162247582453</v>
      </c>
      <c r="AG294" s="45">
        <f>((($B294*2.71^(AG$1*$N294)*($D294/1000)*($O294+$P294)/$D294))/((1+'Instruktion Kostnad nytta'!$C$37)^AG$1))</f>
        <v>28.799741907591361</v>
      </c>
      <c r="AH294" s="45">
        <f>((($B294*2.71^(AH$1*$N294)*($D294/1000)*($O294+$P294)/$D294))/((1+'Instruktion Kostnad nytta'!$C$37)^AH$1))</f>
        <v>29.092262847932609</v>
      </c>
      <c r="AI294" s="45">
        <f>((($B294*2.71^(AI$1*$N294)*($D294/1000)*($O294+$P294)/$D294))/((1+'Instruktion Kostnad nytta'!$C$37)^AI$1))</f>
        <v>29.38775494339091</v>
      </c>
      <c r="AJ294" s="45">
        <f>((($B294*2.71^(AJ$1*$N294)*($D294/1000)*($O294+$P294)/$D294))/((1+'Instruktion Kostnad nytta'!$C$37)^AJ$1))</f>
        <v>29.686248372191148</v>
      </c>
      <c r="AK294" s="45">
        <f>((($B294*2.71^(AK$1*$N294)*($D294/1000)*($O294+$P294)/$D294))/((1+'Instruktion Kostnad nytta'!$C$37)^AK$1))</f>
        <v>29.987773619080546</v>
      </c>
      <c r="AL294" s="45">
        <f>((($B294*2.71^(AL$1*$N294)*($D294/1000)*($O294+$P294)/$D294))/((1+'Instruktion Kostnad nytta'!$C$37)^AL$1))</f>
        <v>30.292361478441951</v>
      </c>
      <c r="AM294" s="45">
        <f>((($B294*2.71^(AM$1*$N294)*($D294/1000)*($O294+$P294)/$D294))/((1+'Instruktion Kostnad nytta'!$C$37)^AM$1))</f>
        <v>30.600043057438853</v>
      </c>
      <c r="AN294" s="45">
        <f>((($B294*2.71^(AN$1*$N294)*($D294/1000)*($O294+$P294)/$D294))/((1+'Instruktion Kostnad nytta'!$C$37)^AN$1))</f>
        <v>30.91084977919234</v>
      </c>
      <c r="AO294" s="45">
        <f>((($B294*2.71^(AO$1*$N294)*($D294/1000)*($O294+$P294)/$D294))/((1+'Instruktion Kostnad nytta'!$C$37)^AO$1))</f>
        <v>31.224813385990259</v>
      </c>
      <c r="AP294" s="45">
        <f>((($B294*2.71^(AP$1*$N294)*($D294/1000)*($O294+$P294)/$D294))/((1+'Instruktion Kostnad nytta'!$C$37)^AP$1))</f>
        <v>31.541965942529057</v>
      </c>
      <c r="AQ294" s="45">
        <f>((($B294*2.71^(AQ$1*$N294)*($D294/1000)*($O294+$P294)/$D294))/((1+'Instruktion Kostnad nytta'!$C$37)^AQ$1))</f>
        <v>31.862339839188468</v>
      </c>
      <c r="AR294" s="45">
        <f>((($B294*2.71^(AR$1*$N294)*($D294/1000)*($O294+$P294)/$D294))/((1+'Instruktion Kostnad nytta'!$C$37)^AR$1))</f>
        <v>32.185967795339536</v>
      </c>
      <c r="AS294" s="45">
        <f>((($B294*2.71^(AS$1*$N294)*($D294/1000)*($O294+$P294)/$D294))/((1+'Instruktion Kostnad nytta'!$C$37)^AS$1))</f>
        <v>32.512882862686169</v>
      </c>
      <c r="AT294" s="45">
        <f>((($B294*2.71^(AT$1*$N294)*($D294/1000)*($O294+$P294)/$D294))/((1+'Instruktion Kostnad nytta'!$C$37)^AT$1))</f>
        <v>32.843118428640715</v>
      </c>
      <c r="AU294" s="45">
        <f>((($B294*2.71^(AU$1*$N294)*($D294/1000)*($O294+$P294)/$D294))/((1+'Instruktion Kostnad nytta'!$C$37)^AU$1))</f>
        <v>33.176708219733698</v>
      </c>
      <c r="AV294" s="45">
        <f>((($B294*2.71^(AV$1*$N294)*($D294/1000)*($O294+$P294)/$D294))/((1+'Instruktion Kostnad nytta'!$C$37)^AV$1))</f>
        <v>33.513686305058343</v>
      </c>
      <c r="AW294" s="45">
        <f>((($B294*2.71^(AW$1*$N294)*($D294/1000)*($O294+$P294)/$D294))/((1+'Instruktion Kostnad nytta'!$C$37)^AW$1))</f>
        <v>33.854087099749947</v>
      </c>
      <c r="AX294" s="45">
        <f>((($B294*2.71^(AX$1*$N294)*($D294/1000)*($O294+$P294)/$D294))/((1+'Instruktion Kostnad nytta'!$C$37)^AX$1))</f>
        <v>34.197945368500726</v>
      </c>
      <c r="AY294" s="45">
        <f>((($B294*2.71^(AY$1*$N294)*($D294/1000)*($O294+$P294)/$D294))/((1+'Instruktion Kostnad nytta'!$C$37)^AY$1))</f>
        <v>34.545296229110207</v>
      </c>
      <c r="AZ294" s="45">
        <f>((($B294*2.71^(AZ$1*$N294)*($D294/1000)*($O294+$P294)/$D294))/((1+'Instruktion Kostnad nytta'!$C$37)^AZ$1))</f>
        <v>34.896175156071806</v>
      </c>
      <c r="BA294" s="45">
        <f>((($B294*2.71^(BA$1*$N294)*($D294/1000)*($O294+$P294)/$D294))/((1+'Instruktion Kostnad nytta'!$C$37)^BA$1))</f>
        <v>35.250617984195777</v>
      </c>
      <c r="BB294" s="45">
        <f>((($B294*2.71^(BB$1*$N294)*($D294/1000)*($O294+$P294)/$D294))/((1+'Instruktion Kostnad nytta'!$C$37)^BB$1))</f>
        <v>35.608660912269002</v>
      </c>
      <c r="BC294" s="45">
        <f>((($B294*2.71^(BC$1*$N294)*($D294/1000)*($O294+$P294)/$D294))/((1+'Instruktion Kostnad nytta'!$C$37)^BC$1))</f>
        <v>35.970340506751896</v>
      </c>
      <c r="BD294" s="45">
        <f>((($B294*2.71^(BD$1*$N294)*($D294/1000)*($O294+$P294)/$D294))/((1+'Instruktion Kostnad nytta'!$C$37)^BD$1))</f>
        <v>36.335693705512931</v>
      </c>
      <c r="BE294" s="45">
        <f>((($B294*2.71^(BE$1*$N294)*($D294/1000)*($O294+$P294)/$D294))/((1+'Instruktion Kostnad nytta'!$C$37)^BE$1))</f>
        <v>36.704757821600943</v>
      </c>
      <c r="BF294" s="45">
        <f>((($B294*2.71^(BF$1*$N294)*($D294/1000)*($O294+$P294)/$D294))/((1+'Instruktion Kostnad nytta'!$C$37)^BF$1))</f>
        <v>37.077570547056048</v>
      </c>
      <c r="BG294" s="45">
        <f>((($B294*2.71^(BG$1*$N294)*($D294/1000)*($O294+$P294)/$D294))/((1+'Instruktion Kostnad nytta'!$C$37)^BG$1))</f>
        <v>37.454169956758932</v>
      </c>
      <c r="BH294" s="45">
        <f>((($B294*2.71^(BH$1*$N294)*($D294/1000)*($O294+$P294)/$D294))/((1+'Instruktion Kostnad nytta'!$C$37)^BH$1))</f>
        <v>37.83459451231942</v>
      </c>
      <c r="BI294" s="45">
        <f>((($B294*2.71^(BI$1*$N294)*($D294/1000)*($O294+$P294)/$D294))/((1+'Instruktion Kostnad nytta'!$C$37)^BI$1))</f>
        <v>38.218883066004558</v>
      </c>
      <c r="BJ294" s="45">
        <f>((($B294*2.71^(BJ$1*$N294)*($D294/1000)*($O294+$P294)/$D294))/((1+'Instruktion Kostnad nytta'!$C$37)^BJ$1))</f>
        <v>38.607074864706519</v>
      </c>
      <c r="BK294" s="45">
        <f>((($B294*2.71^(BK$1*$N294)*($D294/1000)*($O294+$P294)/$D294))/((1+'Instruktion Kostnad nytta'!$C$37)^BK$1))</f>
        <v>38.999209553950806</v>
      </c>
      <c r="BL294" s="45">
        <f>((($B294*2.71^(BL$1*$N294)*($D294/1000)*($O294+$P294)/$D294))/((1+'Instruktion Kostnad nytta'!$C$37)^BL$1))</f>
        <v>39.39532718194527</v>
      </c>
      <c r="BM294" s="45">
        <f>((($B294*2.71^(BM$1*$N294)*($D294/1000)*($O294+$P294)/$D294))/((1+'Instruktion Kostnad nytta'!$C$37)^BM$1))</f>
        <v>39.795468203670062</v>
      </c>
      <c r="BN294" s="45">
        <f>((($B294*2.71^(BN$1*$N294)*($D294/1000)*($O294+$P294)/$D294))/((1+'Instruktion Kostnad nytta'!$C$37)^BN$1))</f>
        <v>40.199673485009399</v>
      </c>
      <c r="BO294" s="45">
        <f>((($B294*2.71^(BO$1*$N294)*($D294/1000)*($O294+$P294)/$D294))/((1+'Instruktion Kostnad nytta'!$C$37)^BO$1))</f>
        <v>40.607984306925012</v>
      </c>
      <c r="BP294" s="45">
        <f>((($B294*2.71^(BP$1*$N294)*($D294/1000)*($O294+$P294)/$D294))/((1+'Instruktion Kostnad nytta'!$C$37)^BP$1))</f>
        <v>41.020442369672224</v>
      </c>
      <c r="BQ294" s="45">
        <f>((($B294*2.71^(BQ$1*$N294)*($D294/1000)*($O294+$P294)/$D294))/((1+'Instruktion Kostnad nytta'!$C$37)^BQ$1))</f>
        <v>41.437089797058633</v>
      </c>
      <c r="BR294" s="45">
        <f>((($B294*2.71^(BR$1*$N294)*($D294/1000)*($O294+$P294)/$D294))/((1+'Instruktion Kostnad nytta'!$C$37)^BR$1))</f>
        <v>41.857969140746285</v>
      </c>
      <c r="BS294" s="45">
        <f>((($B294*2.71^(BS$1*$N294)*($D294/1000)*($O294+$P294)/$D294))/((1+'Instruktion Kostnad nytta'!$C$37)^BS$1))</f>
        <v>42.283123384597289</v>
      </c>
      <c r="BT294" s="45">
        <f>((($B294*2.71^(BT$1*$N294)*($D294/1000)*($O294+$P294)/$D294))/((1+'Instruktion Kostnad nytta'!$C$37)^BT$1))</f>
        <v>42.712595949063832</v>
      </c>
      <c r="BU294" s="45">
        <f>((($B294*2.71^(BU$1*$N294)*($D294/1000)*($O294+$P294)/$D294))/((1+'Instruktion Kostnad nytta'!$C$37)^BU$1))</f>
        <v>43.146430695622549</v>
      </c>
      <c r="BV294" s="45">
        <f>((($B294*2.71^(BV$1*$N294)*($D294/1000)*($O294+$P294)/$D294))/((1+'Instruktion Kostnad nytta'!$C$37)^BV$1))</f>
        <v>43.584671931254093</v>
      </c>
      <c r="BW294" s="45">
        <f>((($B294*2.71^(BW$1*$N294)*($D294/1000)*($O294+$P294)/$D294))/((1+'Instruktion Kostnad nytta'!$C$37)^BW$1))</f>
        <v>44.02736441296814</v>
      </c>
      <c r="BX294" s="45">
        <f>((($B294*2.71^(BX$1*$N294)*($D294/1000)*($O294+$P294)/$D294))/((1+'Instruktion Kostnad nytta'!$C$37)^BX$1))</f>
        <v>44.474553352374357</v>
      </c>
      <c r="BY294" s="45">
        <f>((($B294*2.71^(BY$1*$N294)*($D294/1000)*($O294+$P294)/$D294))/((1+'Instruktion Kostnad nytta'!$C$37)^BY$1))</f>
        <v>44.926284420299801</v>
      </c>
      <c r="BZ294" s="45">
        <f>((($B294*2.71^(BZ$1*$N294)*($D294/1000)*($O294+$P294)/$D294))/((1+'Instruktion Kostnad nytta'!$C$37)^BZ$1))</f>
        <v>45.382603751453274</v>
      </c>
      <c r="CA294" s="45">
        <f>((($B294*2.71^(CA$1*$N294)*($D294/1000)*($O294+$P294)/$D294))/((1+'Instruktion Kostnad nytta'!$C$37)^CA$1))</f>
        <v>45.843557949136923</v>
      </c>
      <c r="CB294" s="45">
        <f>((($B294*2.71^(CB$1*$N294)*($D294/1000)*($O294+$P294)/$D294))/((1+'Instruktion Kostnad nytta'!$C$37)^CB$1))</f>
        <v>46.309194090005803</v>
      </c>
      <c r="CC294" s="45">
        <f>((($B294*2.71^(CC$1*$N294)*($D294/1000)*($O294+$P294)/$D294))/((1+'Instruktion Kostnad nytta'!$C$37)^CC$1))</f>
        <v>46.779559728875739</v>
      </c>
      <c r="CD294" s="45">
        <f>((($B294*2.71^(CD$1*$N294)*($D294/1000)*($O294+$P294)/$D294))/((1+'Instruktion Kostnad nytta'!$C$37)^CD$1))</f>
        <v>47.254702903580153</v>
      </c>
      <c r="CE294" s="45">
        <f>((($B294*2.71^(CE$1*$N294)*($D294/1000)*($O294+$P294)/$D294))/((1+'Instruktion Kostnad nytta'!$C$37)^CE$1))</f>
        <v>47.734672139875926</v>
      </c>
      <c r="CF294" s="45">
        <f>((($B294*2.71^(CF$1*$N294)*($D294/1000)*($O294+$P294)/$D294))/((1+'Instruktion Kostnad nytta'!$C$37)^CF$1))</f>
        <v>48.219516456399383</v>
      </c>
      <c r="CG294" s="45">
        <f>((($B294*2.71^(CG$1*$N294)*($D294/1000)*($O294+$P294)/$D294))/((1+'Instruktion Kostnad nytta'!$C$37)^CG$1))</f>
        <v>48.709285369672486</v>
      </c>
      <c r="CH294" s="45">
        <f>((($B294*2.71^(CH$1*$N294)*($D294/1000)*($O294+$P294)/$D294))/((1+'Instruktion Kostnad nytta'!$C$37)^CH$1))</f>
        <v>49.204028899159844</v>
      </c>
      <c r="CI294" s="45">
        <f>((($B294*2.71^(CI$1*$N294)*($D294/1000)*($O294+$P294)/$D294))/((1+'Instruktion Kostnad nytta'!$C$37)^CI$1))</f>
        <v>49.703797572377269</v>
      </c>
      <c r="CJ294" s="45">
        <f>((($B294*2.71^(CJ$1*$N294)*($D294/1000)*($O294+$P294)/$D294))/((1+'Instruktion Kostnad nytta'!$C$37)^CJ$1))</f>
        <v>50.208642430051853</v>
      </c>
      <c r="CK294" s="45">
        <f>((($B294*2.71^(CK$1*$N294)*($D294/1000)*($O294+$P294)/$D294))/((1+'Instruktion Kostnad nytta'!$C$37)^CK$1))</f>
        <v>50.718615031334977</v>
      </c>
      <c r="CL294" s="45">
        <f>((($B294*2.71^(CL$1*$N294)*($D294/1000)*($O294+$P294)/$D294))/((1+'Instruktion Kostnad nytta'!$C$37)^CL$1))</f>
        <v>51.233767459067714</v>
      </c>
      <c r="CM294" s="45">
        <f>((($B294*2.71^(CM$1*$N294)*($D294/1000)*($O294+$P294)/$D294))/((1+'Instruktion Kostnad nytta'!$C$37)^CM$1))</f>
        <v>51.754152325100151</v>
      </c>
      <c r="CN294" s="45">
        <f>((($B294*2.71^(CN$1*$N294)*($D294/1000)*($O294+$P294)/$D294))/((1+'Instruktion Kostnad nytta'!$C$37)^CN$1))</f>
        <v>52.279822775664641</v>
      </c>
      <c r="CO294" s="45">
        <f>((($B294*2.71^(CO$1*$N294)*($D294/1000)*($O294+$P294)/$D294))/((1+'Instruktion Kostnad nytta'!$C$37)^CO$1))</f>
        <v>52.81083249680313</v>
      </c>
      <c r="CP294" s="45">
        <f>((($B294*2.71^(CP$1*$N294)*($D294/1000)*($O294+$P294)/$D294))/((1+'Instruktion Kostnad nytta'!$C$37)^CP$1))</f>
        <v>53.34723571985068</v>
      </c>
      <c r="CQ294" s="45">
        <f>((($B294*2.71^(CQ$1*$N294)*($D294/1000)*($O294+$P294)/$D294))/((1+'Instruktion Kostnad nytta'!$C$37)^CQ$1))</f>
        <v>53.889087226973508</v>
      </c>
      <c r="CR294" s="45">
        <f>((($B294*2.71^(CR$1*$N294)*($D294/1000)*($O294+$P294)/$D294))/((1+'Instruktion Kostnad nytta'!$C$37)^CR$1))</f>
        <v>54.436442356764182</v>
      </c>
      <c r="CS294" s="45">
        <f>((($B294*2.71^(CS$1*$N294)*($D294/1000)*($O294+$P294)/$D294))/((1+'Instruktion Kostnad nytta'!$C$37)^CS$1))</f>
        <v>54.989357009892906</v>
      </c>
      <c r="CT294" s="45">
        <f>((($B294*2.71^(CT$1*$N294)*($D294/1000)*($O294+$P294)/$D294))/((1+'Instruktion Kostnad nytta'!$C$37)^CT$1))</f>
        <v>55.547887654816996</v>
      </c>
      <c r="CU294" s="45">
        <f>((($B294*2.71^(CU$1*$N294)*($D294/1000)*($O294+$P294)/$D294))/((1+'Instruktion Kostnad nytta'!$C$37)^CU$1))</f>
        <v>56.112091333547696</v>
      </c>
      <c r="CV294" s="45">
        <f>((($B294*2.71^(CV$1*$N294)*($D294/1000)*($O294+$P294)/$D294))/((1+'Instruktion Kostnad nytta'!$C$37)^CV$1))</f>
        <v>56.682025667475763</v>
      </c>
      <c r="CW294" s="45">
        <f>((($B294*2.71^(CW$1*$N294)*($D294/1000)*($O294+$P294)/$D294))/((1+'Instruktion Kostnad nytta'!$C$37)^CW$1))</f>
        <v>57.257748863256467</v>
      </c>
      <c r="CX294" s="45">
        <f>((($B294*2.71^(CX$1*$N294)*($D294/1000)*($O294+$P294)/$D294))/((1+'Instruktion Kostnad nytta'!$C$37)^CX$1))</f>
        <v>57.83931971875387</v>
      </c>
      <c r="CY294" s="45">
        <f>((($B294*2.71^(CY$1*$N294)*($D294/1000)*($O294+$P294)/$D294))/((1+'Instruktion Kostnad nytta'!$C$37)^CY$1))</f>
        <v>58.426797629046156</v>
      </c>
      <c r="CZ294" s="45">
        <f>((($B294*2.71^(CZ$1*$N294)*($D294/1000)*($O294+$P294)/$D294))/((1+'Instruktion Kostnad nytta'!$C$37)^CZ$1))</f>
        <v>59.020242592491172</v>
      </c>
      <c r="DA294" s="45">
        <f>((($B294*2.71^(DA$1*$N294)*($D294/1000)*($O294+$P294)/$D294))/((1+'Instruktion Kostnad nytta'!$C$37)^DA$1))</f>
        <v>59.61971521685431</v>
      </c>
      <c r="DB294" s="45">
        <f>((($B294*2.71^(DB$1*$N294)*($D294/1000)*($O294+$P294)/$D294))/((1+'Instruktion Kostnad nytta'!$C$37)^DB$1))</f>
        <v>60.225276725498077</v>
      </c>
      <c r="DC294" s="45">
        <f>((($B294*2.71^(DC$1*$N294)*($D294/1000)*($O294+$P294)/$D294))/((1+'Instruktion Kostnad nytta'!$C$37)^DC$1))</f>
        <v>60.836988963634859</v>
      </c>
      <c r="DD294" s="45">
        <f>((($B294*2.71^(DD$1*$N294)*($D294/1000)*($O294+$P294)/$D294))/((1+'Instruktion Kostnad nytta'!$C$37)^DD$1))</f>
        <v>61.454914404643155</v>
      </c>
      <c r="DE294" s="45">
        <f>((($B294*2.71^(DE$1*$N294)*($D294/1000)*($O294+$P294)/$D294))/((1+'Instruktion Kostnad nytta'!$C$37)^DE$1))</f>
        <v>62.079116156447682</v>
      </c>
      <c r="DF294" s="45">
        <f>((($B294*2.71^(DF$1*$N294)*($D294/1000)*($O294+$P294)/$D294))/((1+'Instruktion Kostnad nytta'!$C$37)^DF$1))</f>
        <v>62.70965796796483</v>
      </c>
      <c r="DG294" s="45">
        <f>((($B294*2.71^(DG$1*$N294)*($D294/1000)*($O294+$P294)/$D294))/((1+'Instruktion Kostnad nytta'!$C$37)^DG$1))</f>
        <v>63.346604235612872</v>
      </c>
      <c r="DH294" s="45">
        <f>((($B294*2.71^(DH$1*$N294)*($D294/1000)*($O294+$P294)/$D294))/((1+'Instruktion Kostnad nytta'!$C$37)^DH$1))</f>
        <v>63.990020009889072</v>
      </c>
      <c r="DI294" s="45">
        <f>((($B294*2.71^(DI$1*$N294)*($D294/1000)*($O294+$P294)/$D294))/((1+'Instruktion Kostnad nytta'!$C$37)^DI$1))</f>
        <v>64.639971002012857</v>
      </c>
      <c r="DJ294" s="45">
        <f>((($B294*2.71^(DJ$1*$N294)*($D294/1000)*($O294+$P294)/$D294))/((1+'Instruktion Kostnad nytta'!$C$37)^DJ$1))</f>
        <v>65.296523590637122</v>
      </c>
      <c r="DK294" s="45">
        <f>((($B294*2.71^(DK$1*$N294)*($D294/1000)*($O294+$P294)/$D294))/((1+'Instruktion Kostnad nytta'!$C$37)^DK$1))</f>
        <v>65.959744828627237</v>
      </c>
      <c r="DL294" s="45">
        <f>((($B294*2.71^(DL$1*$N294)*($D294/1000)*($O294+$P294)/$D294))/((1+'Instruktion Kostnad nytta'!$C$37)^DL$1))</f>
        <v>66.629702449909004</v>
      </c>
      <c r="DM294" s="45">
        <f>((($B294*2.71^(DM$1*$N294)*($D294/1000)*($O294+$P294)/$D294))/((1+'Instruktion Kostnad nytta'!$C$37)^DM$1))</f>
        <v>67.306464876386457</v>
      </c>
      <c r="DN294" s="45">
        <f>((($B294*2.71^(DN$1*$N294)*($D294/1000)*($O294+$P294)/$D294))/((1+'Instruktion Kostnad nytta'!$C$37)^DN$1))</f>
        <v>67.990101224929418</v>
      </c>
      <c r="DO294" s="45">
        <f>((($B294*2.71^(DO$1*$N294)*($D294/1000)*($O294+$P294)/$D294))/((1+'Instruktion Kostnad nytta'!$C$37)^DO$1))</f>
        <v>68.680681314432647</v>
      </c>
      <c r="DP294" s="45">
        <f>((($B294*2.71^(DP$1*$N294)*($D294/1000)*($O294+$P294)/$D294))/((1+'Instruktion Kostnad nytta'!$C$37)^DP$1))</f>
        <v>69.378275672946003</v>
      </c>
      <c r="DQ294" s="45">
        <f>((($B294*2.71^(DQ$1*$N294)*($D294/1000)*($O294+$P294)/$D294))/((1+'Instruktion Kostnad nytta'!$C$37)^DQ$1))</f>
        <v>70.082955544877592</v>
      </c>
      <c r="DR294" s="45">
        <f>((($B294*2.71^(DR$1*$N294)*($D294/1000)*($O294+$P294)/$D294))/((1+'Instruktion Kostnad nytta'!$C$37)^DR$1))</f>
        <v>70.794792898269904</v>
      </c>
      <c r="DS294" s="45">
        <f>((($B294*2.71^(DS$1*$N294)*($D294/1000)*($O294+$P294)/$D294))/((1+'Instruktion Kostnad nytta'!$C$37)^DS$1))</f>
        <v>71.513860432149713</v>
      </c>
      <c r="DT294" s="45">
        <f>((($B294*2.71^(DT$1*$N294)*($D294/1000)*($O294+$P294)/$D294))/((1+'Instruktion Kostnad nytta'!$C$37)^DT$1))</f>
        <v>72.240231583952706</v>
      </c>
      <c r="DU294" s="45">
        <f>((($B294*2.71^(DU$1*$N294)*($D294/1000)*($O294+$P294)/$D294))/((1+'Instruktion Kostnad nytta'!$C$37)^DU$1))</f>
        <v>72.973980537023593</v>
      </c>
      <c r="DV294" s="45">
        <f>((($B294*2.71^(DV$1*$N294)*($D294/1000)*($O294+$P294)/$D294))/((1+'Instruktion Kostnad nytta'!$C$37)^DV$1))</f>
        <v>73.715182228192504</v>
      </c>
      <c r="DW294" s="45">
        <f>((($B294*2.71^(DW$1*$N294)*($D294/1000)*($O294+$P294)/$D294))/((1+'Instruktion Kostnad nytta'!$C$37)^DW$1))</f>
        <v>74.463912355427894</v>
      </c>
      <c r="DX294" s="45">
        <f>((($B294*2.71^(DX$1*$N294)*($D294/1000)*($O294+$P294)/$D294))/((1+'Instruktion Kostnad nytta'!$C$37)^DX$1))</f>
        <v>75.220247385567816</v>
      </c>
      <c r="DY294" s="45">
        <f>((($B294*2.71^(DY$1*$N294)*($D294/1000)*($O294+$P294)/$D294))/((1+'Instruktion Kostnad nytta'!$C$37)^DY$1))</f>
        <v>75.984264562128971</v>
      </c>
      <c r="DZ294" s="45">
        <f>((($B294*2.71^(DZ$1*$N294)*($D294/1000)*($O294+$P294)/$D294))/((1+'Instruktion Kostnad nytta'!$C$37)^DZ$1))</f>
        <v>76.756041913195887</v>
      </c>
      <c r="EA294" s="45">
        <f>((($B294*2.71^(EA$1*$N294)*($D294/1000)*($O294+$P294)/$D294))/((1+'Instruktion Kostnad nytta'!$C$37)^EA$1))</f>
        <v>77.535658259389692</v>
      </c>
      <c r="EB294" s="45">
        <f>((($B294*2.71^(EB$1*$N294)*($D294/1000)*($O294+$P294)/$D294))/((1+'Instruktion Kostnad nytta'!$C$37)^EB$1))</f>
        <v>78.323193221917847</v>
      </c>
      <c r="EC294" s="45">
        <f>((($B294*2.71^(EC$1*$N294)*($D294/1000)*($O294+$P294)/$D294))/((1+'Instruktion Kostnad nytta'!$C$37)^EC$1))</f>
        <v>79.118727230705829</v>
      </c>
      <c r="ED294" s="45">
        <f>((($B294*2.71^(ED$1*$N294)*($D294/1000)*($O294+$P294)/$D294))/((1+'Instruktion Kostnad nytta'!$C$37)^ED$1))</f>
        <v>79.92234153261137</v>
      </c>
      <c r="EE294" s="45">
        <f>((($B294*2.71^(EE$1*$N294)*($D294/1000)*($O294+$P294)/$D294))/((1+'Instruktion Kostnad nytta'!$C$37)^EE$1))</f>
        <v>80.734118199722133</v>
      </c>
      <c r="EF294" s="45">
        <f>((($B294*2.71^(EF$1*$N294)*($D294/1000)*($O294+$P294)/$D294))/((1+'Instruktion Kostnad nytta'!$C$37)^EF$1))</f>
        <v>81.554140137737463</v>
      </c>
      <c r="EG294" s="45">
        <f>((($B294*2.71^(EG$1*$N294)*($D294/1000)*($O294+$P294)/$D294))/((1+'Instruktion Kostnad nytta'!$C$37)^EG$1))</f>
        <v>82.382491094435622</v>
      </c>
      <c r="EH294" s="45">
        <f>((($B294*2.71^(EH$1*$N294)*($D294/1000)*($O294+$P294)/$D294))/((1+'Instruktion Kostnad nytta'!$C$37)^EH$1))</f>
        <v>83.219255668226751</v>
      </c>
      <c r="EI294" s="45">
        <f>((($B294*2.71^(EI$1*$N294)*($D294/1000)*($O294+$P294)/$D294))/((1+'Instruktion Kostnad nytta'!$C$37)^EI$1))</f>
        <v>84.064519316792683</v>
      </c>
      <c r="EJ294" s="45">
        <f>((($B294*2.71^(EJ$1*$N294)*($D294/1000)*($O294+$P294)/$D294))/((1+'Instruktion Kostnad nytta'!$C$37)^EJ$1))</f>
        <v>84.918368365814985</v>
      </c>
      <c r="EK294" s="45">
        <f>((($B294*2.71^(EK$1*$N294)*($D294/1000)*($O294+$P294)/$D294))/((1+'Instruktion Kostnad nytta'!$C$37)^EK$1))</f>
        <v>85.780890017790796</v>
      </c>
      <c r="EL294" s="45">
        <f>((($B294*2.71^(EL$1*$N294)*($D294/1000)*($O294+$P294)/$D294))/((1+'Instruktion Kostnad nytta'!$C$37)^EL$1))</f>
        <v>86.65217236093919</v>
      </c>
    </row>
    <row r="295" spans="1:142" x14ac:dyDescent="0.25">
      <c r="A295" s="41">
        <v>297</v>
      </c>
      <c r="B295" s="59">
        <v>0.5</v>
      </c>
      <c r="C295" s="59">
        <v>15</v>
      </c>
      <c r="D295" s="60">
        <v>80</v>
      </c>
      <c r="E295" s="59">
        <v>1965</v>
      </c>
      <c r="F295" s="59" t="s">
        <v>98</v>
      </c>
      <c r="G295" s="59">
        <v>127</v>
      </c>
      <c r="H295" s="59" t="s">
        <v>46</v>
      </c>
      <c r="I295" s="59">
        <v>8</v>
      </c>
      <c r="J295" s="41">
        <v>0</v>
      </c>
      <c r="K295" s="41" t="s">
        <v>306</v>
      </c>
      <c r="L295" s="48">
        <f>'Instruktion Kostnad nytta'!C$19/D295+IF((IF(F295="A",'Instruktion Kostnad nytta'!C$25,0)+IF(G295&lt;500,'Instruktion Kostnad nytta'!C$20,('Instruktion Kostnad nytta'!C$20+'Instruktion Kostnad nytta'!C$21))+IF(G295&lt;700,0,('Instruktion Kostnad nytta'!C$22-'Instruktion Kostnad nytta'!C$21))+I295*'Instruktion Kostnad nytta'!C$23/D295)&lt;3000,3000,(IF(F295="A",'Instruktion Kostnad nytta'!C$25,0)+IF(G295&lt;500,'Instruktion Kostnad nytta'!C$20,('Instruktion Kostnad nytta'!C$20+'Instruktion Kostnad nytta'!C$21))+IF(G295&lt;700,0,('Instruktion Kostnad nytta'!C$22-'Instruktion Kostnad nytta'!C$21))+I295*'Instruktion Kostnad nytta'!C$23/D295))</f>
        <v>6875</v>
      </c>
      <c r="M295" s="50">
        <f t="shared" si="12"/>
        <v>6.25</v>
      </c>
      <c r="N295" s="49">
        <f>IF(H295="Gråjärn",'Instruktion Kostnad nytta'!C$32,IF(H295="segjärn",'Instruktion Kostnad nytta'!C$33,IF(H295="PVC",'Instruktion Kostnad nytta'!C$34,IF(H295="PE",'Instruktion Kostnad nytta'!C$35,IF(H295="ST",'Instruktion Kostnad nytta'!C$36,0)))))</f>
        <v>0.03</v>
      </c>
      <c r="O295" s="48">
        <f>IF(G295&lt;200,'Instruktion Kostnad nytta'!C$28,(IF(G295&lt;500,'Instruktion Kostnad nytta'!C$29,'Instruktion Kostnad nytta'!C$30)))</f>
        <v>45000</v>
      </c>
      <c r="P295" s="47">
        <v>4000</v>
      </c>
      <c r="Q295" s="46">
        <f t="shared" si="13"/>
        <v>-429.79509409760863</v>
      </c>
      <c r="R295" s="45">
        <f t="shared" si="14"/>
        <v>-6586.3040142958916</v>
      </c>
      <c r="S295" s="45">
        <f>((($B295*2.71^(S$1*$N295)*($D295/1000)*($O295+$P295)/$D295))/((1+'Instruktion Kostnad nytta'!$C$37)^S$1))</f>
        <v>25.000223905593113</v>
      </c>
      <c r="T295" s="45">
        <f>((($B295*2.71^(T$1*$N295)*($D295/1000)*($O295+$P295)/$D295))/((1+'Instruktion Kostnad nytta'!$C$37)^T$1))</f>
        <v>25.254152882771844</v>
      </c>
      <c r="U295" s="45">
        <f>((($B295*2.71^(U$1*$N295)*($D295/1000)*($O295+$P295)/$D295))/((1+'Instruktion Kostnad nytta'!$C$37)^U$1))</f>
        <v>25.510661033868949</v>
      </c>
      <c r="V295" s="45">
        <f>((($B295*2.71^(V$1*$N295)*($D295/1000)*($O295+$P295)/$D295))/((1+'Instruktion Kostnad nytta'!$C$37)^V$1))</f>
        <v>25.769774555729619</v>
      </c>
      <c r="W295" s="45">
        <f>((($B295*2.71^(W$1*$N295)*($D295/1000)*($O295+$P295)/$D295))/((1+'Instruktion Kostnad nytta'!$C$37)^W$1))</f>
        <v>26.031519911282167</v>
      </c>
      <c r="X295" s="45">
        <f>((($B295*2.71^(X$1*$N295)*($D295/1000)*($O295+$P295)/$D295))/((1+'Instruktion Kostnad nytta'!$C$37)^X$1))</f>
        <v>26.295923832240685</v>
      </c>
      <c r="Y295" s="45">
        <f>((($B295*2.71^(Y$1*$N295)*($D295/1000)*($O295+$P295)/$D295))/((1+'Instruktion Kostnad nytta'!$C$37)^Y$1))</f>
        <v>26.563013321835086</v>
      </c>
      <c r="Z295" s="45">
        <f>((($B295*2.71^(Z$1*$N295)*($D295/1000)*($O295+$P295)/$D295))/((1+'Instruktion Kostnad nytta'!$C$37)^Z$1))</f>
        <v>26.832815657568947</v>
      </c>
      <c r="AA295" s="45">
        <f>((($B295*2.71^(AA$1*$N295)*($D295/1000)*($O295+$P295)/$D295))/((1+'Instruktion Kostnad nytta'!$C$37)^AA$1))</f>
        <v>27.1053583940053</v>
      </c>
      <c r="AB295" s="45">
        <f>((($B295*2.71^(AB$1*$N295)*($D295/1000)*($O295+$P295)/$D295))/((1+'Instruktion Kostnad nytta'!$C$37)^AB$1))</f>
        <v>27.380669365580751</v>
      </c>
      <c r="AC295" s="45">
        <f>((($B295*2.71^(AC$1*$N295)*($D295/1000)*($O295+$P295)/$D295))/((1+'Instruktion Kostnad nytta'!$C$37)^AC$1))</f>
        <v>27.658776689448164</v>
      </c>
      <c r="AD295" s="45">
        <f>((($B295*2.71^(AD$1*$N295)*($D295/1000)*($O295+$P295)/$D295))/((1+'Instruktion Kostnad nytta'!$C$37)^AD$1))</f>
        <v>27.939708768348279</v>
      </c>
      <c r="AE295" s="45">
        <f>((($B295*2.71^(AE$1*$N295)*($D295/1000)*($O295+$P295)/$D295))/((1+'Instruktion Kostnad nytta'!$C$37)^AE$1))</f>
        <v>28.223494293510345</v>
      </c>
      <c r="AF295" s="45">
        <f>((($B295*2.71^(AF$1*$N295)*($D295/1000)*($O295+$P295)/$D295))/((1+'Instruktion Kostnad nytta'!$C$37)^AF$1))</f>
        <v>28.510162247582453</v>
      </c>
      <c r="AG295" s="45">
        <f>((($B295*2.71^(AG$1*$N295)*($D295/1000)*($O295+$P295)/$D295))/((1+'Instruktion Kostnad nytta'!$C$37)^AG$1))</f>
        <v>28.799741907591361</v>
      </c>
      <c r="AH295" s="45">
        <f>((($B295*2.71^(AH$1*$N295)*($D295/1000)*($O295+$P295)/$D295))/((1+'Instruktion Kostnad nytta'!$C$37)^AH$1))</f>
        <v>29.092262847932609</v>
      </c>
      <c r="AI295" s="45">
        <f>((($B295*2.71^(AI$1*$N295)*($D295/1000)*($O295+$P295)/$D295))/((1+'Instruktion Kostnad nytta'!$C$37)^AI$1))</f>
        <v>29.38775494339091</v>
      </c>
      <c r="AJ295" s="45">
        <f>((($B295*2.71^(AJ$1*$N295)*($D295/1000)*($O295+$P295)/$D295))/((1+'Instruktion Kostnad nytta'!$C$37)^AJ$1))</f>
        <v>29.686248372191148</v>
      </c>
      <c r="AK295" s="45">
        <f>((($B295*2.71^(AK$1*$N295)*($D295/1000)*($O295+$P295)/$D295))/((1+'Instruktion Kostnad nytta'!$C$37)^AK$1))</f>
        <v>29.987773619080546</v>
      </c>
      <c r="AL295" s="45">
        <f>((($B295*2.71^(AL$1*$N295)*($D295/1000)*($O295+$P295)/$D295))/((1+'Instruktion Kostnad nytta'!$C$37)^AL$1))</f>
        <v>30.292361478441951</v>
      </c>
      <c r="AM295" s="45">
        <f>((($B295*2.71^(AM$1*$N295)*($D295/1000)*($O295+$P295)/$D295))/((1+'Instruktion Kostnad nytta'!$C$37)^AM$1))</f>
        <v>30.600043057438853</v>
      </c>
      <c r="AN295" s="45">
        <f>((($B295*2.71^(AN$1*$N295)*($D295/1000)*($O295+$P295)/$D295))/((1+'Instruktion Kostnad nytta'!$C$37)^AN$1))</f>
        <v>30.91084977919234</v>
      </c>
      <c r="AO295" s="45">
        <f>((($B295*2.71^(AO$1*$N295)*($D295/1000)*($O295+$P295)/$D295))/((1+'Instruktion Kostnad nytta'!$C$37)^AO$1))</f>
        <v>31.224813385990259</v>
      </c>
      <c r="AP295" s="45">
        <f>((($B295*2.71^(AP$1*$N295)*($D295/1000)*($O295+$P295)/$D295))/((1+'Instruktion Kostnad nytta'!$C$37)^AP$1))</f>
        <v>31.541965942529057</v>
      </c>
      <c r="AQ295" s="45">
        <f>((($B295*2.71^(AQ$1*$N295)*($D295/1000)*($O295+$P295)/$D295))/((1+'Instruktion Kostnad nytta'!$C$37)^AQ$1))</f>
        <v>31.862339839188468</v>
      </c>
      <c r="AR295" s="45">
        <f>((($B295*2.71^(AR$1*$N295)*($D295/1000)*($O295+$P295)/$D295))/((1+'Instruktion Kostnad nytta'!$C$37)^AR$1))</f>
        <v>32.185967795339536</v>
      </c>
      <c r="AS295" s="45">
        <f>((($B295*2.71^(AS$1*$N295)*($D295/1000)*($O295+$P295)/$D295))/((1+'Instruktion Kostnad nytta'!$C$37)^AS$1))</f>
        <v>32.512882862686169</v>
      </c>
      <c r="AT295" s="45">
        <f>((($B295*2.71^(AT$1*$N295)*($D295/1000)*($O295+$P295)/$D295))/((1+'Instruktion Kostnad nytta'!$C$37)^AT$1))</f>
        <v>32.843118428640715</v>
      </c>
      <c r="AU295" s="45">
        <f>((($B295*2.71^(AU$1*$N295)*($D295/1000)*($O295+$P295)/$D295))/((1+'Instruktion Kostnad nytta'!$C$37)^AU$1))</f>
        <v>33.176708219733698</v>
      </c>
      <c r="AV295" s="45">
        <f>((($B295*2.71^(AV$1*$N295)*($D295/1000)*($O295+$P295)/$D295))/((1+'Instruktion Kostnad nytta'!$C$37)^AV$1))</f>
        <v>33.513686305058343</v>
      </c>
      <c r="AW295" s="45">
        <f>((($B295*2.71^(AW$1*$N295)*($D295/1000)*($O295+$P295)/$D295))/((1+'Instruktion Kostnad nytta'!$C$37)^AW$1))</f>
        <v>33.854087099749947</v>
      </c>
      <c r="AX295" s="45">
        <f>((($B295*2.71^(AX$1*$N295)*($D295/1000)*($O295+$P295)/$D295))/((1+'Instruktion Kostnad nytta'!$C$37)^AX$1))</f>
        <v>34.197945368500726</v>
      </c>
      <c r="AY295" s="45">
        <f>((($B295*2.71^(AY$1*$N295)*($D295/1000)*($O295+$P295)/$D295))/((1+'Instruktion Kostnad nytta'!$C$37)^AY$1))</f>
        <v>34.545296229110207</v>
      </c>
      <c r="AZ295" s="45">
        <f>((($B295*2.71^(AZ$1*$N295)*($D295/1000)*($O295+$P295)/$D295))/((1+'Instruktion Kostnad nytta'!$C$37)^AZ$1))</f>
        <v>34.896175156071806</v>
      </c>
      <c r="BA295" s="45">
        <f>((($B295*2.71^(BA$1*$N295)*($D295/1000)*($O295+$P295)/$D295))/((1+'Instruktion Kostnad nytta'!$C$37)^BA$1))</f>
        <v>35.250617984195777</v>
      </c>
      <c r="BB295" s="45">
        <f>((($B295*2.71^(BB$1*$N295)*($D295/1000)*($O295+$P295)/$D295))/((1+'Instruktion Kostnad nytta'!$C$37)^BB$1))</f>
        <v>35.608660912269002</v>
      </c>
      <c r="BC295" s="45">
        <f>((($B295*2.71^(BC$1*$N295)*($D295/1000)*($O295+$P295)/$D295))/((1+'Instruktion Kostnad nytta'!$C$37)^BC$1))</f>
        <v>35.970340506751896</v>
      </c>
      <c r="BD295" s="45">
        <f>((($B295*2.71^(BD$1*$N295)*($D295/1000)*($O295+$P295)/$D295))/((1+'Instruktion Kostnad nytta'!$C$37)^BD$1))</f>
        <v>36.335693705512931</v>
      </c>
      <c r="BE295" s="45">
        <f>((($B295*2.71^(BE$1*$N295)*($D295/1000)*($O295+$P295)/$D295))/((1+'Instruktion Kostnad nytta'!$C$37)^BE$1))</f>
        <v>36.704757821600943</v>
      </c>
      <c r="BF295" s="45">
        <f>((($B295*2.71^(BF$1*$N295)*($D295/1000)*($O295+$P295)/$D295))/((1+'Instruktion Kostnad nytta'!$C$37)^BF$1))</f>
        <v>37.077570547056048</v>
      </c>
      <c r="BG295" s="45">
        <f>((($B295*2.71^(BG$1*$N295)*($D295/1000)*($O295+$P295)/$D295))/((1+'Instruktion Kostnad nytta'!$C$37)^BG$1))</f>
        <v>37.454169956758932</v>
      </c>
      <c r="BH295" s="45">
        <f>((($B295*2.71^(BH$1*$N295)*($D295/1000)*($O295+$P295)/$D295))/((1+'Instruktion Kostnad nytta'!$C$37)^BH$1))</f>
        <v>37.83459451231942</v>
      </c>
      <c r="BI295" s="45">
        <f>((($B295*2.71^(BI$1*$N295)*($D295/1000)*($O295+$P295)/$D295))/((1+'Instruktion Kostnad nytta'!$C$37)^BI$1))</f>
        <v>38.218883066004558</v>
      </c>
      <c r="BJ295" s="45">
        <f>((($B295*2.71^(BJ$1*$N295)*($D295/1000)*($O295+$P295)/$D295))/((1+'Instruktion Kostnad nytta'!$C$37)^BJ$1))</f>
        <v>38.607074864706519</v>
      </c>
      <c r="BK295" s="45">
        <f>((($B295*2.71^(BK$1*$N295)*($D295/1000)*($O295+$P295)/$D295))/((1+'Instruktion Kostnad nytta'!$C$37)^BK$1))</f>
        <v>38.999209553950806</v>
      </c>
      <c r="BL295" s="45">
        <f>((($B295*2.71^(BL$1*$N295)*($D295/1000)*($O295+$P295)/$D295))/((1+'Instruktion Kostnad nytta'!$C$37)^BL$1))</f>
        <v>39.39532718194527</v>
      </c>
      <c r="BM295" s="45">
        <f>((($B295*2.71^(BM$1*$N295)*($D295/1000)*($O295+$P295)/$D295))/((1+'Instruktion Kostnad nytta'!$C$37)^BM$1))</f>
        <v>39.795468203670062</v>
      </c>
      <c r="BN295" s="45">
        <f>((($B295*2.71^(BN$1*$N295)*($D295/1000)*($O295+$P295)/$D295))/((1+'Instruktion Kostnad nytta'!$C$37)^BN$1))</f>
        <v>40.199673485009399</v>
      </c>
      <c r="BO295" s="45">
        <f>((($B295*2.71^(BO$1*$N295)*($D295/1000)*($O295+$P295)/$D295))/((1+'Instruktion Kostnad nytta'!$C$37)^BO$1))</f>
        <v>40.607984306925012</v>
      </c>
      <c r="BP295" s="45">
        <f>((($B295*2.71^(BP$1*$N295)*($D295/1000)*($O295+$P295)/$D295))/((1+'Instruktion Kostnad nytta'!$C$37)^BP$1))</f>
        <v>41.020442369672224</v>
      </c>
      <c r="BQ295" s="45">
        <f>((($B295*2.71^(BQ$1*$N295)*($D295/1000)*($O295+$P295)/$D295))/((1+'Instruktion Kostnad nytta'!$C$37)^BQ$1))</f>
        <v>41.437089797058633</v>
      </c>
      <c r="BR295" s="45">
        <f>((($B295*2.71^(BR$1*$N295)*($D295/1000)*($O295+$P295)/$D295))/((1+'Instruktion Kostnad nytta'!$C$37)^BR$1))</f>
        <v>41.857969140746285</v>
      </c>
      <c r="BS295" s="45">
        <f>((($B295*2.71^(BS$1*$N295)*($D295/1000)*($O295+$P295)/$D295))/((1+'Instruktion Kostnad nytta'!$C$37)^BS$1))</f>
        <v>42.283123384597289</v>
      </c>
      <c r="BT295" s="45">
        <f>((($B295*2.71^(BT$1*$N295)*($D295/1000)*($O295+$P295)/$D295))/((1+'Instruktion Kostnad nytta'!$C$37)^BT$1))</f>
        <v>42.712595949063832</v>
      </c>
      <c r="BU295" s="45">
        <f>((($B295*2.71^(BU$1*$N295)*($D295/1000)*($O295+$P295)/$D295))/((1+'Instruktion Kostnad nytta'!$C$37)^BU$1))</f>
        <v>43.146430695622549</v>
      </c>
      <c r="BV295" s="45">
        <f>((($B295*2.71^(BV$1*$N295)*($D295/1000)*($O295+$P295)/$D295))/((1+'Instruktion Kostnad nytta'!$C$37)^BV$1))</f>
        <v>43.584671931254093</v>
      </c>
      <c r="BW295" s="45">
        <f>((($B295*2.71^(BW$1*$N295)*($D295/1000)*($O295+$P295)/$D295))/((1+'Instruktion Kostnad nytta'!$C$37)^BW$1))</f>
        <v>44.02736441296814</v>
      </c>
      <c r="BX295" s="45">
        <f>((($B295*2.71^(BX$1*$N295)*($D295/1000)*($O295+$P295)/$D295))/((1+'Instruktion Kostnad nytta'!$C$37)^BX$1))</f>
        <v>44.474553352374357</v>
      </c>
      <c r="BY295" s="45">
        <f>((($B295*2.71^(BY$1*$N295)*($D295/1000)*($O295+$P295)/$D295))/((1+'Instruktion Kostnad nytta'!$C$37)^BY$1))</f>
        <v>44.926284420299801</v>
      </c>
      <c r="BZ295" s="45">
        <f>((($B295*2.71^(BZ$1*$N295)*($D295/1000)*($O295+$P295)/$D295))/((1+'Instruktion Kostnad nytta'!$C$37)^BZ$1))</f>
        <v>45.382603751453274</v>
      </c>
      <c r="CA295" s="45">
        <f>((($B295*2.71^(CA$1*$N295)*($D295/1000)*($O295+$P295)/$D295))/((1+'Instruktion Kostnad nytta'!$C$37)^CA$1))</f>
        <v>45.843557949136923</v>
      </c>
      <c r="CB295" s="45">
        <f>((($B295*2.71^(CB$1*$N295)*($D295/1000)*($O295+$P295)/$D295))/((1+'Instruktion Kostnad nytta'!$C$37)^CB$1))</f>
        <v>46.309194090005803</v>
      </c>
      <c r="CC295" s="45">
        <f>((($B295*2.71^(CC$1*$N295)*($D295/1000)*($O295+$P295)/$D295))/((1+'Instruktion Kostnad nytta'!$C$37)^CC$1))</f>
        <v>46.779559728875739</v>
      </c>
      <c r="CD295" s="45">
        <f>((($B295*2.71^(CD$1*$N295)*($D295/1000)*($O295+$P295)/$D295))/((1+'Instruktion Kostnad nytta'!$C$37)^CD$1))</f>
        <v>47.254702903580153</v>
      </c>
      <c r="CE295" s="45">
        <f>((($B295*2.71^(CE$1*$N295)*($D295/1000)*($O295+$P295)/$D295))/((1+'Instruktion Kostnad nytta'!$C$37)^CE$1))</f>
        <v>47.734672139875926</v>
      </c>
      <c r="CF295" s="45">
        <f>((($B295*2.71^(CF$1*$N295)*($D295/1000)*($O295+$P295)/$D295))/((1+'Instruktion Kostnad nytta'!$C$37)^CF$1))</f>
        <v>48.219516456399383</v>
      </c>
      <c r="CG295" s="45">
        <f>((($B295*2.71^(CG$1*$N295)*($D295/1000)*($O295+$P295)/$D295))/((1+'Instruktion Kostnad nytta'!$C$37)^CG$1))</f>
        <v>48.709285369672486</v>
      </c>
      <c r="CH295" s="45">
        <f>((($B295*2.71^(CH$1*$N295)*($D295/1000)*($O295+$P295)/$D295))/((1+'Instruktion Kostnad nytta'!$C$37)^CH$1))</f>
        <v>49.204028899159844</v>
      </c>
      <c r="CI295" s="45">
        <f>((($B295*2.71^(CI$1*$N295)*($D295/1000)*($O295+$P295)/$D295))/((1+'Instruktion Kostnad nytta'!$C$37)^CI$1))</f>
        <v>49.703797572377269</v>
      </c>
      <c r="CJ295" s="45">
        <f>((($B295*2.71^(CJ$1*$N295)*($D295/1000)*($O295+$P295)/$D295))/((1+'Instruktion Kostnad nytta'!$C$37)^CJ$1))</f>
        <v>50.208642430051853</v>
      </c>
      <c r="CK295" s="45">
        <f>((($B295*2.71^(CK$1*$N295)*($D295/1000)*($O295+$P295)/$D295))/((1+'Instruktion Kostnad nytta'!$C$37)^CK$1))</f>
        <v>50.718615031334977</v>
      </c>
      <c r="CL295" s="45">
        <f>((($B295*2.71^(CL$1*$N295)*($D295/1000)*($O295+$P295)/$D295))/((1+'Instruktion Kostnad nytta'!$C$37)^CL$1))</f>
        <v>51.233767459067714</v>
      </c>
      <c r="CM295" s="45">
        <f>((($B295*2.71^(CM$1*$N295)*($D295/1000)*($O295+$P295)/$D295))/((1+'Instruktion Kostnad nytta'!$C$37)^CM$1))</f>
        <v>51.754152325100151</v>
      </c>
      <c r="CN295" s="45">
        <f>((($B295*2.71^(CN$1*$N295)*($D295/1000)*($O295+$P295)/$D295))/((1+'Instruktion Kostnad nytta'!$C$37)^CN$1))</f>
        <v>52.279822775664641</v>
      </c>
      <c r="CO295" s="45">
        <f>((($B295*2.71^(CO$1*$N295)*($D295/1000)*($O295+$P295)/$D295))/((1+'Instruktion Kostnad nytta'!$C$37)^CO$1))</f>
        <v>52.81083249680313</v>
      </c>
      <c r="CP295" s="45">
        <f>((($B295*2.71^(CP$1*$N295)*($D295/1000)*($O295+$P295)/$D295))/((1+'Instruktion Kostnad nytta'!$C$37)^CP$1))</f>
        <v>53.34723571985068</v>
      </c>
      <c r="CQ295" s="45">
        <f>((($B295*2.71^(CQ$1*$N295)*($D295/1000)*($O295+$P295)/$D295))/((1+'Instruktion Kostnad nytta'!$C$37)^CQ$1))</f>
        <v>53.889087226973508</v>
      </c>
      <c r="CR295" s="45">
        <f>((($B295*2.71^(CR$1*$N295)*($D295/1000)*($O295+$P295)/$D295))/((1+'Instruktion Kostnad nytta'!$C$37)^CR$1))</f>
        <v>54.436442356764182</v>
      </c>
      <c r="CS295" s="45">
        <f>((($B295*2.71^(CS$1*$N295)*($D295/1000)*($O295+$P295)/$D295))/((1+'Instruktion Kostnad nytta'!$C$37)^CS$1))</f>
        <v>54.989357009892906</v>
      </c>
      <c r="CT295" s="45">
        <f>((($B295*2.71^(CT$1*$N295)*($D295/1000)*($O295+$P295)/$D295))/((1+'Instruktion Kostnad nytta'!$C$37)^CT$1))</f>
        <v>55.547887654816996</v>
      </c>
      <c r="CU295" s="45">
        <f>((($B295*2.71^(CU$1*$N295)*($D295/1000)*($O295+$P295)/$D295))/((1+'Instruktion Kostnad nytta'!$C$37)^CU$1))</f>
        <v>56.112091333547696</v>
      </c>
      <c r="CV295" s="45">
        <f>((($B295*2.71^(CV$1*$N295)*($D295/1000)*($O295+$P295)/$D295))/((1+'Instruktion Kostnad nytta'!$C$37)^CV$1))</f>
        <v>56.682025667475763</v>
      </c>
      <c r="CW295" s="45">
        <f>((($B295*2.71^(CW$1*$N295)*($D295/1000)*($O295+$P295)/$D295))/((1+'Instruktion Kostnad nytta'!$C$37)^CW$1))</f>
        <v>57.257748863256467</v>
      </c>
      <c r="CX295" s="45">
        <f>((($B295*2.71^(CX$1*$N295)*($D295/1000)*($O295+$P295)/$D295))/((1+'Instruktion Kostnad nytta'!$C$37)^CX$1))</f>
        <v>57.83931971875387</v>
      </c>
      <c r="CY295" s="45">
        <f>((($B295*2.71^(CY$1*$N295)*($D295/1000)*($O295+$P295)/$D295))/((1+'Instruktion Kostnad nytta'!$C$37)^CY$1))</f>
        <v>58.426797629046156</v>
      </c>
      <c r="CZ295" s="45">
        <f>((($B295*2.71^(CZ$1*$N295)*($D295/1000)*($O295+$P295)/$D295))/((1+'Instruktion Kostnad nytta'!$C$37)^CZ$1))</f>
        <v>59.020242592491172</v>
      </c>
      <c r="DA295" s="45">
        <f>((($B295*2.71^(DA$1*$N295)*($D295/1000)*($O295+$P295)/$D295))/((1+'Instruktion Kostnad nytta'!$C$37)^DA$1))</f>
        <v>59.61971521685431</v>
      </c>
      <c r="DB295" s="45">
        <f>((($B295*2.71^(DB$1*$N295)*($D295/1000)*($O295+$P295)/$D295))/((1+'Instruktion Kostnad nytta'!$C$37)^DB$1))</f>
        <v>60.225276725498077</v>
      </c>
      <c r="DC295" s="45">
        <f>((($B295*2.71^(DC$1*$N295)*($D295/1000)*($O295+$P295)/$D295))/((1+'Instruktion Kostnad nytta'!$C$37)^DC$1))</f>
        <v>60.836988963634859</v>
      </c>
      <c r="DD295" s="45">
        <f>((($B295*2.71^(DD$1*$N295)*($D295/1000)*($O295+$P295)/$D295))/((1+'Instruktion Kostnad nytta'!$C$37)^DD$1))</f>
        <v>61.454914404643155</v>
      </c>
      <c r="DE295" s="45">
        <f>((($B295*2.71^(DE$1*$N295)*($D295/1000)*($O295+$P295)/$D295))/((1+'Instruktion Kostnad nytta'!$C$37)^DE$1))</f>
        <v>62.079116156447682</v>
      </c>
      <c r="DF295" s="45">
        <f>((($B295*2.71^(DF$1*$N295)*($D295/1000)*($O295+$P295)/$D295))/((1+'Instruktion Kostnad nytta'!$C$37)^DF$1))</f>
        <v>62.70965796796483</v>
      </c>
      <c r="DG295" s="45">
        <f>((($B295*2.71^(DG$1*$N295)*($D295/1000)*($O295+$P295)/$D295))/((1+'Instruktion Kostnad nytta'!$C$37)^DG$1))</f>
        <v>63.346604235612872</v>
      </c>
      <c r="DH295" s="45">
        <f>((($B295*2.71^(DH$1*$N295)*($D295/1000)*($O295+$P295)/$D295))/((1+'Instruktion Kostnad nytta'!$C$37)^DH$1))</f>
        <v>63.990020009889072</v>
      </c>
      <c r="DI295" s="45">
        <f>((($B295*2.71^(DI$1*$N295)*($D295/1000)*($O295+$P295)/$D295))/((1+'Instruktion Kostnad nytta'!$C$37)^DI$1))</f>
        <v>64.639971002012857</v>
      </c>
      <c r="DJ295" s="45">
        <f>((($B295*2.71^(DJ$1*$N295)*($D295/1000)*($O295+$P295)/$D295))/((1+'Instruktion Kostnad nytta'!$C$37)^DJ$1))</f>
        <v>65.296523590637122</v>
      </c>
      <c r="DK295" s="45">
        <f>((($B295*2.71^(DK$1*$N295)*($D295/1000)*($O295+$P295)/$D295))/((1+'Instruktion Kostnad nytta'!$C$37)^DK$1))</f>
        <v>65.959744828627237</v>
      </c>
      <c r="DL295" s="45">
        <f>((($B295*2.71^(DL$1*$N295)*($D295/1000)*($O295+$P295)/$D295))/((1+'Instruktion Kostnad nytta'!$C$37)^DL$1))</f>
        <v>66.629702449909004</v>
      </c>
      <c r="DM295" s="45">
        <f>((($B295*2.71^(DM$1*$N295)*($D295/1000)*($O295+$P295)/$D295))/((1+'Instruktion Kostnad nytta'!$C$37)^DM$1))</f>
        <v>67.306464876386457</v>
      </c>
      <c r="DN295" s="45">
        <f>((($B295*2.71^(DN$1*$N295)*($D295/1000)*($O295+$P295)/$D295))/((1+'Instruktion Kostnad nytta'!$C$37)^DN$1))</f>
        <v>67.990101224929418</v>
      </c>
      <c r="DO295" s="45">
        <f>((($B295*2.71^(DO$1*$N295)*($D295/1000)*($O295+$P295)/$D295))/((1+'Instruktion Kostnad nytta'!$C$37)^DO$1))</f>
        <v>68.680681314432647</v>
      </c>
      <c r="DP295" s="45">
        <f>((($B295*2.71^(DP$1*$N295)*($D295/1000)*($O295+$P295)/$D295))/((1+'Instruktion Kostnad nytta'!$C$37)^DP$1))</f>
        <v>69.378275672946003</v>
      </c>
      <c r="DQ295" s="45">
        <f>((($B295*2.71^(DQ$1*$N295)*($D295/1000)*($O295+$P295)/$D295))/((1+'Instruktion Kostnad nytta'!$C$37)^DQ$1))</f>
        <v>70.082955544877592</v>
      </c>
      <c r="DR295" s="45">
        <f>((($B295*2.71^(DR$1*$N295)*($D295/1000)*($O295+$P295)/$D295))/((1+'Instruktion Kostnad nytta'!$C$37)^DR$1))</f>
        <v>70.794792898269904</v>
      </c>
      <c r="DS295" s="45">
        <f>((($B295*2.71^(DS$1*$N295)*($D295/1000)*($O295+$P295)/$D295))/((1+'Instruktion Kostnad nytta'!$C$37)^DS$1))</f>
        <v>71.513860432149713</v>
      </c>
      <c r="DT295" s="45">
        <f>((($B295*2.71^(DT$1*$N295)*($D295/1000)*($O295+$P295)/$D295))/((1+'Instruktion Kostnad nytta'!$C$37)^DT$1))</f>
        <v>72.240231583952706</v>
      </c>
      <c r="DU295" s="45">
        <f>((($B295*2.71^(DU$1*$N295)*($D295/1000)*($O295+$P295)/$D295))/((1+'Instruktion Kostnad nytta'!$C$37)^DU$1))</f>
        <v>72.973980537023593</v>
      </c>
      <c r="DV295" s="45">
        <f>((($B295*2.71^(DV$1*$N295)*($D295/1000)*($O295+$P295)/$D295))/((1+'Instruktion Kostnad nytta'!$C$37)^DV$1))</f>
        <v>73.715182228192504</v>
      </c>
      <c r="DW295" s="45">
        <f>((($B295*2.71^(DW$1*$N295)*($D295/1000)*($O295+$P295)/$D295))/((1+'Instruktion Kostnad nytta'!$C$37)^DW$1))</f>
        <v>74.463912355427894</v>
      </c>
      <c r="DX295" s="45">
        <f>((($B295*2.71^(DX$1*$N295)*($D295/1000)*($O295+$P295)/$D295))/((1+'Instruktion Kostnad nytta'!$C$37)^DX$1))</f>
        <v>75.220247385567816</v>
      </c>
      <c r="DY295" s="45">
        <f>((($B295*2.71^(DY$1*$N295)*($D295/1000)*($O295+$P295)/$D295))/((1+'Instruktion Kostnad nytta'!$C$37)^DY$1))</f>
        <v>75.984264562128971</v>
      </c>
      <c r="DZ295" s="45">
        <f>((($B295*2.71^(DZ$1*$N295)*($D295/1000)*($O295+$P295)/$D295))/((1+'Instruktion Kostnad nytta'!$C$37)^DZ$1))</f>
        <v>76.756041913195887</v>
      </c>
      <c r="EA295" s="45">
        <f>((($B295*2.71^(EA$1*$N295)*($D295/1000)*($O295+$P295)/$D295))/((1+'Instruktion Kostnad nytta'!$C$37)^EA$1))</f>
        <v>77.535658259389692</v>
      </c>
      <c r="EB295" s="45">
        <f>((($B295*2.71^(EB$1*$N295)*($D295/1000)*($O295+$P295)/$D295))/((1+'Instruktion Kostnad nytta'!$C$37)^EB$1))</f>
        <v>78.323193221917847</v>
      </c>
      <c r="EC295" s="45">
        <f>((($B295*2.71^(EC$1*$N295)*($D295/1000)*($O295+$P295)/$D295))/((1+'Instruktion Kostnad nytta'!$C$37)^EC$1))</f>
        <v>79.118727230705829</v>
      </c>
      <c r="ED295" s="45">
        <f>((($B295*2.71^(ED$1*$N295)*($D295/1000)*($O295+$P295)/$D295))/((1+'Instruktion Kostnad nytta'!$C$37)^ED$1))</f>
        <v>79.92234153261137</v>
      </c>
      <c r="EE295" s="45">
        <f>((($B295*2.71^(EE$1*$N295)*($D295/1000)*($O295+$P295)/$D295))/((1+'Instruktion Kostnad nytta'!$C$37)^EE$1))</f>
        <v>80.734118199722133</v>
      </c>
      <c r="EF295" s="45">
        <f>((($B295*2.71^(EF$1*$N295)*($D295/1000)*($O295+$P295)/$D295))/((1+'Instruktion Kostnad nytta'!$C$37)^EF$1))</f>
        <v>81.554140137737463</v>
      </c>
      <c r="EG295" s="45">
        <f>((($B295*2.71^(EG$1*$N295)*($D295/1000)*($O295+$P295)/$D295))/((1+'Instruktion Kostnad nytta'!$C$37)^EG$1))</f>
        <v>82.382491094435622</v>
      </c>
      <c r="EH295" s="45">
        <f>((($B295*2.71^(EH$1*$N295)*($D295/1000)*($O295+$P295)/$D295))/((1+'Instruktion Kostnad nytta'!$C$37)^EH$1))</f>
        <v>83.219255668226751</v>
      </c>
      <c r="EI295" s="45">
        <f>((($B295*2.71^(EI$1*$N295)*($D295/1000)*($O295+$P295)/$D295))/((1+'Instruktion Kostnad nytta'!$C$37)^EI$1))</f>
        <v>84.064519316792683</v>
      </c>
      <c r="EJ295" s="45">
        <f>((($B295*2.71^(EJ$1*$N295)*($D295/1000)*($O295+$P295)/$D295))/((1+'Instruktion Kostnad nytta'!$C$37)^EJ$1))</f>
        <v>84.918368365814985</v>
      </c>
      <c r="EK295" s="45">
        <f>((($B295*2.71^(EK$1*$N295)*($D295/1000)*($O295+$P295)/$D295))/((1+'Instruktion Kostnad nytta'!$C$37)^EK$1))</f>
        <v>85.780890017790796</v>
      </c>
      <c r="EL295" s="45">
        <f>((($B295*2.71^(EL$1*$N295)*($D295/1000)*($O295+$P295)/$D295))/((1+'Instruktion Kostnad nytta'!$C$37)^EL$1))</f>
        <v>86.65217236093919</v>
      </c>
    </row>
    <row r="296" spans="1:142" x14ac:dyDescent="0.25">
      <c r="A296" s="41">
        <v>298</v>
      </c>
      <c r="B296" s="59">
        <v>0.5</v>
      </c>
      <c r="C296" s="59">
        <v>15</v>
      </c>
      <c r="D296" s="60">
        <v>80</v>
      </c>
      <c r="E296" s="59">
        <v>1965</v>
      </c>
      <c r="F296" s="59" t="s">
        <v>98</v>
      </c>
      <c r="G296" s="59">
        <v>127</v>
      </c>
      <c r="H296" s="59" t="s">
        <v>46</v>
      </c>
      <c r="I296" s="59">
        <v>8</v>
      </c>
      <c r="J296" s="41">
        <v>0</v>
      </c>
      <c r="K296" s="41" t="s">
        <v>305</v>
      </c>
      <c r="L296" s="48">
        <f>'Instruktion Kostnad nytta'!C$19/D296+IF((IF(F296="A",'Instruktion Kostnad nytta'!C$25,0)+IF(G296&lt;500,'Instruktion Kostnad nytta'!C$20,('Instruktion Kostnad nytta'!C$20+'Instruktion Kostnad nytta'!C$21))+IF(G296&lt;700,0,('Instruktion Kostnad nytta'!C$22-'Instruktion Kostnad nytta'!C$21))+I296*'Instruktion Kostnad nytta'!C$23/D296)&lt;3000,3000,(IF(F296="A",'Instruktion Kostnad nytta'!C$25,0)+IF(G296&lt;500,'Instruktion Kostnad nytta'!C$20,('Instruktion Kostnad nytta'!C$20+'Instruktion Kostnad nytta'!C$21))+IF(G296&lt;700,0,('Instruktion Kostnad nytta'!C$22-'Instruktion Kostnad nytta'!C$21))+I296*'Instruktion Kostnad nytta'!C$23/D296))</f>
        <v>6875</v>
      </c>
      <c r="M296" s="50">
        <f t="shared" si="12"/>
        <v>6.25</v>
      </c>
      <c r="N296" s="49">
        <f>IF(H296="Gråjärn",'Instruktion Kostnad nytta'!C$32,IF(H296="segjärn",'Instruktion Kostnad nytta'!C$33,IF(H296="PVC",'Instruktion Kostnad nytta'!C$34,IF(H296="PE",'Instruktion Kostnad nytta'!C$35,IF(H296="ST",'Instruktion Kostnad nytta'!C$36,0)))))</f>
        <v>0.03</v>
      </c>
      <c r="O296" s="48">
        <f>IF(G296&lt;200,'Instruktion Kostnad nytta'!C$28,(IF(G296&lt;500,'Instruktion Kostnad nytta'!C$29,'Instruktion Kostnad nytta'!C$30)))</f>
        <v>45000</v>
      </c>
      <c r="P296" s="47">
        <v>4000</v>
      </c>
      <c r="Q296" s="46">
        <f t="shared" si="13"/>
        <v>-429.79509409760863</v>
      </c>
      <c r="R296" s="45">
        <f t="shared" si="14"/>
        <v>-6586.3040142958916</v>
      </c>
      <c r="S296" s="45">
        <f>((($B296*2.71^(S$1*$N296)*($D296/1000)*($O296+$P296)/$D296))/((1+'Instruktion Kostnad nytta'!$C$37)^S$1))</f>
        <v>25.000223905593113</v>
      </c>
      <c r="T296" s="45">
        <f>((($B296*2.71^(T$1*$N296)*($D296/1000)*($O296+$P296)/$D296))/((1+'Instruktion Kostnad nytta'!$C$37)^T$1))</f>
        <v>25.254152882771844</v>
      </c>
      <c r="U296" s="45">
        <f>((($B296*2.71^(U$1*$N296)*($D296/1000)*($O296+$P296)/$D296))/((1+'Instruktion Kostnad nytta'!$C$37)^U$1))</f>
        <v>25.510661033868949</v>
      </c>
      <c r="V296" s="45">
        <f>((($B296*2.71^(V$1*$N296)*($D296/1000)*($O296+$P296)/$D296))/((1+'Instruktion Kostnad nytta'!$C$37)^V$1))</f>
        <v>25.769774555729619</v>
      </c>
      <c r="W296" s="45">
        <f>((($B296*2.71^(W$1*$N296)*($D296/1000)*($O296+$P296)/$D296))/((1+'Instruktion Kostnad nytta'!$C$37)^W$1))</f>
        <v>26.031519911282167</v>
      </c>
      <c r="X296" s="45">
        <f>((($B296*2.71^(X$1*$N296)*($D296/1000)*($O296+$P296)/$D296))/((1+'Instruktion Kostnad nytta'!$C$37)^X$1))</f>
        <v>26.295923832240685</v>
      </c>
      <c r="Y296" s="45">
        <f>((($B296*2.71^(Y$1*$N296)*($D296/1000)*($O296+$P296)/$D296))/((1+'Instruktion Kostnad nytta'!$C$37)^Y$1))</f>
        <v>26.563013321835086</v>
      </c>
      <c r="Z296" s="45">
        <f>((($B296*2.71^(Z$1*$N296)*($D296/1000)*($O296+$P296)/$D296))/((1+'Instruktion Kostnad nytta'!$C$37)^Z$1))</f>
        <v>26.832815657568947</v>
      </c>
      <c r="AA296" s="45">
        <f>((($B296*2.71^(AA$1*$N296)*($D296/1000)*($O296+$P296)/$D296))/((1+'Instruktion Kostnad nytta'!$C$37)^AA$1))</f>
        <v>27.1053583940053</v>
      </c>
      <c r="AB296" s="45">
        <f>((($B296*2.71^(AB$1*$N296)*($D296/1000)*($O296+$P296)/$D296))/((1+'Instruktion Kostnad nytta'!$C$37)^AB$1))</f>
        <v>27.380669365580751</v>
      </c>
      <c r="AC296" s="45">
        <f>((($B296*2.71^(AC$1*$N296)*($D296/1000)*($O296+$P296)/$D296))/((1+'Instruktion Kostnad nytta'!$C$37)^AC$1))</f>
        <v>27.658776689448164</v>
      </c>
      <c r="AD296" s="45">
        <f>((($B296*2.71^(AD$1*$N296)*($D296/1000)*($O296+$P296)/$D296))/((1+'Instruktion Kostnad nytta'!$C$37)^AD$1))</f>
        <v>27.939708768348279</v>
      </c>
      <c r="AE296" s="45">
        <f>((($B296*2.71^(AE$1*$N296)*($D296/1000)*($O296+$P296)/$D296))/((1+'Instruktion Kostnad nytta'!$C$37)^AE$1))</f>
        <v>28.223494293510345</v>
      </c>
      <c r="AF296" s="45">
        <f>((($B296*2.71^(AF$1*$N296)*($D296/1000)*($O296+$P296)/$D296))/((1+'Instruktion Kostnad nytta'!$C$37)^AF$1))</f>
        <v>28.510162247582453</v>
      </c>
      <c r="AG296" s="45">
        <f>((($B296*2.71^(AG$1*$N296)*($D296/1000)*($O296+$P296)/$D296))/((1+'Instruktion Kostnad nytta'!$C$37)^AG$1))</f>
        <v>28.799741907591361</v>
      </c>
      <c r="AH296" s="45">
        <f>((($B296*2.71^(AH$1*$N296)*($D296/1000)*($O296+$P296)/$D296))/((1+'Instruktion Kostnad nytta'!$C$37)^AH$1))</f>
        <v>29.092262847932609</v>
      </c>
      <c r="AI296" s="45">
        <f>((($B296*2.71^(AI$1*$N296)*($D296/1000)*($O296+$P296)/$D296))/((1+'Instruktion Kostnad nytta'!$C$37)^AI$1))</f>
        <v>29.38775494339091</v>
      </c>
      <c r="AJ296" s="45">
        <f>((($B296*2.71^(AJ$1*$N296)*($D296/1000)*($O296+$P296)/$D296))/((1+'Instruktion Kostnad nytta'!$C$37)^AJ$1))</f>
        <v>29.686248372191148</v>
      </c>
      <c r="AK296" s="45">
        <f>((($B296*2.71^(AK$1*$N296)*($D296/1000)*($O296+$P296)/$D296))/((1+'Instruktion Kostnad nytta'!$C$37)^AK$1))</f>
        <v>29.987773619080546</v>
      </c>
      <c r="AL296" s="45">
        <f>((($B296*2.71^(AL$1*$N296)*($D296/1000)*($O296+$P296)/$D296))/((1+'Instruktion Kostnad nytta'!$C$37)^AL$1))</f>
        <v>30.292361478441951</v>
      </c>
      <c r="AM296" s="45">
        <f>((($B296*2.71^(AM$1*$N296)*($D296/1000)*($O296+$P296)/$D296))/((1+'Instruktion Kostnad nytta'!$C$37)^AM$1))</f>
        <v>30.600043057438853</v>
      </c>
      <c r="AN296" s="45">
        <f>((($B296*2.71^(AN$1*$N296)*($D296/1000)*($O296+$P296)/$D296))/((1+'Instruktion Kostnad nytta'!$C$37)^AN$1))</f>
        <v>30.91084977919234</v>
      </c>
      <c r="AO296" s="45">
        <f>((($B296*2.71^(AO$1*$N296)*($D296/1000)*($O296+$P296)/$D296))/((1+'Instruktion Kostnad nytta'!$C$37)^AO$1))</f>
        <v>31.224813385990259</v>
      </c>
      <c r="AP296" s="45">
        <f>((($B296*2.71^(AP$1*$N296)*($D296/1000)*($O296+$P296)/$D296))/((1+'Instruktion Kostnad nytta'!$C$37)^AP$1))</f>
        <v>31.541965942529057</v>
      </c>
      <c r="AQ296" s="45">
        <f>((($B296*2.71^(AQ$1*$N296)*($D296/1000)*($O296+$P296)/$D296))/((1+'Instruktion Kostnad nytta'!$C$37)^AQ$1))</f>
        <v>31.862339839188468</v>
      </c>
      <c r="AR296" s="45">
        <f>((($B296*2.71^(AR$1*$N296)*($D296/1000)*($O296+$P296)/$D296))/((1+'Instruktion Kostnad nytta'!$C$37)^AR$1))</f>
        <v>32.185967795339536</v>
      </c>
      <c r="AS296" s="45">
        <f>((($B296*2.71^(AS$1*$N296)*($D296/1000)*($O296+$P296)/$D296))/((1+'Instruktion Kostnad nytta'!$C$37)^AS$1))</f>
        <v>32.512882862686169</v>
      </c>
      <c r="AT296" s="45">
        <f>((($B296*2.71^(AT$1*$N296)*($D296/1000)*($O296+$P296)/$D296))/((1+'Instruktion Kostnad nytta'!$C$37)^AT$1))</f>
        <v>32.843118428640715</v>
      </c>
      <c r="AU296" s="45">
        <f>((($B296*2.71^(AU$1*$N296)*($D296/1000)*($O296+$P296)/$D296))/((1+'Instruktion Kostnad nytta'!$C$37)^AU$1))</f>
        <v>33.176708219733698</v>
      </c>
      <c r="AV296" s="45">
        <f>((($B296*2.71^(AV$1*$N296)*($D296/1000)*($O296+$P296)/$D296))/((1+'Instruktion Kostnad nytta'!$C$37)^AV$1))</f>
        <v>33.513686305058343</v>
      </c>
      <c r="AW296" s="45">
        <f>((($B296*2.71^(AW$1*$N296)*($D296/1000)*($O296+$P296)/$D296))/((1+'Instruktion Kostnad nytta'!$C$37)^AW$1))</f>
        <v>33.854087099749947</v>
      </c>
      <c r="AX296" s="45">
        <f>((($B296*2.71^(AX$1*$N296)*($D296/1000)*($O296+$P296)/$D296))/((1+'Instruktion Kostnad nytta'!$C$37)^AX$1))</f>
        <v>34.197945368500726</v>
      </c>
      <c r="AY296" s="45">
        <f>((($B296*2.71^(AY$1*$N296)*($D296/1000)*($O296+$P296)/$D296))/((1+'Instruktion Kostnad nytta'!$C$37)^AY$1))</f>
        <v>34.545296229110207</v>
      </c>
      <c r="AZ296" s="45">
        <f>((($B296*2.71^(AZ$1*$N296)*($D296/1000)*($O296+$P296)/$D296))/((1+'Instruktion Kostnad nytta'!$C$37)^AZ$1))</f>
        <v>34.896175156071806</v>
      </c>
      <c r="BA296" s="45">
        <f>((($B296*2.71^(BA$1*$N296)*($D296/1000)*($O296+$P296)/$D296))/((1+'Instruktion Kostnad nytta'!$C$37)^BA$1))</f>
        <v>35.250617984195777</v>
      </c>
      <c r="BB296" s="45">
        <f>((($B296*2.71^(BB$1*$N296)*($D296/1000)*($O296+$P296)/$D296))/((1+'Instruktion Kostnad nytta'!$C$37)^BB$1))</f>
        <v>35.608660912269002</v>
      </c>
      <c r="BC296" s="45">
        <f>((($B296*2.71^(BC$1*$N296)*($D296/1000)*($O296+$P296)/$D296))/((1+'Instruktion Kostnad nytta'!$C$37)^BC$1))</f>
        <v>35.970340506751896</v>
      </c>
      <c r="BD296" s="45">
        <f>((($B296*2.71^(BD$1*$N296)*($D296/1000)*($O296+$P296)/$D296))/((1+'Instruktion Kostnad nytta'!$C$37)^BD$1))</f>
        <v>36.335693705512931</v>
      </c>
      <c r="BE296" s="45">
        <f>((($B296*2.71^(BE$1*$N296)*($D296/1000)*($O296+$P296)/$D296))/((1+'Instruktion Kostnad nytta'!$C$37)^BE$1))</f>
        <v>36.704757821600943</v>
      </c>
      <c r="BF296" s="45">
        <f>((($B296*2.71^(BF$1*$N296)*($D296/1000)*($O296+$P296)/$D296))/((1+'Instruktion Kostnad nytta'!$C$37)^BF$1))</f>
        <v>37.077570547056048</v>
      </c>
      <c r="BG296" s="45">
        <f>((($B296*2.71^(BG$1*$N296)*($D296/1000)*($O296+$P296)/$D296))/((1+'Instruktion Kostnad nytta'!$C$37)^BG$1))</f>
        <v>37.454169956758932</v>
      </c>
      <c r="BH296" s="45">
        <f>((($B296*2.71^(BH$1*$N296)*($D296/1000)*($O296+$P296)/$D296))/((1+'Instruktion Kostnad nytta'!$C$37)^BH$1))</f>
        <v>37.83459451231942</v>
      </c>
      <c r="BI296" s="45">
        <f>((($B296*2.71^(BI$1*$N296)*($D296/1000)*($O296+$P296)/$D296))/((1+'Instruktion Kostnad nytta'!$C$37)^BI$1))</f>
        <v>38.218883066004558</v>
      </c>
      <c r="BJ296" s="45">
        <f>((($B296*2.71^(BJ$1*$N296)*($D296/1000)*($O296+$P296)/$D296))/((1+'Instruktion Kostnad nytta'!$C$37)^BJ$1))</f>
        <v>38.607074864706519</v>
      </c>
      <c r="BK296" s="45">
        <f>((($B296*2.71^(BK$1*$N296)*($D296/1000)*($O296+$P296)/$D296))/((1+'Instruktion Kostnad nytta'!$C$37)^BK$1))</f>
        <v>38.999209553950806</v>
      </c>
      <c r="BL296" s="45">
        <f>((($B296*2.71^(BL$1*$N296)*($D296/1000)*($O296+$P296)/$D296))/((1+'Instruktion Kostnad nytta'!$C$37)^BL$1))</f>
        <v>39.39532718194527</v>
      </c>
      <c r="BM296" s="45">
        <f>((($B296*2.71^(BM$1*$N296)*($D296/1000)*($O296+$P296)/$D296))/((1+'Instruktion Kostnad nytta'!$C$37)^BM$1))</f>
        <v>39.795468203670062</v>
      </c>
      <c r="BN296" s="45">
        <f>((($B296*2.71^(BN$1*$N296)*($D296/1000)*($O296+$P296)/$D296))/((1+'Instruktion Kostnad nytta'!$C$37)^BN$1))</f>
        <v>40.199673485009399</v>
      </c>
      <c r="BO296" s="45">
        <f>((($B296*2.71^(BO$1*$N296)*($D296/1000)*($O296+$P296)/$D296))/((1+'Instruktion Kostnad nytta'!$C$37)^BO$1))</f>
        <v>40.607984306925012</v>
      </c>
      <c r="BP296" s="45">
        <f>((($B296*2.71^(BP$1*$N296)*($D296/1000)*($O296+$P296)/$D296))/((1+'Instruktion Kostnad nytta'!$C$37)^BP$1))</f>
        <v>41.020442369672224</v>
      </c>
      <c r="BQ296" s="45">
        <f>((($B296*2.71^(BQ$1*$N296)*($D296/1000)*($O296+$P296)/$D296))/((1+'Instruktion Kostnad nytta'!$C$37)^BQ$1))</f>
        <v>41.437089797058633</v>
      </c>
      <c r="BR296" s="45">
        <f>((($B296*2.71^(BR$1*$N296)*($D296/1000)*($O296+$P296)/$D296))/((1+'Instruktion Kostnad nytta'!$C$37)^BR$1))</f>
        <v>41.857969140746285</v>
      </c>
      <c r="BS296" s="45">
        <f>((($B296*2.71^(BS$1*$N296)*($D296/1000)*($O296+$P296)/$D296))/((1+'Instruktion Kostnad nytta'!$C$37)^BS$1))</f>
        <v>42.283123384597289</v>
      </c>
      <c r="BT296" s="45">
        <f>((($B296*2.71^(BT$1*$N296)*($D296/1000)*($O296+$P296)/$D296))/((1+'Instruktion Kostnad nytta'!$C$37)^BT$1))</f>
        <v>42.712595949063832</v>
      </c>
      <c r="BU296" s="45">
        <f>((($B296*2.71^(BU$1*$N296)*($D296/1000)*($O296+$P296)/$D296))/((1+'Instruktion Kostnad nytta'!$C$37)^BU$1))</f>
        <v>43.146430695622549</v>
      </c>
      <c r="BV296" s="45">
        <f>((($B296*2.71^(BV$1*$N296)*($D296/1000)*($O296+$P296)/$D296))/((1+'Instruktion Kostnad nytta'!$C$37)^BV$1))</f>
        <v>43.584671931254093</v>
      </c>
      <c r="BW296" s="45">
        <f>((($B296*2.71^(BW$1*$N296)*($D296/1000)*($O296+$P296)/$D296))/((1+'Instruktion Kostnad nytta'!$C$37)^BW$1))</f>
        <v>44.02736441296814</v>
      </c>
      <c r="BX296" s="45">
        <f>((($B296*2.71^(BX$1*$N296)*($D296/1000)*($O296+$P296)/$D296))/((1+'Instruktion Kostnad nytta'!$C$37)^BX$1))</f>
        <v>44.474553352374357</v>
      </c>
      <c r="BY296" s="45">
        <f>((($B296*2.71^(BY$1*$N296)*($D296/1000)*($O296+$P296)/$D296))/((1+'Instruktion Kostnad nytta'!$C$37)^BY$1))</f>
        <v>44.926284420299801</v>
      </c>
      <c r="BZ296" s="45">
        <f>((($B296*2.71^(BZ$1*$N296)*($D296/1000)*($O296+$P296)/$D296))/((1+'Instruktion Kostnad nytta'!$C$37)^BZ$1))</f>
        <v>45.382603751453274</v>
      </c>
      <c r="CA296" s="45">
        <f>((($B296*2.71^(CA$1*$N296)*($D296/1000)*($O296+$P296)/$D296))/((1+'Instruktion Kostnad nytta'!$C$37)^CA$1))</f>
        <v>45.843557949136923</v>
      </c>
      <c r="CB296" s="45">
        <f>((($B296*2.71^(CB$1*$N296)*($D296/1000)*($O296+$P296)/$D296))/((1+'Instruktion Kostnad nytta'!$C$37)^CB$1))</f>
        <v>46.309194090005803</v>
      </c>
      <c r="CC296" s="45">
        <f>((($B296*2.71^(CC$1*$N296)*($D296/1000)*($O296+$P296)/$D296))/((1+'Instruktion Kostnad nytta'!$C$37)^CC$1))</f>
        <v>46.779559728875739</v>
      </c>
      <c r="CD296" s="45">
        <f>((($B296*2.71^(CD$1*$N296)*($D296/1000)*($O296+$P296)/$D296))/((1+'Instruktion Kostnad nytta'!$C$37)^CD$1))</f>
        <v>47.254702903580153</v>
      </c>
      <c r="CE296" s="45">
        <f>((($B296*2.71^(CE$1*$N296)*($D296/1000)*($O296+$P296)/$D296))/((1+'Instruktion Kostnad nytta'!$C$37)^CE$1))</f>
        <v>47.734672139875926</v>
      </c>
      <c r="CF296" s="45">
        <f>((($B296*2.71^(CF$1*$N296)*($D296/1000)*($O296+$P296)/$D296))/((1+'Instruktion Kostnad nytta'!$C$37)^CF$1))</f>
        <v>48.219516456399383</v>
      </c>
      <c r="CG296" s="45">
        <f>((($B296*2.71^(CG$1*$N296)*($D296/1000)*($O296+$P296)/$D296))/((1+'Instruktion Kostnad nytta'!$C$37)^CG$1))</f>
        <v>48.709285369672486</v>
      </c>
      <c r="CH296" s="45">
        <f>((($B296*2.71^(CH$1*$N296)*($D296/1000)*($O296+$P296)/$D296))/((1+'Instruktion Kostnad nytta'!$C$37)^CH$1))</f>
        <v>49.204028899159844</v>
      </c>
      <c r="CI296" s="45">
        <f>((($B296*2.71^(CI$1*$N296)*($D296/1000)*($O296+$P296)/$D296))/((1+'Instruktion Kostnad nytta'!$C$37)^CI$1))</f>
        <v>49.703797572377269</v>
      </c>
      <c r="CJ296" s="45">
        <f>((($B296*2.71^(CJ$1*$N296)*($D296/1000)*($O296+$P296)/$D296))/((1+'Instruktion Kostnad nytta'!$C$37)^CJ$1))</f>
        <v>50.208642430051853</v>
      </c>
      <c r="CK296" s="45">
        <f>((($B296*2.71^(CK$1*$N296)*($D296/1000)*($O296+$P296)/$D296))/((1+'Instruktion Kostnad nytta'!$C$37)^CK$1))</f>
        <v>50.718615031334977</v>
      </c>
      <c r="CL296" s="45">
        <f>((($B296*2.71^(CL$1*$N296)*($D296/1000)*($O296+$P296)/$D296))/((1+'Instruktion Kostnad nytta'!$C$37)^CL$1))</f>
        <v>51.233767459067714</v>
      </c>
      <c r="CM296" s="45">
        <f>((($B296*2.71^(CM$1*$N296)*($D296/1000)*($O296+$P296)/$D296))/((1+'Instruktion Kostnad nytta'!$C$37)^CM$1))</f>
        <v>51.754152325100151</v>
      </c>
      <c r="CN296" s="45">
        <f>((($B296*2.71^(CN$1*$N296)*($D296/1000)*($O296+$P296)/$D296))/((1+'Instruktion Kostnad nytta'!$C$37)^CN$1))</f>
        <v>52.279822775664641</v>
      </c>
      <c r="CO296" s="45">
        <f>((($B296*2.71^(CO$1*$N296)*($D296/1000)*($O296+$P296)/$D296))/((1+'Instruktion Kostnad nytta'!$C$37)^CO$1))</f>
        <v>52.81083249680313</v>
      </c>
      <c r="CP296" s="45">
        <f>((($B296*2.71^(CP$1*$N296)*($D296/1000)*($O296+$P296)/$D296))/((1+'Instruktion Kostnad nytta'!$C$37)^CP$1))</f>
        <v>53.34723571985068</v>
      </c>
      <c r="CQ296" s="45">
        <f>((($B296*2.71^(CQ$1*$N296)*($D296/1000)*($O296+$P296)/$D296))/((1+'Instruktion Kostnad nytta'!$C$37)^CQ$1))</f>
        <v>53.889087226973508</v>
      </c>
      <c r="CR296" s="45">
        <f>((($B296*2.71^(CR$1*$N296)*($D296/1000)*($O296+$P296)/$D296))/((1+'Instruktion Kostnad nytta'!$C$37)^CR$1))</f>
        <v>54.436442356764182</v>
      </c>
      <c r="CS296" s="45">
        <f>((($B296*2.71^(CS$1*$N296)*($D296/1000)*($O296+$P296)/$D296))/((1+'Instruktion Kostnad nytta'!$C$37)^CS$1))</f>
        <v>54.989357009892906</v>
      </c>
      <c r="CT296" s="45">
        <f>((($B296*2.71^(CT$1*$N296)*($D296/1000)*($O296+$P296)/$D296))/((1+'Instruktion Kostnad nytta'!$C$37)^CT$1))</f>
        <v>55.547887654816996</v>
      </c>
      <c r="CU296" s="45">
        <f>((($B296*2.71^(CU$1*$N296)*($D296/1000)*($O296+$P296)/$D296))/((1+'Instruktion Kostnad nytta'!$C$37)^CU$1))</f>
        <v>56.112091333547696</v>
      </c>
      <c r="CV296" s="45">
        <f>((($B296*2.71^(CV$1*$N296)*($D296/1000)*($O296+$P296)/$D296))/((1+'Instruktion Kostnad nytta'!$C$37)^CV$1))</f>
        <v>56.682025667475763</v>
      </c>
      <c r="CW296" s="45">
        <f>((($B296*2.71^(CW$1*$N296)*($D296/1000)*($O296+$P296)/$D296))/((1+'Instruktion Kostnad nytta'!$C$37)^CW$1))</f>
        <v>57.257748863256467</v>
      </c>
      <c r="CX296" s="45">
        <f>((($B296*2.71^(CX$1*$N296)*($D296/1000)*($O296+$P296)/$D296))/((1+'Instruktion Kostnad nytta'!$C$37)^CX$1))</f>
        <v>57.83931971875387</v>
      </c>
      <c r="CY296" s="45">
        <f>((($B296*2.71^(CY$1*$N296)*($D296/1000)*($O296+$P296)/$D296))/((1+'Instruktion Kostnad nytta'!$C$37)^CY$1))</f>
        <v>58.426797629046156</v>
      </c>
      <c r="CZ296" s="45">
        <f>((($B296*2.71^(CZ$1*$N296)*($D296/1000)*($O296+$P296)/$D296))/((1+'Instruktion Kostnad nytta'!$C$37)^CZ$1))</f>
        <v>59.020242592491172</v>
      </c>
      <c r="DA296" s="45">
        <f>((($B296*2.71^(DA$1*$N296)*($D296/1000)*($O296+$P296)/$D296))/((1+'Instruktion Kostnad nytta'!$C$37)^DA$1))</f>
        <v>59.61971521685431</v>
      </c>
      <c r="DB296" s="45">
        <f>((($B296*2.71^(DB$1*$N296)*($D296/1000)*($O296+$P296)/$D296))/((1+'Instruktion Kostnad nytta'!$C$37)^DB$1))</f>
        <v>60.225276725498077</v>
      </c>
      <c r="DC296" s="45">
        <f>((($B296*2.71^(DC$1*$N296)*($D296/1000)*($O296+$P296)/$D296))/((1+'Instruktion Kostnad nytta'!$C$37)^DC$1))</f>
        <v>60.836988963634859</v>
      </c>
      <c r="DD296" s="45">
        <f>((($B296*2.71^(DD$1*$N296)*($D296/1000)*($O296+$P296)/$D296))/((1+'Instruktion Kostnad nytta'!$C$37)^DD$1))</f>
        <v>61.454914404643155</v>
      </c>
      <c r="DE296" s="45">
        <f>((($B296*2.71^(DE$1*$N296)*($D296/1000)*($O296+$P296)/$D296))/((1+'Instruktion Kostnad nytta'!$C$37)^DE$1))</f>
        <v>62.079116156447682</v>
      </c>
      <c r="DF296" s="45">
        <f>((($B296*2.71^(DF$1*$N296)*($D296/1000)*($O296+$P296)/$D296))/((1+'Instruktion Kostnad nytta'!$C$37)^DF$1))</f>
        <v>62.70965796796483</v>
      </c>
      <c r="DG296" s="45">
        <f>((($B296*2.71^(DG$1*$N296)*($D296/1000)*($O296+$P296)/$D296))/((1+'Instruktion Kostnad nytta'!$C$37)^DG$1))</f>
        <v>63.346604235612872</v>
      </c>
      <c r="DH296" s="45">
        <f>((($B296*2.71^(DH$1*$N296)*($D296/1000)*($O296+$P296)/$D296))/((1+'Instruktion Kostnad nytta'!$C$37)^DH$1))</f>
        <v>63.990020009889072</v>
      </c>
      <c r="DI296" s="45">
        <f>((($B296*2.71^(DI$1*$N296)*($D296/1000)*($O296+$P296)/$D296))/((1+'Instruktion Kostnad nytta'!$C$37)^DI$1))</f>
        <v>64.639971002012857</v>
      </c>
      <c r="DJ296" s="45">
        <f>((($B296*2.71^(DJ$1*$N296)*($D296/1000)*($O296+$P296)/$D296))/((1+'Instruktion Kostnad nytta'!$C$37)^DJ$1))</f>
        <v>65.296523590637122</v>
      </c>
      <c r="DK296" s="45">
        <f>((($B296*2.71^(DK$1*$N296)*($D296/1000)*($O296+$P296)/$D296))/((1+'Instruktion Kostnad nytta'!$C$37)^DK$1))</f>
        <v>65.959744828627237</v>
      </c>
      <c r="DL296" s="45">
        <f>((($B296*2.71^(DL$1*$N296)*($D296/1000)*($O296+$P296)/$D296))/((1+'Instruktion Kostnad nytta'!$C$37)^DL$1))</f>
        <v>66.629702449909004</v>
      </c>
      <c r="DM296" s="45">
        <f>((($B296*2.71^(DM$1*$N296)*($D296/1000)*($O296+$P296)/$D296))/((1+'Instruktion Kostnad nytta'!$C$37)^DM$1))</f>
        <v>67.306464876386457</v>
      </c>
      <c r="DN296" s="45">
        <f>((($B296*2.71^(DN$1*$N296)*($D296/1000)*($O296+$P296)/$D296))/((1+'Instruktion Kostnad nytta'!$C$37)^DN$1))</f>
        <v>67.990101224929418</v>
      </c>
      <c r="DO296" s="45">
        <f>((($B296*2.71^(DO$1*$N296)*($D296/1000)*($O296+$P296)/$D296))/((1+'Instruktion Kostnad nytta'!$C$37)^DO$1))</f>
        <v>68.680681314432647</v>
      </c>
      <c r="DP296" s="45">
        <f>((($B296*2.71^(DP$1*$N296)*($D296/1000)*($O296+$P296)/$D296))/((1+'Instruktion Kostnad nytta'!$C$37)^DP$1))</f>
        <v>69.378275672946003</v>
      </c>
      <c r="DQ296" s="45">
        <f>((($B296*2.71^(DQ$1*$N296)*($D296/1000)*($O296+$P296)/$D296))/((1+'Instruktion Kostnad nytta'!$C$37)^DQ$1))</f>
        <v>70.082955544877592</v>
      </c>
      <c r="DR296" s="45">
        <f>((($B296*2.71^(DR$1*$N296)*($D296/1000)*($O296+$P296)/$D296))/((1+'Instruktion Kostnad nytta'!$C$37)^DR$1))</f>
        <v>70.794792898269904</v>
      </c>
      <c r="DS296" s="45">
        <f>((($B296*2.71^(DS$1*$N296)*($D296/1000)*($O296+$P296)/$D296))/((1+'Instruktion Kostnad nytta'!$C$37)^DS$1))</f>
        <v>71.513860432149713</v>
      </c>
      <c r="DT296" s="45">
        <f>((($B296*2.71^(DT$1*$N296)*($D296/1000)*($O296+$P296)/$D296))/((1+'Instruktion Kostnad nytta'!$C$37)^DT$1))</f>
        <v>72.240231583952706</v>
      </c>
      <c r="DU296" s="45">
        <f>((($B296*2.71^(DU$1*$N296)*($D296/1000)*($O296+$P296)/$D296))/((1+'Instruktion Kostnad nytta'!$C$37)^DU$1))</f>
        <v>72.973980537023593</v>
      </c>
      <c r="DV296" s="45">
        <f>((($B296*2.71^(DV$1*$N296)*($D296/1000)*($O296+$P296)/$D296))/((1+'Instruktion Kostnad nytta'!$C$37)^DV$1))</f>
        <v>73.715182228192504</v>
      </c>
      <c r="DW296" s="45">
        <f>((($B296*2.71^(DW$1*$N296)*($D296/1000)*($O296+$P296)/$D296))/((1+'Instruktion Kostnad nytta'!$C$37)^DW$1))</f>
        <v>74.463912355427894</v>
      </c>
      <c r="DX296" s="45">
        <f>((($B296*2.71^(DX$1*$N296)*($D296/1000)*($O296+$P296)/$D296))/((1+'Instruktion Kostnad nytta'!$C$37)^DX$1))</f>
        <v>75.220247385567816</v>
      </c>
      <c r="DY296" s="45">
        <f>((($B296*2.71^(DY$1*$N296)*($D296/1000)*($O296+$P296)/$D296))/((1+'Instruktion Kostnad nytta'!$C$37)^DY$1))</f>
        <v>75.984264562128971</v>
      </c>
      <c r="DZ296" s="45">
        <f>((($B296*2.71^(DZ$1*$N296)*($D296/1000)*($O296+$P296)/$D296))/((1+'Instruktion Kostnad nytta'!$C$37)^DZ$1))</f>
        <v>76.756041913195887</v>
      </c>
      <c r="EA296" s="45">
        <f>((($B296*2.71^(EA$1*$N296)*($D296/1000)*($O296+$P296)/$D296))/((1+'Instruktion Kostnad nytta'!$C$37)^EA$1))</f>
        <v>77.535658259389692</v>
      </c>
      <c r="EB296" s="45">
        <f>((($B296*2.71^(EB$1*$N296)*($D296/1000)*($O296+$P296)/$D296))/((1+'Instruktion Kostnad nytta'!$C$37)^EB$1))</f>
        <v>78.323193221917847</v>
      </c>
      <c r="EC296" s="45">
        <f>((($B296*2.71^(EC$1*$N296)*($D296/1000)*($O296+$P296)/$D296))/((1+'Instruktion Kostnad nytta'!$C$37)^EC$1))</f>
        <v>79.118727230705829</v>
      </c>
      <c r="ED296" s="45">
        <f>((($B296*2.71^(ED$1*$N296)*($D296/1000)*($O296+$P296)/$D296))/((1+'Instruktion Kostnad nytta'!$C$37)^ED$1))</f>
        <v>79.92234153261137</v>
      </c>
      <c r="EE296" s="45">
        <f>((($B296*2.71^(EE$1*$N296)*($D296/1000)*($O296+$P296)/$D296))/((1+'Instruktion Kostnad nytta'!$C$37)^EE$1))</f>
        <v>80.734118199722133</v>
      </c>
      <c r="EF296" s="45">
        <f>((($B296*2.71^(EF$1*$N296)*($D296/1000)*($O296+$P296)/$D296))/((1+'Instruktion Kostnad nytta'!$C$37)^EF$1))</f>
        <v>81.554140137737463</v>
      </c>
      <c r="EG296" s="45">
        <f>((($B296*2.71^(EG$1*$N296)*($D296/1000)*($O296+$P296)/$D296))/((1+'Instruktion Kostnad nytta'!$C$37)^EG$1))</f>
        <v>82.382491094435622</v>
      </c>
      <c r="EH296" s="45">
        <f>((($B296*2.71^(EH$1*$N296)*($D296/1000)*($O296+$P296)/$D296))/((1+'Instruktion Kostnad nytta'!$C$37)^EH$1))</f>
        <v>83.219255668226751</v>
      </c>
      <c r="EI296" s="45">
        <f>((($B296*2.71^(EI$1*$N296)*($D296/1000)*($O296+$P296)/$D296))/((1+'Instruktion Kostnad nytta'!$C$37)^EI$1))</f>
        <v>84.064519316792683</v>
      </c>
      <c r="EJ296" s="45">
        <f>((($B296*2.71^(EJ$1*$N296)*($D296/1000)*($O296+$P296)/$D296))/((1+'Instruktion Kostnad nytta'!$C$37)^EJ$1))</f>
        <v>84.918368365814985</v>
      </c>
      <c r="EK296" s="45">
        <f>((($B296*2.71^(EK$1*$N296)*($D296/1000)*($O296+$P296)/$D296))/((1+'Instruktion Kostnad nytta'!$C$37)^EK$1))</f>
        <v>85.780890017790796</v>
      </c>
      <c r="EL296" s="45">
        <f>((($B296*2.71^(EL$1*$N296)*($D296/1000)*($O296+$P296)/$D296))/((1+'Instruktion Kostnad nytta'!$C$37)^EL$1))</f>
        <v>86.65217236093919</v>
      </c>
    </row>
    <row r="297" spans="1:142" x14ac:dyDescent="0.25">
      <c r="A297" s="41">
        <v>299</v>
      </c>
      <c r="B297" s="59">
        <v>0.5</v>
      </c>
      <c r="C297" s="59">
        <v>15</v>
      </c>
      <c r="D297" s="60">
        <v>80</v>
      </c>
      <c r="E297" s="59">
        <v>1965</v>
      </c>
      <c r="F297" s="59" t="s">
        <v>98</v>
      </c>
      <c r="G297" s="59">
        <v>127</v>
      </c>
      <c r="H297" s="59" t="s">
        <v>46</v>
      </c>
      <c r="I297" s="59">
        <v>8</v>
      </c>
      <c r="J297" s="41">
        <v>0</v>
      </c>
      <c r="K297" s="41" t="s">
        <v>304</v>
      </c>
      <c r="L297" s="48">
        <f>'Instruktion Kostnad nytta'!C$19/D297+IF((IF(F297="A",'Instruktion Kostnad nytta'!C$25,0)+IF(G297&lt;500,'Instruktion Kostnad nytta'!C$20,('Instruktion Kostnad nytta'!C$20+'Instruktion Kostnad nytta'!C$21))+IF(G297&lt;700,0,('Instruktion Kostnad nytta'!C$22-'Instruktion Kostnad nytta'!C$21))+I297*'Instruktion Kostnad nytta'!C$23/D297)&lt;3000,3000,(IF(F297="A",'Instruktion Kostnad nytta'!C$25,0)+IF(G297&lt;500,'Instruktion Kostnad nytta'!C$20,('Instruktion Kostnad nytta'!C$20+'Instruktion Kostnad nytta'!C$21))+IF(G297&lt;700,0,('Instruktion Kostnad nytta'!C$22-'Instruktion Kostnad nytta'!C$21))+I297*'Instruktion Kostnad nytta'!C$23/D297))</f>
        <v>6875</v>
      </c>
      <c r="M297" s="50">
        <f t="shared" si="12"/>
        <v>6.25</v>
      </c>
      <c r="N297" s="49">
        <f>IF(H297="Gråjärn",'Instruktion Kostnad nytta'!C$32,IF(H297="segjärn",'Instruktion Kostnad nytta'!C$33,IF(H297="PVC",'Instruktion Kostnad nytta'!C$34,IF(H297="PE",'Instruktion Kostnad nytta'!C$35,IF(H297="ST",'Instruktion Kostnad nytta'!C$36,0)))))</f>
        <v>0.03</v>
      </c>
      <c r="O297" s="48">
        <f>IF(G297&lt;200,'Instruktion Kostnad nytta'!C$28,(IF(G297&lt;500,'Instruktion Kostnad nytta'!C$29,'Instruktion Kostnad nytta'!C$30)))</f>
        <v>45000</v>
      </c>
      <c r="P297" s="47">
        <v>4000</v>
      </c>
      <c r="Q297" s="46">
        <f t="shared" si="13"/>
        <v>-429.79509409760863</v>
      </c>
      <c r="R297" s="45">
        <f t="shared" si="14"/>
        <v>-6586.3040142958916</v>
      </c>
      <c r="S297" s="45">
        <f>((($B297*2.71^(S$1*$N297)*($D297/1000)*($O297+$P297)/$D297))/((1+'Instruktion Kostnad nytta'!$C$37)^S$1))</f>
        <v>25.000223905593113</v>
      </c>
      <c r="T297" s="45">
        <f>((($B297*2.71^(T$1*$N297)*($D297/1000)*($O297+$P297)/$D297))/((1+'Instruktion Kostnad nytta'!$C$37)^T$1))</f>
        <v>25.254152882771844</v>
      </c>
      <c r="U297" s="45">
        <f>((($B297*2.71^(U$1*$N297)*($D297/1000)*($O297+$P297)/$D297))/((1+'Instruktion Kostnad nytta'!$C$37)^U$1))</f>
        <v>25.510661033868949</v>
      </c>
      <c r="V297" s="45">
        <f>((($B297*2.71^(V$1*$N297)*($D297/1000)*($O297+$P297)/$D297))/((1+'Instruktion Kostnad nytta'!$C$37)^V$1))</f>
        <v>25.769774555729619</v>
      </c>
      <c r="W297" s="45">
        <f>((($B297*2.71^(W$1*$N297)*($D297/1000)*($O297+$P297)/$D297))/((1+'Instruktion Kostnad nytta'!$C$37)^W$1))</f>
        <v>26.031519911282167</v>
      </c>
      <c r="X297" s="45">
        <f>((($B297*2.71^(X$1*$N297)*($D297/1000)*($O297+$P297)/$D297))/((1+'Instruktion Kostnad nytta'!$C$37)^X$1))</f>
        <v>26.295923832240685</v>
      </c>
      <c r="Y297" s="45">
        <f>((($B297*2.71^(Y$1*$N297)*($D297/1000)*($O297+$P297)/$D297))/((1+'Instruktion Kostnad nytta'!$C$37)^Y$1))</f>
        <v>26.563013321835086</v>
      </c>
      <c r="Z297" s="45">
        <f>((($B297*2.71^(Z$1*$N297)*($D297/1000)*($O297+$P297)/$D297))/((1+'Instruktion Kostnad nytta'!$C$37)^Z$1))</f>
        <v>26.832815657568947</v>
      </c>
      <c r="AA297" s="45">
        <f>((($B297*2.71^(AA$1*$N297)*($D297/1000)*($O297+$P297)/$D297))/((1+'Instruktion Kostnad nytta'!$C$37)^AA$1))</f>
        <v>27.1053583940053</v>
      </c>
      <c r="AB297" s="45">
        <f>((($B297*2.71^(AB$1*$N297)*($D297/1000)*($O297+$P297)/$D297))/((1+'Instruktion Kostnad nytta'!$C$37)^AB$1))</f>
        <v>27.380669365580751</v>
      </c>
      <c r="AC297" s="45">
        <f>((($B297*2.71^(AC$1*$N297)*($D297/1000)*($O297+$P297)/$D297))/((1+'Instruktion Kostnad nytta'!$C$37)^AC$1))</f>
        <v>27.658776689448164</v>
      </c>
      <c r="AD297" s="45">
        <f>((($B297*2.71^(AD$1*$N297)*($D297/1000)*($O297+$P297)/$D297))/((1+'Instruktion Kostnad nytta'!$C$37)^AD$1))</f>
        <v>27.939708768348279</v>
      </c>
      <c r="AE297" s="45">
        <f>((($B297*2.71^(AE$1*$N297)*($D297/1000)*($O297+$P297)/$D297))/((1+'Instruktion Kostnad nytta'!$C$37)^AE$1))</f>
        <v>28.223494293510345</v>
      </c>
      <c r="AF297" s="45">
        <f>((($B297*2.71^(AF$1*$N297)*($D297/1000)*($O297+$P297)/$D297))/((1+'Instruktion Kostnad nytta'!$C$37)^AF$1))</f>
        <v>28.510162247582453</v>
      </c>
      <c r="AG297" s="45">
        <f>((($B297*2.71^(AG$1*$N297)*($D297/1000)*($O297+$P297)/$D297))/((1+'Instruktion Kostnad nytta'!$C$37)^AG$1))</f>
        <v>28.799741907591361</v>
      </c>
      <c r="AH297" s="45">
        <f>((($B297*2.71^(AH$1*$N297)*($D297/1000)*($O297+$P297)/$D297))/((1+'Instruktion Kostnad nytta'!$C$37)^AH$1))</f>
        <v>29.092262847932609</v>
      </c>
      <c r="AI297" s="45">
        <f>((($B297*2.71^(AI$1*$N297)*($D297/1000)*($O297+$P297)/$D297))/((1+'Instruktion Kostnad nytta'!$C$37)^AI$1))</f>
        <v>29.38775494339091</v>
      </c>
      <c r="AJ297" s="45">
        <f>((($B297*2.71^(AJ$1*$N297)*($D297/1000)*($O297+$P297)/$D297))/((1+'Instruktion Kostnad nytta'!$C$37)^AJ$1))</f>
        <v>29.686248372191148</v>
      </c>
      <c r="AK297" s="45">
        <f>((($B297*2.71^(AK$1*$N297)*($D297/1000)*($O297+$P297)/$D297))/((1+'Instruktion Kostnad nytta'!$C$37)^AK$1))</f>
        <v>29.987773619080546</v>
      </c>
      <c r="AL297" s="45">
        <f>((($B297*2.71^(AL$1*$N297)*($D297/1000)*($O297+$P297)/$D297))/((1+'Instruktion Kostnad nytta'!$C$37)^AL$1))</f>
        <v>30.292361478441951</v>
      </c>
      <c r="AM297" s="45">
        <f>((($B297*2.71^(AM$1*$N297)*($D297/1000)*($O297+$P297)/$D297))/((1+'Instruktion Kostnad nytta'!$C$37)^AM$1))</f>
        <v>30.600043057438853</v>
      </c>
      <c r="AN297" s="45">
        <f>((($B297*2.71^(AN$1*$N297)*($D297/1000)*($O297+$P297)/$D297))/((1+'Instruktion Kostnad nytta'!$C$37)^AN$1))</f>
        <v>30.91084977919234</v>
      </c>
      <c r="AO297" s="45">
        <f>((($B297*2.71^(AO$1*$N297)*($D297/1000)*($O297+$P297)/$D297))/((1+'Instruktion Kostnad nytta'!$C$37)^AO$1))</f>
        <v>31.224813385990259</v>
      </c>
      <c r="AP297" s="45">
        <f>((($B297*2.71^(AP$1*$N297)*($D297/1000)*($O297+$P297)/$D297))/((1+'Instruktion Kostnad nytta'!$C$37)^AP$1))</f>
        <v>31.541965942529057</v>
      </c>
      <c r="AQ297" s="45">
        <f>((($B297*2.71^(AQ$1*$N297)*($D297/1000)*($O297+$P297)/$D297))/((1+'Instruktion Kostnad nytta'!$C$37)^AQ$1))</f>
        <v>31.862339839188468</v>
      </c>
      <c r="AR297" s="45">
        <f>((($B297*2.71^(AR$1*$N297)*($D297/1000)*($O297+$P297)/$D297))/((1+'Instruktion Kostnad nytta'!$C$37)^AR$1))</f>
        <v>32.185967795339536</v>
      </c>
      <c r="AS297" s="45">
        <f>((($B297*2.71^(AS$1*$N297)*($D297/1000)*($O297+$P297)/$D297))/((1+'Instruktion Kostnad nytta'!$C$37)^AS$1))</f>
        <v>32.512882862686169</v>
      </c>
      <c r="AT297" s="45">
        <f>((($B297*2.71^(AT$1*$N297)*($D297/1000)*($O297+$P297)/$D297))/((1+'Instruktion Kostnad nytta'!$C$37)^AT$1))</f>
        <v>32.843118428640715</v>
      </c>
      <c r="AU297" s="45">
        <f>((($B297*2.71^(AU$1*$N297)*($D297/1000)*($O297+$P297)/$D297))/((1+'Instruktion Kostnad nytta'!$C$37)^AU$1))</f>
        <v>33.176708219733698</v>
      </c>
      <c r="AV297" s="45">
        <f>((($B297*2.71^(AV$1*$N297)*($D297/1000)*($O297+$P297)/$D297))/((1+'Instruktion Kostnad nytta'!$C$37)^AV$1))</f>
        <v>33.513686305058343</v>
      </c>
      <c r="AW297" s="45">
        <f>((($B297*2.71^(AW$1*$N297)*($D297/1000)*($O297+$P297)/$D297))/((1+'Instruktion Kostnad nytta'!$C$37)^AW$1))</f>
        <v>33.854087099749947</v>
      </c>
      <c r="AX297" s="45">
        <f>((($B297*2.71^(AX$1*$N297)*($D297/1000)*($O297+$P297)/$D297))/((1+'Instruktion Kostnad nytta'!$C$37)^AX$1))</f>
        <v>34.197945368500726</v>
      </c>
      <c r="AY297" s="45">
        <f>((($B297*2.71^(AY$1*$N297)*($D297/1000)*($O297+$P297)/$D297))/((1+'Instruktion Kostnad nytta'!$C$37)^AY$1))</f>
        <v>34.545296229110207</v>
      </c>
      <c r="AZ297" s="45">
        <f>((($B297*2.71^(AZ$1*$N297)*($D297/1000)*($O297+$P297)/$D297))/((1+'Instruktion Kostnad nytta'!$C$37)^AZ$1))</f>
        <v>34.896175156071806</v>
      </c>
      <c r="BA297" s="45">
        <f>((($B297*2.71^(BA$1*$N297)*($D297/1000)*($O297+$P297)/$D297))/((1+'Instruktion Kostnad nytta'!$C$37)^BA$1))</f>
        <v>35.250617984195777</v>
      </c>
      <c r="BB297" s="45">
        <f>((($B297*2.71^(BB$1*$N297)*($D297/1000)*($O297+$P297)/$D297))/((1+'Instruktion Kostnad nytta'!$C$37)^BB$1))</f>
        <v>35.608660912269002</v>
      </c>
      <c r="BC297" s="45">
        <f>((($B297*2.71^(BC$1*$N297)*($D297/1000)*($O297+$P297)/$D297))/((1+'Instruktion Kostnad nytta'!$C$37)^BC$1))</f>
        <v>35.970340506751896</v>
      </c>
      <c r="BD297" s="45">
        <f>((($B297*2.71^(BD$1*$N297)*($D297/1000)*($O297+$P297)/$D297))/((1+'Instruktion Kostnad nytta'!$C$37)^BD$1))</f>
        <v>36.335693705512931</v>
      </c>
      <c r="BE297" s="45">
        <f>((($B297*2.71^(BE$1*$N297)*($D297/1000)*($O297+$P297)/$D297))/((1+'Instruktion Kostnad nytta'!$C$37)^BE$1))</f>
        <v>36.704757821600943</v>
      </c>
      <c r="BF297" s="45">
        <f>((($B297*2.71^(BF$1*$N297)*($D297/1000)*($O297+$P297)/$D297))/((1+'Instruktion Kostnad nytta'!$C$37)^BF$1))</f>
        <v>37.077570547056048</v>
      </c>
      <c r="BG297" s="45">
        <f>((($B297*2.71^(BG$1*$N297)*($D297/1000)*($O297+$P297)/$D297))/((1+'Instruktion Kostnad nytta'!$C$37)^BG$1))</f>
        <v>37.454169956758932</v>
      </c>
      <c r="BH297" s="45">
        <f>((($B297*2.71^(BH$1*$N297)*($D297/1000)*($O297+$P297)/$D297))/((1+'Instruktion Kostnad nytta'!$C$37)^BH$1))</f>
        <v>37.83459451231942</v>
      </c>
      <c r="BI297" s="45">
        <f>((($B297*2.71^(BI$1*$N297)*($D297/1000)*($O297+$P297)/$D297))/((1+'Instruktion Kostnad nytta'!$C$37)^BI$1))</f>
        <v>38.218883066004558</v>
      </c>
      <c r="BJ297" s="45">
        <f>((($B297*2.71^(BJ$1*$N297)*($D297/1000)*($O297+$P297)/$D297))/((1+'Instruktion Kostnad nytta'!$C$37)^BJ$1))</f>
        <v>38.607074864706519</v>
      </c>
      <c r="BK297" s="45">
        <f>((($B297*2.71^(BK$1*$N297)*($D297/1000)*($O297+$P297)/$D297))/((1+'Instruktion Kostnad nytta'!$C$37)^BK$1))</f>
        <v>38.999209553950806</v>
      </c>
      <c r="BL297" s="45">
        <f>((($B297*2.71^(BL$1*$N297)*($D297/1000)*($O297+$P297)/$D297))/((1+'Instruktion Kostnad nytta'!$C$37)^BL$1))</f>
        <v>39.39532718194527</v>
      </c>
      <c r="BM297" s="45">
        <f>((($B297*2.71^(BM$1*$N297)*($D297/1000)*($O297+$P297)/$D297))/((1+'Instruktion Kostnad nytta'!$C$37)^BM$1))</f>
        <v>39.795468203670062</v>
      </c>
      <c r="BN297" s="45">
        <f>((($B297*2.71^(BN$1*$N297)*($D297/1000)*($O297+$P297)/$D297))/((1+'Instruktion Kostnad nytta'!$C$37)^BN$1))</f>
        <v>40.199673485009399</v>
      </c>
      <c r="BO297" s="45">
        <f>((($B297*2.71^(BO$1*$N297)*($D297/1000)*($O297+$P297)/$D297))/((1+'Instruktion Kostnad nytta'!$C$37)^BO$1))</f>
        <v>40.607984306925012</v>
      </c>
      <c r="BP297" s="45">
        <f>((($B297*2.71^(BP$1*$N297)*($D297/1000)*($O297+$P297)/$D297))/((1+'Instruktion Kostnad nytta'!$C$37)^BP$1))</f>
        <v>41.020442369672224</v>
      </c>
      <c r="BQ297" s="45">
        <f>((($B297*2.71^(BQ$1*$N297)*($D297/1000)*($O297+$P297)/$D297))/((1+'Instruktion Kostnad nytta'!$C$37)^BQ$1))</f>
        <v>41.437089797058633</v>
      </c>
      <c r="BR297" s="45">
        <f>((($B297*2.71^(BR$1*$N297)*($D297/1000)*($O297+$P297)/$D297))/((1+'Instruktion Kostnad nytta'!$C$37)^BR$1))</f>
        <v>41.857969140746285</v>
      </c>
      <c r="BS297" s="45">
        <f>((($B297*2.71^(BS$1*$N297)*($D297/1000)*($O297+$P297)/$D297))/((1+'Instruktion Kostnad nytta'!$C$37)^BS$1))</f>
        <v>42.283123384597289</v>
      </c>
      <c r="BT297" s="45">
        <f>((($B297*2.71^(BT$1*$N297)*($D297/1000)*($O297+$P297)/$D297))/((1+'Instruktion Kostnad nytta'!$C$37)^BT$1))</f>
        <v>42.712595949063832</v>
      </c>
      <c r="BU297" s="45">
        <f>((($B297*2.71^(BU$1*$N297)*($D297/1000)*($O297+$P297)/$D297))/((1+'Instruktion Kostnad nytta'!$C$37)^BU$1))</f>
        <v>43.146430695622549</v>
      </c>
      <c r="BV297" s="45">
        <f>((($B297*2.71^(BV$1*$N297)*($D297/1000)*($O297+$P297)/$D297))/((1+'Instruktion Kostnad nytta'!$C$37)^BV$1))</f>
        <v>43.584671931254093</v>
      </c>
      <c r="BW297" s="45">
        <f>((($B297*2.71^(BW$1*$N297)*($D297/1000)*($O297+$P297)/$D297))/((1+'Instruktion Kostnad nytta'!$C$37)^BW$1))</f>
        <v>44.02736441296814</v>
      </c>
      <c r="BX297" s="45">
        <f>((($B297*2.71^(BX$1*$N297)*($D297/1000)*($O297+$P297)/$D297))/((1+'Instruktion Kostnad nytta'!$C$37)^BX$1))</f>
        <v>44.474553352374357</v>
      </c>
      <c r="BY297" s="45">
        <f>((($B297*2.71^(BY$1*$N297)*($D297/1000)*($O297+$P297)/$D297))/((1+'Instruktion Kostnad nytta'!$C$37)^BY$1))</f>
        <v>44.926284420299801</v>
      </c>
      <c r="BZ297" s="45">
        <f>((($B297*2.71^(BZ$1*$N297)*($D297/1000)*($O297+$P297)/$D297))/((1+'Instruktion Kostnad nytta'!$C$37)^BZ$1))</f>
        <v>45.382603751453274</v>
      </c>
      <c r="CA297" s="45">
        <f>((($B297*2.71^(CA$1*$N297)*($D297/1000)*($O297+$P297)/$D297))/((1+'Instruktion Kostnad nytta'!$C$37)^CA$1))</f>
        <v>45.843557949136923</v>
      </c>
      <c r="CB297" s="45">
        <f>((($B297*2.71^(CB$1*$N297)*($D297/1000)*($O297+$P297)/$D297))/((1+'Instruktion Kostnad nytta'!$C$37)^CB$1))</f>
        <v>46.309194090005803</v>
      </c>
      <c r="CC297" s="45">
        <f>((($B297*2.71^(CC$1*$N297)*($D297/1000)*($O297+$P297)/$D297))/((1+'Instruktion Kostnad nytta'!$C$37)^CC$1))</f>
        <v>46.779559728875739</v>
      </c>
      <c r="CD297" s="45">
        <f>((($B297*2.71^(CD$1*$N297)*($D297/1000)*($O297+$P297)/$D297))/((1+'Instruktion Kostnad nytta'!$C$37)^CD$1))</f>
        <v>47.254702903580153</v>
      </c>
      <c r="CE297" s="45">
        <f>((($B297*2.71^(CE$1*$N297)*($D297/1000)*($O297+$P297)/$D297))/((1+'Instruktion Kostnad nytta'!$C$37)^CE$1))</f>
        <v>47.734672139875926</v>
      </c>
      <c r="CF297" s="45">
        <f>((($B297*2.71^(CF$1*$N297)*($D297/1000)*($O297+$P297)/$D297))/((1+'Instruktion Kostnad nytta'!$C$37)^CF$1))</f>
        <v>48.219516456399383</v>
      </c>
      <c r="CG297" s="45">
        <f>((($B297*2.71^(CG$1*$N297)*($D297/1000)*($O297+$P297)/$D297))/((1+'Instruktion Kostnad nytta'!$C$37)^CG$1))</f>
        <v>48.709285369672486</v>
      </c>
      <c r="CH297" s="45">
        <f>((($B297*2.71^(CH$1*$N297)*($D297/1000)*($O297+$P297)/$D297))/((1+'Instruktion Kostnad nytta'!$C$37)^CH$1))</f>
        <v>49.204028899159844</v>
      </c>
      <c r="CI297" s="45">
        <f>((($B297*2.71^(CI$1*$N297)*($D297/1000)*($O297+$P297)/$D297))/((1+'Instruktion Kostnad nytta'!$C$37)^CI$1))</f>
        <v>49.703797572377269</v>
      </c>
      <c r="CJ297" s="45">
        <f>((($B297*2.71^(CJ$1*$N297)*($D297/1000)*($O297+$P297)/$D297))/((1+'Instruktion Kostnad nytta'!$C$37)^CJ$1))</f>
        <v>50.208642430051853</v>
      </c>
      <c r="CK297" s="45">
        <f>((($B297*2.71^(CK$1*$N297)*($D297/1000)*($O297+$P297)/$D297))/((1+'Instruktion Kostnad nytta'!$C$37)^CK$1))</f>
        <v>50.718615031334977</v>
      </c>
      <c r="CL297" s="45">
        <f>((($B297*2.71^(CL$1*$N297)*($D297/1000)*($O297+$P297)/$D297))/((1+'Instruktion Kostnad nytta'!$C$37)^CL$1))</f>
        <v>51.233767459067714</v>
      </c>
      <c r="CM297" s="45">
        <f>((($B297*2.71^(CM$1*$N297)*($D297/1000)*($O297+$P297)/$D297))/((1+'Instruktion Kostnad nytta'!$C$37)^CM$1))</f>
        <v>51.754152325100151</v>
      </c>
      <c r="CN297" s="45">
        <f>((($B297*2.71^(CN$1*$N297)*($D297/1000)*($O297+$P297)/$D297))/((1+'Instruktion Kostnad nytta'!$C$37)^CN$1))</f>
        <v>52.279822775664641</v>
      </c>
      <c r="CO297" s="45">
        <f>((($B297*2.71^(CO$1*$N297)*($D297/1000)*($O297+$P297)/$D297))/((1+'Instruktion Kostnad nytta'!$C$37)^CO$1))</f>
        <v>52.81083249680313</v>
      </c>
      <c r="CP297" s="45">
        <f>((($B297*2.71^(CP$1*$N297)*($D297/1000)*($O297+$P297)/$D297))/((1+'Instruktion Kostnad nytta'!$C$37)^CP$1))</f>
        <v>53.34723571985068</v>
      </c>
      <c r="CQ297" s="45">
        <f>((($B297*2.71^(CQ$1*$N297)*($D297/1000)*($O297+$P297)/$D297))/((1+'Instruktion Kostnad nytta'!$C$37)^CQ$1))</f>
        <v>53.889087226973508</v>
      </c>
      <c r="CR297" s="45">
        <f>((($B297*2.71^(CR$1*$N297)*($D297/1000)*($O297+$P297)/$D297))/((1+'Instruktion Kostnad nytta'!$C$37)^CR$1))</f>
        <v>54.436442356764182</v>
      </c>
      <c r="CS297" s="45">
        <f>((($B297*2.71^(CS$1*$N297)*($D297/1000)*($O297+$P297)/$D297))/((1+'Instruktion Kostnad nytta'!$C$37)^CS$1))</f>
        <v>54.989357009892906</v>
      </c>
      <c r="CT297" s="45">
        <f>((($B297*2.71^(CT$1*$N297)*($D297/1000)*($O297+$P297)/$D297))/((1+'Instruktion Kostnad nytta'!$C$37)^CT$1))</f>
        <v>55.547887654816996</v>
      </c>
      <c r="CU297" s="45">
        <f>((($B297*2.71^(CU$1*$N297)*($D297/1000)*($O297+$P297)/$D297))/((1+'Instruktion Kostnad nytta'!$C$37)^CU$1))</f>
        <v>56.112091333547696</v>
      </c>
      <c r="CV297" s="45">
        <f>((($B297*2.71^(CV$1*$N297)*($D297/1000)*($O297+$P297)/$D297))/((1+'Instruktion Kostnad nytta'!$C$37)^CV$1))</f>
        <v>56.682025667475763</v>
      </c>
      <c r="CW297" s="45">
        <f>((($B297*2.71^(CW$1*$N297)*($D297/1000)*($O297+$P297)/$D297))/((1+'Instruktion Kostnad nytta'!$C$37)^CW$1))</f>
        <v>57.257748863256467</v>
      </c>
      <c r="CX297" s="45">
        <f>((($B297*2.71^(CX$1*$N297)*($D297/1000)*($O297+$P297)/$D297))/((1+'Instruktion Kostnad nytta'!$C$37)^CX$1))</f>
        <v>57.83931971875387</v>
      </c>
      <c r="CY297" s="45">
        <f>((($B297*2.71^(CY$1*$N297)*($D297/1000)*($O297+$P297)/$D297))/((1+'Instruktion Kostnad nytta'!$C$37)^CY$1))</f>
        <v>58.426797629046156</v>
      </c>
      <c r="CZ297" s="45">
        <f>((($B297*2.71^(CZ$1*$N297)*($D297/1000)*($O297+$P297)/$D297))/((1+'Instruktion Kostnad nytta'!$C$37)^CZ$1))</f>
        <v>59.020242592491172</v>
      </c>
      <c r="DA297" s="45">
        <f>((($B297*2.71^(DA$1*$N297)*($D297/1000)*($O297+$P297)/$D297))/((1+'Instruktion Kostnad nytta'!$C$37)^DA$1))</f>
        <v>59.61971521685431</v>
      </c>
      <c r="DB297" s="45">
        <f>((($B297*2.71^(DB$1*$N297)*($D297/1000)*($O297+$P297)/$D297))/((1+'Instruktion Kostnad nytta'!$C$37)^DB$1))</f>
        <v>60.225276725498077</v>
      </c>
      <c r="DC297" s="45">
        <f>((($B297*2.71^(DC$1*$N297)*($D297/1000)*($O297+$P297)/$D297))/((1+'Instruktion Kostnad nytta'!$C$37)^DC$1))</f>
        <v>60.836988963634859</v>
      </c>
      <c r="DD297" s="45">
        <f>((($B297*2.71^(DD$1*$N297)*($D297/1000)*($O297+$P297)/$D297))/((1+'Instruktion Kostnad nytta'!$C$37)^DD$1))</f>
        <v>61.454914404643155</v>
      </c>
      <c r="DE297" s="45">
        <f>((($B297*2.71^(DE$1*$N297)*($D297/1000)*($O297+$P297)/$D297))/((1+'Instruktion Kostnad nytta'!$C$37)^DE$1))</f>
        <v>62.079116156447682</v>
      </c>
      <c r="DF297" s="45">
        <f>((($B297*2.71^(DF$1*$N297)*($D297/1000)*($O297+$P297)/$D297))/((1+'Instruktion Kostnad nytta'!$C$37)^DF$1))</f>
        <v>62.70965796796483</v>
      </c>
      <c r="DG297" s="45">
        <f>((($B297*2.71^(DG$1*$N297)*($D297/1000)*($O297+$P297)/$D297))/((1+'Instruktion Kostnad nytta'!$C$37)^DG$1))</f>
        <v>63.346604235612872</v>
      </c>
      <c r="DH297" s="45">
        <f>((($B297*2.71^(DH$1*$N297)*($D297/1000)*($O297+$P297)/$D297))/((1+'Instruktion Kostnad nytta'!$C$37)^DH$1))</f>
        <v>63.990020009889072</v>
      </c>
      <c r="DI297" s="45">
        <f>((($B297*2.71^(DI$1*$N297)*($D297/1000)*($O297+$P297)/$D297))/((1+'Instruktion Kostnad nytta'!$C$37)^DI$1))</f>
        <v>64.639971002012857</v>
      </c>
      <c r="DJ297" s="45">
        <f>((($B297*2.71^(DJ$1*$N297)*($D297/1000)*($O297+$P297)/$D297))/((1+'Instruktion Kostnad nytta'!$C$37)^DJ$1))</f>
        <v>65.296523590637122</v>
      </c>
      <c r="DK297" s="45">
        <f>((($B297*2.71^(DK$1*$N297)*($D297/1000)*($O297+$P297)/$D297))/((1+'Instruktion Kostnad nytta'!$C$37)^DK$1))</f>
        <v>65.959744828627237</v>
      </c>
      <c r="DL297" s="45">
        <f>((($B297*2.71^(DL$1*$N297)*($D297/1000)*($O297+$P297)/$D297))/((1+'Instruktion Kostnad nytta'!$C$37)^DL$1))</f>
        <v>66.629702449909004</v>
      </c>
      <c r="DM297" s="45">
        <f>((($B297*2.71^(DM$1*$N297)*($D297/1000)*($O297+$P297)/$D297))/((1+'Instruktion Kostnad nytta'!$C$37)^DM$1))</f>
        <v>67.306464876386457</v>
      </c>
      <c r="DN297" s="45">
        <f>((($B297*2.71^(DN$1*$N297)*($D297/1000)*($O297+$P297)/$D297))/((1+'Instruktion Kostnad nytta'!$C$37)^DN$1))</f>
        <v>67.990101224929418</v>
      </c>
      <c r="DO297" s="45">
        <f>((($B297*2.71^(DO$1*$N297)*($D297/1000)*($O297+$P297)/$D297))/((1+'Instruktion Kostnad nytta'!$C$37)^DO$1))</f>
        <v>68.680681314432647</v>
      </c>
      <c r="DP297" s="45">
        <f>((($B297*2.71^(DP$1*$N297)*($D297/1000)*($O297+$P297)/$D297))/((1+'Instruktion Kostnad nytta'!$C$37)^DP$1))</f>
        <v>69.378275672946003</v>
      </c>
      <c r="DQ297" s="45">
        <f>((($B297*2.71^(DQ$1*$N297)*($D297/1000)*($O297+$P297)/$D297))/((1+'Instruktion Kostnad nytta'!$C$37)^DQ$1))</f>
        <v>70.082955544877592</v>
      </c>
      <c r="DR297" s="45">
        <f>((($B297*2.71^(DR$1*$N297)*($D297/1000)*($O297+$P297)/$D297))/((1+'Instruktion Kostnad nytta'!$C$37)^DR$1))</f>
        <v>70.794792898269904</v>
      </c>
      <c r="DS297" s="45">
        <f>((($B297*2.71^(DS$1*$N297)*($D297/1000)*($O297+$P297)/$D297))/((1+'Instruktion Kostnad nytta'!$C$37)^DS$1))</f>
        <v>71.513860432149713</v>
      </c>
      <c r="DT297" s="45">
        <f>((($B297*2.71^(DT$1*$N297)*($D297/1000)*($O297+$P297)/$D297))/((1+'Instruktion Kostnad nytta'!$C$37)^DT$1))</f>
        <v>72.240231583952706</v>
      </c>
      <c r="DU297" s="45">
        <f>((($B297*2.71^(DU$1*$N297)*($D297/1000)*($O297+$P297)/$D297))/((1+'Instruktion Kostnad nytta'!$C$37)^DU$1))</f>
        <v>72.973980537023593</v>
      </c>
      <c r="DV297" s="45">
        <f>((($B297*2.71^(DV$1*$N297)*($D297/1000)*($O297+$P297)/$D297))/((1+'Instruktion Kostnad nytta'!$C$37)^DV$1))</f>
        <v>73.715182228192504</v>
      </c>
      <c r="DW297" s="45">
        <f>((($B297*2.71^(DW$1*$N297)*($D297/1000)*($O297+$P297)/$D297))/((1+'Instruktion Kostnad nytta'!$C$37)^DW$1))</f>
        <v>74.463912355427894</v>
      </c>
      <c r="DX297" s="45">
        <f>((($B297*2.71^(DX$1*$N297)*($D297/1000)*($O297+$P297)/$D297))/((1+'Instruktion Kostnad nytta'!$C$37)^DX$1))</f>
        <v>75.220247385567816</v>
      </c>
      <c r="DY297" s="45">
        <f>((($B297*2.71^(DY$1*$N297)*($D297/1000)*($O297+$P297)/$D297))/((1+'Instruktion Kostnad nytta'!$C$37)^DY$1))</f>
        <v>75.984264562128971</v>
      </c>
      <c r="DZ297" s="45">
        <f>((($B297*2.71^(DZ$1*$N297)*($D297/1000)*($O297+$P297)/$D297))/((1+'Instruktion Kostnad nytta'!$C$37)^DZ$1))</f>
        <v>76.756041913195887</v>
      </c>
      <c r="EA297" s="45">
        <f>((($B297*2.71^(EA$1*$N297)*($D297/1000)*($O297+$P297)/$D297))/((1+'Instruktion Kostnad nytta'!$C$37)^EA$1))</f>
        <v>77.535658259389692</v>
      </c>
      <c r="EB297" s="45">
        <f>((($B297*2.71^(EB$1*$N297)*($D297/1000)*($O297+$P297)/$D297))/((1+'Instruktion Kostnad nytta'!$C$37)^EB$1))</f>
        <v>78.323193221917847</v>
      </c>
      <c r="EC297" s="45">
        <f>((($B297*2.71^(EC$1*$N297)*($D297/1000)*($O297+$P297)/$D297))/((1+'Instruktion Kostnad nytta'!$C$37)^EC$1))</f>
        <v>79.118727230705829</v>
      </c>
      <c r="ED297" s="45">
        <f>((($B297*2.71^(ED$1*$N297)*($D297/1000)*($O297+$P297)/$D297))/((1+'Instruktion Kostnad nytta'!$C$37)^ED$1))</f>
        <v>79.92234153261137</v>
      </c>
      <c r="EE297" s="45">
        <f>((($B297*2.71^(EE$1*$N297)*($D297/1000)*($O297+$P297)/$D297))/((1+'Instruktion Kostnad nytta'!$C$37)^EE$1))</f>
        <v>80.734118199722133</v>
      </c>
      <c r="EF297" s="45">
        <f>((($B297*2.71^(EF$1*$N297)*($D297/1000)*($O297+$P297)/$D297))/((1+'Instruktion Kostnad nytta'!$C$37)^EF$1))</f>
        <v>81.554140137737463</v>
      </c>
      <c r="EG297" s="45">
        <f>((($B297*2.71^(EG$1*$N297)*($D297/1000)*($O297+$P297)/$D297))/((1+'Instruktion Kostnad nytta'!$C$37)^EG$1))</f>
        <v>82.382491094435622</v>
      </c>
      <c r="EH297" s="45">
        <f>((($B297*2.71^(EH$1*$N297)*($D297/1000)*($O297+$P297)/$D297))/((1+'Instruktion Kostnad nytta'!$C$37)^EH$1))</f>
        <v>83.219255668226751</v>
      </c>
      <c r="EI297" s="45">
        <f>((($B297*2.71^(EI$1*$N297)*($D297/1000)*($O297+$P297)/$D297))/((1+'Instruktion Kostnad nytta'!$C$37)^EI$1))</f>
        <v>84.064519316792683</v>
      </c>
      <c r="EJ297" s="45">
        <f>((($B297*2.71^(EJ$1*$N297)*($D297/1000)*($O297+$P297)/$D297))/((1+'Instruktion Kostnad nytta'!$C$37)^EJ$1))</f>
        <v>84.918368365814985</v>
      </c>
      <c r="EK297" s="45">
        <f>((($B297*2.71^(EK$1*$N297)*($D297/1000)*($O297+$P297)/$D297))/((1+'Instruktion Kostnad nytta'!$C$37)^EK$1))</f>
        <v>85.780890017790796</v>
      </c>
      <c r="EL297" s="45">
        <f>((($B297*2.71^(EL$1*$N297)*($D297/1000)*($O297+$P297)/$D297))/((1+'Instruktion Kostnad nytta'!$C$37)^EL$1))</f>
        <v>86.65217236093919</v>
      </c>
    </row>
    <row r="298" spans="1:142" x14ac:dyDescent="0.25">
      <c r="A298" s="41">
        <v>300</v>
      </c>
      <c r="B298" s="59">
        <v>0.5</v>
      </c>
      <c r="C298" s="59">
        <v>15</v>
      </c>
      <c r="D298" s="60">
        <v>80</v>
      </c>
      <c r="E298" s="59">
        <v>1965</v>
      </c>
      <c r="F298" s="59" t="s">
        <v>98</v>
      </c>
      <c r="G298" s="59">
        <v>127</v>
      </c>
      <c r="H298" s="59" t="s">
        <v>46</v>
      </c>
      <c r="I298" s="59">
        <v>8</v>
      </c>
      <c r="J298" s="41">
        <v>0</v>
      </c>
      <c r="K298" s="41" t="s">
        <v>303</v>
      </c>
      <c r="L298" s="48">
        <f>'Instruktion Kostnad nytta'!C$19/D298+IF((IF(F298="A",'Instruktion Kostnad nytta'!C$25,0)+IF(G298&lt;500,'Instruktion Kostnad nytta'!C$20,('Instruktion Kostnad nytta'!C$20+'Instruktion Kostnad nytta'!C$21))+IF(G298&lt;700,0,('Instruktion Kostnad nytta'!C$22-'Instruktion Kostnad nytta'!C$21))+I298*'Instruktion Kostnad nytta'!C$23/D298)&lt;3000,3000,(IF(F298="A",'Instruktion Kostnad nytta'!C$25,0)+IF(G298&lt;500,'Instruktion Kostnad nytta'!C$20,('Instruktion Kostnad nytta'!C$20+'Instruktion Kostnad nytta'!C$21))+IF(G298&lt;700,0,('Instruktion Kostnad nytta'!C$22-'Instruktion Kostnad nytta'!C$21))+I298*'Instruktion Kostnad nytta'!C$23/D298))</f>
        <v>6875</v>
      </c>
      <c r="M298" s="50">
        <f t="shared" si="12"/>
        <v>6.25</v>
      </c>
      <c r="N298" s="49">
        <f>IF(H298="Gråjärn",'Instruktion Kostnad nytta'!C$32,IF(H298="segjärn",'Instruktion Kostnad nytta'!C$33,IF(H298="PVC",'Instruktion Kostnad nytta'!C$34,IF(H298="PE",'Instruktion Kostnad nytta'!C$35,IF(H298="ST",'Instruktion Kostnad nytta'!C$36,0)))))</f>
        <v>0.03</v>
      </c>
      <c r="O298" s="48">
        <f>IF(G298&lt;200,'Instruktion Kostnad nytta'!C$28,(IF(G298&lt;500,'Instruktion Kostnad nytta'!C$29,'Instruktion Kostnad nytta'!C$30)))</f>
        <v>45000</v>
      </c>
      <c r="P298" s="47">
        <v>4000</v>
      </c>
      <c r="Q298" s="46">
        <f t="shared" si="13"/>
        <v>-429.79509409760863</v>
      </c>
      <c r="R298" s="45">
        <f t="shared" si="14"/>
        <v>-6586.3040142958916</v>
      </c>
      <c r="S298" s="45">
        <f>((($B298*2.71^(S$1*$N298)*($D298/1000)*($O298+$P298)/$D298))/((1+'Instruktion Kostnad nytta'!$C$37)^S$1))</f>
        <v>25.000223905593113</v>
      </c>
      <c r="T298" s="45">
        <f>((($B298*2.71^(T$1*$N298)*($D298/1000)*($O298+$P298)/$D298))/((1+'Instruktion Kostnad nytta'!$C$37)^T$1))</f>
        <v>25.254152882771844</v>
      </c>
      <c r="U298" s="45">
        <f>((($B298*2.71^(U$1*$N298)*($D298/1000)*($O298+$P298)/$D298))/((1+'Instruktion Kostnad nytta'!$C$37)^U$1))</f>
        <v>25.510661033868949</v>
      </c>
      <c r="V298" s="45">
        <f>((($B298*2.71^(V$1*$N298)*($D298/1000)*($O298+$P298)/$D298))/((1+'Instruktion Kostnad nytta'!$C$37)^V$1))</f>
        <v>25.769774555729619</v>
      </c>
      <c r="W298" s="45">
        <f>((($B298*2.71^(W$1*$N298)*($D298/1000)*($O298+$P298)/$D298))/((1+'Instruktion Kostnad nytta'!$C$37)^W$1))</f>
        <v>26.031519911282167</v>
      </c>
      <c r="X298" s="45">
        <f>((($B298*2.71^(X$1*$N298)*($D298/1000)*($O298+$P298)/$D298))/((1+'Instruktion Kostnad nytta'!$C$37)^X$1))</f>
        <v>26.295923832240685</v>
      </c>
      <c r="Y298" s="45">
        <f>((($B298*2.71^(Y$1*$N298)*($D298/1000)*($O298+$P298)/$D298))/((1+'Instruktion Kostnad nytta'!$C$37)^Y$1))</f>
        <v>26.563013321835086</v>
      </c>
      <c r="Z298" s="45">
        <f>((($B298*2.71^(Z$1*$N298)*($D298/1000)*($O298+$P298)/$D298))/((1+'Instruktion Kostnad nytta'!$C$37)^Z$1))</f>
        <v>26.832815657568947</v>
      </c>
      <c r="AA298" s="45">
        <f>((($B298*2.71^(AA$1*$N298)*($D298/1000)*($O298+$P298)/$D298))/((1+'Instruktion Kostnad nytta'!$C$37)^AA$1))</f>
        <v>27.1053583940053</v>
      </c>
      <c r="AB298" s="45">
        <f>((($B298*2.71^(AB$1*$N298)*($D298/1000)*($O298+$P298)/$D298))/((1+'Instruktion Kostnad nytta'!$C$37)^AB$1))</f>
        <v>27.380669365580751</v>
      </c>
      <c r="AC298" s="45">
        <f>((($B298*2.71^(AC$1*$N298)*($D298/1000)*($O298+$P298)/$D298))/((1+'Instruktion Kostnad nytta'!$C$37)^AC$1))</f>
        <v>27.658776689448164</v>
      </c>
      <c r="AD298" s="45">
        <f>((($B298*2.71^(AD$1*$N298)*($D298/1000)*($O298+$P298)/$D298))/((1+'Instruktion Kostnad nytta'!$C$37)^AD$1))</f>
        <v>27.939708768348279</v>
      </c>
      <c r="AE298" s="45">
        <f>((($B298*2.71^(AE$1*$N298)*($D298/1000)*($O298+$P298)/$D298))/((1+'Instruktion Kostnad nytta'!$C$37)^AE$1))</f>
        <v>28.223494293510345</v>
      </c>
      <c r="AF298" s="45">
        <f>((($B298*2.71^(AF$1*$N298)*($D298/1000)*($O298+$P298)/$D298))/((1+'Instruktion Kostnad nytta'!$C$37)^AF$1))</f>
        <v>28.510162247582453</v>
      </c>
      <c r="AG298" s="45">
        <f>((($B298*2.71^(AG$1*$N298)*($D298/1000)*($O298+$P298)/$D298))/((1+'Instruktion Kostnad nytta'!$C$37)^AG$1))</f>
        <v>28.799741907591361</v>
      </c>
      <c r="AH298" s="45">
        <f>((($B298*2.71^(AH$1*$N298)*($D298/1000)*($O298+$P298)/$D298))/((1+'Instruktion Kostnad nytta'!$C$37)^AH$1))</f>
        <v>29.092262847932609</v>
      </c>
      <c r="AI298" s="45">
        <f>((($B298*2.71^(AI$1*$N298)*($D298/1000)*($O298+$P298)/$D298))/((1+'Instruktion Kostnad nytta'!$C$37)^AI$1))</f>
        <v>29.38775494339091</v>
      </c>
      <c r="AJ298" s="45">
        <f>((($B298*2.71^(AJ$1*$N298)*($D298/1000)*($O298+$P298)/$D298))/((1+'Instruktion Kostnad nytta'!$C$37)^AJ$1))</f>
        <v>29.686248372191148</v>
      </c>
      <c r="AK298" s="45">
        <f>((($B298*2.71^(AK$1*$N298)*($D298/1000)*($O298+$P298)/$D298))/((1+'Instruktion Kostnad nytta'!$C$37)^AK$1))</f>
        <v>29.987773619080546</v>
      </c>
      <c r="AL298" s="45">
        <f>((($B298*2.71^(AL$1*$N298)*($D298/1000)*($O298+$P298)/$D298))/((1+'Instruktion Kostnad nytta'!$C$37)^AL$1))</f>
        <v>30.292361478441951</v>
      </c>
      <c r="AM298" s="45">
        <f>((($B298*2.71^(AM$1*$N298)*($D298/1000)*($O298+$P298)/$D298))/((1+'Instruktion Kostnad nytta'!$C$37)^AM$1))</f>
        <v>30.600043057438853</v>
      </c>
      <c r="AN298" s="45">
        <f>((($B298*2.71^(AN$1*$N298)*($D298/1000)*($O298+$P298)/$D298))/((1+'Instruktion Kostnad nytta'!$C$37)^AN$1))</f>
        <v>30.91084977919234</v>
      </c>
      <c r="AO298" s="45">
        <f>((($B298*2.71^(AO$1*$N298)*($D298/1000)*($O298+$P298)/$D298))/((1+'Instruktion Kostnad nytta'!$C$37)^AO$1))</f>
        <v>31.224813385990259</v>
      </c>
      <c r="AP298" s="45">
        <f>((($B298*2.71^(AP$1*$N298)*($D298/1000)*($O298+$P298)/$D298))/((1+'Instruktion Kostnad nytta'!$C$37)^AP$1))</f>
        <v>31.541965942529057</v>
      </c>
      <c r="AQ298" s="45">
        <f>((($B298*2.71^(AQ$1*$N298)*($D298/1000)*($O298+$P298)/$D298))/((1+'Instruktion Kostnad nytta'!$C$37)^AQ$1))</f>
        <v>31.862339839188468</v>
      </c>
      <c r="AR298" s="45">
        <f>((($B298*2.71^(AR$1*$N298)*($D298/1000)*($O298+$P298)/$D298))/((1+'Instruktion Kostnad nytta'!$C$37)^AR$1))</f>
        <v>32.185967795339536</v>
      </c>
      <c r="AS298" s="45">
        <f>((($B298*2.71^(AS$1*$N298)*($D298/1000)*($O298+$P298)/$D298))/((1+'Instruktion Kostnad nytta'!$C$37)^AS$1))</f>
        <v>32.512882862686169</v>
      </c>
      <c r="AT298" s="45">
        <f>((($B298*2.71^(AT$1*$N298)*($D298/1000)*($O298+$P298)/$D298))/((1+'Instruktion Kostnad nytta'!$C$37)^AT$1))</f>
        <v>32.843118428640715</v>
      </c>
      <c r="AU298" s="45">
        <f>((($B298*2.71^(AU$1*$N298)*($D298/1000)*($O298+$P298)/$D298))/((1+'Instruktion Kostnad nytta'!$C$37)^AU$1))</f>
        <v>33.176708219733698</v>
      </c>
      <c r="AV298" s="45">
        <f>((($B298*2.71^(AV$1*$N298)*($D298/1000)*($O298+$P298)/$D298))/((1+'Instruktion Kostnad nytta'!$C$37)^AV$1))</f>
        <v>33.513686305058343</v>
      </c>
      <c r="AW298" s="45">
        <f>((($B298*2.71^(AW$1*$N298)*($D298/1000)*($O298+$P298)/$D298))/((1+'Instruktion Kostnad nytta'!$C$37)^AW$1))</f>
        <v>33.854087099749947</v>
      </c>
      <c r="AX298" s="45">
        <f>((($B298*2.71^(AX$1*$N298)*($D298/1000)*($O298+$P298)/$D298))/((1+'Instruktion Kostnad nytta'!$C$37)^AX$1))</f>
        <v>34.197945368500726</v>
      </c>
      <c r="AY298" s="45">
        <f>((($B298*2.71^(AY$1*$N298)*($D298/1000)*($O298+$P298)/$D298))/((1+'Instruktion Kostnad nytta'!$C$37)^AY$1))</f>
        <v>34.545296229110207</v>
      </c>
      <c r="AZ298" s="45">
        <f>((($B298*2.71^(AZ$1*$N298)*($D298/1000)*($O298+$P298)/$D298))/((1+'Instruktion Kostnad nytta'!$C$37)^AZ$1))</f>
        <v>34.896175156071806</v>
      </c>
      <c r="BA298" s="45">
        <f>((($B298*2.71^(BA$1*$N298)*($D298/1000)*($O298+$P298)/$D298))/((1+'Instruktion Kostnad nytta'!$C$37)^BA$1))</f>
        <v>35.250617984195777</v>
      </c>
      <c r="BB298" s="45">
        <f>((($B298*2.71^(BB$1*$N298)*($D298/1000)*($O298+$P298)/$D298))/((1+'Instruktion Kostnad nytta'!$C$37)^BB$1))</f>
        <v>35.608660912269002</v>
      </c>
      <c r="BC298" s="45">
        <f>((($B298*2.71^(BC$1*$N298)*($D298/1000)*($O298+$P298)/$D298))/((1+'Instruktion Kostnad nytta'!$C$37)^BC$1))</f>
        <v>35.970340506751896</v>
      </c>
      <c r="BD298" s="45">
        <f>((($B298*2.71^(BD$1*$N298)*($D298/1000)*($O298+$P298)/$D298))/((1+'Instruktion Kostnad nytta'!$C$37)^BD$1))</f>
        <v>36.335693705512931</v>
      </c>
      <c r="BE298" s="45">
        <f>((($B298*2.71^(BE$1*$N298)*($D298/1000)*($O298+$P298)/$D298))/((1+'Instruktion Kostnad nytta'!$C$37)^BE$1))</f>
        <v>36.704757821600943</v>
      </c>
      <c r="BF298" s="45">
        <f>((($B298*2.71^(BF$1*$N298)*($D298/1000)*($O298+$P298)/$D298))/((1+'Instruktion Kostnad nytta'!$C$37)^BF$1))</f>
        <v>37.077570547056048</v>
      </c>
      <c r="BG298" s="45">
        <f>((($B298*2.71^(BG$1*$N298)*($D298/1000)*($O298+$P298)/$D298))/((1+'Instruktion Kostnad nytta'!$C$37)^BG$1))</f>
        <v>37.454169956758932</v>
      </c>
      <c r="BH298" s="45">
        <f>((($B298*2.71^(BH$1*$N298)*($D298/1000)*($O298+$P298)/$D298))/((1+'Instruktion Kostnad nytta'!$C$37)^BH$1))</f>
        <v>37.83459451231942</v>
      </c>
      <c r="BI298" s="45">
        <f>((($B298*2.71^(BI$1*$N298)*($D298/1000)*($O298+$P298)/$D298))/((1+'Instruktion Kostnad nytta'!$C$37)^BI$1))</f>
        <v>38.218883066004558</v>
      </c>
      <c r="BJ298" s="45">
        <f>((($B298*2.71^(BJ$1*$N298)*($D298/1000)*($O298+$P298)/$D298))/((1+'Instruktion Kostnad nytta'!$C$37)^BJ$1))</f>
        <v>38.607074864706519</v>
      </c>
      <c r="BK298" s="45">
        <f>((($B298*2.71^(BK$1*$N298)*($D298/1000)*($O298+$P298)/$D298))/((1+'Instruktion Kostnad nytta'!$C$37)^BK$1))</f>
        <v>38.999209553950806</v>
      </c>
      <c r="BL298" s="45">
        <f>((($B298*2.71^(BL$1*$N298)*($D298/1000)*($O298+$P298)/$D298))/((1+'Instruktion Kostnad nytta'!$C$37)^BL$1))</f>
        <v>39.39532718194527</v>
      </c>
      <c r="BM298" s="45">
        <f>((($B298*2.71^(BM$1*$N298)*($D298/1000)*($O298+$P298)/$D298))/((1+'Instruktion Kostnad nytta'!$C$37)^BM$1))</f>
        <v>39.795468203670062</v>
      </c>
      <c r="BN298" s="45">
        <f>((($B298*2.71^(BN$1*$N298)*($D298/1000)*($O298+$P298)/$D298))/((1+'Instruktion Kostnad nytta'!$C$37)^BN$1))</f>
        <v>40.199673485009399</v>
      </c>
      <c r="BO298" s="45">
        <f>((($B298*2.71^(BO$1*$N298)*($D298/1000)*($O298+$P298)/$D298))/((1+'Instruktion Kostnad nytta'!$C$37)^BO$1))</f>
        <v>40.607984306925012</v>
      </c>
      <c r="BP298" s="45">
        <f>((($B298*2.71^(BP$1*$N298)*($D298/1000)*($O298+$P298)/$D298))/((1+'Instruktion Kostnad nytta'!$C$37)^BP$1))</f>
        <v>41.020442369672224</v>
      </c>
      <c r="BQ298" s="45">
        <f>((($B298*2.71^(BQ$1*$N298)*($D298/1000)*($O298+$P298)/$D298))/((1+'Instruktion Kostnad nytta'!$C$37)^BQ$1))</f>
        <v>41.437089797058633</v>
      </c>
      <c r="BR298" s="45">
        <f>((($B298*2.71^(BR$1*$N298)*($D298/1000)*($O298+$P298)/$D298))/((1+'Instruktion Kostnad nytta'!$C$37)^BR$1))</f>
        <v>41.857969140746285</v>
      </c>
      <c r="BS298" s="45">
        <f>((($B298*2.71^(BS$1*$N298)*($D298/1000)*($O298+$P298)/$D298))/((1+'Instruktion Kostnad nytta'!$C$37)^BS$1))</f>
        <v>42.283123384597289</v>
      </c>
      <c r="BT298" s="45">
        <f>((($B298*2.71^(BT$1*$N298)*($D298/1000)*($O298+$P298)/$D298))/((1+'Instruktion Kostnad nytta'!$C$37)^BT$1))</f>
        <v>42.712595949063832</v>
      </c>
      <c r="BU298" s="45">
        <f>((($B298*2.71^(BU$1*$N298)*($D298/1000)*($O298+$P298)/$D298))/((1+'Instruktion Kostnad nytta'!$C$37)^BU$1))</f>
        <v>43.146430695622549</v>
      </c>
      <c r="BV298" s="45">
        <f>((($B298*2.71^(BV$1*$N298)*($D298/1000)*($O298+$P298)/$D298))/((1+'Instruktion Kostnad nytta'!$C$37)^BV$1))</f>
        <v>43.584671931254093</v>
      </c>
      <c r="BW298" s="45">
        <f>((($B298*2.71^(BW$1*$N298)*($D298/1000)*($O298+$P298)/$D298))/((1+'Instruktion Kostnad nytta'!$C$37)^BW$1))</f>
        <v>44.02736441296814</v>
      </c>
      <c r="BX298" s="45">
        <f>((($B298*2.71^(BX$1*$N298)*($D298/1000)*($O298+$P298)/$D298))/((1+'Instruktion Kostnad nytta'!$C$37)^BX$1))</f>
        <v>44.474553352374357</v>
      </c>
      <c r="BY298" s="45">
        <f>((($B298*2.71^(BY$1*$N298)*($D298/1000)*($O298+$P298)/$D298))/((1+'Instruktion Kostnad nytta'!$C$37)^BY$1))</f>
        <v>44.926284420299801</v>
      </c>
      <c r="BZ298" s="45">
        <f>((($B298*2.71^(BZ$1*$N298)*($D298/1000)*($O298+$P298)/$D298))/((1+'Instruktion Kostnad nytta'!$C$37)^BZ$1))</f>
        <v>45.382603751453274</v>
      </c>
      <c r="CA298" s="45">
        <f>((($B298*2.71^(CA$1*$N298)*($D298/1000)*($O298+$P298)/$D298))/((1+'Instruktion Kostnad nytta'!$C$37)^CA$1))</f>
        <v>45.843557949136923</v>
      </c>
      <c r="CB298" s="45">
        <f>((($B298*2.71^(CB$1*$N298)*($D298/1000)*($O298+$P298)/$D298))/((1+'Instruktion Kostnad nytta'!$C$37)^CB$1))</f>
        <v>46.309194090005803</v>
      </c>
      <c r="CC298" s="45">
        <f>((($B298*2.71^(CC$1*$N298)*($D298/1000)*($O298+$P298)/$D298))/((1+'Instruktion Kostnad nytta'!$C$37)^CC$1))</f>
        <v>46.779559728875739</v>
      </c>
      <c r="CD298" s="45">
        <f>((($B298*2.71^(CD$1*$N298)*($D298/1000)*($O298+$P298)/$D298))/((1+'Instruktion Kostnad nytta'!$C$37)^CD$1))</f>
        <v>47.254702903580153</v>
      </c>
      <c r="CE298" s="45">
        <f>((($B298*2.71^(CE$1*$N298)*($D298/1000)*($O298+$P298)/$D298))/((1+'Instruktion Kostnad nytta'!$C$37)^CE$1))</f>
        <v>47.734672139875926</v>
      </c>
      <c r="CF298" s="45">
        <f>((($B298*2.71^(CF$1*$N298)*($D298/1000)*($O298+$P298)/$D298))/((1+'Instruktion Kostnad nytta'!$C$37)^CF$1))</f>
        <v>48.219516456399383</v>
      </c>
      <c r="CG298" s="45">
        <f>((($B298*2.71^(CG$1*$N298)*($D298/1000)*($O298+$P298)/$D298))/((1+'Instruktion Kostnad nytta'!$C$37)^CG$1))</f>
        <v>48.709285369672486</v>
      </c>
      <c r="CH298" s="45">
        <f>((($B298*2.71^(CH$1*$N298)*($D298/1000)*($O298+$P298)/$D298))/((1+'Instruktion Kostnad nytta'!$C$37)^CH$1))</f>
        <v>49.204028899159844</v>
      </c>
      <c r="CI298" s="45">
        <f>((($B298*2.71^(CI$1*$N298)*($D298/1000)*($O298+$P298)/$D298))/((1+'Instruktion Kostnad nytta'!$C$37)^CI$1))</f>
        <v>49.703797572377269</v>
      </c>
      <c r="CJ298" s="45">
        <f>((($B298*2.71^(CJ$1*$N298)*($D298/1000)*($O298+$P298)/$D298))/((1+'Instruktion Kostnad nytta'!$C$37)^CJ$1))</f>
        <v>50.208642430051853</v>
      </c>
      <c r="CK298" s="45">
        <f>((($B298*2.71^(CK$1*$N298)*($D298/1000)*($O298+$P298)/$D298))/((1+'Instruktion Kostnad nytta'!$C$37)^CK$1))</f>
        <v>50.718615031334977</v>
      </c>
      <c r="CL298" s="45">
        <f>((($B298*2.71^(CL$1*$N298)*($D298/1000)*($O298+$P298)/$D298))/((1+'Instruktion Kostnad nytta'!$C$37)^CL$1))</f>
        <v>51.233767459067714</v>
      </c>
      <c r="CM298" s="45">
        <f>((($B298*2.71^(CM$1*$N298)*($D298/1000)*($O298+$P298)/$D298))/((1+'Instruktion Kostnad nytta'!$C$37)^CM$1))</f>
        <v>51.754152325100151</v>
      </c>
      <c r="CN298" s="45">
        <f>((($B298*2.71^(CN$1*$N298)*($D298/1000)*($O298+$P298)/$D298))/((1+'Instruktion Kostnad nytta'!$C$37)^CN$1))</f>
        <v>52.279822775664641</v>
      </c>
      <c r="CO298" s="45">
        <f>((($B298*2.71^(CO$1*$N298)*($D298/1000)*($O298+$P298)/$D298))/((1+'Instruktion Kostnad nytta'!$C$37)^CO$1))</f>
        <v>52.81083249680313</v>
      </c>
      <c r="CP298" s="45">
        <f>((($B298*2.71^(CP$1*$N298)*($D298/1000)*($O298+$P298)/$D298))/((1+'Instruktion Kostnad nytta'!$C$37)^CP$1))</f>
        <v>53.34723571985068</v>
      </c>
      <c r="CQ298" s="45">
        <f>((($B298*2.71^(CQ$1*$N298)*($D298/1000)*($O298+$P298)/$D298))/((1+'Instruktion Kostnad nytta'!$C$37)^CQ$1))</f>
        <v>53.889087226973508</v>
      </c>
      <c r="CR298" s="45">
        <f>((($B298*2.71^(CR$1*$N298)*($D298/1000)*($O298+$P298)/$D298))/((1+'Instruktion Kostnad nytta'!$C$37)^CR$1))</f>
        <v>54.436442356764182</v>
      </c>
      <c r="CS298" s="45">
        <f>((($B298*2.71^(CS$1*$N298)*($D298/1000)*($O298+$P298)/$D298))/((1+'Instruktion Kostnad nytta'!$C$37)^CS$1))</f>
        <v>54.989357009892906</v>
      </c>
      <c r="CT298" s="45">
        <f>((($B298*2.71^(CT$1*$N298)*($D298/1000)*($O298+$P298)/$D298))/((1+'Instruktion Kostnad nytta'!$C$37)^CT$1))</f>
        <v>55.547887654816996</v>
      </c>
      <c r="CU298" s="45">
        <f>((($B298*2.71^(CU$1*$N298)*($D298/1000)*($O298+$P298)/$D298))/((1+'Instruktion Kostnad nytta'!$C$37)^CU$1))</f>
        <v>56.112091333547696</v>
      </c>
      <c r="CV298" s="45">
        <f>((($B298*2.71^(CV$1*$N298)*($D298/1000)*($O298+$P298)/$D298))/((1+'Instruktion Kostnad nytta'!$C$37)^CV$1))</f>
        <v>56.682025667475763</v>
      </c>
      <c r="CW298" s="45">
        <f>((($B298*2.71^(CW$1*$N298)*($D298/1000)*($O298+$P298)/$D298))/((1+'Instruktion Kostnad nytta'!$C$37)^CW$1))</f>
        <v>57.257748863256467</v>
      </c>
      <c r="CX298" s="45">
        <f>((($B298*2.71^(CX$1*$N298)*($D298/1000)*($O298+$P298)/$D298))/((1+'Instruktion Kostnad nytta'!$C$37)^CX$1))</f>
        <v>57.83931971875387</v>
      </c>
      <c r="CY298" s="45">
        <f>((($B298*2.71^(CY$1*$N298)*($D298/1000)*($O298+$P298)/$D298))/((1+'Instruktion Kostnad nytta'!$C$37)^CY$1))</f>
        <v>58.426797629046156</v>
      </c>
      <c r="CZ298" s="45">
        <f>((($B298*2.71^(CZ$1*$N298)*($D298/1000)*($O298+$P298)/$D298))/((1+'Instruktion Kostnad nytta'!$C$37)^CZ$1))</f>
        <v>59.020242592491172</v>
      </c>
      <c r="DA298" s="45">
        <f>((($B298*2.71^(DA$1*$N298)*($D298/1000)*($O298+$P298)/$D298))/((1+'Instruktion Kostnad nytta'!$C$37)^DA$1))</f>
        <v>59.61971521685431</v>
      </c>
      <c r="DB298" s="45">
        <f>((($B298*2.71^(DB$1*$N298)*($D298/1000)*($O298+$P298)/$D298))/((1+'Instruktion Kostnad nytta'!$C$37)^DB$1))</f>
        <v>60.225276725498077</v>
      </c>
      <c r="DC298" s="45">
        <f>((($B298*2.71^(DC$1*$N298)*($D298/1000)*($O298+$P298)/$D298))/((1+'Instruktion Kostnad nytta'!$C$37)^DC$1))</f>
        <v>60.836988963634859</v>
      </c>
      <c r="DD298" s="45">
        <f>((($B298*2.71^(DD$1*$N298)*($D298/1000)*($O298+$P298)/$D298))/((1+'Instruktion Kostnad nytta'!$C$37)^DD$1))</f>
        <v>61.454914404643155</v>
      </c>
      <c r="DE298" s="45">
        <f>((($B298*2.71^(DE$1*$N298)*($D298/1000)*($O298+$P298)/$D298))/((1+'Instruktion Kostnad nytta'!$C$37)^DE$1))</f>
        <v>62.079116156447682</v>
      </c>
      <c r="DF298" s="45">
        <f>((($B298*2.71^(DF$1*$N298)*($D298/1000)*($O298+$P298)/$D298))/((1+'Instruktion Kostnad nytta'!$C$37)^DF$1))</f>
        <v>62.70965796796483</v>
      </c>
      <c r="DG298" s="45">
        <f>((($B298*2.71^(DG$1*$N298)*($D298/1000)*($O298+$P298)/$D298))/((1+'Instruktion Kostnad nytta'!$C$37)^DG$1))</f>
        <v>63.346604235612872</v>
      </c>
      <c r="DH298" s="45">
        <f>((($B298*2.71^(DH$1*$N298)*($D298/1000)*($O298+$P298)/$D298))/((1+'Instruktion Kostnad nytta'!$C$37)^DH$1))</f>
        <v>63.990020009889072</v>
      </c>
      <c r="DI298" s="45">
        <f>((($B298*2.71^(DI$1*$N298)*($D298/1000)*($O298+$P298)/$D298))/((1+'Instruktion Kostnad nytta'!$C$37)^DI$1))</f>
        <v>64.639971002012857</v>
      </c>
      <c r="DJ298" s="45">
        <f>((($B298*2.71^(DJ$1*$N298)*($D298/1000)*($O298+$P298)/$D298))/((1+'Instruktion Kostnad nytta'!$C$37)^DJ$1))</f>
        <v>65.296523590637122</v>
      </c>
      <c r="DK298" s="45">
        <f>((($B298*2.71^(DK$1*$N298)*($D298/1000)*($O298+$P298)/$D298))/((1+'Instruktion Kostnad nytta'!$C$37)^DK$1))</f>
        <v>65.959744828627237</v>
      </c>
      <c r="DL298" s="45">
        <f>((($B298*2.71^(DL$1*$N298)*($D298/1000)*($O298+$P298)/$D298))/((1+'Instruktion Kostnad nytta'!$C$37)^DL$1))</f>
        <v>66.629702449909004</v>
      </c>
      <c r="DM298" s="45">
        <f>((($B298*2.71^(DM$1*$N298)*($D298/1000)*($O298+$P298)/$D298))/((1+'Instruktion Kostnad nytta'!$C$37)^DM$1))</f>
        <v>67.306464876386457</v>
      </c>
      <c r="DN298" s="45">
        <f>((($B298*2.71^(DN$1*$N298)*($D298/1000)*($O298+$P298)/$D298))/((1+'Instruktion Kostnad nytta'!$C$37)^DN$1))</f>
        <v>67.990101224929418</v>
      </c>
      <c r="DO298" s="45">
        <f>((($B298*2.71^(DO$1*$N298)*($D298/1000)*($O298+$P298)/$D298))/((1+'Instruktion Kostnad nytta'!$C$37)^DO$1))</f>
        <v>68.680681314432647</v>
      </c>
      <c r="DP298" s="45">
        <f>((($B298*2.71^(DP$1*$N298)*($D298/1000)*($O298+$P298)/$D298))/((1+'Instruktion Kostnad nytta'!$C$37)^DP$1))</f>
        <v>69.378275672946003</v>
      </c>
      <c r="DQ298" s="45">
        <f>((($B298*2.71^(DQ$1*$N298)*($D298/1000)*($O298+$P298)/$D298))/((1+'Instruktion Kostnad nytta'!$C$37)^DQ$1))</f>
        <v>70.082955544877592</v>
      </c>
      <c r="DR298" s="45">
        <f>((($B298*2.71^(DR$1*$N298)*($D298/1000)*($O298+$P298)/$D298))/((1+'Instruktion Kostnad nytta'!$C$37)^DR$1))</f>
        <v>70.794792898269904</v>
      </c>
      <c r="DS298" s="45">
        <f>((($B298*2.71^(DS$1*$N298)*($D298/1000)*($O298+$P298)/$D298))/((1+'Instruktion Kostnad nytta'!$C$37)^DS$1))</f>
        <v>71.513860432149713</v>
      </c>
      <c r="DT298" s="45">
        <f>((($B298*2.71^(DT$1*$N298)*($D298/1000)*($O298+$P298)/$D298))/((1+'Instruktion Kostnad nytta'!$C$37)^DT$1))</f>
        <v>72.240231583952706</v>
      </c>
      <c r="DU298" s="45">
        <f>((($B298*2.71^(DU$1*$N298)*($D298/1000)*($O298+$P298)/$D298))/((1+'Instruktion Kostnad nytta'!$C$37)^DU$1))</f>
        <v>72.973980537023593</v>
      </c>
      <c r="DV298" s="45">
        <f>((($B298*2.71^(DV$1*$N298)*($D298/1000)*($O298+$P298)/$D298))/((1+'Instruktion Kostnad nytta'!$C$37)^DV$1))</f>
        <v>73.715182228192504</v>
      </c>
      <c r="DW298" s="45">
        <f>((($B298*2.71^(DW$1*$N298)*($D298/1000)*($O298+$P298)/$D298))/((1+'Instruktion Kostnad nytta'!$C$37)^DW$1))</f>
        <v>74.463912355427894</v>
      </c>
      <c r="DX298" s="45">
        <f>((($B298*2.71^(DX$1*$N298)*($D298/1000)*($O298+$P298)/$D298))/((1+'Instruktion Kostnad nytta'!$C$37)^DX$1))</f>
        <v>75.220247385567816</v>
      </c>
      <c r="DY298" s="45">
        <f>((($B298*2.71^(DY$1*$N298)*($D298/1000)*($O298+$P298)/$D298))/((1+'Instruktion Kostnad nytta'!$C$37)^DY$1))</f>
        <v>75.984264562128971</v>
      </c>
      <c r="DZ298" s="45">
        <f>((($B298*2.71^(DZ$1*$N298)*($D298/1000)*($O298+$P298)/$D298))/((1+'Instruktion Kostnad nytta'!$C$37)^DZ$1))</f>
        <v>76.756041913195887</v>
      </c>
      <c r="EA298" s="45">
        <f>((($B298*2.71^(EA$1*$N298)*($D298/1000)*($O298+$P298)/$D298))/((1+'Instruktion Kostnad nytta'!$C$37)^EA$1))</f>
        <v>77.535658259389692</v>
      </c>
      <c r="EB298" s="45">
        <f>((($B298*2.71^(EB$1*$N298)*($D298/1000)*($O298+$P298)/$D298))/((1+'Instruktion Kostnad nytta'!$C$37)^EB$1))</f>
        <v>78.323193221917847</v>
      </c>
      <c r="EC298" s="45">
        <f>((($B298*2.71^(EC$1*$N298)*($D298/1000)*($O298+$P298)/$D298))/((1+'Instruktion Kostnad nytta'!$C$37)^EC$1))</f>
        <v>79.118727230705829</v>
      </c>
      <c r="ED298" s="45">
        <f>((($B298*2.71^(ED$1*$N298)*($D298/1000)*($O298+$P298)/$D298))/((1+'Instruktion Kostnad nytta'!$C$37)^ED$1))</f>
        <v>79.92234153261137</v>
      </c>
      <c r="EE298" s="45">
        <f>((($B298*2.71^(EE$1*$N298)*($D298/1000)*($O298+$P298)/$D298))/((1+'Instruktion Kostnad nytta'!$C$37)^EE$1))</f>
        <v>80.734118199722133</v>
      </c>
      <c r="EF298" s="45">
        <f>((($B298*2.71^(EF$1*$N298)*($D298/1000)*($O298+$P298)/$D298))/((1+'Instruktion Kostnad nytta'!$C$37)^EF$1))</f>
        <v>81.554140137737463</v>
      </c>
      <c r="EG298" s="45">
        <f>((($B298*2.71^(EG$1*$N298)*($D298/1000)*($O298+$P298)/$D298))/((1+'Instruktion Kostnad nytta'!$C$37)^EG$1))</f>
        <v>82.382491094435622</v>
      </c>
      <c r="EH298" s="45">
        <f>((($B298*2.71^(EH$1*$N298)*($D298/1000)*($O298+$P298)/$D298))/((1+'Instruktion Kostnad nytta'!$C$37)^EH$1))</f>
        <v>83.219255668226751</v>
      </c>
      <c r="EI298" s="45">
        <f>((($B298*2.71^(EI$1*$N298)*($D298/1000)*($O298+$P298)/$D298))/((1+'Instruktion Kostnad nytta'!$C$37)^EI$1))</f>
        <v>84.064519316792683</v>
      </c>
      <c r="EJ298" s="45">
        <f>((($B298*2.71^(EJ$1*$N298)*($D298/1000)*($O298+$P298)/$D298))/((1+'Instruktion Kostnad nytta'!$C$37)^EJ$1))</f>
        <v>84.918368365814985</v>
      </c>
      <c r="EK298" s="45">
        <f>((($B298*2.71^(EK$1*$N298)*($D298/1000)*($O298+$P298)/$D298))/((1+'Instruktion Kostnad nytta'!$C$37)^EK$1))</f>
        <v>85.780890017790796</v>
      </c>
      <c r="EL298" s="45">
        <f>((($B298*2.71^(EL$1*$N298)*($D298/1000)*($O298+$P298)/$D298))/((1+'Instruktion Kostnad nytta'!$C$37)^EL$1))</f>
        <v>86.65217236093919</v>
      </c>
    </row>
    <row r="299" spans="1:142" x14ac:dyDescent="0.25">
      <c r="A299" s="41">
        <v>301</v>
      </c>
      <c r="B299" s="59">
        <v>0.5</v>
      </c>
      <c r="C299" s="59">
        <v>15</v>
      </c>
      <c r="D299" s="60">
        <v>80</v>
      </c>
      <c r="E299" s="59">
        <v>1965</v>
      </c>
      <c r="F299" s="59" t="s">
        <v>98</v>
      </c>
      <c r="G299" s="59">
        <v>127</v>
      </c>
      <c r="H299" s="59" t="s">
        <v>46</v>
      </c>
      <c r="I299" s="59">
        <v>8</v>
      </c>
      <c r="J299" s="41">
        <v>0</v>
      </c>
      <c r="K299" s="41" t="s">
        <v>302</v>
      </c>
      <c r="L299" s="48">
        <f>'Instruktion Kostnad nytta'!C$19/D299+IF((IF(F299="A",'Instruktion Kostnad nytta'!C$25,0)+IF(G299&lt;500,'Instruktion Kostnad nytta'!C$20,('Instruktion Kostnad nytta'!C$20+'Instruktion Kostnad nytta'!C$21))+IF(G299&lt;700,0,('Instruktion Kostnad nytta'!C$22-'Instruktion Kostnad nytta'!C$21))+I299*'Instruktion Kostnad nytta'!C$23/D299)&lt;3000,3000,(IF(F299="A",'Instruktion Kostnad nytta'!C$25,0)+IF(G299&lt;500,'Instruktion Kostnad nytta'!C$20,('Instruktion Kostnad nytta'!C$20+'Instruktion Kostnad nytta'!C$21))+IF(G299&lt;700,0,('Instruktion Kostnad nytta'!C$22-'Instruktion Kostnad nytta'!C$21))+I299*'Instruktion Kostnad nytta'!C$23/D299))</f>
        <v>6875</v>
      </c>
      <c r="M299" s="50">
        <f t="shared" si="12"/>
        <v>6.25</v>
      </c>
      <c r="N299" s="49">
        <f>IF(H299="Gråjärn",'Instruktion Kostnad nytta'!C$32,IF(H299="segjärn",'Instruktion Kostnad nytta'!C$33,IF(H299="PVC",'Instruktion Kostnad nytta'!C$34,IF(H299="PE",'Instruktion Kostnad nytta'!C$35,IF(H299="ST",'Instruktion Kostnad nytta'!C$36,0)))))</f>
        <v>0.03</v>
      </c>
      <c r="O299" s="48">
        <f>IF(G299&lt;200,'Instruktion Kostnad nytta'!C$28,(IF(G299&lt;500,'Instruktion Kostnad nytta'!C$29,'Instruktion Kostnad nytta'!C$30)))</f>
        <v>45000</v>
      </c>
      <c r="P299" s="47">
        <v>4000</v>
      </c>
      <c r="Q299" s="46">
        <f t="shared" si="13"/>
        <v>-429.79509409760863</v>
      </c>
      <c r="R299" s="45">
        <f t="shared" si="14"/>
        <v>-6586.3040142958916</v>
      </c>
      <c r="S299" s="45">
        <f>((($B299*2.71^(S$1*$N299)*($D299/1000)*($O299+$P299)/$D299))/((1+'Instruktion Kostnad nytta'!$C$37)^S$1))</f>
        <v>25.000223905593113</v>
      </c>
      <c r="T299" s="45">
        <f>((($B299*2.71^(T$1*$N299)*($D299/1000)*($O299+$P299)/$D299))/((1+'Instruktion Kostnad nytta'!$C$37)^T$1))</f>
        <v>25.254152882771844</v>
      </c>
      <c r="U299" s="45">
        <f>((($B299*2.71^(U$1*$N299)*($D299/1000)*($O299+$P299)/$D299))/((1+'Instruktion Kostnad nytta'!$C$37)^U$1))</f>
        <v>25.510661033868949</v>
      </c>
      <c r="V299" s="45">
        <f>((($B299*2.71^(V$1*$N299)*($D299/1000)*($O299+$P299)/$D299))/((1+'Instruktion Kostnad nytta'!$C$37)^V$1))</f>
        <v>25.769774555729619</v>
      </c>
      <c r="W299" s="45">
        <f>((($B299*2.71^(W$1*$N299)*($D299/1000)*($O299+$P299)/$D299))/((1+'Instruktion Kostnad nytta'!$C$37)^W$1))</f>
        <v>26.031519911282167</v>
      </c>
      <c r="X299" s="45">
        <f>((($B299*2.71^(X$1*$N299)*($D299/1000)*($O299+$P299)/$D299))/((1+'Instruktion Kostnad nytta'!$C$37)^X$1))</f>
        <v>26.295923832240685</v>
      </c>
      <c r="Y299" s="45">
        <f>((($B299*2.71^(Y$1*$N299)*($D299/1000)*($O299+$P299)/$D299))/((1+'Instruktion Kostnad nytta'!$C$37)^Y$1))</f>
        <v>26.563013321835086</v>
      </c>
      <c r="Z299" s="45">
        <f>((($B299*2.71^(Z$1*$N299)*($D299/1000)*($O299+$P299)/$D299))/((1+'Instruktion Kostnad nytta'!$C$37)^Z$1))</f>
        <v>26.832815657568947</v>
      </c>
      <c r="AA299" s="45">
        <f>((($B299*2.71^(AA$1*$N299)*($D299/1000)*($O299+$P299)/$D299))/((1+'Instruktion Kostnad nytta'!$C$37)^AA$1))</f>
        <v>27.1053583940053</v>
      </c>
      <c r="AB299" s="45">
        <f>((($B299*2.71^(AB$1*$N299)*($D299/1000)*($O299+$P299)/$D299))/((1+'Instruktion Kostnad nytta'!$C$37)^AB$1))</f>
        <v>27.380669365580751</v>
      </c>
      <c r="AC299" s="45">
        <f>((($B299*2.71^(AC$1*$N299)*($D299/1000)*($O299+$P299)/$D299))/((1+'Instruktion Kostnad nytta'!$C$37)^AC$1))</f>
        <v>27.658776689448164</v>
      </c>
      <c r="AD299" s="45">
        <f>((($B299*2.71^(AD$1*$N299)*($D299/1000)*($O299+$P299)/$D299))/((1+'Instruktion Kostnad nytta'!$C$37)^AD$1))</f>
        <v>27.939708768348279</v>
      </c>
      <c r="AE299" s="45">
        <f>((($B299*2.71^(AE$1*$N299)*($D299/1000)*($O299+$P299)/$D299))/((1+'Instruktion Kostnad nytta'!$C$37)^AE$1))</f>
        <v>28.223494293510345</v>
      </c>
      <c r="AF299" s="45">
        <f>((($B299*2.71^(AF$1*$N299)*($D299/1000)*($O299+$P299)/$D299))/((1+'Instruktion Kostnad nytta'!$C$37)^AF$1))</f>
        <v>28.510162247582453</v>
      </c>
      <c r="AG299" s="45">
        <f>((($B299*2.71^(AG$1*$N299)*($D299/1000)*($O299+$P299)/$D299))/((1+'Instruktion Kostnad nytta'!$C$37)^AG$1))</f>
        <v>28.799741907591361</v>
      </c>
      <c r="AH299" s="45">
        <f>((($B299*2.71^(AH$1*$N299)*($D299/1000)*($O299+$P299)/$D299))/((1+'Instruktion Kostnad nytta'!$C$37)^AH$1))</f>
        <v>29.092262847932609</v>
      </c>
      <c r="AI299" s="45">
        <f>((($B299*2.71^(AI$1*$N299)*($D299/1000)*($O299+$P299)/$D299))/((1+'Instruktion Kostnad nytta'!$C$37)^AI$1))</f>
        <v>29.38775494339091</v>
      </c>
      <c r="AJ299" s="45">
        <f>((($B299*2.71^(AJ$1*$N299)*($D299/1000)*($O299+$P299)/$D299))/((1+'Instruktion Kostnad nytta'!$C$37)^AJ$1))</f>
        <v>29.686248372191148</v>
      </c>
      <c r="AK299" s="45">
        <f>((($B299*2.71^(AK$1*$N299)*($D299/1000)*($O299+$P299)/$D299))/((1+'Instruktion Kostnad nytta'!$C$37)^AK$1))</f>
        <v>29.987773619080546</v>
      </c>
      <c r="AL299" s="45">
        <f>((($B299*2.71^(AL$1*$N299)*($D299/1000)*($O299+$P299)/$D299))/((1+'Instruktion Kostnad nytta'!$C$37)^AL$1))</f>
        <v>30.292361478441951</v>
      </c>
      <c r="AM299" s="45">
        <f>((($B299*2.71^(AM$1*$N299)*($D299/1000)*($O299+$P299)/$D299))/((1+'Instruktion Kostnad nytta'!$C$37)^AM$1))</f>
        <v>30.600043057438853</v>
      </c>
      <c r="AN299" s="45">
        <f>((($B299*2.71^(AN$1*$N299)*($D299/1000)*($O299+$P299)/$D299))/((1+'Instruktion Kostnad nytta'!$C$37)^AN$1))</f>
        <v>30.91084977919234</v>
      </c>
      <c r="AO299" s="45">
        <f>((($B299*2.71^(AO$1*$N299)*($D299/1000)*($O299+$P299)/$D299))/((1+'Instruktion Kostnad nytta'!$C$37)^AO$1))</f>
        <v>31.224813385990259</v>
      </c>
      <c r="AP299" s="45">
        <f>((($B299*2.71^(AP$1*$N299)*($D299/1000)*($O299+$P299)/$D299))/((1+'Instruktion Kostnad nytta'!$C$37)^AP$1))</f>
        <v>31.541965942529057</v>
      </c>
      <c r="AQ299" s="45">
        <f>((($B299*2.71^(AQ$1*$N299)*($D299/1000)*($O299+$P299)/$D299))/((1+'Instruktion Kostnad nytta'!$C$37)^AQ$1))</f>
        <v>31.862339839188468</v>
      </c>
      <c r="AR299" s="45">
        <f>((($B299*2.71^(AR$1*$N299)*($D299/1000)*($O299+$P299)/$D299))/((1+'Instruktion Kostnad nytta'!$C$37)^AR$1))</f>
        <v>32.185967795339536</v>
      </c>
      <c r="AS299" s="45">
        <f>((($B299*2.71^(AS$1*$N299)*($D299/1000)*($O299+$P299)/$D299))/((1+'Instruktion Kostnad nytta'!$C$37)^AS$1))</f>
        <v>32.512882862686169</v>
      </c>
      <c r="AT299" s="45">
        <f>((($B299*2.71^(AT$1*$N299)*($D299/1000)*($O299+$P299)/$D299))/((1+'Instruktion Kostnad nytta'!$C$37)^AT$1))</f>
        <v>32.843118428640715</v>
      </c>
      <c r="AU299" s="45">
        <f>((($B299*2.71^(AU$1*$N299)*($D299/1000)*($O299+$P299)/$D299))/((1+'Instruktion Kostnad nytta'!$C$37)^AU$1))</f>
        <v>33.176708219733698</v>
      </c>
      <c r="AV299" s="45">
        <f>((($B299*2.71^(AV$1*$N299)*($D299/1000)*($O299+$P299)/$D299))/((1+'Instruktion Kostnad nytta'!$C$37)^AV$1))</f>
        <v>33.513686305058343</v>
      </c>
      <c r="AW299" s="45">
        <f>((($B299*2.71^(AW$1*$N299)*($D299/1000)*($O299+$P299)/$D299))/((1+'Instruktion Kostnad nytta'!$C$37)^AW$1))</f>
        <v>33.854087099749947</v>
      </c>
      <c r="AX299" s="45">
        <f>((($B299*2.71^(AX$1*$N299)*($D299/1000)*($O299+$P299)/$D299))/((1+'Instruktion Kostnad nytta'!$C$37)^AX$1))</f>
        <v>34.197945368500726</v>
      </c>
      <c r="AY299" s="45">
        <f>((($B299*2.71^(AY$1*$N299)*($D299/1000)*($O299+$P299)/$D299))/((1+'Instruktion Kostnad nytta'!$C$37)^AY$1))</f>
        <v>34.545296229110207</v>
      </c>
      <c r="AZ299" s="45">
        <f>((($B299*2.71^(AZ$1*$N299)*($D299/1000)*($O299+$P299)/$D299))/((1+'Instruktion Kostnad nytta'!$C$37)^AZ$1))</f>
        <v>34.896175156071806</v>
      </c>
      <c r="BA299" s="45">
        <f>((($B299*2.71^(BA$1*$N299)*($D299/1000)*($O299+$P299)/$D299))/((1+'Instruktion Kostnad nytta'!$C$37)^BA$1))</f>
        <v>35.250617984195777</v>
      </c>
      <c r="BB299" s="45">
        <f>((($B299*2.71^(BB$1*$N299)*($D299/1000)*($O299+$P299)/$D299))/((1+'Instruktion Kostnad nytta'!$C$37)^BB$1))</f>
        <v>35.608660912269002</v>
      </c>
      <c r="BC299" s="45">
        <f>((($B299*2.71^(BC$1*$N299)*($D299/1000)*($O299+$P299)/$D299))/((1+'Instruktion Kostnad nytta'!$C$37)^BC$1))</f>
        <v>35.970340506751896</v>
      </c>
      <c r="BD299" s="45">
        <f>((($B299*2.71^(BD$1*$N299)*($D299/1000)*($O299+$P299)/$D299))/((1+'Instruktion Kostnad nytta'!$C$37)^BD$1))</f>
        <v>36.335693705512931</v>
      </c>
      <c r="BE299" s="45">
        <f>((($B299*2.71^(BE$1*$N299)*($D299/1000)*($O299+$P299)/$D299))/((1+'Instruktion Kostnad nytta'!$C$37)^BE$1))</f>
        <v>36.704757821600943</v>
      </c>
      <c r="BF299" s="45">
        <f>((($B299*2.71^(BF$1*$N299)*($D299/1000)*($O299+$P299)/$D299))/((1+'Instruktion Kostnad nytta'!$C$37)^BF$1))</f>
        <v>37.077570547056048</v>
      </c>
      <c r="BG299" s="45">
        <f>((($B299*2.71^(BG$1*$N299)*($D299/1000)*($O299+$P299)/$D299))/((1+'Instruktion Kostnad nytta'!$C$37)^BG$1))</f>
        <v>37.454169956758932</v>
      </c>
      <c r="BH299" s="45">
        <f>((($B299*2.71^(BH$1*$N299)*($D299/1000)*($O299+$P299)/$D299))/((1+'Instruktion Kostnad nytta'!$C$37)^BH$1))</f>
        <v>37.83459451231942</v>
      </c>
      <c r="BI299" s="45">
        <f>((($B299*2.71^(BI$1*$N299)*($D299/1000)*($O299+$P299)/$D299))/((1+'Instruktion Kostnad nytta'!$C$37)^BI$1))</f>
        <v>38.218883066004558</v>
      </c>
      <c r="BJ299" s="45">
        <f>((($B299*2.71^(BJ$1*$N299)*($D299/1000)*($O299+$P299)/$D299))/((1+'Instruktion Kostnad nytta'!$C$37)^BJ$1))</f>
        <v>38.607074864706519</v>
      </c>
      <c r="BK299" s="45">
        <f>((($B299*2.71^(BK$1*$N299)*($D299/1000)*($O299+$P299)/$D299))/((1+'Instruktion Kostnad nytta'!$C$37)^BK$1))</f>
        <v>38.999209553950806</v>
      </c>
      <c r="BL299" s="45">
        <f>((($B299*2.71^(BL$1*$N299)*($D299/1000)*($O299+$P299)/$D299))/((1+'Instruktion Kostnad nytta'!$C$37)^BL$1))</f>
        <v>39.39532718194527</v>
      </c>
      <c r="BM299" s="45">
        <f>((($B299*2.71^(BM$1*$N299)*($D299/1000)*($O299+$P299)/$D299))/((1+'Instruktion Kostnad nytta'!$C$37)^BM$1))</f>
        <v>39.795468203670062</v>
      </c>
      <c r="BN299" s="45">
        <f>((($B299*2.71^(BN$1*$N299)*($D299/1000)*($O299+$P299)/$D299))/((1+'Instruktion Kostnad nytta'!$C$37)^BN$1))</f>
        <v>40.199673485009399</v>
      </c>
      <c r="BO299" s="45">
        <f>((($B299*2.71^(BO$1*$N299)*($D299/1000)*($O299+$P299)/$D299))/((1+'Instruktion Kostnad nytta'!$C$37)^BO$1))</f>
        <v>40.607984306925012</v>
      </c>
      <c r="BP299" s="45">
        <f>((($B299*2.71^(BP$1*$N299)*($D299/1000)*($O299+$P299)/$D299))/((1+'Instruktion Kostnad nytta'!$C$37)^BP$1))</f>
        <v>41.020442369672224</v>
      </c>
      <c r="BQ299" s="45">
        <f>((($B299*2.71^(BQ$1*$N299)*($D299/1000)*($O299+$P299)/$D299))/((1+'Instruktion Kostnad nytta'!$C$37)^BQ$1))</f>
        <v>41.437089797058633</v>
      </c>
      <c r="BR299" s="45">
        <f>((($B299*2.71^(BR$1*$N299)*($D299/1000)*($O299+$P299)/$D299))/((1+'Instruktion Kostnad nytta'!$C$37)^BR$1))</f>
        <v>41.857969140746285</v>
      </c>
      <c r="BS299" s="45">
        <f>((($B299*2.71^(BS$1*$N299)*($D299/1000)*($O299+$P299)/$D299))/((1+'Instruktion Kostnad nytta'!$C$37)^BS$1))</f>
        <v>42.283123384597289</v>
      </c>
      <c r="BT299" s="45">
        <f>((($B299*2.71^(BT$1*$N299)*($D299/1000)*($O299+$P299)/$D299))/((1+'Instruktion Kostnad nytta'!$C$37)^BT$1))</f>
        <v>42.712595949063832</v>
      </c>
      <c r="BU299" s="45">
        <f>((($B299*2.71^(BU$1*$N299)*($D299/1000)*($O299+$P299)/$D299))/((1+'Instruktion Kostnad nytta'!$C$37)^BU$1))</f>
        <v>43.146430695622549</v>
      </c>
      <c r="BV299" s="45">
        <f>((($B299*2.71^(BV$1*$N299)*($D299/1000)*($O299+$P299)/$D299))/((1+'Instruktion Kostnad nytta'!$C$37)^BV$1))</f>
        <v>43.584671931254093</v>
      </c>
      <c r="BW299" s="45">
        <f>((($B299*2.71^(BW$1*$N299)*($D299/1000)*($O299+$P299)/$D299))/((1+'Instruktion Kostnad nytta'!$C$37)^BW$1))</f>
        <v>44.02736441296814</v>
      </c>
      <c r="BX299" s="45">
        <f>((($B299*2.71^(BX$1*$N299)*($D299/1000)*($O299+$P299)/$D299))/((1+'Instruktion Kostnad nytta'!$C$37)^BX$1))</f>
        <v>44.474553352374357</v>
      </c>
      <c r="BY299" s="45">
        <f>((($B299*2.71^(BY$1*$N299)*($D299/1000)*($O299+$P299)/$D299))/((1+'Instruktion Kostnad nytta'!$C$37)^BY$1))</f>
        <v>44.926284420299801</v>
      </c>
      <c r="BZ299" s="45">
        <f>((($B299*2.71^(BZ$1*$N299)*($D299/1000)*($O299+$P299)/$D299))/((1+'Instruktion Kostnad nytta'!$C$37)^BZ$1))</f>
        <v>45.382603751453274</v>
      </c>
      <c r="CA299" s="45">
        <f>((($B299*2.71^(CA$1*$N299)*($D299/1000)*($O299+$P299)/$D299))/((1+'Instruktion Kostnad nytta'!$C$37)^CA$1))</f>
        <v>45.843557949136923</v>
      </c>
      <c r="CB299" s="45">
        <f>((($B299*2.71^(CB$1*$N299)*($D299/1000)*($O299+$P299)/$D299))/((1+'Instruktion Kostnad nytta'!$C$37)^CB$1))</f>
        <v>46.309194090005803</v>
      </c>
      <c r="CC299" s="45">
        <f>((($B299*2.71^(CC$1*$N299)*($D299/1000)*($O299+$P299)/$D299))/((1+'Instruktion Kostnad nytta'!$C$37)^CC$1))</f>
        <v>46.779559728875739</v>
      </c>
      <c r="CD299" s="45">
        <f>((($B299*2.71^(CD$1*$N299)*($D299/1000)*($O299+$P299)/$D299))/((1+'Instruktion Kostnad nytta'!$C$37)^CD$1))</f>
        <v>47.254702903580153</v>
      </c>
      <c r="CE299" s="45">
        <f>((($B299*2.71^(CE$1*$N299)*($D299/1000)*($O299+$P299)/$D299))/((1+'Instruktion Kostnad nytta'!$C$37)^CE$1))</f>
        <v>47.734672139875926</v>
      </c>
      <c r="CF299" s="45">
        <f>((($B299*2.71^(CF$1*$N299)*($D299/1000)*($O299+$P299)/$D299))/((1+'Instruktion Kostnad nytta'!$C$37)^CF$1))</f>
        <v>48.219516456399383</v>
      </c>
      <c r="CG299" s="45">
        <f>((($B299*2.71^(CG$1*$N299)*($D299/1000)*($O299+$P299)/$D299))/((1+'Instruktion Kostnad nytta'!$C$37)^CG$1))</f>
        <v>48.709285369672486</v>
      </c>
      <c r="CH299" s="45">
        <f>((($B299*2.71^(CH$1*$N299)*($D299/1000)*($O299+$P299)/$D299))/((1+'Instruktion Kostnad nytta'!$C$37)^CH$1))</f>
        <v>49.204028899159844</v>
      </c>
      <c r="CI299" s="45">
        <f>((($B299*2.71^(CI$1*$N299)*($D299/1000)*($O299+$P299)/$D299))/((1+'Instruktion Kostnad nytta'!$C$37)^CI$1))</f>
        <v>49.703797572377269</v>
      </c>
      <c r="CJ299" s="45">
        <f>((($B299*2.71^(CJ$1*$N299)*($D299/1000)*($O299+$P299)/$D299))/((1+'Instruktion Kostnad nytta'!$C$37)^CJ$1))</f>
        <v>50.208642430051853</v>
      </c>
      <c r="CK299" s="45">
        <f>((($B299*2.71^(CK$1*$N299)*($D299/1000)*($O299+$P299)/$D299))/((1+'Instruktion Kostnad nytta'!$C$37)^CK$1))</f>
        <v>50.718615031334977</v>
      </c>
      <c r="CL299" s="45">
        <f>((($B299*2.71^(CL$1*$N299)*($D299/1000)*($O299+$P299)/$D299))/((1+'Instruktion Kostnad nytta'!$C$37)^CL$1))</f>
        <v>51.233767459067714</v>
      </c>
      <c r="CM299" s="45">
        <f>((($B299*2.71^(CM$1*$N299)*($D299/1000)*($O299+$P299)/$D299))/((1+'Instruktion Kostnad nytta'!$C$37)^CM$1))</f>
        <v>51.754152325100151</v>
      </c>
      <c r="CN299" s="45">
        <f>((($B299*2.71^(CN$1*$N299)*($D299/1000)*($O299+$P299)/$D299))/((1+'Instruktion Kostnad nytta'!$C$37)^CN$1))</f>
        <v>52.279822775664641</v>
      </c>
      <c r="CO299" s="45">
        <f>((($B299*2.71^(CO$1*$N299)*($D299/1000)*($O299+$P299)/$D299))/((1+'Instruktion Kostnad nytta'!$C$37)^CO$1))</f>
        <v>52.81083249680313</v>
      </c>
      <c r="CP299" s="45">
        <f>((($B299*2.71^(CP$1*$N299)*($D299/1000)*($O299+$P299)/$D299))/((1+'Instruktion Kostnad nytta'!$C$37)^CP$1))</f>
        <v>53.34723571985068</v>
      </c>
      <c r="CQ299" s="45">
        <f>((($B299*2.71^(CQ$1*$N299)*($D299/1000)*($O299+$P299)/$D299))/((1+'Instruktion Kostnad nytta'!$C$37)^CQ$1))</f>
        <v>53.889087226973508</v>
      </c>
      <c r="CR299" s="45">
        <f>((($B299*2.71^(CR$1*$N299)*($D299/1000)*($O299+$P299)/$D299))/((1+'Instruktion Kostnad nytta'!$C$37)^CR$1))</f>
        <v>54.436442356764182</v>
      </c>
      <c r="CS299" s="45">
        <f>((($B299*2.71^(CS$1*$N299)*($D299/1000)*($O299+$P299)/$D299))/((1+'Instruktion Kostnad nytta'!$C$37)^CS$1))</f>
        <v>54.989357009892906</v>
      </c>
      <c r="CT299" s="45">
        <f>((($B299*2.71^(CT$1*$N299)*($D299/1000)*($O299+$P299)/$D299))/((1+'Instruktion Kostnad nytta'!$C$37)^CT$1))</f>
        <v>55.547887654816996</v>
      </c>
      <c r="CU299" s="45">
        <f>((($B299*2.71^(CU$1*$N299)*($D299/1000)*($O299+$P299)/$D299))/((1+'Instruktion Kostnad nytta'!$C$37)^CU$1))</f>
        <v>56.112091333547696</v>
      </c>
      <c r="CV299" s="45">
        <f>((($B299*2.71^(CV$1*$N299)*($D299/1000)*($O299+$P299)/$D299))/((1+'Instruktion Kostnad nytta'!$C$37)^CV$1))</f>
        <v>56.682025667475763</v>
      </c>
      <c r="CW299" s="45">
        <f>((($B299*2.71^(CW$1*$N299)*($D299/1000)*($O299+$P299)/$D299))/((1+'Instruktion Kostnad nytta'!$C$37)^CW$1))</f>
        <v>57.257748863256467</v>
      </c>
      <c r="CX299" s="45">
        <f>((($B299*2.71^(CX$1*$N299)*($D299/1000)*($O299+$P299)/$D299))/((1+'Instruktion Kostnad nytta'!$C$37)^CX$1))</f>
        <v>57.83931971875387</v>
      </c>
      <c r="CY299" s="45">
        <f>((($B299*2.71^(CY$1*$N299)*($D299/1000)*($O299+$P299)/$D299))/((1+'Instruktion Kostnad nytta'!$C$37)^CY$1))</f>
        <v>58.426797629046156</v>
      </c>
      <c r="CZ299" s="45">
        <f>((($B299*2.71^(CZ$1*$N299)*($D299/1000)*($O299+$P299)/$D299))/((1+'Instruktion Kostnad nytta'!$C$37)^CZ$1))</f>
        <v>59.020242592491172</v>
      </c>
      <c r="DA299" s="45">
        <f>((($B299*2.71^(DA$1*$N299)*($D299/1000)*($O299+$P299)/$D299))/((1+'Instruktion Kostnad nytta'!$C$37)^DA$1))</f>
        <v>59.61971521685431</v>
      </c>
      <c r="DB299" s="45">
        <f>((($B299*2.71^(DB$1*$N299)*($D299/1000)*($O299+$P299)/$D299))/((1+'Instruktion Kostnad nytta'!$C$37)^DB$1))</f>
        <v>60.225276725498077</v>
      </c>
      <c r="DC299" s="45">
        <f>((($B299*2.71^(DC$1*$N299)*($D299/1000)*($O299+$P299)/$D299))/((1+'Instruktion Kostnad nytta'!$C$37)^DC$1))</f>
        <v>60.836988963634859</v>
      </c>
      <c r="DD299" s="45">
        <f>((($B299*2.71^(DD$1*$N299)*($D299/1000)*($O299+$P299)/$D299))/((1+'Instruktion Kostnad nytta'!$C$37)^DD$1))</f>
        <v>61.454914404643155</v>
      </c>
      <c r="DE299" s="45">
        <f>((($B299*2.71^(DE$1*$N299)*($D299/1000)*($O299+$P299)/$D299))/((1+'Instruktion Kostnad nytta'!$C$37)^DE$1))</f>
        <v>62.079116156447682</v>
      </c>
      <c r="DF299" s="45">
        <f>((($B299*2.71^(DF$1*$N299)*($D299/1000)*($O299+$P299)/$D299))/((1+'Instruktion Kostnad nytta'!$C$37)^DF$1))</f>
        <v>62.70965796796483</v>
      </c>
      <c r="DG299" s="45">
        <f>((($B299*2.71^(DG$1*$N299)*($D299/1000)*($O299+$P299)/$D299))/((1+'Instruktion Kostnad nytta'!$C$37)^DG$1))</f>
        <v>63.346604235612872</v>
      </c>
      <c r="DH299" s="45">
        <f>((($B299*2.71^(DH$1*$N299)*($D299/1000)*($O299+$P299)/$D299))/((1+'Instruktion Kostnad nytta'!$C$37)^DH$1))</f>
        <v>63.990020009889072</v>
      </c>
      <c r="DI299" s="45">
        <f>((($B299*2.71^(DI$1*$N299)*($D299/1000)*($O299+$P299)/$D299))/((1+'Instruktion Kostnad nytta'!$C$37)^DI$1))</f>
        <v>64.639971002012857</v>
      </c>
      <c r="DJ299" s="45">
        <f>((($B299*2.71^(DJ$1*$N299)*($D299/1000)*($O299+$P299)/$D299))/((1+'Instruktion Kostnad nytta'!$C$37)^DJ$1))</f>
        <v>65.296523590637122</v>
      </c>
      <c r="DK299" s="45">
        <f>((($B299*2.71^(DK$1*$N299)*($D299/1000)*($O299+$P299)/$D299))/((1+'Instruktion Kostnad nytta'!$C$37)^DK$1))</f>
        <v>65.959744828627237</v>
      </c>
      <c r="DL299" s="45">
        <f>((($B299*2.71^(DL$1*$N299)*($D299/1000)*($O299+$P299)/$D299))/((1+'Instruktion Kostnad nytta'!$C$37)^DL$1))</f>
        <v>66.629702449909004</v>
      </c>
      <c r="DM299" s="45">
        <f>((($B299*2.71^(DM$1*$N299)*($D299/1000)*($O299+$P299)/$D299))/((1+'Instruktion Kostnad nytta'!$C$37)^DM$1))</f>
        <v>67.306464876386457</v>
      </c>
      <c r="DN299" s="45">
        <f>((($B299*2.71^(DN$1*$N299)*($D299/1000)*($O299+$P299)/$D299))/((1+'Instruktion Kostnad nytta'!$C$37)^DN$1))</f>
        <v>67.990101224929418</v>
      </c>
      <c r="DO299" s="45">
        <f>((($B299*2.71^(DO$1*$N299)*($D299/1000)*($O299+$P299)/$D299))/((1+'Instruktion Kostnad nytta'!$C$37)^DO$1))</f>
        <v>68.680681314432647</v>
      </c>
      <c r="DP299" s="45">
        <f>((($B299*2.71^(DP$1*$N299)*($D299/1000)*($O299+$P299)/$D299))/((1+'Instruktion Kostnad nytta'!$C$37)^DP$1))</f>
        <v>69.378275672946003</v>
      </c>
      <c r="DQ299" s="45">
        <f>((($B299*2.71^(DQ$1*$N299)*($D299/1000)*($O299+$P299)/$D299))/((1+'Instruktion Kostnad nytta'!$C$37)^DQ$1))</f>
        <v>70.082955544877592</v>
      </c>
      <c r="DR299" s="45">
        <f>((($B299*2.71^(DR$1*$N299)*($D299/1000)*($O299+$P299)/$D299))/((1+'Instruktion Kostnad nytta'!$C$37)^DR$1))</f>
        <v>70.794792898269904</v>
      </c>
      <c r="DS299" s="45">
        <f>((($B299*2.71^(DS$1*$N299)*($D299/1000)*($O299+$P299)/$D299))/((1+'Instruktion Kostnad nytta'!$C$37)^DS$1))</f>
        <v>71.513860432149713</v>
      </c>
      <c r="DT299" s="45">
        <f>((($B299*2.71^(DT$1*$N299)*($D299/1000)*($O299+$P299)/$D299))/((1+'Instruktion Kostnad nytta'!$C$37)^DT$1))</f>
        <v>72.240231583952706</v>
      </c>
      <c r="DU299" s="45">
        <f>((($B299*2.71^(DU$1*$N299)*($D299/1000)*($O299+$P299)/$D299))/((1+'Instruktion Kostnad nytta'!$C$37)^DU$1))</f>
        <v>72.973980537023593</v>
      </c>
      <c r="DV299" s="45">
        <f>((($B299*2.71^(DV$1*$N299)*($D299/1000)*($O299+$P299)/$D299))/((1+'Instruktion Kostnad nytta'!$C$37)^DV$1))</f>
        <v>73.715182228192504</v>
      </c>
      <c r="DW299" s="45">
        <f>((($B299*2.71^(DW$1*$N299)*($D299/1000)*($O299+$P299)/$D299))/((1+'Instruktion Kostnad nytta'!$C$37)^DW$1))</f>
        <v>74.463912355427894</v>
      </c>
      <c r="DX299" s="45">
        <f>((($B299*2.71^(DX$1*$N299)*($D299/1000)*($O299+$P299)/$D299))/((1+'Instruktion Kostnad nytta'!$C$37)^DX$1))</f>
        <v>75.220247385567816</v>
      </c>
      <c r="DY299" s="45">
        <f>((($B299*2.71^(DY$1*$N299)*($D299/1000)*($O299+$P299)/$D299))/((1+'Instruktion Kostnad nytta'!$C$37)^DY$1))</f>
        <v>75.984264562128971</v>
      </c>
      <c r="DZ299" s="45">
        <f>((($B299*2.71^(DZ$1*$N299)*($D299/1000)*($O299+$P299)/$D299))/((1+'Instruktion Kostnad nytta'!$C$37)^DZ$1))</f>
        <v>76.756041913195887</v>
      </c>
      <c r="EA299" s="45">
        <f>((($B299*2.71^(EA$1*$N299)*($D299/1000)*($O299+$P299)/$D299))/((1+'Instruktion Kostnad nytta'!$C$37)^EA$1))</f>
        <v>77.535658259389692</v>
      </c>
      <c r="EB299" s="45">
        <f>((($B299*2.71^(EB$1*$N299)*($D299/1000)*($O299+$P299)/$D299))/((1+'Instruktion Kostnad nytta'!$C$37)^EB$1))</f>
        <v>78.323193221917847</v>
      </c>
      <c r="EC299" s="45">
        <f>((($B299*2.71^(EC$1*$N299)*($D299/1000)*($O299+$P299)/$D299))/((1+'Instruktion Kostnad nytta'!$C$37)^EC$1))</f>
        <v>79.118727230705829</v>
      </c>
      <c r="ED299" s="45">
        <f>((($B299*2.71^(ED$1*$N299)*($D299/1000)*($O299+$P299)/$D299))/((1+'Instruktion Kostnad nytta'!$C$37)^ED$1))</f>
        <v>79.92234153261137</v>
      </c>
      <c r="EE299" s="45">
        <f>((($B299*2.71^(EE$1*$N299)*($D299/1000)*($O299+$P299)/$D299))/((1+'Instruktion Kostnad nytta'!$C$37)^EE$1))</f>
        <v>80.734118199722133</v>
      </c>
      <c r="EF299" s="45">
        <f>((($B299*2.71^(EF$1*$N299)*($D299/1000)*($O299+$P299)/$D299))/((1+'Instruktion Kostnad nytta'!$C$37)^EF$1))</f>
        <v>81.554140137737463</v>
      </c>
      <c r="EG299" s="45">
        <f>((($B299*2.71^(EG$1*$N299)*($D299/1000)*($O299+$P299)/$D299))/((1+'Instruktion Kostnad nytta'!$C$37)^EG$1))</f>
        <v>82.382491094435622</v>
      </c>
      <c r="EH299" s="45">
        <f>((($B299*2.71^(EH$1*$N299)*($D299/1000)*($O299+$P299)/$D299))/((1+'Instruktion Kostnad nytta'!$C$37)^EH$1))</f>
        <v>83.219255668226751</v>
      </c>
      <c r="EI299" s="45">
        <f>((($B299*2.71^(EI$1*$N299)*($D299/1000)*($O299+$P299)/$D299))/((1+'Instruktion Kostnad nytta'!$C$37)^EI$1))</f>
        <v>84.064519316792683</v>
      </c>
      <c r="EJ299" s="45">
        <f>((($B299*2.71^(EJ$1*$N299)*($D299/1000)*($O299+$P299)/$D299))/((1+'Instruktion Kostnad nytta'!$C$37)^EJ$1))</f>
        <v>84.918368365814985</v>
      </c>
      <c r="EK299" s="45">
        <f>((($B299*2.71^(EK$1*$N299)*($D299/1000)*($O299+$P299)/$D299))/((1+'Instruktion Kostnad nytta'!$C$37)^EK$1))</f>
        <v>85.780890017790796</v>
      </c>
      <c r="EL299" s="45">
        <f>((($B299*2.71^(EL$1*$N299)*($D299/1000)*($O299+$P299)/$D299))/((1+'Instruktion Kostnad nytta'!$C$37)^EL$1))</f>
        <v>86.65217236093919</v>
      </c>
    </row>
    <row r="300" spans="1:142" x14ac:dyDescent="0.25">
      <c r="A300" s="41">
        <v>302</v>
      </c>
      <c r="B300" s="59">
        <v>0.5</v>
      </c>
      <c r="C300" s="59">
        <v>15</v>
      </c>
      <c r="D300" s="60">
        <v>80</v>
      </c>
      <c r="E300" s="59">
        <v>1965</v>
      </c>
      <c r="F300" s="59" t="s">
        <v>98</v>
      </c>
      <c r="G300" s="59">
        <v>127</v>
      </c>
      <c r="H300" s="59" t="s">
        <v>46</v>
      </c>
      <c r="I300" s="59">
        <v>8</v>
      </c>
      <c r="J300" s="41">
        <v>0</v>
      </c>
      <c r="K300" s="41" t="s">
        <v>301</v>
      </c>
      <c r="L300" s="48">
        <f>'Instruktion Kostnad nytta'!C$19/D300+IF((IF(F300="A",'Instruktion Kostnad nytta'!C$25,0)+IF(G300&lt;500,'Instruktion Kostnad nytta'!C$20,('Instruktion Kostnad nytta'!C$20+'Instruktion Kostnad nytta'!C$21))+IF(G300&lt;700,0,('Instruktion Kostnad nytta'!C$22-'Instruktion Kostnad nytta'!C$21))+I300*'Instruktion Kostnad nytta'!C$23/D300)&lt;3000,3000,(IF(F300="A",'Instruktion Kostnad nytta'!C$25,0)+IF(G300&lt;500,'Instruktion Kostnad nytta'!C$20,('Instruktion Kostnad nytta'!C$20+'Instruktion Kostnad nytta'!C$21))+IF(G300&lt;700,0,('Instruktion Kostnad nytta'!C$22-'Instruktion Kostnad nytta'!C$21))+I300*'Instruktion Kostnad nytta'!C$23/D300))</f>
        <v>6875</v>
      </c>
      <c r="M300" s="50">
        <f t="shared" si="12"/>
        <v>6.25</v>
      </c>
      <c r="N300" s="49">
        <f>IF(H300="Gråjärn",'Instruktion Kostnad nytta'!C$32,IF(H300="segjärn",'Instruktion Kostnad nytta'!C$33,IF(H300="PVC",'Instruktion Kostnad nytta'!C$34,IF(H300="PE",'Instruktion Kostnad nytta'!C$35,IF(H300="ST",'Instruktion Kostnad nytta'!C$36,0)))))</f>
        <v>0.03</v>
      </c>
      <c r="O300" s="48">
        <f>IF(G300&lt;200,'Instruktion Kostnad nytta'!C$28,(IF(G300&lt;500,'Instruktion Kostnad nytta'!C$29,'Instruktion Kostnad nytta'!C$30)))</f>
        <v>45000</v>
      </c>
      <c r="P300" s="47">
        <v>4000</v>
      </c>
      <c r="Q300" s="46">
        <f t="shared" si="13"/>
        <v>-429.79509409760863</v>
      </c>
      <c r="R300" s="45">
        <f t="shared" si="14"/>
        <v>-6586.3040142958916</v>
      </c>
      <c r="S300" s="45">
        <f>((($B300*2.71^(S$1*$N300)*($D300/1000)*($O300+$P300)/$D300))/((1+'Instruktion Kostnad nytta'!$C$37)^S$1))</f>
        <v>25.000223905593113</v>
      </c>
      <c r="T300" s="45">
        <f>((($B300*2.71^(T$1*$N300)*($D300/1000)*($O300+$P300)/$D300))/((1+'Instruktion Kostnad nytta'!$C$37)^T$1))</f>
        <v>25.254152882771844</v>
      </c>
      <c r="U300" s="45">
        <f>((($B300*2.71^(U$1*$N300)*($D300/1000)*($O300+$P300)/$D300))/((1+'Instruktion Kostnad nytta'!$C$37)^U$1))</f>
        <v>25.510661033868949</v>
      </c>
      <c r="V300" s="45">
        <f>((($B300*2.71^(V$1*$N300)*($D300/1000)*($O300+$P300)/$D300))/((1+'Instruktion Kostnad nytta'!$C$37)^V$1))</f>
        <v>25.769774555729619</v>
      </c>
      <c r="W300" s="45">
        <f>((($B300*2.71^(W$1*$N300)*($D300/1000)*($O300+$P300)/$D300))/((1+'Instruktion Kostnad nytta'!$C$37)^W$1))</f>
        <v>26.031519911282167</v>
      </c>
      <c r="X300" s="45">
        <f>((($B300*2.71^(X$1*$N300)*($D300/1000)*($O300+$P300)/$D300))/((1+'Instruktion Kostnad nytta'!$C$37)^X$1))</f>
        <v>26.295923832240685</v>
      </c>
      <c r="Y300" s="45">
        <f>((($B300*2.71^(Y$1*$N300)*($D300/1000)*($O300+$P300)/$D300))/((1+'Instruktion Kostnad nytta'!$C$37)^Y$1))</f>
        <v>26.563013321835086</v>
      </c>
      <c r="Z300" s="45">
        <f>((($B300*2.71^(Z$1*$N300)*($D300/1000)*($O300+$P300)/$D300))/((1+'Instruktion Kostnad nytta'!$C$37)^Z$1))</f>
        <v>26.832815657568947</v>
      </c>
      <c r="AA300" s="45">
        <f>((($B300*2.71^(AA$1*$N300)*($D300/1000)*($O300+$P300)/$D300))/((1+'Instruktion Kostnad nytta'!$C$37)^AA$1))</f>
        <v>27.1053583940053</v>
      </c>
      <c r="AB300" s="45">
        <f>((($B300*2.71^(AB$1*$N300)*($D300/1000)*($O300+$P300)/$D300))/((1+'Instruktion Kostnad nytta'!$C$37)^AB$1))</f>
        <v>27.380669365580751</v>
      </c>
      <c r="AC300" s="45">
        <f>((($B300*2.71^(AC$1*$N300)*($D300/1000)*($O300+$P300)/$D300))/((1+'Instruktion Kostnad nytta'!$C$37)^AC$1))</f>
        <v>27.658776689448164</v>
      </c>
      <c r="AD300" s="45">
        <f>((($B300*2.71^(AD$1*$N300)*($D300/1000)*($O300+$P300)/$D300))/((1+'Instruktion Kostnad nytta'!$C$37)^AD$1))</f>
        <v>27.939708768348279</v>
      </c>
      <c r="AE300" s="45">
        <f>((($B300*2.71^(AE$1*$N300)*($D300/1000)*($O300+$P300)/$D300))/((1+'Instruktion Kostnad nytta'!$C$37)^AE$1))</f>
        <v>28.223494293510345</v>
      </c>
      <c r="AF300" s="45">
        <f>((($B300*2.71^(AF$1*$N300)*($D300/1000)*($O300+$P300)/$D300))/((1+'Instruktion Kostnad nytta'!$C$37)^AF$1))</f>
        <v>28.510162247582453</v>
      </c>
      <c r="AG300" s="45">
        <f>((($B300*2.71^(AG$1*$N300)*($D300/1000)*($O300+$P300)/$D300))/((1+'Instruktion Kostnad nytta'!$C$37)^AG$1))</f>
        <v>28.799741907591361</v>
      </c>
      <c r="AH300" s="45">
        <f>((($B300*2.71^(AH$1*$N300)*($D300/1000)*($O300+$P300)/$D300))/((1+'Instruktion Kostnad nytta'!$C$37)^AH$1))</f>
        <v>29.092262847932609</v>
      </c>
      <c r="AI300" s="45">
        <f>((($B300*2.71^(AI$1*$N300)*($D300/1000)*($O300+$P300)/$D300))/((1+'Instruktion Kostnad nytta'!$C$37)^AI$1))</f>
        <v>29.38775494339091</v>
      </c>
      <c r="AJ300" s="45">
        <f>((($B300*2.71^(AJ$1*$N300)*($D300/1000)*($O300+$P300)/$D300))/((1+'Instruktion Kostnad nytta'!$C$37)^AJ$1))</f>
        <v>29.686248372191148</v>
      </c>
      <c r="AK300" s="45">
        <f>((($B300*2.71^(AK$1*$N300)*($D300/1000)*($O300+$P300)/$D300))/((1+'Instruktion Kostnad nytta'!$C$37)^AK$1))</f>
        <v>29.987773619080546</v>
      </c>
      <c r="AL300" s="45">
        <f>((($B300*2.71^(AL$1*$N300)*($D300/1000)*($O300+$P300)/$D300))/((1+'Instruktion Kostnad nytta'!$C$37)^AL$1))</f>
        <v>30.292361478441951</v>
      </c>
      <c r="AM300" s="45">
        <f>((($B300*2.71^(AM$1*$N300)*($D300/1000)*($O300+$P300)/$D300))/((1+'Instruktion Kostnad nytta'!$C$37)^AM$1))</f>
        <v>30.600043057438853</v>
      </c>
      <c r="AN300" s="45">
        <f>((($B300*2.71^(AN$1*$N300)*($D300/1000)*($O300+$P300)/$D300))/((1+'Instruktion Kostnad nytta'!$C$37)^AN$1))</f>
        <v>30.91084977919234</v>
      </c>
      <c r="AO300" s="45">
        <f>((($B300*2.71^(AO$1*$N300)*($D300/1000)*($O300+$P300)/$D300))/((1+'Instruktion Kostnad nytta'!$C$37)^AO$1))</f>
        <v>31.224813385990259</v>
      </c>
      <c r="AP300" s="45">
        <f>((($B300*2.71^(AP$1*$N300)*($D300/1000)*($O300+$P300)/$D300))/((1+'Instruktion Kostnad nytta'!$C$37)^AP$1))</f>
        <v>31.541965942529057</v>
      </c>
      <c r="AQ300" s="45">
        <f>((($B300*2.71^(AQ$1*$N300)*($D300/1000)*($O300+$P300)/$D300))/((1+'Instruktion Kostnad nytta'!$C$37)^AQ$1))</f>
        <v>31.862339839188468</v>
      </c>
      <c r="AR300" s="45">
        <f>((($B300*2.71^(AR$1*$N300)*($D300/1000)*($O300+$P300)/$D300))/((1+'Instruktion Kostnad nytta'!$C$37)^AR$1))</f>
        <v>32.185967795339536</v>
      </c>
      <c r="AS300" s="45">
        <f>((($B300*2.71^(AS$1*$N300)*($D300/1000)*($O300+$P300)/$D300))/((1+'Instruktion Kostnad nytta'!$C$37)^AS$1))</f>
        <v>32.512882862686169</v>
      </c>
      <c r="AT300" s="45">
        <f>((($B300*2.71^(AT$1*$N300)*($D300/1000)*($O300+$P300)/$D300))/((1+'Instruktion Kostnad nytta'!$C$37)^AT$1))</f>
        <v>32.843118428640715</v>
      </c>
      <c r="AU300" s="45">
        <f>((($B300*2.71^(AU$1*$N300)*($D300/1000)*($O300+$P300)/$D300))/((1+'Instruktion Kostnad nytta'!$C$37)^AU$1))</f>
        <v>33.176708219733698</v>
      </c>
      <c r="AV300" s="45">
        <f>((($B300*2.71^(AV$1*$N300)*($D300/1000)*($O300+$P300)/$D300))/((1+'Instruktion Kostnad nytta'!$C$37)^AV$1))</f>
        <v>33.513686305058343</v>
      </c>
      <c r="AW300" s="45">
        <f>((($B300*2.71^(AW$1*$N300)*($D300/1000)*($O300+$P300)/$D300))/((1+'Instruktion Kostnad nytta'!$C$37)^AW$1))</f>
        <v>33.854087099749947</v>
      </c>
      <c r="AX300" s="45">
        <f>((($B300*2.71^(AX$1*$N300)*($D300/1000)*($O300+$P300)/$D300))/((1+'Instruktion Kostnad nytta'!$C$37)^AX$1))</f>
        <v>34.197945368500726</v>
      </c>
      <c r="AY300" s="45">
        <f>((($B300*2.71^(AY$1*$N300)*($D300/1000)*($O300+$P300)/$D300))/((1+'Instruktion Kostnad nytta'!$C$37)^AY$1))</f>
        <v>34.545296229110207</v>
      </c>
      <c r="AZ300" s="45">
        <f>((($B300*2.71^(AZ$1*$N300)*($D300/1000)*($O300+$P300)/$D300))/((1+'Instruktion Kostnad nytta'!$C$37)^AZ$1))</f>
        <v>34.896175156071806</v>
      </c>
      <c r="BA300" s="45">
        <f>((($B300*2.71^(BA$1*$N300)*($D300/1000)*($O300+$P300)/$D300))/((1+'Instruktion Kostnad nytta'!$C$37)^BA$1))</f>
        <v>35.250617984195777</v>
      </c>
      <c r="BB300" s="45">
        <f>((($B300*2.71^(BB$1*$N300)*($D300/1000)*($O300+$P300)/$D300))/((1+'Instruktion Kostnad nytta'!$C$37)^BB$1))</f>
        <v>35.608660912269002</v>
      </c>
      <c r="BC300" s="45">
        <f>((($B300*2.71^(BC$1*$N300)*($D300/1000)*($O300+$P300)/$D300))/((1+'Instruktion Kostnad nytta'!$C$37)^BC$1))</f>
        <v>35.970340506751896</v>
      </c>
      <c r="BD300" s="45">
        <f>((($B300*2.71^(BD$1*$N300)*($D300/1000)*($O300+$P300)/$D300))/((1+'Instruktion Kostnad nytta'!$C$37)^BD$1))</f>
        <v>36.335693705512931</v>
      </c>
      <c r="BE300" s="45">
        <f>((($B300*2.71^(BE$1*$N300)*($D300/1000)*($O300+$P300)/$D300))/((1+'Instruktion Kostnad nytta'!$C$37)^BE$1))</f>
        <v>36.704757821600943</v>
      </c>
      <c r="BF300" s="45">
        <f>((($B300*2.71^(BF$1*$N300)*($D300/1000)*($O300+$P300)/$D300))/((1+'Instruktion Kostnad nytta'!$C$37)^BF$1))</f>
        <v>37.077570547056048</v>
      </c>
      <c r="BG300" s="45">
        <f>((($B300*2.71^(BG$1*$N300)*($D300/1000)*($O300+$P300)/$D300))/((1+'Instruktion Kostnad nytta'!$C$37)^BG$1))</f>
        <v>37.454169956758932</v>
      </c>
      <c r="BH300" s="45">
        <f>((($B300*2.71^(BH$1*$N300)*($D300/1000)*($O300+$P300)/$D300))/((1+'Instruktion Kostnad nytta'!$C$37)^BH$1))</f>
        <v>37.83459451231942</v>
      </c>
      <c r="BI300" s="45">
        <f>((($B300*2.71^(BI$1*$N300)*($D300/1000)*($O300+$P300)/$D300))/((1+'Instruktion Kostnad nytta'!$C$37)^BI$1))</f>
        <v>38.218883066004558</v>
      </c>
      <c r="BJ300" s="45">
        <f>((($B300*2.71^(BJ$1*$N300)*($D300/1000)*($O300+$P300)/$D300))/((1+'Instruktion Kostnad nytta'!$C$37)^BJ$1))</f>
        <v>38.607074864706519</v>
      </c>
      <c r="BK300" s="45">
        <f>((($B300*2.71^(BK$1*$N300)*($D300/1000)*($O300+$P300)/$D300))/((1+'Instruktion Kostnad nytta'!$C$37)^BK$1))</f>
        <v>38.999209553950806</v>
      </c>
      <c r="BL300" s="45">
        <f>((($B300*2.71^(BL$1*$N300)*($D300/1000)*($O300+$P300)/$D300))/((1+'Instruktion Kostnad nytta'!$C$37)^BL$1))</f>
        <v>39.39532718194527</v>
      </c>
      <c r="BM300" s="45">
        <f>((($B300*2.71^(BM$1*$N300)*($D300/1000)*($O300+$P300)/$D300))/((1+'Instruktion Kostnad nytta'!$C$37)^BM$1))</f>
        <v>39.795468203670062</v>
      </c>
      <c r="BN300" s="45">
        <f>((($B300*2.71^(BN$1*$N300)*($D300/1000)*($O300+$P300)/$D300))/((1+'Instruktion Kostnad nytta'!$C$37)^BN$1))</f>
        <v>40.199673485009399</v>
      </c>
      <c r="BO300" s="45">
        <f>((($B300*2.71^(BO$1*$N300)*($D300/1000)*($O300+$P300)/$D300))/((1+'Instruktion Kostnad nytta'!$C$37)^BO$1))</f>
        <v>40.607984306925012</v>
      </c>
      <c r="BP300" s="45">
        <f>((($B300*2.71^(BP$1*$N300)*($D300/1000)*($O300+$P300)/$D300))/((1+'Instruktion Kostnad nytta'!$C$37)^BP$1))</f>
        <v>41.020442369672224</v>
      </c>
      <c r="BQ300" s="45">
        <f>((($B300*2.71^(BQ$1*$N300)*($D300/1000)*($O300+$P300)/$D300))/((1+'Instruktion Kostnad nytta'!$C$37)^BQ$1))</f>
        <v>41.437089797058633</v>
      </c>
      <c r="BR300" s="45">
        <f>((($B300*2.71^(BR$1*$N300)*($D300/1000)*($O300+$P300)/$D300))/((1+'Instruktion Kostnad nytta'!$C$37)^BR$1))</f>
        <v>41.857969140746285</v>
      </c>
      <c r="BS300" s="45">
        <f>((($B300*2.71^(BS$1*$N300)*($D300/1000)*($O300+$P300)/$D300))/((1+'Instruktion Kostnad nytta'!$C$37)^BS$1))</f>
        <v>42.283123384597289</v>
      </c>
      <c r="BT300" s="45">
        <f>((($B300*2.71^(BT$1*$N300)*($D300/1000)*($O300+$P300)/$D300))/((1+'Instruktion Kostnad nytta'!$C$37)^BT$1))</f>
        <v>42.712595949063832</v>
      </c>
      <c r="BU300" s="45">
        <f>((($B300*2.71^(BU$1*$N300)*($D300/1000)*($O300+$P300)/$D300))/((1+'Instruktion Kostnad nytta'!$C$37)^BU$1))</f>
        <v>43.146430695622549</v>
      </c>
      <c r="BV300" s="45">
        <f>((($B300*2.71^(BV$1*$N300)*($D300/1000)*($O300+$P300)/$D300))/((1+'Instruktion Kostnad nytta'!$C$37)^BV$1))</f>
        <v>43.584671931254093</v>
      </c>
      <c r="BW300" s="45">
        <f>((($B300*2.71^(BW$1*$N300)*($D300/1000)*($O300+$P300)/$D300))/((1+'Instruktion Kostnad nytta'!$C$37)^BW$1))</f>
        <v>44.02736441296814</v>
      </c>
      <c r="BX300" s="45">
        <f>((($B300*2.71^(BX$1*$N300)*($D300/1000)*($O300+$P300)/$D300))/((1+'Instruktion Kostnad nytta'!$C$37)^BX$1))</f>
        <v>44.474553352374357</v>
      </c>
      <c r="BY300" s="45">
        <f>((($B300*2.71^(BY$1*$N300)*($D300/1000)*($O300+$P300)/$D300))/((1+'Instruktion Kostnad nytta'!$C$37)^BY$1))</f>
        <v>44.926284420299801</v>
      </c>
      <c r="BZ300" s="45">
        <f>((($B300*2.71^(BZ$1*$N300)*($D300/1000)*($O300+$P300)/$D300))/((1+'Instruktion Kostnad nytta'!$C$37)^BZ$1))</f>
        <v>45.382603751453274</v>
      </c>
      <c r="CA300" s="45">
        <f>((($B300*2.71^(CA$1*$N300)*($D300/1000)*($O300+$P300)/$D300))/((1+'Instruktion Kostnad nytta'!$C$37)^CA$1))</f>
        <v>45.843557949136923</v>
      </c>
      <c r="CB300" s="45">
        <f>((($B300*2.71^(CB$1*$N300)*($D300/1000)*($O300+$P300)/$D300))/((1+'Instruktion Kostnad nytta'!$C$37)^CB$1))</f>
        <v>46.309194090005803</v>
      </c>
      <c r="CC300" s="45">
        <f>((($B300*2.71^(CC$1*$N300)*($D300/1000)*($O300+$P300)/$D300))/((1+'Instruktion Kostnad nytta'!$C$37)^CC$1))</f>
        <v>46.779559728875739</v>
      </c>
      <c r="CD300" s="45">
        <f>((($B300*2.71^(CD$1*$N300)*($D300/1000)*($O300+$P300)/$D300))/((1+'Instruktion Kostnad nytta'!$C$37)^CD$1))</f>
        <v>47.254702903580153</v>
      </c>
      <c r="CE300" s="45">
        <f>((($B300*2.71^(CE$1*$N300)*($D300/1000)*($O300+$P300)/$D300))/((1+'Instruktion Kostnad nytta'!$C$37)^CE$1))</f>
        <v>47.734672139875926</v>
      </c>
      <c r="CF300" s="45">
        <f>((($B300*2.71^(CF$1*$N300)*($D300/1000)*($O300+$P300)/$D300))/((1+'Instruktion Kostnad nytta'!$C$37)^CF$1))</f>
        <v>48.219516456399383</v>
      </c>
      <c r="CG300" s="45">
        <f>((($B300*2.71^(CG$1*$N300)*($D300/1000)*($O300+$P300)/$D300))/((1+'Instruktion Kostnad nytta'!$C$37)^CG$1))</f>
        <v>48.709285369672486</v>
      </c>
      <c r="CH300" s="45">
        <f>((($B300*2.71^(CH$1*$N300)*($D300/1000)*($O300+$P300)/$D300))/((1+'Instruktion Kostnad nytta'!$C$37)^CH$1))</f>
        <v>49.204028899159844</v>
      </c>
      <c r="CI300" s="45">
        <f>((($B300*2.71^(CI$1*$N300)*($D300/1000)*($O300+$P300)/$D300))/((1+'Instruktion Kostnad nytta'!$C$37)^CI$1))</f>
        <v>49.703797572377269</v>
      </c>
      <c r="CJ300" s="45">
        <f>((($B300*2.71^(CJ$1*$N300)*($D300/1000)*($O300+$P300)/$D300))/((1+'Instruktion Kostnad nytta'!$C$37)^CJ$1))</f>
        <v>50.208642430051853</v>
      </c>
      <c r="CK300" s="45">
        <f>((($B300*2.71^(CK$1*$N300)*($D300/1000)*($O300+$P300)/$D300))/((1+'Instruktion Kostnad nytta'!$C$37)^CK$1))</f>
        <v>50.718615031334977</v>
      </c>
      <c r="CL300" s="45">
        <f>((($B300*2.71^(CL$1*$N300)*($D300/1000)*($O300+$P300)/$D300))/((1+'Instruktion Kostnad nytta'!$C$37)^CL$1))</f>
        <v>51.233767459067714</v>
      </c>
      <c r="CM300" s="45">
        <f>((($B300*2.71^(CM$1*$N300)*($D300/1000)*($O300+$P300)/$D300))/((1+'Instruktion Kostnad nytta'!$C$37)^CM$1))</f>
        <v>51.754152325100151</v>
      </c>
      <c r="CN300" s="45">
        <f>((($B300*2.71^(CN$1*$N300)*($D300/1000)*($O300+$P300)/$D300))/((1+'Instruktion Kostnad nytta'!$C$37)^CN$1))</f>
        <v>52.279822775664641</v>
      </c>
      <c r="CO300" s="45">
        <f>((($B300*2.71^(CO$1*$N300)*($D300/1000)*($O300+$P300)/$D300))/((1+'Instruktion Kostnad nytta'!$C$37)^CO$1))</f>
        <v>52.81083249680313</v>
      </c>
      <c r="CP300" s="45">
        <f>((($B300*2.71^(CP$1*$N300)*($D300/1000)*($O300+$P300)/$D300))/((1+'Instruktion Kostnad nytta'!$C$37)^CP$1))</f>
        <v>53.34723571985068</v>
      </c>
      <c r="CQ300" s="45">
        <f>((($B300*2.71^(CQ$1*$N300)*($D300/1000)*($O300+$P300)/$D300))/((1+'Instruktion Kostnad nytta'!$C$37)^CQ$1))</f>
        <v>53.889087226973508</v>
      </c>
      <c r="CR300" s="45">
        <f>((($B300*2.71^(CR$1*$N300)*($D300/1000)*($O300+$P300)/$D300))/((1+'Instruktion Kostnad nytta'!$C$37)^CR$1))</f>
        <v>54.436442356764182</v>
      </c>
      <c r="CS300" s="45">
        <f>((($B300*2.71^(CS$1*$N300)*($D300/1000)*($O300+$P300)/$D300))/((1+'Instruktion Kostnad nytta'!$C$37)^CS$1))</f>
        <v>54.989357009892906</v>
      </c>
      <c r="CT300" s="45">
        <f>((($B300*2.71^(CT$1*$N300)*($D300/1000)*($O300+$P300)/$D300))/((1+'Instruktion Kostnad nytta'!$C$37)^CT$1))</f>
        <v>55.547887654816996</v>
      </c>
      <c r="CU300" s="45">
        <f>((($B300*2.71^(CU$1*$N300)*($D300/1000)*($O300+$P300)/$D300))/((1+'Instruktion Kostnad nytta'!$C$37)^CU$1))</f>
        <v>56.112091333547696</v>
      </c>
      <c r="CV300" s="45">
        <f>((($B300*2.71^(CV$1*$N300)*($D300/1000)*($O300+$P300)/$D300))/((1+'Instruktion Kostnad nytta'!$C$37)^CV$1))</f>
        <v>56.682025667475763</v>
      </c>
      <c r="CW300" s="45">
        <f>((($B300*2.71^(CW$1*$N300)*($D300/1000)*($O300+$P300)/$D300))/((1+'Instruktion Kostnad nytta'!$C$37)^CW$1))</f>
        <v>57.257748863256467</v>
      </c>
      <c r="CX300" s="45">
        <f>((($B300*2.71^(CX$1*$N300)*($D300/1000)*($O300+$P300)/$D300))/((1+'Instruktion Kostnad nytta'!$C$37)^CX$1))</f>
        <v>57.83931971875387</v>
      </c>
      <c r="CY300" s="45">
        <f>((($B300*2.71^(CY$1*$N300)*($D300/1000)*($O300+$P300)/$D300))/((1+'Instruktion Kostnad nytta'!$C$37)^CY$1))</f>
        <v>58.426797629046156</v>
      </c>
      <c r="CZ300" s="45">
        <f>((($B300*2.71^(CZ$1*$N300)*($D300/1000)*($O300+$P300)/$D300))/((1+'Instruktion Kostnad nytta'!$C$37)^CZ$1))</f>
        <v>59.020242592491172</v>
      </c>
      <c r="DA300" s="45">
        <f>((($B300*2.71^(DA$1*$N300)*($D300/1000)*($O300+$P300)/$D300))/((1+'Instruktion Kostnad nytta'!$C$37)^DA$1))</f>
        <v>59.61971521685431</v>
      </c>
      <c r="DB300" s="45">
        <f>((($B300*2.71^(DB$1*$N300)*($D300/1000)*($O300+$P300)/$D300))/((1+'Instruktion Kostnad nytta'!$C$37)^DB$1))</f>
        <v>60.225276725498077</v>
      </c>
      <c r="DC300" s="45">
        <f>((($B300*2.71^(DC$1*$N300)*($D300/1000)*($O300+$P300)/$D300))/((1+'Instruktion Kostnad nytta'!$C$37)^DC$1))</f>
        <v>60.836988963634859</v>
      </c>
      <c r="DD300" s="45">
        <f>((($B300*2.71^(DD$1*$N300)*($D300/1000)*($O300+$P300)/$D300))/((1+'Instruktion Kostnad nytta'!$C$37)^DD$1))</f>
        <v>61.454914404643155</v>
      </c>
      <c r="DE300" s="45">
        <f>((($B300*2.71^(DE$1*$N300)*($D300/1000)*($O300+$P300)/$D300))/((1+'Instruktion Kostnad nytta'!$C$37)^DE$1))</f>
        <v>62.079116156447682</v>
      </c>
      <c r="DF300" s="45">
        <f>((($B300*2.71^(DF$1*$N300)*($D300/1000)*($O300+$P300)/$D300))/((1+'Instruktion Kostnad nytta'!$C$37)^DF$1))</f>
        <v>62.70965796796483</v>
      </c>
      <c r="DG300" s="45">
        <f>((($B300*2.71^(DG$1*$N300)*($D300/1000)*($O300+$P300)/$D300))/((1+'Instruktion Kostnad nytta'!$C$37)^DG$1))</f>
        <v>63.346604235612872</v>
      </c>
      <c r="DH300" s="45">
        <f>((($B300*2.71^(DH$1*$N300)*($D300/1000)*($O300+$P300)/$D300))/((1+'Instruktion Kostnad nytta'!$C$37)^DH$1))</f>
        <v>63.990020009889072</v>
      </c>
      <c r="DI300" s="45">
        <f>((($B300*2.71^(DI$1*$N300)*($D300/1000)*($O300+$P300)/$D300))/((1+'Instruktion Kostnad nytta'!$C$37)^DI$1))</f>
        <v>64.639971002012857</v>
      </c>
      <c r="DJ300" s="45">
        <f>((($B300*2.71^(DJ$1*$N300)*($D300/1000)*($O300+$P300)/$D300))/((1+'Instruktion Kostnad nytta'!$C$37)^DJ$1))</f>
        <v>65.296523590637122</v>
      </c>
      <c r="DK300" s="45">
        <f>((($B300*2.71^(DK$1*$N300)*($D300/1000)*($O300+$P300)/$D300))/((1+'Instruktion Kostnad nytta'!$C$37)^DK$1))</f>
        <v>65.959744828627237</v>
      </c>
      <c r="DL300" s="45">
        <f>((($B300*2.71^(DL$1*$N300)*($D300/1000)*($O300+$P300)/$D300))/((1+'Instruktion Kostnad nytta'!$C$37)^DL$1))</f>
        <v>66.629702449909004</v>
      </c>
      <c r="DM300" s="45">
        <f>((($B300*2.71^(DM$1*$N300)*($D300/1000)*($O300+$P300)/$D300))/((1+'Instruktion Kostnad nytta'!$C$37)^DM$1))</f>
        <v>67.306464876386457</v>
      </c>
      <c r="DN300" s="45">
        <f>((($B300*2.71^(DN$1*$N300)*($D300/1000)*($O300+$P300)/$D300))/((1+'Instruktion Kostnad nytta'!$C$37)^DN$1))</f>
        <v>67.990101224929418</v>
      </c>
      <c r="DO300" s="45">
        <f>((($B300*2.71^(DO$1*$N300)*($D300/1000)*($O300+$P300)/$D300))/((1+'Instruktion Kostnad nytta'!$C$37)^DO$1))</f>
        <v>68.680681314432647</v>
      </c>
      <c r="DP300" s="45">
        <f>((($B300*2.71^(DP$1*$N300)*($D300/1000)*($O300+$P300)/$D300))/((1+'Instruktion Kostnad nytta'!$C$37)^DP$1))</f>
        <v>69.378275672946003</v>
      </c>
      <c r="DQ300" s="45">
        <f>((($B300*2.71^(DQ$1*$N300)*($D300/1000)*($O300+$P300)/$D300))/((1+'Instruktion Kostnad nytta'!$C$37)^DQ$1))</f>
        <v>70.082955544877592</v>
      </c>
      <c r="DR300" s="45">
        <f>((($B300*2.71^(DR$1*$N300)*($D300/1000)*($O300+$P300)/$D300))/((1+'Instruktion Kostnad nytta'!$C$37)^DR$1))</f>
        <v>70.794792898269904</v>
      </c>
      <c r="DS300" s="45">
        <f>((($B300*2.71^(DS$1*$N300)*($D300/1000)*($O300+$P300)/$D300))/((1+'Instruktion Kostnad nytta'!$C$37)^DS$1))</f>
        <v>71.513860432149713</v>
      </c>
      <c r="DT300" s="45">
        <f>((($B300*2.71^(DT$1*$N300)*($D300/1000)*($O300+$P300)/$D300))/((1+'Instruktion Kostnad nytta'!$C$37)^DT$1))</f>
        <v>72.240231583952706</v>
      </c>
      <c r="DU300" s="45">
        <f>((($B300*2.71^(DU$1*$N300)*($D300/1000)*($O300+$P300)/$D300))/((1+'Instruktion Kostnad nytta'!$C$37)^DU$1))</f>
        <v>72.973980537023593</v>
      </c>
      <c r="DV300" s="45">
        <f>((($B300*2.71^(DV$1*$N300)*($D300/1000)*($O300+$P300)/$D300))/((1+'Instruktion Kostnad nytta'!$C$37)^DV$1))</f>
        <v>73.715182228192504</v>
      </c>
      <c r="DW300" s="45">
        <f>((($B300*2.71^(DW$1*$N300)*($D300/1000)*($O300+$P300)/$D300))/((1+'Instruktion Kostnad nytta'!$C$37)^DW$1))</f>
        <v>74.463912355427894</v>
      </c>
      <c r="DX300" s="45">
        <f>((($B300*2.71^(DX$1*$N300)*($D300/1000)*($O300+$P300)/$D300))/((1+'Instruktion Kostnad nytta'!$C$37)^DX$1))</f>
        <v>75.220247385567816</v>
      </c>
      <c r="DY300" s="45">
        <f>((($B300*2.71^(DY$1*$N300)*($D300/1000)*($O300+$P300)/$D300))/((1+'Instruktion Kostnad nytta'!$C$37)^DY$1))</f>
        <v>75.984264562128971</v>
      </c>
      <c r="DZ300" s="45">
        <f>((($B300*2.71^(DZ$1*$N300)*($D300/1000)*($O300+$P300)/$D300))/((1+'Instruktion Kostnad nytta'!$C$37)^DZ$1))</f>
        <v>76.756041913195887</v>
      </c>
      <c r="EA300" s="45">
        <f>((($B300*2.71^(EA$1*$N300)*($D300/1000)*($O300+$P300)/$D300))/((1+'Instruktion Kostnad nytta'!$C$37)^EA$1))</f>
        <v>77.535658259389692</v>
      </c>
      <c r="EB300" s="45">
        <f>((($B300*2.71^(EB$1*$N300)*($D300/1000)*($O300+$P300)/$D300))/((1+'Instruktion Kostnad nytta'!$C$37)^EB$1))</f>
        <v>78.323193221917847</v>
      </c>
      <c r="EC300" s="45">
        <f>((($B300*2.71^(EC$1*$N300)*($D300/1000)*($O300+$P300)/$D300))/((1+'Instruktion Kostnad nytta'!$C$37)^EC$1))</f>
        <v>79.118727230705829</v>
      </c>
      <c r="ED300" s="45">
        <f>((($B300*2.71^(ED$1*$N300)*($D300/1000)*($O300+$P300)/$D300))/((1+'Instruktion Kostnad nytta'!$C$37)^ED$1))</f>
        <v>79.92234153261137</v>
      </c>
      <c r="EE300" s="45">
        <f>((($B300*2.71^(EE$1*$N300)*($D300/1000)*($O300+$P300)/$D300))/((1+'Instruktion Kostnad nytta'!$C$37)^EE$1))</f>
        <v>80.734118199722133</v>
      </c>
      <c r="EF300" s="45">
        <f>((($B300*2.71^(EF$1*$N300)*($D300/1000)*($O300+$P300)/$D300))/((1+'Instruktion Kostnad nytta'!$C$37)^EF$1))</f>
        <v>81.554140137737463</v>
      </c>
      <c r="EG300" s="45">
        <f>((($B300*2.71^(EG$1*$N300)*($D300/1000)*($O300+$P300)/$D300))/((1+'Instruktion Kostnad nytta'!$C$37)^EG$1))</f>
        <v>82.382491094435622</v>
      </c>
      <c r="EH300" s="45">
        <f>((($B300*2.71^(EH$1*$N300)*($D300/1000)*($O300+$P300)/$D300))/((1+'Instruktion Kostnad nytta'!$C$37)^EH$1))</f>
        <v>83.219255668226751</v>
      </c>
      <c r="EI300" s="45">
        <f>((($B300*2.71^(EI$1*$N300)*($D300/1000)*($O300+$P300)/$D300))/((1+'Instruktion Kostnad nytta'!$C$37)^EI$1))</f>
        <v>84.064519316792683</v>
      </c>
      <c r="EJ300" s="45">
        <f>((($B300*2.71^(EJ$1*$N300)*($D300/1000)*($O300+$P300)/$D300))/((1+'Instruktion Kostnad nytta'!$C$37)^EJ$1))</f>
        <v>84.918368365814985</v>
      </c>
      <c r="EK300" s="45">
        <f>((($B300*2.71^(EK$1*$N300)*($D300/1000)*($O300+$P300)/$D300))/((1+'Instruktion Kostnad nytta'!$C$37)^EK$1))</f>
        <v>85.780890017790796</v>
      </c>
      <c r="EL300" s="45">
        <f>((($B300*2.71^(EL$1*$N300)*($D300/1000)*($O300+$P300)/$D300))/((1+'Instruktion Kostnad nytta'!$C$37)^EL$1))</f>
        <v>86.65217236093919</v>
      </c>
    </row>
    <row r="301" spans="1:142" x14ac:dyDescent="0.25">
      <c r="A301" s="41">
        <v>303</v>
      </c>
      <c r="B301" s="59">
        <v>0.5</v>
      </c>
      <c r="C301" s="59">
        <v>15</v>
      </c>
      <c r="D301" s="60">
        <v>80</v>
      </c>
      <c r="E301" s="59">
        <v>1965</v>
      </c>
      <c r="F301" s="59" t="s">
        <v>98</v>
      </c>
      <c r="G301" s="59">
        <v>127</v>
      </c>
      <c r="H301" s="59" t="s">
        <v>46</v>
      </c>
      <c r="I301" s="59">
        <v>8</v>
      </c>
      <c r="J301" s="41">
        <v>0</v>
      </c>
      <c r="K301" s="41" t="s">
        <v>300</v>
      </c>
      <c r="L301" s="48">
        <f>'Instruktion Kostnad nytta'!C$19/D301+IF((IF(F301="A",'Instruktion Kostnad nytta'!C$25,0)+IF(G301&lt;500,'Instruktion Kostnad nytta'!C$20,('Instruktion Kostnad nytta'!C$20+'Instruktion Kostnad nytta'!C$21))+IF(G301&lt;700,0,('Instruktion Kostnad nytta'!C$22-'Instruktion Kostnad nytta'!C$21))+I301*'Instruktion Kostnad nytta'!C$23/D301)&lt;3000,3000,(IF(F301="A",'Instruktion Kostnad nytta'!C$25,0)+IF(G301&lt;500,'Instruktion Kostnad nytta'!C$20,('Instruktion Kostnad nytta'!C$20+'Instruktion Kostnad nytta'!C$21))+IF(G301&lt;700,0,('Instruktion Kostnad nytta'!C$22-'Instruktion Kostnad nytta'!C$21))+I301*'Instruktion Kostnad nytta'!C$23/D301))</f>
        <v>6875</v>
      </c>
      <c r="M301" s="50">
        <f t="shared" si="12"/>
        <v>6.25</v>
      </c>
      <c r="N301" s="49">
        <f>IF(H301="Gråjärn",'Instruktion Kostnad nytta'!C$32,IF(H301="segjärn",'Instruktion Kostnad nytta'!C$33,IF(H301="PVC",'Instruktion Kostnad nytta'!C$34,IF(H301="PE",'Instruktion Kostnad nytta'!C$35,IF(H301="ST",'Instruktion Kostnad nytta'!C$36,0)))))</f>
        <v>0.03</v>
      </c>
      <c r="O301" s="48">
        <f>IF(G301&lt;200,'Instruktion Kostnad nytta'!C$28,(IF(G301&lt;500,'Instruktion Kostnad nytta'!C$29,'Instruktion Kostnad nytta'!C$30)))</f>
        <v>45000</v>
      </c>
      <c r="P301" s="47">
        <v>4000</v>
      </c>
      <c r="Q301" s="46">
        <f t="shared" si="13"/>
        <v>-429.79509409760863</v>
      </c>
      <c r="R301" s="45">
        <f t="shared" si="14"/>
        <v>-6586.3040142958916</v>
      </c>
      <c r="S301" s="45">
        <f>((($B301*2.71^(S$1*$N301)*($D301/1000)*($O301+$P301)/$D301))/((1+'Instruktion Kostnad nytta'!$C$37)^S$1))</f>
        <v>25.000223905593113</v>
      </c>
      <c r="T301" s="45">
        <f>((($B301*2.71^(T$1*$N301)*($D301/1000)*($O301+$P301)/$D301))/((1+'Instruktion Kostnad nytta'!$C$37)^T$1))</f>
        <v>25.254152882771844</v>
      </c>
      <c r="U301" s="45">
        <f>((($B301*2.71^(U$1*$N301)*($D301/1000)*($O301+$P301)/$D301))/((1+'Instruktion Kostnad nytta'!$C$37)^U$1))</f>
        <v>25.510661033868949</v>
      </c>
      <c r="V301" s="45">
        <f>((($B301*2.71^(V$1*$N301)*($D301/1000)*($O301+$P301)/$D301))/((1+'Instruktion Kostnad nytta'!$C$37)^V$1))</f>
        <v>25.769774555729619</v>
      </c>
      <c r="W301" s="45">
        <f>((($B301*2.71^(W$1*$N301)*($D301/1000)*($O301+$P301)/$D301))/((1+'Instruktion Kostnad nytta'!$C$37)^W$1))</f>
        <v>26.031519911282167</v>
      </c>
      <c r="X301" s="45">
        <f>((($B301*2.71^(X$1*$N301)*($D301/1000)*($O301+$P301)/$D301))/((1+'Instruktion Kostnad nytta'!$C$37)^X$1))</f>
        <v>26.295923832240685</v>
      </c>
      <c r="Y301" s="45">
        <f>((($B301*2.71^(Y$1*$N301)*($D301/1000)*($O301+$P301)/$D301))/((1+'Instruktion Kostnad nytta'!$C$37)^Y$1))</f>
        <v>26.563013321835086</v>
      </c>
      <c r="Z301" s="45">
        <f>((($B301*2.71^(Z$1*$N301)*($D301/1000)*($O301+$P301)/$D301))/((1+'Instruktion Kostnad nytta'!$C$37)^Z$1))</f>
        <v>26.832815657568947</v>
      </c>
      <c r="AA301" s="45">
        <f>((($B301*2.71^(AA$1*$N301)*($D301/1000)*($O301+$P301)/$D301))/((1+'Instruktion Kostnad nytta'!$C$37)^AA$1))</f>
        <v>27.1053583940053</v>
      </c>
      <c r="AB301" s="45">
        <f>((($B301*2.71^(AB$1*$N301)*($D301/1000)*($O301+$P301)/$D301))/((1+'Instruktion Kostnad nytta'!$C$37)^AB$1))</f>
        <v>27.380669365580751</v>
      </c>
      <c r="AC301" s="45">
        <f>((($B301*2.71^(AC$1*$N301)*($D301/1000)*($O301+$P301)/$D301))/((1+'Instruktion Kostnad nytta'!$C$37)^AC$1))</f>
        <v>27.658776689448164</v>
      </c>
      <c r="AD301" s="45">
        <f>((($B301*2.71^(AD$1*$N301)*($D301/1000)*($O301+$P301)/$D301))/((1+'Instruktion Kostnad nytta'!$C$37)^AD$1))</f>
        <v>27.939708768348279</v>
      </c>
      <c r="AE301" s="45">
        <f>((($B301*2.71^(AE$1*$N301)*($D301/1000)*($O301+$P301)/$D301))/((1+'Instruktion Kostnad nytta'!$C$37)^AE$1))</f>
        <v>28.223494293510345</v>
      </c>
      <c r="AF301" s="45">
        <f>((($B301*2.71^(AF$1*$N301)*($D301/1000)*($O301+$P301)/$D301))/((1+'Instruktion Kostnad nytta'!$C$37)^AF$1))</f>
        <v>28.510162247582453</v>
      </c>
      <c r="AG301" s="45">
        <f>((($B301*2.71^(AG$1*$N301)*($D301/1000)*($O301+$P301)/$D301))/((1+'Instruktion Kostnad nytta'!$C$37)^AG$1))</f>
        <v>28.799741907591361</v>
      </c>
      <c r="AH301" s="45">
        <f>((($B301*2.71^(AH$1*$N301)*($D301/1000)*($O301+$P301)/$D301))/((1+'Instruktion Kostnad nytta'!$C$37)^AH$1))</f>
        <v>29.092262847932609</v>
      </c>
      <c r="AI301" s="45">
        <f>((($B301*2.71^(AI$1*$N301)*($D301/1000)*($O301+$P301)/$D301))/((1+'Instruktion Kostnad nytta'!$C$37)^AI$1))</f>
        <v>29.38775494339091</v>
      </c>
      <c r="AJ301" s="45">
        <f>((($B301*2.71^(AJ$1*$N301)*($D301/1000)*($O301+$P301)/$D301))/((1+'Instruktion Kostnad nytta'!$C$37)^AJ$1))</f>
        <v>29.686248372191148</v>
      </c>
      <c r="AK301" s="45">
        <f>((($B301*2.71^(AK$1*$N301)*($D301/1000)*($O301+$P301)/$D301))/((1+'Instruktion Kostnad nytta'!$C$37)^AK$1))</f>
        <v>29.987773619080546</v>
      </c>
      <c r="AL301" s="45">
        <f>((($B301*2.71^(AL$1*$N301)*($D301/1000)*($O301+$P301)/$D301))/((1+'Instruktion Kostnad nytta'!$C$37)^AL$1))</f>
        <v>30.292361478441951</v>
      </c>
      <c r="AM301" s="45">
        <f>((($B301*2.71^(AM$1*$N301)*($D301/1000)*($O301+$P301)/$D301))/((1+'Instruktion Kostnad nytta'!$C$37)^AM$1))</f>
        <v>30.600043057438853</v>
      </c>
      <c r="AN301" s="45">
        <f>((($B301*2.71^(AN$1*$N301)*($D301/1000)*($O301+$P301)/$D301))/((1+'Instruktion Kostnad nytta'!$C$37)^AN$1))</f>
        <v>30.91084977919234</v>
      </c>
      <c r="AO301" s="45">
        <f>((($B301*2.71^(AO$1*$N301)*($D301/1000)*($O301+$P301)/$D301))/((1+'Instruktion Kostnad nytta'!$C$37)^AO$1))</f>
        <v>31.224813385990259</v>
      </c>
      <c r="AP301" s="45">
        <f>((($B301*2.71^(AP$1*$N301)*($D301/1000)*($O301+$P301)/$D301))/((1+'Instruktion Kostnad nytta'!$C$37)^AP$1))</f>
        <v>31.541965942529057</v>
      </c>
      <c r="AQ301" s="45">
        <f>((($B301*2.71^(AQ$1*$N301)*($D301/1000)*($O301+$P301)/$D301))/((1+'Instruktion Kostnad nytta'!$C$37)^AQ$1))</f>
        <v>31.862339839188468</v>
      </c>
      <c r="AR301" s="45">
        <f>((($B301*2.71^(AR$1*$N301)*($D301/1000)*($O301+$P301)/$D301))/((1+'Instruktion Kostnad nytta'!$C$37)^AR$1))</f>
        <v>32.185967795339536</v>
      </c>
      <c r="AS301" s="45">
        <f>((($B301*2.71^(AS$1*$N301)*($D301/1000)*($O301+$P301)/$D301))/((1+'Instruktion Kostnad nytta'!$C$37)^AS$1))</f>
        <v>32.512882862686169</v>
      </c>
      <c r="AT301" s="45">
        <f>((($B301*2.71^(AT$1*$N301)*($D301/1000)*($O301+$P301)/$D301))/((1+'Instruktion Kostnad nytta'!$C$37)^AT$1))</f>
        <v>32.843118428640715</v>
      </c>
      <c r="AU301" s="45">
        <f>((($B301*2.71^(AU$1*$N301)*($D301/1000)*($O301+$P301)/$D301))/((1+'Instruktion Kostnad nytta'!$C$37)^AU$1))</f>
        <v>33.176708219733698</v>
      </c>
      <c r="AV301" s="45">
        <f>((($B301*2.71^(AV$1*$N301)*($D301/1000)*($O301+$P301)/$D301))/((1+'Instruktion Kostnad nytta'!$C$37)^AV$1))</f>
        <v>33.513686305058343</v>
      </c>
      <c r="AW301" s="45">
        <f>((($B301*2.71^(AW$1*$N301)*($D301/1000)*($O301+$P301)/$D301))/((1+'Instruktion Kostnad nytta'!$C$37)^AW$1))</f>
        <v>33.854087099749947</v>
      </c>
      <c r="AX301" s="45">
        <f>((($B301*2.71^(AX$1*$N301)*($D301/1000)*($O301+$P301)/$D301))/((1+'Instruktion Kostnad nytta'!$C$37)^AX$1))</f>
        <v>34.197945368500726</v>
      </c>
      <c r="AY301" s="45">
        <f>((($B301*2.71^(AY$1*$N301)*($D301/1000)*($O301+$P301)/$D301))/((1+'Instruktion Kostnad nytta'!$C$37)^AY$1))</f>
        <v>34.545296229110207</v>
      </c>
      <c r="AZ301" s="45">
        <f>((($B301*2.71^(AZ$1*$N301)*($D301/1000)*($O301+$P301)/$D301))/((1+'Instruktion Kostnad nytta'!$C$37)^AZ$1))</f>
        <v>34.896175156071806</v>
      </c>
      <c r="BA301" s="45">
        <f>((($B301*2.71^(BA$1*$N301)*($D301/1000)*($O301+$P301)/$D301))/((1+'Instruktion Kostnad nytta'!$C$37)^BA$1))</f>
        <v>35.250617984195777</v>
      </c>
      <c r="BB301" s="45">
        <f>((($B301*2.71^(BB$1*$N301)*($D301/1000)*($O301+$P301)/$D301))/((1+'Instruktion Kostnad nytta'!$C$37)^BB$1))</f>
        <v>35.608660912269002</v>
      </c>
      <c r="BC301" s="45">
        <f>((($B301*2.71^(BC$1*$N301)*($D301/1000)*($O301+$P301)/$D301))/((1+'Instruktion Kostnad nytta'!$C$37)^BC$1))</f>
        <v>35.970340506751896</v>
      </c>
      <c r="BD301" s="45">
        <f>((($B301*2.71^(BD$1*$N301)*($D301/1000)*($O301+$P301)/$D301))/((1+'Instruktion Kostnad nytta'!$C$37)^BD$1))</f>
        <v>36.335693705512931</v>
      </c>
      <c r="BE301" s="45">
        <f>((($B301*2.71^(BE$1*$N301)*($D301/1000)*($O301+$P301)/$D301))/((1+'Instruktion Kostnad nytta'!$C$37)^BE$1))</f>
        <v>36.704757821600943</v>
      </c>
      <c r="BF301" s="45">
        <f>((($B301*2.71^(BF$1*$N301)*($D301/1000)*($O301+$P301)/$D301))/((1+'Instruktion Kostnad nytta'!$C$37)^BF$1))</f>
        <v>37.077570547056048</v>
      </c>
      <c r="BG301" s="45">
        <f>((($B301*2.71^(BG$1*$N301)*($D301/1000)*($O301+$P301)/$D301))/((1+'Instruktion Kostnad nytta'!$C$37)^BG$1))</f>
        <v>37.454169956758932</v>
      </c>
      <c r="BH301" s="45">
        <f>((($B301*2.71^(BH$1*$N301)*($D301/1000)*($O301+$P301)/$D301))/((1+'Instruktion Kostnad nytta'!$C$37)^BH$1))</f>
        <v>37.83459451231942</v>
      </c>
      <c r="BI301" s="45">
        <f>((($B301*2.71^(BI$1*$N301)*($D301/1000)*($O301+$P301)/$D301))/((1+'Instruktion Kostnad nytta'!$C$37)^BI$1))</f>
        <v>38.218883066004558</v>
      </c>
      <c r="BJ301" s="45">
        <f>((($B301*2.71^(BJ$1*$N301)*($D301/1000)*($O301+$P301)/$D301))/((1+'Instruktion Kostnad nytta'!$C$37)^BJ$1))</f>
        <v>38.607074864706519</v>
      </c>
      <c r="BK301" s="45">
        <f>((($B301*2.71^(BK$1*$N301)*($D301/1000)*($O301+$P301)/$D301))/((1+'Instruktion Kostnad nytta'!$C$37)^BK$1))</f>
        <v>38.999209553950806</v>
      </c>
      <c r="BL301" s="45">
        <f>((($B301*2.71^(BL$1*$N301)*($D301/1000)*($O301+$P301)/$D301))/((1+'Instruktion Kostnad nytta'!$C$37)^BL$1))</f>
        <v>39.39532718194527</v>
      </c>
      <c r="BM301" s="45">
        <f>((($B301*2.71^(BM$1*$N301)*($D301/1000)*($O301+$P301)/$D301))/((1+'Instruktion Kostnad nytta'!$C$37)^BM$1))</f>
        <v>39.795468203670062</v>
      </c>
      <c r="BN301" s="45">
        <f>((($B301*2.71^(BN$1*$N301)*($D301/1000)*($O301+$P301)/$D301))/((1+'Instruktion Kostnad nytta'!$C$37)^BN$1))</f>
        <v>40.199673485009399</v>
      </c>
      <c r="BO301" s="45">
        <f>((($B301*2.71^(BO$1*$N301)*($D301/1000)*($O301+$P301)/$D301))/((1+'Instruktion Kostnad nytta'!$C$37)^BO$1))</f>
        <v>40.607984306925012</v>
      </c>
      <c r="BP301" s="45">
        <f>((($B301*2.71^(BP$1*$N301)*($D301/1000)*($O301+$P301)/$D301))/((1+'Instruktion Kostnad nytta'!$C$37)^BP$1))</f>
        <v>41.020442369672224</v>
      </c>
      <c r="BQ301" s="45">
        <f>((($B301*2.71^(BQ$1*$N301)*($D301/1000)*($O301+$P301)/$D301))/((1+'Instruktion Kostnad nytta'!$C$37)^BQ$1))</f>
        <v>41.437089797058633</v>
      </c>
      <c r="BR301" s="45">
        <f>((($B301*2.71^(BR$1*$N301)*($D301/1000)*($O301+$P301)/$D301))/((1+'Instruktion Kostnad nytta'!$C$37)^BR$1))</f>
        <v>41.857969140746285</v>
      </c>
      <c r="BS301" s="45">
        <f>((($B301*2.71^(BS$1*$N301)*($D301/1000)*($O301+$P301)/$D301))/((1+'Instruktion Kostnad nytta'!$C$37)^BS$1))</f>
        <v>42.283123384597289</v>
      </c>
      <c r="BT301" s="45">
        <f>((($B301*2.71^(BT$1*$N301)*($D301/1000)*($O301+$P301)/$D301))/((1+'Instruktion Kostnad nytta'!$C$37)^BT$1))</f>
        <v>42.712595949063832</v>
      </c>
      <c r="BU301" s="45">
        <f>((($B301*2.71^(BU$1*$N301)*($D301/1000)*($O301+$P301)/$D301))/((1+'Instruktion Kostnad nytta'!$C$37)^BU$1))</f>
        <v>43.146430695622549</v>
      </c>
      <c r="BV301" s="45">
        <f>((($B301*2.71^(BV$1*$N301)*($D301/1000)*($O301+$P301)/$D301))/((1+'Instruktion Kostnad nytta'!$C$37)^BV$1))</f>
        <v>43.584671931254093</v>
      </c>
      <c r="BW301" s="45">
        <f>((($B301*2.71^(BW$1*$N301)*($D301/1000)*($O301+$P301)/$D301))/((1+'Instruktion Kostnad nytta'!$C$37)^BW$1))</f>
        <v>44.02736441296814</v>
      </c>
      <c r="BX301" s="45">
        <f>((($B301*2.71^(BX$1*$N301)*($D301/1000)*($O301+$P301)/$D301))/((1+'Instruktion Kostnad nytta'!$C$37)^BX$1))</f>
        <v>44.474553352374357</v>
      </c>
      <c r="BY301" s="45">
        <f>((($B301*2.71^(BY$1*$N301)*($D301/1000)*($O301+$P301)/$D301))/((1+'Instruktion Kostnad nytta'!$C$37)^BY$1))</f>
        <v>44.926284420299801</v>
      </c>
      <c r="BZ301" s="45">
        <f>((($B301*2.71^(BZ$1*$N301)*($D301/1000)*($O301+$P301)/$D301))/((1+'Instruktion Kostnad nytta'!$C$37)^BZ$1))</f>
        <v>45.382603751453274</v>
      </c>
      <c r="CA301" s="45">
        <f>((($B301*2.71^(CA$1*$N301)*($D301/1000)*($O301+$P301)/$D301))/((1+'Instruktion Kostnad nytta'!$C$37)^CA$1))</f>
        <v>45.843557949136923</v>
      </c>
      <c r="CB301" s="45">
        <f>((($B301*2.71^(CB$1*$N301)*($D301/1000)*($O301+$P301)/$D301))/((1+'Instruktion Kostnad nytta'!$C$37)^CB$1))</f>
        <v>46.309194090005803</v>
      </c>
      <c r="CC301" s="45">
        <f>((($B301*2.71^(CC$1*$N301)*($D301/1000)*($O301+$P301)/$D301))/((1+'Instruktion Kostnad nytta'!$C$37)^CC$1))</f>
        <v>46.779559728875739</v>
      </c>
      <c r="CD301" s="45">
        <f>((($B301*2.71^(CD$1*$N301)*($D301/1000)*($O301+$P301)/$D301))/((1+'Instruktion Kostnad nytta'!$C$37)^CD$1))</f>
        <v>47.254702903580153</v>
      </c>
      <c r="CE301" s="45">
        <f>((($B301*2.71^(CE$1*$N301)*($D301/1000)*($O301+$P301)/$D301))/((1+'Instruktion Kostnad nytta'!$C$37)^CE$1))</f>
        <v>47.734672139875926</v>
      </c>
      <c r="CF301" s="45">
        <f>((($B301*2.71^(CF$1*$N301)*($D301/1000)*($O301+$P301)/$D301))/((1+'Instruktion Kostnad nytta'!$C$37)^CF$1))</f>
        <v>48.219516456399383</v>
      </c>
      <c r="CG301" s="45">
        <f>((($B301*2.71^(CG$1*$N301)*($D301/1000)*($O301+$P301)/$D301))/((1+'Instruktion Kostnad nytta'!$C$37)^CG$1))</f>
        <v>48.709285369672486</v>
      </c>
      <c r="CH301" s="45">
        <f>((($B301*2.71^(CH$1*$N301)*($D301/1000)*($O301+$P301)/$D301))/((1+'Instruktion Kostnad nytta'!$C$37)^CH$1))</f>
        <v>49.204028899159844</v>
      </c>
      <c r="CI301" s="45">
        <f>((($B301*2.71^(CI$1*$N301)*($D301/1000)*($O301+$P301)/$D301))/((1+'Instruktion Kostnad nytta'!$C$37)^CI$1))</f>
        <v>49.703797572377269</v>
      </c>
      <c r="CJ301" s="45">
        <f>((($B301*2.71^(CJ$1*$N301)*($D301/1000)*($O301+$P301)/$D301))/((1+'Instruktion Kostnad nytta'!$C$37)^CJ$1))</f>
        <v>50.208642430051853</v>
      </c>
      <c r="CK301" s="45">
        <f>((($B301*2.71^(CK$1*$N301)*($D301/1000)*($O301+$P301)/$D301))/((1+'Instruktion Kostnad nytta'!$C$37)^CK$1))</f>
        <v>50.718615031334977</v>
      </c>
      <c r="CL301" s="45">
        <f>((($B301*2.71^(CL$1*$N301)*($D301/1000)*($O301+$P301)/$D301))/((1+'Instruktion Kostnad nytta'!$C$37)^CL$1))</f>
        <v>51.233767459067714</v>
      </c>
      <c r="CM301" s="45">
        <f>((($B301*2.71^(CM$1*$N301)*($D301/1000)*($O301+$P301)/$D301))/((1+'Instruktion Kostnad nytta'!$C$37)^CM$1))</f>
        <v>51.754152325100151</v>
      </c>
      <c r="CN301" s="45">
        <f>((($B301*2.71^(CN$1*$N301)*($D301/1000)*($O301+$P301)/$D301))/((1+'Instruktion Kostnad nytta'!$C$37)^CN$1))</f>
        <v>52.279822775664641</v>
      </c>
      <c r="CO301" s="45">
        <f>((($B301*2.71^(CO$1*$N301)*($D301/1000)*($O301+$P301)/$D301))/((1+'Instruktion Kostnad nytta'!$C$37)^CO$1))</f>
        <v>52.81083249680313</v>
      </c>
      <c r="CP301" s="45">
        <f>((($B301*2.71^(CP$1*$N301)*($D301/1000)*($O301+$P301)/$D301))/((1+'Instruktion Kostnad nytta'!$C$37)^CP$1))</f>
        <v>53.34723571985068</v>
      </c>
      <c r="CQ301" s="45">
        <f>((($B301*2.71^(CQ$1*$N301)*($D301/1000)*($O301+$P301)/$D301))/((1+'Instruktion Kostnad nytta'!$C$37)^CQ$1))</f>
        <v>53.889087226973508</v>
      </c>
      <c r="CR301" s="45">
        <f>((($B301*2.71^(CR$1*$N301)*($D301/1000)*($O301+$P301)/$D301))/((1+'Instruktion Kostnad nytta'!$C$37)^CR$1))</f>
        <v>54.436442356764182</v>
      </c>
      <c r="CS301" s="45">
        <f>((($B301*2.71^(CS$1*$N301)*($D301/1000)*($O301+$P301)/$D301))/((1+'Instruktion Kostnad nytta'!$C$37)^CS$1))</f>
        <v>54.989357009892906</v>
      </c>
      <c r="CT301" s="45">
        <f>((($B301*2.71^(CT$1*$N301)*($D301/1000)*($O301+$P301)/$D301))/((1+'Instruktion Kostnad nytta'!$C$37)^CT$1))</f>
        <v>55.547887654816996</v>
      </c>
      <c r="CU301" s="45">
        <f>((($B301*2.71^(CU$1*$N301)*($D301/1000)*($O301+$P301)/$D301))/((1+'Instruktion Kostnad nytta'!$C$37)^CU$1))</f>
        <v>56.112091333547696</v>
      </c>
      <c r="CV301" s="45">
        <f>((($B301*2.71^(CV$1*$N301)*($D301/1000)*($O301+$P301)/$D301))/((1+'Instruktion Kostnad nytta'!$C$37)^CV$1))</f>
        <v>56.682025667475763</v>
      </c>
      <c r="CW301" s="45">
        <f>((($B301*2.71^(CW$1*$N301)*($D301/1000)*($O301+$P301)/$D301))/((1+'Instruktion Kostnad nytta'!$C$37)^CW$1))</f>
        <v>57.257748863256467</v>
      </c>
      <c r="CX301" s="45">
        <f>((($B301*2.71^(CX$1*$N301)*($D301/1000)*($O301+$P301)/$D301))/((1+'Instruktion Kostnad nytta'!$C$37)^CX$1))</f>
        <v>57.83931971875387</v>
      </c>
      <c r="CY301" s="45">
        <f>((($B301*2.71^(CY$1*$N301)*($D301/1000)*($O301+$P301)/$D301))/((1+'Instruktion Kostnad nytta'!$C$37)^CY$1))</f>
        <v>58.426797629046156</v>
      </c>
      <c r="CZ301" s="45">
        <f>((($B301*2.71^(CZ$1*$N301)*($D301/1000)*($O301+$P301)/$D301))/((1+'Instruktion Kostnad nytta'!$C$37)^CZ$1))</f>
        <v>59.020242592491172</v>
      </c>
      <c r="DA301" s="45">
        <f>((($B301*2.71^(DA$1*$N301)*($D301/1000)*($O301+$P301)/$D301))/((1+'Instruktion Kostnad nytta'!$C$37)^DA$1))</f>
        <v>59.61971521685431</v>
      </c>
      <c r="DB301" s="45">
        <f>((($B301*2.71^(DB$1*$N301)*($D301/1000)*($O301+$P301)/$D301))/((1+'Instruktion Kostnad nytta'!$C$37)^DB$1))</f>
        <v>60.225276725498077</v>
      </c>
      <c r="DC301" s="45">
        <f>((($B301*2.71^(DC$1*$N301)*($D301/1000)*($O301+$P301)/$D301))/((1+'Instruktion Kostnad nytta'!$C$37)^DC$1))</f>
        <v>60.836988963634859</v>
      </c>
      <c r="DD301" s="45">
        <f>((($B301*2.71^(DD$1*$N301)*($D301/1000)*($O301+$P301)/$D301))/((1+'Instruktion Kostnad nytta'!$C$37)^DD$1))</f>
        <v>61.454914404643155</v>
      </c>
      <c r="DE301" s="45">
        <f>((($B301*2.71^(DE$1*$N301)*($D301/1000)*($O301+$P301)/$D301))/((1+'Instruktion Kostnad nytta'!$C$37)^DE$1))</f>
        <v>62.079116156447682</v>
      </c>
      <c r="DF301" s="45">
        <f>((($B301*2.71^(DF$1*$N301)*($D301/1000)*($O301+$P301)/$D301))/((1+'Instruktion Kostnad nytta'!$C$37)^DF$1))</f>
        <v>62.70965796796483</v>
      </c>
      <c r="DG301" s="45">
        <f>((($B301*2.71^(DG$1*$N301)*($D301/1000)*($O301+$P301)/$D301))/((1+'Instruktion Kostnad nytta'!$C$37)^DG$1))</f>
        <v>63.346604235612872</v>
      </c>
      <c r="DH301" s="45">
        <f>((($B301*2.71^(DH$1*$N301)*($D301/1000)*($O301+$P301)/$D301))/((1+'Instruktion Kostnad nytta'!$C$37)^DH$1))</f>
        <v>63.990020009889072</v>
      </c>
      <c r="DI301" s="45">
        <f>((($B301*2.71^(DI$1*$N301)*($D301/1000)*($O301+$P301)/$D301))/((1+'Instruktion Kostnad nytta'!$C$37)^DI$1))</f>
        <v>64.639971002012857</v>
      </c>
      <c r="DJ301" s="45">
        <f>((($B301*2.71^(DJ$1*$N301)*($D301/1000)*($O301+$P301)/$D301))/((1+'Instruktion Kostnad nytta'!$C$37)^DJ$1))</f>
        <v>65.296523590637122</v>
      </c>
      <c r="DK301" s="45">
        <f>((($B301*2.71^(DK$1*$N301)*($D301/1000)*($O301+$P301)/$D301))/((1+'Instruktion Kostnad nytta'!$C$37)^DK$1))</f>
        <v>65.959744828627237</v>
      </c>
      <c r="DL301" s="45">
        <f>((($B301*2.71^(DL$1*$N301)*($D301/1000)*($O301+$P301)/$D301))/((1+'Instruktion Kostnad nytta'!$C$37)^DL$1))</f>
        <v>66.629702449909004</v>
      </c>
      <c r="DM301" s="45">
        <f>((($B301*2.71^(DM$1*$N301)*($D301/1000)*($O301+$P301)/$D301))/((1+'Instruktion Kostnad nytta'!$C$37)^DM$1))</f>
        <v>67.306464876386457</v>
      </c>
      <c r="DN301" s="45">
        <f>((($B301*2.71^(DN$1*$N301)*($D301/1000)*($O301+$P301)/$D301))/((1+'Instruktion Kostnad nytta'!$C$37)^DN$1))</f>
        <v>67.990101224929418</v>
      </c>
      <c r="DO301" s="45">
        <f>((($B301*2.71^(DO$1*$N301)*($D301/1000)*($O301+$P301)/$D301))/((1+'Instruktion Kostnad nytta'!$C$37)^DO$1))</f>
        <v>68.680681314432647</v>
      </c>
      <c r="DP301" s="45">
        <f>((($B301*2.71^(DP$1*$N301)*($D301/1000)*($O301+$P301)/$D301))/((1+'Instruktion Kostnad nytta'!$C$37)^DP$1))</f>
        <v>69.378275672946003</v>
      </c>
      <c r="DQ301" s="45">
        <f>((($B301*2.71^(DQ$1*$N301)*($D301/1000)*($O301+$P301)/$D301))/((1+'Instruktion Kostnad nytta'!$C$37)^DQ$1))</f>
        <v>70.082955544877592</v>
      </c>
      <c r="DR301" s="45">
        <f>((($B301*2.71^(DR$1*$N301)*($D301/1000)*($O301+$P301)/$D301))/((1+'Instruktion Kostnad nytta'!$C$37)^DR$1))</f>
        <v>70.794792898269904</v>
      </c>
      <c r="DS301" s="45">
        <f>((($B301*2.71^(DS$1*$N301)*($D301/1000)*($O301+$P301)/$D301))/((1+'Instruktion Kostnad nytta'!$C$37)^DS$1))</f>
        <v>71.513860432149713</v>
      </c>
      <c r="DT301" s="45">
        <f>((($B301*2.71^(DT$1*$N301)*($D301/1000)*($O301+$P301)/$D301))/((1+'Instruktion Kostnad nytta'!$C$37)^DT$1))</f>
        <v>72.240231583952706</v>
      </c>
      <c r="DU301" s="45">
        <f>((($B301*2.71^(DU$1*$N301)*($D301/1000)*($O301+$P301)/$D301))/((1+'Instruktion Kostnad nytta'!$C$37)^DU$1))</f>
        <v>72.973980537023593</v>
      </c>
      <c r="DV301" s="45">
        <f>((($B301*2.71^(DV$1*$N301)*($D301/1000)*($O301+$P301)/$D301))/((1+'Instruktion Kostnad nytta'!$C$37)^DV$1))</f>
        <v>73.715182228192504</v>
      </c>
      <c r="DW301" s="45">
        <f>((($B301*2.71^(DW$1*$N301)*($D301/1000)*($O301+$P301)/$D301))/((1+'Instruktion Kostnad nytta'!$C$37)^DW$1))</f>
        <v>74.463912355427894</v>
      </c>
      <c r="DX301" s="45">
        <f>((($B301*2.71^(DX$1*$N301)*($D301/1000)*($O301+$P301)/$D301))/((1+'Instruktion Kostnad nytta'!$C$37)^DX$1))</f>
        <v>75.220247385567816</v>
      </c>
      <c r="DY301" s="45">
        <f>((($B301*2.71^(DY$1*$N301)*($D301/1000)*($O301+$P301)/$D301))/((1+'Instruktion Kostnad nytta'!$C$37)^DY$1))</f>
        <v>75.984264562128971</v>
      </c>
      <c r="DZ301" s="45">
        <f>((($B301*2.71^(DZ$1*$N301)*($D301/1000)*($O301+$P301)/$D301))/((1+'Instruktion Kostnad nytta'!$C$37)^DZ$1))</f>
        <v>76.756041913195887</v>
      </c>
      <c r="EA301" s="45">
        <f>((($B301*2.71^(EA$1*$N301)*($D301/1000)*($O301+$P301)/$D301))/((1+'Instruktion Kostnad nytta'!$C$37)^EA$1))</f>
        <v>77.535658259389692</v>
      </c>
      <c r="EB301" s="45">
        <f>((($B301*2.71^(EB$1*$N301)*($D301/1000)*($O301+$P301)/$D301))/((1+'Instruktion Kostnad nytta'!$C$37)^EB$1))</f>
        <v>78.323193221917847</v>
      </c>
      <c r="EC301" s="45">
        <f>((($B301*2.71^(EC$1*$N301)*($D301/1000)*($O301+$P301)/$D301))/((1+'Instruktion Kostnad nytta'!$C$37)^EC$1))</f>
        <v>79.118727230705829</v>
      </c>
      <c r="ED301" s="45">
        <f>((($B301*2.71^(ED$1*$N301)*($D301/1000)*($O301+$P301)/$D301))/((1+'Instruktion Kostnad nytta'!$C$37)^ED$1))</f>
        <v>79.92234153261137</v>
      </c>
      <c r="EE301" s="45">
        <f>((($B301*2.71^(EE$1*$N301)*($D301/1000)*($O301+$P301)/$D301))/((1+'Instruktion Kostnad nytta'!$C$37)^EE$1))</f>
        <v>80.734118199722133</v>
      </c>
      <c r="EF301" s="45">
        <f>((($B301*2.71^(EF$1*$N301)*($D301/1000)*($O301+$P301)/$D301))/((1+'Instruktion Kostnad nytta'!$C$37)^EF$1))</f>
        <v>81.554140137737463</v>
      </c>
      <c r="EG301" s="45">
        <f>((($B301*2.71^(EG$1*$N301)*($D301/1000)*($O301+$P301)/$D301))/((1+'Instruktion Kostnad nytta'!$C$37)^EG$1))</f>
        <v>82.382491094435622</v>
      </c>
      <c r="EH301" s="45">
        <f>((($B301*2.71^(EH$1*$N301)*($D301/1000)*($O301+$P301)/$D301))/((1+'Instruktion Kostnad nytta'!$C$37)^EH$1))</f>
        <v>83.219255668226751</v>
      </c>
      <c r="EI301" s="45">
        <f>((($B301*2.71^(EI$1*$N301)*($D301/1000)*($O301+$P301)/$D301))/((1+'Instruktion Kostnad nytta'!$C$37)^EI$1))</f>
        <v>84.064519316792683</v>
      </c>
      <c r="EJ301" s="45">
        <f>((($B301*2.71^(EJ$1*$N301)*($D301/1000)*($O301+$P301)/$D301))/((1+'Instruktion Kostnad nytta'!$C$37)^EJ$1))</f>
        <v>84.918368365814985</v>
      </c>
      <c r="EK301" s="45">
        <f>((($B301*2.71^(EK$1*$N301)*($D301/1000)*($O301+$P301)/$D301))/((1+'Instruktion Kostnad nytta'!$C$37)^EK$1))</f>
        <v>85.780890017790796</v>
      </c>
      <c r="EL301" s="45">
        <f>((($B301*2.71^(EL$1*$N301)*($D301/1000)*($O301+$P301)/$D301))/((1+'Instruktion Kostnad nytta'!$C$37)^EL$1))</f>
        <v>86.65217236093919</v>
      </c>
    </row>
    <row r="302" spans="1:142" x14ac:dyDescent="0.25">
      <c r="A302" s="41">
        <v>304</v>
      </c>
      <c r="B302" s="59">
        <v>0.5</v>
      </c>
      <c r="C302" s="59">
        <v>15</v>
      </c>
      <c r="D302" s="60">
        <v>80</v>
      </c>
      <c r="E302" s="59">
        <v>1965</v>
      </c>
      <c r="F302" s="59" t="s">
        <v>98</v>
      </c>
      <c r="G302" s="59">
        <v>127</v>
      </c>
      <c r="H302" s="59" t="s">
        <v>46</v>
      </c>
      <c r="I302" s="59">
        <v>8</v>
      </c>
      <c r="J302" s="41">
        <v>0</v>
      </c>
      <c r="K302" s="41" t="s">
        <v>299</v>
      </c>
      <c r="L302" s="48">
        <f>'Instruktion Kostnad nytta'!C$19/D302+IF((IF(F302="A",'Instruktion Kostnad nytta'!C$25,0)+IF(G302&lt;500,'Instruktion Kostnad nytta'!C$20,('Instruktion Kostnad nytta'!C$20+'Instruktion Kostnad nytta'!C$21))+IF(G302&lt;700,0,('Instruktion Kostnad nytta'!C$22-'Instruktion Kostnad nytta'!C$21))+I302*'Instruktion Kostnad nytta'!C$23/D302)&lt;3000,3000,(IF(F302="A",'Instruktion Kostnad nytta'!C$25,0)+IF(G302&lt;500,'Instruktion Kostnad nytta'!C$20,('Instruktion Kostnad nytta'!C$20+'Instruktion Kostnad nytta'!C$21))+IF(G302&lt;700,0,('Instruktion Kostnad nytta'!C$22-'Instruktion Kostnad nytta'!C$21))+I302*'Instruktion Kostnad nytta'!C$23/D302))</f>
        <v>6875</v>
      </c>
      <c r="M302" s="50">
        <f t="shared" si="12"/>
        <v>6.25</v>
      </c>
      <c r="N302" s="49">
        <f>IF(H302="Gråjärn",'Instruktion Kostnad nytta'!C$32,IF(H302="segjärn",'Instruktion Kostnad nytta'!C$33,IF(H302="PVC",'Instruktion Kostnad nytta'!C$34,IF(H302="PE",'Instruktion Kostnad nytta'!C$35,IF(H302="ST",'Instruktion Kostnad nytta'!C$36,0)))))</f>
        <v>0.03</v>
      </c>
      <c r="O302" s="48">
        <f>IF(G302&lt;200,'Instruktion Kostnad nytta'!C$28,(IF(G302&lt;500,'Instruktion Kostnad nytta'!C$29,'Instruktion Kostnad nytta'!C$30)))</f>
        <v>45000</v>
      </c>
      <c r="P302" s="47">
        <v>4000</v>
      </c>
      <c r="Q302" s="46">
        <f t="shared" si="13"/>
        <v>-429.79509409760863</v>
      </c>
      <c r="R302" s="45">
        <f t="shared" si="14"/>
        <v>-6586.3040142958916</v>
      </c>
      <c r="S302" s="45">
        <f>((($B302*2.71^(S$1*$N302)*($D302/1000)*($O302+$P302)/$D302))/((1+'Instruktion Kostnad nytta'!$C$37)^S$1))</f>
        <v>25.000223905593113</v>
      </c>
      <c r="T302" s="45">
        <f>((($B302*2.71^(T$1*$N302)*($D302/1000)*($O302+$P302)/$D302))/((1+'Instruktion Kostnad nytta'!$C$37)^T$1))</f>
        <v>25.254152882771844</v>
      </c>
      <c r="U302" s="45">
        <f>((($B302*2.71^(U$1*$N302)*($D302/1000)*($O302+$P302)/$D302))/((1+'Instruktion Kostnad nytta'!$C$37)^U$1))</f>
        <v>25.510661033868949</v>
      </c>
      <c r="V302" s="45">
        <f>((($B302*2.71^(V$1*$N302)*($D302/1000)*($O302+$P302)/$D302))/((1+'Instruktion Kostnad nytta'!$C$37)^V$1))</f>
        <v>25.769774555729619</v>
      </c>
      <c r="W302" s="45">
        <f>((($B302*2.71^(W$1*$N302)*($D302/1000)*($O302+$P302)/$D302))/((1+'Instruktion Kostnad nytta'!$C$37)^W$1))</f>
        <v>26.031519911282167</v>
      </c>
      <c r="X302" s="45">
        <f>((($B302*2.71^(X$1*$N302)*($D302/1000)*($O302+$P302)/$D302))/((1+'Instruktion Kostnad nytta'!$C$37)^X$1))</f>
        <v>26.295923832240685</v>
      </c>
      <c r="Y302" s="45">
        <f>((($B302*2.71^(Y$1*$N302)*($D302/1000)*($O302+$P302)/$D302))/((1+'Instruktion Kostnad nytta'!$C$37)^Y$1))</f>
        <v>26.563013321835086</v>
      </c>
      <c r="Z302" s="45">
        <f>((($B302*2.71^(Z$1*$N302)*($D302/1000)*($O302+$P302)/$D302))/((1+'Instruktion Kostnad nytta'!$C$37)^Z$1))</f>
        <v>26.832815657568947</v>
      </c>
      <c r="AA302" s="45">
        <f>((($B302*2.71^(AA$1*$N302)*($D302/1000)*($O302+$P302)/$D302))/((1+'Instruktion Kostnad nytta'!$C$37)^AA$1))</f>
        <v>27.1053583940053</v>
      </c>
      <c r="AB302" s="45">
        <f>((($B302*2.71^(AB$1*$N302)*($D302/1000)*($O302+$P302)/$D302))/((1+'Instruktion Kostnad nytta'!$C$37)^AB$1))</f>
        <v>27.380669365580751</v>
      </c>
      <c r="AC302" s="45">
        <f>((($B302*2.71^(AC$1*$N302)*($D302/1000)*($O302+$P302)/$D302))/((1+'Instruktion Kostnad nytta'!$C$37)^AC$1))</f>
        <v>27.658776689448164</v>
      </c>
      <c r="AD302" s="45">
        <f>((($B302*2.71^(AD$1*$N302)*($D302/1000)*($O302+$P302)/$D302))/((1+'Instruktion Kostnad nytta'!$C$37)^AD$1))</f>
        <v>27.939708768348279</v>
      </c>
      <c r="AE302" s="45">
        <f>((($B302*2.71^(AE$1*$N302)*($D302/1000)*($O302+$P302)/$D302))/((1+'Instruktion Kostnad nytta'!$C$37)^AE$1))</f>
        <v>28.223494293510345</v>
      </c>
      <c r="AF302" s="45">
        <f>((($B302*2.71^(AF$1*$N302)*($D302/1000)*($O302+$P302)/$D302))/((1+'Instruktion Kostnad nytta'!$C$37)^AF$1))</f>
        <v>28.510162247582453</v>
      </c>
      <c r="AG302" s="45">
        <f>((($B302*2.71^(AG$1*$N302)*($D302/1000)*($O302+$P302)/$D302))/((1+'Instruktion Kostnad nytta'!$C$37)^AG$1))</f>
        <v>28.799741907591361</v>
      </c>
      <c r="AH302" s="45">
        <f>((($B302*2.71^(AH$1*$N302)*($D302/1000)*($O302+$P302)/$D302))/((1+'Instruktion Kostnad nytta'!$C$37)^AH$1))</f>
        <v>29.092262847932609</v>
      </c>
      <c r="AI302" s="45">
        <f>((($B302*2.71^(AI$1*$N302)*($D302/1000)*($O302+$P302)/$D302))/((1+'Instruktion Kostnad nytta'!$C$37)^AI$1))</f>
        <v>29.38775494339091</v>
      </c>
      <c r="AJ302" s="45">
        <f>((($B302*2.71^(AJ$1*$N302)*($D302/1000)*($O302+$P302)/$D302))/((1+'Instruktion Kostnad nytta'!$C$37)^AJ$1))</f>
        <v>29.686248372191148</v>
      </c>
      <c r="AK302" s="45">
        <f>((($B302*2.71^(AK$1*$N302)*($D302/1000)*($O302+$P302)/$D302))/((1+'Instruktion Kostnad nytta'!$C$37)^AK$1))</f>
        <v>29.987773619080546</v>
      </c>
      <c r="AL302" s="45">
        <f>((($B302*2.71^(AL$1*$N302)*($D302/1000)*($O302+$P302)/$D302))/((1+'Instruktion Kostnad nytta'!$C$37)^AL$1))</f>
        <v>30.292361478441951</v>
      </c>
      <c r="AM302" s="45">
        <f>((($B302*2.71^(AM$1*$N302)*($D302/1000)*($O302+$P302)/$D302))/((1+'Instruktion Kostnad nytta'!$C$37)^AM$1))</f>
        <v>30.600043057438853</v>
      </c>
      <c r="AN302" s="45">
        <f>((($B302*2.71^(AN$1*$N302)*($D302/1000)*($O302+$P302)/$D302))/((1+'Instruktion Kostnad nytta'!$C$37)^AN$1))</f>
        <v>30.91084977919234</v>
      </c>
      <c r="AO302" s="45">
        <f>((($B302*2.71^(AO$1*$N302)*($D302/1000)*($O302+$P302)/$D302))/((1+'Instruktion Kostnad nytta'!$C$37)^AO$1))</f>
        <v>31.224813385990259</v>
      </c>
      <c r="AP302" s="45">
        <f>((($B302*2.71^(AP$1*$N302)*($D302/1000)*($O302+$P302)/$D302))/((1+'Instruktion Kostnad nytta'!$C$37)^AP$1))</f>
        <v>31.541965942529057</v>
      </c>
      <c r="AQ302" s="45">
        <f>((($B302*2.71^(AQ$1*$N302)*($D302/1000)*($O302+$P302)/$D302))/((1+'Instruktion Kostnad nytta'!$C$37)^AQ$1))</f>
        <v>31.862339839188468</v>
      </c>
      <c r="AR302" s="45">
        <f>((($B302*2.71^(AR$1*$N302)*($D302/1000)*($O302+$P302)/$D302))/((1+'Instruktion Kostnad nytta'!$C$37)^AR$1))</f>
        <v>32.185967795339536</v>
      </c>
      <c r="AS302" s="45">
        <f>((($B302*2.71^(AS$1*$N302)*($D302/1000)*($O302+$P302)/$D302))/((1+'Instruktion Kostnad nytta'!$C$37)^AS$1))</f>
        <v>32.512882862686169</v>
      </c>
      <c r="AT302" s="45">
        <f>((($B302*2.71^(AT$1*$N302)*($D302/1000)*($O302+$P302)/$D302))/((1+'Instruktion Kostnad nytta'!$C$37)^AT$1))</f>
        <v>32.843118428640715</v>
      </c>
      <c r="AU302" s="45">
        <f>((($B302*2.71^(AU$1*$N302)*($D302/1000)*($O302+$P302)/$D302))/((1+'Instruktion Kostnad nytta'!$C$37)^AU$1))</f>
        <v>33.176708219733698</v>
      </c>
      <c r="AV302" s="45">
        <f>((($B302*2.71^(AV$1*$N302)*($D302/1000)*($O302+$P302)/$D302))/((1+'Instruktion Kostnad nytta'!$C$37)^AV$1))</f>
        <v>33.513686305058343</v>
      </c>
      <c r="AW302" s="45">
        <f>((($B302*2.71^(AW$1*$N302)*($D302/1000)*($O302+$P302)/$D302))/((1+'Instruktion Kostnad nytta'!$C$37)^AW$1))</f>
        <v>33.854087099749947</v>
      </c>
      <c r="AX302" s="45">
        <f>((($B302*2.71^(AX$1*$N302)*($D302/1000)*($O302+$P302)/$D302))/((1+'Instruktion Kostnad nytta'!$C$37)^AX$1))</f>
        <v>34.197945368500726</v>
      </c>
      <c r="AY302" s="45">
        <f>((($B302*2.71^(AY$1*$N302)*($D302/1000)*($O302+$P302)/$D302))/((1+'Instruktion Kostnad nytta'!$C$37)^AY$1))</f>
        <v>34.545296229110207</v>
      </c>
      <c r="AZ302" s="45">
        <f>((($B302*2.71^(AZ$1*$N302)*($D302/1000)*($O302+$P302)/$D302))/((1+'Instruktion Kostnad nytta'!$C$37)^AZ$1))</f>
        <v>34.896175156071806</v>
      </c>
      <c r="BA302" s="45">
        <f>((($B302*2.71^(BA$1*$N302)*($D302/1000)*($O302+$P302)/$D302))/((1+'Instruktion Kostnad nytta'!$C$37)^BA$1))</f>
        <v>35.250617984195777</v>
      </c>
      <c r="BB302" s="45">
        <f>((($B302*2.71^(BB$1*$N302)*($D302/1000)*($O302+$P302)/$D302))/((1+'Instruktion Kostnad nytta'!$C$37)^BB$1))</f>
        <v>35.608660912269002</v>
      </c>
      <c r="BC302" s="45">
        <f>((($B302*2.71^(BC$1*$N302)*($D302/1000)*($O302+$P302)/$D302))/((1+'Instruktion Kostnad nytta'!$C$37)^BC$1))</f>
        <v>35.970340506751896</v>
      </c>
      <c r="BD302" s="45">
        <f>((($B302*2.71^(BD$1*$N302)*($D302/1000)*($O302+$P302)/$D302))/((1+'Instruktion Kostnad nytta'!$C$37)^BD$1))</f>
        <v>36.335693705512931</v>
      </c>
      <c r="BE302" s="45">
        <f>((($B302*2.71^(BE$1*$N302)*($D302/1000)*($O302+$P302)/$D302))/((1+'Instruktion Kostnad nytta'!$C$37)^BE$1))</f>
        <v>36.704757821600943</v>
      </c>
      <c r="BF302" s="45">
        <f>((($B302*2.71^(BF$1*$N302)*($D302/1000)*($O302+$P302)/$D302))/((1+'Instruktion Kostnad nytta'!$C$37)^BF$1))</f>
        <v>37.077570547056048</v>
      </c>
      <c r="BG302" s="45">
        <f>((($B302*2.71^(BG$1*$N302)*($D302/1000)*($O302+$P302)/$D302))/((1+'Instruktion Kostnad nytta'!$C$37)^BG$1))</f>
        <v>37.454169956758932</v>
      </c>
      <c r="BH302" s="45">
        <f>((($B302*2.71^(BH$1*$N302)*($D302/1000)*($O302+$P302)/$D302))/((1+'Instruktion Kostnad nytta'!$C$37)^BH$1))</f>
        <v>37.83459451231942</v>
      </c>
      <c r="BI302" s="45">
        <f>((($B302*2.71^(BI$1*$N302)*($D302/1000)*($O302+$P302)/$D302))/((1+'Instruktion Kostnad nytta'!$C$37)^BI$1))</f>
        <v>38.218883066004558</v>
      </c>
      <c r="BJ302" s="45">
        <f>((($B302*2.71^(BJ$1*$N302)*($D302/1000)*($O302+$P302)/$D302))/((1+'Instruktion Kostnad nytta'!$C$37)^BJ$1))</f>
        <v>38.607074864706519</v>
      </c>
      <c r="BK302" s="45">
        <f>((($B302*2.71^(BK$1*$N302)*($D302/1000)*($O302+$P302)/$D302))/((1+'Instruktion Kostnad nytta'!$C$37)^BK$1))</f>
        <v>38.999209553950806</v>
      </c>
      <c r="BL302" s="45">
        <f>((($B302*2.71^(BL$1*$N302)*($D302/1000)*($O302+$P302)/$D302))/((1+'Instruktion Kostnad nytta'!$C$37)^BL$1))</f>
        <v>39.39532718194527</v>
      </c>
      <c r="BM302" s="45">
        <f>((($B302*2.71^(BM$1*$N302)*($D302/1000)*($O302+$P302)/$D302))/((1+'Instruktion Kostnad nytta'!$C$37)^BM$1))</f>
        <v>39.795468203670062</v>
      </c>
      <c r="BN302" s="45">
        <f>((($B302*2.71^(BN$1*$N302)*($D302/1000)*($O302+$P302)/$D302))/((1+'Instruktion Kostnad nytta'!$C$37)^BN$1))</f>
        <v>40.199673485009399</v>
      </c>
      <c r="BO302" s="45">
        <f>((($B302*2.71^(BO$1*$N302)*($D302/1000)*($O302+$P302)/$D302))/((1+'Instruktion Kostnad nytta'!$C$37)^BO$1))</f>
        <v>40.607984306925012</v>
      </c>
      <c r="BP302" s="45">
        <f>((($B302*2.71^(BP$1*$N302)*($D302/1000)*($O302+$P302)/$D302))/((1+'Instruktion Kostnad nytta'!$C$37)^BP$1))</f>
        <v>41.020442369672224</v>
      </c>
      <c r="BQ302" s="45">
        <f>((($B302*2.71^(BQ$1*$N302)*($D302/1000)*($O302+$P302)/$D302))/((1+'Instruktion Kostnad nytta'!$C$37)^BQ$1))</f>
        <v>41.437089797058633</v>
      </c>
      <c r="BR302" s="45">
        <f>((($B302*2.71^(BR$1*$N302)*($D302/1000)*($O302+$P302)/$D302))/((1+'Instruktion Kostnad nytta'!$C$37)^BR$1))</f>
        <v>41.857969140746285</v>
      </c>
      <c r="BS302" s="45">
        <f>((($B302*2.71^(BS$1*$N302)*($D302/1000)*($O302+$P302)/$D302))/((1+'Instruktion Kostnad nytta'!$C$37)^BS$1))</f>
        <v>42.283123384597289</v>
      </c>
      <c r="BT302" s="45">
        <f>((($B302*2.71^(BT$1*$N302)*($D302/1000)*($O302+$P302)/$D302))/((1+'Instruktion Kostnad nytta'!$C$37)^BT$1))</f>
        <v>42.712595949063832</v>
      </c>
      <c r="BU302" s="45">
        <f>((($B302*2.71^(BU$1*$N302)*($D302/1000)*($O302+$P302)/$D302))/((1+'Instruktion Kostnad nytta'!$C$37)^BU$1))</f>
        <v>43.146430695622549</v>
      </c>
      <c r="BV302" s="45">
        <f>((($B302*2.71^(BV$1*$N302)*($D302/1000)*($O302+$P302)/$D302))/((1+'Instruktion Kostnad nytta'!$C$37)^BV$1))</f>
        <v>43.584671931254093</v>
      </c>
      <c r="BW302" s="45">
        <f>((($B302*2.71^(BW$1*$N302)*($D302/1000)*($O302+$P302)/$D302))/((1+'Instruktion Kostnad nytta'!$C$37)^BW$1))</f>
        <v>44.02736441296814</v>
      </c>
      <c r="BX302" s="45">
        <f>((($B302*2.71^(BX$1*$N302)*($D302/1000)*($O302+$P302)/$D302))/((1+'Instruktion Kostnad nytta'!$C$37)^BX$1))</f>
        <v>44.474553352374357</v>
      </c>
      <c r="BY302" s="45">
        <f>((($B302*2.71^(BY$1*$N302)*($D302/1000)*($O302+$P302)/$D302))/((1+'Instruktion Kostnad nytta'!$C$37)^BY$1))</f>
        <v>44.926284420299801</v>
      </c>
      <c r="BZ302" s="45">
        <f>((($B302*2.71^(BZ$1*$N302)*($D302/1000)*($O302+$P302)/$D302))/((1+'Instruktion Kostnad nytta'!$C$37)^BZ$1))</f>
        <v>45.382603751453274</v>
      </c>
      <c r="CA302" s="45">
        <f>((($B302*2.71^(CA$1*$N302)*($D302/1000)*($O302+$P302)/$D302))/((1+'Instruktion Kostnad nytta'!$C$37)^CA$1))</f>
        <v>45.843557949136923</v>
      </c>
      <c r="CB302" s="45">
        <f>((($B302*2.71^(CB$1*$N302)*($D302/1000)*($O302+$P302)/$D302))/((1+'Instruktion Kostnad nytta'!$C$37)^CB$1))</f>
        <v>46.309194090005803</v>
      </c>
      <c r="CC302" s="45">
        <f>((($B302*2.71^(CC$1*$N302)*($D302/1000)*($O302+$P302)/$D302))/((1+'Instruktion Kostnad nytta'!$C$37)^CC$1))</f>
        <v>46.779559728875739</v>
      </c>
      <c r="CD302" s="45">
        <f>((($B302*2.71^(CD$1*$N302)*($D302/1000)*($O302+$P302)/$D302))/((1+'Instruktion Kostnad nytta'!$C$37)^CD$1))</f>
        <v>47.254702903580153</v>
      </c>
      <c r="CE302" s="45">
        <f>((($B302*2.71^(CE$1*$N302)*($D302/1000)*($O302+$P302)/$D302))/((1+'Instruktion Kostnad nytta'!$C$37)^CE$1))</f>
        <v>47.734672139875926</v>
      </c>
      <c r="CF302" s="45">
        <f>((($B302*2.71^(CF$1*$N302)*($D302/1000)*($O302+$P302)/$D302))/((1+'Instruktion Kostnad nytta'!$C$37)^CF$1))</f>
        <v>48.219516456399383</v>
      </c>
      <c r="CG302" s="45">
        <f>((($B302*2.71^(CG$1*$N302)*($D302/1000)*($O302+$P302)/$D302))/((1+'Instruktion Kostnad nytta'!$C$37)^CG$1))</f>
        <v>48.709285369672486</v>
      </c>
      <c r="CH302" s="45">
        <f>((($B302*2.71^(CH$1*$N302)*($D302/1000)*($O302+$P302)/$D302))/((1+'Instruktion Kostnad nytta'!$C$37)^CH$1))</f>
        <v>49.204028899159844</v>
      </c>
      <c r="CI302" s="45">
        <f>((($B302*2.71^(CI$1*$N302)*($D302/1000)*($O302+$P302)/$D302))/((1+'Instruktion Kostnad nytta'!$C$37)^CI$1))</f>
        <v>49.703797572377269</v>
      </c>
      <c r="CJ302" s="45">
        <f>((($B302*2.71^(CJ$1*$N302)*($D302/1000)*($O302+$P302)/$D302))/((1+'Instruktion Kostnad nytta'!$C$37)^CJ$1))</f>
        <v>50.208642430051853</v>
      </c>
      <c r="CK302" s="45">
        <f>((($B302*2.71^(CK$1*$N302)*($D302/1000)*($O302+$P302)/$D302))/((1+'Instruktion Kostnad nytta'!$C$37)^CK$1))</f>
        <v>50.718615031334977</v>
      </c>
      <c r="CL302" s="45">
        <f>((($B302*2.71^(CL$1*$N302)*($D302/1000)*($O302+$P302)/$D302))/((1+'Instruktion Kostnad nytta'!$C$37)^CL$1))</f>
        <v>51.233767459067714</v>
      </c>
      <c r="CM302" s="45">
        <f>((($B302*2.71^(CM$1*$N302)*($D302/1000)*($O302+$P302)/$D302))/((1+'Instruktion Kostnad nytta'!$C$37)^CM$1))</f>
        <v>51.754152325100151</v>
      </c>
      <c r="CN302" s="45">
        <f>((($B302*2.71^(CN$1*$N302)*($D302/1000)*($O302+$P302)/$D302))/((1+'Instruktion Kostnad nytta'!$C$37)^CN$1))</f>
        <v>52.279822775664641</v>
      </c>
      <c r="CO302" s="45">
        <f>((($B302*2.71^(CO$1*$N302)*($D302/1000)*($O302+$P302)/$D302))/((1+'Instruktion Kostnad nytta'!$C$37)^CO$1))</f>
        <v>52.81083249680313</v>
      </c>
      <c r="CP302" s="45">
        <f>((($B302*2.71^(CP$1*$N302)*($D302/1000)*($O302+$P302)/$D302))/((1+'Instruktion Kostnad nytta'!$C$37)^CP$1))</f>
        <v>53.34723571985068</v>
      </c>
      <c r="CQ302" s="45">
        <f>((($B302*2.71^(CQ$1*$N302)*($D302/1000)*($O302+$P302)/$D302))/((1+'Instruktion Kostnad nytta'!$C$37)^CQ$1))</f>
        <v>53.889087226973508</v>
      </c>
      <c r="CR302" s="45">
        <f>((($B302*2.71^(CR$1*$N302)*($D302/1000)*($O302+$P302)/$D302))/((1+'Instruktion Kostnad nytta'!$C$37)^CR$1))</f>
        <v>54.436442356764182</v>
      </c>
      <c r="CS302" s="45">
        <f>((($B302*2.71^(CS$1*$N302)*($D302/1000)*($O302+$P302)/$D302))/((1+'Instruktion Kostnad nytta'!$C$37)^CS$1))</f>
        <v>54.989357009892906</v>
      </c>
      <c r="CT302" s="45">
        <f>((($B302*2.71^(CT$1*$N302)*($D302/1000)*($O302+$P302)/$D302))/((1+'Instruktion Kostnad nytta'!$C$37)^CT$1))</f>
        <v>55.547887654816996</v>
      </c>
      <c r="CU302" s="45">
        <f>((($B302*2.71^(CU$1*$N302)*($D302/1000)*($O302+$P302)/$D302))/((1+'Instruktion Kostnad nytta'!$C$37)^CU$1))</f>
        <v>56.112091333547696</v>
      </c>
      <c r="CV302" s="45">
        <f>((($B302*2.71^(CV$1*$N302)*($D302/1000)*($O302+$P302)/$D302))/((1+'Instruktion Kostnad nytta'!$C$37)^CV$1))</f>
        <v>56.682025667475763</v>
      </c>
      <c r="CW302" s="45">
        <f>((($B302*2.71^(CW$1*$N302)*($D302/1000)*($O302+$P302)/$D302))/((1+'Instruktion Kostnad nytta'!$C$37)^CW$1))</f>
        <v>57.257748863256467</v>
      </c>
      <c r="CX302" s="45">
        <f>((($B302*2.71^(CX$1*$N302)*($D302/1000)*($O302+$P302)/$D302))/((1+'Instruktion Kostnad nytta'!$C$37)^CX$1))</f>
        <v>57.83931971875387</v>
      </c>
      <c r="CY302" s="45">
        <f>((($B302*2.71^(CY$1*$N302)*($D302/1000)*($O302+$P302)/$D302))/((1+'Instruktion Kostnad nytta'!$C$37)^CY$1))</f>
        <v>58.426797629046156</v>
      </c>
      <c r="CZ302" s="45">
        <f>((($B302*2.71^(CZ$1*$N302)*($D302/1000)*($O302+$P302)/$D302))/((1+'Instruktion Kostnad nytta'!$C$37)^CZ$1))</f>
        <v>59.020242592491172</v>
      </c>
      <c r="DA302" s="45">
        <f>((($B302*2.71^(DA$1*$N302)*($D302/1000)*($O302+$P302)/$D302))/((1+'Instruktion Kostnad nytta'!$C$37)^DA$1))</f>
        <v>59.61971521685431</v>
      </c>
      <c r="DB302" s="45">
        <f>((($B302*2.71^(DB$1*$N302)*($D302/1000)*($O302+$P302)/$D302))/((1+'Instruktion Kostnad nytta'!$C$37)^DB$1))</f>
        <v>60.225276725498077</v>
      </c>
      <c r="DC302" s="45">
        <f>((($B302*2.71^(DC$1*$N302)*($D302/1000)*($O302+$P302)/$D302))/((1+'Instruktion Kostnad nytta'!$C$37)^DC$1))</f>
        <v>60.836988963634859</v>
      </c>
      <c r="DD302" s="45">
        <f>((($B302*2.71^(DD$1*$N302)*($D302/1000)*($O302+$P302)/$D302))/((1+'Instruktion Kostnad nytta'!$C$37)^DD$1))</f>
        <v>61.454914404643155</v>
      </c>
      <c r="DE302" s="45">
        <f>((($B302*2.71^(DE$1*$N302)*($D302/1000)*($O302+$P302)/$D302))/((1+'Instruktion Kostnad nytta'!$C$37)^DE$1))</f>
        <v>62.079116156447682</v>
      </c>
      <c r="DF302" s="45">
        <f>((($B302*2.71^(DF$1*$N302)*($D302/1000)*($O302+$P302)/$D302))/((1+'Instruktion Kostnad nytta'!$C$37)^DF$1))</f>
        <v>62.70965796796483</v>
      </c>
      <c r="DG302" s="45">
        <f>((($B302*2.71^(DG$1*$N302)*($D302/1000)*($O302+$P302)/$D302))/((1+'Instruktion Kostnad nytta'!$C$37)^DG$1))</f>
        <v>63.346604235612872</v>
      </c>
      <c r="DH302" s="45">
        <f>((($B302*2.71^(DH$1*$N302)*($D302/1000)*($O302+$P302)/$D302))/((1+'Instruktion Kostnad nytta'!$C$37)^DH$1))</f>
        <v>63.990020009889072</v>
      </c>
      <c r="DI302" s="45">
        <f>((($B302*2.71^(DI$1*$N302)*($D302/1000)*($O302+$P302)/$D302))/((1+'Instruktion Kostnad nytta'!$C$37)^DI$1))</f>
        <v>64.639971002012857</v>
      </c>
      <c r="DJ302" s="45">
        <f>((($B302*2.71^(DJ$1*$N302)*($D302/1000)*($O302+$P302)/$D302))/((1+'Instruktion Kostnad nytta'!$C$37)^DJ$1))</f>
        <v>65.296523590637122</v>
      </c>
      <c r="DK302" s="45">
        <f>((($B302*2.71^(DK$1*$N302)*($D302/1000)*($O302+$P302)/$D302))/((1+'Instruktion Kostnad nytta'!$C$37)^DK$1))</f>
        <v>65.959744828627237</v>
      </c>
      <c r="DL302" s="45">
        <f>((($B302*2.71^(DL$1*$N302)*($D302/1000)*($O302+$P302)/$D302))/((1+'Instruktion Kostnad nytta'!$C$37)^DL$1))</f>
        <v>66.629702449909004</v>
      </c>
      <c r="DM302" s="45">
        <f>((($B302*2.71^(DM$1*$N302)*($D302/1000)*($O302+$P302)/$D302))/((1+'Instruktion Kostnad nytta'!$C$37)^DM$1))</f>
        <v>67.306464876386457</v>
      </c>
      <c r="DN302" s="45">
        <f>((($B302*2.71^(DN$1*$N302)*($D302/1000)*($O302+$P302)/$D302))/((1+'Instruktion Kostnad nytta'!$C$37)^DN$1))</f>
        <v>67.990101224929418</v>
      </c>
      <c r="DO302" s="45">
        <f>((($B302*2.71^(DO$1*$N302)*($D302/1000)*($O302+$P302)/$D302))/((1+'Instruktion Kostnad nytta'!$C$37)^DO$1))</f>
        <v>68.680681314432647</v>
      </c>
      <c r="DP302" s="45">
        <f>((($B302*2.71^(DP$1*$N302)*($D302/1000)*($O302+$P302)/$D302))/((1+'Instruktion Kostnad nytta'!$C$37)^DP$1))</f>
        <v>69.378275672946003</v>
      </c>
      <c r="DQ302" s="45">
        <f>((($B302*2.71^(DQ$1*$N302)*($D302/1000)*($O302+$P302)/$D302))/((1+'Instruktion Kostnad nytta'!$C$37)^DQ$1))</f>
        <v>70.082955544877592</v>
      </c>
      <c r="DR302" s="45">
        <f>((($B302*2.71^(DR$1*$N302)*($D302/1000)*($O302+$P302)/$D302))/((1+'Instruktion Kostnad nytta'!$C$37)^DR$1))</f>
        <v>70.794792898269904</v>
      </c>
      <c r="DS302" s="45">
        <f>((($B302*2.71^(DS$1*$N302)*($D302/1000)*($O302+$P302)/$D302))/((1+'Instruktion Kostnad nytta'!$C$37)^DS$1))</f>
        <v>71.513860432149713</v>
      </c>
      <c r="DT302" s="45">
        <f>((($B302*2.71^(DT$1*$N302)*($D302/1000)*($O302+$P302)/$D302))/((1+'Instruktion Kostnad nytta'!$C$37)^DT$1))</f>
        <v>72.240231583952706</v>
      </c>
      <c r="DU302" s="45">
        <f>((($B302*2.71^(DU$1*$N302)*($D302/1000)*($O302+$P302)/$D302))/((1+'Instruktion Kostnad nytta'!$C$37)^DU$1))</f>
        <v>72.973980537023593</v>
      </c>
      <c r="DV302" s="45">
        <f>((($B302*2.71^(DV$1*$N302)*($D302/1000)*($O302+$P302)/$D302))/((1+'Instruktion Kostnad nytta'!$C$37)^DV$1))</f>
        <v>73.715182228192504</v>
      </c>
      <c r="DW302" s="45">
        <f>((($B302*2.71^(DW$1*$N302)*($D302/1000)*($O302+$P302)/$D302))/((1+'Instruktion Kostnad nytta'!$C$37)^DW$1))</f>
        <v>74.463912355427894</v>
      </c>
      <c r="DX302" s="45">
        <f>((($B302*2.71^(DX$1*$N302)*($D302/1000)*($O302+$P302)/$D302))/((1+'Instruktion Kostnad nytta'!$C$37)^DX$1))</f>
        <v>75.220247385567816</v>
      </c>
      <c r="DY302" s="45">
        <f>((($B302*2.71^(DY$1*$N302)*($D302/1000)*($O302+$P302)/$D302))/((1+'Instruktion Kostnad nytta'!$C$37)^DY$1))</f>
        <v>75.984264562128971</v>
      </c>
      <c r="DZ302" s="45">
        <f>((($B302*2.71^(DZ$1*$N302)*($D302/1000)*($O302+$P302)/$D302))/((1+'Instruktion Kostnad nytta'!$C$37)^DZ$1))</f>
        <v>76.756041913195887</v>
      </c>
      <c r="EA302" s="45">
        <f>((($B302*2.71^(EA$1*$N302)*($D302/1000)*($O302+$P302)/$D302))/((1+'Instruktion Kostnad nytta'!$C$37)^EA$1))</f>
        <v>77.535658259389692</v>
      </c>
      <c r="EB302" s="45">
        <f>((($B302*2.71^(EB$1*$N302)*($D302/1000)*($O302+$P302)/$D302))/((1+'Instruktion Kostnad nytta'!$C$37)^EB$1))</f>
        <v>78.323193221917847</v>
      </c>
      <c r="EC302" s="45">
        <f>((($B302*2.71^(EC$1*$N302)*($D302/1000)*($O302+$P302)/$D302))/((1+'Instruktion Kostnad nytta'!$C$37)^EC$1))</f>
        <v>79.118727230705829</v>
      </c>
      <c r="ED302" s="45">
        <f>((($B302*2.71^(ED$1*$N302)*($D302/1000)*($O302+$P302)/$D302))/((1+'Instruktion Kostnad nytta'!$C$37)^ED$1))</f>
        <v>79.92234153261137</v>
      </c>
      <c r="EE302" s="45">
        <f>((($B302*2.71^(EE$1*$N302)*($D302/1000)*($O302+$P302)/$D302))/((1+'Instruktion Kostnad nytta'!$C$37)^EE$1))</f>
        <v>80.734118199722133</v>
      </c>
      <c r="EF302" s="45">
        <f>((($B302*2.71^(EF$1*$N302)*($D302/1000)*($O302+$P302)/$D302))/((1+'Instruktion Kostnad nytta'!$C$37)^EF$1))</f>
        <v>81.554140137737463</v>
      </c>
      <c r="EG302" s="45">
        <f>((($B302*2.71^(EG$1*$N302)*($D302/1000)*($O302+$P302)/$D302))/((1+'Instruktion Kostnad nytta'!$C$37)^EG$1))</f>
        <v>82.382491094435622</v>
      </c>
      <c r="EH302" s="45">
        <f>((($B302*2.71^(EH$1*$N302)*($D302/1000)*($O302+$P302)/$D302))/((1+'Instruktion Kostnad nytta'!$C$37)^EH$1))</f>
        <v>83.219255668226751</v>
      </c>
      <c r="EI302" s="45">
        <f>((($B302*2.71^(EI$1*$N302)*($D302/1000)*($O302+$P302)/$D302))/((1+'Instruktion Kostnad nytta'!$C$37)^EI$1))</f>
        <v>84.064519316792683</v>
      </c>
      <c r="EJ302" s="45">
        <f>((($B302*2.71^(EJ$1*$N302)*($D302/1000)*($O302+$P302)/$D302))/((1+'Instruktion Kostnad nytta'!$C$37)^EJ$1))</f>
        <v>84.918368365814985</v>
      </c>
      <c r="EK302" s="45">
        <f>((($B302*2.71^(EK$1*$N302)*($D302/1000)*($O302+$P302)/$D302))/((1+'Instruktion Kostnad nytta'!$C$37)^EK$1))</f>
        <v>85.780890017790796</v>
      </c>
      <c r="EL302" s="45">
        <f>((($B302*2.71^(EL$1*$N302)*($D302/1000)*($O302+$P302)/$D302))/((1+'Instruktion Kostnad nytta'!$C$37)^EL$1))</f>
        <v>86.65217236093919</v>
      </c>
    </row>
    <row r="303" spans="1:142" x14ac:dyDescent="0.25">
      <c r="A303" s="41">
        <v>305</v>
      </c>
      <c r="B303" s="59">
        <v>0.5</v>
      </c>
      <c r="C303" s="59">
        <v>15</v>
      </c>
      <c r="D303" s="60">
        <v>80</v>
      </c>
      <c r="E303" s="59">
        <v>1965</v>
      </c>
      <c r="F303" s="59" t="s">
        <v>98</v>
      </c>
      <c r="G303" s="59">
        <v>127</v>
      </c>
      <c r="H303" s="59" t="s">
        <v>46</v>
      </c>
      <c r="I303" s="59">
        <v>8</v>
      </c>
      <c r="J303" s="41">
        <v>0</v>
      </c>
      <c r="K303" s="41" t="s">
        <v>298</v>
      </c>
      <c r="L303" s="48">
        <f>'Instruktion Kostnad nytta'!C$19/D303+IF((IF(F303="A",'Instruktion Kostnad nytta'!C$25,0)+IF(G303&lt;500,'Instruktion Kostnad nytta'!C$20,('Instruktion Kostnad nytta'!C$20+'Instruktion Kostnad nytta'!C$21))+IF(G303&lt;700,0,('Instruktion Kostnad nytta'!C$22-'Instruktion Kostnad nytta'!C$21))+I303*'Instruktion Kostnad nytta'!C$23/D303)&lt;3000,3000,(IF(F303="A",'Instruktion Kostnad nytta'!C$25,0)+IF(G303&lt;500,'Instruktion Kostnad nytta'!C$20,('Instruktion Kostnad nytta'!C$20+'Instruktion Kostnad nytta'!C$21))+IF(G303&lt;700,0,('Instruktion Kostnad nytta'!C$22-'Instruktion Kostnad nytta'!C$21))+I303*'Instruktion Kostnad nytta'!C$23/D303))</f>
        <v>6875</v>
      </c>
      <c r="M303" s="50">
        <f t="shared" si="12"/>
        <v>6.25</v>
      </c>
      <c r="N303" s="49">
        <f>IF(H303="Gråjärn",'Instruktion Kostnad nytta'!C$32,IF(H303="segjärn",'Instruktion Kostnad nytta'!C$33,IF(H303="PVC",'Instruktion Kostnad nytta'!C$34,IF(H303="PE",'Instruktion Kostnad nytta'!C$35,IF(H303="ST",'Instruktion Kostnad nytta'!C$36,0)))))</f>
        <v>0.03</v>
      </c>
      <c r="O303" s="48">
        <f>IF(G303&lt;200,'Instruktion Kostnad nytta'!C$28,(IF(G303&lt;500,'Instruktion Kostnad nytta'!C$29,'Instruktion Kostnad nytta'!C$30)))</f>
        <v>45000</v>
      </c>
      <c r="P303" s="47">
        <v>4000</v>
      </c>
      <c r="Q303" s="46">
        <f t="shared" si="13"/>
        <v>-429.79509409760863</v>
      </c>
      <c r="R303" s="45">
        <f t="shared" si="14"/>
        <v>-6586.3040142958916</v>
      </c>
      <c r="S303" s="45">
        <f>((($B303*2.71^(S$1*$N303)*($D303/1000)*($O303+$P303)/$D303))/((1+'Instruktion Kostnad nytta'!$C$37)^S$1))</f>
        <v>25.000223905593113</v>
      </c>
      <c r="T303" s="45">
        <f>((($B303*2.71^(T$1*$N303)*($D303/1000)*($O303+$P303)/$D303))/((1+'Instruktion Kostnad nytta'!$C$37)^T$1))</f>
        <v>25.254152882771844</v>
      </c>
      <c r="U303" s="45">
        <f>((($B303*2.71^(U$1*$N303)*($D303/1000)*($O303+$P303)/$D303))/((1+'Instruktion Kostnad nytta'!$C$37)^U$1))</f>
        <v>25.510661033868949</v>
      </c>
      <c r="V303" s="45">
        <f>((($B303*2.71^(V$1*$N303)*($D303/1000)*($O303+$P303)/$D303))/((1+'Instruktion Kostnad nytta'!$C$37)^V$1))</f>
        <v>25.769774555729619</v>
      </c>
      <c r="W303" s="45">
        <f>((($B303*2.71^(W$1*$N303)*($D303/1000)*($O303+$P303)/$D303))/((1+'Instruktion Kostnad nytta'!$C$37)^W$1))</f>
        <v>26.031519911282167</v>
      </c>
      <c r="X303" s="45">
        <f>((($B303*2.71^(X$1*$N303)*($D303/1000)*($O303+$P303)/$D303))/((1+'Instruktion Kostnad nytta'!$C$37)^X$1))</f>
        <v>26.295923832240685</v>
      </c>
      <c r="Y303" s="45">
        <f>((($B303*2.71^(Y$1*$N303)*($D303/1000)*($O303+$P303)/$D303))/((1+'Instruktion Kostnad nytta'!$C$37)^Y$1))</f>
        <v>26.563013321835086</v>
      </c>
      <c r="Z303" s="45">
        <f>((($B303*2.71^(Z$1*$N303)*($D303/1000)*($O303+$P303)/$D303))/((1+'Instruktion Kostnad nytta'!$C$37)^Z$1))</f>
        <v>26.832815657568947</v>
      </c>
      <c r="AA303" s="45">
        <f>((($B303*2.71^(AA$1*$N303)*($D303/1000)*($O303+$P303)/$D303))/((1+'Instruktion Kostnad nytta'!$C$37)^AA$1))</f>
        <v>27.1053583940053</v>
      </c>
      <c r="AB303" s="45">
        <f>((($B303*2.71^(AB$1*$N303)*($D303/1000)*($O303+$P303)/$D303))/((1+'Instruktion Kostnad nytta'!$C$37)^AB$1))</f>
        <v>27.380669365580751</v>
      </c>
      <c r="AC303" s="45">
        <f>((($B303*2.71^(AC$1*$N303)*($D303/1000)*($O303+$P303)/$D303))/((1+'Instruktion Kostnad nytta'!$C$37)^AC$1))</f>
        <v>27.658776689448164</v>
      </c>
      <c r="AD303" s="45">
        <f>((($B303*2.71^(AD$1*$N303)*($D303/1000)*($O303+$P303)/$D303))/((1+'Instruktion Kostnad nytta'!$C$37)^AD$1))</f>
        <v>27.939708768348279</v>
      </c>
      <c r="AE303" s="45">
        <f>((($B303*2.71^(AE$1*$N303)*($D303/1000)*($O303+$P303)/$D303))/((1+'Instruktion Kostnad nytta'!$C$37)^AE$1))</f>
        <v>28.223494293510345</v>
      </c>
      <c r="AF303" s="45">
        <f>((($B303*2.71^(AF$1*$N303)*($D303/1000)*($O303+$P303)/$D303))/((1+'Instruktion Kostnad nytta'!$C$37)^AF$1))</f>
        <v>28.510162247582453</v>
      </c>
      <c r="AG303" s="45">
        <f>((($B303*2.71^(AG$1*$N303)*($D303/1000)*($O303+$P303)/$D303))/((1+'Instruktion Kostnad nytta'!$C$37)^AG$1))</f>
        <v>28.799741907591361</v>
      </c>
      <c r="AH303" s="45">
        <f>((($B303*2.71^(AH$1*$N303)*($D303/1000)*($O303+$P303)/$D303))/((1+'Instruktion Kostnad nytta'!$C$37)^AH$1))</f>
        <v>29.092262847932609</v>
      </c>
      <c r="AI303" s="45">
        <f>((($B303*2.71^(AI$1*$N303)*($D303/1000)*($O303+$P303)/$D303))/((1+'Instruktion Kostnad nytta'!$C$37)^AI$1))</f>
        <v>29.38775494339091</v>
      </c>
      <c r="AJ303" s="45">
        <f>((($B303*2.71^(AJ$1*$N303)*($D303/1000)*($O303+$P303)/$D303))/((1+'Instruktion Kostnad nytta'!$C$37)^AJ$1))</f>
        <v>29.686248372191148</v>
      </c>
      <c r="AK303" s="45">
        <f>((($B303*2.71^(AK$1*$N303)*($D303/1000)*($O303+$P303)/$D303))/((1+'Instruktion Kostnad nytta'!$C$37)^AK$1))</f>
        <v>29.987773619080546</v>
      </c>
      <c r="AL303" s="45">
        <f>((($B303*2.71^(AL$1*$N303)*($D303/1000)*($O303+$P303)/$D303))/((1+'Instruktion Kostnad nytta'!$C$37)^AL$1))</f>
        <v>30.292361478441951</v>
      </c>
      <c r="AM303" s="45">
        <f>((($B303*2.71^(AM$1*$N303)*($D303/1000)*($O303+$P303)/$D303))/((1+'Instruktion Kostnad nytta'!$C$37)^AM$1))</f>
        <v>30.600043057438853</v>
      </c>
      <c r="AN303" s="45">
        <f>((($B303*2.71^(AN$1*$N303)*($D303/1000)*($O303+$P303)/$D303))/((1+'Instruktion Kostnad nytta'!$C$37)^AN$1))</f>
        <v>30.91084977919234</v>
      </c>
      <c r="AO303" s="45">
        <f>((($B303*2.71^(AO$1*$N303)*($D303/1000)*($O303+$P303)/$D303))/((1+'Instruktion Kostnad nytta'!$C$37)^AO$1))</f>
        <v>31.224813385990259</v>
      </c>
      <c r="AP303" s="45">
        <f>((($B303*2.71^(AP$1*$N303)*($D303/1000)*($O303+$P303)/$D303))/((1+'Instruktion Kostnad nytta'!$C$37)^AP$1))</f>
        <v>31.541965942529057</v>
      </c>
      <c r="AQ303" s="45">
        <f>((($B303*2.71^(AQ$1*$N303)*($D303/1000)*($O303+$P303)/$D303))/((1+'Instruktion Kostnad nytta'!$C$37)^AQ$1))</f>
        <v>31.862339839188468</v>
      </c>
      <c r="AR303" s="45">
        <f>((($B303*2.71^(AR$1*$N303)*($D303/1000)*($O303+$P303)/$D303))/((1+'Instruktion Kostnad nytta'!$C$37)^AR$1))</f>
        <v>32.185967795339536</v>
      </c>
      <c r="AS303" s="45">
        <f>((($B303*2.71^(AS$1*$N303)*($D303/1000)*($O303+$P303)/$D303))/((1+'Instruktion Kostnad nytta'!$C$37)^AS$1))</f>
        <v>32.512882862686169</v>
      </c>
      <c r="AT303" s="45">
        <f>((($B303*2.71^(AT$1*$N303)*($D303/1000)*($O303+$P303)/$D303))/((1+'Instruktion Kostnad nytta'!$C$37)^AT$1))</f>
        <v>32.843118428640715</v>
      </c>
      <c r="AU303" s="45">
        <f>((($B303*2.71^(AU$1*$N303)*($D303/1000)*($O303+$P303)/$D303))/((1+'Instruktion Kostnad nytta'!$C$37)^AU$1))</f>
        <v>33.176708219733698</v>
      </c>
      <c r="AV303" s="45">
        <f>((($B303*2.71^(AV$1*$N303)*($D303/1000)*($O303+$P303)/$D303))/((1+'Instruktion Kostnad nytta'!$C$37)^AV$1))</f>
        <v>33.513686305058343</v>
      </c>
      <c r="AW303" s="45">
        <f>((($B303*2.71^(AW$1*$N303)*($D303/1000)*($O303+$P303)/$D303))/((1+'Instruktion Kostnad nytta'!$C$37)^AW$1))</f>
        <v>33.854087099749947</v>
      </c>
      <c r="AX303" s="45">
        <f>((($B303*2.71^(AX$1*$N303)*($D303/1000)*($O303+$P303)/$D303))/((1+'Instruktion Kostnad nytta'!$C$37)^AX$1))</f>
        <v>34.197945368500726</v>
      </c>
      <c r="AY303" s="45">
        <f>((($B303*2.71^(AY$1*$N303)*($D303/1000)*($O303+$P303)/$D303))/((1+'Instruktion Kostnad nytta'!$C$37)^AY$1))</f>
        <v>34.545296229110207</v>
      </c>
      <c r="AZ303" s="45">
        <f>((($B303*2.71^(AZ$1*$N303)*($D303/1000)*($O303+$P303)/$D303))/((1+'Instruktion Kostnad nytta'!$C$37)^AZ$1))</f>
        <v>34.896175156071806</v>
      </c>
      <c r="BA303" s="45">
        <f>((($B303*2.71^(BA$1*$N303)*($D303/1000)*($O303+$P303)/$D303))/((1+'Instruktion Kostnad nytta'!$C$37)^BA$1))</f>
        <v>35.250617984195777</v>
      </c>
      <c r="BB303" s="45">
        <f>((($B303*2.71^(BB$1*$N303)*($D303/1000)*($O303+$P303)/$D303))/((1+'Instruktion Kostnad nytta'!$C$37)^BB$1))</f>
        <v>35.608660912269002</v>
      </c>
      <c r="BC303" s="45">
        <f>((($B303*2.71^(BC$1*$N303)*($D303/1000)*($O303+$P303)/$D303))/((1+'Instruktion Kostnad nytta'!$C$37)^BC$1))</f>
        <v>35.970340506751896</v>
      </c>
      <c r="BD303" s="45">
        <f>((($B303*2.71^(BD$1*$N303)*($D303/1000)*($O303+$P303)/$D303))/((1+'Instruktion Kostnad nytta'!$C$37)^BD$1))</f>
        <v>36.335693705512931</v>
      </c>
      <c r="BE303" s="45">
        <f>((($B303*2.71^(BE$1*$N303)*($D303/1000)*($O303+$P303)/$D303))/((1+'Instruktion Kostnad nytta'!$C$37)^BE$1))</f>
        <v>36.704757821600943</v>
      </c>
      <c r="BF303" s="45">
        <f>((($B303*2.71^(BF$1*$N303)*($D303/1000)*($O303+$P303)/$D303))/((1+'Instruktion Kostnad nytta'!$C$37)^BF$1))</f>
        <v>37.077570547056048</v>
      </c>
      <c r="BG303" s="45">
        <f>((($B303*2.71^(BG$1*$N303)*($D303/1000)*($O303+$P303)/$D303))/((1+'Instruktion Kostnad nytta'!$C$37)^BG$1))</f>
        <v>37.454169956758932</v>
      </c>
      <c r="BH303" s="45">
        <f>((($B303*2.71^(BH$1*$N303)*($D303/1000)*($O303+$P303)/$D303))/((1+'Instruktion Kostnad nytta'!$C$37)^BH$1))</f>
        <v>37.83459451231942</v>
      </c>
      <c r="BI303" s="45">
        <f>((($B303*2.71^(BI$1*$N303)*($D303/1000)*($O303+$P303)/$D303))/((1+'Instruktion Kostnad nytta'!$C$37)^BI$1))</f>
        <v>38.218883066004558</v>
      </c>
      <c r="BJ303" s="45">
        <f>((($B303*2.71^(BJ$1*$N303)*($D303/1000)*($O303+$P303)/$D303))/((1+'Instruktion Kostnad nytta'!$C$37)^BJ$1))</f>
        <v>38.607074864706519</v>
      </c>
      <c r="BK303" s="45">
        <f>((($B303*2.71^(BK$1*$N303)*($D303/1000)*($O303+$P303)/$D303))/((1+'Instruktion Kostnad nytta'!$C$37)^BK$1))</f>
        <v>38.999209553950806</v>
      </c>
      <c r="BL303" s="45">
        <f>((($B303*2.71^(BL$1*$N303)*($D303/1000)*($O303+$P303)/$D303))/((1+'Instruktion Kostnad nytta'!$C$37)^BL$1))</f>
        <v>39.39532718194527</v>
      </c>
      <c r="BM303" s="45">
        <f>((($B303*2.71^(BM$1*$N303)*($D303/1000)*($O303+$P303)/$D303))/((1+'Instruktion Kostnad nytta'!$C$37)^BM$1))</f>
        <v>39.795468203670062</v>
      </c>
      <c r="BN303" s="45">
        <f>((($B303*2.71^(BN$1*$N303)*($D303/1000)*($O303+$P303)/$D303))/((1+'Instruktion Kostnad nytta'!$C$37)^BN$1))</f>
        <v>40.199673485009399</v>
      </c>
      <c r="BO303" s="45">
        <f>((($B303*2.71^(BO$1*$N303)*($D303/1000)*($O303+$P303)/$D303))/((1+'Instruktion Kostnad nytta'!$C$37)^BO$1))</f>
        <v>40.607984306925012</v>
      </c>
      <c r="BP303" s="45">
        <f>((($B303*2.71^(BP$1*$N303)*($D303/1000)*($O303+$P303)/$D303))/((1+'Instruktion Kostnad nytta'!$C$37)^BP$1))</f>
        <v>41.020442369672224</v>
      </c>
      <c r="BQ303" s="45">
        <f>((($B303*2.71^(BQ$1*$N303)*($D303/1000)*($O303+$P303)/$D303))/((1+'Instruktion Kostnad nytta'!$C$37)^BQ$1))</f>
        <v>41.437089797058633</v>
      </c>
      <c r="BR303" s="45">
        <f>((($B303*2.71^(BR$1*$N303)*($D303/1000)*($O303+$P303)/$D303))/((1+'Instruktion Kostnad nytta'!$C$37)^BR$1))</f>
        <v>41.857969140746285</v>
      </c>
      <c r="BS303" s="45">
        <f>((($B303*2.71^(BS$1*$N303)*($D303/1000)*($O303+$P303)/$D303))/((1+'Instruktion Kostnad nytta'!$C$37)^BS$1))</f>
        <v>42.283123384597289</v>
      </c>
      <c r="BT303" s="45">
        <f>((($B303*2.71^(BT$1*$N303)*($D303/1000)*($O303+$P303)/$D303))/((1+'Instruktion Kostnad nytta'!$C$37)^BT$1))</f>
        <v>42.712595949063832</v>
      </c>
      <c r="BU303" s="45">
        <f>((($B303*2.71^(BU$1*$N303)*($D303/1000)*($O303+$P303)/$D303))/((1+'Instruktion Kostnad nytta'!$C$37)^BU$1))</f>
        <v>43.146430695622549</v>
      </c>
      <c r="BV303" s="45">
        <f>((($B303*2.71^(BV$1*$N303)*($D303/1000)*($O303+$P303)/$D303))/((1+'Instruktion Kostnad nytta'!$C$37)^BV$1))</f>
        <v>43.584671931254093</v>
      </c>
      <c r="BW303" s="45">
        <f>((($B303*2.71^(BW$1*$N303)*($D303/1000)*($O303+$P303)/$D303))/((1+'Instruktion Kostnad nytta'!$C$37)^BW$1))</f>
        <v>44.02736441296814</v>
      </c>
      <c r="BX303" s="45">
        <f>((($B303*2.71^(BX$1*$N303)*($D303/1000)*($O303+$P303)/$D303))/((1+'Instruktion Kostnad nytta'!$C$37)^BX$1))</f>
        <v>44.474553352374357</v>
      </c>
      <c r="BY303" s="45">
        <f>((($B303*2.71^(BY$1*$N303)*($D303/1000)*($O303+$P303)/$D303))/((1+'Instruktion Kostnad nytta'!$C$37)^BY$1))</f>
        <v>44.926284420299801</v>
      </c>
      <c r="BZ303" s="45">
        <f>((($B303*2.71^(BZ$1*$N303)*($D303/1000)*($O303+$P303)/$D303))/((1+'Instruktion Kostnad nytta'!$C$37)^BZ$1))</f>
        <v>45.382603751453274</v>
      </c>
      <c r="CA303" s="45">
        <f>((($B303*2.71^(CA$1*$N303)*($D303/1000)*($O303+$P303)/$D303))/((1+'Instruktion Kostnad nytta'!$C$37)^CA$1))</f>
        <v>45.843557949136923</v>
      </c>
      <c r="CB303" s="45">
        <f>((($B303*2.71^(CB$1*$N303)*($D303/1000)*($O303+$P303)/$D303))/((1+'Instruktion Kostnad nytta'!$C$37)^CB$1))</f>
        <v>46.309194090005803</v>
      </c>
      <c r="CC303" s="45">
        <f>((($B303*2.71^(CC$1*$N303)*($D303/1000)*($O303+$P303)/$D303))/((1+'Instruktion Kostnad nytta'!$C$37)^CC$1))</f>
        <v>46.779559728875739</v>
      </c>
      <c r="CD303" s="45">
        <f>((($B303*2.71^(CD$1*$N303)*($D303/1000)*($O303+$P303)/$D303))/((1+'Instruktion Kostnad nytta'!$C$37)^CD$1))</f>
        <v>47.254702903580153</v>
      </c>
      <c r="CE303" s="45">
        <f>((($B303*2.71^(CE$1*$N303)*($D303/1000)*($O303+$P303)/$D303))/((1+'Instruktion Kostnad nytta'!$C$37)^CE$1))</f>
        <v>47.734672139875926</v>
      </c>
      <c r="CF303" s="45">
        <f>((($B303*2.71^(CF$1*$N303)*($D303/1000)*($O303+$P303)/$D303))/((1+'Instruktion Kostnad nytta'!$C$37)^CF$1))</f>
        <v>48.219516456399383</v>
      </c>
      <c r="CG303" s="45">
        <f>((($B303*2.71^(CG$1*$N303)*($D303/1000)*($O303+$P303)/$D303))/((1+'Instruktion Kostnad nytta'!$C$37)^CG$1))</f>
        <v>48.709285369672486</v>
      </c>
      <c r="CH303" s="45">
        <f>((($B303*2.71^(CH$1*$N303)*($D303/1000)*($O303+$P303)/$D303))/((1+'Instruktion Kostnad nytta'!$C$37)^CH$1))</f>
        <v>49.204028899159844</v>
      </c>
      <c r="CI303" s="45">
        <f>((($B303*2.71^(CI$1*$N303)*($D303/1000)*($O303+$P303)/$D303))/((1+'Instruktion Kostnad nytta'!$C$37)^CI$1))</f>
        <v>49.703797572377269</v>
      </c>
      <c r="CJ303" s="45">
        <f>((($B303*2.71^(CJ$1*$N303)*($D303/1000)*($O303+$P303)/$D303))/((1+'Instruktion Kostnad nytta'!$C$37)^CJ$1))</f>
        <v>50.208642430051853</v>
      </c>
      <c r="CK303" s="45">
        <f>((($B303*2.71^(CK$1*$N303)*($D303/1000)*($O303+$P303)/$D303))/((1+'Instruktion Kostnad nytta'!$C$37)^CK$1))</f>
        <v>50.718615031334977</v>
      </c>
      <c r="CL303" s="45">
        <f>((($B303*2.71^(CL$1*$N303)*($D303/1000)*($O303+$P303)/$D303))/((1+'Instruktion Kostnad nytta'!$C$37)^CL$1))</f>
        <v>51.233767459067714</v>
      </c>
      <c r="CM303" s="45">
        <f>((($B303*2.71^(CM$1*$N303)*($D303/1000)*($O303+$P303)/$D303))/((1+'Instruktion Kostnad nytta'!$C$37)^CM$1))</f>
        <v>51.754152325100151</v>
      </c>
      <c r="CN303" s="45">
        <f>((($B303*2.71^(CN$1*$N303)*($D303/1000)*($O303+$P303)/$D303))/((1+'Instruktion Kostnad nytta'!$C$37)^CN$1))</f>
        <v>52.279822775664641</v>
      </c>
      <c r="CO303" s="45">
        <f>((($B303*2.71^(CO$1*$N303)*($D303/1000)*($O303+$P303)/$D303))/((1+'Instruktion Kostnad nytta'!$C$37)^CO$1))</f>
        <v>52.81083249680313</v>
      </c>
      <c r="CP303" s="45">
        <f>((($B303*2.71^(CP$1*$N303)*($D303/1000)*($O303+$P303)/$D303))/((1+'Instruktion Kostnad nytta'!$C$37)^CP$1))</f>
        <v>53.34723571985068</v>
      </c>
      <c r="CQ303" s="45">
        <f>((($B303*2.71^(CQ$1*$N303)*($D303/1000)*($O303+$P303)/$D303))/((1+'Instruktion Kostnad nytta'!$C$37)^CQ$1))</f>
        <v>53.889087226973508</v>
      </c>
      <c r="CR303" s="45">
        <f>((($B303*2.71^(CR$1*$N303)*($D303/1000)*($O303+$P303)/$D303))/((1+'Instruktion Kostnad nytta'!$C$37)^CR$1))</f>
        <v>54.436442356764182</v>
      </c>
      <c r="CS303" s="45">
        <f>((($B303*2.71^(CS$1*$N303)*($D303/1000)*($O303+$P303)/$D303))/((1+'Instruktion Kostnad nytta'!$C$37)^CS$1))</f>
        <v>54.989357009892906</v>
      </c>
      <c r="CT303" s="45">
        <f>((($B303*2.71^(CT$1*$N303)*($D303/1000)*($O303+$P303)/$D303))/((1+'Instruktion Kostnad nytta'!$C$37)^CT$1))</f>
        <v>55.547887654816996</v>
      </c>
      <c r="CU303" s="45">
        <f>((($B303*2.71^(CU$1*$N303)*($D303/1000)*($O303+$P303)/$D303))/((1+'Instruktion Kostnad nytta'!$C$37)^CU$1))</f>
        <v>56.112091333547696</v>
      </c>
      <c r="CV303" s="45">
        <f>((($B303*2.71^(CV$1*$N303)*($D303/1000)*($O303+$P303)/$D303))/((1+'Instruktion Kostnad nytta'!$C$37)^CV$1))</f>
        <v>56.682025667475763</v>
      </c>
      <c r="CW303" s="45">
        <f>((($B303*2.71^(CW$1*$N303)*($D303/1000)*($O303+$P303)/$D303))/((1+'Instruktion Kostnad nytta'!$C$37)^CW$1))</f>
        <v>57.257748863256467</v>
      </c>
      <c r="CX303" s="45">
        <f>((($B303*2.71^(CX$1*$N303)*($D303/1000)*($O303+$P303)/$D303))/((1+'Instruktion Kostnad nytta'!$C$37)^CX$1))</f>
        <v>57.83931971875387</v>
      </c>
      <c r="CY303" s="45">
        <f>((($B303*2.71^(CY$1*$N303)*($D303/1000)*($O303+$P303)/$D303))/((1+'Instruktion Kostnad nytta'!$C$37)^CY$1))</f>
        <v>58.426797629046156</v>
      </c>
      <c r="CZ303" s="45">
        <f>((($B303*2.71^(CZ$1*$N303)*($D303/1000)*($O303+$P303)/$D303))/((1+'Instruktion Kostnad nytta'!$C$37)^CZ$1))</f>
        <v>59.020242592491172</v>
      </c>
      <c r="DA303" s="45">
        <f>((($B303*2.71^(DA$1*$N303)*($D303/1000)*($O303+$P303)/$D303))/((1+'Instruktion Kostnad nytta'!$C$37)^DA$1))</f>
        <v>59.61971521685431</v>
      </c>
      <c r="DB303" s="45">
        <f>((($B303*2.71^(DB$1*$N303)*($D303/1000)*($O303+$P303)/$D303))/((1+'Instruktion Kostnad nytta'!$C$37)^DB$1))</f>
        <v>60.225276725498077</v>
      </c>
      <c r="DC303" s="45">
        <f>((($B303*2.71^(DC$1*$N303)*($D303/1000)*($O303+$P303)/$D303))/((1+'Instruktion Kostnad nytta'!$C$37)^DC$1))</f>
        <v>60.836988963634859</v>
      </c>
      <c r="DD303" s="45">
        <f>((($B303*2.71^(DD$1*$N303)*($D303/1000)*($O303+$P303)/$D303))/((1+'Instruktion Kostnad nytta'!$C$37)^DD$1))</f>
        <v>61.454914404643155</v>
      </c>
      <c r="DE303" s="45">
        <f>((($B303*2.71^(DE$1*$N303)*($D303/1000)*($O303+$P303)/$D303))/((1+'Instruktion Kostnad nytta'!$C$37)^DE$1))</f>
        <v>62.079116156447682</v>
      </c>
      <c r="DF303" s="45">
        <f>((($B303*2.71^(DF$1*$N303)*($D303/1000)*($O303+$P303)/$D303))/((1+'Instruktion Kostnad nytta'!$C$37)^DF$1))</f>
        <v>62.70965796796483</v>
      </c>
      <c r="DG303" s="45">
        <f>((($B303*2.71^(DG$1*$N303)*($D303/1000)*($O303+$P303)/$D303))/((1+'Instruktion Kostnad nytta'!$C$37)^DG$1))</f>
        <v>63.346604235612872</v>
      </c>
      <c r="DH303" s="45">
        <f>((($B303*2.71^(DH$1*$N303)*($D303/1000)*($O303+$P303)/$D303))/((1+'Instruktion Kostnad nytta'!$C$37)^DH$1))</f>
        <v>63.990020009889072</v>
      </c>
      <c r="DI303" s="45">
        <f>((($B303*2.71^(DI$1*$N303)*($D303/1000)*($O303+$P303)/$D303))/((1+'Instruktion Kostnad nytta'!$C$37)^DI$1))</f>
        <v>64.639971002012857</v>
      </c>
      <c r="DJ303" s="45">
        <f>((($B303*2.71^(DJ$1*$N303)*($D303/1000)*($O303+$P303)/$D303))/((1+'Instruktion Kostnad nytta'!$C$37)^DJ$1))</f>
        <v>65.296523590637122</v>
      </c>
      <c r="DK303" s="45">
        <f>((($B303*2.71^(DK$1*$N303)*($D303/1000)*($O303+$P303)/$D303))/((1+'Instruktion Kostnad nytta'!$C$37)^DK$1))</f>
        <v>65.959744828627237</v>
      </c>
      <c r="DL303" s="45">
        <f>((($B303*2.71^(DL$1*$N303)*($D303/1000)*($O303+$P303)/$D303))/((1+'Instruktion Kostnad nytta'!$C$37)^DL$1))</f>
        <v>66.629702449909004</v>
      </c>
      <c r="DM303" s="45">
        <f>((($B303*2.71^(DM$1*$N303)*($D303/1000)*($O303+$P303)/$D303))/((1+'Instruktion Kostnad nytta'!$C$37)^DM$1))</f>
        <v>67.306464876386457</v>
      </c>
      <c r="DN303" s="45">
        <f>((($B303*2.71^(DN$1*$N303)*($D303/1000)*($O303+$P303)/$D303))/((1+'Instruktion Kostnad nytta'!$C$37)^DN$1))</f>
        <v>67.990101224929418</v>
      </c>
      <c r="DO303" s="45">
        <f>((($B303*2.71^(DO$1*$N303)*($D303/1000)*($O303+$P303)/$D303))/((1+'Instruktion Kostnad nytta'!$C$37)^DO$1))</f>
        <v>68.680681314432647</v>
      </c>
      <c r="DP303" s="45">
        <f>((($B303*2.71^(DP$1*$N303)*($D303/1000)*($O303+$P303)/$D303))/((1+'Instruktion Kostnad nytta'!$C$37)^DP$1))</f>
        <v>69.378275672946003</v>
      </c>
      <c r="DQ303" s="45">
        <f>((($B303*2.71^(DQ$1*$N303)*($D303/1000)*($O303+$P303)/$D303))/((1+'Instruktion Kostnad nytta'!$C$37)^DQ$1))</f>
        <v>70.082955544877592</v>
      </c>
      <c r="DR303" s="45">
        <f>((($B303*2.71^(DR$1*$N303)*($D303/1000)*($O303+$P303)/$D303))/((1+'Instruktion Kostnad nytta'!$C$37)^DR$1))</f>
        <v>70.794792898269904</v>
      </c>
      <c r="DS303" s="45">
        <f>((($B303*2.71^(DS$1*$N303)*($D303/1000)*($O303+$P303)/$D303))/((1+'Instruktion Kostnad nytta'!$C$37)^DS$1))</f>
        <v>71.513860432149713</v>
      </c>
      <c r="DT303" s="45">
        <f>((($B303*2.71^(DT$1*$N303)*($D303/1000)*($O303+$P303)/$D303))/((1+'Instruktion Kostnad nytta'!$C$37)^DT$1))</f>
        <v>72.240231583952706</v>
      </c>
      <c r="DU303" s="45">
        <f>((($B303*2.71^(DU$1*$N303)*($D303/1000)*($O303+$P303)/$D303))/((1+'Instruktion Kostnad nytta'!$C$37)^DU$1))</f>
        <v>72.973980537023593</v>
      </c>
      <c r="DV303" s="45">
        <f>((($B303*2.71^(DV$1*$N303)*($D303/1000)*($O303+$P303)/$D303))/((1+'Instruktion Kostnad nytta'!$C$37)^DV$1))</f>
        <v>73.715182228192504</v>
      </c>
      <c r="DW303" s="45">
        <f>((($B303*2.71^(DW$1*$N303)*($D303/1000)*($O303+$P303)/$D303))/((1+'Instruktion Kostnad nytta'!$C$37)^DW$1))</f>
        <v>74.463912355427894</v>
      </c>
      <c r="DX303" s="45">
        <f>((($B303*2.71^(DX$1*$N303)*($D303/1000)*($O303+$P303)/$D303))/((1+'Instruktion Kostnad nytta'!$C$37)^DX$1))</f>
        <v>75.220247385567816</v>
      </c>
      <c r="DY303" s="45">
        <f>((($B303*2.71^(DY$1*$N303)*($D303/1000)*($O303+$P303)/$D303))/((1+'Instruktion Kostnad nytta'!$C$37)^DY$1))</f>
        <v>75.984264562128971</v>
      </c>
      <c r="DZ303" s="45">
        <f>((($B303*2.71^(DZ$1*$N303)*($D303/1000)*($O303+$P303)/$D303))/((1+'Instruktion Kostnad nytta'!$C$37)^DZ$1))</f>
        <v>76.756041913195887</v>
      </c>
      <c r="EA303" s="45">
        <f>((($B303*2.71^(EA$1*$N303)*($D303/1000)*($O303+$P303)/$D303))/((1+'Instruktion Kostnad nytta'!$C$37)^EA$1))</f>
        <v>77.535658259389692</v>
      </c>
      <c r="EB303" s="45">
        <f>((($B303*2.71^(EB$1*$N303)*($D303/1000)*($O303+$P303)/$D303))/((1+'Instruktion Kostnad nytta'!$C$37)^EB$1))</f>
        <v>78.323193221917847</v>
      </c>
      <c r="EC303" s="45">
        <f>((($B303*2.71^(EC$1*$N303)*($D303/1000)*($O303+$P303)/$D303))/((1+'Instruktion Kostnad nytta'!$C$37)^EC$1))</f>
        <v>79.118727230705829</v>
      </c>
      <c r="ED303" s="45">
        <f>((($B303*2.71^(ED$1*$N303)*($D303/1000)*($O303+$P303)/$D303))/((1+'Instruktion Kostnad nytta'!$C$37)^ED$1))</f>
        <v>79.92234153261137</v>
      </c>
      <c r="EE303" s="45">
        <f>((($B303*2.71^(EE$1*$N303)*($D303/1000)*($O303+$P303)/$D303))/((1+'Instruktion Kostnad nytta'!$C$37)^EE$1))</f>
        <v>80.734118199722133</v>
      </c>
      <c r="EF303" s="45">
        <f>((($B303*2.71^(EF$1*$N303)*($D303/1000)*($O303+$P303)/$D303))/((1+'Instruktion Kostnad nytta'!$C$37)^EF$1))</f>
        <v>81.554140137737463</v>
      </c>
      <c r="EG303" s="45">
        <f>((($B303*2.71^(EG$1*$N303)*($D303/1000)*($O303+$P303)/$D303))/((1+'Instruktion Kostnad nytta'!$C$37)^EG$1))</f>
        <v>82.382491094435622</v>
      </c>
      <c r="EH303" s="45">
        <f>((($B303*2.71^(EH$1*$N303)*($D303/1000)*($O303+$P303)/$D303))/((1+'Instruktion Kostnad nytta'!$C$37)^EH$1))</f>
        <v>83.219255668226751</v>
      </c>
      <c r="EI303" s="45">
        <f>((($B303*2.71^(EI$1*$N303)*($D303/1000)*($O303+$P303)/$D303))/((1+'Instruktion Kostnad nytta'!$C$37)^EI$1))</f>
        <v>84.064519316792683</v>
      </c>
      <c r="EJ303" s="45">
        <f>((($B303*2.71^(EJ$1*$N303)*($D303/1000)*($O303+$P303)/$D303))/((1+'Instruktion Kostnad nytta'!$C$37)^EJ$1))</f>
        <v>84.918368365814985</v>
      </c>
      <c r="EK303" s="45">
        <f>((($B303*2.71^(EK$1*$N303)*($D303/1000)*($O303+$P303)/$D303))/((1+'Instruktion Kostnad nytta'!$C$37)^EK$1))</f>
        <v>85.780890017790796</v>
      </c>
      <c r="EL303" s="45">
        <f>((($B303*2.71^(EL$1*$N303)*($D303/1000)*($O303+$P303)/$D303))/((1+'Instruktion Kostnad nytta'!$C$37)^EL$1))</f>
        <v>86.65217236093919</v>
      </c>
    </row>
    <row r="304" spans="1:142" x14ac:dyDescent="0.25">
      <c r="A304" s="41">
        <v>306</v>
      </c>
      <c r="B304" s="59">
        <v>0.5</v>
      </c>
      <c r="C304" s="59">
        <v>15</v>
      </c>
      <c r="D304" s="60">
        <v>80</v>
      </c>
      <c r="E304" s="59">
        <v>1965</v>
      </c>
      <c r="F304" s="59" t="s">
        <v>98</v>
      </c>
      <c r="G304" s="59">
        <v>127</v>
      </c>
      <c r="H304" s="59" t="s">
        <v>46</v>
      </c>
      <c r="I304" s="59">
        <v>8</v>
      </c>
      <c r="J304" s="41">
        <v>0</v>
      </c>
      <c r="K304" s="41" t="s">
        <v>297</v>
      </c>
      <c r="L304" s="48">
        <f>'Instruktion Kostnad nytta'!C$19/D304+IF((IF(F304="A",'Instruktion Kostnad nytta'!C$25,0)+IF(G304&lt;500,'Instruktion Kostnad nytta'!C$20,('Instruktion Kostnad nytta'!C$20+'Instruktion Kostnad nytta'!C$21))+IF(G304&lt;700,0,('Instruktion Kostnad nytta'!C$22-'Instruktion Kostnad nytta'!C$21))+I304*'Instruktion Kostnad nytta'!C$23/D304)&lt;3000,3000,(IF(F304="A",'Instruktion Kostnad nytta'!C$25,0)+IF(G304&lt;500,'Instruktion Kostnad nytta'!C$20,('Instruktion Kostnad nytta'!C$20+'Instruktion Kostnad nytta'!C$21))+IF(G304&lt;700,0,('Instruktion Kostnad nytta'!C$22-'Instruktion Kostnad nytta'!C$21))+I304*'Instruktion Kostnad nytta'!C$23/D304))</f>
        <v>6875</v>
      </c>
      <c r="M304" s="50">
        <f t="shared" si="12"/>
        <v>6.25</v>
      </c>
      <c r="N304" s="49">
        <f>IF(H304="Gråjärn",'Instruktion Kostnad nytta'!C$32,IF(H304="segjärn",'Instruktion Kostnad nytta'!C$33,IF(H304="PVC",'Instruktion Kostnad nytta'!C$34,IF(H304="PE",'Instruktion Kostnad nytta'!C$35,IF(H304="ST",'Instruktion Kostnad nytta'!C$36,0)))))</f>
        <v>0.03</v>
      </c>
      <c r="O304" s="48">
        <f>IF(G304&lt;200,'Instruktion Kostnad nytta'!C$28,(IF(G304&lt;500,'Instruktion Kostnad nytta'!C$29,'Instruktion Kostnad nytta'!C$30)))</f>
        <v>45000</v>
      </c>
      <c r="P304" s="47">
        <v>4000</v>
      </c>
      <c r="Q304" s="46">
        <f t="shared" si="13"/>
        <v>-429.79509409760863</v>
      </c>
      <c r="R304" s="45">
        <f t="shared" si="14"/>
        <v>-6586.3040142958916</v>
      </c>
      <c r="S304" s="45">
        <f>((($B304*2.71^(S$1*$N304)*($D304/1000)*($O304+$P304)/$D304))/((1+'Instruktion Kostnad nytta'!$C$37)^S$1))</f>
        <v>25.000223905593113</v>
      </c>
      <c r="T304" s="45">
        <f>((($B304*2.71^(T$1*$N304)*($D304/1000)*($O304+$P304)/$D304))/((1+'Instruktion Kostnad nytta'!$C$37)^T$1))</f>
        <v>25.254152882771844</v>
      </c>
      <c r="U304" s="45">
        <f>((($B304*2.71^(U$1*$N304)*($D304/1000)*($O304+$P304)/$D304))/((1+'Instruktion Kostnad nytta'!$C$37)^U$1))</f>
        <v>25.510661033868949</v>
      </c>
      <c r="V304" s="45">
        <f>((($B304*2.71^(V$1*$N304)*($D304/1000)*($O304+$P304)/$D304))/((1+'Instruktion Kostnad nytta'!$C$37)^V$1))</f>
        <v>25.769774555729619</v>
      </c>
      <c r="W304" s="45">
        <f>((($B304*2.71^(W$1*$N304)*($D304/1000)*($O304+$P304)/$D304))/((1+'Instruktion Kostnad nytta'!$C$37)^W$1))</f>
        <v>26.031519911282167</v>
      </c>
      <c r="X304" s="45">
        <f>((($B304*2.71^(X$1*$N304)*($D304/1000)*($O304+$P304)/$D304))/((1+'Instruktion Kostnad nytta'!$C$37)^X$1))</f>
        <v>26.295923832240685</v>
      </c>
      <c r="Y304" s="45">
        <f>((($B304*2.71^(Y$1*$N304)*($D304/1000)*($O304+$P304)/$D304))/((1+'Instruktion Kostnad nytta'!$C$37)^Y$1))</f>
        <v>26.563013321835086</v>
      </c>
      <c r="Z304" s="45">
        <f>((($B304*2.71^(Z$1*$N304)*($D304/1000)*($O304+$P304)/$D304))/((1+'Instruktion Kostnad nytta'!$C$37)^Z$1))</f>
        <v>26.832815657568947</v>
      </c>
      <c r="AA304" s="45">
        <f>((($B304*2.71^(AA$1*$N304)*($D304/1000)*($O304+$P304)/$D304))/((1+'Instruktion Kostnad nytta'!$C$37)^AA$1))</f>
        <v>27.1053583940053</v>
      </c>
      <c r="AB304" s="45">
        <f>((($B304*2.71^(AB$1*$N304)*($D304/1000)*($O304+$P304)/$D304))/((1+'Instruktion Kostnad nytta'!$C$37)^AB$1))</f>
        <v>27.380669365580751</v>
      </c>
      <c r="AC304" s="45">
        <f>((($B304*2.71^(AC$1*$N304)*($D304/1000)*($O304+$P304)/$D304))/((1+'Instruktion Kostnad nytta'!$C$37)^AC$1))</f>
        <v>27.658776689448164</v>
      </c>
      <c r="AD304" s="45">
        <f>((($B304*2.71^(AD$1*$N304)*($D304/1000)*($O304+$P304)/$D304))/((1+'Instruktion Kostnad nytta'!$C$37)^AD$1))</f>
        <v>27.939708768348279</v>
      </c>
      <c r="AE304" s="45">
        <f>((($B304*2.71^(AE$1*$N304)*($D304/1000)*($O304+$P304)/$D304))/((1+'Instruktion Kostnad nytta'!$C$37)^AE$1))</f>
        <v>28.223494293510345</v>
      </c>
      <c r="AF304" s="45">
        <f>((($B304*2.71^(AF$1*$N304)*($D304/1000)*($O304+$P304)/$D304))/((1+'Instruktion Kostnad nytta'!$C$37)^AF$1))</f>
        <v>28.510162247582453</v>
      </c>
      <c r="AG304" s="45">
        <f>((($B304*2.71^(AG$1*$N304)*($D304/1000)*($O304+$P304)/$D304))/((1+'Instruktion Kostnad nytta'!$C$37)^AG$1))</f>
        <v>28.799741907591361</v>
      </c>
      <c r="AH304" s="45">
        <f>((($B304*2.71^(AH$1*$N304)*($D304/1000)*($O304+$P304)/$D304))/((1+'Instruktion Kostnad nytta'!$C$37)^AH$1))</f>
        <v>29.092262847932609</v>
      </c>
      <c r="AI304" s="45">
        <f>((($B304*2.71^(AI$1*$N304)*($D304/1000)*($O304+$P304)/$D304))/((1+'Instruktion Kostnad nytta'!$C$37)^AI$1))</f>
        <v>29.38775494339091</v>
      </c>
      <c r="AJ304" s="45">
        <f>((($B304*2.71^(AJ$1*$N304)*($D304/1000)*($O304+$P304)/$D304))/((1+'Instruktion Kostnad nytta'!$C$37)^AJ$1))</f>
        <v>29.686248372191148</v>
      </c>
      <c r="AK304" s="45">
        <f>((($B304*2.71^(AK$1*$N304)*($D304/1000)*($O304+$P304)/$D304))/((1+'Instruktion Kostnad nytta'!$C$37)^AK$1))</f>
        <v>29.987773619080546</v>
      </c>
      <c r="AL304" s="45">
        <f>((($B304*2.71^(AL$1*$N304)*($D304/1000)*($O304+$P304)/$D304))/((1+'Instruktion Kostnad nytta'!$C$37)^AL$1))</f>
        <v>30.292361478441951</v>
      </c>
      <c r="AM304" s="45">
        <f>((($B304*2.71^(AM$1*$N304)*($D304/1000)*($O304+$P304)/$D304))/((1+'Instruktion Kostnad nytta'!$C$37)^AM$1))</f>
        <v>30.600043057438853</v>
      </c>
      <c r="AN304" s="45">
        <f>((($B304*2.71^(AN$1*$N304)*($D304/1000)*($O304+$P304)/$D304))/((1+'Instruktion Kostnad nytta'!$C$37)^AN$1))</f>
        <v>30.91084977919234</v>
      </c>
      <c r="AO304" s="45">
        <f>((($B304*2.71^(AO$1*$N304)*($D304/1000)*($O304+$P304)/$D304))/((1+'Instruktion Kostnad nytta'!$C$37)^AO$1))</f>
        <v>31.224813385990259</v>
      </c>
      <c r="AP304" s="45">
        <f>((($B304*2.71^(AP$1*$N304)*($D304/1000)*($O304+$P304)/$D304))/((1+'Instruktion Kostnad nytta'!$C$37)^AP$1))</f>
        <v>31.541965942529057</v>
      </c>
      <c r="AQ304" s="45">
        <f>((($B304*2.71^(AQ$1*$N304)*($D304/1000)*($O304+$P304)/$D304))/((1+'Instruktion Kostnad nytta'!$C$37)^AQ$1))</f>
        <v>31.862339839188468</v>
      </c>
      <c r="AR304" s="45">
        <f>((($B304*2.71^(AR$1*$N304)*($D304/1000)*($O304+$P304)/$D304))/((1+'Instruktion Kostnad nytta'!$C$37)^AR$1))</f>
        <v>32.185967795339536</v>
      </c>
      <c r="AS304" s="45">
        <f>((($B304*2.71^(AS$1*$N304)*($D304/1000)*($O304+$P304)/$D304))/((1+'Instruktion Kostnad nytta'!$C$37)^AS$1))</f>
        <v>32.512882862686169</v>
      </c>
      <c r="AT304" s="45">
        <f>((($B304*2.71^(AT$1*$N304)*($D304/1000)*($O304+$P304)/$D304))/((1+'Instruktion Kostnad nytta'!$C$37)^AT$1))</f>
        <v>32.843118428640715</v>
      </c>
      <c r="AU304" s="45">
        <f>((($B304*2.71^(AU$1*$N304)*($D304/1000)*($O304+$P304)/$D304))/((1+'Instruktion Kostnad nytta'!$C$37)^AU$1))</f>
        <v>33.176708219733698</v>
      </c>
      <c r="AV304" s="45">
        <f>((($B304*2.71^(AV$1*$N304)*($D304/1000)*($O304+$P304)/$D304))/((1+'Instruktion Kostnad nytta'!$C$37)^AV$1))</f>
        <v>33.513686305058343</v>
      </c>
      <c r="AW304" s="45">
        <f>((($B304*2.71^(AW$1*$N304)*($D304/1000)*($O304+$P304)/$D304))/((1+'Instruktion Kostnad nytta'!$C$37)^AW$1))</f>
        <v>33.854087099749947</v>
      </c>
      <c r="AX304" s="45">
        <f>((($B304*2.71^(AX$1*$N304)*($D304/1000)*($O304+$P304)/$D304))/((1+'Instruktion Kostnad nytta'!$C$37)^AX$1))</f>
        <v>34.197945368500726</v>
      </c>
      <c r="AY304" s="45">
        <f>((($B304*2.71^(AY$1*$N304)*($D304/1000)*($O304+$P304)/$D304))/((1+'Instruktion Kostnad nytta'!$C$37)^AY$1))</f>
        <v>34.545296229110207</v>
      </c>
      <c r="AZ304" s="45">
        <f>((($B304*2.71^(AZ$1*$N304)*($D304/1000)*($O304+$P304)/$D304))/((1+'Instruktion Kostnad nytta'!$C$37)^AZ$1))</f>
        <v>34.896175156071806</v>
      </c>
      <c r="BA304" s="45">
        <f>((($B304*2.71^(BA$1*$N304)*($D304/1000)*($O304+$P304)/$D304))/((1+'Instruktion Kostnad nytta'!$C$37)^BA$1))</f>
        <v>35.250617984195777</v>
      </c>
      <c r="BB304" s="45">
        <f>((($B304*2.71^(BB$1*$N304)*($D304/1000)*($O304+$P304)/$D304))/((1+'Instruktion Kostnad nytta'!$C$37)^BB$1))</f>
        <v>35.608660912269002</v>
      </c>
      <c r="BC304" s="45">
        <f>((($B304*2.71^(BC$1*$N304)*($D304/1000)*($O304+$P304)/$D304))/((1+'Instruktion Kostnad nytta'!$C$37)^BC$1))</f>
        <v>35.970340506751896</v>
      </c>
      <c r="BD304" s="45">
        <f>((($B304*2.71^(BD$1*$N304)*($D304/1000)*($O304+$P304)/$D304))/((1+'Instruktion Kostnad nytta'!$C$37)^BD$1))</f>
        <v>36.335693705512931</v>
      </c>
      <c r="BE304" s="45">
        <f>((($B304*2.71^(BE$1*$N304)*($D304/1000)*($O304+$P304)/$D304))/((1+'Instruktion Kostnad nytta'!$C$37)^BE$1))</f>
        <v>36.704757821600943</v>
      </c>
      <c r="BF304" s="45">
        <f>((($B304*2.71^(BF$1*$N304)*($D304/1000)*($O304+$P304)/$D304))/((1+'Instruktion Kostnad nytta'!$C$37)^BF$1))</f>
        <v>37.077570547056048</v>
      </c>
      <c r="BG304" s="45">
        <f>((($B304*2.71^(BG$1*$N304)*($D304/1000)*($O304+$P304)/$D304))/((1+'Instruktion Kostnad nytta'!$C$37)^BG$1))</f>
        <v>37.454169956758932</v>
      </c>
      <c r="BH304" s="45">
        <f>((($B304*2.71^(BH$1*$N304)*($D304/1000)*($O304+$P304)/$D304))/((1+'Instruktion Kostnad nytta'!$C$37)^BH$1))</f>
        <v>37.83459451231942</v>
      </c>
      <c r="BI304" s="45">
        <f>((($B304*2.71^(BI$1*$N304)*($D304/1000)*($O304+$P304)/$D304))/((1+'Instruktion Kostnad nytta'!$C$37)^BI$1))</f>
        <v>38.218883066004558</v>
      </c>
      <c r="BJ304" s="45">
        <f>((($B304*2.71^(BJ$1*$N304)*($D304/1000)*($O304+$P304)/$D304))/((1+'Instruktion Kostnad nytta'!$C$37)^BJ$1))</f>
        <v>38.607074864706519</v>
      </c>
      <c r="BK304" s="45">
        <f>((($B304*2.71^(BK$1*$N304)*($D304/1000)*($O304+$P304)/$D304))/((1+'Instruktion Kostnad nytta'!$C$37)^BK$1))</f>
        <v>38.999209553950806</v>
      </c>
      <c r="BL304" s="45">
        <f>((($B304*2.71^(BL$1*$N304)*($D304/1000)*($O304+$P304)/$D304))/((1+'Instruktion Kostnad nytta'!$C$37)^BL$1))</f>
        <v>39.39532718194527</v>
      </c>
      <c r="BM304" s="45">
        <f>((($B304*2.71^(BM$1*$N304)*($D304/1000)*($O304+$P304)/$D304))/((1+'Instruktion Kostnad nytta'!$C$37)^BM$1))</f>
        <v>39.795468203670062</v>
      </c>
      <c r="BN304" s="45">
        <f>((($B304*2.71^(BN$1*$N304)*($D304/1000)*($O304+$P304)/$D304))/((1+'Instruktion Kostnad nytta'!$C$37)^BN$1))</f>
        <v>40.199673485009399</v>
      </c>
      <c r="BO304" s="45">
        <f>((($B304*2.71^(BO$1*$N304)*($D304/1000)*($O304+$P304)/$D304))/((1+'Instruktion Kostnad nytta'!$C$37)^BO$1))</f>
        <v>40.607984306925012</v>
      </c>
      <c r="BP304" s="45">
        <f>((($B304*2.71^(BP$1*$N304)*($D304/1000)*($O304+$P304)/$D304))/((1+'Instruktion Kostnad nytta'!$C$37)^BP$1))</f>
        <v>41.020442369672224</v>
      </c>
      <c r="BQ304" s="45">
        <f>((($B304*2.71^(BQ$1*$N304)*($D304/1000)*($O304+$P304)/$D304))/((1+'Instruktion Kostnad nytta'!$C$37)^BQ$1))</f>
        <v>41.437089797058633</v>
      </c>
      <c r="BR304" s="45">
        <f>((($B304*2.71^(BR$1*$N304)*($D304/1000)*($O304+$P304)/$D304))/((1+'Instruktion Kostnad nytta'!$C$37)^BR$1))</f>
        <v>41.857969140746285</v>
      </c>
      <c r="BS304" s="45">
        <f>((($B304*2.71^(BS$1*$N304)*($D304/1000)*($O304+$P304)/$D304))/((1+'Instruktion Kostnad nytta'!$C$37)^BS$1))</f>
        <v>42.283123384597289</v>
      </c>
      <c r="BT304" s="45">
        <f>((($B304*2.71^(BT$1*$N304)*($D304/1000)*($O304+$P304)/$D304))/((1+'Instruktion Kostnad nytta'!$C$37)^BT$1))</f>
        <v>42.712595949063832</v>
      </c>
      <c r="BU304" s="45">
        <f>((($B304*2.71^(BU$1*$N304)*($D304/1000)*($O304+$P304)/$D304))/((1+'Instruktion Kostnad nytta'!$C$37)^BU$1))</f>
        <v>43.146430695622549</v>
      </c>
      <c r="BV304" s="45">
        <f>((($B304*2.71^(BV$1*$N304)*($D304/1000)*($O304+$P304)/$D304))/((1+'Instruktion Kostnad nytta'!$C$37)^BV$1))</f>
        <v>43.584671931254093</v>
      </c>
      <c r="BW304" s="45">
        <f>((($B304*2.71^(BW$1*$N304)*($D304/1000)*($O304+$P304)/$D304))/((1+'Instruktion Kostnad nytta'!$C$37)^BW$1))</f>
        <v>44.02736441296814</v>
      </c>
      <c r="BX304" s="45">
        <f>((($B304*2.71^(BX$1*$N304)*($D304/1000)*($O304+$P304)/$D304))/((1+'Instruktion Kostnad nytta'!$C$37)^BX$1))</f>
        <v>44.474553352374357</v>
      </c>
      <c r="BY304" s="45">
        <f>((($B304*2.71^(BY$1*$N304)*($D304/1000)*($O304+$P304)/$D304))/((1+'Instruktion Kostnad nytta'!$C$37)^BY$1))</f>
        <v>44.926284420299801</v>
      </c>
      <c r="BZ304" s="45">
        <f>((($B304*2.71^(BZ$1*$N304)*($D304/1000)*($O304+$P304)/$D304))/((1+'Instruktion Kostnad nytta'!$C$37)^BZ$1))</f>
        <v>45.382603751453274</v>
      </c>
      <c r="CA304" s="45">
        <f>((($B304*2.71^(CA$1*$N304)*($D304/1000)*($O304+$P304)/$D304))/((1+'Instruktion Kostnad nytta'!$C$37)^CA$1))</f>
        <v>45.843557949136923</v>
      </c>
      <c r="CB304" s="45">
        <f>((($B304*2.71^(CB$1*$N304)*($D304/1000)*($O304+$P304)/$D304))/((1+'Instruktion Kostnad nytta'!$C$37)^CB$1))</f>
        <v>46.309194090005803</v>
      </c>
      <c r="CC304" s="45">
        <f>((($B304*2.71^(CC$1*$N304)*($D304/1000)*($O304+$P304)/$D304))/((1+'Instruktion Kostnad nytta'!$C$37)^CC$1))</f>
        <v>46.779559728875739</v>
      </c>
      <c r="CD304" s="45">
        <f>((($B304*2.71^(CD$1*$N304)*($D304/1000)*($O304+$P304)/$D304))/((1+'Instruktion Kostnad nytta'!$C$37)^CD$1))</f>
        <v>47.254702903580153</v>
      </c>
      <c r="CE304" s="45">
        <f>((($B304*2.71^(CE$1*$N304)*($D304/1000)*($O304+$P304)/$D304))/((1+'Instruktion Kostnad nytta'!$C$37)^CE$1))</f>
        <v>47.734672139875926</v>
      </c>
      <c r="CF304" s="45">
        <f>((($B304*2.71^(CF$1*$N304)*($D304/1000)*($O304+$P304)/$D304))/((1+'Instruktion Kostnad nytta'!$C$37)^CF$1))</f>
        <v>48.219516456399383</v>
      </c>
      <c r="CG304" s="45">
        <f>((($B304*2.71^(CG$1*$N304)*($D304/1000)*($O304+$P304)/$D304))/((1+'Instruktion Kostnad nytta'!$C$37)^CG$1))</f>
        <v>48.709285369672486</v>
      </c>
      <c r="CH304" s="45">
        <f>((($B304*2.71^(CH$1*$N304)*($D304/1000)*($O304+$P304)/$D304))/((1+'Instruktion Kostnad nytta'!$C$37)^CH$1))</f>
        <v>49.204028899159844</v>
      </c>
      <c r="CI304" s="45">
        <f>((($B304*2.71^(CI$1*$N304)*($D304/1000)*($O304+$P304)/$D304))/((1+'Instruktion Kostnad nytta'!$C$37)^CI$1))</f>
        <v>49.703797572377269</v>
      </c>
      <c r="CJ304" s="45">
        <f>((($B304*2.71^(CJ$1*$N304)*($D304/1000)*($O304+$P304)/$D304))/((1+'Instruktion Kostnad nytta'!$C$37)^CJ$1))</f>
        <v>50.208642430051853</v>
      </c>
      <c r="CK304" s="45">
        <f>((($B304*2.71^(CK$1*$N304)*($D304/1000)*($O304+$P304)/$D304))/((1+'Instruktion Kostnad nytta'!$C$37)^CK$1))</f>
        <v>50.718615031334977</v>
      </c>
      <c r="CL304" s="45">
        <f>((($B304*2.71^(CL$1*$N304)*($D304/1000)*($O304+$P304)/$D304))/((1+'Instruktion Kostnad nytta'!$C$37)^CL$1))</f>
        <v>51.233767459067714</v>
      </c>
      <c r="CM304" s="45">
        <f>((($B304*2.71^(CM$1*$N304)*($D304/1000)*($O304+$P304)/$D304))/((1+'Instruktion Kostnad nytta'!$C$37)^CM$1))</f>
        <v>51.754152325100151</v>
      </c>
      <c r="CN304" s="45">
        <f>((($B304*2.71^(CN$1*$N304)*($D304/1000)*($O304+$P304)/$D304))/((1+'Instruktion Kostnad nytta'!$C$37)^CN$1))</f>
        <v>52.279822775664641</v>
      </c>
      <c r="CO304" s="45">
        <f>((($B304*2.71^(CO$1*$N304)*($D304/1000)*($O304+$P304)/$D304))/((1+'Instruktion Kostnad nytta'!$C$37)^CO$1))</f>
        <v>52.81083249680313</v>
      </c>
      <c r="CP304" s="45">
        <f>((($B304*2.71^(CP$1*$N304)*($D304/1000)*($O304+$P304)/$D304))/((1+'Instruktion Kostnad nytta'!$C$37)^CP$1))</f>
        <v>53.34723571985068</v>
      </c>
      <c r="CQ304" s="45">
        <f>((($B304*2.71^(CQ$1*$N304)*($D304/1000)*($O304+$P304)/$D304))/((1+'Instruktion Kostnad nytta'!$C$37)^CQ$1))</f>
        <v>53.889087226973508</v>
      </c>
      <c r="CR304" s="45">
        <f>((($B304*2.71^(CR$1*$N304)*($D304/1000)*($O304+$P304)/$D304))/((1+'Instruktion Kostnad nytta'!$C$37)^CR$1))</f>
        <v>54.436442356764182</v>
      </c>
      <c r="CS304" s="45">
        <f>((($B304*2.71^(CS$1*$N304)*($D304/1000)*($O304+$P304)/$D304))/((1+'Instruktion Kostnad nytta'!$C$37)^CS$1))</f>
        <v>54.989357009892906</v>
      </c>
      <c r="CT304" s="45">
        <f>((($B304*2.71^(CT$1*$N304)*($D304/1000)*($O304+$P304)/$D304))/((1+'Instruktion Kostnad nytta'!$C$37)^CT$1))</f>
        <v>55.547887654816996</v>
      </c>
      <c r="CU304" s="45">
        <f>((($B304*2.71^(CU$1*$N304)*($D304/1000)*($O304+$P304)/$D304))/((1+'Instruktion Kostnad nytta'!$C$37)^CU$1))</f>
        <v>56.112091333547696</v>
      </c>
      <c r="CV304" s="45">
        <f>((($B304*2.71^(CV$1*$N304)*($D304/1000)*($O304+$P304)/$D304))/((1+'Instruktion Kostnad nytta'!$C$37)^CV$1))</f>
        <v>56.682025667475763</v>
      </c>
      <c r="CW304" s="45">
        <f>((($B304*2.71^(CW$1*$N304)*($D304/1000)*($O304+$P304)/$D304))/((1+'Instruktion Kostnad nytta'!$C$37)^CW$1))</f>
        <v>57.257748863256467</v>
      </c>
      <c r="CX304" s="45">
        <f>((($B304*2.71^(CX$1*$N304)*($D304/1000)*($O304+$P304)/$D304))/((1+'Instruktion Kostnad nytta'!$C$37)^CX$1))</f>
        <v>57.83931971875387</v>
      </c>
      <c r="CY304" s="45">
        <f>((($B304*2.71^(CY$1*$N304)*($D304/1000)*($O304+$P304)/$D304))/((1+'Instruktion Kostnad nytta'!$C$37)^CY$1))</f>
        <v>58.426797629046156</v>
      </c>
      <c r="CZ304" s="45">
        <f>((($B304*2.71^(CZ$1*$N304)*($D304/1000)*($O304+$P304)/$D304))/((1+'Instruktion Kostnad nytta'!$C$37)^CZ$1))</f>
        <v>59.020242592491172</v>
      </c>
      <c r="DA304" s="45">
        <f>((($B304*2.71^(DA$1*$N304)*($D304/1000)*($O304+$P304)/$D304))/((1+'Instruktion Kostnad nytta'!$C$37)^DA$1))</f>
        <v>59.61971521685431</v>
      </c>
      <c r="DB304" s="45">
        <f>((($B304*2.71^(DB$1*$N304)*($D304/1000)*($O304+$P304)/$D304))/((1+'Instruktion Kostnad nytta'!$C$37)^DB$1))</f>
        <v>60.225276725498077</v>
      </c>
      <c r="DC304" s="45">
        <f>((($B304*2.71^(DC$1*$N304)*($D304/1000)*($O304+$P304)/$D304))/((1+'Instruktion Kostnad nytta'!$C$37)^DC$1))</f>
        <v>60.836988963634859</v>
      </c>
      <c r="DD304" s="45">
        <f>((($B304*2.71^(DD$1*$N304)*($D304/1000)*($O304+$P304)/$D304))/((1+'Instruktion Kostnad nytta'!$C$37)^DD$1))</f>
        <v>61.454914404643155</v>
      </c>
      <c r="DE304" s="45">
        <f>((($B304*2.71^(DE$1*$N304)*($D304/1000)*($O304+$P304)/$D304))/((1+'Instruktion Kostnad nytta'!$C$37)^DE$1))</f>
        <v>62.079116156447682</v>
      </c>
      <c r="DF304" s="45">
        <f>((($B304*2.71^(DF$1*$N304)*($D304/1000)*($O304+$P304)/$D304))/((1+'Instruktion Kostnad nytta'!$C$37)^DF$1))</f>
        <v>62.70965796796483</v>
      </c>
      <c r="DG304" s="45">
        <f>((($B304*2.71^(DG$1*$N304)*($D304/1000)*($O304+$P304)/$D304))/((1+'Instruktion Kostnad nytta'!$C$37)^DG$1))</f>
        <v>63.346604235612872</v>
      </c>
      <c r="DH304" s="45">
        <f>((($B304*2.71^(DH$1*$N304)*($D304/1000)*($O304+$P304)/$D304))/((1+'Instruktion Kostnad nytta'!$C$37)^DH$1))</f>
        <v>63.990020009889072</v>
      </c>
      <c r="DI304" s="45">
        <f>((($B304*2.71^(DI$1*$N304)*($D304/1000)*($O304+$P304)/$D304))/((1+'Instruktion Kostnad nytta'!$C$37)^DI$1))</f>
        <v>64.639971002012857</v>
      </c>
      <c r="DJ304" s="45">
        <f>((($B304*2.71^(DJ$1*$N304)*($D304/1000)*($O304+$P304)/$D304))/((1+'Instruktion Kostnad nytta'!$C$37)^DJ$1))</f>
        <v>65.296523590637122</v>
      </c>
      <c r="DK304" s="45">
        <f>((($B304*2.71^(DK$1*$N304)*($D304/1000)*($O304+$P304)/$D304))/((1+'Instruktion Kostnad nytta'!$C$37)^DK$1))</f>
        <v>65.959744828627237</v>
      </c>
      <c r="DL304" s="45">
        <f>((($B304*2.71^(DL$1*$N304)*($D304/1000)*($O304+$P304)/$D304))/((1+'Instruktion Kostnad nytta'!$C$37)^DL$1))</f>
        <v>66.629702449909004</v>
      </c>
      <c r="DM304" s="45">
        <f>((($B304*2.71^(DM$1*$N304)*($D304/1000)*($O304+$P304)/$D304))/((1+'Instruktion Kostnad nytta'!$C$37)^DM$1))</f>
        <v>67.306464876386457</v>
      </c>
      <c r="DN304" s="45">
        <f>((($B304*2.71^(DN$1*$N304)*($D304/1000)*($O304+$P304)/$D304))/((1+'Instruktion Kostnad nytta'!$C$37)^DN$1))</f>
        <v>67.990101224929418</v>
      </c>
      <c r="DO304" s="45">
        <f>((($B304*2.71^(DO$1*$N304)*($D304/1000)*($O304+$P304)/$D304))/((1+'Instruktion Kostnad nytta'!$C$37)^DO$1))</f>
        <v>68.680681314432647</v>
      </c>
      <c r="DP304" s="45">
        <f>((($B304*2.71^(DP$1*$N304)*($D304/1000)*($O304+$P304)/$D304))/((1+'Instruktion Kostnad nytta'!$C$37)^DP$1))</f>
        <v>69.378275672946003</v>
      </c>
      <c r="DQ304" s="45">
        <f>((($B304*2.71^(DQ$1*$N304)*($D304/1000)*($O304+$P304)/$D304))/((1+'Instruktion Kostnad nytta'!$C$37)^DQ$1))</f>
        <v>70.082955544877592</v>
      </c>
      <c r="DR304" s="45">
        <f>((($B304*2.71^(DR$1*$N304)*($D304/1000)*($O304+$P304)/$D304))/((1+'Instruktion Kostnad nytta'!$C$37)^DR$1))</f>
        <v>70.794792898269904</v>
      </c>
      <c r="DS304" s="45">
        <f>((($B304*2.71^(DS$1*$N304)*($D304/1000)*($O304+$P304)/$D304))/((1+'Instruktion Kostnad nytta'!$C$37)^DS$1))</f>
        <v>71.513860432149713</v>
      </c>
      <c r="DT304" s="45">
        <f>((($B304*2.71^(DT$1*$N304)*($D304/1000)*($O304+$P304)/$D304))/((1+'Instruktion Kostnad nytta'!$C$37)^DT$1))</f>
        <v>72.240231583952706</v>
      </c>
      <c r="DU304" s="45">
        <f>((($B304*2.71^(DU$1*$N304)*($D304/1000)*($O304+$P304)/$D304))/((1+'Instruktion Kostnad nytta'!$C$37)^DU$1))</f>
        <v>72.973980537023593</v>
      </c>
      <c r="DV304" s="45">
        <f>((($B304*2.71^(DV$1*$N304)*($D304/1000)*($O304+$P304)/$D304))/((1+'Instruktion Kostnad nytta'!$C$37)^DV$1))</f>
        <v>73.715182228192504</v>
      </c>
      <c r="DW304" s="45">
        <f>((($B304*2.71^(DW$1*$N304)*($D304/1000)*($O304+$P304)/$D304))/((1+'Instruktion Kostnad nytta'!$C$37)^DW$1))</f>
        <v>74.463912355427894</v>
      </c>
      <c r="DX304" s="45">
        <f>((($B304*2.71^(DX$1*$N304)*($D304/1000)*($O304+$P304)/$D304))/((1+'Instruktion Kostnad nytta'!$C$37)^DX$1))</f>
        <v>75.220247385567816</v>
      </c>
      <c r="DY304" s="45">
        <f>((($B304*2.71^(DY$1*$N304)*($D304/1000)*($O304+$P304)/$D304))/((1+'Instruktion Kostnad nytta'!$C$37)^DY$1))</f>
        <v>75.984264562128971</v>
      </c>
      <c r="DZ304" s="45">
        <f>((($B304*2.71^(DZ$1*$N304)*($D304/1000)*($O304+$P304)/$D304))/((1+'Instruktion Kostnad nytta'!$C$37)^DZ$1))</f>
        <v>76.756041913195887</v>
      </c>
      <c r="EA304" s="45">
        <f>((($B304*2.71^(EA$1*$N304)*($D304/1000)*($O304+$P304)/$D304))/((1+'Instruktion Kostnad nytta'!$C$37)^EA$1))</f>
        <v>77.535658259389692</v>
      </c>
      <c r="EB304" s="45">
        <f>((($B304*2.71^(EB$1*$N304)*($D304/1000)*($O304+$P304)/$D304))/((1+'Instruktion Kostnad nytta'!$C$37)^EB$1))</f>
        <v>78.323193221917847</v>
      </c>
      <c r="EC304" s="45">
        <f>((($B304*2.71^(EC$1*$N304)*($D304/1000)*($O304+$P304)/$D304))/((1+'Instruktion Kostnad nytta'!$C$37)^EC$1))</f>
        <v>79.118727230705829</v>
      </c>
      <c r="ED304" s="45">
        <f>((($B304*2.71^(ED$1*$N304)*($D304/1000)*($O304+$P304)/$D304))/((1+'Instruktion Kostnad nytta'!$C$37)^ED$1))</f>
        <v>79.92234153261137</v>
      </c>
      <c r="EE304" s="45">
        <f>((($B304*2.71^(EE$1*$N304)*($D304/1000)*($O304+$P304)/$D304))/((1+'Instruktion Kostnad nytta'!$C$37)^EE$1))</f>
        <v>80.734118199722133</v>
      </c>
      <c r="EF304" s="45">
        <f>((($B304*2.71^(EF$1*$N304)*($D304/1000)*($O304+$P304)/$D304))/((1+'Instruktion Kostnad nytta'!$C$37)^EF$1))</f>
        <v>81.554140137737463</v>
      </c>
      <c r="EG304" s="45">
        <f>((($B304*2.71^(EG$1*$N304)*($D304/1000)*($O304+$P304)/$D304))/((1+'Instruktion Kostnad nytta'!$C$37)^EG$1))</f>
        <v>82.382491094435622</v>
      </c>
      <c r="EH304" s="45">
        <f>((($B304*2.71^(EH$1*$N304)*($D304/1000)*($O304+$P304)/$D304))/((1+'Instruktion Kostnad nytta'!$C$37)^EH$1))</f>
        <v>83.219255668226751</v>
      </c>
      <c r="EI304" s="45">
        <f>((($B304*2.71^(EI$1*$N304)*($D304/1000)*($O304+$P304)/$D304))/((1+'Instruktion Kostnad nytta'!$C$37)^EI$1))</f>
        <v>84.064519316792683</v>
      </c>
      <c r="EJ304" s="45">
        <f>((($B304*2.71^(EJ$1*$N304)*($D304/1000)*($O304+$P304)/$D304))/((1+'Instruktion Kostnad nytta'!$C$37)^EJ$1))</f>
        <v>84.918368365814985</v>
      </c>
      <c r="EK304" s="45">
        <f>((($B304*2.71^(EK$1*$N304)*($D304/1000)*($O304+$P304)/$D304))/((1+'Instruktion Kostnad nytta'!$C$37)^EK$1))</f>
        <v>85.780890017790796</v>
      </c>
      <c r="EL304" s="45">
        <f>((($B304*2.71^(EL$1*$N304)*($D304/1000)*($O304+$P304)/$D304))/((1+'Instruktion Kostnad nytta'!$C$37)^EL$1))</f>
        <v>86.65217236093919</v>
      </c>
    </row>
    <row r="305" spans="1:142" x14ac:dyDescent="0.25">
      <c r="A305" s="41">
        <v>307</v>
      </c>
      <c r="B305" s="59">
        <v>0.5</v>
      </c>
      <c r="C305" s="59">
        <v>15</v>
      </c>
      <c r="D305" s="60">
        <v>80</v>
      </c>
      <c r="E305" s="59">
        <v>1965</v>
      </c>
      <c r="F305" s="59" t="s">
        <v>98</v>
      </c>
      <c r="G305" s="59">
        <v>127</v>
      </c>
      <c r="H305" s="59" t="s">
        <v>46</v>
      </c>
      <c r="I305" s="59">
        <v>8</v>
      </c>
      <c r="J305" s="41">
        <v>0</v>
      </c>
      <c r="K305" s="41" t="s">
        <v>296</v>
      </c>
      <c r="L305" s="48">
        <f>'Instruktion Kostnad nytta'!C$19/D305+IF((IF(F305="A",'Instruktion Kostnad nytta'!C$25,0)+IF(G305&lt;500,'Instruktion Kostnad nytta'!C$20,('Instruktion Kostnad nytta'!C$20+'Instruktion Kostnad nytta'!C$21))+IF(G305&lt;700,0,('Instruktion Kostnad nytta'!C$22-'Instruktion Kostnad nytta'!C$21))+I305*'Instruktion Kostnad nytta'!C$23/D305)&lt;3000,3000,(IF(F305="A",'Instruktion Kostnad nytta'!C$25,0)+IF(G305&lt;500,'Instruktion Kostnad nytta'!C$20,('Instruktion Kostnad nytta'!C$20+'Instruktion Kostnad nytta'!C$21))+IF(G305&lt;700,0,('Instruktion Kostnad nytta'!C$22-'Instruktion Kostnad nytta'!C$21))+I305*'Instruktion Kostnad nytta'!C$23/D305))</f>
        <v>6875</v>
      </c>
      <c r="M305" s="50">
        <f t="shared" si="12"/>
        <v>6.25</v>
      </c>
      <c r="N305" s="49">
        <f>IF(H305="Gråjärn",'Instruktion Kostnad nytta'!C$32,IF(H305="segjärn",'Instruktion Kostnad nytta'!C$33,IF(H305="PVC",'Instruktion Kostnad nytta'!C$34,IF(H305="PE",'Instruktion Kostnad nytta'!C$35,IF(H305="ST",'Instruktion Kostnad nytta'!C$36,0)))))</f>
        <v>0.03</v>
      </c>
      <c r="O305" s="48">
        <f>IF(G305&lt;200,'Instruktion Kostnad nytta'!C$28,(IF(G305&lt;500,'Instruktion Kostnad nytta'!C$29,'Instruktion Kostnad nytta'!C$30)))</f>
        <v>45000</v>
      </c>
      <c r="P305" s="47">
        <v>4000</v>
      </c>
      <c r="Q305" s="46">
        <f t="shared" si="13"/>
        <v>-429.79509409760863</v>
      </c>
      <c r="R305" s="45">
        <f t="shared" si="14"/>
        <v>-6586.3040142958916</v>
      </c>
      <c r="S305" s="45">
        <f>((($B305*2.71^(S$1*$N305)*($D305/1000)*($O305+$P305)/$D305))/((1+'Instruktion Kostnad nytta'!$C$37)^S$1))</f>
        <v>25.000223905593113</v>
      </c>
      <c r="T305" s="45">
        <f>((($B305*2.71^(T$1*$N305)*($D305/1000)*($O305+$P305)/$D305))/((1+'Instruktion Kostnad nytta'!$C$37)^T$1))</f>
        <v>25.254152882771844</v>
      </c>
      <c r="U305" s="45">
        <f>((($B305*2.71^(U$1*$N305)*($D305/1000)*($O305+$P305)/$D305))/((1+'Instruktion Kostnad nytta'!$C$37)^U$1))</f>
        <v>25.510661033868949</v>
      </c>
      <c r="V305" s="45">
        <f>((($B305*2.71^(V$1*$N305)*($D305/1000)*($O305+$P305)/$D305))/((1+'Instruktion Kostnad nytta'!$C$37)^V$1))</f>
        <v>25.769774555729619</v>
      </c>
      <c r="W305" s="45">
        <f>((($B305*2.71^(W$1*$N305)*($D305/1000)*($O305+$P305)/$D305))/((1+'Instruktion Kostnad nytta'!$C$37)^W$1))</f>
        <v>26.031519911282167</v>
      </c>
      <c r="X305" s="45">
        <f>((($B305*2.71^(X$1*$N305)*($D305/1000)*($O305+$P305)/$D305))/((1+'Instruktion Kostnad nytta'!$C$37)^X$1))</f>
        <v>26.295923832240685</v>
      </c>
      <c r="Y305" s="45">
        <f>((($B305*2.71^(Y$1*$N305)*($D305/1000)*($O305+$P305)/$D305))/((1+'Instruktion Kostnad nytta'!$C$37)^Y$1))</f>
        <v>26.563013321835086</v>
      </c>
      <c r="Z305" s="45">
        <f>((($B305*2.71^(Z$1*$N305)*($D305/1000)*($O305+$P305)/$D305))/((1+'Instruktion Kostnad nytta'!$C$37)^Z$1))</f>
        <v>26.832815657568947</v>
      </c>
      <c r="AA305" s="45">
        <f>((($B305*2.71^(AA$1*$N305)*($D305/1000)*($O305+$P305)/$D305))/((1+'Instruktion Kostnad nytta'!$C$37)^AA$1))</f>
        <v>27.1053583940053</v>
      </c>
      <c r="AB305" s="45">
        <f>((($B305*2.71^(AB$1*$N305)*($D305/1000)*($O305+$P305)/$D305))/((1+'Instruktion Kostnad nytta'!$C$37)^AB$1))</f>
        <v>27.380669365580751</v>
      </c>
      <c r="AC305" s="45">
        <f>((($B305*2.71^(AC$1*$N305)*($D305/1000)*($O305+$P305)/$D305))/((1+'Instruktion Kostnad nytta'!$C$37)^AC$1))</f>
        <v>27.658776689448164</v>
      </c>
      <c r="AD305" s="45">
        <f>((($B305*2.71^(AD$1*$N305)*($D305/1000)*($O305+$P305)/$D305))/((1+'Instruktion Kostnad nytta'!$C$37)^AD$1))</f>
        <v>27.939708768348279</v>
      </c>
      <c r="AE305" s="45">
        <f>((($B305*2.71^(AE$1*$N305)*($D305/1000)*($O305+$P305)/$D305))/((1+'Instruktion Kostnad nytta'!$C$37)^AE$1))</f>
        <v>28.223494293510345</v>
      </c>
      <c r="AF305" s="45">
        <f>((($B305*2.71^(AF$1*$N305)*($D305/1000)*($O305+$P305)/$D305))/((1+'Instruktion Kostnad nytta'!$C$37)^AF$1))</f>
        <v>28.510162247582453</v>
      </c>
      <c r="AG305" s="45">
        <f>((($B305*2.71^(AG$1*$N305)*($D305/1000)*($O305+$P305)/$D305))/((1+'Instruktion Kostnad nytta'!$C$37)^AG$1))</f>
        <v>28.799741907591361</v>
      </c>
      <c r="AH305" s="45">
        <f>((($B305*2.71^(AH$1*$N305)*($D305/1000)*($O305+$P305)/$D305))/((1+'Instruktion Kostnad nytta'!$C$37)^AH$1))</f>
        <v>29.092262847932609</v>
      </c>
      <c r="AI305" s="45">
        <f>((($B305*2.71^(AI$1*$N305)*($D305/1000)*($O305+$P305)/$D305))/((1+'Instruktion Kostnad nytta'!$C$37)^AI$1))</f>
        <v>29.38775494339091</v>
      </c>
      <c r="AJ305" s="45">
        <f>((($B305*2.71^(AJ$1*$N305)*($D305/1000)*($O305+$P305)/$D305))/((1+'Instruktion Kostnad nytta'!$C$37)^AJ$1))</f>
        <v>29.686248372191148</v>
      </c>
      <c r="AK305" s="45">
        <f>((($B305*2.71^(AK$1*$N305)*($D305/1000)*($O305+$P305)/$D305))/((1+'Instruktion Kostnad nytta'!$C$37)^AK$1))</f>
        <v>29.987773619080546</v>
      </c>
      <c r="AL305" s="45">
        <f>((($B305*2.71^(AL$1*$N305)*($D305/1000)*($O305+$P305)/$D305))/((1+'Instruktion Kostnad nytta'!$C$37)^AL$1))</f>
        <v>30.292361478441951</v>
      </c>
      <c r="AM305" s="45">
        <f>((($B305*2.71^(AM$1*$N305)*($D305/1000)*($O305+$P305)/$D305))/((1+'Instruktion Kostnad nytta'!$C$37)^AM$1))</f>
        <v>30.600043057438853</v>
      </c>
      <c r="AN305" s="45">
        <f>((($B305*2.71^(AN$1*$N305)*($D305/1000)*($O305+$P305)/$D305))/((1+'Instruktion Kostnad nytta'!$C$37)^AN$1))</f>
        <v>30.91084977919234</v>
      </c>
      <c r="AO305" s="45">
        <f>((($B305*2.71^(AO$1*$N305)*($D305/1000)*($O305+$P305)/$D305))/((1+'Instruktion Kostnad nytta'!$C$37)^AO$1))</f>
        <v>31.224813385990259</v>
      </c>
      <c r="AP305" s="45">
        <f>((($B305*2.71^(AP$1*$N305)*($D305/1000)*($O305+$P305)/$D305))/((1+'Instruktion Kostnad nytta'!$C$37)^AP$1))</f>
        <v>31.541965942529057</v>
      </c>
      <c r="AQ305" s="45">
        <f>((($B305*2.71^(AQ$1*$N305)*($D305/1000)*($O305+$P305)/$D305))/((1+'Instruktion Kostnad nytta'!$C$37)^AQ$1))</f>
        <v>31.862339839188468</v>
      </c>
      <c r="AR305" s="45">
        <f>((($B305*2.71^(AR$1*$N305)*($D305/1000)*($O305+$P305)/$D305))/((1+'Instruktion Kostnad nytta'!$C$37)^AR$1))</f>
        <v>32.185967795339536</v>
      </c>
      <c r="AS305" s="45">
        <f>((($B305*2.71^(AS$1*$N305)*($D305/1000)*($O305+$P305)/$D305))/((1+'Instruktion Kostnad nytta'!$C$37)^AS$1))</f>
        <v>32.512882862686169</v>
      </c>
      <c r="AT305" s="45">
        <f>((($B305*2.71^(AT$1*$N305)*($D305/1000)*($O305+$P305)/$D305))/((1+'Instruktion Kostnad nytta'!$C$37)^AT$1))</f>
        <v>32.843118428640715</v>
      </c>
      <c r="AU305" s="45">
        <f>((($B305*2.71^(AU$1*$N305)*($D305/1000)*($O305+$P305)/$D305))/((1+'Instruktion Kostnad nytta'!$C$37)^AU$1))</f>
        <v>33.176708219733698</v>
      </c>
      <c r="AV305" s="45">
        <f>((($B305*2.71^(AV$1*$N305)*($D305/1000)*($O305+$P305)/$D305))/((1+'Instruktion Kostnad nytta'!$C$37)^AV$1))</f>
        <v>33.513686305058343</v>
      </c>
      <c r="AW305" s="45">
        <f>((($B305*2.71^(AW$1*$N305)*($D305/1000)*($O305+$P305)/$D305))/((1+'Instruktion Kostnad nytta'!$C$37)^AW$1))</f>
        <v>33.854087099749947</v>
      </c>
      <c r="AX305" s="45">
        <f>((($B305*2.71^(AX$1*$N305)*($D305/1000)*($O305+$P305)/$D305))/((1+'Instruktion Kostnad nytta'!$C$37)^AX$1))</f>
        <v>34.197945368500726</v>
      </c>
      <c r="AY305" s="45">
        <f>((($B305*2.71^(AY$1*$N305)*($D305/1000)*($O305+$P305)/$D305))/((1+'Instruktion Kostnad nytta'!$C$37)^AY$1))</f>
        <v>34.545296229110207</v>
      </c>
      <c r="AZ305" s="45">
        <f>((($B305*2.71^(AZ$1*$N305)*($D305/1000)*($O305+$P305)/$D305))/((1+'Instruktion Kostnad nytta'!$C$37)^AZ$1))</f>
        <v>34.896175156071806</v>
      </c>
      <c r="BA305" s="45">
        <f>((($B305*2.71^(BA$1*$N305)*($D305/1000)*($O305+$P305)/$D305))/((1+'Instruktion Kostnad nytta'!$C$37)^BA$1))</f>
        <v>35.250617984195777</v>
      </c>
      <c r="BB305" s="45">
        <f>((($B305*2.71^(BB$1*$N305)*($D305/1000)*($O305+$P305)/$D305))/((1+'Instruktion Kostnad nytta'!$C$37)^BB$1))</f>
        <v>35.608660912269002</v>
      </c>
      <c r="BC305" s="45">
        <f>((($B305*2.71^(BC$1*$N305)*($D305/1000)*($O305+$P305)/$D305))/((1+'Instruktion Kostnad nytta'!$C$37)^BC$1))</f>
        <v>35.970340506751896</v>
      </c>
      <c r="BD305" s="45">
        <f>((($B305*2.71^(BD$1*$N305)*($D305/1000)*($O305+$P305)/$D305))/((1+'Instruktion Kostnad nytta'!$C$37)^BD$1))</f>
        <v>36.335693705512931</v>
      </c>
      <c r="BE305" s="45">
        <f>((($B305*2.71^(BE$1*$N305)*($D305/1000)*($O305+$P305)/$D305))/((1+'Instruktion Kostnad nytta'!$C$37)^BE$1))</f>
        <v>36.704757821600943</v>
      </c>
      <c r="BF305" s="45">
        <f>((($B305*2.71^(BF$1*$N305)*($D305/1000)*($O305+$P305)/$D305))/((1+'Instruktion Kostnad nytta'!$C$37)^BF$1))</f>
        <v>37.077570547056048</v>
      </c>
      <c r="BG305" s="45">
        <f>((($B305*2.71^(BG$1*$N305)*($D305/1000)*($O305+$P305)/$D305))/((1+'Instruktion Kostnad nytta'!$C$37)^BG$1))</f>
        <v>37.454169956758932</v>
      </c>
      <c r="BH305" s="45">
        <f>((($B305*2.71^(BH$1*$N305)*($D305/1000)*($O305+$P305)/$D305))/((1+'Instruktion Kostnad nytta'!$C$37)^BH$1))</f>
        <v>37.83459451231942</v>
      </c>
      <c r="BI305" s="45">
        <f>((($B305*2.71^(BI$1*$N305)*($D305/1000)*($O305+$P305)/$D305))/((1+'Instruktion Kostnad nytta'!$C$37)^BI$1))</f>
        <v>38.218883066004558</v>
      </c>
      <c r="BJ305" s="45">
        <f>((($B305*2.71^(BJ$1*$N305)*($D305/1000)*($O305+$P305)/$D305))/((1+'Instruktion Kostnad nytta'!$C$37)^BJ$1))</f>
        <v>38.607074864706519</v>
      </c>
      <c r="BK305" s="45">
        <f>((($B305*2.71^(BK$1*$N305)*($D305/1000)*($O305+$P305)/$D305))/((1+'Instruktion Kostnad nytta'!$C$37)^BK$1))</f>
        <v>38.999209553950806</v>
      </c>
      <c r="BL305" s="45">
        <f>((($B305*2.71^(BL$1*$N305)*($D305/1000)*($O305+$P305)/$D305))/((1+'Instruktion Kostnad nytta'!$C$37)^BL$1))</f>
        <v>39.39532718194527</v>
      </c>
      <c r="BM305" s="45">
        <f>((($B305*2.71^(BM$1*$N305)*($D305/1000)*($O305+$P305)/$D305))/((1+'Instruktion Kostnad nytta'!$C$37)^BM$1))</f>
        <v>39.795468203670062</v>
      </c>
      <c r="BN305" s="45">
        <f>((($B305*2.71^(BN$1*$N305)*($D305/1000)*($O305+$P305)/$D305))/((1+'Instruktion Kostnad nytta'!$C$37)^BN$1))</f>
        <v>40.199673485009399</v>
      </c>
      <c r="BO305" s="45">
        <f>((($B305*2.71^(BO$1*$N305)*($D305/1000)*($O305+$P305)/$D305))/((1+'Instruktion Kostnad nytta'!$C$37)^BO$1))</f>
        <v>40.607984306925012</v>
      </c>
      <c r="BP305" s="45">
        <f>((($B305*2.71^(BP$1*$N305)*($D305/1000)*($O305+$P305)/$D305))/((1+'Instruktion Kostnad nytta'!$C$37)^BP$1))</f>
        <v>41.020442369672224</v>
      </c>
      <c r="BQ305" s="45">
        <f>((($B305*2.71^(BQ$1*$N305)*($D305/1000)*($O305+$P305)/$D305))/((1+'Instruktion Kostnad nytta'!$C$37)^BQ$1))</f>
        <v>41.437089797058633</v>
      </c>
      <c r="BR305" s="45">
        <f>((($B305*2.71^(BR$1*$N305)*($D305/1000)*($O305+$P305)/$D305))/((1+'Instruktion Kostnad nytta'!$C$37)^BR$1))</f>
        <v>41.857969140746285</v>
      </c>
      <c r="BS305" s="45">
        <f>((($B305*2.71^(BS$1*$N305)*($D305/1000)*($O305+$P305)/$D305))/((1+'Instruktion Kostnad nytta'!$C$37)^BS$1))</f>
        <v>42.283123384597289</v>
      </c>
      <c r="BT305" s="45">
        <f>((($B305*2.71^(BT$1*$N305)*($D305/1000)*($O305+$P305)/$D305))/((1+'Instruktion Kostnad nytta'!$C$37)^BT$1))</f>
        <v>42.712595949063832</v>
      </c>
      <c r="BU305" s="45">
        <f>((($B305*2.71^(BU$1*$N305)*($D305/1000)*($O305+$P305)/$D305))/((1+'Instruktion Kostnad nytta'!$C$37)^BU$1))</f>
        <v>43.146430695622549</v>
      </c>
      <c r="BV305" s="45">
        <f>((($B305*2.71^(BV$1*$N305)*($D305/1000)*($O305+$P305)/$D305))/((1+'Instruktion Kostnad nytta'!$C$37)^BV$1))</f>
        <v>43.584671931254093</v>
      </c>
      <c r="BW305" s="45">
        <f>((($B305*2.71^(BW$1*$N305)*($D305/1000)*($O305+$P305)/$D305))/((1+'Instruktion Kostnad nytta'!$C$37)^BW$1))</f>
        <v>44.02736441296814</v>
      </c>
      <c r="BX305" s="45">
        <f>((($B305*2.71^(BX$1*$N305)*($D305/1000)*($O305+$P305)/$D305))/((1+'Instruktion Kostnad nytta'!$C$37)^BX$1))</f>
        <v>44.474553352374357</v>
      </c>
      <c r="BY305" s="45">
        <f>((($B305*2.71^(BY$1*$N305)*($D305/1000)*($O305+$P305)/$D305))/((1+'Instruktion Kostnad nytta'!$C$37)^BY$1))</f>
        <v>44.926284420299801</v>
      </c>
      <c r="BZ305" s="45">
        <f>((($B305*2.71^(BZ$1*$N305)*($D305/1000)*($O305+$P305)/$D305))/((1+'Instruktion Kostnad nytta'!$C$37)^BZ$1))</f>
        <v>45.382603751453274</v>
      </c>
      <c r="CA305" s="45">
        <f>((($B305*2.71^(CA$1*$N305)*($D305/1000)*($O305+$P305)/$D305))/((1+'Instruktion Kostnad nytta'!$C$37)^CA$1))</f>
        <v>45.843557949136923</v>
      </c>
      <c r="CB305" s="45">
        <f>((($B305*2.71^(CB$1*$N305)*($D305/1000)*($O305+$P305)/$D305))/((1+'Instruktion Kostnad nytta'!$C$37)^CB$1))</f>
        <v>46.309194090005803</v>
      </c>
      <c r="CC305" s="45">
        <f>((($B305*2.71^(CC$1*$N305)*($D305/1000)*($O305+$P305)/$D305))/((1+'Instruktion Kostnad nytta'!$C$37)^CC$1))</f>
        <v>46.779559728875739</v>
      </c>
      <c r="CD305" s="45">
        <f>((($B305*2.71^(CD$1*$N305)*($D305/1000)*($O305+$P305)/$D305))/((1+'Instruktion Kostnad nytta'!$C$37)^CD$1))</f>
        <v>47.254702903580153</v>
      </c>
      <c r="CE305" s="45">
        <f>((($B305*2.71^(CE$1*$N305)*($D305/1000)*($O305+$P305)/$D305))/((1+'Instruktion Kostnad nytta'!$C$37)^CE$1))</f>
        <v>47.734672139875926</v>
      </c>
      <c r="CF305" s="45">
        <f>((($B305*2.71^(CF$1*$N305)*($D305/1000)*($O305+$P305)/$D305))/((1+'Instruktion Kostnad nytta'!$C$37)^CF$1))</f>
        <v>48.219516456399383</v>
      </c>
      <c r="CG305" s="45">
        <f>((($B305*2.71^(CG$1*$N305)*($D305/1000)*($O305+$P305)/$D305))/((1+'Instruktion Kostnad nytta'!$C$37)^CG$1))</f>
        <v>48.709285369672486</v>
      </c>
      <c r="CH305" s="45">
        <f>((($B305*2.71^(CH$1*$N305)*($D305/1000)*($O305+$P305)/$D305))/((1+'Instruktion Kostnad nytta'!$C$37)^CH$1))</f>
        <v>49.204028899159844</v>
      </c>
      <c r="CI305" s="45">
        <f>((($B305*2.71^(CI$1*$N305)*($D305/1000)*($O305+$P305)/$D305))/((1+'Instruktion Kostnad nytta'!$C$37)^CI$1))</f>
        <v>49.703797572377269</v>
      </c>
      <c r="CJ305" s="45">
        <f>((($B305*2.71^(CJ$1*$N305)*($D305/1000)*($O305+$P305)/$D305))/((1+'Instruktion Kostnad nytta'!$C$37)^CJ$1))</f>
        <v>50.208642430051853</v>
      </c>
      <c r="CK305" s="45">
        <f>((($B305*2.71^(CK$1*$N305)*($D305/1000)*($O305+$P305)/$D305))/((1+'Instruktion Kostnad nytta'!$C$37)^CK$1))</f>
        <v>50.718615031334977</v>
      </c>
      <c r="CL305" s="45">
        <f>((($B305*2.71^(CL$1*$N305)*($D305/1000)*($O305+$P305)/$D305))/((1+'Instruktion Kostnad nytta'!$C$37)^CL$1))</f>
        <v>51.233767459067714</v>
      </c>
      <c r="CM305" s="45">
        <f>((($B305*2.71^(CM$1*$N305)*($D305/1000)*($O305+$P305)/$D305))/((1+'Instruktion Kostnad nytta'!$C$37)^CM$1))</f>
        <v>51.754152325100151</v>
      </c>
      <c r="CN305" s="45">
        <f>((($B305*2.71^(CN$1*$N305)*($D305/1000)*($O305+$P305)/$D305))/((1+'Instruktion Kostnad nytta'!$C$37)^CN$1))</f>
        <v>52.279822775664641</v>
      </c>
      <c r="CO305" s="45">
        <f>((($B305*2.71^(CO$1*$N305)*($D305/1000)*($O305+$P305)/$D305))/((1+'Instruktion Kostnad nytta'!$C$37)^CO$1))</f>
        <v>52.81083249680313</v>
      </c>
      <c r="CP305" s="45">
        <f>((($B305*2.71^(CP$1*$N305)*($D305/1000)*($O305+$P305)/$D305))/((1+'Instruktion Kostnad nytta'!$C$37)^CP$1))</f>
        <v>53.34723571985068</v>
      </c>
      <c r="CQ305" s="45">
        <f>((($B305*2.71^(CQ$1*$N305)*($D305/1000)*($O305+$P305)/$D305))/((1+'Instruktion Kostnad nytta'!$C$37)^CQ$1))</f>
        <v>53.889087226973508</v>
      </c>
      <c r="CR305" s="45">
        <f>((($B305*2.71^(CR$1*$N305)*($D305/1000)*($O305+$P305)/$D305))/((1+'Instruktion Kostnad nytta'!$C$37)^CR$1))</f>
        <v>54.436442356764182</v>
      </c>
      <c r="CS305" s="45">
        <f>((($B305*2.71^(CS$1*$N305)*($D305/1000)*($O305+$P305)/$D305))/((1+'Instruktion Kostnad nytta'!$C$37)^CS$1))</f>
        <v>54.989357009892906</v>
      </c>
      <c r="CT305" s="45">
        <f>((($B305*2.71^(CT$1*$N305)*($D305/1000)*($O305+$P305)/$D305))/((1+'Instruktion Kostnad nytta'!$C$37)^CT$1))</f>
        <v>55.547887654816996</v>
      </c>
      <c r="CU305" s="45">
        <f>((($B305*2.71^(CU$1*$N305)*($D305/1000)*($O305+$P305)/$D305))/((1+'Instruktion Kostnad nytta'!$C$37)^CU$1))</f>
        <v>56.112091333547696</v>
      </c>
      <c r="CV305" s="45">
        <f>((($B305*2.71^(CV$1*$N305)*($D305/1000)*($O305+$P305)/$D305))/((1+'Instruktion Kostnad nytta'!$C$37)^CV$1))</f>
        <v>56.682025667475763</v>
      </c>
      <c r="CW305" s="45">
        <f>((($B305*2.71^(CW$1*$N305)*($D305/1000)*($O305+$P305)/$D305))/((1+'Instruktion Kostnad nytta'!$C$37)^CW$1))</f>
        <v>57.257748863256467</v>
      </c>
      <c r="CX305" s="45">
        <f>((($B305*2.71^(CX$1*$N305)*($D305/1000)*($O305+$P305)/$D305))/((1+'Instruktion Kostnad nytta'!$C$37)^CX$1))</f>
        <v>57.83931971875387</v>
      </c>
      <c r="CY305" s="45">
        <f>((($B305*2.71^(CY$1*$N305)*($D305/1000)*($O305+$P305)/$D305))/((1+'Instruktion Kostnad nytta'!$C$37)^CY$1))</f>
        <v>58.426797629046156</v>
      </c>
      <c r="CZ305" s="45">
        <f>((($B305*2.71^(CZ$1*$N305)*($D305/1000)*($O305+$P305)/$D305))/((1+'Instruktion Kostnad nytta'!$C$37)^CZ$1))</f>
        <v>59.020242592491172</v>
      </c>
      <c r="DA305" s="45">
        <f>((($B305*2.71^(DA$1*$N305)*($D305/1000)*($O305+$P305)/$D305))/((1+'Instruktion Kostnad nytta'!$C$37)^DA$1))</f>
        <v>59.61971521685431</v>
      </c>
      <c r="DB305" s="45">
        <f>((($B305*2.71^(DB$1*$N305)*($D305/1000)*($O305+$P305)/$D305))/((1+'Instruktion Kostnad nytta'!$C$37)^DB$1))</f>
        <v>60.225276725498077</v>
      </c>
      <c r="DC305" s="45">
        <f>((($B305*2.71^(DC$1*$N305)*($D305/1000)*($O305+$P305)/$D305))/((1+'Instruktion Kostnad nytta'!$C$37)^DC$1))</f>
        <v>60.836988963634859</v>
      </c>
      <c r="DD305" s="45">
        <f>((($B305*2.71^(DD$1*$N305)*($D305/1000)*($O305+$P305)/$D305))/((1+'Instruktion Kostnad nytta'!$C$37)^DD$1))</f>
        <v>61.454914404643155</v>
      </c>
      <c r="DE305" s="45">
        <f>((($B305*2.71^(DE$1*$N305)*($D305/1000)*($O305+$P305)/$D305))/((1+'Instruktion Kostnad nytta'!$C$37)^DE$1))</f>
        <v>62.079116156447682</v>
      </c>
      <c r="DF305" s="45">
        <f>((($B305*2.71^(DF$1*$N305)*($D305/1000)*($O305+$P305)/$D305))/((1+'Instruktion Kostnad nytta'!$C$37)^DF$1))</f>
        <v>62.70965796796483</v>
      </c>
      <c r="DG305" s="45">
        <f>((($B305*2.71^(DG$1*$N305)*($D305/1000)*($O305+$P305)/$D305))/((1+'Instruktion Kostnad nytta'!$C$37)^DG$1))</f>
        <v>63.346604235612872</v>
      </c>
      <c r="DH305" s="45">
        <f>((($B305*2.71^(DH$1*$N305)*($D305/1000)*($O305+$P305)/$D305))/((1+'Instruktion Kostnad nytta'!$C$37)^DH$1))</f>
        <v>63.990020009889072</v>
      </c>
      <c r="DI305" s="45">
        <f>((($B305*2.71^(DI$1*$N305)*($D305/1000)*($O305+$P305)/$D305))/((1+'Instruktion Kostnad nytta'!$C$37)^DI$1))</f>
        <v>64.639971002012857</v>
      </c>
      <c r="DJ305" s="45">
        <f>((($B305*2.71^(DJ$1*$N305)*($D305/1000)*($O305+$P305)/$D305))/((1+'Instruktion Kostnad nytta'!$C$37)^DJ$1))</f>
        <v>65.296523590637122</v>
      </c>
      <c r="DK305" s="45">
        <f>((($B305*2.71^(DK$1*$N305)*($D305/1000)*($O305+$P305)/$D305))/((1+'Instruktion Kostnad nytta'!$C$37)^DK$1))</f>
        <v>65.959744828627237</v>
      </c>
      <c r="DL305" s="45">
        <f>((($B305*2.71^(DL$1*$N305)*($D305/1000)*($O305+$P305)/$D305))/((1+'Instruktion Kostnad nytta'!$C$37)^DL$1))</f>
        <v>66.629702449909004</v>
      </c>
      <c r="DM305" s="45">
        <f>((($B305*2.71^(DM$1*$N305)*($D305/1000)*($O305+$P305)/$D305))/((1+'Instruktion Kostnad nytta'!$C$37)^DM$1))</f>
        <v>67.306464876386457</v>
      </c>
      <c r="DN305" s="45">
        <f>((($B305*2.71^(DN$1*$N305)*($D305/1000)*($O305+$P305)/$D305))/((1+'Instruktion Kostnad nytta'!$C$37)^DN$1))</f>
        <v>67.990101224929418</v>
      </c>
      <c r="DO305" s="45">
        <f>((($B305*2.71^(DO$1*$N305)*($D305/1000)*($O305+$P305)/$D305))/((1+'Instruktion Kostnad nytta'!$C$37)^DO$1))</f>
        <v>68.680681314432647</v>
      </c>
      <c r="DP305" s="45">
        <f>((($B305*2.71^(DP$1*$N305)*($D305/1000)*($O305+$P305)/$D305))/((1+'Instruktion Kostnad nytta'!$C$37)^DP$1))</f>
        <v>69.378275672946003</v>
      </c>
      <c r="DQ305" s="45">
        <f>((($B305*2.71^(DQ$1*$N305)*($D305/1000)*($O305+$P305)/$D305))/((1+'Instruktion Kostnad nytta'!$C$37)^DQ$1))</f>
        <v>70.082955544877592</v>
      </c>
      <c r="DR305" s="45">
        <f>((($B305*2.71^(DR$1*$N305)*($D305/1000)*($O305+$P305)/$D305))/((1+'Instruktion Kostnad nytta'!$C$37)^DR$1))</f>
        <v>70.794792898269904</v>
      </c>
      <c r="DS305" s="45">
        <f>((($B305*2.71^(DS$1*$N305)*($D305/1000)*($O305+$P305)/$D305))/((1+'Instruktion Kostnad nytta'!$C$37)^DS$1))</f>
        <v>71.513860432149713</v>
      </c>
      <c r="DT305" s="45">
        <f>((($B305*2.71^(DT$1*$N305)*($D305/1000)*($O305+$P305)/$D305))/((1+'Instruktion Kostnad nytta'!$C$37)^DT$1))</f>
        <v>72.240231583952706</v>
      </c>
      <c r="DU305" s="45">
        <f>((($B305*2.71^(DU$1*$N305)*($D305/1000)*($O305+$P305)/$D305))/((1+'Instruktion Kostnad nytta'!$C$37)^DU$1))</f>
        <v>72.973980537023593</v>
      </c>
      <c r="DV305" s="45">
        <f>((($B305*2.71^(DV$1*$N305)*($D305/1000)*($O305+$P305)/$D305))/((1+'Instruktion Kostnad nytta'!$C$37)^DV$1))</f>
        <v>73.715182228192504</v>
      </c>
      <c r="DW305" s="45">
        <f>((($B305*2.71^(DW$1*$N305)*($D305/1000)*($O305+$P305)/$D305))/((1+'Instruktion Kostnad nytta'!$C$37)^DW$1))</f>
        <v>74.463912355427894</v>
      </c>
      <c r="DX305" s="45">
        <f>((($B305*2.71^(DX$1*$N305)*($D305/1000)*($O305+$P305)/$D305))/((1+'Instruktion Kostnad nytta'!$C$37)^DX$1))</f>
        <v>75.220247385567816</v>
      </c>
      <c r="DY305" s="45">
        <f>((($B305*2.71^(DY$1*$N305)*($D305/1000)*($O305+$P305)/$D305))/((1+'Instruktion Kostnad nytta'!$C$37)^DY$1))</f>
        <v>75.984264562128971</v>
      </c>
      <c r="DZ305" s="45">
        <f>((($B305*2.71^(DZ$1*$N305)*($D305/1000)*($O305+$P305)/$D305))/((1+'Instruktion Kostnad nytta'!$C$37)^DZ$1))</f>
        <v>76.756041913195887</v>
      </c>
      <c r="EA305" s="45">
        <f>((($B305*2.71^(EA$1*$N305)*($D305/1000)*($O305+$P305)/$D305))/((1+'Instruktion Kostnad nytta'!$C$37)^EA$1))</f>
        <v>77.535658259389692</v>
      </c>
      <c r="EB305" s="45">
        <f>((($B305*2.71^(EB$1*$N305)*($D305/1000)*($O305+$P305)/$D305))/((1+'Instruktion Kostnad nytta'!$C$37)^EB$1))</f>
        <v>78.323193221917847</v>
      </c>
      <c r="EC305" s="45">
        <f>((($B305*2.71^(EC$1*$N305)*($D305/1000)*($O305+$P305)/$D305))/((1+'Instruktion Kostnad nytta'!$C$37)^EC$1))</f>
        <v>79.118727230705829</v>
      </c>
      <c r="ED305" s="45">
        <f>((($B305*2.71^(ED$1*$N305)*($D305/1000)*($O305+$P305)/$D305))/((1+'Instruktion Kostnad nytta'!$C$37)^ED$1))</f>
        <v>79.92234153261137</v>
      </c>
      <c r="EE305" s="45">
        <f>((($B305*2.71^(EE$1*$N305)*($D305/1000)*($O305+$P305)/$D305))/((1+'Instruktion Kostnad nytta'!$C$37)^EE$1))</f>
        <v>80.734118199722133</v>
      </c>
      <c r="EF305" s="45">
        <f>((($B305*2.71^(EF$1*$N305)*($D305/1000)*($O305+$P305)/$D305))/((1+'Instruktion Kostnad nytta'!$C$37)^EF$1))</f>
        <v>81.554140137737463</v>
      </c>
      <c r="EG305" s="45">
        <f>((($B305*2.71^(EG$1*$N305)*($D305/1000)*($O305+$P305)/$D305))/((1+'Instruktion Kostnad nytta'!$C$37)^EG$1))</f>
        <v>82.382491094435622</v>
      </c>
      <c r="EH305" s="45">
        <f>((($B305*2.71^(EH$1*$N305)*($D305/1000)*($O305+$P305)/$D305))/((1+'Instruktion Kostnad nytta'!$C$37)^EH$1))</f>
        <v>83.219255668226751</v>
      </c>
      <c r="EI305" s="45">
        <f>((($B305*2.71^(EI$1*$N305)*($D305/1000)*($O305+$P305)/$D305))/((1+'Instruktion Kostnad nytta'!$C$37)^EI$1))</f>
        <v>84.064519316792683</v>
      </c>
      <c r="EJ305" s="45">
        <f>((($B305*2.71^(EJ$1*$N305)*($D305/1000)*($O305+$P305)/$D305))/((1+'Instruktion Kostnad nytta'!$C$37)^EJ$1))</f>
        <v>84.918368365814985</v>
      </c>
      <c r="EK305" s="45">
        <f>((($B305*2.71^(EK$1*$N305)*($D305/1000)*($O305+$P305)/$D305))/((1+'Instruktion Kostnad nytta'!$C$37)^EK$1))</f>
        <v>85.780890017790796</v>
      </c>
      <c r="EL305" s="45">
        <f>((($B305*2.71^(EL$1*$N305)*($D305/1000)*($O305+$P305)/$D305))/((1+'Instruktion Kostnad nytta'!$C$37)^EL$1))</f>
        <v>86.65217236093919</v>
      </c>
    </row>
    <row r="306" spans="1:142" x14ac:dyDescent="0.25">
      <c r="A306" s="41">
        <v>308</v>
      </c>
      <c r="B306" s="59">
        <v>0.5</v>
      </c>
      <c r="C306" s="59">
        <v>15</v>
      </c>
      <c r="D306" s="60">
        <v>80</v>
      </c>
      <c r="E306" s="59">
        <v>1965</v>
      </c>
      <c r="F306" s="59" t="s">
        <v>98</v>
      </c>
      <c r="G306" s="59">
        <v>127</v>
      </c>
      <c r="H306" s="59" t="s">
        <v>46</v>
      </c>
      <c r="I306" s="59">
        <v>8</v>
      </c>
      <c r="J306" s="41">
        <v>0</v>
      </c>
      <c r="K306" s="41" t="s">
        <v>295</v>
      </c>
      <c r="L306" s="48">
        <f>'Instruktion Kostnad nytta'!C$19/D306+IF((IF(F306="A",'Instruktion Kostnad nytta'!C$25,0)+IF(G306&lt;500,'Instruktion Kostnad nytta'!C$20,('Instruktion Kostnad nytta'!C$20+'Instruktion Kostnad nytta'!C$21))+IF(G306&lt;700,0,('Instruktion Kostnad nytta'!C$22-'Instruktion Kostnad nytta'!C$21))+I306*'Instruktion Kostnad nytta'!C$23/D306)&lt;3000,3000,(IF(F306="A",'Instruktion Kostnad nytta'!C$25,0)+IF(G306&lt;500,'Instruktion Kostnad nytta'!C$20,('Instruktion Kostnad nytta'!C$20+'Instruktion Kostnad nytta'!C$21))+IF(G306&lt;700,0,('Instruktion Kostnad nytta'!C$22-'Instruktion Kostnad nytta'!C$21))+I306*'Instruktion Kostnad nytta'!C$23/D306))</f>
        <v>6875</v>
      </c>
      <c r="M306" s="50">
        <f t="shared" si="12"/>
        <v>6.25</v>
      </c>
      <c r="N306" s="49">
        <f>IF(H306="Gråjärn",'Instruktion Kostnad nytta'!C$32,IF(H306="segjärn",'Instruktion Kostnad nytta'!C$33,IF(H306="PVC",'Instruktion Kostnad nytta'!C$34,IF(H306="PE",'Instruktion Kostnad nytta'!C$35,IF(H306="ST",'Instruktion Kostnad nytta'!C$36,0)))))</f>
        <v>0.03</v>
      </c>
      <c r="O306" s="48">
        <f>IF(G306&lt;200,'Instruktion Kostnad nytta'!C$28,(IF(G306&lt;500,'Instruktion Kostnad nytta'!C$29,'Instruktion Kostnad nytta'!C$30)))</f>
        <v>45000</v>
      </c>
      <c r="P306" s="47">
        <v>4000</v>
      </c>
      <c r="Q306" s="46">
        <f t="shared" si="13"/>
        <v>-429.79509409760863</v>
      </c>
      <c r="R306" s="45">
        <f t="shared" si="14"/>
        <v>-6586.3040142958916</v>
      </c>
      <c r="S306" s="45">
        <f>((($B306*2.71^(S$1*$N306)*($D306/1000)*($O306+$P306)/$D306))/((1+'Instruktion Kostnad nytta'!$C$37)^S$1))</f>
        <v>25.000223905593113</v>
      </c>
      <c r="T306" s="45">
        <f>((($B306*2.71^(T$1*$N306)*($D306/1000)*($O306+$P306)/$D306))/((1+'Instruktion Kostnad nytta'!$C$37)^T$1))</f>
        <v>25.254152882771844</v>
      </c>
      <c r="U306" s="45">
        <f>((($B306*2.71^(U$1*$N306)*($D306/1000)*($O306+$P306)/$D306))/((1+'Instruktion Kostnad nytta'!$C$37)^U$1))</f>
        <v>25.510661033868949</v>
      </c>
      <c r="V306" s="45">
        <f>((($B306*2.71^(V$1*$N306)*($D306/1000)*($O306+$P306)/$D306))/((1+'Instruktion Kostnad nytta'!$C$37)^V$1))</f>
        <v>25.769774555729619</v>
      </c>
      <c r="W306" s="45">
        <f>((($B306*2.71^(W$1*$N306)*($D306/1000)*($O306+$P306)/$D306))/((1+'Instruktion Kostnad nytta'!$C$37)^W$1))</f>
        <v>26.031519911282167</v>
      </c>
      <c r="X306" s="45">
        <f>((($B306*2.71^(X$1*$N306)*($D306/1000)*($O306+$P306)/$D306))/((1+'Instruktion Kostnad nytta'!$C$37)^X$1))</f>
        <v>26.295923832240685</v>
      </c>
      <c r="Y306" s="45">
        <f>((($B306*2.71^(Y$1*$N306)*($D306/1000)*($O306+$P306)/$D306))/((1+'Instruktion Kostnad nytta'!$C$37)^Y$1))</f>
        <v>26.563013321835086</v>
      </c>
      <c r="Z306" s="45">
        <f>((($B306*2.71^(Z$1*$N306)*($D306/1000)*($O306+$P306)/$D306))/((1+'Instruktion Kostnad nytta'!$C$37)^Z$1))</f>
        <v>26.832815657568947</v>
      </c>
      <c r="AA306" s="45">
        <f>((($B306*2.71^(AA$1*$N306)*($D306/1000)*($O306+$P306)/$D306))/((1+'Instruktion Kostnad nytta'!$C$37)^AA$1))</f>
        <v>27.1053583940053</v>
      </c>
      <c r="AB306" s="45">
        <f>((($B306*2.71^(AB$1*$N306)*($D306/1000)*($O306+$P306)/$D306))/((1+'Instruktion Kostnad nytta'!$C$37)^AB$1))</f>
        <v>27.380669365580751</v>
      </c>
      <c r="AC306" s="45">
        <f>((($B306*2.71^(AC$1*$N306)*($D306/1000)*($O306+$P306)/$D306))/((1+'Instruktion Kostnad nytta'!$C$37)^AC$1))</f>
        <v>27.658776689448164</v>
      </c>
      <c r="AD306" s="45">
        <f>((($B306*2.71^(AD$1*$N306)*($D306/1000)*($O306+$P306)/$D306))/((1+'Instruktion Kostnad nytta'!$C$37)^AD$1))</f>
        <v>27.939708768348279</v>
      </c>
      <c r="AE306" s="45">
        <f>((($B306*2.71^(AE$1*$N306)*($D306/1000)*($O306+$P306)/$D306))/((1+'Instruktion Kostnad nytta'!$C$37)^AE$1))</f>
        <v>28.223494293510345</v>
      </c>
      <c r="AF306" s="45">
        <f>((($B306*2.71^(AF$1*$N306)*($D306/1000)*($O306+$P306)/$D306))/((1+'Instruktion Kostnad nytta'!$C$37)^AF$1))</f>
        <v>28.510162247582453</v>
      </c>
      <c r="AG306" s="45">
        <f>((($B306*2.71^(AG$1*$N306)*($D306/1000)*($O306+$P306)/$D306))/((1+'Instruktion Kostnad nytta'!$C$37)^AG$1))</f>
        <v>28.799741907591361</v>
      </c>
      <c r="AH306" s="45">
        <f>((($B306*2.71^(AH$1*$N306)*($D306/1000)*($O306+$P306)/$D306))/((1+'Instruktion Kostnad nytta'!$C$37)^AH$1))</f>
        <v>29.092262847932609</v>
      </c>
      <c r="AI306" s="45">
        <f>((($B306*2.71^(AI$1*$N306)*($D306/1000)*($O306+$P306)/$D306))/((1+'Instruktion Kostnad nytta'!$C$37)^AI$1))</f>
        <v>29.38775494339091</v>
      </c>
      <c r="AJ306" s="45">
        <f>((($B306*2.71^(AJ$1*$N306)*($D306/1000)*($O306+$P306)/$D306))/((1+'Instruktion Kostnad nytta'!$C$37)^AJ$1))</f>
        <v>29.686248372191148</v>
      </c>
      <c r="AK306" s="45">
        <f>((($B306*2.71^(AK$1*$N306)*($D306/1000)*($O306+$P306)/$D306))/((1+'Instruktion Kostnad nytta'!$C$37)^AK$1))</f>
        <v>29.987773619080546</v>
      </c>
      <c r="AL306" s="45">
        <f>((($B306*2.71^(AL$1*$N306)*($D306/1000)*($O306+$P306)/$D306))/((1+'Instruktion Kostnad nytta'!$C$37)^AL$1))</f>
        <v>30.292361478441951</v>
      </c>
      <c r="AM306" s="45">
        <f>((($B306*2.71^(AM$1*$N306)*($D306/1000)*($O306+$P306)/$D306))/((1+'Instruktion Kostnad nytta'!$C$37)^AM$1))</f>
        <v>30.600043057438853</v>
      </c>
      <c r="AN306" s="45">
        <f>((($B306*2.71^(AN$1*$N306)*($D306/1000)*($O306+$P306)/$D306))/((1+'Instruktion Kostnad nytta'!$C$37)^AN$1))</f>
        <v>30.91084977919234</v>
      </c>
      <c r="AO306" s="45">
        <f>((($B306*2.71^(AO$1*$N306)*($D306/1000)*($O306+$P306)/$D306))/((1+'Instruktion Kostnad nytta'!$C$37)^AO$1))</f>
        <v>31.224813385990259</v>
      </c>
      <c r="AP306" s="45">
        <f>((($B306*2.71^(AP$1*$N306)*($D306/1000)*($O306+$P306)/$D306))/((1+'Instruktion Kostnad nytta'!$C$37)^AP$1))</f>
        <v>31.541965942529057</v>
      </c>
      <c r="AQ306" s="45">
        <f>((($B306*2.71^(AQ$1*$N306)*($D306/1000)*($O306+$P306)/$D306))/((1+'Instruktion Kostnad nytta'!$C$37)^AQ$1))</f>
        <v>31.862339839188468</v>
      </c>
      <c r="AR306" s="45">
        <f>((($B306*2.71^(AR$1*$N306)*($D306/1000)*($O306+$P306)/$D306))/((1+'Instruktion Kostnad nytta'!$C$37)^AR$1))</f>
        <v>32.185967795339536</v>
      </c>
      <c r="AS306" s="45">
        <f>((($B306*2.71^(AS$1*$N306)*($D306/1000)*($O306+$P306)/$D306))/((1+'Instruktion Kostnad nytta'!$C$37)^AS$1))</f>
        <v>32.512882862686169</v>
      </c>
      <c r="AT306" s="45">
        <f>((($B306*2.71^(AT$1*$N306)*($D306/1000)*($O306+$P306)/$D306))/((1+'Instruktion Kostnad nytta'!$C$37)^AT$1))</f>
        <v>32.843118428640715</v>
      </c>
      <c r="AU306" s="45">
        <f>((($B306*2.71^(AU$1*$N306)*($D306/1000)*($O306+$P306)/$D306))/((1+'Instruktion Kostnad nytta'!$C$37)^AU$1))</f>
        <v>33.176708219733698</v>
      </c>
      <c r="AV306" s="45">
        <f>((($B306*2.71^(AV$1*$N306)*($D306/1000)*($O306+$P306)/$D306))/((1+'Instruktion Kostnad nytta'!$C$37)^AV$1))</f>
        <v>33.513686305058343</v>
      </c>
      <c r="AW306" s="45">
        <f>((($B306*2.71^(AW$1*$N306)*($D306/1000)*($O306+$P306)/$D306))/((1+'Instruktion Kostnad nytta'!$C$37)^AW$1))</f>
        <v>33.854087099749947</v>
      </c>
      <c r="AX306" s="45">
        <f>((($B306*2.71^(AX$1*$N306)*($D306/1000)*($O306+$P306)/$D306))/((1+'Instruktion Kostnad nytta'!$C$37)^AX$1))</f>
        <v>34.197945368500726</v>
      </c>
      <c r="AY306" s="45">
        <f>((($B306*2.71^(AY$1*$N306)*($D306/1000)*($O306+$P306)/$D306))/((1+'Instruktion Kostnad nytta'!$C$37)^AY$1))</f>
        <v>34.545296229110207</v>
      </c>
      <c r="AZ306" s="45">
        <f>((($B306*2.71^(AZ$1*$N306)*($D306/1000)*($O306+$P306)/$D306))/((1+'Instruktion Kostnad nytta'!$C$37)^AZ$1))</f>
        <v>34.896175156071806</v>
      </c>
      <c r="BA306" s="45">
        <f>((($B306*2.71^(BA$1*$N306)*($D306/1000)*($O306+$P306)/$D306))/((1+'Instruktion Kostnad nytta'!$C$37)^BA$1))</f>
        <v>35.250617984195777</v>
      </c>
      <c r="BB306" s="45">
        <f>((($B306*2.71^(BB$1*$N306)*($D306/1000)*($O306+$P306)/$D306))/((1+'Instruktion Kostnad nytta'!$C$37)^BB$1))</f>
        <v>35.608660912269002</v>
      </c>
      <c r="BC306" s="45">
        <f>((($B306*2.71^(BC$1*$N306)*($D306/1000)*($O306+$P306)/$D306))/((1+'Instruktion Kostnad nytta'!$C$37)^BC$1))</f>
        <v>35.970340506751896</v>
      </c>
      <c r="BD306" s="45">
        <f>((($B306*2.71^(BD$1*$N306)*($D306/1000)*($O306+$P306)/$D306))/((1+'Instruktion Kostnad nytta'!$C$37)^BD$1))</f>
        <v>36.335693705512931</v>
      </c>
      <c r="BE306" s="45">
        <f>((($B306*2.71^(BE$1*$N306)*($D306/1000)*($O306+$P306)/$D306))/((1+'Instruktion Kostnad nytta'!$C$37)^BE$1))</f>
        <v>36.704757821600943</v>
      </c>
      <c r="BF306" s="45">
        <f>((($B306*2.71^(BF$1*$N306)*($D306/1000)*($O306+$P306)/$D306))/((1+'Instruktion Kostnad nytta'!$C$37)^BF$1))</f>
        <v>37.077570547056048</v>
      </c>
      <c r="BG306" s="45">
        <f>((($B306*2.71^(BG$1*$N306)*($D306/1000)*($O306+$P306)/$D306))/((1+'Instruktion Kostnad nytta'!$C$37)^BG$1))</f>
        <v>37.454169956758932</v>
      </c>
      <c r="BH306" s="45">
        <f>((($B306*2.71^(BH$1*$N306)*($D306/1000)*($O306+$P306)/$D306))/((1+'Instruktion Kostnad nytta'!$C$37)^BH$1))</f>
        <v>37.83459451231942</v>
      </c>
      <c r="BI306" s="45">
        <f>((($B306*2.71^(BI$1*$N306)*($D306/1000)*($O306+$P306)/$D306))/((1+'Instruktion Kostnad nytta'!$C$37)^BI$1))</f>
        <v>38.218883066004558</v>
      </c>
      <c r="BJ306" s="45">
        <f>((($B306*2.71^(BJ$1*$N306)*($D306/1000)*($O306+$P306)/$D306))/((1+'Instruktion Kostnad nytta'!$C$37)^BJ$1))</f>
        <v>38.607074864706519</v>
      </c>
      <c r="BK306" s="45">
        <f>((($B306*2.71^(BK$1*$N306)*($D306/1000)*($O306+$P306)/$D306))/((1+'Instruktion Kostnad nytta'!$C$37)^BK$1))</f>
        <v>38.999209553950806</v>
      </c>
      <c r="BL306" s="45">
        <f>((($B306*2.71^(BL$1*$N306)*($D306/1000)*($O306+$P306)/$D306))/((1+'Instruktion Kostnad nytta'!$C$37)^BL$1))</f>
        <v>39.39532718194527</v>
      </c>
      <c r="BM306" s="45">
        <f>((($B306*2.71^(BM$1*$N306)*($D306/1000)*($O306+$P306)/$D306))/((1+'Instruktion Kostnad nytta'!$C$37)^BM$1))</f>
        <v>39.795468203670062</v>
      </c>
      <c r="BN306" s="45">
        <f>((($B306*2.71^(BN$1*$N306)*($D306/1000)*($O306+$P306)/$D306))/((1+'Instruktion Kostnad nytta'!$C$37)^BN$1))</f>
        <v>40.199673485009399</v>
      </c>
      <c r="BO306" s="45">
        <f>((($B306*2.71^(BO$1*$N306)*($D306/1000)*($O306+$P306)/$D306))/((1+'Instruktion Kostnad nytta'!$C$37)^BO$1))</f>
        <v>40.607984306925012</v>
      </c>
      <c r="BP306" s="45">
        <f>((($B306*2.71^(BP$1*$N306)*($D306/1000)*($O306+$P306)/$D306))/((1+'Instruktion Kostnad nytta'!$C$37)^BP$1))</f>
        <v>41.020442369672224</v>
      </c>
      <c r="BQ306" s="45">
        <f>((($B306*2.71^(BQ$1*$N306)*($D306/1000)*($O306+$P306)/$D306))/((1+'Instruktion Kostnad nytta'!$C$37)^BQ$1))</f>
        <v>41.437089797058633</v>
      </c>
      <c r="BR306" s="45">
        <f>((($B306*2.71^(BR$1*$N306)*($D306/1000)*($O306+$P306)/$D306))/((1+'Instruktion Kostnad nytta'!$C$37)^BR$1))</f>
        <v>41.857969140746285</v>
      </c>
      <c r="BS306" s="45">
        <f>((($B306*2.71^(BS$1*$N306)*($D306/1000)*($O306+$P306)/$D306))/((1+'Instruktion Kostnad nytta'!$C$37)^BS$1))</f>
        <v>42.283123384597289</v>
      </c>
      <c r="BT306" s="45">
        <f>((($B306*2.71^(BT$1*$N306)*($D306/1000)*($O306+$P306)/$D306))/((1+'Instruktion Kostnad nytta'!$C$37)^BT$1))</f>
        <v>42.712595949063832</v>
      </c>
      <c r="BU306" s="45">
        <f>((($B306*2.71^(BU$1*$N306)*($D306/1000)*($O306+$P306)/$D306))/((1+'Instruktion Kostnad nytta'!$C$37)^BU$1))</f>
        <v>43.146430695622549</v>
      </c>
      <c r="BV306" s="45">
        <f>((($B306*2.71^(BV$1*$N306)*($D306/1000)*($O306+$P306)/$D306))/((1+'Instruktion Kostnad nytta'!$C$37)^BV$1))</f>
        <v>43.584671931254093</v>
      </c>
      <c r="BW306" s="45">
        <f>((($B306*2.71^(BW$1*$N306)*($D306/1000)*($O306+$P306)/$D306))/((1+'Instruktion Kostnad nytta'!$C$37)^BW$1))</f>
        <v>44.02736441296814</v>
      </c>
      <c r="BX306" s="45">
        <f>((($B306*2.71^(BX$1*$N306)*($D306/1000)*($O306+$P306)/$D306))/((1+'Instruktion Kostnad nytta'!$C$37)^BX$1))</f>
        <v>44.474553352374357</v>
      </c>
      <c r="BY306" s="45">
        <f>((($B306*2.71^(BY$1*$N306)*($D306/1000)*($O306+$P306)/$D306))/((1+'Instruktion Kostnad nytta'!$C$37)^BY$1))</f>
        <v>44.926284420299801</v>
      </c>
      <c r="BZ306" s="45">
        <f>((($B306*2.71^(BZ$1*$N306)*($D306/1000)*($O306+$P306)/$D306))/((1+'Instruktion Kostnad nytta'!$C$37)^BZ$1))</f>
        <v>45.382603751453274</v>
      </c>
      <c r="CA306" s="45">
        <f>((($B306*2.71^(CA$1*$N306)*($D306/1000)*($O306+$P306)/$D306))/((1+'Instruktion Kostnad nytta'!$C$37)^CA$1))</f>
        <v>45.843557949136923</v>
      </c>
      <c r="CB306" s="45">
        <f>((($B306*2.71^(CB$1*$N306)*($D306/1000)*($O306+$P306)/$D306))/((1+'Instruktion Kostnad nytta'!$C$37)^CB$1))</f>
        <v>46.309194090005803</v>
      </c>
      <c r="CC306" s="45">
        <f>((($B306*2.71^(CC$1*$N306)*($D306/1000)*($O306+$P306)/$D306))/((1+'Instruktion Kostnad nytta'!$C$37)^CC$1))</f>
        <v>46.779559728875739</v>
      </c>
      <c r="CD306" s="45">
        <f>((($B306*2.71^(CD$1*$N306)*($D306/1000)*($O306+$P306)/$D306))/((1+'Instruktion Kostnad nytta'!$C$37)^CD$1))</f>
        <v>47.254702903580153</v>
      </c>
      <c r="CE306" s="45">
        <f>((($B306*2.71^(CE$1*$N306)*($D306/1000)*($O306+$P306)/$D306))/((1+'Instruktion Kostnad nytta'!$C$37)^CE$1))</f>
        <v>47.734672139875926</v>
      </c>
      <c r="CF306" s="45">
        <f>((($B306*2.71^(CF$1*$N306)*($D306/1000)*($O306+$P306)/$D306))/((1+'Instruktion Kostnad nytta'!$C$37)^CF$1))</f>
        <v>48.219516456399383</v>
      </c>
      <c r="CG306" s="45">
        <f>((($B306*2.71^(CG$1*$N306)*($D306/1000)*($O306+$P306)/$D306))/((1+'Instruktion Kostnad nytta'!$C$37)^CG$1))</f>
        <v>48.709285369672486</v>
      </c>
      <c r="CH306" s="45">
        <f>((($B306*2.71^(CH$1*$N306)*($D306/1000)*($O306+$P306)/$D306))/((1+'Instruktion Kostnad nytta'!$C$37)^CH$1))</f>
        <v>49.204028899159844</v>
      </c>
      <c r="CI306" s="45">
        <f>((($B306*2.71^(CI$1*$N306)*($D306/1000)*($O306+$P306)/$D306))/((1+'Instruktion Kostnad nytta'!$C$37)^CI$1))</f>
        <v>49.703797572377269</v>
      </c>
      <c r="CJ306" s="45">
        <f>((($B306*2.71^(CJ$1*$N306)*($D306/1000)*($O306+$P306)/$D306))/((1+'Instruktion Kostnad nytta'!$C$37)^CJ$1))</f>
        <v>50.208642430051853</v>
      </c>
      <c r="CK306" s="45">
        <f>((($B306*2.71^(CK$1*$N306)*($D306/1000)*($O306+$P306)/$D306))/((1+'Instruktion Kostnad nytta'!$C$37)^CK$1))</f>
        <v>50.718615031334977</v>
      </c>
      <c r="CL306" s="45">
        <f>((($B306*2.71^(CL$1*$N306)*($D306/1000)*($O306+$P306)/$D306))/((1+'Instruktion Kostnad nytta'!$C$37)^CL$1))</f>
        <v>51.233767459067714</v>
      </c>
      <c r="CM306" s="45">
        <f>((($B306*2.71^(CM$1*$N306)*($D306/1000)*($O306+$P306)/$D306))/((1+'Instruktion Kostnad nytta'!$C$37)^CM$1))</f>
        <v>51.754152325100151</v>
      </c>
      <c r="CN306" s="45">
        <f>((($B306*2.71^(CN$1*$N306)*($D306/1000)*($O306+$P306)/$D306))/((1+'Instruktion Kostnad nytta'!$C$37)^CN$1))</f>
        <v>52.279822775664641</v>
      </c>
      <c r="CO306" s="45">
        <f>((($B306*2.71^(CO$1*$N306)*($D306/1000)*($O306+$P306)/$D306))/((1+'Instruktion Kostnad nytta'!$C$37)^CO$1))</f>
        <v>52.81083249680313</v>
      </c>
      <c r="CP306" s="45">
        <f>((($B306*2.71^(CP$1*$N306)*($D306/1000)*($O306+$P306)/$D306))/((1+'Instruktion Kostnad nytta'!$C$37)^CP$1))</f>
        <v>53.34723571985068</v>
      </c>
      <c r="CQ306" s="45">
        <f>((($B306*2.71^(CQ$1*$N306)*($D306/1000)*($O306+$P306)/$D306))/((1+'Instruktion Kostnad nytta'!$C$37)^CQ$1))</f>
        <v>53.889087226973508</v>
      </c>
      <c r="CR306" s="45">
        <f>((($B306*2.71^(CR$1*$N306)*($D306/1000)*($O306+$P306)/$D306))/((1+'Instruktion Kostnad nytta'!$C$37)^CR$1))</f>
        <v>54.436442356764182</v>
      </c>
      <c r="CS306" s="45">
        <f>((($B306*2.71^(CS$1*$N306)*($D306/1000)*($O306+$P306)/$D306))/((1+'Instruktion Kostnad nytta'!$C$37)^CS$1))</f>
        <v>54.989357009892906</v>
      </c>
      <c r="CT306" s="45">
        <f>((($B306*2.71^(CT$1*$N306)*($D306/1000)*($O306+$P306)/$D306))/((1+'Instruktion Kostnad nytta'!$C$37)^CT$1))</f>
        <v>55.547887654816996</v>
      </c>
      <c r="CU306" s="45">
        <f>((($B306*2.71^(CU$1*$N306)*($D306/1000)*($O306+$P306)/$D306))/((1+'Instruktion Kostnad nytta'!$C$37)^CU$1))</f>
        <v>56.112091333547696</v>
      </c>
      <c r="CV306" s="45">
        <f>((($B306*2.71^(CV$1*$N306)*($D306/1000)*($O306+$P306)/$D306))/((1+'Instruktion Kostnad nytta'!$C$37)^CV$1))</f>
        <v>56.682025667475763</v>
      </c>
      <c r="CW306" s="45">
        <f>((($B306*2.71^(CW$1*$N306)*($D306/1000)*($O306+$P306)/$D306))/((1+'Instruktion Kostnad nytta'!$C$37)^CW$1))</f>
        <v>57.257748863256467</v>
      </c>
      <c r="CX306" s="45">
        <f>((($B306*2.71^(CX$1*$N306)*($D306/1000)*($O306+$P306)/$D306))/((1+'Instruktion Kostnad nytta'!$C$37)^CX$1))</f>
        <v>57.83931971875387</v>
      </c>
      <c r="CY306" s="45">
        <f>((($B306*2.71^(CY$1*$N306)*($D306/1000)*($O306+$P306)/$D306))/((1+'Instruktion Kostnad nytta'!$C$37)^CY$1))</f>
        <v>58.426797629046156</v>
      </c>
      <c r="CZ306" s="45">
        <f>((($B306*2.71^(CZ$1*$N306)*($D306/1000)*($O306+$P306)/$D306))/((1+'Instruktion Kostnad nytta'!$C$37)^CZ$1))</f>
        <v>59.020242592491172</v>
      </c>
      <c r="DA306" s="45">
        <f>((($B306*2.71^(DA$1*$N306)*($D306/1000)*($O306+$P306)/$D306))/((1+'Instruktion Kostnad nytta'!$C$37)^DA$1))</f>
        <v>59.61971521685431</v>
      </c>
      <c r="DB306" s="45">
        <f>((($B306*2.71^(DB$1*$N306)*($D306/1000)*($O306+$P306)/$D306))/((1+'Instruktion Kostnad nytta'!$C$37)^DB$1))</f>
        <v>60.225276725498077</v>
      </c>
      <c r="DC306" s="45">
        <f>((($B306*2.71^(DC$1*$N306)*($D306/1000)*($O306+$P306)/$D306))/((1+'Instruktion Kostnad nytta'!$C$37)^DC$1))</f>
        <v>60.836988963634859</v>
      </c>
      <c r="DD306" s="45">
        <f>((($B306*2.71^(DD$1*$N306)*($D306/1000)*($O306+$P306)/$D306))/((1+'Instruktion Kostnad nytta'!$C$37)^DD$1))</f>
        <v>61.454914404643155</v>
      </c>
      <c r="DE306" s="45">
        <f>((($B306*2.71^(DE$1*$N306)*($D306/1000)*($O306+$P306)/$D306))/((1+'Instruktion Kostnad nytta'!$C$37)^DE$1))</f>
        <v>62.079116156447682</v>
      </c>
      <c r="DF306" s="45">
        <f>((($B306*2.71^(DF$1*$N306)*($D306/1000)*($O306+$P306)/$D306))/((1+'Instruktion Kostnad nytta'!$C$37)^DF$1))</f>
        <v>62.70965796796483</v>
      </c>
      <c r="DG306" s="45">
        <f>((($B306*2.71^(DG$1*$N306)*($D306/1000)*($O306+$P306)/$D306))/((1+'Instruktion Kostnad nytta'!$C$37)^DG$1))</f>
        <v>63.346604235612872</v>
      </c>
      <c r="DH306" s="45">
        <f>((($B306*2.71^(DH$1*$N306)*($D306/1000)*($O306+$P306)/$D306))/((1+'Instruktion Kostnad nytta'!$C$37)^DH$1))</f>
        <v>63.990020009889072</v>
      </c>
      <c r="DI306" s="45">
        <f>((($B306*2.71^(DI$1*$N306)*($D306/1000)*($O306+$P306)/$D306))/((1+'Instruktion Kostnad nytta'!$C$37)^DI$1))</f>
        <v>64.639971002012857</v>
      </c>
      <c r="DJ306" s="45">
        <f>((($B306*2.71^(DJ$1*$N306)*($D306/1000)*($O306+$P306)/$D306))/((1+'Instruktion Kostnad nytta'!$C$37)^DJ$1))</f>
        <v>65.296523590637122</v>
      </c>
      <c r="DK306" s="45">
        <f>((($B306*2.71^(DK$1*$N306)*($D306/1000)*($O306+$P306)/$D306))/((1+'Instruktion Kostnad nytta'!$C$37)^DK$1))</f>
        <v>65.959744828627237</v>
      </c>
      <c r="DL306" s="45">
        <f>((($B306*2.71^(DL$1*$N306)*($D306/1000)*($O306+$P306)/$D306))/((1+'Instruktion Kostnad nytta'!$C$37)^DL$1))</f>
        <v>66.629702449909004</v>
      </c>
      <c r="DM306" s="45">
        <f>((($B306*2.71^(DM$1*$N306)*($D306/1000)*($O306+$P306)/$D306))/((1+'Instruktion Kostnad nytta'!$C$37)^DM$1))</f>
        <v>67.306464876386457</v>
      </c>
      <c r="DN306" s="45">
        <f>((($B306*2.71^(DN$1*$N306)*($D306/1000)*($O306+$P306)/$D306))/((1+'Instruktion Kostnad nytta'!$C$37)^DN$1))</f>
        <v>67.990101224929418</v>
      </c>
      <c r="DO306" s="45">
        <f>((($B306*2.71^(DO$1*$N306)*($D306/1000)*($O306+$P306)/$D306))/((1+'Instruktion Kostnad nytta'!$C$37)^DO$1))</f>
        <v>68.680681314432647</v>
      </c>
      <c r="DP306" s="45">
        <f>((($B306*2.71^(DP$1*$N306)*($D306/1000)*($O306+$P306)/$D306))/((1+'Instruktion Kostnad nytta'!$C$37)^DP$1))</f>
        <v>69.378275672946003</v>
      </c>
      <c r="DQ306" s="45">
        <f>((($B306*2.71^(DQ$1*$N306)*($D306/1000)*($O306+$P306)/$D306))/((1+'Instruktion Kostnad nytta'!$C$37)^DQ$1))</f>
        <v>70.082955544877592</v>
      </c>
      <c r="DR306" s="45">
        <f>((($B306*2.71^(DR$1*$N306)*($D306/1000)*($O306+$P306)/$D306))/((1+'Instruktion Kostnad nytta'!$C$37)^DR$1))</f>
        <v>70.794792898269904</v>
      </c>
      <c r="DS306" s="45">
        <f>((($B306*2.71^(DS$1*$N306)*($D306/1000)*($O306+$P306)/$D306))/((1+'Instruktion Kostnad nytta'!$C$37)^DS$1))</f>
        <v>71.513860432149713</v>
      </c>
      <c r="DT306" s="45">
        <f>((($B306*2.71^(DT$1*$N306)*($D306/1000)*($O306+$P306)/$D306))/((1+'Instruktion Kostnad nytta'!$C$37)^DT$1))</f>
        <v>72.240231583952706</v>
      </c>
      <c r="DU306" s="45">
        <f>((($B306*2.71^(DU$1*$N306)*($D306/1000)*($O306+$P306)/$D306))/((1+'Instruktion Kostnad nytta'!$C$37)^DU$1))</f>
        <v>72.973980537023593</v>
      </c>
      <c r="DV306" s="45">
        <f>((($B306*2.71^(DV$1*$N306)*($D306/1000)*($O306+$P306)/$D306))/((1+'Instruktion Kostnad nytta'!$C$37)^DV$1))</f>
        <v>73.715182228192504</v>
      </c>
      <c r="DW306" s="45">
        <f>((($B306*2.71^(DW$1*$N306)*($D306/1000)*($O306+$P306)/$D306))/((1+'Instruktion Kostnad nytta'!$C$37)^DW$1))</f>
        <v>74.463912355427894</v>
      </c>
      <c r="DX306" s="45">
        <f>((($B306*2.71^(DX$1*$N306)*($D306/1000)*($O306+$P306)/$D306))/((1+'Instruktion Kostnad nytta'!$C$37)^DX$1))</f>
        <v>75.220247385567816</v>
      </c>
      <c r="DY306" s="45">
        <f>((($B306*2.71^(DY$1*$N306)*($D306/1000)*($O306+$P306)/$D306))/((1+'Instruktion Kostnad nytta'!$C$37)^DY$1))</f>
        <v>75.984264562128971</v>
      </c>
      <c r="DZ306" s="45">
        <f>((($B306*2.71^(DZ$1*$N306)*($D306/1000)*($O306+$P306)/$D306))/((1+'Instruktion Kostnad nytta'!$C$37)^DZ$1))</f>
        <v>76.756041913195887</v>
      </c>
      <c r="EA306" s="45">
        <f>((($B306*2.71^(EA$1*$N306)*($D306/1000)*($O306+$P306)/$D306))/((1+'Instruktion Kostnad nytta'!$C$37)^EA$1))</f>
        <v>77.535658259389692</v>
      </c>
      <c r="EB306" s="45">
        <f>((($B306*2.71^(EB$1*$N306)*($D306/1000)*($O306+$P306)/$D306))/((1+'Instruktion Kostnad nytta'!$C$37)^EB$1))</f>
        <v>78.323193221917847</v>
      </c>
      <c r="EC306" s="45">
        <f>((($B306*2.71^(EC$1*$N306)*($D306/1000)*($O306+$P306)/$D306))/((1+'Instruktion Kostnad nytta'!$C$37)^EC$1))</f>
        <v>79.118727230705829</v>
      </c>
      <c r="ED306" s="45">
        <f>((($B306*2.71^(ED$1*$N306)*($D306/1000)*($O306+$P306)/$D306))/((1+'Instruktion Kostnad nytta'!$C$37)^ED$1))</f>
        <v>79.92234153261137</v>
      </c>
      <c r="EE306" s="45">
        <f>((($B306*2.71^(EE$1*$N306)*($D306/1000)*($O306+$P306)/$D306))/((1+'Instruktion Kostnad nytta'!$C$37)^EE$1))</f>
        <v>80.734118199722133</v>
      </c>
      <c r="EF306" s="45">
        <f>((($B306*2.71^(EF$1*$N306)*($D306/1000)*($O306+$P306)/$D306))/((1+'Instruktion Kostnad nytta'!$C$37)^EF$1))</f>
        <v>81.554140137737463</v>
      </c>
      <c r="EG306" s="45">
        <f>((($B306*2.71^(EG$1*$N306)*($D306/1000)*($O306+$P306)/$D306))/((1+'Instruktion Kostnad nytta'!$C$37)^EG$1))</f>
        <v>82.382491094435622</v>
      </c>
      <c r="EH306" s="45">
        <f>((($B306*2.71^(EH$1*$N306)*($D306/1000)*($O306+$P306)/$D306))/((1+'Instruktion Kostnad nytta'!$C$37)^EH$1))</f>
        <v>83.219255668226751</v>
      </c>
      <c r="EI306" s="45">
        <f>((($B306*2.71^(EI$1*$N306)*($D306/1000)*($O306+$P306)/$D306))/((1+'Instruktion Kostnad nytta'!$C$37)^EI$1))</f>
        <v>84.064519316792683</v>
      </c>
      <c r="EJ306" s="45">
        <f>((($B306*2.71^(EJ$1*$N306)*($D306/1000)*($O306+$P306)/$D306))/((1+'Instruktion Kostnad nytta'!$C$37)^EJ$1))</f>
        <v>84.918368365814985</v>
      </c>
      <c r="EK306" s="45">
        <f>((($B306*2.71^(EK$1*$N306)*($D306/1000)*($O306+$P306)/$D306))/((1+'Instruktion Kostnad nytta'!$C$37)^EK$1))</f>
        <v>85.780890017790796</v>
      </c>
      <c r="EL306" s="45">
        <f>((($B306*2.71^(EL$1*$N306)*($D306/1000)*($O306+$P306)/$D306))/((1+'Instruktion Kostnad nytta'!$C$37)^EL$1))</f>
        <v>86.65217236093919</v>
      </c>
    </row>
    <row r="307" spans="1:142" x14ac:dyDescent="0.25">
      <c r="A307" s="41">
        <v>309</v>
      </c>
      <c r="B307" s="59">
        <v>0.5</v>
      </c>
      <c r="C307" s="59">
        <v>15</v>
      </c>
      <c r="D307" s="60">
        <v>80</v>
      </c>
      <c r="E307" s="59">
        <v>1965</v>
      </c>
      <c r="F307" s="59" t="s">
        <v>98</v>
      </c>
      <c r="G307" s="59">
        <v>127</v>
      </c>
      <c r="H307" s="59" t="s">
        <v>46</v>
      </c>
      <c r="I307" s="59">
        <v>8</v>
      </c>
      <c r="J307" s="41">
        <v>0</v>
      </c>
      <c r="K307" s="41" t="s">
        <v>294</v>
      </c>
      <c r="L307" s="48">
        <f>'Instruktion Kostnad nytta'!C$19/D307+IF((IF(F307="A",'Instruktion Kostnad nytta'!C$25,0)+IF(G307&lt;500,'Instruktion Kostnad nytta'!C$20,('Instruktion Kostnad nytta'!C$20+'Instruktion Kostnad nytta'!C$21))+IF(G307&lt;700,0,('Instruktion Kostnad nytta'!C$22-'Instruktion Kostnad nytta'!C$21))+I307*'Instruktion Kostnad nytta'!C$23/D307)&lt;3000,3000,(IF(F307="A",'Instruktion Kostnad nytta'!C$25,0)+IF(G307&lt;500,'Instruktion Kostnad nytta'!C$20,('Instruktion Kostnad nytta'!C$20+'Instruktion Kostnad nytta'!C$21))+IF(G307&lt;700,0,('Instruktion Kostnad nytta'!C$22-'Instruktion Kostnad nytta'!C$21))+I307*'Instruktion Kostnad nytta'!C$23/D307))</f>
        <v>6875</v>
      </c>
      <c r="M307" s="50">
        <f t="shared" si="12"/>
        <v>6.25</v>
      </c>
      <c r="N307" s="49">
        <f>IF(H307="Gråjärn",'Instruktion Kostnad nytta'!C$32,IF(H307="segjärn",'Instruktion Kostnad nytta'!C$33,IF(H307="PVC",'Instruktion Kostnad nytta'!C$34,IF(H307="PE",'Instruktion Kostnad nytta'!C$35,IF(H307="ST",'Instruktion Kostnad nytta'!C$36,0)))))</f>
        <v>0.03</v>
      </c>
      <c r="O307" s="48">
        <f>IF(G307&lt;200,'Instruktion Kostnad nytta'!C$28,(IF(G307&lt;500,'Instruktion Kostnad nytta'!C$29,'Instruktion Kostnad nytta'!C$30)))</f>
        <v>45000</v>
      </c>
      <c r="P307" s="47">
        <v>4000</v>
      </c>
      <c r="Q307" s="46">
        <f t="shared" si="13"/>
        <v>-429.79509409760863</v>
      </c>
      <c r="R307" s="45">
        <f t="shared" si="14"/>
        <v>-6586.3040142958916</v>
      </c>
      <c r="S307" s="45">
        <f>((($B307*2.71^(S$1*$N307)*($D307/1000)*($O307+$P307)/$D307))/((1+'Instruktion Kostnad nytta'!$C$37)^S$1))</f>
        <v>25.000223905593113</v>
      </c>
      <c r="T307" s="45">
        <f>((($B307*2.71^(T$1*$N307)*($D307/1000)*($O307+$P307)/$D307))/((1+'Instruktion Kostnad nytta'!$C$37)^T$1))</f>
        <v>25.254152882771844</v>
      </c>
      <c r="U307" s="45">
        <f>((($B307*2.71^(U$1*$N307)*($D307/1000)*($O307+$P307)/$D307))/((1+'Instruktion Kostnad nytta'!$C$37)^U$1))</f>
        <v>25.510661033868949</v>
      </c>
      <c r="V307" s="45">
        <f>((($B307*2.71^(V$1*$N307)*($D307/1000)*($O307+$P307)/$D307))/((1+'Instruktion Kostnad nytta'!$C$37)^V$1))</f>
        <v>25.769774555729619</v>
      </c>
      <c r="W307" s="45">
        <f>((($B307*2.71^(W$1*$N307)*($D307/1000)*($O307+$P307)/$D307))/((1+'Instruktion Kostnad nytta'!$C$37)^W$1))</f>
        <v>26.031519911282167</v>
      </c>
      <c r="X307" s="45">
        <f>((($B307*2.71^(X$1*$N307)*($D307/1000)*($O307+$P307)/$D307))/((1+'Instruktion Kostnad nytta'!$C$37)^X$1))</f>
        <v>26.295923832240685</v>
      </c>
      <c r="Y307" s="45">
        <f>((($B307*2.71^(Y$1*$N307)*($D307/1000)*($O307+$P307)/$D307))/((1+'Instruktion Kostnad nytta'!$C$37)^Y$1))</f>
        <v>26.563013321835086</v>
      </c>
      <c r="Z307" s="45">
        <f>((($B307*2.71^(Z$1*$N307)*($D307/1000)*($O307+$P307)/$D307))/((1+'Instruktion Kostnad nytta'!$C$37)^Z$1))</f>
        <v>26.832815657568947</v>
      </c>
      <c r="AA307" s="45">
        <f>((($B307*2.71^(AA$1*$N307)*($D307/1000)*($O307+$P307)/$D307))/((1+'Instruktion Kostnad nytta'!$C$37)^AA$1))</f>
        <v>27.1053583940053</v>
      </c>
      <c r="AB307" s="45">
        <f>((($B307*2.71^(AB$1*$N307)*($D307/1000)*($O307+$P307)/$D307))/((1+'Instruktion Kostnad nytta'!$C$37)^AB$1))</f>
        <v>27.380669365580751</v>
      </c>
      <c r="AC307" s="45">
        <f>((($B307*2.71^(AC$1*$N307)*($D307/1000)*($O307+$P307)/$D307))/((1+'Instruktion Kostnad nytta'!$C$37)^AC$1))</f>
        <v>27.658776689448164</v>
      </c>
      <c r="AD307" s="45">
        <f>((($B307*2.71^(AD$1*$N307)*($D307/1000)*($O307+$P307)/$D307))/((1+'Instruktion Kostnad nytta'!$C$37)^AD$1))</f>
        <v>27.939708768348279</v>
      </c>
      <c r="AE307" s="45">
        <f>((($B307*2.71^(AE$1*$N307)*($D307/1000)*($O307+$P307)/$D307))/((1+'Instruktion Kostnad nytta'!$C$37)^AE$1))</f>
        <v>28.223494293510345</v>
      </c>
      <c r="AF307" s="45">
        <f>((($B307*2.71^(AF$1*$N307)*($D307/1000)*($O307+$P307)/$D307))/((1+'Instruktion Kostnad nytta'!$C$37)^AF$1))</f>
        <v>28.510162247582453</v>
      </c>
      <c r="AG307" s="45">
        <f>((($B307*2.71^(AG$1*$N307)*($D307/1000)*($O307+$P307)/$D307))/((1+'Instruktion Kostnad nytta'!$C$37)^AG$1))</f>
        <v>28.799741907591361</v>
      </c>
      <c r="AH307" s="45">
        <f>((($B307*2.71^(AH$1*$N307)*($D307/1000)*($O307+$P307)/$D307))/((1+'Instruktion Kostnad nytta'!$C$37)^AH$1))</f>
        <v>29.092262847932609</v>
      </c>
      <c r="AI307" s="45">
        <f>((($B307*2.71^(AI$1*$N307)*($D307/1000)*($O307+$P307)/$D307))/((1+'Instruktion Kostnad nytta'!$C$37)^AI$1))</f>
        <v>29.38775494339091</v>
      </c>
      <c r="AJ307" s="45">
        <f>((($B307*2.71^(AJ$1*$N307)*($D307/1000)*($O307+$P307)/$D307))/((1+'Instruktion Kostnad nytta'!$C$37)^AJ$1))</f>
        <v>29.686248372191148</v>
      </c>
      <c r="AK307" s="45">
        <f>((($B307*2.71^(AK$1*$N307)*($D307/1000)*($O307+$P307)/$D307))/((1+'Instruktion Kostnad nytta'!$C$37)^AK$1))</f>
        <v>29.987773619080546</v>
      </c>
      <c r="AL307" s="45">
        <f>((($B307*2.71^(AL$1*$N307)*($D307/1000)*($O307+$P307)/$D307))/((1+'Instruktion Kostnad nytta'!$C$37)^AL$1))</f>
        <v>30.292361478441951</v>
      </c>
      <c r="AM307" s="45">
        <f>((($B307*2.71^(AM$1*$N307)*($D307/1000)*($O307+$P307)/$D307))/((1+'Instruktion Kostnad nytta'!$C$37)^AM$1))</f>
        <v>30.600043057438853</v>
      </c>
      <c r="AN307" s="45">
        <f>((($B307*2.71^(AN$1*$N307)*($D307/1000)*($O307+$P307)/$D307))/((1+'Instruktion Kostnad nytta'!$C$37)^AN$1))</f>
        <v>30.91084977919234</v>
      </c>
      <c r="AO307" s="45">
        <f>((($B307*2.71^(AO$1*$N307)*($D307/1000)*($O307+$P307)/$D307))/((1+'Instruktion Kostnad nytta'!$C$37)^AO$1))</f>
        <v>31.224813385990259</v>
      </c>
      <c r="AP307" s="45">
        <f>((($B307*2.71^(AP$1*$N307)*($D307/1000)*($O307+$P307)/$D307))/((1+'Instruktion Kostnad nytta'!$C$37)^AP$1))</f>
        <v>31.541965942529057</v>
      </c>
      <c r="AQ307" s="45">
        <f>((($B307*2.71^(AQ$1*$N307)*($D307/1000)*($O307+$P307)/$D307))/((1+'Instruktion Kostnad nytta'!$C$37)^AQ$1))</f>
        <v>31.862339839188468</v>
      </c>
      <c r="AR307" s="45">
        <f>((($B307*2.71^(AR$1*$N307)*($D307/1000)*($O307+$P307)/$D307))/((1+'Instruktion Kostnad nytta'!$C$37)^AR$1))</f>
        <v>32.185967795339536</v>
      </c>
      <c r="AS307" s="45">
        <f>((($B307*2.71^(AS$1*$N307)*($D307/1000)*($O307+$P307)/$D307))/((1+'Instruktion Kostnad nytta'!$C$37)^AS$1))</f>
        <v>32.512882862686169</v>
      </c>
      <c r="AT307" s="45">
        <f>((($B307*2.71^(AT$1*$N307)*($D307/1000)*($O307+$P307)/$D307))/((1+'Instruktion Kostnad nytta'!$C$37)^AT$1))</f>
        <v>32.843118428640715</v>
      </c>
      <c r="AU307" s="45">
        <f>((($B307*2.71^(AU$1*$N307)*($D307/1000)*($O307+$P307)/$D307))/((1+'Instruktion Kostnad nytta'!$C$37)^AU$1))</f>
        <v>33.176708219733698</v>
      </c>
      <c r="AV307" s="45">
        <f>((($B307*2.71^(AV$1*$N307)*($D307/1000)*($O307+$P307)/$D307))/((1+'Instruktion Kostnad nytta'!$C$37)^AV$1))</f>
        <v>33.513686305058343</v>
      </c>
      <c r="AW307" s="45">
        <f>((($B307*2.71^(AW$1*$N307)*($D307/1000)*($O307+$P307)/$D307))/((1+'Instruktion Kostnad nytta'!$C$37)^AW$1))</f>
        <v>33.854087099749947</v>
      </c>
      <c r="AX307" s="45">
        <f>((($B307*2.71^(AX$1*$N307)*($D307/1000)*($O307+$P307)/$D307))/((1+'Instruktion Kostnad nytta'!$C$37)^AX$1))</f>
        <v>34.197945368500726</v>
      </c>
      <c r="AY307" s="45">
        <f>((($B307*2.71^(AY$1*$N307)*($D307/1000)*($O307+$P307)/$D307))/((1+'Instruktion Kostnad nytta'!$C$37)^AY$1))</f>
        <v>34.545296229110207</v>
      </c>
      <c r="AZ307" s="45">
        <f>((($B307*2.71^(AZ$1*$N307)*($D307/1000)*($O307+$P307)/$D307))/((1+'Instruktion Kostnad nytta'!$C$37)^AZ$1))</f>
        <v>34.896175156071806</v>
      </c>
      <c r="BA307" s="45">
        <f>((($B307*2.71^(BA$1*$N307)*($D307/1000)*($O307+$P307)/$D307))/((1+'Instruktion Kostnad nytta'!$C$37)^BA$1))</f>
        <v>35.250617984195777</v>
      </c>
      <c r="BB307" s="45">
        <f>((($B307*2.71^(BB$1*$N307)*($D307/1000)*($O307+$P307)/$D307))/((1+'Instruktion Kostnad nytta'!$C$37)^BB$1))</f>
        <v>35.608660912269002</v>
      </c>
      <c r="BC307" s="45">
        <f>((($B307*2.71^(BC$1*$N307)*($D307/1000)*($O307+$P307)/$D307))/((1+'Instruktion Kostnad nytta'!$C$37)^BC$1))</f>
        <v>35.970340506751896</v>
      </c>
      <c r="BD307" s="45">
        <f>((($B307*2.71^(BD$1*$N307)*($D307/1000)*($O307+$P307)/$D307))/((1+'Instruktion Kostnad nytta'!$C$37)^BD$1))</f>
        <v>36.335693705512931</v>
      </c>
      <c r="BE307" s="45">
        <f>((($B307*2.71^(BE$1*$N307)*($D307/1000)*($O307+$P307)/$D307))/((1+'Instruktion Kostnad nytta'!$C$37)^BE$1))</f>
        <v>36.704757821600943</v>
      </c>
      <c r="BF307" s="45">
        <f>((($B307*2.71^(BF$1*$N307)*($D307/1000)*($O307+$P307)/$D307))/((1+'Instruktion Kostnad nytta'!$C$37)^BF$1))</f>
        <v>37.077570547056048</v>
      </c>
      <c r="BG307" s="45">
        <f>((($B307*2.71^(BG$1*$N307)*($D307/1000)*($O307+$P307)/$D307))/((1+'Instruktion Kostnad nytta'!$C$37)^BG$1))</f>
        <v>37.454169956758932</v>
      </c>
      <c r="BH307" s="45">
        <f>((($B307*2.71^(BH$1*$N307)*($D307/1000)*($O307+$P307)/$D307))/((1+'Instruktion Kostnad nytta'!$C$37)^BH$1))</f>
        <v>37.83459451231942</v>
      </c>
      <c r="BI307" s="45">
        <f>((($B307*2.71^(BI$1*$N307)*($D307/1000)*($O307+$P307)/$D307))/((1+'Instruktion Kostnad nytta'!$C$37)^BI$1))</f>
        <v>38.218883066004558</v>
      </c>
      <c r="BJ307" s="45">
        <f>((($B307*2.71^(BJ$1*$N307)*($D307/1000)*($O307+$P307)/$D307))/((1+'Instruktion Kostnad nytta'!$C$37)^BJ$1))</f>
        <v>38.607074864706519</v>
      </c>
      <c r="BK307" s="45">
        <f>((($B307*2.71^(BK$1*$N307)*($D307/1000)*($O307+$P307)/$D307))/((1+'Instruktion Kostnad nytta'!$C$37)^BK$1))</f>
        <v>38.999209553950806</v>
      </c>
      <c r="BL307" s="45">
        <f>((($B307*2.71^(BL$1*$N307)*($D307/1000)*($O307+$P307)/$D307))/((1+'Instruktion Kostnad nytta'!$C$37)^BL$1))</f>
        <v>39.39532718194527</v>
      </c>
      <c r="BM307" s="45">
        <f>((($B307*2.71^(BM$1*$N307)*($D307/1000)*($O307+$P307)/$D307))/((1+'Instruktion Kostnad nytta'!$C$37)^BM$1))</f>
        <v>39.795468203670062</v>
      </c>
      <c r="BN307" s="45">
        <f>((($B307*2.71^(BN$1*$N307)*($D307/1000)*($O307+$P307)/$D307))/((1+'Instruktion Kostnad nytta'!$C$37)^BN$1))</f>
        <v>40.199673485009399</v>
      </c>
      <c r="BO307" s="45">
        <f>((($B307*2.71^(BO$1*$N307)*($D307/1000)*($O307+$P307)/$D307))/((1+'Instruktion Kostnad nytta'!$C$37)^BO$1))</f>
        <v>40.607984306925012</v>
      </c>
      <c r="BP307" s="45">
        <f>((($B307*2.71^(BP$1*$N307)*($D307/1000)*($O307+$P307)/$D307))/((1+'Instruktion Kostnad nytta'!$C$37)^BP$1))</f>
        <v>41.020442369672224</v>
      </c>
      <c r="BQ307" s="45">
        <f>((($B307*2.71^(BQ$1*$N307)*($D307/1000)*($O307+$P307)/$D307))/((1+'Instruktion Kostnad nytta'!$C$37)^BQ$1))</f>
        <v>41.437089797058633</v>
      </c>
      <c r="BR307" s="45">
        <f>((($B307*2.71^(BR$1*$N307)*($D307/1000)*($O307+$P307)/$D307))/((1+'Instruktion Kostnad nytta'!$C$37)^BR$1))</f>
        <v>41.857969140746285</v>
      </c>
      <c r="BS307" s="45">
        <f>((($B307*2.71^(BS$1*$N307)*($D307/1000)*($O307+$P307)/$D307))/((1+'Instruktion Kostnad nytta'!$C$37)^BS$1))</f>
        <v>42.283123384597289</v>
      </c>
      <c r="BT307" s="45">
        <f>((($B307*2.71^(BT$1*$N307)*($D307/1000)*($O307+$P307)/$D307))/((1+'Instruktion Kostnad nytta'!$C$37)^BT$1))</f>
        <v>42.712595949063832</v>
      </c>
      <c r="BU307" s="45">
        <f>((($B307*2.71^(BU$1*$N307)*($D307/1000)*($O307+$P307)/$D307))/((1+'Instruktion Kostnad nytta'!$C$37)^BU$1))</f>
        <v>43.146430695622549</v>
      </c>
      <c r="BV307" s="45">
        <f>((($B307*2.71^(BV$1*$N307)*($D307/1000)*($O307+$P307)/$D307))/((1+'Instruktion Kostnad nytta'!$C$37)^BV$1))</f>
        <v>43.584671931254093</v>
      </c>
      <c r="BW307" s="45">
        <f>((($B307*2.71^(BW$1*$N307)*($D307/1000)*($O307+$P307)/$D307))/((1+'Instruktion Kostnad nytta'!$C$37)^BW$1))</f>
        <v>44.02736441296814</v>
      </c>
      <c r="BX307" s="45">
        <f>((($B307*2.71^(BX$1*$N307)*($D307/1000)*($O307+$P307)/$D307))/((1+'Instruktion Kostnad nytta'!$C$37)^BX$1))</f>
        <v>44.474553352374357</v>
      </c>
      <c r="BY307" s="45">
        <f>((($B307*2.71^(BY$1*$N307)*($D307/1000)*($O307+$P307)/$D307))/((1+'Instruktion Kostnad nytta'!$C$37)^BY$1))</f>
        <v>44.926284420299801</v>
      </c>
      <c r="BZ307" s="45">
        <f>((($B307*2.71^(BZ$1*$N307)*($D307/1000)*($O307+$P307)/$D307))/((1+'Instruktion Kostnad nytta'!$C$37)^BZ$1))</f>
        <v>45.382603751453274</v>
      </c>
      <c r="CA307" s="45">
        <f>((($B307*2.71^(CA$1*$N307)*($D307/1000)*($O307+$P307)/$D307))/((1+'Instruktion Kostnad nytta'!$C$37)^CA$1))</f>
        <v>45.843557949136923</v>
      </c>
      <c r="CB307" s="45">
        <f>((($B307*2.71^(CB$1*$N307)*($D307/1000)*($O307+$P307)/$D307))/((1+'Instruktion Kostnad nytta'!$C$37)^CB$1))</f>
        <v>46.309194090005803</v>
      </c>
      <c r="CC307" s="45">
        <f>((($B307*2.71^(CC$1*$N307)*($D307/1000)*($O307+$P307)/$D307))/((1+'Instruktion Kostnad nytta'!$C$37)^CC$1))</f>
        <v>46.779559728875739</v>
      </c>
      <c r="CD307" s="45">
        <f>((($B307*2.71^(CD$1*$N307)*($D307/1000)*($O307+$P307)/$D307))/((1+'Instruktion Kostnad nytta'!$C$37)^CD$1))</f>
        <v>47.254702903580153</v>
      </c>
      <c r="CE307" s="45">
        <f>((($B307*2.71^(CE$1*$N307)*($D307/1000)*($O307+$P307)/$D307))/((1+'Instruktion Kostnad nytta'!$C$37)^CE$1))</f>
        <v>47.734672139875926</v>
      </c>
      <c r="CF307" s="45">
        <f>((($B307*2.71^(CF$1*$N307)*($D307/1000)*($O307+$P307)/$D307))/((1+'Instruktion Kostnad nytta'!$C$37)^CF$1))</f>
        <v>48.219516456399383</v>
      </c>
      <c r="CG307" s="45">
        <f>((($B307*2.71^(CG$1*$N307)*($D307/1000)*($O307+$P307)/$D307))/((1+'Instruktion Kostnad nytta'!$C$37)^CG$1))</f>
        <v>48.709285369672486</v>
      </c>
      <c r="CH307" s="45">
        <f>((($B307*2.71^(CH$1*$N307)*($D307/1000)*($O307+$P307)/$D307))/((1+'Instruktion Kostnad nytta'!$C$37)^CH$1))</f>
        <v>49.204028899159844</v>
      </c>
      <c r="CI307" s="45">
        <f>((($B307*2.71^(CI$1*$N307)*($D307/1000)*($O307+$P307)/$D307))/((1+'Instruktion Kostnad nytta'!$C$37)^CI$1))</f>
        <v>49.703797572377269</v>
      </c>
      <c r="CJ307" s="45">
        <f>((($B307*2.71^(CJ$1*$N307)*($D307/1000)*($O307+$P307)/$D307))/((1+'Instruktion Kostnad nytta'!$C$37)^CJ$1))</f>
        <v>50.208642430051853</v>
      </c>
      <c r="CK307" s="45">
        <f>((($B307*2.71^(CK$1*$N307)*($D307/1000)*($O307+$P307)/$D307))/((1+'Instruktion Kostnad nytta'!$C$37)^CK$1))</f>
        <v>50.718615031334977</v>
      </c>
      <c r="CL307" s="45">
        <f>((($B307*2.71^(CL$1*$N307)*($D307/1000)*($O307+$P307)/$D307))/((1+'Instruktion Kostnad nytta'!$C$37)^CL$1))</f>
        <v>51.233767459067714</v>
      </c>
      <c r="CM307" s="45">
        <f>((($B307*2.71^(CM$1*$N307)*($D307/1000)*($O307+$P307)/$D307))/((1+'Instruktion Kostnad nytta'!$C$37)^CM$1))</f>
        <v>51.754152325100151</v>
      </c>
      <c r="CN307" s="45">
        <f>((($B307*2.71^(CN$1*$N307)*($D307/1000)*($O307+$P307)/$D307))/((1+'Instruktion Kostnad nytta'!$C$37)^CN$1))</f>
        <v>52.279822775664641</v>
      </c>
      <c r="CO307" s="45">
        <f>((($B307*2.71^(CO$1*$N307)*($D307/1000)*($O307+$P307)/$D307))/((1+'Instruktion Kostnad nytta'!$C$37)^CO$1))</f>
        <v>52.81083249680313</v>
      </c>
      <c r="CP307" s="45">
        <f>((($B307*2.71^(CP$1*$N307)*($D307/1000)*($O307+$P307)/$D307))/((1+'Instruktion Kostnad nytta'!$C$37)^CP$1))</f>
        <v>53.34723571985068</v>
      </c>
      <c r="CQ307" s="45">
        <f>((($B307*2.71^(CQ$1*$N307)*($D307/1000)*($O307+$P307)/$D307))/((1+'Instruktion Kostnad nytta'!$C$37)^CQ$1))</f>
        <v>53.889087226973508</v>
      </c>
      <c r="CR307" s="45">
        <f>((($B307*2.71^(CR$1*$N307)*($D307/1000)*($O307+$P307)/$D307))/((1+'Instruktion Kostnad nytta'!$C$37)^CR$1))</f>
        <v>54.436442356764182</v>
      </c>
      <c r="CS307" s="45">
        <f>((($B307*2.71^(CS$1*$N307)*($D307/1000)*($O307+$P307)/$D307))/((1+'Instruktion Kostnad nytta'!$C$37)^CS$1))</f>
        <v>54.989357009892906</v>
      </c>
      <c r="CT307" s="45">
        <f>((($B307*2.71^(CT$1*$N307)*($D307/1000)*($O307+$P307)/$D307))/((1+'Instruktion Kostnad nytta'!$C$37)^CT$1))</f>
        <v>55.547887654816996</v>
      </c>
      <c r="CU307" s="45">
        <f>((($B307*2.71^(CU$1*$N307)*($D307/1000)*($O307+$P307)/$D307))/((1+'Instruktion Kostnad nytta'!$C$37)^CU$1))</f>
        <v>56.112091333547696</v>
      </c>
      <c r="CV307" s="45">
        <f>((($B307*2.71^(CV$1*$N307)*($D307/1000)*($O307+$P307)/$D307))/((1+'Instruktion Kostnad nytta'!$C$37)^CV$1))</f>
        <v>56.682025667475763</v>
      </c>
      <c r="CW307" s="45">
        <f>((($B307*2.71^(CW$1*$N307)*($D307/1000)*($O307+$P307)/$D307))/((1+'Instruktion Kostnad nytta'!$C$37)^CW$1))</f>
        <v>57.257748863256467</v>
      </c>
      <c r="CX307" s="45">
        <f>((($B307*2.71^(CX$1*$N307)*($D307/1000)*($O307+$P307)/$D307))/((1+'Instruktion Kostnad nytta'!$C$37)^CX$1))</f>
        <v>57.83931971875387</v>
      </c>
      <c r="CY307" s="45">
        <f>((($B307*2.71^(CY$1*$N307)*($D307/1000)*($O307+$P307)/$D307))/((1+'Instruktion Kostnad nytta'!$C$37)^CY$1))</f>
        <v>58.426797629046156</v>
      </c>
      <c r="CZ307" s="45">
        <f>((($B307*2.71^(CZ$1*$N307)*($D307/1000)*($O307+$P307)/$D307))/((1+'Instruktion Kostnad nytta'!$C$37)^CZ$1))</f>
        <v>59.020242592491172</v>
      </c>
      <c r="DA307" s="45">
        <f>((($B307*2.71^(DA$1*$N307)*($D307/1000)*($O307+$P307)/$D307))/((1+'Instruktion Kostnad nytta'!$C$37)^DA$1))</f>
        <v>59.61971521685431</v>
      </c>
      <c r="DB307" s="45">
        <f>((($B307*2.71^(DB$1*$N307)*($D307/1000)*($O307+$P307)/$D307))/((1+'Instruktion Kostnad nytta'!$C$37)^DB$1))</f>
        <v>60.225276725498077</v>
      </c>
      <c r="DC307" s="45">
        <f>((($B307*2.71^(DC$1*$N307)*($D307/1000)*($O307+$P307)/$D307))/((1+'Instruktion Kostnad nytta'!$C$37)^DC$1))</f>
        <v>60.836988963634859</v>
      </c>
      <c r="DD307" s="45">
        <f>((($B307*2.71^(DD$1*$N307)*($D307/1000)*($O307+$P307)/$D307))/((1+'Instruktion Kostnad nytta'!$C$37)^DD$1))</f>
        <v>61.454914404643155</v>
      </c>
      <c r="DE307" s="45">
        <f>((($B307*2.71^(DE$1*$N307)*($D307/1000)*($O307+$P307)/$D307))/((1+'Instruktion Kostnad nytta'!$C$37)^DE$1))</f>
        <v>62.079116156447682</v>
      </c>
      <c r="DF307" s="45">
        <f>((($B307*2.71^(DF$1*$N307)*($D307/1000)*($O307+$P307)/$D307))/((1+'Instruktion Kostnad nytta'!$C$37)^DF$1))</f>
        <v>62.70965796796483</v>
      </c>
      <c r="DG307" s="45">
        <f>((($B307*2.71^(DG$1*$N307)*($D307/1000)*($O307+$P307)/$D307))/((1+'Instruktion Kostnad nytta'!$C$37)^DG$1))</f>
        <v>63.346604235612872</v>
      </c>
      <c r="DH307" s="45">
        <f>((($B307*2.71^(DH$1*$N307)*($D307/1000)*($O307+$P307)/$D307))/((1+'Instruktion Kostnad nytta'!$C$37)^DH$1))</f>
        <v>63.990020009889072</v>
      </c>
      <c r="DI307" s="45">
        <f>((($B307*2.71^(DI$1*$N307)*($D307/1000)*($O307+$P307)/$D307))/((1+'Instruktion Kostnad nytta'!$C$37)^DI$1))</f>
        <v>64.639971002012857</v>
      </c>
      <c r="DJ307" s="45">
        <f>((($B307*2.71^(DJ$1*$N307)*($D307/1000)*($O307+$P307)/$D307))/((1+'Instruktion Kostnad nytta'!$C$37)^DJ$1))</f>
        <v>65.296523590637122</v>
      </c>
      <c r="DK307" s="45">
        <f>((($B307*2.71^(DK$1*$N307)*($D307/1000)*($O307+$P307)/$D307))/((1+'Instruktion Kostnad nytta'!$C$37)^DK$1))</f>
        <v>65.959744828627237</v>
      </c>
      <c r="DL307" s="45">
        <f>((($B307*2.71^(DL$1*$N307)*($D307/1000)*($O307+$P307)/$D307))/((1+'Instruktion Kostnad nytta'!$C$37)^DL$1))</f>
        <v>66.629702449909004</v>
      </c>
      <c r="DM307" s="45">
        <f>((($B307*2.71^(DM$1*$N307)*($D307/1000)*($O307+$P307)/$D307))/((1+'Instruktion Kostnad nytta'!$C$37)^DM$1))</f>
        <v>67.306464876386457</v>
      </c>
      <c r="DN307" s="45">
        <f>((($B307*2.71^(DN$1*$N307)*($D307/1000)*($O307+$P307)/$D307))/((1+'Instruktion Kostnad nytta'!$C$37)^DN$1))</f>
        <v>67.990101224929418</v>
      </c>
      <c r="DO307" s="45">
        <f>((($B307*2.71^(DO$1*$N307)*($D307/1000)*($O307+$P307)/$D307))/((1+'Instruktion Kostnad nytta'!$C$37)^DO$1))</f>
        <v>68.680681314432647</v>
      </c>
      <c r="DP307" s="45">
        <f>((($B307*2.71^(DP$1*$N307)*($D307/1000)*($O307+$P307)/$D307))/((1+'Instruktion Kostnad nytta'!$C$37)^DP$1))</f>
        <v>69.378275672946003</v>
      </c>
      <c r="DQ307" s="45">
        <f>((($B307*2.71^(DQ$1*$N307)*($D307/1000)*($O307+$P307)/$D307))/((1+'Instruktion Kostnad nytta'!$C$37)^DQ$1))</f>
        <v>70.082955544877592</v>
      </c>
      <c r="DR307" s="45">
        <f>((($B307*2.71^(DR$1*$N307)*($D307/1000)*($O307+$P307)/$D307))/((1+'Instruktion Kostnad nytta'!$C$37)^DR$1))</f>
        <v>70.794792898269904</v>
      </c>
      <c r="DS307" s="45">
        <f>((($B307*2.71^(DS$1*$N307)*($D307/1000)*($O307+$P307)/$D307))/((1+'Instruktion Kostnad nytta'!$C$37)^DS$1))</f>
        <v>71.513860432149713</v>
      </c>
      <c r="DT307" s="45">
        <f>((($B307*2.71^(DT$1*$N307)*($D307/1000)*($O307+$P307)/$D307))/((1+'Instruktion Kostnad nytta'!$C$37)^DT$1))</f>
        <v>72.240231583952706</v>
      </c>
      <c r="DU307" s="45">
        <f>((($B307*2.71^(DU$1*$N307)*($D307/1000)*($O307+$P307)/$D307))/((1+'Instruktion Kostnad nytta'!$C$37)^DU$1))</f>
        <v>72.973980537023593</v>
      </c>
      <c r="DV307" s="45">
        <f>((($B307*2.71^(DV$1*$N307)*($D307/1000)*($O307+$P307)/$D307))/((1+'Instruktion Kostnad nytta'!$C$37)^DV$1))</f>
        <v>73.715182228192504</v>
      </c>
      <c r="DW307" s="45">
        <f>((($B307*2.71^(DW$1*$N307)*($D307/1000)*($O307+$P307)/$D307))/((1+'Instruktion Kostnad nytta'!$C$37)^DW$1))</f>
        <v>74.463912355427894</v>
      </c>
      <c r="DX307" s="45">
        <f>((($B307*2.71^(DX$1*$N307)*($D307/1000)*($O307+$P307)/$D307))/((1+'Instruktion Kostnad nytta'!$C$37)^DX$1))</f>
        <v>75.220247385567816</v>
      </c>
      <c r="DY307" s="45">
        <f>((($B307*2.71^(DY$1*$N307)*($D307/1000)*($O307+$P307)/$D307))/((1+'Instruktion Kostnad nytta'!$C$37)^DY$1))</f>
        <v>75.984264562128971</v>
      </c>
      <c r="DZ307" s="45">
        <f>((($B307*2.71^(DZ$1*$N307)*($D307/1000)*($O307+$P307)/$D307))/((1+'Instruktion Kostnad nytta'!$C$37)^DZ$1))</f>
        <v>76.756041913195887</v>
      </c>
      <c r="EA307" s="45">
        <f>((($B307*2.71^(EA$1*$N307)*($D307/1000)*($O307+$P307)/$D307))/((1+'Instruktion Kostnad nytta'!$C$37)^EA$1))</f>
        <v>77.535658259389692</v>
      </c>
      <c r="EB307" s="45">
        <f>((($B307*2.71^(EB$1*$N307)*($D307/1000)*($O307+$P307)/$D307))/((1+'Instruktion Kostnad nytta'!$C$37)^EB$1))</f>
        <v>78.323193221917847</v>
      </c>
      <c r="EC307" s="45">
        <f>((($B307*2.71^(EC$1*$N307)*($D307/1000)*($O307+$P307)/$D307))/((1+'Instruktion Kostnad nytta'!$C$37)^EC$1))</f>
        <v>79.118727230705829</v>
      </c>
      <c r="ED307" s="45">
        <f>((($B307*2.71^(ED$1*$N307)*($D307/1000)*($O307+$P307)/$D307))/((1+'Instruktion Kostnad nytta'!$C$37)^ED$1))</f>
        <v>79.92234153261137</v>
      </c>
      <c r="EE307" s="45">
        <f>((($B307*2.71^(EE$1*$N307)*($D307/1000)*($O307+$P307)/$D307))/((1+'Instruktion Kostnad nytta'!$C$37)^EE$1))</f>
        <v>80.734118199722133</v>
      </c>
      <c r="EF307" s="45">
        <f>((($B307*2.71^(EF$1*$N307)*($D307/1000)*($O307+$P307)/$D307))/((1+'Instruktion Kostnad nytta'!$C$37)^EF$1))</f>
        <v>81.554140137737463</v>
      </c>
      <c r="EG307" s="45">
        <f>((($B307*2.71^(EG$1*$N307)*($D307/1000)*($O307+$P307)/$D307))/((1+'Instruktion Kostnad nytta'!$C$37)^EG$1))</f>
        <v>82.382491094435622</v>
      </c>
      <c r="EH307" s="45">
        <f>((($B307*2.71^(EH$1*$N307)*($D307/1000)*($O307+$P307)/$D307))/((1+'Instruktion Kostnad nytta'!$C$37)^EH$1))</f>
        <v>83.219255668226751</v>
      </c>
      <c r="EI307" s="45">
        <f>((($B307*2.71^(EI$1*$N307)*($D307/1000)*($O307+$P307)/$D307))/((1+'Instruktion Kostnad nytta'!$C$37)^EI$1))</f>
        <v>84.064519316792683</v>
      </c>
      <c r="EJ307" s="45">
        <f>((($B307*2.71^(EJ$1*$N307)*($D307/1000)*($O307+$P307)/$D307))/((1+'Instruktion Kostnad nytta'!$C$37)^EJ$1))</f>
        <v>84.918368365814985</v>
      </c>
      <c r="EK307" s="45">
        <f>((($B307*2.71^(EK$1*$N307)*($D307/1000)*($O307+$P307)/$D307))/((1+'Instruktion Kostnad nytta'!$C$37)^EK$1))</f>
        <v>85.780890017790796</v>
      </c>
      <c r="EL307" s="45">
        <f>((($B307*2.71^(EL$1*$N307)*($D307/1000)*($O307+$P307)/$D307))/((1+'Instruktion Kostnad nytta'!$C$37)^EL$1))</f>
        <v>86.65217236093919</v>
      </c>
    </row>
    <row r="308" spans="1:142" x14ac:dyDescent="0.25">
      <c r="A308" s="41">
        <v>310</v>
      </c>
      <c r="B308" s="59">
        <v>0.5</v>
      </c>
      <c r="C308" s="59">
        <v>15</v>
      </c>
      <c r="D308" s="60">
        <v>80</v>
      </c>
      <c r="E308" s="59">
        <v>1965</v>
      </c>
      <c r="F308" s="59" t="s">
        <v>98</v>
      </c>
      <c r="G308" s="59">
        <v>127</v>
      </c>
      <c r="H308" s="59" t="s">
        <v>46</v>
      </c>
      <c r="I308" s="59">
        <v>8</v>
      </c>
      <c r="J308" s="41">
        <v>0</v>
      </c>
      <c r="K308" s="41" t="s">
        <v>293</v>
      </c>
      <c r="L308" s="48">
        <f>'Instruktion Kostnad nytta'!C$19/D308+IF((IF(F308="A",'Instruktion Kostnad nytta'!C$25,0)+IF(G308&lt;500,'Instruktion Kostnad nytta'!C$20,('Instruktion Kostnad nytta'!C$20+'Instruktion Kostnad nytta'!C$21))+IF(G308&lt;700,0,('Instruktion Kostnad nytta'!C$22-'Instruktion Kostnad nytta'!C$21))+I308*'Instruktion Kostnad nytta'!C$23/D308)&lt;3000,3000,(IF(F308="A",'Instruktion Kostnad nytta'!C$25,0)+IF(G308&lt;500,'Instruktion Kostnad nytta'!C$20,('Instruktion Kostnad nytta'!C$20+'Instruktion Kostnad nytta'!C$21))+IF(G308&lt;700,0,('Instruktion Kostnad nytta'!C$22-'Instruktion Kostnad nytta'!C$21))+I308*'Instruktion Kostnad nytta'!C$23/D308))</f>
        <v>6875</v>
      </c>
      <c r="M308" s="50">
        <f t="shared" si="12"/>
        <v>6.25</v>
      </c>
      <c r="N308" s="49">
        <f>IF(H308="Gråjärn",'Instruktion Kostnad nytta'!C$32,IF(H308="segjärn",'Instruktion Kostnad nytta'!C$33,IF(H308="PVC",'Instruktion Kostnad nytta'!C$34,IF(H308="PE",'Instruktion Kostnad nytta'!C$35,IF(H308="ST",'Instruktion Kostnad nytta'!C$36,0)))))</f>
        <v>0.03</v>
      </c>
      <c r="O308" s="48">
        <f>IF(G308&lt;200,'Instruktion Kostnad nytta'!C$28,(IF(G308&lt;500,'Instruktion Kostnad nytta'!C$29,'Instruktion Kostnad nytta'!C$30)))</f>
        <v>45000</v>
      </c>
      <c r="P308" s="47">
        <v>4000</v>
      </c>
      <c r="Q308" s="46">
        <f t="shared" si="13"/>
        <v>-429.79509409760863</v>
      </c>
      <c r="R308" s="45">
        <f t="shared" si="14"/>
        <v>-6586.3040142958916</v>
      </c>
      <c r="S308" s="45">
        <f>((($B308*2.71^(S$1*$N308)*($D308/1000)*($O308+$P308)/$D308))/((1+'Instruktion Kostnad nytta'!$C$37)^S$1))</f>
        <v>25.000223905593113</v>
      </c>
      <c r="T308" s="45">
        <f>((($B308*2.71^(T$1*$N308)*($D308/1000)*($O308+$P308)/$D308))/((1+'Instruktion Kostnad nytta'!$C$37)^T$1))</f>
        <v>25.254152882771844</v>
      </c>
      <c r="U308" s="45">
        <f>((($B308*2.71^(U$1*$N308)*($D308/1000)*($O308+$P308)/$D308))/((1+'Instruktion Kostnad nytta'!$C$37)^U$1))</f>
        <v>25.510661033868949</v>
      </c>
      <c r="V308" s="45">
        <f>((($B308*2.71^(V$1*$N308)*($D308/1000)*($O308+$P308)/$D308))/((1+'Instruktion Kostnad nytta'!$C$37)^V$1))</f>
        <v>25.769774555729619</v>
      </c>
      <c r="W308" s="45">
        <f>((($B308*2.71^(W$1*$N308)*($D308/1000)*($O308+$P308)/$D308))/((1+'Instruktion Kostnad nytta'!$C$37)^W$1))</f>
        <v>26.031519911282167</v>
      </c>
      <c r="X308" s="45">
        <f>((($B308*2.71^(X$1*$N308)*($D308/1000)*($O308+$P308)/$D308))/((1+'Instruktion Kostnad nytta'!$C$37)^X$1))</f>
        <v>26.295923832240685</v>
      </c>
      <c r="Y308" s="45">
        <f>((($B308*2.71^(Y$1*$N308)*($D308/1000)*($O308+$P308)/$D308))/((1+'Instruktion Kostnad nytta'!$C$37)^Y$1))</f>
        <v>26.563013321835086</v>
      </c>
      <c r="Z308" s="45">
        <f>((($B308*2.71^(Z$1*$N308)*($D308/1000)*($O308+$P308)/$D308))/((1+'Instruktion Kostnad nytta'!$C$37)^Z$1))</f>
        <v>26.832815657568947</v>
      </c>
      <c r="AA308" s="45">
        <f>((($B308*2.71^(AA$1*$N308)*($D308/1000)*($O308+$P308)/$D308))/((1+'Instruktion Kostnad nytta'!$C$37)^AA$1))</f>
        <v>27.1053583940053</v>
      </c>
      <c r="AB308" s="45">
        <f>((($B308*2.71^(AB$1*$N308)*($D308/1000)*($O308+$P308)/$D308))/((1+'Instruktion Kostnad nytta'!$C$37)^AB$1))</f>
        <v>27.380669365580751</v>
      </c>
      <c r="AC308" s="45">
        <f>((($B308*2.71^(AC$1*$N308)*($D308/1000)*($O308+$P308)/$D308))/((1+'Instruktion Kostnad nytta'!$C$37)^AC$1))</f>
        <v>27.658776689448164</v>
      </c>
      <c r="AD308" s="45">
        <f>((($B308*2.71^(AD$1*$N308)*($D308/1000)*($O308+$P308)/$D308))/((1+'Instruktion Kostnad nytta'!$C$37)^AD$1))</f>
        <v>27.939708768348279</v>
      </c>
      <c r="AE308" s="45">
        <f>((($B308*2.71^(AE$1*$N308)*($D308/1000)*($O308+$P308)/$D308))/((1+'Instruktion Kostnad nytta'!$C$37)^AE$1))</f>
        <v>28.223494293510345</v>
      </c>
      <c r="AF308" s="45">
        <f>((($B308*2.71^(AF$1*$N308)*($D308/1000)*($O308+$P308)/$D308))/((1+'Instruktion Kostnad nytta'!$C$37)^AF$1))</f>
        <v>28.510162247582453</v>
      </c>
      <c r="AG308" s="45">
        <f>((($B308*2.71^(AG$1*$N308)*($D308/1000)*($O308+$P308)/$D308))/((1+'Instruktion Kostnad nytta'!$C$37)^AG$1))</f>
        <v>28.799741907591361</v>
      </c>
      <c r="AH308" s="45">
        <f>((($B308*2.71^(AH$1*$N308)*($D308/1000)*($O308+$P308)/$D308))/((1+'Instruktion Kostnad nytta'!$C$37)^AH$1))</f>
        <v>29.092262847932609</v>
      </c>
      <c r="AI308" s="45">
        <f>((($B308*2.71^(AI$1*$N308)*($D308/1000)*($O308+$P308)/$D308))/((1+'Instruktion Kostnad nytta'!$C$37)^AI$1))</f>
        <v>29.38775494339091</v>
      </c>
      <c r="AJ308" s="45">
        <f>((($B308*2.71^(AJ$1*$N308)*($D308/1000)*($O308+$P308)/$D308))/((1+'Instruktion Kostnad nytta'!$C$37)^AJ$1))</f>
        <v>29.686248372191148</v>
      </c>
      <c r="AK308" s="45">
        <f>((($B308*2.71^(AK$1*$N308)*($D308/1000)*($O308+$P308)/$D308))/((1+'Instruktion Kostnad nytta'!$C$37)^AK$1))</f>
        <v>29.987773619080546</v>
      </c>
      <c r="AL308" s="45">
        <f>((($B308*2.71^(AL$1*$N308)*($D308/1000)*($O308+$P308)/$D308))/((1+'Instruktion Kostnad nytta'!$C$37)^AL$1))</f>
        <v>30.292361478441951</v>
      </c>
      <c r="AM308" s="45">
        <f>((($B308*2.71^(AM$1*$N308)*($D308/1000)*($O308+$P308)/$D308))/((1+'Instruktion Kostnad nytta'!$C$37)^AM$1))</f>
        <v>30.600043057438853</v>
      </c>
      <c r="AN308" s="45">
        <f>((($B308*2.71^(AN$1*$N308)*($D308/1000)*($O308+$P308)/$D308))/((1+'Instruktion Kostnad nytta'!$C$37)^AN$1))</f>
        <v>30.91084977919234</v>
      </c>
      <c r="AO308" s="45">
        <f>((($B308*2.71^(AO$1*$N308)*($D308/1000)*($O308+$P308)/$D308))/((1+'Instruktion Kostnad nytta'!$C$37)^AO$1))</f>
        <v>31.224813385990259</v>
      </c>
      <c r="AP308" s="45">
        <f>((($B308*2.71^(AP$1*$N308)*($D308/1000)*($O308+$P308)/$D308))/((1+'Instruktion Kostnad nytta'!$C$37)^AP$1))</f>
        <v>31.541965942529057</v>
      </c>
      <c r="AQ308" s="45">
        <f>((($B308*2.71^(AQ$1*$N308)*($D308/1000)*($O308+$P308)/$D308))/((1+'Instruktion Kostnad nytta'!$C$37)^AQ$1))</f>
        <v>31.862339839188468</v>
      </c>
      <c r="AR308" s="45">
        <f>((($B308*2.71^(AR$1*$N308)*($D308/1000)*($O308+$P308)/$D308))/((1+'Instruktion Kostnad nytta'!$C$37)^AR$1))</f>
        <v>32.185967795339536</v>
      </c>
      <c r="AS308" s="45">
        <f>((($B308*2.71^(AS$1*$N308)*($D308/1000)*($O308+$P308)/$D308))/((1+'Instruktion Kostnad nytta'!$C$37)^AS$1))</f>
        <v>32.512882862686169</v>
      </c>
      <c r="AT308" s="45">
        <f>((($B308*2.71^(AT$1*$N308)*($D308/1000)*($O308+$P308)/$D308))/((1+'Instruktion Kostnad nytta'!$C$37)^AT$1))</f>
        <v>32.843118428640715</v>
      </c>
      <c r="AU308" s="45">
        <f>((($B308*2.71^(AU$1*$N308)*($D308/1000)*($O308+$P308)/$D308))/((1+'Instruktion Kostnad nytta'!$C$37)^AU$1))</f>
        <v>33.176708219733698</v>
      </c>
      <c r="AV308" s="45">
        <f>((($B308*2.71^(AV$1*$N308)*($D308/1000)*($O308+$P308)/$D308))/((1+'Instruktion Kostnad nytta'!$C$37)^AV$1))</f>
        <v>33.513686305058343</v>
      </c>
      <c r="AW308" s="45">
        <f>((($B308*2.71^(AW$1*$N308)*($D308/1000)*($O308+$P308)/$D308))/((1+'Instruktion Kostnad nytta'!$C$37)^AW$1))</f>
        <v>33.854087099749947</v>
      </c>
      <c r="AX308" s="45">
        <f>((($B308*2.71^(AX$1*$N308)*($D308/1000)*($O308+$P308)/$D308))/((1+'Instruktion Kostnad nytta'!$C$37)^AX$1))</f>
        <v>34.197945368500726</v>
      </c>
      <c r="AY308" s="45">
        <f>((($B308*2.71^(AY$1*$N308)*($D308/1000)*($O308+$P308)/$D308))/((1+'Instruktion Kostnad nytta'!$C$37)^AY$1))</f>
        <v>34.545296229110207</v>
      </c>
      <c r="AZ308" s="45">
        <f>((($B308*2.71^(AZ$1*$N308)*($D308/1000)*($O308+$P308)/$D308))/((1+'Instruktion Kostnad nytta'!$C$37)^AZ$1))</f>
        <v>34.896175156071806</v>
      </c>
      <c r="BA308" s="45">
        <f>((($B308*2.71^(BA$1*$N308)*($D308/1000)*($O308+$P308)/$D308))/((1+'Instruktion Kostnad nytta'!$C$37)^BA$1))</f>
        <v>35.250617984195777</v>
      </c>
      <c r="BB308" s="45">
        <f>((($B308*2.71^(BB$1*$N308)*($D308/1000)*($O308+$P308)/$D308))/((1+'Instruktion Kostnad nytta'!$C$37)^BB$1))</f>
        <v>35.608660912269002</v>
      </c>
      <c r="BC308" s="45">
        <f>((($B308*2.71^(BC$1*$N308)*($D308/1000)*($O308+$P308)/$D308))/((1+'Instruktion Kostnad nytta'!$C$37)^BC$1))</f>
        <v>35.970340506751896</v>
      </c>
      <c r="BD308" s="45">
        <f>((($B308*2.71^(BD$1*$N308)*($D308/1000)*($O308+$P308)/$D308))/((1+'Instruktion Kostnad nytta'!$C$37)^BD$1))</f>
        <v>36.335693705512931</v>
      </c>
      <c r="BE308" s="45">
        <f>((($B308*2.71^(BE$1*$N308)*($D308/1000)*($O308+$P308)/$D308))/((1+'Instruktion Kostnad nytta'!$C$37)^BE$1))</f>
        <v>36.704757821600943</v>
      </c>
      <c r="BF308" s="45">
        <f>((($B308*2.71^(BF$1*$N308)*($D308/1000)*($O308+$P308)/$D308))/((1+'Instruktion Kostnad nytta'!$C$37)^BF$1))</f>
        <v>37.077570547056048</v>
      </c>
      <c r="BG308" s="45">
        <f>((($B308*2.71^(BG$1*$N308)*($D308/1000)*($O308+$P308)/$D308))/((1+'Instruktion Kostnad nytta'!$C$37)^BG$1))</f>
        <v>37.454169956758932</v>
      </c>
      <c r="BH308" s="45">
        <f>((($B308*2.71^(BH$1*$N308)*($D308/1000)*($O308+$P308)/$D308))/((1+'Instruktion Kostnad nytta'!$C$37)^BH$1))</f>
        <v>37.83459451231942</v>
      </c>
      <c r="BI308" s="45">
        <f>((($B308*2.71^(BI$1*$N308)*($D308/1000)*($O308+$P308)/$D308))/((1+'Instruktion Kostnad nytta'!$C$37)^BI$1))</f>
        <v>38.218883066004558</v>
      </c>
      <c r="BJ308" s="45">
        <f>((($B308*2.71^(BJ$1*$N308)*($D308/1000)*($O308+$P308)/$D308))/((1+'Instruktion Kostnad nytta'!$C$37)^BJ$1))</f>
        <v>38.607074864706519</v>
      </c>
      <c r="BK308" s="45">
        <f>((($B308*2.71^(BK$1*$N308)*($D308/1000)*($O308+$P308)/$D308))/((1+'Instruktion Kostnad nytta'!$C$37)^BK$1))</f>
        <v>38.999209553950806</v>
      </c>
      <c r="BL308" s="45">
        <f>((($B308*2.71^(BL$1*$N308)*($D308/1000)*($O308+$P308)/$D308))/((1+'Instruktion Kostnad nytta'!$C$37)^BL$1))</f>
        <v>39.39532718194527</v>
      </c>
      <c r="BM308" s="45">
        <f>((($B308*2.71^(BM$1*$N308)*($D308/1000)*($O308+$P308)/$D308))/((1+'Instruktion Kostnad nytta'!$C$37)^BM$1))</f>
        <v>39.795468203670062</v>
      </c>
      <c r="BN308" s="45">
        <f>((($B308*2.71^(BN$1*$N308)*($D308/1000)*($O308+$P308)/$D308))/((1+'Instruktion Kostnad nytta'!$C$37)^BN$1))</f>
        <v>40.199673485009399</v>
      </c>
      <c r="BO308" s="45">
        <f>((($B308*2.71^(BO$1*$N308)*($D308/1000)*($O308+$P308)/$D308))/((1+'Instruktion Kostnad nytta'!$C$37)^BO$1))</f>
        <v>40.607984306925012</v>
      </c>
      <c r="BP308" s="45">
        <f>((($B308*2.71^(BP$1*$N308)*($D308/1000)*($O308+$P308)/$D308))/((1+'Instruktion Kostnad nytta'!$C$37)^BP$1))</f>
        <v>41.020442369672224</v>
      </c>
      <c r="BQ308" s="45">
        <f>((($B308*2.71^(BQ$1*$N308)*($D308/1000)*($O308+$P308)/$D308))/((1+'Instruktion Kostnad nytta'!$C$37)^BQ$1))</f>
        <v>41.437089797058633</v>
      </c>
      <c r="BR308" s="45">
        <f>((($B308*2.71^(BR$1*$N308)*($D308/1000)*($O308+$P308)/$D308))/((1+'Instruktion Kostnad nytta'!$C$37)^BR$1))</f>
        <v>41.857969140746285</v>
      </c>
      <c r="BS308" s="45">
        <f>((($B308*2.71^(BS$1*$N308)*($D308/1000)*($O308+$P308)/$D308))/((1+'Instruktion Kostnad nytta'!$C$37)^BS$1))</f>
        <v>42.283123384597289</v>
      </c>
      <c r="BT308" s="45">
        <f>((($B308*2.71^(BT$1*$N308)*($D308/1000)*($O308+$P308)/$D308))/((1+'Instruktion Kostnad nytta'!$C$37)^BT$1))</f>
        <v>42.712595949063832</v>
      </c>
      <c r="BU308" s="45">
        <f>((($B308*2.71^(BU$1*$N308)*($D308/1000)*($O308+$P308)/$D308))/((1+'Instruktion Kostnad nytta'!$C$37)^BU$1))</f>
        <v>43.146430695622549</v>
      </c>
      <c r="BV308" s="45">
        <f>((($B308*2.71^(BV$1*$N308)*($D308/1000)*($O308+$P308)/$D308))/((1+'Instruktion Kostnad nytta'!$C$37)^BV$1))</f>
        <v>43.584671931254093</v>
      </c>
      <c r="BW308" s="45">
        <f>((($B308*2.71^(BW$1*$N308)*($D308/1000)*($O308+$P308)/$D308))/((1+'Instruktion Kostnad nytta'!$C$37)^BW$1))</f>
        <v>44.02736441296814</v>
      </c>
      <c r="BX308" s="45">
        <f>((($B308*2.71^(BX$1*$N308)*($D308/1000)*($O308+$P308)/$D308))/((1+'Instruktion Kostnad nytta'!$C$37)^BX$1))</f>
        <v>44.474553352374357</v>
      </c>
      <c r="BY308" s="45">
        <f>((($B308*2.71^(BY$1*$N308)*($D308/1000)*($O308+$P308)/$D308))/((1+'Instruktion Kostnad nytta'!$C$37)^BY$1))</f>
        <v>44.926284420299801</v>
      </c>
      <c r="BZ308" s="45">
        <f>((($B308*2.71^(BZ$1*$N308)*($D308/1000)*($O308+$P308)/$D308))/((1+'Instruktion Kostnad nytta'!$C$37)^BZ$1))</f>
        <v>45.382603751453274</v>
      </c>
      <c r="CA308" s="45">
        <f>((($B308*2.71^(CA$1*$N308)*($D308/1000)*($O308+$P308)/$D308))/((1+'Instruktion Kostnad nytta'!$C$37)^CA$1))</f>
        <v>45.843557949136923</v>
      </c>
      <c r="CB308" s="45">
        <f>((($B308*2.71^(CB$1*$N308)*($D308/1000)*($O308+$P308)/$D308))/((1+'Instruktion Kostnad nytta'!$C$37)^CB$1))</f>
        <v>46.309194090005803</v>
      </c>
      <c r="CC308" s="45">
        <f>((($B308*2.71^(CC$1*$N308)*($D308/1000)*($O308+$P308)/$D308))/((1+'Instruktion Kostnad nytta'!$C$37)^CC$1))</f>
        <v>46.779559728875739</v>
      </c>
      <c r="CD308" s="45">
        <f>((($B308*2.71^(CD$1*$N308)*($D308/1000)*($O308+$P308)/$D308))/((1+'Instruktion Kostnad nytta'!$C$37)^CD$1))</f>
        <v>47.254702903580153</v>
      </c>
      <c r="CE308" s="45">
        <f>((($B308*2.71^(CE$1*$N308)*($D308/1000)*($O308+$P308)/$D308))/((1+'Instruktion Kostnad nytta'!$C$37)^CE$1))</f>
        <v>47.734672139875926</v>
      </c>
      <c r="CF308" s="45">
        <f>((($B308*2.71^(CF$1*$N308)*($D308/1000)*($O308+$P308)/$D308))/((1+'Instruktion Kostnad nytta'!$C$37)^CF$1))</f>
        <v>48.219516456399383</v>
      </c>
      <c r="CG308" s="45">
        <f>((($B308*2.71^(CG$1*$N308)*($D308/1000)*($O308+$P308)/$D308))/((1+'Instruktion Kostnad nytta'!$C$37)^CG$1))</f>
        <v>48.709285369672486</v>
      </c>
      <c r="CH308" s="45">
        <f>((($B308*2.71^(CH$1*$N308)*($D308/1000)*($O308+$P308)/$D308))/((1+'Instruktion Kostnad nytta'!$C$37)^CH$1))</f>
        <v>49.204028899159844</v>
      </c>
      <c r="CI308" s="45">
        <f>((($B308*2.71^(CI$1*$N308)*($D308/1000)*($O308+$P308)/$D308))/((1+'Instruktion Kostnad nytta'!$C$37)^CI$1))</f>
        <v>49.703797572377269</v>
      </c>
      <c r="CJ308" s="45">
        <f>((($B308*2.71^(CJ$1*$N308)*($D308/1000)*($O308+$P308)/$D308))/((1+'Instruktion Kostnad nytta'!$C$37)^CJ$1))</f>
        <v>50.208642430051853</v>
      </c>
      <c r="CK308" s="45">
        <f>((($B308*2.71^(CK$1*$N308)*($D308/1000)*($O308+$P308)/$D308))/((1+'Instruktion Kostnad nytta'!$C$37)^CK$1))</f>
        <v>50.718615031334977</v>
      </c>
      <c r="CL308" s="45">
        <f>((($B308*2.71^(CL$1*$N308)*($D308/1000)*($O308+$P308)/$D308))/((1+'Instruktion Kostnad nytta'!$C$37)^CL$1))</f>
        <v>51.233767459067714</v>
      </c>
      <c r="CM308" s="45">
        <f>((($B308*2.71^(CM$1*$N308)*($D308/1000)*($O308+$P308)/$D308))/((1+'Instruktion Kostnad nytta'!$C$37)^CM$1))</f>
        <v>51.754152325100151</v>
      </c>
      <c r="CN308" s="45">
        <f>((($B308*2.71^(CN$1*$N308)*($D308/1000)*($O308+$P308)/$D308))/((1+'Instruktion Kostnad nytta'!$C$37)^CN$1))</f>
        <v>52.279822775664641</v>
      </c>
      <c r="CO308" s="45">
        <f>((($B308*2.71^(CO$1*$N308)*($D308/1000)*($O308+$P308)/$D308))/((1+'Instruktion Kostnad nytta'!$C$37)^CO$1))</f>
        <v>52.81083249680313</v>
      </c>
      <c r="CP308" s="45">
        <f>((($B308*2.71^(CP$1*$N308)*($D308/1000)*($O308+$P308)/$D308))/((1+'Instruktion Kostnad nytta'!$C$37)^CP$1))</f>
        <v>53.34723571985068</v>
      </c>
      <c r="CQ308" s="45">
        <f>((($B308*2.71^(CQ$1*$N308)*($D308/1000)*($O308+$P308)/$D308))/((1+'Instruktion Kostnad nytta'!$C$37)^CQ$1))</f>
        <v>53.889087226973508</v>
      </c>
      <c r="CR308" s="45">
        <f>((($B308*2.71^(CR$1*$N308)*($D308/1000)*($O308+$P308)/$D308))/((1+'Instruktion Kostnad nytta'!$C$37)^CR$1))</f>
        <v>54.436442356764182</v>
      </c>
      <c r="CS308" s="45">
        <f>((($B308*2.71^(CS$1*$N308)*($D308/1000)*($O308+$P308)/$D308))/((1+'Instruktion Kostnad nytta'!$C$37)^CS$1))</f>
        <v>54.989357009892906</v>
      </c>
      <c r="CT308" s="45">
        <f>((($B308*2.71^(CT$1*$N308)*($D308/1000)*($O308+$P308)/$D308))/((1+'Instruktion Kostnad nytta'!$C$37)^CT$1))</f>
        <v>55.547887654816996</v>
      </c>
      <c r="CU308" s="45">
        <f>((($B308*2.71^(CU$1*$N308)*($D308/1000)*($O308+$P308)/$D308))/((1+'Instruktion Kostnad nytta'!$C$37)^CU$1))</f>
        <v>56.112091333547696</v>
      </c>
      <c r="CV308" s="45">
        <f>((($B308*2.71^(CV$1*$N308)*($D308/1000)*($O308+$P308)/$D308))/((1+'Instruktion Kostnad nytta'!$C$37)^CV$1))</f>
        <v>56.682025667475763</v>
      </c>
      <c r="CW308" s="45">
        <f>((($B308*2.71^(CW$1*$N308)*($D308/1000)*($O308+$P308)/$D308))/((1+'Instruktion Kostnad nytta'!$C$37)^CW$1))</f>
        <v>57.257748863256467</v>
      </c>
      <c r="CX308" s="45">
        <f>((($B308*2.71^(CX$1*$N308)*($D308/1000)*($O308+$P308)/$D308))/((1+'Instruktion Kostnad nytta'!$C$37)^CX$1))</f>
        <v>57.83931971875387</v>
      </c>
      <c r="CY308" s="45">
        <f>((($B308*2.71^(CY$1*$N308)*($D308/1000)*($O308+$P308)/$D308))/((1+'Instruktion Kostnad nytta'!$C$37)^CY$1))</f>
        <v>58.426797629046156</v>
      </c>
      <c r="CZ308" s="45">
        <f>((($B308*2.71^(CZ$1*$N308)*($D308/1000)*($O308+$P308)/$D308))/((1+'Instruktion Kostnad nytta'!$C$37)^CZ$1))</f>
        <v>59.020242592491172</v>
      </c>
      <c r="DA308" s="45">
        <f>((($B308*2.71^(DA$1*$N308)*($D308/1000)*($O308+$P308)/$D308))/((1+'Instruktion Kostnad nytta'!$C$37)^DA$1))</f>
        <v>59.61971521685431</v>
      </c>
      <c r="DB308" s="45">
        <f>((($B308*2.71^(DB$1*$N308)*($D308/1000)*($O308+$P308)/$D308))/((1+'Instruktion Kostnad nytta'!$C$37)^DB$1))</f>
        <v>60.225276725498077</v>
      </c>
      <c r="DC308" s="45">
        <f>((($B308*2.71^(DC$1*$N308)*($D308/1000)*($O308+$P308)/$D308))/((1+'Instruktion Kostnad nytta'!$C$37)^DC$1))</f>
        <v>60.836988963634859</v>
      </c>
      <c r="DD308" s="45">
        <f>((($B308*2.71^(DD$1*$N308)*($D308/1000)*($O308+$P308)/$D308))/((1+'Instruktion Kostnad nytta'!$C$37)^DD$1))</f>
        <v>61.454914404643155</v>
      </c>
      <c r="DE308" s="45">
        <f>((($B308*2.71^(DE$1*$N308)*($D308/1000)*($O308+$P308)/$D308))/((1+'Instruktion Kostnad nytta'!$C$37)^DE$1))</f>
        <v>62.079116156447682</v>
      </c>
      <c r="DF308" s="45">
        <f>((($B308*2.71^(DF$1*$N308)*($D308/1000)*($O308+$P308)/$D308))/((1+'Instruktion Kostnad nytta'!$C$37)^DF$1))</f>
        <v>62.70965796796483</v>
      </c>
      <c r="DG308" s="45">
        <f>((($B308*2.71^(DG$1*$N308)*($D308/1000)*($O308+$P308)/$D308))/((1+'Instruktion Kostnad nytta'!$C$37)^DG$1))</f>
        <v>63.346604235612872</v>
      </c>
      <c r="DH308" s="45">
        <f>((($B308*2.71^(DH$1*$N308)*($D308/1000)*($O308+$P308)/$D308))/((1+'Instruktion Kostnad nytta'!$C$37)^DH$1))</f>
        <v>63.990020009889072</v>
      </c>
      <c r="DI308" s="45">
        <f>((($B308*2.71^(DI$1*$N308)*($D308/1000)*($O308+$P308)/$D308))/((1+'Instruktion Kostnad nytta'!$C$37)^DI$1))</f>
        <v>64.639971002012857</v>
      </c>
      <c r="DJ308" s="45">
        <f>((($B308*2.71^(DJ$1*$N308)*($D308/1000)*($O308+$P308)/$D308))/((1+'Instruktion Kostnad nytta'!$C$37)^DJ$1))</f>
        <v>65.296523590637122</v>
      </c>
      <c r="DK308" s="45">
        <f>((($B308*2.71^(DK$1*$N308)*($D308/1000)*($O308+$P308)/$D308))/((1+'Instruktion Kostnad nytta'!$C$37)^DK$1))</f>
        <v>65.959744828627237</v>
      </c>
      <c r="DL308" s="45">
        <f>((($B308*2.71^(DL$1*$N308)*($D308/1000)*($O308+$P308)/$D308))/((1+'Instruktion Kostnad nytta'!$C$37)^DL$1))</f>
        <v>66.629702449909004</v>
      </c>
      <c r="DM308" s="45">
        <f>((($B308*2.71^(DM$1*$N308)*($D308/1000)*($O308+$P308)/$D308))/((1+'Instruktion Kostnad nytta'!$C$37)^DM$1))</f>
        <v>67.306464876386457</v>
      </c>
      <c r="DN308" s="45">
        <f>((($B308*2.71^(DN$1*$N308)*($D308/1000)*($O308+$P308)/$D308))/((1+'Instruktion Kostnad nytta'!$C$37)^DN$1))</f>
        <v>67.990101224929418</v>
      </c>
      <c r="DO308" s="45">
        <f>((($B308*2.71^(DO$1*$N308)*($D308/1000)*($O308+$P308)/$D308))/((1+'Instruktion Kostnad nytta'!$C$37)^DO$1))</f>
        <v>68.680681314432647</v>
      </c>
      <c r="DP308" s="45">
        <f>((($B308*2.71^(DP$1*$N308)*($D308/1000)*($O308+$P308)/$D308))/((1+'Instruktion Kostnad nytta'!$C$37)^DP$1))</f>
        <v>69.378275672946003</v>
      </c>
      <c r="DQ308" s="45">
        <f>((($B308*2.71^(DQ$1*$N308)*($D308/1000)*($O308+$P308)/$D308))/((1+'Instruktion Kostnad nytta'!$C$37)^DQ$1))</f>
        <v>70.082955544877592</v>
      </c>
      <c r="DR308" s="45">
        <f>((($B308*2.71^(DR$1*$N308)*($D308/1000)*($O308+$P308)/$D308))/((1+'Instruktion Kostnad nytta'!$C$37)^DR$1))</f>
        <v>70.794792898269904</v>
      </c>
      <c r="DS308" s="45">
        <f>((($B308*2.71^(DS$1*$N308)*($D308/1000)*($O308+$P308)/$D308))/((1+'Instruktion Kostnad nytta'!$C$37)^DS$1))</f>
        <v>71.513860432149713</v>
      </c>
      <c r="DT308" s="45">
        <f>((($B308*2.71^(DT$1*$N308)*($D308/1000)*($O308+$P308)/$D308))/((1+'Instruktion Kostnad nytta'!$C$37)^DT$1))</f>
        <v>72.240231583952706</v>
      </c>
      <c r="DU308" s="45">
        <f>((($B308*2.71^(DU$1*$N308)*($D308/1000)*($O308+$P308)/$D308))/((1+'Instruktion Kostnad nytta'!$C$37)^DU$1))</f>
        <v>72.973980537023593</v>
      </c>
      <c r="DV308" s="45">
        <f>((($B308*2.71^(DV$1*$N308)*($D308/1000)*($O308+$P308)/$D308))/((1+'Instruktion Kostnad nytta'!$C$37)^DV$1))</f>
        <v>73.715182228192504</v>
      </c>
      <c r="DW308" s="45">
        <f>((($B308*2.71^(DW$1*$N308)*($D308/1000)*($O308+$P308)/$D308))/((1+'Instruktion Kostnad nytta'!$C$37)^DW$1))</f>
        <v>74.463912355427894</v>
      </c>
      <c r="DX308" s="45">
        <f>((($B308*2.71^(DX$1*$N308)*($D308/1000)*($O308+$P308)/$D308))/((1+'Instruktion Kostnad nytta'!$C$37)^DX$1))</f>
        <v>75.220247385567816</v>
      </c>
      <c r="DY308" s="45">
        <f>((($B308*2.71^(DY$1*$N308)*($D308/1000)*($O308+$P308)/$D308))/((1+'Instruktion Kostnad nytta'!$C$37)^DY$1))</f>
        <v>75.984264562128971</v>
      </c>
      <c r="DZ308" s="45">
        <f>((($B308*2.71^(DZ$1*$N308)*($D308/1000)*($O308+$P308)/$D308))/((1+'Instruktion Kostnad nytta'!$C$37)^DZ$1))</f>
        <v>76.756041913195887</v>
      </c>
      <c r="EA308" s="45">
        <f>((($B308*2.71^(EA$1*$N308)*($D308/1000)*($O308+$P308)/$D308))/((1+'Instruktion Kostnad nytta'!$C$37)^EA$1))</f>
        <v>77.535658259389692</v>
      </c>
      <c r="EB308" s="45">
        <f>((($B308*2.71^(EB$1*$N308)*($D308/1000)*($O308+$P308)/$D308))/((1+'Instruktion Kostnad nytta'!$C$37)^EB$1))</f>
        <v>78.323193221917847</v>
      </c>
      <c r="EC308" s="45">
        <f>((($B308*2.71^(EC$1*$N308)*($D308/1000)*($O308+$P308)/$D308))/((1+'Instruktion Kostnad nytta'!$C$37)^EC$1))</f>
        <v>79.118727230705829</v>
      </c>
      <c r="ED308" s="45">
        <f>((($B308*2.71^(ED$1*$N308)*($D308/1000)*($O308+$P308)/$D308))/((1+'Instruktion Kostnad nytta'!$C$37)^ED$1))</f>
        <v>79.92234153261137</v>
      </c>
      <c r="EE308" s="45">
        <f>((($B308*2.71^(EE$1*$N308)*($D308/1000)*($O308+$P308)/$D308))/((1+'Instruktion Kostnad nytta'!$C$37)^EE$1))</f>
        <v>80.734118199722133</v>
      </c>
      <c r="EF308" s="45">
        <f>((($B308*2.71^(EF$1*$N308)*($D308/1000)*($O308+$P308)/$D308))/((1+'Instruktion Kostnad nytta'!$C$37)^EF$1))</f>
        <v>81.554140137737463</v>
      </c>
      <c r="EG308" s="45">
        <f>((($B308*2.71^(EG$1*$N308)*($D308/1000)*($O308+$P308)/$D308))/((1+'Instruktion Kostnad nytta'!$C$37)^EG$1))</f>
        <v>82.382491094435622</v>
      </c>
      <c r="EH308" s="45">
        <f>((($B308*2.71^(EH$1*$N308)*($D308/1000)*($O308+$P308)/$D308))/((1+'Instruktion Kostnad nytta'!$C$37)^EH$1))</f>
        <v>83.219255668226751</v>
      </c>
      <c r="EI308" s="45">
        <f>((($B308*2.71^(EI$1*$N308)*($D308/1000)*($O308+$P308)/$D308))/((1+'Instruktion Kostnad nytta'!$C$37)^EI$1))</f>
        <v>84.064519316792683</v>
      </c>
      <c r="EJ308" s="45">
        <f>((($B308*2.71^(EJ$1*$N308)*($D308/1000)*($O308+$P308)/$D308))/((1+'Instruktion Kostnad nytta'!$C$37)^EJ$1))</f>
        <v>84.918368365814985</v>
      </c>
      <c r="EK308" s="45">
        <f>((($B308*2.71^(EK$1*$N308)*($D308/1000)*($O308+$P308)/$D308))/((1+'Instruktion Kostnad nytta'!$C$37)^EK$1))</f>
        <v>85.780890017790796</v>
      </c>
      <c r="EL308" s="45">
        <f>((($B308*2.71^(EL$1*$N308)*($D308/1000)*($O308+$P308)/$D308))/((1+'Instruktion Kostnad nytta'!$C$37)^EL$1))</f>
        <v>86.65217236093919</v>
      </c>
    </row>
    <row r="309" spans="1:142" x14ac:dyDescent="0.25">
      <c r="A309" s="41">
        <v>311</v>
      </c>
      <c r="B309" s="59">
        <v>0.5</v>
      </c>
      <c r="C309" s="59">
        <v>15</v>
      </c>
      <c r="D309" s="60">
        <v>80</v>
      </c>
      <c r="E309" s="59">
        <v>1965</v>
      </c>
      <c r="F309" s="59" t="s">
        <v>98</v>
      </c>
      <c r="G309" s="59">
        <v>127</v>
      </c>
      <c r="H309" s="59" t="s">
        <v>46</v>
      </c>
      <c r="I309" s="59">
        <v>8</v>
      </c>
      <c r="J309" s="41">
        <v>0</v>
      </c>
      <c r="K309" s="41" t="s">
        <v>292</v>
      </c>
      <c r="L309" s="48">
        <f>'Instruktion Kostnad nytta'!C$19/D309+IF((IF(F309="A",'Instruktion Kostnad nytta'!C$25,0)+IF(G309&lt;500,'Instruktion Kostnad nytta'!C$20,('Instruktion Kostnad nytta'!C$20+'Instruktion Kostnad nytta'!C$21))+IF(G309&lt;700,0,('Instruktion Kostnad nytta'!C$22-'Instruktion Kostnad nytta'!C$21))+I309*'Instruktion Kostnad nytta'!C$23/D309)&lt;3000,3000,(IF(F309="A",'Instruktion Kostnad nytta'!C$25,0)+IF(G309&lt;500,'Instruktion Kostnad nytta'!C$20,('Instruktion Kostnad nytta'!C$20+'Instruktion Kostnad nytta'!C$21))+IF(G309&lt;700,0,('Instruktion Kostnad nytta'!C$22-'Instruktion Kostnad nytta'!C$21))+I309*'Instruktion Kostnad nytta'!C$23/D309))</f>
        <v>6875</v>
      </c>
      <c r="M309" s="50">
        <f t="shared" si="12"/>
        <v>6.25</v>
      </c>
      <c r="N309" s="49">
        <f>IF(H309="Gråjärn",'Instruktion Kostnad nytta'!C$32,IF(H309="segjärn",'Instruktion Kostnad nytta'!C$33,IF(H309="PVC",'Instruktion Kostnad nytta'!C$34,IF(H309="PE",'Instruktion Kostnad nytta'!C$35,IF(H309="ST",'Instruktion Kostnad nytta'!C$36,0)))))</f>
        <v>0.03</v>
      </c>
      <c r="O309" s="48">
        <f>IF(G309&lt;200,'Instruktion Kostnad nytta'!C$28,(IF(G309&lt;500,'Instruktion Kostnad nytta'!C$29,'Instruktion Kostnad nytta'!C$30)))</f>
        <v>45000</v>
      </c>
      <c r="P309" s="47">
        <v>4000</v>
      </c>
      <c r="Q309" s="46">
        <f t="shared" si="13"/>
        <v>-429.79509409760863</v>
      </c>
      <c r="R309" s="45">
        <f t="shared" si="14"/>
        <v>-6586.3040142958916</v>
      </c>
      <c r="S309" s="45">
        <f>((($B309*2.71^(S$1*$N309)*($D309/1000)*($O309+$P309)/$D309))/((1+'Instruktion Kostnad nytta'!$C$37)^S$1))</f>
        <v>25.000223905593113</v>
      </c>
      <c r="T309" s="45">
        <f>((($B309*2.71^(T$1*$N309)*($D309/1000)*($O309+$P309)/$D309))/((1+'Instruktion Kostnad nytta'!$C$37)^T$1))</f>
        <v>25.254152882771844</v>
      </c>
      <c r="U309" s="45">
        <f>((($B309*2.71^(U$1*$N309)*($D309/1000)*($O309+$P309)/$D309))/((1+'Instruktion Kostnad nytta'!$C$37)^U$1))</f>
        <v>25.510661033868949</v>
      </c>
      <c r="V309" s="45">
        <f>((($B309*2.71^(V$1*$N309)*($D309/1000)*($O309+$P309)/$D309))/((1+'Instruktion Kostnad nytta'!$C$37)^V$1))</f>
        <v>25.769774555729619</v>
      </c>
      <c r="W309" s="45">
        <f>((($B309*2.71^(W$1*$N309)*($D309/1000)*($O309+$P309)/$D309))/((1+'Instruktion Kostnad nytta'!$C$37)^W$1))</f>
        <v>26.031519911282167</v>
      </c>
      <c r="X309" s="45">
        <f>((($B309*2.71^(X$1*$N309)*($D309/1000)*($O309+$P309)/$D309))/((1+'Instruktion Kostnad nytta'!$C$37)^X$1))</f>
        <v>26.295923832240685</v>
      </c>
      <c r="Y309" s="45">
        <f>((($B309*2.71^(Y$1*$N309)*($D309/1000)*($O309+$P309)/$D309))/((1+'Instruktion Kostnad nytta'!$C$37)^Y$1))</f>
        <v>26.563013321835086</v>
      </c>
      <c r="Z309" s="45">
        <f>((($B309*2.71^(Z$1*$N309)*($D309/1000)*($O309+$P309)/$D309))/((1+'Instruktion Kostnad nytta'!$C$37)^Z$1))</f>
        <v>26.832815657568947</v>
      </c>
      <c r="AA309" s="45">
        <f>((($B309*2.71^(AA$1*$N309)*($D309/1000)*($O309+$P309)/$D309))/((1+'Instruktion Kostnad nytta'!$C$37)^AA$1))</f>
        <v>27.1053583940053</v>
      </c>
      <c r="AB309" s="45">
        <f>((($B309*2.71^(AB$1*$N309)*($D309/1000)*($O309+$P309)/$D309))/((1+'Instruktion Kostnad nytta'!$C$37)^AB$1))</f>
        <v>27.380669365580751</v>
      </c>
      <c r="AC309" s="45">
        <f>((($B309*2.71^(AC$1*$N309)*($D309/1000)*($O309+$P309)/$D309))/((1+'Instruktion Kostnad nytta'!$C$37)^AC$1))</f>
        <v>27.658776689448164</v>
      </c>
      <c r="AD309" s="45">
        <f>((($B309*2.71^(AD$1*$N309)*($D309/1000)*($O309+$P309)/$D309))/((1+'Instruktion Kostnad nytta'!$C$37)^AD$1))</f>
        <v>27.939708768348279</v>
      </c>
      <c r="AE309" s="45">
        <f>((($B309*2.71^(AE$1*$N309)*($D309/1000)*($O309+$P309)/$D309))/((1+'Instruktion Kostnad nytta'!$C$37)^AE$1))</f>
        <v>28.223494293510345</v>
      </c>
      <c r="AF309" s="45">
        <f>((($B309*2.71^(AF$1*$N309)*($D309/1000)*($O309+$P309)/$D309))/((1+'Instruktion Kostnad nytta'!$C$37)^AF$1))</f>
        <v>28.510162247582453</v>
      </c>
      <c r="AG309" s="45">
        <f>((($B309*2.71^(AG$1*$N309)*($D309/1000)*($O309+$P309)/$D309))/((1+'Instruktion Kostnad nytta'!$C$37)^AG$1))</f>
        <v>28.799741907591361</v>
      </c>
      <c r="AH309" s="45">
        <f>((($B309*2.71^(AH$1*$N309)*($D309/1000)*($O309+$P309)/$D309))/((1+'Instruktion Kostnad nytta'!$C$37)^AH$1))</f>
        <v>29.092262847932609</v>
      </c>
      <c r="AI309" s="45">
        <f>((($B309*2.71^(AI$1*$N309)*($D309/1000)*($O309+$P309)/$D309))/((1+'Instruktion Kostnad nytta'!$C$37)^AI$1))</f>
        <v>29.38775494339091</v>
      </c>
      <c r="AJ309" s="45">
        <f>((($B309*2.71^(AJ$1*$N309)*($D309/1000)*($O309+$P309)/$D309))/((1+'Instruktion Kostnad nytta'!$C$37)^AJ$1))</f>
        <v>29.686248372191148</v>
      </c>
      <c r="AK309" s="45">
        <f>((($B309*2.71^(AK$1*$N309)*($D309/1000)*($O309+$P309)/$D309))/((1+'Instruktion Kostnad nytta'!$C$37)^AK$1))</f>
        <v>29.987773619080546</v>
      </c>
      <c r="AL309" s="45">
        <f>((($B309*2.71^(AL$1*$N309)*($D309/1000)*($O309+$P309)/$D309))/((1+'Instruktion Kostnad nytta'!$C$37)^AL$1))</f>
        <v>30.292361478441951</v>
      </c>
      <c r="AM309" s="45">
        <f>((($B309*2.71^(AM$1*$N309)*($D309/1000)*($O309+$P309)/$D309))/((1+'Instruktion Kostnad nytta'!$C$37)^AM$1))</f>
        <v>30.600043057438853</v>
      </c>
      <c r="AN309" s="45">
        <f>((($B309*2.71^(AN$1*$N309)*($D309/1000)*($O309+$P309)/$D309))/((1+'Instruktion Kostnad nytta'!$C$37)^AN$1))</f>
        <v>30.91084977919234</v>
      </c>
      <c r="AO309" s="45">
        <f>((($B309*2.71^(AO$1*$N309)*($D309/1000)*($O309+$P309)/$D309))/((1+'Instruktion Kostnad nytta'!$C$37)^AO$1))</f>
        <v>31.224813385990259</v>
      </c>
      <c r="AP309" s="45">
        <f>((($B309*2.71^(AP$1*$N309)*($D309/1000)*($O309+$P309)/$D309))/((1+'Instruktion Kostnad nytta'!$C$37)^AP$1))</f>
        <v>31.541965942529057</v>
      </c>
      <c r="AQ309" s="45">
        <f>((($B309*2.71^(AQ$1*$N309)*($D309/1000)*($O309+$P309)/$D309))/((1+'Instruktion Kostnad nytta'!$C$37)^AQ$1))</f>
        <v>31.862339839188468</v>
      </c>
      <c r="AR309" s="45">
        <f>((($B309*2.71^(AR$1*$N309)*($D309/1000)*($O309+$P309)/$D309))/((1+'Instruktion Kostnad nytta'!$C$37)^AR$1))</f>
        <v>32.185967795339536</v>
      </c>
      <c r="AS309" s="45">
        <f>((($B309*2.71^(AS$1*$N309)*($D309/1000)*($O309+$P309)/$D309))/((1+'Instruktion Kostnad nytta'!$C$37)^AS$1))</f>
        <v>32.512882862686169</v>
      </c>
      <c r="AT309" s="45">
        <f>((($B309*2.71^(AT$1*$N309)*($D309/1000)*($O309+$P309)/$D309))/((1+'Instruktion Kostnad nytta'!$C$37)^AT$1))</f>
        <v>32.843118428640715</v>
      </c>
      <c r="AU309" s="45">
        <f>((($B309*2.71^(AU$1*$N309)*($D309/1000)*($O309+$P309)/$D309))/((1+'Instruktion Kostnad nytta'!$C$37)^AU$1))</f>
        <v>33.176708219733698</v>
      </c>
      <c r="AV309" s="45">
        <f>((($B309*2.71^(AV$1*$N309)*($D309/1000)*($O309+$P309)/$D309))/((1+'Instruktion Kostnad nytta'!$C$37)^AV$1))</f>
        <v>33.513686305058343</v>
      </c>
      <c r="AW309" s="45">
        <f>((($B309*2.71^(AW$1*$N309)*($D309/1000)*($O309+$P309)/$D309))/((1+'Instruktion Kostnad nytta'!$C$37)^AW$1))</f>
        <v>33.854087099749947</v>
      </c>
      <c r="AX309" s="45">
        <f>((($B309*2.71^(AX$1*$N309)*($D309/1000)*($O309+$P309)/$D309))/((1+'Instruktion Kostnad nytta'!$C$37)^AX$1))</f>
        <v>34.197945368500726</v>
      </c>
      <c r="AY309" s="45">
        <f>((($B309*2.71^(AY$1*$N309)*($D309/1000)*($O309+$P309)/$D309))/((1+'Instruktion Kostnad nytta'!$C$37)^AY$1))</f>
        <v>34.545296229110207</v>
      </c>
      <c r="AZ309" s="45">
        <f>((($B309*2.71^(AZ$1*$N309)*($D309/1000)*($O309+$P309)/$D309))/((1+'Instruktion Kostnad nytta'!$C$37)^AZ$1))</f>
        <v>34.896175156071806</v>
      </c>
      <c r="BA309" s="45">
        <f>((($B309*2.71^(BA$1*$N309)*($D309/1000)*($O309+$P309)/$D309))/((1+'Instruktion Kostnad nytta'!$C$37)^BA$1))</f>
        <v>35.250617984195777</v>
      </c>
      <c r="BB309" s="45">
        <f>((($B309*2.71^(BB$1*$N309)*($D309/1000)*($O309+$P309)/$D309))/((1+'Instruktion Kostnad nytta'!$C$37)^BB$1))</f>
        <v>35.608660912269002</v>
      </c>
      <c r="BC309" s="45">
        <f>((($B309*2.71^(BC$1*$N309)*($D309/1000)*($O309+$P309)/$D309))/((1+'Instruktion Kostnad nytta'!$C$37)^BC$1))</f>
        <v>35.970340506751896</v>
      </c>
      <c r="BD309" s="45">
        <f>((($B309*2.71^(BD$1*$N309)*($D309/1000)*($O309+$P309)/$D309))/((1+'Instruktion Kostnad nytta'!$C$37)^BD$1))</f>
        <v>36.335693705512931</v>
      </c>
      <c r="BE309" s="45">
        <f>((($B309*2.71^(BE$1*$N309)*($D309/1000)*($O309+$P309)/$D309))/((1+'Instruktion Kostnad nytta'!$C$37)^BE$1))</f>
        <v>36.704757821600943</v>
      </c>
      <c r="BF309" s="45">
        <f>((($B309*2.71^(BF$1*$N309)*($D309/1000)*($O309+$P309)/$D309))/((1+'Instruktion Kostnad nytta'!$C$37)^BF$1))</f>
        <v>37.077570547056048</v>
      </c>
      <c r="BG309" s="45">
        <f>((($B309*2.71^(BG$1*$N309)*($D309/1000)*($O309+$P309)/$D309))/((1+'Instruktion Kostnad nytta'!$C$37)^BG$1))</f>
        <v>37.454169956758932</v>
      </c>
      <c r="BH309" s="45">
        <f>((($B309*2.71^(BH$1*$N309)*($D309/1000)*($O309+$P309)/$D309))/((1+'Instruktion Kostnad nytta'!$C$37)^BH$1))</f>
        <v>37.83459451231942</v>
      </c>
      <c r="BI309" s="45">
        <f>((($B309*2.71^(BI$1*$N309)*($D309/1000)*($O309+$P309)/$D309))/((1+'Instruktion Kostnad nytta'!$C$37)^BI$1))</f>
        <v>38.218883066004558</v>
      </c>
      <c r="BJ309" s="45">
        <f>((($B309*2.71^(BJ$1*$N309)*($D309/1000)*($O309+$P309)/$D309))/((1+'Instruktion Kostnad nytta'!$C$37)^BJ$1))</f>
        <v>38.607074864706519</v>
      </c>
      <c r="BK309" s="45">
        <f>((($B309*2.71^(BK$1*$N309)*($D309/1000)*($O309+$P309)/$D309))/((1+'Instruktion Kostnad nytta'!$C$37)^BK$1))</f>
        <v>38.999209553950806</v>
      </c>
      <c r="BL309" s="45">
        <f>((($B309*2.71^(BL$1*$N309)*($D309/1000)*($O309+$P309)/$D309))/((1+'Instruktion Kostnad nytta'!$C$37)^BL$1))</f>
        <v>39.39532718194527</v>
      </c>
      <c r="BM309" s="45">
        <f>((($B309*2.71^(BM$1*$N309)*($D309/1000)*($O309+$P309)/$D309))/((1+'Instruktion Kostnad nytta'!$C$37)^BM$1))</f>
        <v>39.795468203670062</v>
      </c>
      <c r="BN309" s="45">
        <f>((($B309*2.71^(BN$1*$N309)*($D309/1000)*($O309+$P309)/$D309))/((1+'Instruktion Kostnad nytta'!$C$37)^BN$1))</f>
        <v>40.199673485009399</v>
      </c>
      <c r="BO309" s="45">
        <f>((($B309*2.71^(BO$1*$N309)*($D309/1000)*($O309+$P309)/$D309))/((1+'Instruktion Kostnad nytta'!$C$37)^BO$1))</f>
        <v>40.607984306925012</v>
      </c>
      <c r="BP309" s="45">
        <f>((($B309*2.71^(BP$1*$N309)*($D309/1000)*($O309+$P309)/$D309))/((1+'Instruktion Kostnad nytta'!$C$37)^BP$1))</f>
        <v>41.020442369672224</v>
      </c>
      <c r="BQ309" s="45">
        <f>((($B309*2.71^(BQ$1*$N309)*($D309/1000)*($O309+$P309)/$D309))/((1+'Instruktion Kostnad nytta'!$C$37)^BQ$1))</f>
        <v>41.437089797058633</v>
      </c>
      <c r="BR309" s="45">
        <f>((($B309*2.71^(BR$1*$N309)*($D309/1000)*($O309+$P309)/$D309))/((1+'Instruktion Kostnad nytta'!$C$37)^BR$1))</f>
        <v>41.857969140746285</v>
      </c>
      <c r="BS309" s="45">
        <f>((($B309*2.71^(BS$1*$N309)*($D309/1000)*($O309+$P309)/$D309))/((1+'Instruktion Kostnad nytta'!$C$37)^BS$1))</f>
        <v>42.283123384597289</v>
      </c>
      <c r="BT309" s="45">
        <f>((($B309*2.71^(BT$1*$N309)*($D309/1000)*($O309+$P309)/$D309))/((1+'Instruktion Kostnad nytta'!$C$37)^BT$1))</f>
        <v>42.712595949063832</v>
      </c>
      <c r="BU309" s="45">
        <f>((($B309*2.71^(BU$1*$N309)*($D309/1000)*($O309+$P309)/$D309))/((1+'Instruktion Kostnad nytta'!$C$37)^BU$1))</f>
        <v>43.146430695622549</v>
      </c>
      <c r="BV309" s="45">
        <f>((($B309*2.71^(BV$1*$N309)*($D309/1000)*($O309+$P309)/$D309))/((1+'Instruktion Kostnad nytta'!$C$37)^BV$1))</f>
        <v>43.584671931254093</v>
      </c>
      <c r="BW309" s="45">
        <f>((($B309*2.71^(BW$1*$N309)*($D309/1000)*($O309+$P309)/$D309))/((1+'Instruktion Kostnad nytta'!$C$37)^BW$1))</f>
        <v>44.02736441296814</v>
      </c>
      <c r="BX309" s="45">
        <f>((($B309*2.71^(BX$1*$N309)*($D309/1000)*($O309+$P309)/$D309))/((1+'Instruktion Kostnad nytta'!$C$37)^BX$1))</f>
        <v>44.474553352374357</v>
      </c>
      <c r="BY309" s="45">
        <f>((($B309*2.71^(BY$1*$N309)*($D309/1000)*($O309+$P309)/$D309))/((1+'Instruktion Kostnad nytta'!$C$37)^BY$1))</f>
        <v>44.926284420299801</v>
      </c>
      <c r="BZ309" s="45">
        <f>((($B309*2.71^(BZ$1*$N309)*($D309/1000)*($O309+$P309)/$D309))/((1+'Instruktion Kostnad nytta'!$C$37)^BZ$1))</f>
        <v>45.382603751453274</v>
      </c>
      <c r="CA309" s="45">
        <f>((($B309*2.71^(CA$1*$N309)*($D309/1000)*($O309+$P309)/$D309))/((1+'Instruktion Kostnad nytta'!$C$37)^CA$1))</f>
        <v>45.843557949136923</v>
      </c>
      <c r="CB309" s="45">
        <f>((($B309*2.71^(CB$1*$N309)*($D309/1000)*($O309+$P309)/$D309))/((1+'Instruktion Kostnad nytta'!$C$37)^CB$1))</f>
        <v>46.309194090005803</v>
      </c>
      <c r="CC309" s="45">
        <f>((($B309*2.71^(CC$1*$N309)*($D309/1000)*($O309+$P309)/$D309))/((1+'Instruktion Kostnad nytta'!$C$37)^CC$1))</f>
        <v>46.779559728875739</v>
      </c>
      <c r="CD309" s="45">
        <f>((($B309*2.71^(CD$1*$N309)*($D309/1000)*($O309+$P309)/$D309))/((1+'Instruktion Kostnad nytta'!$C$37)^CD$1))</f>
        <v>47.254702903580153</v>
      </c>
      <c r="CE309" s="45">
        <f>((($B309*2.71^(CE$1*$N309)*($D309/1000)*($O309+$P309)/$D309))/((1+'Instruktion Kostnad nytta'!$C$37)^CE$1))</f>
        <v>47.734672139875926</v>
      </c>
      <c r="CF309" s="45">
        <f>((($B309*2.71^(CF$1*$N309)*($D309/1000)*($O309+$P309)/$D309))/((1+'Instruktion Kostnad nytta'!$C$37)^CF$1))</f>
        <v>48.219516456399383</v>
      </c>
      <c r="CG309" s="45">
        <f>((($B309*2.71^(CG$1*$N309)*($D309/1000)*($O309+$P309)/$D309))/((1+'Instruktion Kostnad nytta'!$C$37)^CG$1))</f>
        <v>48.709285369672486</v>
      </c>
      <c r="CH309" s="45">
        <f>((($B309*2.71^(CH$1*$N309)*($D309/1000)*($O309+$P309)/$D309))/((1+'Instruktion Kostnad nytta'!$C$37)^CH$1))</f>
        <v>49.204028899159844</v>
      </c>
      <c r="CI309" s="45">
        <f>((($B309*2.71^(CI$1*$N309)*($D309/1000)*($O309+$P309)/$D309))/((1+'Instruktion Kostnad nytta'!$C$37)^CI$1))</f>
        <v>49.703797572377269</v>
      </c>
      <c r="CJ309" s="45">
        <f>((($B309*2.71^(CJ$1*$N309)*($D309/1000)*($O309+$P309)/$D309))/((1+'Instruktion Kostnad nytta'!$C$37)^CJ$1))</f>
        <v>50.208642430051853</v>
      </c>
      <c r="CK309" s="45">
        <f>((($B309*2.71^(CK$1*$N309)*($D309/1000)*($O309+$P309)/$D309))/((1+'Instruktion Kostnad nytta'!$C$37)^CK$1))</f>
        <v>50.718615031334977</v>
      </c>
      <c r="CL309" s="45">
        <f>((($B309*2.71^(CL$1*$N309)*($D309/1000)*($O309+$P309)/$D309))/((1+'Instruktion Kostnad nytta'!$C$37)^CL$1))</f>
        <v>51.233767459067714</v>
      </c>
      <c r="CM309" s="45">
        <f>((($B309*2.71^(CM$1*$N309)*($D309/1000)*($O309+$P309)/$D309))/((1+'Instruktion Kostnad nytta'!$C$37)^CM$1))</f>
        <v>51.754152325100151</v>
      </c>
      <c r="CN309" s="45">
        <f>((($B309*2.71^(CN$1*$N309)*($D309/1000)*($O309+$P309)/$D309))/((1+'Instruktion Kostnad nytta'!$C$37)^CN$1))</f>
        <v>52.279822775664641</v>
      </c>
      <c r="CO309" s="45">
        <f>((($B309*2.71^(CO$1*$N309)*($D309/1000)*($O309+$P309)/$D309))/((1+'Instruktion Kostnad nytta'!$C$37)^CO$1))</f>
        <v>52.81083249680313</v>
      </c>
      <c r="CP309" s="45">
        <f>((($B309*2.71^(CP$1*$N309)*($D309/1000)*($O309+$P309)/$D309))/((1+'Instruktion Kostnad nytta'!$C$37)^CP$1))</f>
        <v>53.34723571985068</v>
      </c>
      <c r="CQ309" s="45">
        <f>((($B309*2.71^(CQ$1*$N309)*($D309/1000)*($O309+$P309)/$D309))/((1+'Instruktion Kostnad nytta'!$C$37)^CQ$1))</f>
        <v>53.889087226973508</v>
      </c>
      <c r="CR309" s="45">
        <f>((($B309*2.71^(CR$1*$N309)*($D309/1000)*($O309+$P309)/$D309))/((1+'Instruktion Kostnad nytta'!$C$37)^CR$1))</f>
        <v>54.436442356764182</v>
      </c>
      <c r="CS309" s="45">
        <f>((($B309*2.71^(CS$1*$N309)*($D309/1000)*($O309+$P309)/$D309))/((1+'Instruktion Kostnad nytta'!$C$37)^CS$1))</f>
        <v>54.989357009892906</v>
      </c>
      <c r="CT309" s="45">
        <f>((($B309*2.71^(CT$1*$N309)*($D309/1000)*($O309+$P309)/$D309))/((1+'Instruktion Kostnad nytta'!$C$37)^CT$1))</f>
        <v>55.547887654816996</v>
      </c>
      <c r="CU309" s="45">
        <f>((($B309*2.71^(CU$1*$N309)*($D309/1000)*($O309+$P309)/$D309))/((1+'Instruktion Kostnad nytta'!$C$37)^CU$1))</f>
        <v>56.112091333547696</v>
      </c>
      <c r="CV309" s="45">
        <f>((($B309*2.71^(CV$1*$N309)*($D309/1000)*($O309+$P309)/$D309))/((1+'Instruktion Kostnad nytta'!$C$37)^CV$1))</f>
        <v>56.682025667475763</v>
      </c>
      <c r="CW309" s="45">
        <f>((($B309*2.71^(CW$1*$N309)*($D309/1000)*($O309+$P309)/$D309))/((1+'Instruktion Kostnad nytta'!$C$37)^CW$1))</f>
        <v>57.257748863256467</v>
      </c>
      <c r="CX309" s="45">
        <f>((($B309*2.71^(CX$1*$N309)*($D309/1000)*($O309+$P309)/$D309))/((1+'Instruktion Kostnad nytta'!$C$37)^CX$1))</f>
        <v>57.83931971875387</v>
      </c>
      <c r="CY309" s="45">
        <f>((($B309*2.71^(CY$1*$N309)*($D309/1000)*($O309+$P309)/$D309))/((1+'Instruktion Kostnad nytta'!$C$37)^CY$1))</f>
        <v>58.426797629046156</v>
      </c>
      <c r="CZ309" s="45">
        <f>((($B309*2.71^(CZ$1*$N309)*($D309/1000)*($O309+$P309)/$D309))/((1+'Instruktion Kostnad nytta'!$C$37)^CZ$1))</f>
        <v>59.020242592491172</v>
      </c>
      <c r="DA309" s="45">
        <f>((($B309*2.71^(DA$1*$N309)*($D309/1000)*($O309+$P309)/$D309))/((1+'Instruktion Kostnad nytta'!$C$37)^DA$1))</f>
        <v>59.61971521685431</v>
      </c>
      <c r="DB309" s="45">
        <f>((($B309*2.71^(DB$1*$N309)*($D309/1000)*($O309+$P309)/$D309))/((1+'Instruktion Kostnad nytta'!$C$37)^DB$1))</f>
        <v>60.225276725498077</v>
      </c>
      <c r="DC309" s="45">
        <f>((($B309*2.71^(DC$1*$N309)*($D309/1000)*($O309+$P309)/$D309))/((1+'Instruktion Kostnad nytta'!$C$37)^DC$1))</f>
        <v>60.836988963634859</v>
      </c>
      <c r="DD309" s="45">
        <f>((($B309*2.71^(DD$1*$N309)*($D309/1000)*($O309+$P309)/$D309))/((1+'Instruktion Kostnad nytta'!$C$37)^DD$1))</f>
        <v>61.454914404643155</v>
      </c>
      <c r="DE309" s="45">
        <f>((($B309*2.71^(DE$1*$N309)*($D309/1000)*($O309+$P309)/$D309))/((1+'Instruktion Kostnad nytta'!$C$37)^DE$1))</f>
        <v>62.079116156447682</v>
      </c>
      <c r="DF309" s="45">
        <f>((($B309*2.71^(DF$1*$N309)*($D309/1000)*($O309+$P309)/$D309))/((1+'Instruktion Kostnad nytta'!$C$37)^DF$1))</f>
        <v>62.70965796796483</v>
      </c>
      <c r="DG309" s="45">
        <f>((($B309*2.71^(DG$1*$N309)*($D309/1000)*($O309+$P309)/$D309))/((1+'Instruktion Kostnad nytta'!$C$37)^DG$1))</f>
        <v>63.346604235612872</v>
      </c>
      <c r="DH309" s="45">
        <f>((($B309*2.71^(DH$1*$N309)*($D309/1000)*($O309+$P309)/$D309))/((1+'Instruktion Kostnad nytta'!$C$37)^DH$1))</f>
        <v>63.990020009889072</v>
      </c>
      <c r="DI309" s="45">
        <f>((($B309*2.71^(DI$1*$N309)*($D309/1000)*($O309+$P309)/$D309))/((1+'Instruktion Kostnad nytta'!$C$37)^DI$1))</f>
        <v>64.639971002012857</v>
      </c>
      <c r="DJ309" s="45">
        <f>((($B309*2.71^(DJ$1*$N309)*($D309/1000)*($O309+$P309)/$D309))/((1+'Instruktion Kostnad nytta'!$C$37)^DJ$1))</f>
        <v>65.296523590637122</v>
      </c>
      <c r="DK309" s="45">
        <f>((($B309*2.71^(DK$1*$N309)*($D309/1000)*($O309+$P309)/$D309))/((1+'Instruktion Kostnad nytta'!$C$37)^DK$1))</f>
        <v>65.959744828627237</v>
      </c>
      <c r="DL309" s="45">
        <f>((($B309*2.71^(DL$1*$N309)*($D309/1000)*($O309+$P309)/$D309))/((1+'Instruktion Kostnad nytta'!$C$37)^DL$1))</f>
        <v>66.629702449909004</v>
      </c>
      <c r="DM309" s="45">
        <f>((($B309*2.71^(DM$1*$N309)*($D309/1000)*($O309+$P309)/$D309))/((1+'Instruktion Kostnad nytta'!$C$37)^DM$1))</f>
        <v>67.306464876386457</v>
      </c>
      <c r="DN309" s="45">
        <f>((($B309*2.71^(DN$1*$N309)*($D309/1000)*($O309+$P309)/$D309))/((1+'Instruktion Kostnad nytta'!$C$37)^DN$1))</f>
        <v>67.990101224929418</v>
      </c>
      <c r="DO309" s="45">
        <f>((($B309*2.71^(DO$1*$N309)*($D309/1000)*($O309+$P309)/$D309))/((1+'Instruktion Kostnad nytta'!$C$37)^DO$1))</f>
        <v>68.680681314432647</v>
      </c>
      <c r="DP309" s="45">
        <f>((($B309*2.71^(DP$1*$N309)*($D309/1000)*($O309+$P309)/$D309))/((1+'Instruktion Kostnad nytta'!$C$37)^DP$1))</f>
        <v>69.378275672946003</v>
      </c>
      <c r="DQ309" s="45">
        <f>((($B309*2.71^(DQ$1*$N309)*($D309/1000)*($O309+$P309)/$D309))/((1+'Instruktion Kostnad nytta'!$C$37)^DQ$1))</f>
        <v>70.082955544877592</v>
      </c>
      <c r="DR309" s="45">
        <f>((($B309*2.71^(DR$1*$N309)*($D309/1000)*($O309+$P309)/$D309))/((1+'Instruktion Kostnad nytta'!$C$37)^DR$1))</f>
        <v>70.794792898269904</v>
      </c>
      <c r="DS309" s="45">
        <f>((($B309*2.71^(DS$1*$N309)*($D309/1000)*($O309+$P309)/$D309))/((1+'Instruktion Kostnad nytta'!$C$37)^DS$1))</f>
        <v>71.513860432149713</v>
      </c>
      <c r="DT309" s="45">
        <f>((($B309*2.71^(DT$1*$N309)*($D309/1000)*($O309+$P309)/$D309))/((1+'Instruktion Kostnad nytta'!$C$37)^DT$1))</f>
        <v>72.240231583952706</v>
      </c>
      <c r="DU309" s="45">
        <f>((($B309*2.71^(DU$1*$N309)*($D309/1000)*($O309+$P309)/$D309))/((1+'Instruktion Kostnad nytta'!$C$37)^DU$1))</f>
        <v>72.973980537023593</v>
      </c>
      <c r="DV309" s="45">
        <f>((($B309*2.71^(DV$1*$N309)*($D309/1000)*($O309+$P309)/$D309))/((1+'Instruktion Kostnad nytta'!$C$37)^DV$1))</f>
        <v>73.715182228192504</v>
      </c>
      <c r="DW309" s="45">
        <f>((($B309*2.71^(DW$1*$N309)*($D309/1000)*($O309+$P309)/$D309))/((1+'Instruktion Kostnad nytta'!$C$37)^DW$1))</f>
        <v>74.463912355427894</v>
      </c>
      <c r="DX309" s="45">
        <f>((($B309*2.71^(DX$1*$N309)*($D309/1000)*($O309+$P309)/$D309))/((1+'Instruktion Kostnad nytta'!$C$37)^DX$1))</f>
        <v>75.220247385567816</v>
      </c>
      <c r="DY309" s="45">
        <f>((($B309*2.71^(DY$1*$N309)*($D309/1000)*($O309+$P309)/$D309))/((1+'Instruktion Kostnad nytta'!$C$37)^DY$1))</f>
        <v>75.984264562128971</v>
      </c>
      <c r="DZ309" s="45">
        <f>((($B309*2.71^(DZ$1*$N309)*($D309/1000)*($O309+$P309)/$D309))/((1+'Instruktion Kostnad nytta'!$C$37)^DZ$1))</f>
        <v>76.756041913195887</v>
      </c>
      <c r="EA309" s="45">
        <f>((($B309*2.71^(EA$1*$N309)*($D309/1000)*($O309+$P309)/$D309))/((1+'Instruktion Kostnad nytta'!$C$37)^EA$1))</f>
        <v>77.535658259389692</v>
      </c>
      <c r="EB309" s="45">
        <f>((($B309*2.71^(EB$1*$N309)*($D309/1000)*($O309+$P309)/$D309))/((1+'Instruktion Kostnad nytta'!$C$37)^EB$1))</f>
        <v>78.323193221917847</v>
      </c>
      <c r="EC309" s="45">
        <f>((($B309*2.71^(EC$1*$N309)*($D309/1000)*($O309+$P309)/$D309))/((1+'Instruktion Kostnad nytta'!$C$37)^EC$1))</f>
        <v>79.118727230705829</v>
      </c>
      <c r="ED309" s="45">
        <f>((($B309*2.71^(ED$1*$N309)*($D309/1000)*($O309+$P309)/$D309))/((1+'Instruktion Kostnad nytta'!$C$37)^ED$1))</f>
        <v>79.92234153261137</v>
      </c>
      <c r="EE309" s="45">
        <f>((($B309*2.71^(EE$1*$N309)*($D309/1000)*($O309+$P309)/$D309))/((1+'Instruktion Kostnad nytta'!$C$37)^EE$1))</f>
        <v>80.734118199722133</v>
      </c>
      <c r="EF309" s="45">
        <f>((($B309*2.71^(EF$1*$N309)*($D309/1000)*($O309+$P309)/$D309))/((1+'Instruktion Kostnad nytta'!$C$37)^EF$1))</f>
        <v>81.554140137737463</v>
      </c>
      <c r="EG309" s="45">
        <f>((($B309*2.71^(EG$1*$N309)*($D309/1000)*($O309+$P309)/$D309))/((1+'Instruktion Kostnad nytta'!$C$37)^EG$1))</f>
        <v>82.382491094435622</v>
      </c>
      <c r="EH309" s="45">
        <f>((($B309*2.71^(EH$1*$N309)*($D309/1000)*($O309+$P309)/$D309))/((1+'Instruktion Kostnad nytta'!$C$37)^EH$1))</f>
        <v>83.219255668226751</v>
      </c>
      <c r="EI309" s="45">
        <f>((($B309*2.71^(EI$1*$N309)*($D309/1000)*($O309+$P309)/$D309))/((1+'Instruktion Kostnad nytta'!$C$37)^EI$1))</f>
        <v>84.064519316792683</v>
      </c>
      <c r="EJ309" s="45">
        <f>((($B309*2.71^(EJ$1*$N309)*($D309/1000)*($O309+$P309)/$D309))/((1+'Instruktion Kostnad nytta'!$C$37)^EJ$1))</f>
        <v>84.918368365814985</v>
      </c>
      <c r="EK309" s="45">
        <f>((($B309*2.71^(EK$1*$N309)*($D309/1000)*($O309+$P309)/$D309))/((1+'Instruktion Kostnad nytta'!$C$37)^EK$1))</f>
        <v>85.780890017790796</v>
      </c>
      <c r="EL309" s="45">
        <f>((($B309*2.71^(EL$1*$N309)*($D309/1000)*($O309+$P309)/$D309))/((1+'Instruktion Kostnad nytta'!$C$37)^EL$1))</f>
        <v>86.65217236093919</v>
      </c>
    </row>
    <row r="310" spans="1:142" x14ac:dyDescent="0.25">
      <c r="A310" s="41">
        <v>312</v>
      </c>
      <c r="B310" s="59">
        <v>0.5</v>
      </c>
      <c r="C310" s="59">
        <v>15</v>
      </c>
      <c r="D310" s="60">
        <v>80</v>
      </c>
      <c r="E310" s="59">
        <v>1965</v>
      </c>
      <c r="F310" s="59" t="s">
        <v>98</v>
      </c>
      <c r="G310" s="59">
        <v>127</v>
      </c>
      <c r="H310" s="59" t="s">
        <v>46</v>
      </c>
      <c r="I310" s="59">
        <v>8</v>
      </c>
      <c r="J310" s="41">
        <v>0</v>
      </c>
      <c r="K310" s="41" t="s">
        <v>291</v>
      </c>
      <c r="L310" s="48">
        <f>'Instruktion Kostnad nytta'!C$19/D310+IF((IF(F310="A",'Instruktion Kostnad nytta'!C$25,0)+IF(G310&lt;500,'Instruktion Kostnad nytta'!C$20,('Instruktion Kostnad nytta'!C$20+'Instruktion Kostnad nytta'!C$21))+IF(G310&lt;700,0,('Instruktion Kostnad nytta'!C$22-'Instruktion Kostnad nytta'!C$21))+I310*'Instruktion Kostnad nytta'!C$23/D310)&lt;3000,3000,(IF(F310="A",'Instruktion Kostnad nytta'!C$25,0)+IF(G310&lt;500,'Instruktion Kostnad nytta'!C$20,('Instruktion Kostnad nytta'!C$20+'Instruktion Kostnad nytta'!C$21))+IF(G310&lt;700,0,('Instruktion Kostnad nytta'!C$22-'Instruktion Kostnad nytta'!C$21))+I310*'Instruktion Kostnad nytta'!C$23/D310))</f>
        <v>6875</v>
      </c>
      <c r="M310" s="50">
        <f t="shared" si="12"/>
        <v>6.25</v>
      </c>
      <c r="N310" s="49">
        <f>IF(H310="Gråjärn",'Instruktion Kostnad nytta'!C$32,IF(H310="segjärn",'Instruktion Kostnad nytta'!C$33,IF(H310="PVC",'Instruktion Kostnad nytta'!C$34,IF(H310="PE",'Instruktion Kostnad nytta'!C$35,IF(H310="ST",'Instruktion Kostnad nytta'!C$36,0)))))</f>
        <v>0.03</v>
      </c>
      <c r="O310" s="48">
        <f>IF(G310&lt;200,'Instruktion Kostnad nytta'!C$28,(IF(G310&lt;500,'Instruktion Kostnad nytta'!C$29,'Instruktion Kostnad nytta'!C$30)))</f>
        <v>45000</v>
      </c>
      <c r="P310" s="47">
        <v>4000</v>
      </c>
      <c r="Q310" s="46">
        <f t="shared" si="13"/>
        <v>-429.79509409760863</v>
      </c>
      <c r="R310" s="45">
        <f t="shared" si="14"/>
        <v>-6586.3040142958916</v>
      </c>
      <c r="S310" s="45">
        <f>((($B310*2.71^(S$1*$N310)*($D310/1000)*($O310+$P310)/$D310))/((1+'Instruktion Kostnad nytta'!$C$37)^S$1))</f>
        <v>25.000223905593113</v>
      </c>
      <c r="T310" s="45">
        <f>((($B310*2.71^(T$1*$N310)*($D310/1000)*($O310+$P310)/$D310))/((1+'Instruktion Kostnad nytta'!$C$37)^T$1))</f>
        <v>25.254152882771844</v>
      </c>
      <c r="U310" s="45">
        <f>((($B310*2.71^(U$1*$N310)*($D310/1000)*($O310+$P310)/$D310))/((1+'Instruktion Kostnad nytta'!$C$37)^U$1))</f>
        <v>25.510661033868949</v>
      </c>
      <c r="V310" s="45">
        <f>((($B310*2.71^(V$1*$N310)*($D310/1000)*($O310+$P310)/$D310))/((1+'Instruktion Kostnad nytta'!$C$37)^V$1))</f>
        <v>25.769774555729619</v>
      </c>
      <c r="W310" s="45">
        <f>((($B310*2.71^(W$1*$N310)*($D310/1000)*($O310+$P310)/$D310))/((1+'Instruktion Kostnad nytta'!$C$37)^W$1))</f>
        <v>26.031519911282167</v>
      </c>
      <c r="X310" s="45">
        <f>((($B310*2.71^(X$1*$N310)*($D310/1000)*($O310+$P310)/$D310))/((1+'Instruktion Kostnad nytta'!$C$37)^X$1))</f>
        <v>26.295923832240685</v>
      </c>
      <c r="Y310" s="45">
        <f>((($B310*2.71^(Y$1*$N310)*($D310/1000)*($O310+$P310)/$D310))/((1+'Instruktion Kostnad nytta'!$C$37)^Y$1))</f>
        <v>26.563013321835086</v>
      </c>
      <c r="Z310" s="45">
        <f>((($B310*2.71^(Z$1*$N310)*($D310/1000)*($O310+$P310)/$D310))/((1+'Instruktion Kostnad nytta'!$C$37)^Z$1))</f>
        <v>26.832815657568947</v>
      </c>
      <c r="AA310" s="45">
        <f>((($B310*2.71^(AA$1*$N310)*($D310/1000)*($O310+$P310)/$D310))/((1+'Instruktion Kostnad nytta'!$C$37)^AA$1))</f>
        <v>27.1053583940053</v>
      </c>
      <c r="AB310" s="45">
        <f>((($B310*2.71^(AB$1*$N310)*($D310/1000)*($O310+$P310)/$D310))/((1+'Instruktion Kostnad nytta'!$C$37)^AB$1))</f>
        <v>27.380669365580751</v>
      </c>
      <c r="AC310" s="45">
        <f>((($B310*2.71^(AC$1*$N310)*($D310/1000)*($O310+$P310)/$D310))/((1+'Instruktion Kostnad nytta'!$C$37)^AC$1))</f>
        <v>27.658776689448164</v>
      </c>
      <c r="AD310" s="45">
        <f>((($B310*2.71^(AD$1*$N310)*($D310/1000)*($O310+$P310)/$D310))/((1+'Instruktion Kostnad nytta'!$C$37)^AD$1))</f>
        <v>27.939708768348279</v>
      </c>
      <c r="AE310" s="45">
        <f>((($B310*2.71^(AE$1*$N310)*($D310/1000)*($O310+$P310)/$D310))/((1+'Instruktion Kostnad nytta'!$C$37)^AE$1))</f>
        <v>28.223494293510345</v>
      </c>
      <c r="AF310" s="45">
        <f>((($B310*2.71^(AF$1*$N310)*($D310/1000)*($O310+$P310)/$D310))/((1+'Instruktion Kostnad nytta'!$C$37)^AF$1))</f>
        <v>28.510162247582453</v>
      </c>
      <c r="AG310" s="45">
        <f>((($B310*2.71^(AG$1*$N310)*($D310/1000)*($O310+$P310)/$D310))/((1+'Instruktion Kostnad nytta'!$C$37)^AG$1))</f>
        <v>28.799741907591361</v>
      </c>
      <c r="AH310" s="45">
        <f>((($B310*2.71^(AH$1*$N310)*($D310/1000)*($O310+$P310)/$D310))/((1+'Instruktion Kostnad nytta'!$C$37)^AH$1))</f>
        <v>29.092262847932609</v>
      </c>
      <c r="AI310" s="45">
        <f>((($B310*2.71^(AI$1*$N310)*($D310/1000)*($O310+$P310)/$D310))/((1+'Instruktion Kostnad nytta'!$C$37)^AI$1))</f>
        <v>29.38775494339091</v>
      </c>
      <c r="AJ310" s="45">
        <f>((($B310*2.71^(AJ$1*$N310)*($D310/1000)*($O310+$P310)/$D310))/((1+'Instruktion Kostnad nytta'!$C$37)^AJ$1))</f>
        <v>29.686248372191148</v>
      </c>
      <c r="AK310" s="45">
        <f>((($B310*2.71^(AK$1*$N310)*($D310/1000)*($O310+$P310)/$D310))/((1+'Instruktion Kostnad nytta'!$C$37)^AK$1))</f>
        <v>29.987773619080546</v>
      </c>
      <c r="AL310" s="45">
        <f>((($B310*2.71^(AL$1*$N310)*($D310/1000)*($O310+$P310)/$D310))/((1+'Instruktion Kostnad nytta'!$C$37)^AL$1))</f>
        <v>30.292361478441951</v>
      </c>
      <c r="AM310" s="45">
        <f>((($B310*2.71^(AM$1*$N310)*($D310/1000)*($O310+$P310)/$D310))/((1+'Instruktion Kostnad nytta'!$C$37)^AM$1))</f>
        <v>30.600043057438853</v>
      </c>
      <c r="AN310" s="45">
        <f>((($B310*2.71^(AN$1*$N310)*($D310/1000)*($O310+$P310)/$D310))/((1+'Instruktion Kostnad nytta'!$C$37)^AN$1))</f>
        <v>30.91084977919234</v>
      </c>
      <c r="AO310" s="45">
        <f>((($B310*2.71^(AO$1*$N310)*($D310/1000)*($O310+$P310)/$D310))/((1+'Instruktion Kostnad nytta'!$C$37)^AO$1))</f>
        <v>31.224813385990259</v>
      </c>
      <c r="AP310" s="45">
        <f>((($B310*2.71^(AP$1*$N310)*($D310/1000)*($O310+$P310)/$D310))/((1+'Instruktion Kostnad nytta'!$C$37)^AP$1))</f>
        <v>31.541965942529057</v>
      </c>
      <c r="AQ310" s="45">
        <f>((($B310*2.71^(AQ$1*$N310)*($D310/1000)*($O310+$P310)/$D310))/((1+'Instruktion Kostnad nytta'!$C$37)^AQ$1))</f>
        <v>31.862339839188468</v>
      </c>
      <c r="AR310" s="45">
        <f>((($B310*2.71^(AR$1*$N310)*($D310/1000)*($O310+$P310)/$D310))/((1+'Instruktion Kostnad nytta'!$C$37)^AR$1))</f>
        <v>32.185967795339536</v>
      </c>
      <c r="AS310" s="45">
        <f>((($B310*2.71^(AS$1*$N310)*($D310/1000)*($O310+$P310)/$D310))/((1+'Instruktion Kostnad nytta'!$C$37)^AS$1))</f>
        <v>32.512882862686169</v>
      </c>
      <c r="AT310" s="45">
        <f>((($B310*2.71^(AT$1*$N310)*($D310/1000)*($O310+$P310)/$D310))/((1+'Instruktion Kostnad nytta'!$C$37)^AT$1))</f>
        <v>32.843118428640715</v>
      </c>
      <c r="AU310" s="45">
        <f>((($B310*2.71^(AU$1*$N310)*($D310/1000)*($O310+$P310)/$D310))/((1+'Instruktion Kostnad nytta'!$C$37)^AU$1))</f>
        <v>33.176708219733698</v>
      </c>
      <c r="AV310" s="45">
        <f>((($B310*2.71^(AV$1*$N310)*($D310/1000)*($O310+$P310)/$D310))/((1+'Instruktion Kostnad nytta'!$C$37)^AV$1))</f>
        <v>33.513686305058343</v>
      </c>
      <c r="AW310" s="45">
        <f>((($B310*2.71^(AW$1*$N310)*($D310/1000)*($O310+$P310)/$D310))/((1+'Instruktion Kostnad nytta'!$C$37)^AW$1))</f>
        <v>33.854087099749947</v>
      </c>
      <c r="AX310" s="45">
        <f>((($B310*2.71^(AX$1*$N310)*($D310/1000)*($O310+$P310)/$D310))/((1+'Instruktion Kostnad nytta'!$C$37)^AX$1))</f>
        <v>34.197945368500726</v>
      </c>
      <c r="AY310" s="45">
        <f>((($B310*2.71^(AY$1*$N310)*($D310/1000)*($O310+$P310)/$D310))/((1+'Instruktion Kostnad nytta'!$C$37)^AY$1))</f>
        <v>34.545296229110207</v>
      </c>
      <c r="AZ310" s="45">
        <f>((($B310*2.71^(AZ$1*$N310)*($D310/1000)*($O310+$P310)/$D310))/((1+'Instruktion Kostnad nytta'!$C$37)^AZ$1))</f>
        <v>34.896175156071806</v>
      </c>
      <c r="BA310" s="45">
        <f>((($B310*2.71^(BA$1*$N310)*($D310/1000)*($O310+$P310)/$D310))/((1+'Instruktion Kostnad nytta'!$C$37)^BA$1))</f>
        <v>35.250617984195777</v>
      </c>
      <c r="BB310" s="45">
        <f>((($B310*2.71^(BB$1*$N310)*($D310/1000)*($O310+$P310)/$D310))/((1+'Instruktion Kostnad nytta'!$C$37)^BB$1))</f>
        <v>35.608660912269002</v>
      </c>
      <c r="BC310" s="45">
        <f>((($B310*2.71^(BC$1*$N310)*($D310/1000)*($O310+$P310)/$D310))/((1+'Instruktion Kostnad nytta'!$C$37)^BC$1))</f>
        <v>35.970340506751896</v>
      </c>
      <c r="BD310" s="45">
        <f>((($B310*2.71^(BD$1*$N310)*($D310/1000)*($O310+$P310)/$D310))/((1+'Instruktion Kostnad nytta'!$C$37)^BD$1))</f>
        <v>36.335693705512931</v>
      </c>
      <c r="BE310" s="45">
        <f>((($B310*2.71^(BE$1*$N310)*($D310/1000)*($O310+$P310)/$D310))/((1+'Instruktion Kostnad nytta'!$C$37)^BE$1))</f>
        <v>36.704757821600943</v>
      </c>
      <c r="BF310" s="45">
        <f>((($B310*2.71^(BF$1*$N310)*($D310/1000)*($O310+$P310)/$D310))/((1+'Instruktion Kostnad nytta'!$C$37)^BF$1))</f>
        <v>37.077570547056048</v>
      </c>
      <c r="BG310" s="45">
        <f>((($B310*2.71^(BG$1*$N310)*($D310/1000)*($O310+$P310)/$D310))/((1+'Instruktion Kostnad nytta'!$C$37)^BG$1))</f>
        <v>37.454169956758932</v>
      </c>
      <c r="BH310" s="45">
        <f>((($B310*2.71^(BH$1*$N310)*($D310/1000)*($O310+$P310)/$D310))/((1+'Instruktion Kostnad nytta'!$C$37)^BH$1))</f>
        <v>37.83459451231942</v>
      </c>
      <c r="BI310" s="45">
        <f>((($B310*2.71^(BI$1*$N310)*($D310/1000)*($O310+$P310)/$D310))/((1+'Instruktion Kostnad nytta'!$C$37)^BI$1))</f>
        <v>38.218883066004558</v>
      </c>
      <c r="BJ310" s="45">
        <f>((($B310*2.71^(BJ$1*$N310)*($D310/1000)*($O310+$P310)/$D310))/((1+'Instruktion Kostnad nytta'!$C$37)^BJ$1))</f>
        <v>38.607074864706519</v>
      </c>
      <c r="BK310" s="45">
        <f>((($B310*2.71^(BK$1*$N310)*($D310/1000)*($O310+$P310)/$D310))/((1+'Instruktion Kostnad nytta'!$C$37)^BK$1))</f>
        <v>38.999209553950806</v>
      </c>
      <c r="BL310" s="45">
        <f>((($B310*2.71^(BL$1*$N310)*($D310/1000)*($O310+$P310)/$D310))/((1+'Instruktion Kostnad nytta'!$C$37)^BL$1))</f>
        <v>39.39532718194527</v>
      </c>
      <c r="BM310" s="45">
        <f>((($B310*2.71^(BM$1*$N310)*($D310/1000)*($O310+$P310)/$D310))/((1+'Instruktion Kostnad nytta'!$C$37)^BM$1))</f>
        <v>39.795468203670062</v>
      </c>
      <c r="BN310" s="45">
        <f>((($B310*2.71^(BN$1*$N310)*($D310/1000)*($O310+$P310)/$D310))/((1+'Instruktion Kostnad nytta'!$C$37)^BN$1))</f>
        <v>40.199673485009399</v>
      </c>
      <c r="BO310" s="45">
        <f>((($B310*2.71^(BO$1*$N310)*($D310/1000)*($O310+$P310)/$D310))/((1+'Instruktion Kostnad nytta'!$C$37)^BO$1))</f>
        <v>40.607984306925012</v>
      </c>
      <c r="BP310" s="45">
        <f>((($B310*2.71^(BP$1*$N310)*($D310/1000)*($O310+$P310)/$D310))/((1+'Instruktion Kostnad nytta'!$C$37)^BP$1))</f>
        <v>41.020442369672224</v>
      </c>
      <c r="BQ310" s="45">
        <f>((($B310*2.71^(BQ$1*$N310)*($D310/1000)*($O310+$P310)/$D310))/((1+'Instruktion Kostnad nytta'!$C$37)^BQ$1))</f>
        <v>41.437089797058633</v>
      </c>
      <c r="BR310" s="45">
        <f>((($B310*2.71^(BR$1*$N310)*($D310/1000)*($O310+$P310)/$D310))/((1+'Instruktion Kostnad nytta'!$C$37)^BR$1))</f>
        <v>41.857969140746285</v>
      </c>
      <c r="BS310" s="45">
        <f>((($B310*2.71^(BS$1*$N310)*($D310/1000)*($O310+$P310)/$D310))/((1+'Instruktion Kostnad nytta'!$C$37)^BS$1))</f>
        <v>42.283123384597289</v>
      </c>
      <c r="BT310" s="45">
        <f>((($B310*2.71^(BT$1*$N310)*($D310/1000)*($O310+$P310)/$D310))/((1+'Instruktion Kostnad nytta'!$C$37)^BT$1))</f>
        <v>42.712595949063832</v>
      </c>
      <c r="BU310" s="45">
        <f>((($B310*2.71^(BU$1*$N310)*($D310/1000)*($O310+$P310)/$D310))/((1+'Instruktion Kostnad nytta'!$C$37)^BU$1))</f>
        <v>43.146430695622549</v>
      </c>
      <c r="BV310" s="45">
        <f>((($B310*2.71^(BV$1*$N310)*($D310/1000)*($O310+$P310)/$D310))/((1+'Instruktion Kostnad nytta'!$C$37)^BV$1))</f>
        <v>43.584671931254093</v>
      </c>
      <c r="BW310" s="45">
        <f>((($B310*2.71^(BW$1*$N310)*($D310/1000)*($O310+$P310)/$D310))/((1+'Instruktion Kostnad nytta'!$C$37)^BW$1))</f>
        <v>44.02736441296814</v>
      </c>
      <c r="BX310" s="45">
        <f>((($B310*2.71^(BX$1*$N310)*($D310/1000)*($O310+$P310)/$D310))/((1+'Instruktion Kostnad nytta'!$C$37)^BX$1))</f>
        <v>44.474553352374357</v>
      </c>
      <c r="BY310" s="45">
        <f>((($B310*2.71^(BY$1*$N310)*($D310/1000)*($O310+$P310)/$D310))/((1+'Instruktion Kostnad nytta'!$C$37)^BY$1))</f>
        <v>44.926284420299801</v>
      </c>
      <c r="BZ310" s="45">
        <f>((($B310*2.71^(BZ$1*$N310)*($D310/1000)*($O310+$P310)/$D310))/((1+'Instruktion Kostnad nytta'!$C$37)^BZ$1))</f>
        <v>45.382603751453274</v>
      </c>
      <c r="CA310" s="45">
        <f>((($B310*2.71^(CA$1*$N310)*($D310/1000)*($O310+$P310)/$D310))/((1+'Instruktion Kostnad nytta'!$C$37)^CA$1))</f>
        <v>45.843557949136923</v>
      </c>
      <c r="CB310" s="45">
        <f>((($B310*2.71^(CB$1*$N310)*($D310/1000)*($O310+$P310)/$D310))/((1+'Instruktion Kostnad nytta'!$C$37)^CB$1))</f>
        <v>46.309194090005803</v>
      </c>
      <c r="CC310" s="45">
        <f>((($B310*2.71^(CC$1*$N310)*($D310/1000)*($O310+$P310)/$D310))/((1+'Instruktion Kostnad nytta'!$C$37)^CC$1))</f>
        <v>46.779559728875739</v>
      </c>
      <c r="CD310" s="45">
        <f>((($B310*2.71^(CD$1*$N310)*($D310/1000)*($O310+$P310)/$D310))/((1+'Instruktion Kostnad nytta'!$C$37)^CD$1))</f>
        <v>47.254702903580153</v>
      </c>
      <c r="CE310" s="45">
        <f>((($B310*2.71^(CE$1*$N310)*($D310/1000)*($O310+$P310)/$D310))/((1+'Instruktion Kostnad nytta'!$C$37)^CE$1))</f>
        <v>47.734672139875926</v>
      </c>
      <c r="CF310" s="45">
        <f>((($B310*2.71^(CF$1*$N310)*($D310/1000)*($O310+$P310)/$D310))/((1+'Instruktion Kostnad nytta'!$C$37)^CF$1))</f>
        <v>48.219516456399383</v>
      </c>
      <c r="CG310" s="45">
        <f>((($B310*2.71^(CG$1*$N310)*($D310/1000)*($O310+$P310)/$D310))/((1+'Instruktion Kostnad nytta'!$C$37)^CG$1))</f>
        <v>48.709285369672486</v>
      </c>
      <c r="CH310" s="45">
        <f>((($B310*2.71^(CH$1*$N310)*($D310/1000)*($O310+$P310)/$D310))/((1+'Instruktion Kostnad nytta'!$C$37)^CH$1))</f>
        <v>49.204028899159844</v>
      </c>
      <c r="CI310" s="45">
        <f>((($B310*2.71^(CI$1*$N310)*($D310/1000)*($O310+$P310)/$D310))/((1+'Instruktion Kostnad nytta'!$C$37)^CI$1))</f>
        <v>49.703797572377269</v>
      </c>
      <c r="CJ310" s="45">
        <f>((($B310*2.71^(CJ$1*$N310)*($D310/1000)*($O310+$P310)/$D310))/((1+'Instruktion Kostnad nytta'!$C$37)^CJ$1))</f>
        <v>50.208642430051853</v>
      </c>
      <c r="CK310" s="45">
        <f>((($B310*2.71^(CK$1*$N310)*($D310/1000)*($O310+$P310)/$D310))/((1+'Instruktion Kostnad nytta'!$C$37)^CK$1))</f>
        <v>50.718615031334977</v>
      </c>
      <c r="CL310" s="45">
        <f>((($B310*2.71^(CL$1*$N310)*($D310/1000)*($O310+$P310)/$D310))/((1+'Instruktion Kostnad nytta'!$C$37)^CL$1))</f>
        <v>51.233767459067714</v>
      </c>
      <c r="CM310" s="45">
        <f>((($B310*2.71^(CM$1*$N310)*($D310/1000)*($O310+$P310)/$D310))/((1+'Instruktion Kostnad nytta'!$C$37)^CM$1))</f>
        <v>51.754152325100151</v>
      </c>
      <c r="CN310" s="45">
        <f>((($B310*2.71^(CN$1*$N310)*($D310/1000)*($O310+$P310)/$D310))/((1+'Instruktion Kostnad nytta'!$C$37)^CN$1))</f>
        <v>52.279822775664641</v>
      </c>
      <c r="CO310" s="45">
        <f>((($B310*2.71^(CO$1*$N310)*($D310/1000)*($O310+$P310)/$D310))/((1+'Instruktion Kostnad nytta'!$C$37)^CO$1))</f>
        <v>52.81083249680313</v>
      </c>
      <c r="CP310" s="45">
        <f>((($B310*2.71^(CP$1*$N310)*($D310/1000)*($O310+$P310)/$D310))/((1+'Instruktion Kostnad nytta'!$C$37)^CP$1))</f>
        <v>53.34723571985068</v>
      </c>
      <c r="CQ310" s="45">
        <f>((($B310*2.71^(CQ$1*$N310)*($D310/1000)*($O310+$P310)/$D310))/((1+'Instruktion Kostnad nytta'!$C$37)^CQ$1))</f>
        <v>53.889087226973508</v>
      </c>
      <c r="CR310" s="45">
        <f>((($B310*2.71^(CR$1*$N310)*($D310/1000)*($O310+$P310)/$D310))/((1+'Instruktion Kostnad nytta'!$C$37)^CR$1))</f>
        <v>54.436442356764182</v>
      </c>
      <c r="CS310" s="45">
        <f>((($B310*2.71^(CS$1*$N310)*($D310/1000)*($O310+$P310)/$D310))/((1+'Instruktion Kostnad nytta'!$C$37)^CS$1))</f>
        <v>54.989357009892906</v>
      </c>
      <c r="CT310" s="45">
        <f>((($B310*2.71^(CT$1*$N310)*($D310/1000)*($O310+$P310)/$D310))/((1+'Instruktion Kostnad nytta'!$C$37)^CT$1))</f>
        <v>55.547887654816996</v>
      </c>
      <c r="CU310" s="45">
        <f>((($B310*2.71^(CU$1*$N310)*($D310/1000)*($O310+$P310)/$D310))/((1+'Instruktion Kostnad nytta'!$C$37)^CU$1))</f>
        <v>56.112091333547696</v>
      </c>
      <c r="CV310" s="45">
        <f>((($B310*2.71^(CV$1*$N310)*($D310/1000)*($O310+$P310)/$D310))/((1+'Instruktion Kostnad nytta'!$C$37)^CV$1))</f>
        <v>56.682025667475763</v>
      </c>
      <c r="CW310" s="45">
        <f>((($B310*2.71^(CW$1*$N310)*($D310/1000)*($O310+$P310)/$D310))/((1+'Instruktion Kostnad nytta'!$C$37)^CW$1))</f>
        <v>57.257748863256467</v>
      </c>
      <c r="CX310" s="45">
        <f>((($B310*2.71^(CX$1*$N310)*($D310/1000)*($O310+$P310)/$D310))/((1+'Instruktion Kostnad nytta'!$C$37)^CX$1))</f>
        <v>57.83931971875387</v>
      </c>
      <c r="CY310" s="45">
        <f>((($B310*2.71^(CY$1*$N310)*($D310/1000)*($O310+$P310)/$D310))/((1+'Instruktion Kostnad nytta'!$C$37)^CY$1))</f>
        <v>58.426797629046156</v>
      </c>
      <c r="CZ310" s="45">
        <f>((($B310*2.71^(CZ$1*$N310)*($D310/1000)*($O310+$P310)/$D310))/((1+'Instruktion Kostnad nytta'!$C$37)^CZ$1))</f>
        <v>59.020242592491172</v>
      </c>
      <c r="DA310" s="45">
        <f>((($B310*2.71^(DA$1*$N310)*($D310/1000)*($O310+$P310)/$D310))/((1+'Instruktion Kostnad nytta'!$C$37)^DA$1))</f>
        <v>59.61971521685431</v>
      </c>
      <c r="DB310" s="45">
        <f>((($B310*2.71^(DB$1*$N310)*($D310/1000)*($O310+$P310)/$D310))/((1+'Instruktion Kostnad nytta'!$C$37)^DB$1))</f>
        <v>60.225276725498077</v>
      </c>
      <c r="DC310" s="45">
        <f>((($B310*2.71^(DC$1*$N310)*($D310/1000)*($O310+$P310)/$D310))/((1+'Instruktion Kostnad nytta'!$C$37)^DC$1))</f>
        <v>60.836988963634859</v>
      </c>
      <c r="DD310" s="45">
        <f>((($B310*2.71^(DD$1*$N310)*($D310/1000)*($O310+$P310)/$D310))/((1+'Instruktion Kostnad nytta'!$C$37)^DD$1))</f>
        <v>61.454914404643155</v>
      </c>
      <c r="DE310" s="45">
        <f>((($B310*2.71^(DE$1*$N310)*($D310/1000)*($O310+$P310)/$D310))/((1+'Instruktion Kostnad nytta'!$C$37)^DE$1))</f>
        <v>62.079116156447682</v>
      </c>
      <c r="DF310" s="45">
        <f>((($B310*2.71^(DF$1*$N310)*($D310/1000)*($O310+$P310)/$D310))/((1+'Instruktion Kostnad nytta'!$C$37)^DF$1))</f>
        <v>62.70965796796483</v>
      </c>
      <c r="DG310" s="45">
        <f>((($B310*2.71^(DG$1*$N310)*($D310/1000)*($O310+$P310)/$D310))/((1+'Instruktion Kostnad nytta'!$C$37)^DG$1))</f>
        <v>63.346604235612872</v>
      </c>
      <c r="DH310" s="45">
        <f>((($B310*2.71^(DH$1*$N310)*($D310/1000)*($O310+$P310)/$D310))/((1+'Instruktion Kostnad nytta'!$C$37)^DH$1))</f>
        <v>63.990020009889072</v>
      </c>
      <c r="DI310" s="45">
        <f>((($B310*2.71^(DI$1*$N310)*($D310/1000)*($O310+$P310)/$D310))/((1+'Instruktion Kostnad nytta'!$C$37)^DI$1))</f>
        <v>64.639971002012857</v>
      </c>
      <c r="DJ310" s="45">
        <f>((($B310*2.71^(DJ$1*$N310)*($D310/1000)*($O310+$P310)/$D310))/((1+'Instruktion Kostnad nytta'!$C$37)^DJ$1))</f>
        <v>65.296523590637122</v>
      </c>
      <c r="DK310" s="45">
        <f>((($B310*2.71^(DK$1*$N310)*($D310/1000)*($O310+$P310)/$D310))/((1+'Instruktion Kostnad nytta'!$C$37)^DK$1))</f>
        <v>65.959744828627237</v>
      </c>
      <c r="DL310" s="45">
        <f>((($B310*2.71^(DL$1*$N310)*($D310/1000)*($O310+$P310)/$D310))/((1+'Instruktion Kostnad nytta'!$C$37)^DL$1))</f>
        <v>66.629702449909004</v>
      </c>
      <c r="DM310" s="45">
        <f>((($B310*2.71^(DM$1*$N310)*($D310/1000)*($O310+$P310)/$D310))/((1+'Instruktion Kostnad nytta'!$C$37)^DM$1))</f>
        <v>67.306464876386457</v>
      </c>
      <c r="DN310" s="45">
        <f>((($B310*2.71^(DN$1*$N310)*($D310/1000)*($O310+$P310)/$D310))/((1+'Instruktion Kostnad nytta'!$C$37)^DN$1))</f>
        <v>67.990101224929418</v>
      </c>
      <c r="DO310" s="45">
        <f>((($B310*2.71^(DO$1*$N310)*($D310/1000)*($O310+$P310)/$D310))/((1+'Instruktion Kostnad nytta'!$C$37)^DO$1))</f>
        <v>68.680681314432647</v>
      </c>
      <c r="DP310" s="45">
        <f>((($B310*2.71^(DP$1*$N310)*($D310/1000)*($O310+$P310)/$D310))/((1+'Instruktion Kostnad nytta'!$C$37)^DP$1))</f>
        <v>69.378275672946003</v>
      </c>
      <c r="DQ310" s="45">
        <f>((($B310*2.71^(DQ$1*$N310)*($D310/1000)*($O310+$P310)/$D310))/((1+'Instruktion Kostnad nytta'!$C$37)^DQ$1))</f>
        <v>70.082955544877592</v>
      </c>
      <c r="DR310" s="45">
        <f>((($B310*2.71^(DR$1*$N310)*($D310/1000)*($O310+$P310)/$D310))/((1+'Instruktion Kostnad nytta'!$C$37)^DR$1))</f>
        <v>70.794792898269904</v>
      </c>
      <c r="DS310" s="45">
        <f>((($B310*2.71^(DS$1*$N310)*($D310/1000)*($O310+$P310)/$D310))/((1+'Instruktion Kostnad nytta'!$C$37)^DS$1))</f>
        <v>71.513860432149713</v>
      </c>
      <c r="DT310" s="45">
        <f>((($B310*2.71^(DT$1*$N310)*($D310/1000)*($O310+$P310)/$D310))/((1+'Instruktion Kostnad nytta'!$C$37)^DT$1))</f>
        <v>72.240231583952706</v>
      </c>
      <c r="DU310" s="45">
        <f>((($B310*2.71^(DU$1*$N310)*($D310/1000)*($O310+$P310)/$D310))/((1+'Instruktion Kostnad nytta'!$C$37)^DU$1))</f>
        <v>72.973980537023593</v>
      </c>
      <c r="DV310" s="45">
        <f>((($B310*2.71^(DV$1*$N310)*($D310/1000)*($O310+$P310)/$D310))/((1+'Instruktion Kostnad nytta'!$C$37)^DV$1))</f>
        <v>73.715182228192504</v>
      </c>
      <c r="DW310" s="45">
        <f>((($B310*2.71^(DW$1*$N310)*($D310/1000)*($O310+$P310)/$D310))/((1+'Instruktion Kostnad nytta'!$C$37)^DW$1))</f>
        <v>74.463912355427894</v>
      </c>
      <c r="DX310" s="45">
        <f>((($B310*2.71^(DX$1*$N310)*($D310/1000)*($O310+$P310)/$D310))/((1+'Instruktion Kostnad nytta'!$C$37)^DX$1))</f>
        <v>75.220247385567816</v>
      </c>
      <c r="DY310" s="45">
        <f>((($B310*2.71^(DY$1*$N310)*($D310/1000)*($O310+$P310)/$D310))/((1+'Instruktion Kostnad nytta'!$C$37)^DY$1))</f>
        <v>75.984264562128971</v>
      </c>
      <c r="DZ310" s="45">
        <f>((($B310*2.71^(DZ$1*$N310)*($D310/1000)*($O310+$P310)/$D310))/((1+'Instruktion Kostnad nytta'!$C$37)^DZ$1))</f>
        <v>76.756041913195887</v>
      </c>
      <c r="EA310" s="45">
        <f>((($B310*2.71^(EA$1*$N310)*($D310/1000)*($O310+$P310)/$D310))/((1+'Instruktion Kostnad nytta'!$C$37)^EA$1))</f>
        <v>77.535658259389692</v>
      </c>
      <c r="EB310" s="45">
        <f>((($B310*2.71^(EB$1*$N310)*($D310/1000)*($O310+$P310)/$D310))/((1+'Instruktion Kostnad nytta'!$C$37)^EB$1))</f>
        <v>78.323193221917847</v>
      </c>
      <c r="EC310" s="45">
        <f>((($B310*2.71^(EC$1*$N310)*($D310/1000)*($O310+$P310)/$D310))/((1+'Instruktion Kostnad nytta'!$C$37)^EC$1))</f>
        <v>79.118727230705829</v>
      </c>
      <c r="ED310" s="45">
        <f>((($B310*2.71^(ED$1*$N310)*($D310/1000)*($O310+$P310)/$D310))/((1+'Instruktion Kostnad nytta'!$C$37)^ED$1))</f>
        <v>79.92234153261137</v>
      </c>
      <c r="EE310" s="45">
        <f>((($B310*2.71^(EE$1*$N310)*($D310/1000)*($O310+$P310)/$D310))/((1+'Instruktion Kostnad nytta'!$C$37)^EE$1))</f>
        <v>80.734118199722133</v>
      </c>
      <c r="EF310" s="45">
        <f>((($B310*2.71^(EF$1*$N310)*($D310/1000)*($O310+$P310)/$D310))/((1+'Instruktion Kostnad nytta'!$C$37)^EF$1))</f>
        <v>81.554140137737463</v>
      </c>
      <c r="EG310" s="45">
        <f>((($B310*2.71^(EG$1*$N310)*($D310/1000)*($O310+$P310)/$D310))/((1+'Instruktion Kostnad nytta'!$C$37)^EG$1))</f>
        <v>82.382491094435622</v>
      </c>
      <c r="EH310" s="45">
        <f>((($B310*2.71^(EH$1*$N310)*($D310/1000)*($O310+$P310)/$D310))/((1+'Instruktion Kostnad nytta'!$C$37)^EH$1))</f>
        <v>83.219255668226751</v>
      </c>
      <c r="EI310" s="45">
        <f>((($B310*2.71^(EI$1*$N310)*($D310/1000)*($O310+$P310)/$D310))/((1+'Instruktion Kostnad nytta'!$C$37)^EI$1))</f>
        <v>84.064519316792683</v>
      </c>
      <c r="EJ310" s="45">
        <f>((($B310*2.71^(EJ$1*$N310)*($D310/1000)*($O310+$P310)/$D310))/((1+'Instruktion Kostnad nytta'!$C$37)^EJ$1))</f>
        <v>84.918368365814985</v>
      </c>
      <c r="EK310" s="45">
        <f>((($B310*2.71^(EK$1*$N310)*($D310/1000)*($O310+$P310)/$D310))/((1+'Instruktion Kostnad nytta'!$C$37)^EK$1))</f>
        <v>85.780890017790796</v>
      </c>
      <c r="EL310" s="45">
        <f>((($B310*2.71^(EL$1*$N310)*($D310/1000)*($O310+$P310)/$D310))/((1+'Instruktion Kostnad nytta'!$C$37)^EL$1))</f>
        <v>86.65217236093919</v>
      </c>
    </row>
    <row r="311" spans="1:142" x14ac:dyDescent="0.25">
      <c r="A311" s="41">
        <v>313</v>
      </c>
      <c r="B311" s="59">
        <v>0.5</v>
      </c>
      <c r="C311" s="59">
        <v>15</v>
      </c>
      <c r="D311" s="60">
        <v>80</v>
      </c>
      <c r="E311" s="59">
        <v>1965</v>
      </c>
      <c r="F311" s="59" t="s">
        <v>98</v>
      </c>
      <c r="G311" s="59">
        <v>127</v>
      </c>
      <c r="H311" s="59" t="s">
        <v>46</v>
      </c>
      <c r="I311" s="59">
        <v>8</v>
      </c>
      <c r="J311" s="41">
        <v>0</v>
      </c>
      <c r="K311" s="41" t="s">
        <v>290</v>
      </c>
      <c r="L311" s="48">
        <f>'Instruktion Kostnad nytta'!C$19/D311+IF((IF(F311="A",'Instruktion Kostnad nytta'!C$25,0)+IF(G311&lt;500,'Instruktion Kostnad nytta'!C$20,('Instruktion Kostnad nytta'!C$20+'Instruktion Kostnad nytta'!C$21))+IF(G311&lt;700,0,('Instruktion Kostnad nytta'!C$22-'Instruktion Kostnad nytta'!C$21))+I311*'Instruktion Kostnad nytta'!C$23/D311)&lt;3000,3000,(IF(F311="A",'Instruktion Kostnad nytta'!C$25,0)+IF(G311&lt;500,'Instruktion Kostnad nytta'!C$20,('Instruktion Kostnad nytta'!C$20+'Instruktion Kostnad nytta'!C$21))+IF(G311&lt;700,0,('Instruktion Kostnad nytta'!C$22-'Instruktion Kostnad nytta'!C$21))+I311*'Instruktion Kostnad nytta'!C$23/D311))</f>
        <v>6875</v>
      </c>
      <c r="M311" s="50">
        <f t="shared" si="12"/>
        <v>6.25</v>
      </c>
      <c r="N311" s="49">
        <f>IF(H311="Gråjärn",'Instruktion Kostnad nytta'!C$32,IF(H311="segjärn",'Instruktion Kostnad nytta'!C$33,IF(H311="PVC",'Instruktion Kostnad nytta'!C$34,IF(H311="PE",'Instruktion Kostnad nytta'!C$35,IF(H311="ST",'Instruktion Kostnad nytta'!C$36,0)))))</f>
        <v>0.03</v>
      </c>
      <c r="O311" s="48">
        <f>IF(G311&lt;200,'Instruktion Kostnad nytta'!C$28,(IF(G311&lt;500,'Instruktion Kostnad nytta'!C$29,'Instruktion Kostnad nytta'!C$30)))</f>
        <v>45000</v>
      </c>
      <c r="P311" s="47">
        <v>4000</v>
      </c>
      <c r="Q311" s="46">
        <f t="shared" si="13"/>
        <v>-429.79509409760863</v>
      </c>
      <c r="R311" s="45">
        <f t="shared" si="14"/>
        <v>-6586.3040142958916</v>
      </c>
      <c r="S311" s="45">
        <f>((($B311*2.71^(S$1*$N311)*($D311/1000)*($O311+$P311)/$D311))/((1+'Instruktion Kostnad nytta'!$C$37)^S$1))</f>
        <v>25.000223905593113</v>
      </c>
      <c r="T311" s="45">
        <f>((($B311*2.71^(T$1*$N311)*($D311/1000)*($O311+$P311)/$D311))/((1+'Instruktion Kostnad nytta'!$C$37)^T$1))</f>
        <v>25.254152882771844</v>
      </c>
      <c r="U311" s="45">
        <f>((($B311*2.71^(U$1*$N311)*($D311/1000)*($O311+$P311)/$D311))/((1+'Instruktion Kostnad nytta'!$C$37)^U$1))</f>
        <v>25.510661033868949</v>
      </c>
      <c r="V311" s="45">
        <f>((($B311*2.71^(V$1*$N311)*($D311/1000)*($O311+$P311)/$D311))/((1+'Instruktion Kostnad nytta'!$C$37)^V$1))</f>
        <v>25.769774555729619</v>
      </c>
      <c r="W311" s="45">
        <f>((($B311*2.71^(W$1*$N311)*($D311/1000)*($O311+$P311)/$D311))/((1+'Instruktion Kostnad nytta'!$C$37)^W$1))</f>
        <v>26.031519911282167</v>
      </c>
      <c r="X311" s="45">
        <f>((($B311*2.71^(X$1*$N311)*($D311/1000)*($O311+$P311)/$D311))/((1+'Instruktion Kostnad nytta'!$C$37)^X$1))</f>
        <v>26.295923832240685</v>
      </c>
      <c r="Y311" s="45">
        <f>((($B311*2.71^(Y$1*$N311)*($D311/1000)*($O311+$P311)/$D311))/((1+'Instruktion Kostnad nytta'!$C$37)^Y$1))</f>
        <v>26.563013321835086</v>
      </c>
      <c r="Z311" s="45">
        <f>((($B311*2.71^(Z$1*$N311)*($D311/1000)*($O311+$P311)/$D311))/((1+'Instruktion Kostnad nytta'!$C$37)^Z$1))</f>
        <v>26.832815657568947</v>
      </c>
      <c r="AA311" s="45">
        <f>((($B311*2.71^(AA$1*$N311)*($D311/1000)*($O311+$P311)/$D311))/((1+'Instruktion Kostnad nytta'!$C$37)^AA$1))</f>
        <v>27.1053583940053</v>
      </c>
      <c r="AB311" s="45">
        <f>((($B311*2.71^(AB$1*$N311)*($D311/1000)*($O311+$P311)/$D311))/((1+'Instruktion Kostnad nytta'!$C$37)^AB$1))</f>
        <v>27.380669365580751</v>
      </c>
      <c r="AC311" s="45">
        <f>((($B311*2.71^(AC$1*$N311)*($D311/1000)*($O311+$P311)/$D311))/((1+'Instruktion Kostnad nytta'!$C$37)^AC$1))</f>
        <v>27.658776689448164</v>
      </c>
      <c r="AD311" s="45">
        <f>((($B311*2.71^(AD$1*$N311)*($D311/1000)*($O311+$P311)/$D311))/((1+'Instruktion Kostnad nytta'!$C$37)^AD$1))</f>
        <v>27.939708768348279</v>
      </c>
      <c r="AE311" s="45">
        <f>((($B311*2.71^(AE$1*$N311)*($D311/1000)*($O311+$P311)/$D311))/((1+'Instruktion Kostnad nytta'!$C$37)^AE$1))</f>
        <v>28.223494293510345</v>
      </c>
      <c r="AF311" s="45">
        <f>((($B311*2.71^(AF$1*$N311)*($D311/1000)*($O311+$P311)/$D311))/((1+'Instruktion Kostnad nytta'!$C$37)^AF$1))</f>
        <v>28.510162247582453</v>
      </c>
      <c r="AG311" s="45">
        <f>((($B311*2.71^(AG$1*$N311)*($D311/1000)*($O311+$P311)/$D311))/((1+'Instruktion Kostnad nytta'!$C$37)^AG$1))</f>
        <v>28.799741907591361</v>
      </c>
      <c r="AH311" s="45">
        <f>((($B311*2.71^(AH$1*$N311)*($D311/1000)*($O311+$P311)/$D311))/((1+'Instruktion Kostnad nytta'!$C$37)^AH$1))</f>
        <v>29.092262847932609</v>
      </c>
      <c r="AI311" s="45">
        <f>((($B311*2.71^(AI$1*$N311)*($D311/1000)*($O311+$P311)/$D311))/((1+'Instruktion Kostnad nytta'!$C$37)^AI$1))</f>
        <v>29.38775494339091</v>
      </c>
      <c r="AJ311" s="45">
        <f>((($B311*2.71^(AJ$1*$N311)*($D311/1000)*($O311+$P311)/$D311))/((1+'Instruktion Kostnad nytta'!$C$37)^AJ$1))</f>
        <v>29.686248372191148</v>
      </c>
      <c r="AK311" s="45">
        <f>((($B311*2.71^(AK$1*$N311)*($D311/1000)*($O311+$P311)/$D311))/((1+'Instruktion Kostnad nytta'!$C$37)^AK$1))</f>
        <v>29.987773619080546</v>
      </c>
      <c r="AL311" s="45">
        <f>((($B311*2.71^(AL$1*$N311)*($D311/1000)*($O311+$P311)/$D311))/((1+'Instruktion Kostnad nytta'!$C$37)^AL$1))</f>
        <v>30.292361478441951</v>
      </c>
      <c r="AM311" s="45">
        <f>((($B311*2.71^(AM$1*$N311)*($D311/1000)*($O311+$P311)/$D311))/((1+'Instruktion Kostnad nytta'!$C$37)^AM$1))</f>
        <v>30.600043057438853</v>
      </c>
      <c r="AN311" s="45">
        <f>((($B311*2.71^(AN$1*$N311)*($D311/1000)*($O311+$P311)/$D311))/((1+'Instruktion Kostnad nytta'!$C$37)^AN$1))</f>
        <v>30.91084977919234</v>
      </c>
      <c r="AO311" s="45">
        <f>((($B311*2.71^(AO$1*$N311)*($D311/1000)*($O311+$P311)/$D311))/((1+'Instruktion Kostnad nytta'!$C$37)^AO$1))</f>
        <v>31.224813385990259</v>
      </c>
      <c r="AP311" s="45">
        <f>((($B311*2.71^(AP$1*$N311)*($D311/1000)*($O311+$P311)/$D311))/((1+'Instruktion Kostnad nytta'!$C$37)^AP$1))</f>
        <v>31.541965942529057</v>
      </c>
      <c r="AQ311" s="45">
        <f>((($B311*2.71^(AQ$1*$N311)*($D311/1000)*($O311+$P311)/$D311))/((1+'Instruktion Kostnad nytta'!$C$37)^AQ$1))</f>
        <v>31.862339839188468</v>
      </c>
      <c r="AR311" s="45">
        <f>((($B311*2.71^(AR$1*$N311)*($D311/1000)*($O311+$P311)/$D311))/((1+'Instruktion Kostnad nytta'!$C$37)^AR$1))</f>
        <v>32.185967795339536</v>
      </c>
      <c r="AS311" s="45">
        <f>((($B311*2.71^(AS$1*$N311)*($D311/1000)*($O311+$P311)/$D311))/((1+'Instruktion Kostnad nytta'!$C$37)^AS$1))</f>
        <v>32.512882862686169</v>
      </c>
      <c r="AT311" s="45">
        <f>((($B311*2.71^(AT$1*$N311)*($D311/1000)*($O311+$P311)/$D311))/((1+'Instruktion Kostnad nytta'!$C$37)^AT$1))</f>
        <v>32.843118428640715</v>
      </c>
      <c r="AU311" s="45">
        <f>((($B311*2.71^(AU$1*$N311)*($D311/1000)*($O311+$P311)/$D311))/((1+'Instruktion Kostnad nytta'!$C$37)^AU$1))</f>
        <v>33.176708219733698</v>
      </c>
      <c r="AV311" s="45">
        <f>((($B311*2.71^(AV$1*$N311)*($D311/1000)*($O311+$P311)/$D311))/((1+'Instruktion Kostnad nytta'!$C$37)^AV$1))</f>
        <v>33.513686305058343</v>
      </c>
      <c r="AW311" s="45">
        <f>((($B311*2.71^(AW$1*$N311)*($D311/1000)*($O311+$P311)/$D311))/((1+'Instruktion Kostnad nytta'!$C$37)^AW$1))</f>
        <v>33.854087099749947</v>
      </c>
      <c r="AX311" s="45">
        <f>((($B311*2.71^(AX$1*$N311)*($D311/1000)*($O311+$P311)/$D311))/((1+'Instruktion Kostnad nytta'!$C$37)^AX$1))</f>
        <v>34.197945368500726</v>
      </c>
      <c r="AY311" s="45">
        <f>((($B311*2.71^(AY$1*$N311)*($D311/1000)*($O311+$P311)/$D311))/((1+'Instruktion Kostnad nytta'!$C$37)^AY$1))</f>
        <v>34.545296229110207</v>
      </c>
      <c r="AZ311" s="45">
        <f>((($B311*2.71^(AZ$1*$N311)*($D311/1000)*($O311+$P311)/$D311))/((1+'Instruktion Kostnad nytta'!$C$37)^AZ$1))</f>
        <v>34.896175156071806</v>
      </c>
      <c r="BA311" s="45">
        <f>((($B311*2.71^(BA$1*$N311)*($D311/1000)*($O311+$P311)/$D311))/((1+'Instruktion Kostnad nytta'!$C$37)^BA$1))</f>
        <v>35.250617984195777</v>
      </c>
      <c r="BB311" s="45">
        <f>((($B311*2.71^(BB$1*$N311)*($D311/1000)*($O311+$P311)/$D311))/((1+'Instruktion Kostnad nytta'!$C$37)^BB$1))</f>
        <v>35.608660912269002</v>
      </c>
      <c r="BC311" s="45">
        <f>((($B311*2.71^(BC$1*$N311)*($D311/1000)*($O311+$P311)/$D311))/((1+'Instruktion Kostnad nytta'!$C$37)^BC$1))</f>
        <v>35.970340506751896</v>
      </c>
      <c r="BD311" s="45">
        <f>((($B311*2.71^(BD$1*$N311)*($D311/1000)*($O311+$P311)/$D311))/((1+'Instruktion Kostnad nytta'!$C$37)^BD$1))</f>
        <v>36.335693705512931</v>
      </c>
      <c r="BE311" s="45">
        <f>((($B311*2.71^(BE$1*$N311)*($D311/1000)*($O311+$P311)/$D311))/((1+'Instruktion Kostnad nytta'!$C$37)^BE$1))</f>
        <v>36.704757821600943</v>
      </c>
      <c r="BF311" s="45">
        <f>((($B311*2.71^(BF$1*$N311)*($D311/1000)*($O311+$P311)/$D311))/((1+'Instruktion Kostnad nytta'!$C$37)^BF$1))</f>
        <v>37.077570547056048</v>
      </c>
      <c r="BG311" s="45">
        <f>((($B311*2.71^(BG$1*$N311)*($D311/1000)*($O311+$P311)/$D311))/((1+'Instruktion Kostnad nytta'!$C$37)^BG$1))</f>
        <v>37.454169956758932</v>
      </c>
      <c r="BH311" s="45">
        <f>((($B311*2.71^(BH$1*$N311)*($D311/1000)*($O311+$P311)/$D311))/((1+'Instruktion Kostnad nytta'!$C$37)^BH$1))</f>
        <v>37.83459451231942</v>
      </c>
      <c r="BI311" s="45">
        <f>((($B311*2.71^(BI$1*$N311)*($D311/1000)*($O311+$P311)/$D311))/((1+'Instruktion Kostnad nytta'!$C$37)^BI$1))</f>
        <v>38.218883066004558</v>
      </c>
      <c r="BJ311" s="45">
        <f>((($B311*2.71^(BJ$1*$N311)*($D311/1000)*($O311+$P311)/$D311))/((1+'Instruktion Kostnad nytta'!$C$37)^BJ$1))</f>
        <v>38.607074864706519</v>
      </c>
      <c r="BK311" s="45">
        <f>((($B311*2.71^(BK$1*$N311)*($D311/1000)*($O311+$P311)/$D311))/((1+'Instruktion Kostnad nytta'!$C$37)^BK$1))</f>
        <v>38.999209553950806</v>
      </c>
      <c r="BL311" s="45">
        <f>((($B311*2.71^(BL$1*$N311)*($D311/1000)*($O311+$P311)/$D311))/((1+'Instruktion Kostnad nytta'!$C$37)^BL$1))</f>
        <v>39.39532718194527</v>
      </c>
      <c r="BM311" s="45">
        <f>((($B311*2.71^(BM$1*$N311)*($D311/1000)*($O311+$P311)/$D311))/((1+'Instruktion Kostnad nytta'!$C$37)^BM$1))</f>
        <v>39.795468203670062</v>
      </c>
      <c r="BN311" s="45">
        <f>((($B311*2.71^(BN$1*$N311)*($D311/1000)*($O311+$P311)/$D311))/((1+'Instruktion Kostnad nytta'!$C$37)^BN$1))</f>
        <v>40.199673485009399</v>
      </c>
      <c r="BO311" s="45">
        <f>((($B311*2.71^(BO$1*$N311)*($D311/1000)*($O311+$P311)/$D311))/((1+'Instruktion Kostnad nytta'!$C$37)^BO$1))</f>
        <v>40.607984306925012</v>
      </c>
      <c r="BP311" s="45">
        <f>((($B311*2.71^(BP$1*$N311)*($D311/1000)*($O311+$P311)/$D311))/((1+'Instruktion Kostnad nytta'!$C$37)^BP$1))</f>
        <v>41.020442369672224</v>
      </c>
      <c r="BQ311" s="45">
        <f>((($B311*2.71^(BQ$1*$N311)*($D311/1000)*($O311+$P311)/$D311))/((1+'Instruktion Kostnad nytta'!$C$37)^BQ$1))</f>
        <v>41.437089797058633</v>
      </c>
      <c r="BR311" s="45">
        <f>((($B311*2.71^(BR$1*$N311)*($D311/1000)*($O311+$P311)/$D311))/((1+'Instruktion Kostnad nytta'!$C$37)^BR$1))</f>
        <v>41.857969140746285</v>
      </c>
      <c r="BS311" s="45">
        <f>((($B311*2.71^(BS$1*$N311)*($D311/1000)*($O311+$P311)/$D311))/((1+'Instruktion Kostnad nytta'!$C$37)^BS$1))</f>
        <v>42.283123384597289</v>
      </c>
      <c r="BT311" s="45">
        <f>((($B311*2.71^(BT$1*$N311)*($D311/1000)*($O311+$P311)/$D311))/((1+'Instruktion Kostnad nytta'!$C$37)^BT$1))</f>
        <v>42.712595949063832</v>
      </c>
      <c r="BU311" s="45">
        <f>((($B311*2.71^(BU$1*$N311)*($D311/1000)*($O311+$P311)/$D311))/((1+'Instruktion Kostnad nytta'!$C$37)^BU$1))</f>
        <v>43.146430695622549</v>
      </c>
      <c r="BV311" s="45">
        <f>((($B311*2.71^(BV$1*$N311)*($D311/1000)*($O311+$P311)/$D311))/((1+'Instruktion Kostnad nytta'!$C$37)^BV$1))</f>
        <v>43.584671931254093</v>
      </c>
      <c r="BW311" s="45">
        <f>((($B311*2.71^(BW$1*$N311)*($D311/1000)*($O311+$P311)/$D311))/((1+'Instruktion Kostnad nytta'!$C$37)^BW$1))</f>
        <v>44.02736441296814</v>
      </c>
      <c r="BX311" s="45">
        <f>((($B311*2.71^(BX$1*$N311)*($D311/1000)*($O311+$P311)/$D311))/((1+'Instruktion Kostnad nytta'!$C$37)^BX$1))</f>
        <v>44.474553352374357</v>
      </c>
      <c r="BY311" s="45">
        <f>((($B311*2.71^(BY$1*$N311)*($D311/1000)*($O311+$P311)/$D311))/((1+'Instruktion Kostnad nytta'!$C$37)^BY$1))</f>
        <v>44.926284420299801</v>
      </c>
      <c r="BZ311" s="45">
        <f>((($B311*2.71^(BZ$1*$N311)*($D311/1000)*($O311+$P311)/$D311))/((1+'Instruktion Kostnad nytta'!$C$37)^BZ$1))</f>
        <v>45.382603751453274</v>
      </c>
      <c r="CA311" s="45">
        <f>((($B311*2.71^(CA$1*$N311)*($D311/1000)*($O311+$P311)/$D311))/((1+'Instruktion Kostnad nytta'!$C$37)^CA$1))</f>
        <v>45.843557949136923</v>
      </c>
      <c r="CB311" s="45">
        <f>((($B311*2.71^(CB$1*$N311)*($D311/1000)*($O311+$P311)/$D311))/((1+'Instruktion Kostnad nytta'!$C$37)^CB$1))</f>
        <v>46.309194090005803</v>
      </c>
      <c r="CC311" s="45">
        <f>((($B311*2.71^(CC$1*$N311)*($D311/1000)*($O311+$P311)/$D311))/((1+'Instruktion Kostnad nytta'!$C$37)^CC$1))</f>
        <v>46.779559728875739</v>
      </c>
      <c r="CD311" s="45">
        <f>((($B311*2.71^(CD$1*$N311)*($D311/1000)*($O311+$P311)/$D311))/((1+'Instruktion Kostnad nytta'!$C$37)^CD$1))</f>
        <v>47.254702903580153</v>
      </c>
      <c r="CE311" s="45">
        <f>((($B311*2.71^(CE$1*$N311)*($D311/1000)*($O311+$P311)/$D311))/((1+'Instruktion Kostnad nytta'!$C$37)^CE$1))</f>
        <v>47.734672139875926</v>
      </c>
      <c r="CF311" s="45">
        <f>((($B311*2.71^(CF$1*$N311)*($D311/1000)*($O311+$P311)/$D311))/((1+'Instruktion Kostnad nytta'!$C$37)^CF$1))</f>
        <v>48.219516456399383</v>
      </c>
      <c r="CG311" s="45">
        <f>((($B311*2.71^(CG$1*$N311)*($D311/1000)*($O311+$P311)/$D311))/((1+'Instruktion Kostnad nytta'!$C$37)^CG$1))</f>
        <v>48.709285369672486</v>
      </c>
      <c r="CH311" s="45">
        <f>((($B311*2.71^(CH$1*$N311)*($D311/1000)*($O311+$P311)/$D311))/((1+'Instruktion Kostnad nytta'!$C$37)^CH$1))</f>
        <v>49.204028899159844</v>
      </c>
      <c r="CI311" s="45">
        <f>((($B311*2.71^(CI$1*$N311)*($D311/1000)*($O311+$P311)/$D311))/((1+'Instruktion Kostnad nytta'!$C$37)^CI$1))</f>
        <v>49.703797572377269</v>
      </c>
      <c r="CJ311" s="45">
        <f>((($B311*2.71^(CJ$1*$N311)*($D311/1000)*($O311+$P311)/$D311))/((1+'Instruktion Kostnad nytta'!$C$37)^CJ$1))</f>
        <v>50.208642430051853</v>
      </c>
      <c r="CK311" s="45">
        <f>((($B311*2.71^(CK$1*$N311)*($D311/1000)*($O311+$P311)/$D311))/((1+'Instruktion Kostnad nytta'!$C$37)^CK$1))</f>
        <v>50.718615031334977</v>
      </c>
      <c r="CL311" s="45">
        <f>((($B311*2.71^(CL$1*$N311)*($D311/1000)*($O311+$P311)/$D311))/((1+'Instruktion Kostnad nytta'!$C$37)^CL$1))</f>
        <v>51.233767459067714</v>
      </c>
      <c r="CM311" s="45">
        <f>((($B311*2.71^(CM$1*$N311)*($D311/1000)*($O311+$P311)/$D311))/((1+'Instruktion Kostnad nytta'!$C$37)^CM$1))</f>
        <v>51.754152325100151</v>
      </c>
      <c r="CN311" s="45">
        <f>((($B311*2.71^(CN$1*$N311)*($D311/1000)*($O311+$P311)/$D311))/((1+'Instruktion Kostnad nytta'!$C$37)^CN$1))</f>
        <v>52.279822775664641</v>
      </c>
      <c r="CO311" s="45">
        <f>((($B311*2.71^(CO$1*$N311)*($D311/1000)*($O311+$P311)/$D311))/((1+'Instruktion Kostnad nytta'!$C$37)^CO$1))</f>
        <v>52.81083249680313</v>
      </c>
      <c r="CP311" s="45">
        <f>((($B311*2.71^(CP$1*$N311)*($D311/1000)*($O311+$P311)/$D311))/((1+'Instruktion Kostnad nytta'!$C$37)^CP$1))</f>
        <v>53.34723571985068</v>
      </c>
      <c r="CQ311" s="45">
        <f>((($B311*2.71^(CQ$1*$N311)*($D311/1000)*($O311+$P311)/$D311))/((1+'Instruktion Kostnad nytta'!$C$37)^CQ$1))</f>
        <v>53.889087226973508</v>
      </c>
      <c r="CR311" s="45">
        <f>((($B311*2.71^(CR$1*$N311)*($D311/1000)*($O311+$P311)/$D311))/((1+'Instruktion Kostnad nytta'!$C$37)^CR$1))</f>
        <v>54.436442356764182</v>
      </c>
      <c r="CS311" s="45">
        <f>((($B311*2.71^(CS$1*$N311)*($D311/1000)*($O311+$P311)/$D311))/((1+'Instruktion Kostnad nytta'!$C$37)^CS$1))</f>
        <v>54.989357009892906</v>
      </c>
      <c r="CT311" s="45">
        <f>((($B311*2.71^(CT$1*$N311)*($D311/1000)*($O311+$P311)/$D311))/((1+'Instruktion Kostnad nytta'!$C$37)^CT$1))</f>
        <v>55.547887654816996</v>
      </c>
      <c r="CU311" s="45">
        <f>((($B311*2.71^(CU$1*$N311)*($D311/1000)*($O311+$P311)/$D311))/((1+'Instruktion Kostnad nytta'!$C$37)^CU$1))</f>
        <v>56.112091333547696</v>
      </c>
      <c r="CV311" s="45">
        <f>((($B311*2.71^(CV$1*$N311)*($D311/1000)*($O311+$P311)/$D311))/((1+'Instruktion Kostnad nytta'!$C$37)^CV$1))</f>
        <v>56.682025667475763</v>
      </c>
      <c r="CW311" s="45">
        <f>((($B311*2.71^(CW$1*$N311)*($D311/1000)*($O311+$P311)/$D311))/((1+'Instruktion Kostnad nytta'!$C$37)^CW$1))</f>
        <v>57.257748863256467</v>
      </c>
      <c r="CX311" s="45">
        <f>((($B311*2.71^(CX$1*$N311)*($D311/1000)*($O311+$P311)/$D311))/((1+'Instruktion Kostnad nytta'!$C$37)^CX$1))</f>
        <v>57.83931971875387</v>
      </c>
      <c r="CY311" s="45">
        <f>((($B311*2.71^(CY$1*$N311)*($D311/1000)*($O311+$P311)/$D311))/((1+'Instruktion Kostnad nytta'!$C$37)^CY$1))</f>
        <v>58.426797629046156</v>
      </c>
      <c r="CZ311" s="45">
        <f>((($B311*2.71^(CZ$1*$N311)*($D311/1000)*($O311+$P311)/$D311))/((1+'Instruktion Kostnad nytta'!$C$37)^CZ$1))</f>
        <v>59.020242592491172</v>
      </c>
      <c r="DA311" s="45">
        <f>((($B311*2.71^(DA$1*$N311)*($D311/1000)*($O311+$P311)/$D311))/((1+'Instruktion Kostnad nytta'!$C$37)^DA$1))</f>
        <v>59.61971521685431</v>
      </c>
      <c r="DB311" s="45">
        <f>((($B311*2.71^(DB$1*$N311)*($D311/1000)*($O311+$P311)/$D311))/((1+'Instruktion Kostnad nytta'!$C$37)^DB$1))</f>
        <v>60.225276725498077</v>
      </c>
      <c r="DC311" s="45">
        <f>((($B311*2.71^(DC$1*$N311)*($D311/1000)*($O311+$P311)/$D311))/((1+'Instruktion Kostnad nytta'!$C$37)^DC$1))</f>
        <v>60.836988963634859</v>
      </c>
      <c r="DD311" s="45">
        <f>((($B311*2.71^(DD$1*$N311)*($D311/1000)*($O311+$P311)/$D311))/((1+'Instruktion Kostnad nytta'!$C$37)^DD$1))</f>
        <v>61.454914404643155</v>
      </c>
      <c r="DE311" s="45">
        <f>((($B311*2.71^(DE$1*$N311)*($D311/1000)*($O311+$P311)/$D311))/((1+'Instruktion Kostnad nytta'!$C$37)^DE$1))</f>
        <v>62.079116156447682</v>
      </c>
      <c r="DF311" s="45">
        <f>((($B311*2.71^(DF$1*$N311)*($D311/1000)*($O311+$P311)/$D311))/((1+'Instruktion Kostnad nytta'!$C$37)^DF$1))</f>
        <v>62.70965796796483</v>
      </c>
      <c r="DG311" s="45">
        <f>((($B311*2.71^(DG$1*$N311)*($D311/1000)*($O311+$P311)/$D311))/((1+'Instruktion Kostnad nytta'!$C$37)^DG$1))</f>
        <v>63.346604235612872</v>
      </c>
      <c r="DH311" s="45">
        <f>((($B311*2.71^(DH$1*$N311)*($D311/1000)*($O311+$P311)/$D311))/((1+'Instruktion Kostnad nytta'!$C$37)^DH$1))</f>
        <v>63.990020009889072</v>
      </c>
      <c r="DI311" s="45">
        <f>((($B311*2.71^(DI$1*$N311)*($D311/1000)*($O311+$P311)/$D311))/((1+'Instruktion Kostnad nytta'!$C$37)^DI$1))</f>
        <v>64.639971002012857</v>
      </c>
      <c r="DJ311" s="45">
        <f>((($B311*2.71^(DJ$1*$N311)*($D311/1000)*($O311+$P311)/$D311))/((1+'Instruktion Kostnad nytta'!$C$37)^DJ$1))</f>
        <v>65.296523590637122</v>
      </c>
      <c r="DK311" s="45">
        <f>((($B311*2.71^(DK$1*$N311)*($D311/1000)*($O311+$P311)/$D311))/((1+'Instruktion Kostnad nytta'!$C$37)^DK$1))</f>
        <v>65.959744828627237</v>
      </c>
      <c r="DL311" s="45">
        <f>((($B311*2.71^(DL$1*$N311)*($D311/1000)*($O311+$P311)/$D311))/((1+'Instruktion Kostnad nytta'!$C$37)^DL$1))</f>
        <v>66.629702449909004</v>
      </c>
      <c r="DM311" s="45">
        <f>((($B311*2.71^(DM$1*$N311)*($D311/1000)*($O311+$P311)/$D311))/((1+'Instruktion Kostnad nytta'!$C$37)^DM$1))</f>
        <v>67.306464876386457</v>
      </c>
      <c r="DN311" s="45">
        <f>((($B311*2.71^(DN$1*$N311)*($D311/1000)*($O311+$P311)/$D311))/((1+'Instruktion Kostnad nytta'!$C$37)^DN$1))</f>
        <v>67.990101224929418</v>
      </c>
      <c r="DO311" s="45">
        <f>((($B311*2.71^(DO$1*$N311)*($D311/1000)*($O311+$P311)/$D311))/((1+'Instruktion Kostnad nytta'!$C$37)^DO$1))</f>
        <v>68.680681314432647</v>
      </c>
      <c r="DP311" s="45">
        <f>((($B311*2.71^(DP$1*$N311)*($D311/1000)*($O311+$P311)/$D311))/((1+'Instruktion Kostnad nytta'!$C$37)^DP$1))</f>
        <v>69.378275672946003</v>
      </c>
      <c r="DQ311" s="45">
        <f>((($B311*2.71^(DQ$1*$N311)*($D311/1000)*($O311+$P311)/$D311))/((1+'Instruktion Kostnad nytta'!$C$37)^DQ$1))</f>
        <v>70.082955544877592</v>
      </c>
      <c r="DR311" s="45">
        <f>((($B311*2.71^(DR$1*$N311)*($D311/1000)*($O311+$P311)/$D311))/((1+'Instruktion Kostnad nytta'!$C$37)^DR$1))</f>
        <v>70.794792898269904</v>
      </c>
      <c r="DS311" s="45">
        <f>((($B311*2.71^(DS$1*$N311)*($D311/1000)*($O311+$P311)/$D311))/((1+'Instruktion Kostnad nytta'!$C$37)^DS$1))</f>
        <v>71.513860432149713</v>
      </c>
      <c r="DT311" s="45">
        <f>((($B311*2.71^(DT$1*$N311)*($D311/1000)*($O311+$P311)/$D311))/((1+'Instruktion Kostnad nytta'!$C$37)^DT$1))</f>
        <v>72.240231583952706</v>
      </c>
      <c r="DU311" s="45">
        <f>((($B311*2.71^(DU$1*$N311)*($D311/1000)*($O311+$P311)/$D311))/((1+'Instruktion Kostnad nytta'!$C$37)^DU$1))</f>
        <v>72.973980537023593</v>
      </c>
      <c r="DV311" s="45">
        <f>((($B311*2.71^(DV$1*$N311)*($D311/1000)*($O311+$P311)/$D311))/((1+'Instruktion Kostnad nytta'!$C$37)^DV$1))</f>
        <v>73.715182228192504</v>
      </c>
      <c r="DW311" s="45">
        <f>((($B311*2.71^(DW$1*$N311)*($D311/1000)*($O311+$P311)/$D311))/((1+'Instruktion Kostnad nytta'!$C$37)^DW$1))</f>
        <v>74.463912355427894</v>
      </c>
      <c r="DX311" s="45">
        <f>((($B311*2.71^(DX$1*$N311)*($D311/1000)*($O311+$P311)/$D311))/((1+'Instruktion Kostnad nytta'!$C$37)^DX$1))</f>
        <v>75.220247385567816</v>
      </c>
      <c r="DY311" s="45">
        <f>((($B311*2.71^(DY$1*$N311)*($D311/1000)*($O311+$P311)/$D311))/((1+'Instruktion Kostnad nytta'!$C$37)^DY$1))</f>
        <v>75.984264562128971</v>
      </c>
      <c r="DZ311" s="45">
        <f>((($B311*2.71^(DZ$1*$N311)*($D311/1000)*($O311+$P311)/$D311))/((1+'Instruktion Kostnad nytta'!$C$37)^DZ$1))</f>
        <v>76.756041913195887</v>
      </c>
      <c r="EA311" s="45">
        <f>((($B311*2.71^(EA$1*$N311)*($D311/1000)*($O311+$P311)/$D311))/((1+'Instruktion Kostnad nytta'!$C$37)^EA$1))</f>
        <v>77.535658259389692</v>
      </c>
      <c r="EB311" s="45">
        <f>((($B311*2.71^(EB$1*$N311)*($D311/1000)*($O311+$P311)/$D311))/((1+'Instruktion Kostnad nytta'!$C$37)^EB$1))</f>
        <v>78.323193221917847</v>
      </c>
      <c r="EC311" s="45">
        <f>((($B311*2.71^(EC$1*$N311)*($D311/1000)*($O311+$P311)/$D311))/((1+'Instruktion Kostnad nytta'!$C$37)^EC$1))</f>
        <v>79.118727230705829</v>
      </c>
      <c r="ED311" s="45">
        <f>((($B311*2.71^(ED$1*$N311)*($D311/1000)*($O311+$P311)/$D311))/((1+'Instruktion Kostnad nytta'!$C$37)^ED$1))</f>
        <v>79.92234153261137</v>
      </c>
      <c r="EE311" s="45">
        <f>((($B311*2.71^(EE$1*$N311)*($D311/1000)*($O311+$P311)/$D311))/((1+'Instruktion Kostnad nytta'!$C$37)^EE$1))</f>
        <v>80.734118199722133</v>
      </c>
      <c r="EF311" s="45">
        <f>((($B311*2.71^(EF$1*$N311)*($D311/1000)*($O311+$P311)/$D311))/((1+'Instruktion Kostnad nytta'!$C$37)^EF$1))</f>
        <v>81.554140137737463</v>
      </c>
      <c r="EG311" s="45">
        <f>((($B311*2.71^(EG$1*$N311)*($D311/1000)*($O311+$P311)/$D311))/((1+'Instruktion Kostnad nytta'!$C$37)^EG$1))</f>
        <v>82.382491094435622</v>
      </c>
      <c r="EH311" s="45">
        <f>((($B311*2.71^(EH$1*$N311)*($D311/1000)*($O311+$P311)/$D311))/((1+'Instruktion Kostnad nytta'!$C$37)^EH$1))</f>
        <v>83.219255668226751</v>
      </c>
      <c r="EI311" s="45">
        <f>((($B311*2.71^(EI$1*$N311)*($D311/1000)*($O311+$P311)/$D311))/((1+'Instruktion Kostnad nytta'!$C$37)^EI$1))</f>
        <v>84.064519316792683</v>
      </c>
      <c r="EJ311" s="45">
        <f>((($B311*2.71^(EJ$1*$N311)*($D311/1000)*($O311+$P311)/$D311))/((1+'Instruktion Kostnad nytta'!$C$37)^EJ$1))</f>
        <v>84.918368365814985</v>
      </c>
      <c r="EK311" s="45">
        <f>((($B311*2.71^(EK$1*$N311)*($D311/1000)*($O311+$P311)/$D311))/((1+'Instruktion Kostnad nytta'!$C$37)^EK$1))</f>
        <v>85.780890017790796</v>
      </c>
      <c r="EL311" s="45">
        <f>((($B311*2.71^(EL$1*$N311)*($D311/1000)*($O311+$P311)/$D311))/((1+'Instruktion Kostnad nytta'!$C$37)^EL$1))</f>
        <v>86.65217236093919</v>
      </c>
    </row>
    <row r="312" spans="1:142" x14ac:dyDescent="0.25">
      <c r="A312" s="41">
        <v>314</v>
      </c>
      <c r="B312" s="59">
        <v>0.5</v>
      </c>
      <c r="C312" s="59">
        <v>15</v>
      </c>
      <c r="D312" s="60">
        <v>80</v>
      </c>
      <c r="E312" s="59">
        <v>1965</v>
      </c>
      <c r="F312" s="59" t="s">
        <v>98</v>
      </c>
      <c r="G312" s="59">
        <v>127</v>
      </c>
      <c r="H312" s="59" t="s">
        <v>46</v>
      </c>
      <c r="I312" s="59">
        <v>8</v>
      </c>
      <c r="J312" s="41">
        <v>0</v>
      </c>
      <c r="K312" s="41" t="s">
        <v>289</v>
      </c>
      <c r="L312" s="48">
        <f>'Instruktion Kostnad nytta'!C$19/D312+IF((IF(F312="A",'Instruktion Kostnad nytta'!C$25,0)+IF(G312&lt;500,'Instruktion Kostnad nytta'!C$20,('Instruktion Kostnad nytta'!C$20+'Instruktion Kostnad nytta'!C$21))+IF(G312&lt;700,0,('Instruktion Kostnad nytta'!C$22-'Instruktion Kostnad nytta'!C$21))+I312*'Instruktion Kostnad nytta'!C$23/D312)&lt;3000,3000,(IF(F312="A",'Instruktion Kostnad nytta'!C$25,0)+IF(G312&lt;500,'Instruktion Kostnad nytta'!C$20,('Instruktion Kostnad nytta'!C$20+'Instruktion Kostnad nytta'!C$21))+IF(G312&lt;700,0,('Instruktion Kostnad nytta'!C$22-'Instruktion Kostnad nytta'!C$21))+I312*'Instruktion Kostnad nytta'!C$23/D312))</f>
        <v>6875</v>
      </c>
      <c r="M312" s="50">
        <f t="shared" si="12"/>
        <v>6.25</v>
      </c>
      <c r="N312" s="49">
        <f>IF(H312="Gråjärn",'Instruktion Kostnad nytta'!C$32,IF(H312="segjärn",'Instruktion Kostnad nytta'!C$33,IF(H312="PVC",'Instruktion Kostnad nytta'!C$34,IF(H312="PE",'Instruktion Kostnad nytta'!C$35,IF(H312="ST",'Instruktion Kostnad nytta'!C$36,0)))))</f>
        <v>0.03</v>
      </c>
      <c r="O312" s="48">
        <f>IF(G312&lt;200,'Instruktion Kostnad nytta'!C$28,(IF(G312&lt;500,'Instruktion Kostnad nytta'!C$29,'Instruktion Kostnad nytta'!C$30)))</f>
        <v>45000</v>
      </c>
      <c r="P312" s="47">
        <v>4000</v>
      </c>
      <c r="Q312" s="46">
        <f t="shared" si="13"/>
        <v>-429.79509409760863</v>
      </c>
      <c r="R312" s="45">
        <f t="shared" si="14"/>
        <v>-6586.3040142958916</v>
      </c>
      <c r="S312" s="45">
        <f>((($B312*2.71^(S$1*$N312)*($D312/1000)*($O312+$P312)/$D312))/((1+'Instruktion Kostnad nytta'!$C$37)^S$1))</f>
        <v>25.000223905593113</v>
      </c>
      <c r="T312" s="45">
        <f>((($B312*2.71^(T$1*$N312)*($D312/1000)*($O312+$P312)/$D312))/((1+'Instruktion Kostnad nytta'!$C$37)^T$1))</f>
        <v>25.254152882771844</v>
      </c>
      <c r="U312" s="45">
        <f>((($B312*2.71^(U$1*$N312)*($D312/1000)*($O312+$P312)/$D312))/((1+'Instruktion Kostnad nytta'!$C$37)^U$1))</f>
        <v>25.510661033868949</v>
      </c>
      <c r="V312" s="45">
        <f>((($B312*2.71^(V$1*$N312)*($D312/1000)*($O312+$P312)/$D312))/((1+'Instruktion Kostnad nytta'!$C$37)^V$1))</f>
        <v>25.769774555729619</v>
      </c>
      <c r="W312" s="45">
        <f>((($B312*2.71^(W$1*$N312)*($D312/1000)*($O312+$P312)/$D312))/((1+'Instruktion Kostnad nytta'!$C$37)^W$1))</f>
        <v>26.031519911282167</v>
      </c>
      <c r="X312" s="45">
        <f>((($B312*2.71^(X$1*$N312)*($D312/1000)*($O312+$P312)/$D312))/((1+'Instruktion Kostnad nytta'!$C$37)^X$1))</f>
        <v>26.295923832240685</v>
      </c>
      <c r="Y312" s="45">
        <f>((($B312*2.71^(Y$1*$N312)*($D312/1000)*($O312+$P312)/$D312))/((1+'Instruktion Kostnad nytta'!$C$37)^Y$1))</f>
        <v>26.563013321835086</v>
      </c>
      <c r="Z312" s="45">
        <f>((($B312*2.71^(Z$1*$N312)*($D312/1000)*($O312+$P312)/$D312))/((1+'Instruktion Kostnad nytta'!$C$37)^Z$1))</f>
        <v>26.832815657568947</v>
      </c>
      <c r="AA312" s="45">
        <f>((($B312*2.71^(AA$1*$N312)*($D312/1000)*($O312+$P312)/$D312))/((1+'Instruktion Kostnad nytta'!$C$37)^AA$1))</f>
        <v>27.1053583940053</v>
      </c>
      <c r="AB312" s="45">
        <f>((($B312*2.71^(AB$1*$N312)*($D312/1000)*($O312+$P312)/$D312))/((1+'Instruktion Kostnad nytta'!$C$37)^AB$1))</f>
        <v>27.380669365580751</v>
      </c>
      <c r="AC312" s="45">
        <f>((($B312*2.71^(AC$1*$N312)*($D312/1000)*($O312+$P312)/$D312))/((1+'Instruktion Kostnad nytta'!$C$37)^AC$1))</f>
        <v>27.658776689448164</v>
      </c>
      <c r="AD312" s="45">
        <f>((($B312*2.71^(AD$1*$N312)*($D312/1000)*($O312+$P312)/$D312))/((1+'Instruktion Kostnad nytta'!$C$37)^AD$1))</f>
        <v>27.939708768348279</v>
      </c>
      <c r="AE312" s="45">
        <f>((($B312*2.71^(AE$1*$N312)*($D312/1000)*($O312+$P312)/$D312))/((1+'Instruktion Kostnad nytta'!$C$37)^AE$1))</f>
        <v>28.223494293510345</v>
      </c>
      <c r="AF312" s="45">
        <f>((($B312*2.71^(AF$1*$N312)*($D312/1000)*($O312+$P312)/$D312))/((1+'Instruktion Kostnad nytta'!$C$37)^AF$1))</f>
        <v>28.510162247582453</v>
      </c>
      <c r="AG312" s="45">
        <f>((($B312*2.71^(AG$1*$N312)*($D312/1000)*($O312+$P312)/$D312))/((1+'Instruktion Kostnad nytta'!$C$37)^AG$1))</f>
        <v>28.799741907591361</v>
      </c>
      <c r="AH312" s="45">
        <f>((($B312*2.71^(AH$1*$N312)*($D312/1000)*($O312+$P312)/$D312))/((1+'Instruktion Kostnad nytta'!$C$37)^AH$1))</f>
        <v>29.092262847932609</v>
      </c>
      <c r="AI312" s="45">
        <f>((($B312*2.71^(AI$1*$N312)*($D312/1000)*($O312+$P312)/$D312))/((1+'Instruktion Kostnad nytta'!$C$37)^AI$1))</f>
        <v>29.38775494339091</v>
      </c>
      <c r="AJ312" s="45">
        <f>((($B312*2.71^(AJ$1*$N312)*($D312/1000)*($O312+$P312)/$D312))/((1+'Instruktion Kostnad nytta'!$C$37)^AJ$1))</f>
        <v>29.686248372191148</v>
      </c>
      <c r="AK312" s="45">
        <f>((($B312*2.71^(AK$1*$N312)*($D312/1000)*($O312+$P312)/$D312))/((1+'Instruktion Kostnad nytta'!$C$37)^AK$1))</f>
        <v>29.987773619080546</v>
      </c>
      <c r="AL312" s="45">
        <f>((($B312*2.71^(AL$1*$N312)*($D312/1000)*($O312+$P312)/$D312))/((1+'Instruktion Kostnad nytta'!$C$37)^AL$1))</f>
        <v>30.292361478441951</v>
      </c>
      <c r="AM312" s="45">
        <f>((($B312*2.71^(AM$1*$N312)*($D312/1000)*($O312+$P312)/$D312))/((1+'Instruktion Kostnad nytta'!$C$37)^AM$1))</f>
        <v>30.600043057438853</v>
      </c>
      <c r="AN312" s="45">
        <f>((($B312*2.71^(AN$1*$N312)*($D312/1000)*($O312+$P312)/$D312))/((1+'Instruktion Kostnad nytta'!$C$37)^AN$1))</f>
        <v>30.91084977919234</v>
      </c>
      <c r="AO312" s="45">
        <f>((($B312*2.71^(AO$1*$N312)*($D312/1000)*($O312+$P312)/$D312))/((1+'Instruktion Kostnad nytta'!$C$37)^AO$1))</f>
        <v>31.224813385990259</v>
      </c>
      <c r="AP312" s="45">
        <f>((($B312*2.71^(AP$1*$N312)*($D312/1000)*($O312+$P312)/$D312))/((1+'Instruktion Kostnad nytta'!$C$37)^AP$1))</f>
        <v>31.541965942529057</v>
      </c>
      <c r="AQ312" s="45">
        <f>((($B312*2.71^(AQ$1*$N312)*($D312/1000)*($O312+$P312)/$D312))/((1+'Instruktion Kostnad nytta'!$C$37)^AQ$1))</f>
        <v>31.862339839188468</v>
      </c>
      <c r="AR312" s="45">
        <f>((($B312*2.71^(AR$1*$N312)*($D312/1000)*($O312+$P312)/$D312))/((1+'Instruktion Kostnad nytta'!$C$37)^AR$1))</f>
        <v>32.185967795339536</v>
      </c>
      <c r="AS312" s="45">
        <f>((($B312*2.71^(AS$1*$N312)*($D312/1000)*($O312+$P312)/$D312))/((1+'Instruktion Kostnad nytta'!$C$37)^AS$1))</f>
        <v>32.512882862686169</v>
      </c>
      <c r="AT312" s="45">
        <f>((($B312*2.71^(AT$1*$N312)*($D312/1000)*($O312+$P312)/$D312))/((1+'Instruktion Kostnad nytta'!$C$37)^AT$1))</f>
        <v>32.843118428640715</v>
      </c>
      <c r="AU312" s="45">
        <f>((($B312*2.71^(AU$1*$N312)*($D312/1000)*($O312+$P312)/$D312))/((1+'Instruktion Kostnad nytta'!$C$37)^AU$1))</f>
        <v>33.176708219733698</v>
      </c>
      <c r="AV312" s="45">
        <f>((($B312*2.71^(AV$1*$N312)*($D312/1000)*($O312+$P312)/$D312))/((1+'Instruktion Kostnad nytta'!$C$37)^AV$1))</f>
        <v>33.513686305058343</v>
      </c>
      <c r="AW312" s="45">
        <f>((($B312*2.71^(AW$1*$N312)*($D312/1000)*($O312+$P312)/$D312))/((1+'Instruktion Kostnad nytta'!$C$37)^AW$1))</f>
        <v>33.854087099749947</v>
      </c>
      <c r="AX312" s="45">
        <f>((($B312*2.71^(AX$1*$N312)*($D312/1000)*($O312+$P312)/$D312))/((1+'Instruktion Kostnad nytta'!$C$37)^AX$1))</f>
        <v>34.197945368500726</v>
      </c>
      <c r="AY312" s="45">
        <f>((($B312*2.71^(AY$1*$N312)*($D312/1000)*($O312+$P312)/$D312))/((1+'Instruktion Kostnad nytta'!$C$37)^AY$1))</f>
        <v>34.545296229110207</v>
      </c>
      <c r="AZ312" s="45">
        <f>((($B312*2.71^(AZ$1*$N312)*($D312/1000)*($O312+$P312)/$D312))/((1+'Instruktion Kostnad nytta'!$C$37)^AZ$1))</f>
        <v>34.896175156071806</v>
      </c>
      <c r="BA312" s="45">
        <f>((($B312*2.71^(BA$1*$N312)*($D312/1000)*($O312+$P312)/$D312))/((1+'Instruktion Kostnad nytta'!$C$37)^BA$1))</f>
        <v>35.250617984195777</v>
      </c>
      <c r="BB312" s="45">
        <f>((($B312*2.71^(BB$1*$N312)*($D312/1000)*($O312+$P312)/$D312))/((1+'Instruktion Kostnad nytta'!$C$37)^BB$1))</f>
        <v>35.608660912269002</v>
      </c>
      <c r="BC312" s="45">
        <f>((($B312*2.71^(BC$1*$N312)*($D312/1000)*($O312+$P312)/$D312))/((1+'Instruktion Kostnad nytta'!$C$37)^BC$1))</f>
        <v>35.970340506751896</v>
      </c>
      <c r="BD312" s="45">
        <f>((($B312*2.71^(BD$1*$N312)*($D312/1000)*($O312+$P312)/$D312))/((1+'Instruktion Kostnad nytta'!$C$37)^BD$1))</f>
        <v>36.335693705512931</v>
      </c>
      <c r="BE312" s="45">
        <f>((($B312*2.71^(BE$1*$N312)*($D312/1000)*($O312+$P312)/$D312))/((1+'Instruktion Kostnad nytta'!$C$37)^BE$1))</f>
        <v>36.704757821600943</v>
      </c>
      <c r="BF312" s="45">
        <f>((($B312*2.71^(BF$1*$N312)*($D312/1000)*($O312+$P312)/$D312))/((1+'Instruktion Kostnad nytta'!$C$37)^BF$1))</f>
        <v>37.077570547056048</v>
      </c>
      <c r="BG312" s="45">
        <f>((($B312*2.71^(BG$1*$N312)*($D312/1000)*($O312+$P312)/$D312))/((1+'Instruktion Kostnad nytta'!$C$37)^BG$1))</f>
        <v>37.454169956758932</v>
      </c>
      <c r="BH312" s="45">
        <f>((($B312*2.71^(BH$1*$N312)*($D312/1000)*($O312+$P312)/$D312))/((1+'Instruktion Kostnad nytta'!$C$37)^BH$1))</f>
        <v>37.83459451231942</v>
      </c>
      <c r="BI312" s="45">
        <f>((($B312*2.71^(BI$1*$N312)*($D312/1000)*($O312+$P312)/$D312))/((1+'Instruktion Kostnad nytta'!$C$37)^BI$1))</f>
        <v>38.218883066004558</v>
      </c>
      <c r="BJ312" s="45">
        <f>((($B312*2.71^(BJ$1*$N312)*($D312/1000)*($O312+$P312)/$D312))/((1+'Instruktion Kostnad nytta'!$C$37)^BJ$1))</f>
        <v>38.607074864706519</v>
      </c>
      <c r="BK312" s="45">
        <f>((($B312*2.71^(BK$1*$N312)*($D312/1000)*($O312+$P312)/$D312))/((1+'Instruktion Kostnad nytta'!$C$37)^BK$1))</f>
        <v>38.999209553950806</v>
      </c>
      <c r="BL312" s="45">
        <f>((($B312*2.71^(BL$1*$N312)*($D312/1000)*($O312+$P312)/$D312))/((1+'Instruktion Kostnad nytta'!$C$37)^BL$1))</f>
        <v>39.39532718194527</v>
      </c>
      <c r="BM312" s="45">
        <f>((($B312*2.71^(BM$1*$N312)*($D312/1000)*($O312+$P312)/$D312))/((1+'Instruktion Kostnad nytta'!$C$37)^BM$1))</f>
        <v>39.795468203670062</v>
      </c>
      <c r="BN312" s="45">
        <f>((($B312*2.71^(BN$1*$N312)*($D312/1000)*($O312+$P312)/$D312))/((1+'Instruktion Kostnad nytta'!$C$37)^BN$1))</f>
        <v>40.199673485009399</v>
      </c>
      <c r="BO312" s="45">
        <f>((($B312*2.71^(BO$1*$N312)*($D312/1000)*($O312+$P312)/$D312))/((1+'Instruktion Kostnad nytta'!$C$37)^BO$1))</f>
        <v>40.607984306925012</v>
      </c>
      <c r="BP312" s="45">
        <f>((($B312*2.71^(BP$1*$N312)*($D312/1000)*($O312+$P312)/$D312))/((1+'Instruktion Kostnad nytta'!$C$37)^BP$1))</f>
        <v>41.020442369672224</v>
      </c>
      <c r="BQ312" s="45">
        <f>((($B312*2.71^(BQ$1*$N312)*($D312/1000)*($O312+$P312)/$D312))/((1+'Instruktion Kostnad nytta'!$C$37)^BQ$1))</f>
        <v>41.437089797058633</v>
      </c>
      <c r="BR312" s="45">
        <f>((($B312*2.71^(BR$1*$N312)*($D312/1000)*($O312+$P312)/$D312))/((1+'Instruktion Kostnad nytta'!$C$37)^BR$1))</f>
        <v>41.857969140746285</v>
      </c>
      <c r="BS312" s="45">
        <f>((($B312*2.71^(BS$1*$N312)*($D312/1000)*($O312+$P312)/$D312))/((1+'Instruktion Kostnad nytta'!$C$37)^BS$1))</f>
        <v>42.283123384597289</v>
      </c>
      <c r="BT312" s="45">
        <f>((($B312*2.71^(BT$1*$N312)*($D312/1000)*($O312+$P312)/$D312))/((1+'Instruktion Kostnad nytta'!$C$37)^BT$1))</f>
        <v>42.712595949063832</v>
      </c>
      <c r="BU312" s="45">
        <f>((($B312*2.71^(BU$1*$N312)*($D312/1000)*($O312+$P312)/$D312))/((1+'Instruktion Kostnad nytta'!$C$37)^BU$1))</f>
        <v>43.146430695622549</v>
      </c>
      <c r="BV312" s="45">
        <f>((($B312*2.71^(BV$1*$N312)*($D312/1000)*($O312+$P312)/$D312))/((1+'Instruktion Kostnad nytta'!$C$37)^BV$1))</f>
        <v>43.584671931254093</v>
      </c>
      <c r="BW312" s="45">
        <f>((($B312*2.71^(BW$1*$N312)*($D312/1000)*($O312+$P312)/$D312))/((1+'Instruktion Kostnad nytta'!$C$37)^BW$1))</f>
        <v>44.02736441296814</v>
      </c>
      <c r="BX312" s="45">
        <f>((($B312*2.71^(BX$1*$N312)*($D312/1000)*($O312+$P312)/$D312))/((1+'Instruktion Kostnad nytta'!$C$37)^BX$1))</f>
        <v>44.474553352374357</v>
      </c>
      <c r="BY312" s="45">
        <f>((($B312*2.71^(BY$1*$N312)*($D312/1000)*($O312+$P312)/$D312))/((1+'Instruktion Kostnad nytta'!$C$37)^BY$1))</f>
        <v>44.926284420299801</v>
      </c>
      <c r="BZ312" s="45">
        <f>((($B312*2.71^(BZ$1*$N312)*($D312/1000)*($O312+$P312)/$D312))/((1+'Instruktion Kostnad nytta'!$C$37)^BZ$1))</f>
        <v>45.382603751453274</v>
      </c>
      <c r="CA312" s="45">
        <f>((($B312*2.71^(CA$1*$N312)*($D312/1000)*($O312+$P312)/$D312))/((1+'Instruktion Kostnad nytta'!$C$37)^CA$1))</f>
        <v>45.843557949136923</v>
      </c>
      <c r="CB312" s="45">
        <f>((($B312*2.71^(CB$1*$N312)*($D312/1000)*($O312+$P312)/$D312))/((1+'Instruktion Kostnad nytta'!$C$37)^CB$1))</f>
        <v>46.309194090005803</v>
      </c>
      <c r="CC312" s="45">
        <f>((($B312*2.71^(CC$1*$N312)*($D312/1000)*($O312+$P312)/$D312))/((1+'Instruktion Kostnad nytta'!$C$37)^CC$1))</f>
        <v>46.779559728875739</v>
      </c>
      <c r="CD312" s="45">
        <f>((($B312*2.71^(CD$1*$N312)*($D312/1000)*($O312+$P312)/$D312))/((1+'Instruktion Kostnad nytta'!$C$37)^CD$1))</f>
        <v>47.254702903580153</v>
      </c>
      <c r="CE312" s="45">
        <f>((($B312*2.71^(CE$1*$N312)*($D312/1000)*($O312+$P312)/$D312))/((1+'Instruktion Kostnad nytta'!$C$37)^CE$1))</f>
        <v>47.734672139875926</v>
      </c>
      <c r="CF312" s="45">
        <f>((($B312*2.71^(CF$1*$N312)*($D312/1000)*($O312+$P312)/$D312))/((1+'Instruktion Kostnad nytta'!$C$37)^CF$1))</f>
        <v>48.219516456399383</v>
      </c>
      <c r="CG312" s="45">
        <f>((($B312*2.71^(CG$1*$N312)*($D312/1000)*($O312+$P312)/$D312))/((1+'Instruktion Kostnad nytta'!$C$37)^CG$1))</f>
        <v>48.709285369672486</v>
      </c>
      <c r="CH312" s="45">
        <f>((($B312*2.71^(CH$1*$N312)*($D312/1000)*($O312+$P312)/$D312))/((1+'Instruktion Kostnad nytta'!$C$37)^CH$1))</f>
        <v>49.204028899159844</v>
      </c>
      <c r="CI312" s="45">
        <f>((($B312*2.71^(CI$1*$N312)*($D312/1000)*($O312+$P312)/$D312))/((1+'Instruktion Kostnad nytta'!$C$37)^CI$1))</f>
        <v>49.703797572377269</v>
      </c>
      <c r="CJ312" s="45">
        <f>((($B312*2.71^(CJ$1*$N312)*($D312/1000)*($O312+$P312)/$D312))/((1+'Instruktion Kostnad nytta'!$C$37)^CJ$1))</f>
        <v>50.208642430051853</v>
      </c>
      <c r="CK312" s="45">
        <f>((($B312*2.71^(CK$1*$N312)*($D312/1000)*($O312+$P312)/$D312))/((1+'Instruktion Kostnad nytta'!$C$37)^CK$1))</f>
        <v>50.718615031334977</v>
      </c>
      <c r="CL312" s="45">
        <f>((($B312*2.71^(CL$1*$N312)*($D312/1000)*($O312+$P312)/$D312))/((1+'Instruktion Kostnad nytta'!$C$37)^CL$1))</f>
        <v>51.233767459067714</v>
      </c>
      <c r="CM312" s="45">
        <f>((($B312*2.71^(CM$1*$N312)*($D312/1000)*($O312+$P312)/$D312))/((1+'Instruktion Kostnad nytta'!$C$37)^CM$1))</f>
        <v>51.754152325100151</v>
      </c>
      <c r="CN312" s="45">
        <f>((($B312*2.71^(CN$1*$N312)*($D312/1000)*($O312+$P312)/$D312))/((1+'Instruktion Kostnad nytta'!$C$37)^CN$1))</f>
        <v>52.279822775664641</v>
      </c>
      <c r="CO312" s="45">
        <f>((($B312*2.71^(CO$1*$N312)*($D312/1000)*($O312+$P312)/$D312))/((1+'Instruktion Kostnad nytta'!$C$37)^CO$1))</f>
        <v>52.81083249680313</v>
      </c>
      <c r="CP312" s="45">
        <f>((($B312*2.71^(CP$1*$N312)*($D312/1000)*($O312+$P312)/$D312))/((1+'Instruktion Kostnad nytta'!$C$37)^CP$1))</f>
        <v>53.34723571985068</v>
      </c>
      <c r="CQ312" s="45">
        <f>((($B312*2.71^(CQ$1*$N312)*($D312/1000)*($O312+$P312)/$D312))/((1+'Instruktion Kostnad nytta'!$C$37)^CQ$1))</f>
        <v>53.889087226973508</v>
      </c>
      <c r="CR312" s="45">
        <f>((($B312*2.71^(CR$1*$N312)*($D312/1000)*($O312+$P312)/$D312))/((1+'Instruktion Kostnad nytta'!$C$37)^CR$1))</f>
        <v>54.436442356764182</v>
      </c>
      <c r="CS312" s="45">
        <f>((($B312*2.71^(CS$1*$N312)*($D312/1000)*($O312+$P312)/$D312))/((1+'Instruktion Kostnad nytta'!$C$37)^CS$1))</f>
        <v>54.989357009892906</v>
      </c>
      <c r="CT312" s="45">
        <f>((($B312*2.71^(CT$1*$N312)*($D312/1000)*($O312+$P312)/$D312))/((1+'Instruktion Kostnad nytta'!$C$37)^CT$1))</f>
        <v>55.547887654816996</v>
      </c>
      <c r="CU312" s="45">
        <f>((($B312*2.71^(CU$1*$N312)*($D312/1000)*($O312+$P312)/$D312))/((1+'Instruktion Kostnad nytta'!$C$37)^CU$1))</f>
        <v>56.112091333547696</v>
      </c>
      <c r="CV312" s="45">
        <f>((($B312*2.71^(CV$1*$N312)*($D312/1000)*($O312+$P312)/$D312))/((1+'Instruktion Kostnad nytta'!$C$37)^CV$1))</f>
        <v>56.682025667475763</v>
      </c>
      <c r="CW312" s="45">
        <f>((($B312*2.71^(CW$1*$N312)*($D312/1000)*($O312+$P312)/$D312))/((1+'Instruktion Kostnad nytta'!$C$37)^CW$1))</f>
        <v>57.257748863256467</v>
      </c>
      <c r="CX312" s="45">
        <f>((($B312*2.71^(CX$1*$N312)*($D312/1000)*($O312+$P312)/$D312))/((1+'Instruktion Kostnad nytta'!$C$37)^CX$1))</f>
        <v>57.83931971875387</v>
      </c>
      <c r="CY312" s="45">
        <f>((($B312*2.71^(CY$1*$N312)*($D312/1000)*($O312+$P312)/$D312))/((1+'Instruktion Kostnad nytta'!$C$37)^CY$1))</f>
        <v>58.426797629046156</v>
      </c>
      <c r="CZ312" s="45">
        <f>((($B312*2.71^(CZ$1*$N312)*($D312/1000)*($O312+$P312)/$D312))/((1+'Instruktion Kostnad nytta'!$C$37)^CZ$1))</f>
        <v>59.020242592491172</v>
      </c>
      <c r="DA312" s="45">
        <f>((($B312*2.71^(DA$1*$N312)*($D312/1000)*($O312+$P312)/$D312))/((1+'Instruktion Kostnad nytta'!$C$37)^DA$1))</f>
        <v>59.61971521685431</v>
      </c>
      <c r="DB312" s="45">
        <f>((($B312*2.71^(DB$1*$N312)*($D312/1000)*($O312+$P312)/$D312))/((1+'Instruktion Kostnad nytta'!$C$37)^DB$1))</f>
        <v>60.225276725498077</v>
      </c>
      <c r="DC312" s="45">
        <f>((($B312*2.71^(DC$1*$N312)*($D312/1000)*($O312+$P312)/$D312))/((1+'Instruktion Kostnad nytta'!$C$37)^DC$1))</f>
        <v>60.836988963634859</v>
      </c>
      <c r="DD312" s="45">
        <f>((($B312*2.71^(DD$1*$N312)*($D312/1000)*($O312+$P312)/$D312))/((1+'Instruktion Kostnad nytta'!$C$37)^DD$1))</f>
        <v>61.454914404643155</v>
      </c>
      <c r="DE312" s="45">
        <f>((($B312*2.71^(DE$1*$N312)*($D312/1000)*($O312+$P312)/$D312))/((1+'Instruktion Kostnad nytta'!$C$37)^DE$1))</f>
        <v>62.079116156447682</v>
      </c>
      <c r="DF312" s="45">
        <f>((($B312*2.71^(DF$1*$N312)*($D312/1000)*($O312+$P312)/$D312))/((1+'Instruktion Kostnad nytta'!$C$37)^DF$1))</f>
        <v>62.70965796796483</v>
      </c>
      <c r="DG312" s="45">
        <f>((($B312*2.71^(DG$1*$N312)*($D312/1000)*($O312+$P312)/$D312))/((1+'Instruktion Kostnad nytta'!$C$37)^DG$1))</f>
        <v>63.346604235612872</v>
      </c>
      <c r="DH312" s="45">
        <f>((($B312*2.71^(DH$1*$N312)*($D312/1000)*($O312+$P312)/$D312))/((1+'Instruktion Kostnad nytta'!$C$37)^DH$1))</f>
        <v>63.990020009889072</v>
      </c>
      <c r="DI312" s="45">
        <f>((($B312*2.71^(DI$1*$N312)*($D312/1000)*($O312+$P312)/$D312))/((1+'Instruktion Kostnad nytta'!$C$37)^DI$1))</f>
        <v>64.639971002012857</v>
      </c>
      <c r="DJ312" s="45">
        <f>((($B312*2.71^(DJ$1*$N312)*($D312/1000)*($O312+$P312)/$D312))/((1+'Instruktion Kostnad nytta'!$C$37)^DJ$1))</f>
        <v>65.296523590637122</v>
      </c>
      <c r="DK312" s="45">
        <f>((($B312*2.71^(DK$1*$N312)*($D312/1000)*($O312+$P312)/$D312))/((1+'Instruktion Kostnad nytta'!$C$37)^DK$1))</f>
        <v>65.959744828627237</v>
      </c>
      <c r="DL312" s="45">
        <f>((($B312*2.71^(DL$1*$N312)*($D312/1000)*($O312+$P312)/$D312))/((1+'Instruktion Kostnad nytta'!$C$37)^DL$1))</f>
        <v>66.629702449909004</v>
      </c>
      <c r="DM312" s="45">
        <f>((($B312*2.71^(DM$1*$N312)*($D312/1000)*($O312+$P312)/$D312))/((1+'Instruktion Kostnad nytta'!$C$37)^DM$1))</f>
        <v>67.306464876386457</v>
      </c>
      <c r="DN312" s="45">
        <f>((($B312*2.71^(DN$1*$N312)*($D312/1000)*($O312+$P312)/$D312))/((1+'Instruktion Kostnad nytta'!$C$37)^DN$1))</f>
        <v>67.990101224929418</v>
      </c>
      <c r="DO312" s="45">
        <f>((($B312*2.71^(DO$1*$N312)*($D312/1000)*($O312+$P312)/$D312))/((1+'Instruktion Kostnad nytta'!$C$37)^DO$1))</f>
        <v>68.680681314432647</v>
      </c>
      <c r="DP312" s="45">
        <f>((($B312*2.71^(DP$1*$N312)*($D312/1000)*($O312+$P312)/$D312))/((1+'Instruktion Kostnad nytta'!$C$37)^DP$1))</f>
        <v>69.378275672946003</v>
      </c>
      <c r="DQ312" s="45">
        <f>((($B312*2.71^(DQ$1*$N312)*($D312/1000)*($O312+$P312)/$D312))/((1+'Instruktion Kostnad nytta'!$C$37)^DQ$1))</f>
        <v>70.082955544877592</v>
      </c>
      <c r="DR312" s="45">
        <f>((($B312*2.71^(DR$1*$N312)*($D312/1000)*($O312+$P312)/$D312))/((1+'Instruktion Kostnad nytta'!$C$37)^DR$1))</f>
        <v>70.794792898269904</v>
      </c>
      <c r="DS312" s="45">
        <f>((($B312*2.71^(DS$1*$N312)*($D312/1000)*($O312+$P312)/$D312))/((1+'Instruktion Kostnad nytta'!$C$37)^DS$1))</f>
        <v>71.513860432149713</v>
      </c>
      <c r="DT312" s="45">
        <f>((($B312*2.71^(DT$1*$N312)*($D312/1000)*($O312+$P312)/$D312))/((1+'Instruktion Kostnad nytta'!$C$37)^DT$1))</f>
        <v>72.240231583952706</v>
      </c>
      <c r="DU312" s="45">
        <f>((($B312*2.71^(DU$1*$N312)*($D312/1000)*($O312+$P312)/$D312))/((1+'Instruktion Kostnad nytta'!$C$37)^DU$1))</f>
        <v>72.973980537023593</v>
      </c>
      <c r="DV312" s="45">
        <f>((($B312*2.71^(DV$1*$N312)*($D312/1000)*($O312+$P312)/$D312))/((1+'Instruktion Kostnad nytta'!$C$37)^DV$1))</f>
        <v>73.715182228192504</v>
      </c>
      <c r="DW312" s="45">
        <f>((($B312*2.71^(DW$1*$N312)*($D312/1000)*($O312+$P312)/$D312))/((1+'Instruktion Kostnad nytta'!$C$37)^DW$1))</f>
        <v>74.463912355427894</v>
      </c>
      <c r="DX312" s="45">
        <f>((($B312*2.71^(DX$1*$N312)*($D312/1000)*($O312+$P312)/$D312))/((1+'Instruktion Kostnad nytta'!$C$37)^DX$1))</f>
        <v>75.220247385567816</v>
      </c>
      <c r="DY312" s="45">
        <f>((($B312*2.71^(DY$1*$N312)*($D312/1000)*($O312+$P312)/$D312))/((1+'Instruktion Kostnad nytta'!$C$37)^DY$1))</f>
        <v>75.984264562128971</v>
      </c>
      <c r="DZ312" s="45">
        <f>((($B312*2.71^(DZ$1*$N312)*($D312/1000)*($O312+$P312)/$D312))/((1+'Instruktion Kostnad nytta'!$C$37)^DZ$1))</f>
        <v>76.756041913195887</v>
      </c>
      <c r="EA312" s="45">
        <f>((($B312*2.71^(EA$1*$N312)*($D312/1000)*($O312+$P312)/$D312))/((1+'Instruktion Kostnad nytta'!$C$37)^EA$1))</f>
        <v>77.535658259389692</v>
      </c>
      <c r="EB312" s="45">
        <f>((($B312*2.71^(EB$1*$N312)*($D312/1000)*($O312+$P312)/$D312))/((1+'Instruktion Kostnad nytta'!$C$37)^EB$1))</f>
        <v>78.323193221917847</v>
      </c>
      <c r="EC312" s="45">
        <f>((($B312*2.71^(EC$1*$N312)*($D312/1000)*($O312+$P312)/$D312))/((1+'Instruktion Kostnad nytta'!$C$37)^EC$1))</f>
        <v>79.118727230705829</v>
      </c>
      <c r="ED312" s="45">
        <f>((($B312*2.71^(ED$1*$N312)*($D312/1000)*($O312+$P312)/$D312))/((1+'Instruktion Kostnad nytta'!$C$37)^ED$1))</f>
        <v>79.92234153261137</v>
      </c>
      <c r="EE312" s="45">
        <f>((($B312*2.71^(EE$1*$N312)*($D312/1000)*($O312+$P312)/$D312))/((1+'Instruktion Kostnad nytta'!$C$37)^EE$1))</f>
        <v>80.734118199722133</v>
      </c>
      <c r="EF312" s="45">
        <f>((($B312*2.71^(EF$1*$N312)*($D312/1000)*($O312+$P312)/$D312))/((1+'Instruktion Kostnad nytta'!$C$37)^EF$1))</f>
        <v>81.554140137737463</v>
      </c>
      <c r="EG312" s="45">
        <f>((($B312*2.71^(EG$1*$N312)*($D312/1000)*($O312+$P312)/$D312))/((1+'Instruktion Kostnad nytta'!$C$37)^EG$1))</f>
        <v>82.382491094435622</v>
      </c>
      <c r="EH312" s="45">
        <f>((($B312*2.71^(EH$1*$N312)*($D312/1000)*($O312+$P312)/$D312))/((1+'Instruktion Kostnad nytta'!$C$37)^EH$1))</f>
        <v>83.219255668226751</v>
      </c>
      <c r="EI312" s="45">
        <f>((($B312*2.71^(EI$1*$N312)*($D312/1000)*($O312+$P312)/$D312))/((1+'Instruktion Kostnad nytta'!$C$37)^EI$1))</f>
        <v>84.064519316792683</v>
      </c>
      <c r="EJ312" s="45">
        <f>((($B312*2.71^(EJ$1*$N312)*($D312/1000)*($O312+$P312)/$D312))/((1+'Instruktion Kostnad nytta'!$C$37)^EJ$1))</f>
        <v>84.918368365814985</v>
      </c>
      <c r="EK312" s="45">
        <f>((($B312*2.71^(EK$1*$N312)*($D312/1000)*($O312+$P312)/$D312))/((1+'Instruktion Kostnad nytta'!$C$37)^EK$1))</f>
        <v>85.780890017790796</v>
      </c>
      <c r="EL312" s="45">
        <f>((($B312*2.71^(EL$1*$N312)*($D312/1000)*($O312+$P312)/$D312))/((1+'Instruktion Kostnad nytta'!$C$37)^EL$1))</f>
        <v>86.65217236093919</v>
      </c>
    </row>
    <row r="313" spans="1:142" x14ac:dyDescent="0.25">
      <c r="A313" s="41">
        <v>315</v>
      </c>
      <c r="B313" s="59">
        <v>0.5</v>
      </c>
      <c r="C313" s="59">
        <v>15</v>
      </c>
      <c r="D313" s="60">
        <v>80</v>
      </c>
      <c r="E313" s="59">
        <v>1965</v>
      </c>
      <c r="F313" s="59" t="s">
        <v>98</v>
      </c>
      <c r="G313" s="59">
        <v>127</v>
      </c>
      <c r="H313" s="59" t="s">
        <v>46</v>
      </c>
      <c r="I313" s="59">
        <v>8</v>
      </c>
      <c r="J313" s="41">
        <v>0</v>
      </c>
      <c r="K313" s="41" t="s">
        <v>288</v>
      </c>
      <c r="L313" s="48">
        <f>'Instruktion Kostnad nytta'!C$19/D313+IF((IF(F313="A",'Instruktion Kostnad nytta'!C$25,0)+IF(G313&lt;500,'Instruktion Kostnad nytta'!C$20,('Instruktion Kostnad nytta'!C$20+'Instruktion Kostnad nytta'!C$21))+IF(G313&lt;700,0,('Instruktion Kostnad nytta'!C$22-'Instruktion Kostnad nytta'!C$21))+I313*'Instruktion Kostnad nytta'!C$23/D313)&lt;3000,3000,(IF(F313="A",'Instruktion Kostnad nytta'!C$25,0)+IF(G313&lt;500,'Instruktion Kostnad nytta'!C$20,('Instruktion Kostnad nytta'!C$20+'Instruktion Kostnad nytta'!C$21))+IF(G313&lt;700,0,('Instruktion Kostnad nytta'!C$22-'Instruktion Kostnad nytta'!C$21))+I313*'Instruktion Kostnad nytta'!C$23/D313))</f>
        <v>6875</v>
      </c>
      <c r="M313" s="50">
        <f t="shared" si="12"/>
        <v>6.25</v>
      </c>
      <c r="N313" s="49">
        <f>IF(H313="Gråjärn",'Instruktion Kostnad nytta'!C$32,IF(H313="segjärn",'Instruktion Kostnad nytta'!C$33,IF(H313="PVC",'Instruktion Kostnad nytta'!C$34,IF(H313="PE",'Instruktion Kostnad nytta'!C$35,IF(H313="ST",'Instruktion Kostnad nytta'!C$36,0)))))</f>
        <v>0.03</v>
      </c>
      <c r="O313" s="48">
        <f>IF(G313&lt;200,'Instruktion Kostnad nytta'!C$28,(IF(G313&lt;500,'Instruktion Kostnad nytta'!C$29,'Instruktion Kostnad nytta'!C$30)))</f>
        <v>45000</v>
      </c>
      <c r="P313" s="47">
        <v>4000</v>
      </c>
      <c r="Q313" s="46">
        <f t="shared" si="13"/>
        <v>-429.79509409760863</v>
      </c>
      <c r="R313" s="45">
        <f t="shared" si="14"/>
        <v>-6586.3040142958916</v>
      </c>
      <c r="S313" s="45">
        <f>((($B313*2.71^(S$1*$N313)*($D313/1000)*($O313+$P313)/$D313))/((1+'Instruktion Kostnad nytta'!$C$37)^S$1))</f>
        <v>25.000223905593113</v>
      </c>
      <c r="T313" s="45">
        <f>((($B313*2.71^(T$1*$N313)*($D313/1000)*($O313+$P313)/$D313))/((1+'Instruktion Kostnad nytta'!$C$37)^T$1))</f>
        <v>25.254152882771844</v>
      </c>
      <c r="U313" s="45">
        <f>((($B313*2.71^(U$1*$N313)*($D313/1000)*($O313+$P313)/$D313))/((1+'Instruktion Kostnad nytta'!$C$37)^U$1))</f>
        <v>25.510661033868949</v>
      </c>
      <c r="V313" s="45">
        <f>((($B313*2.71^(V$1*$N313)*($D313/1000)*($O313+$P313)/$D313))/((1+'Instruktion Kostnad nytta'!$C$37)^V$1))</f>
        <v>25.769774555729619</v>
      </c>
      <c r="W313" s="45">
        <f>((($B313*2.71^(W$1*$N313)*($D313/1000)*($O313+$P313)/$D313))/((1+'Instruktion Kostnad nytta'!$C$37)^W$1))</f>
        <v>26.031519911282167</v>
      </c>
      <c r="X313" s="45">
        <f>((($B313*2.71^(X$1*$N313)*($D313/1000)*($O313+$P313)/$D313))/((1+'Instruktion Kostnad nytta'!$C$37)^X$1))</f>
        <v>26.295923832240685</v>
      </c>
      <c r="Y313" s="45">
        <f>((($B313*2.71^(Y$1*$N313)*($D313/1000)*($O313+$P313)/$D313))/((1+'Instruktion Kostnad nytta'!$C$37)^Y$1))</f>
        <v>26.563013321835086</v>
      </c>
      <c r="Z313" s="45">
        <f>((($B313*2.71^(Z$1*$N313)*($D313/1000)*($O313+$P313)/$D313))/((1+'Instruktion Kostnad nytta'!$C$37)^Z$1))</f>
        <v>26.832815657568947</v>
      </c>
      <c r="AA313" s="45">
        <f>((($B313*2.71^(AA$1*$N313)*($D313/1000)*($O313+$P313)/$D313))/((1+'Instruktion Kostnad nytta'!$C$37)^AA$1))</f>
        <v>27.1053583940053</v>
      </c>
      <c r="AB313" s="45">
        <f>((($B313*2.71^(AB$1*$N313)*($D313/1000)*($O313+$P313)/$D313))/((1+'Instruktion Kostnad nytta'!$C$37)^AB$1))</f>
        <v>27.380669365580751</v>
      </c>
      <c r="AC313" s="45">
        <f>((($B313*2.71^(AC$1*$N313)*($D313/1000)*($O313+$P313)/$D313))/((1+'Instruktion Kostnad nytta'!$C$37)^AC$1))</f>
        <v>27.658776689448164</v>
      </c>
      <c r="AD313" s="45">
        <f>((($B313*2.71^(AD$1*$N313)*($D313/1000)*($O313+$P313)/$D313))/((1+'Instruktion Kostnad nytta'!$C$37)^AD$1))</f>
        <v>27.939708768348279</v>
      </c>
      <c r="AE313" s="45">
        <f>((($B313*2.71^(AE$1*$N313)*($D313/1000)*($O313+$P313)/$D313))/((1+'Instruktion Kostnad nytta'!$C$37)^AE$1))</f>
        <v>28.223494293510345</v>
      </c>
      <c r="AF313" s="45">
        <f>((($B313*2.71^(AF$1*$N313)*($D313/1000)*($O313+$P313)/$D313))/((1+'Instruktion Kostnad nytta'!$C$37)^AF$1))</f>
        <v>28.510162247582453</v>
      </c>
      <c r="AG313" s="45">
        <f>((($B313*2.71^(AG$1*$N313)*($D313/1000)*($O313+$P313)/$D313))/((1+'Instruktion Kostnad nytta'!$C$37)^AG$1))</f>
        <v>28.799741907591361</v>
      </c>
      <c r="AH313" s="45">
        <f>((($B313*2.71^(AH$1*$N313)*($D313/1000)*($O313+$P313)/$D313))/((1+'Instruktion Kostnad nytta'!$C$37)^AH$1))</f>
        <v>29.092262847932609</v>
      </c>
      <c r="AI313" s="45">
        <f>((($B313*2.71^(AI$1*$N313)*($D313/1000)*($O313+$P313)/$D313))/((1+'Instruktion Kostnad nytta'!$C$37)^AI$1))</f>
        <v>29.38775494339091</v>
      </c>
      <c r="AJ313" s="45">
        <f>((($B313*2.71^(AJ$1*$N313)*($D313/1000)*($O313+$P313)/$D313))/((1+'Instruktion Kostnad nytta'!$C$37)^AJ$1))</f>
        <v>29.686248372191148</v>
      </c>
      <c r="AK313" s="45">
        <f>((($B313*2.71^(AK$1*$N313)*($D313/1000)*($O313+$P313)/$D313))/((1+'Instruktion Kostnad nytta'!$C$37)^AK$1))</f>
        <v>29.987773619080546</v>
      </c>
      <c r="AL313" s="45">
        <f>((($B313*2.71^(AL$1*$N313)*($D313/1000)*($O313+$P313)/$D313))/((1+'Instruktion Kostnad nytta'!$C$37)^AL$1))</f>
        <v>30.292361478441951</v>
      </c>
      <c r="AM313" s="45">
        <f>((($B313*2.71^(AM$1*$N313)*($D313/1000)*($O313+$P313)/$D313))/((1+'Instruktion Kostnad nytta'!$C$37)^AM$1))</f>
        <v>30.600043057438853</v>
      </c>
      <c r="AN313" s="45">
        <f>((($B313*2.71^(AN$1*$N313)*($D313/1000)*($O313+$P313)/$D313))/((1+'Instruktion Kostnad nytta'!$C$37)^AN$1))</f>
        <v>30.91084977919234</v>
      </c>
      <c r="AO313" s="45">
        <f>((($B313*2.71^(AO$1*$N313)*($D313/1000)*($O313+$P313)/$D313))/((1+'Instruktion Kostnad nytta'!$C$37)^AO$1))</f>
        <v>31.224813385990259</v>
      </c>
      <c r="AP313" s="45">
        <f>((($B313*2.71^(AP$1*$N313)*($D313/1000)*($O313+$P313)/$D313))/((1+'Instruktion Kostnad nytta'!$C$37)^AP$1))</f>
        <v>31.541965942529057</v>
      </c>
      <c r="AQ313" s="45">
        <f>((($B313*2.71^(AQ$1*$N313)*($D313/1000)*($O313+$P313)/$D313))/((1+'Instruktion Kostnad nytta'!$C$37)^AQ$1))</f>
        <v>31.862339839188468</v>
      </c>
      <c r="AR313" s="45">
        <f>((($B313*2.71^(AR$1*$N313)*($D313/1000)*($O313+$P313)/$D313))/((1+'Instruktion Kostnad nytta'!$C$37)^AR$1))</f>
        <v>32.185967795339536</v>
      </c>
      <c r="AS313" s="45">
        <f>((($B313*2.71^(AS$1*$N313)*($D313/1000)*($O313+$P313)/$D313))/((1+'Instruktion Kostnad nytta'!$C$37)^AS$1))</f>
        <v>32.512882862686169</v>
      </c>
      <c r="AT313" s="45">
        <f>((($B313*2.71^(AT$1*$N313)*($D313/1000)*($O313+$P313)/$D313))/((1+'Instruktion Kostnad nytta'!$C$37)^AT$1))</f>
        <v>32.843118428640715</v>
      </c>
      <c r="AU313" s="45">
        <f>((($B313*2.71^(AU$1*$N313)*($D313/1000)*($O313+$P313)/$D313))/((1+'Instruktion Kostnad nytta'!$C$37)^AU$1))</f>
        <v>33.176708219733698</v>
      </c>
      <c r="AV313" s="45">
        <f>((($B313*2.71^(AV$1*$N313)*($D313/1000)*($O313+$P313)/$D313))/((1+'Instruktion Kostnad nytta'!$C$37)^AV$1))</f>
        <v>33.513686305058343</v>
      </c>
      <c r="AW313" s="45">
        <f>((($B313*2.71^(AW$1*$N313)*($D313/1000)*($O313+$P313)/$D313))/((1+'Instruktion Kostnad nytta'!$C$37)^AW$1))</f>
        <v>33.854087099749947</v>
      </c>
      <c r="AX313" s="45">
        <f>((($B313*2.71^(AX$1*$N313)*($D313/1000)*($O313+$P313)/$D313))/((1+'Instruktion Kostnad nytta'!$C$37)^AX$1))</f>
        <v>34.197945368500726</v>
      </c>
      <c r="AY313" s="45">
        <f>((($B313*2.71^(AY$1*$N313)*($D313/1000)*($O313+$P313)/$D313))/((1+'Instruktion Kostnad nytta'!$C$37)^AY$1))</f>
        <v>34.545296229110207</v>
      </c>
      <c r="AZ313" s="45">
        <f>((($B313*2.71^(AZ$1*$N313)*($D313/1000)*($O313+$P313)/$D313))/((1+'Instruktion Kostnad nytta'!$C$37)^AZ$1))</f>
        <v>34.896175156071806</v>
      </c>
      <c r="BA313" s="45">
        <f>((($B313*2.71^(BA$1*$N313)*($D313/1000)*($O313+$P313)/$D313))/((1+'Instruktion Kostnad nytta'!$C$37)^BA$1))</f>
        <v>35.250617984195777</v>
      </c>
      <c r="BB313" s="45">
        <f>((($B313*2.71^(BB$1*$N313)*($D313/1000)*($O313+$P313)/$D313))/((1+'Instruktion Kostnad nytta'!$C$37)^BB$1))</f>
        <v>35.608660912269002</v>
      </c>
      <c r="BC313" s="45">
        <f>((($B313*2.71^(BC$1*$N313)*($D313/1000)*($O313+$P313)/$D313))/((1+'Instruktion Kostnad nytta'!$C$37)^BC$1))</f>
        <v>35.970340506751896</v>
      </c>
      <c r="BD313" s="45">
        <f>((($B313*2.71^(BD$1*$N313)*($D313/1000)*($O313+$P313)/$D313))/((1+'Instruktion Kostnad nytta'!$C$37)^BD$1))</f>
        <v>36.335693705512931</v>
      </c>
      <c r="BE313" s="45">
        <f>((($B313*2.71^(BE$1*$N313)*($D313/1000)*($O313+$P313)/$D313))/((1+'Instruktion Kostnad nytta'!$C$37)^BE$1))</f>
        <v>36.704757821600943</v>
      </c>
      <c r="BF313" s="45">
        <f>((($B313*2.71^(BF$1*$N313)*($D313/1000)*($O313+$P313)/$D313))/((1+'Instruktion Kostnad nytta'!$C$37)^BF$1))</f>
        <v>37.077570547056048</v>
      </c>
      <c r="BG313" s="45">
        <f>((($B313*2.71^(BG$1*$N313)*($D313/1000)*($O313+$P313)/$D313))/((1+'Instruktion Kostnad nytta'!$C$37)^BG$1))</f>
        <v>37.454169956758932</v>
      </c>
      <c r="BH313" s="45">
        <f>((($B313*2.71^(BH$1*$N313)*($D313/1000)*($O313+$P313)/$D313))/((1+'Instruktion Kostnad nytta'!$C$37)^BH$1))</f>
        <v>37.83459451231942</v>
      </c>
      <c r="BI313" s="45">
        <f>((($B313*2.71^(BI$1*$N313)*($D313/1000)*($O313+$P313)/$D313))/((1+'Instruktion Kostnad nytta'!$C$37)^BI$1))</f>
        <v>38.218883066004558</v>
      </c>
      <c r="BJ313" s="45">
        <f>((($B313*2.71^(BJ$1*$N313)*($D313/1000)*($O313+$P313)/$D313))/((1+'Instruktion Kostnad nytta'!$C$37)^BJ$1))</f>
        <v>38.607074864706519</v>
      </c>
      <c r="BK313" s="45">
        <f>((($B313*2.71^(BK$1*$N313)*($D313/1000)*($O313+$P313)/$D313))/((1+'Instruktion Kostnad nytta'!$C$37)^BK$1))</f>
        <v>38.999209553950806</v>
      </c>
      <c r="BL313" s="45">
        <f>((($B313*2.71^(BL$1*$N313)*($D313/1000)*($O313+$P313)/$D313))/((1+'Instruktion Kostnad nytta'!$C$37)^BL$1))</f>
        <v>39.39532718194527</v>
      </c>
      <c r="BM313" s="45">
        <f>((($B313*2.71^(BM$1*$N313)*($D313/1000)*($O313+$P313)/$D313))/((1+'Instruktion Kostnad nytta'!$C$37)^BM$1))</f>
        <v>39.795468203670062</v>
      </c>
      <c r="BN313" s="45">
        <f>((($B313*2.71^(BN$1*$N313)*($D313/1000)*($O313+$P313)/$D313))/((1+'Instruktion Kostnad nytta'!$C$37)^BN$1))</f>
        <v>40.199673485009399</v>
      </c>
      <c r="BO313" s="45">
        <f>((($B313*2.71^(BO$1*$N313)*($D313/1000)*($O313+$P313)/$D313))/((1+'Instruktion Kostnad nytta'!$C$37)^BO$1))</f>
        <v>40.607984306925012</v>
      </c>
      <c r="BP313" s="45">
        <f>((($B313*2.71^(BP$1*$N313)*($D313/1000)*($O313+$P313)/$D313))/((1+'Instruktion Kostnad nytta'!$C$37)^BP$1))</f>
        <v>41.020442369672224</v>
      </c>
      <c r="BQ313" s="45">
        <f>((($B313*2.71^(BQ$1*$N313)*($D313/1000)*($O313+$P313)/$D313))/((1+'Instruktion Kostnad nytta'!$C$37)^BQ$1))</f>
        <v>41.437089797058633</v>
      </c>
      <c r="BR313" s="45">
        <f>((($B313*2.71^(BR$1*$N313)*($D313/1000)*($O313+$P313)/$D313))/((1+'Instruktion Kostnad nytta'!$C$37)^BR$1))</f>
        <v>41.857969140746285</v>
      </c>
      <c r="BS313" s="45">
        <f>((($B313*2.71^(BS$1*$N313)*($D313/1000)*($O313+$P313)/$D313))/((1+'Instruktion Kostnad nytta'!$C$37)^BS$1))</f>
        <v>42.283123384597289</v>
      </c>
      <c r="BT313" s="45">
        <f>((($B313*2.71^(BT$1*$N313)*($D313/1000)*($O313+$P313)/$D313))/((1+'Instruktion Kostnad nytta'!$C$37)^BT$1))</f>
        <v>42.712595949063832</v>
      </c>
      <c r="BU313" s="45">
        <f>((($B313*2.71^(BU$1*$N313)*($D313/1000)*($O313+$P313)/$D313))/((1+'Instruktion Kostnad nytta'!$C$37)^BU$1))</f>
        <v>43.146430695622549</v>
      </c>
      <c r="BV313" s="45">
        <f>((($B313*2.71^(BV$1*$N313)*($D313/1000)*($O313+$P313)/$D313))/((1+'Instruktion Kostnad nytta'!$C$37)^BV$1))</f>
        <v>43.584671931254093</v>
      </c>
      <c r="BW313" s="45">
        <f>((($B313*2.71^(BW$1*$N313)*($D313/1000)*($O313+$P313)/$D313))/((1+'Instruktion Kostnad nytta'!$C$37)^BW$1))</f>
        <v>44.02736441296814</v>
      </c>
      <c r="BX313" s="45">
        <f>((($B313*2.71^(BX$1*$N313)*($D313/1000)*($O313+$P313)/$D313))/((1+'Instruktion Kostnad nytta'!$C$37)^BX$1))</f>
        <v>44.474553352374357</v>
      </c>
      <c r="BY313" s="45">
        <f>((($B313*2.71^(BY$1*$N313)*($D313/1000)*($O313+$P313)/$D313))/((1+'Instruktion Kostnad nytta'!$C$37)^BY$1))</f>
        <v>44.926284420299801</v>
      </c>
      <c r="BZ313" s="45">
        <f>((($B313*2.71^(BZ$1*$N313)*($D313/1000)*($O313+$P313)/$D313))/((1+'Instruktion Kostnad nytta'!$C$37)^BZ$1))</f>
        <v>45.382603751453274</v>
      </c>
      <c r="CA313" s="45">
        <f>((($B313*2.71^(CA$1*$N313)*($D313/1000)*($O313+$P313)/$D313))/((1+'Instruktion Kostnad nytta'!$C$37)^CA$1))</f>
        <v>45.843557949136923</v>
      </c>
      <c r="CB313" s="45">
        <f>((($B313*2.71^(CB$1*$N313)*($D313/1000)*($O313+$P313)/$D313))/((1+'Instruktion Kostnad nytta'!$C$37)^CB$1))</f>
        <v>46.309194090005803</v>
      </c>
      <c r="CC313" s="45">
        <f>((($B313*2.71^(CC$1*$N313)*($D313/1000)*($O313+$P313)/$D313))/((1+'Instruktion Kostnad nytta'!$C$37)^CC$1))</f>
        <v>46.779559728875739</v>
      </c>
      <c r="CD313" s="45">
        <f>((($B313*2.71^(CD$1*$N313)*($D313/1000)*($O313+$P313)/$D313))/((1+'Instruktion Kostnad nytta'!$C$37)^CD$1))</f>
        <v>47.254702903580153</v>
      </c>
      <c r="CE313" s="45">
        <f>((($B313*2.71^(CE$1*$N313)*($D313/1000)*($O313+$P313)/$D313))/((1+'Instruktion Kostnad nytta'!$C$37)^CE$1))</f>
        <v>47.734672139875926</v>
      </c>
      <c r="CF313" s="45">
        <f>((($B313*2.71^(CF$1*$N313)*($D313/1000)*($O313+$P313)/$D313))/((1+'Instruktion Kostnad nytta'!$C$37)^CF$1))</f>
        <v>48.219516456399383</v>
      </c>
      <c r="CG313" s="45">
        <f>((($B313*2.71^(CG$1*$N313)*($D313/1000)*($O313+$P313)/$D313))/((1+'Instruktion Kostnad nytta'!$C$37)^CG$1))</f>
        <v>48.709285369672486</v>
      </c>
      <c r="CH313" s="45">
        <f>((($B313*2.71^(CH$1*$N313)*($D313/1000)*($O313+$P313)/$D313))/((1+'Instruktion Kostnad nytta'!$C$37)^CH$1))</f>
        <v>49.204028899159844</v>
      </c>
      <c r="CI313" s="45">
        <f>((($B313*2.71^(CI$1*$N313)*($D313/1000)*($O313+$P313)/$D313))/((1+'Instruktion Kostnad nytta'!$C$37)^CI$1))</f>
        <v>49.703797572377269</v>
      </c>
      <c r="CJ313" s="45">
        <f>((($B313*2.71^(CJ$1*$N313)*($D313/1000)*($O313+$P313)/$D313))/((1+'Instruktion Kostnad nytta'!$C$37)^CJ$1))</f>
        <v>50.208642430051853</v>
      </c>
      <c r="CK313" s="45">
        <f>((($B313*2.71^(CK$1*$N313)*($D313/1000)*($O313+$P313)/$D313))/((1+'Instruktion Kostnad nytta'!$C$37)^CK$1))</f>
        <v>50.718615031334977</v>
      </c>
      <c r="CL313" s="45">
        <f>((($B313*2.71^(CL$1*$N313)*($D313/1000)*($O313+$P313)/$D313))/((1+'Instruktion Kostnad nytta'!$C$37)^CL$1))</f>
        <v>51.233767459067714</v>
      </c>
      <c r="CM313" s="45">
        <f>((($B313*2.71^(CM$1*$N313)*($D313/1000)*($O313+$P313)/$D313))/((1+'Instruktion Kostnad nytta'!$C$37)^CM$1))</f>
        <v>51.754152325100151</v>
      </c>
      <c r="CN313" s="45">
        <f>((($B313*2.71^(CN$1*$N313)*($D313/1000)*($O313+$P313)/$D313))/((1+'Instruktion Kostnad nytta'!$C$37)^CN$1))</f>
        <v>52.279822775664641</v>
      </c>
      <c r="CO313" s="45">
        <f>((($B313*2.71^(CO$1*$N313)*($D313/1000)*($O313+$P313)/$D313))/((1+'Instruktion Kostnad nytta'!$C$37)^CO$1))</f>
        <v>52.81083249680313</v>
      </c>
      <c r="CP313" s="45">
        <f>((($B313*2.71^(CP$1*$N313)*($D313/1000)*($O313+$P313)/$D313))/((1+'Instruktion Kostnad nytta'!$C$37)^CP$1))</f>
        <v>53.34723571985068</v>
      </c>
      <c r="CQ313" s="45">
        <f>((($B313*2.71^(CQ$1*$N313)*($D313/1000)*($O313+$P313)/$D313))/((1+'Instruktion Kostnad nytta'!$C$37)^CQ$1))</f>
        <v>53.889087226973508</v>
      </c>
      <c r="CR313" s="45">
        <f>((($B313*2.71^(CR$1*$N313)*($D313/1000)*($O313+$P313)/$D313))/((1+'Instruktion Kostnad nytta'!$C$37)^CR$1))</f>
        <v>54.436442356764182</v>
      </c>
      <c r="CS313" s="45">
        <f>((($B313*2.71^(CS$1*$N313)*($D313/1000)*($O313+$P313)/$D313))/((1+'Instruktion Kostnad nytta'!$C$37)^CS$1))</f>
        <v>54.989357009892906</v>
      </c>
      <c r="CT313" s="45">
        <f>((($B313*2.71^(CT$1*$N313)*($D313/1000)*($O313+$P313)/$D313))/((1+'Instruktion Kostnad nytta'!$C$37)^CT$1))</f>
        <v>55.547887654816996</v>
      </c>
      <c r="CU313" s="45">
        <f>((($B313*2.71^(CU$1*$N313)*($D313/1000)*($O313+$P313)/$D313))/((1+'Instruktion Kostnad nytta'!$C$37)^CU$1))</f>
        <v>56.112091333547696</v>
      </c>
      <c r="CV313" s="45">
        <f>((($B313*2.71^(CV$1*$N313)*($D313/1000)*($O313+$P313)/$D313))/((1+'Instruktion Kostnad nytta'!$C$37)^CV$1))</f>
        <v>56.682025667475763</v>
      </c>
      <c r="CW313" s="45">
        <f>((($B313*2.71^(CW$1*$N313)*($D313/1000)*($O313+$P313)/$D313))/((1+'Instruktion Kostnad nytta'!$C$37)^CW$1))</f>
        <v>57.257748863256467</v>
      </c>
      <c r="CX313" s="45">
        <f>((($B313*2.71^(CX$1*$N313)*($D313/1000)*($O313+$P313)/$D313))/((1+'Instruktion Kostnad nytta'!$C$37)^CX$1))</f>
        <v>57.83931971875387</v>
      </c>
      <c r="CY313" s="45">
        <f>((($B313*2.71^(CY$1*$N313)*($D313/1000)*($O313+$P313)/$D313))/((1+'Instruktion Kostnad nytta'!$C$37)^CY$1))</f>
        <v>58.426797629046156</v>
      </c>
      <c r="CZ313" s="45">
        <f>((($B313*2.71^(CZ$1*$N313)*($D313/1000)*($O313+$P313)/$D313))/((1+'Instruktion Kostnad nytta'!$C$37)^CZ$1))</f>
        <v>59.020242592491172</v>
      </c>
      <c r="DA313" s="45">
        <f>((($B313*2.71^(DA$1*$N313)*($D313/1000)*($O313+$P313)/$D313))/((1+'Instruktion Kostnad nytta'!$C$37)^DA$1))</f>
        <v>59.61971521685431</v>
      </c>
      <c r="DB313" s="45">
        <f>((($B313*2.71^(DB$1*$N313)*($D313/1000)*($O313+$P313)/$D313))/((1+'Instruktion Kostnad nytta'!$C$37)^DB$1))</f>
        <v>60.225276725498077</v>
      </c>
      <c r="DC313" s="45">
        <f>((($B313*2.71^(DC$1*$N313)*($D313/1000)*($O313+$P313)/$D313))/((1+'Instruktion Kostnad nytta'!$C$37)^DC$1))</f>
        <v>60.836988963634859</v>
      </c>
      <c r="DD313" s="45">
        <f>((($B313*2.71^(DD$1*$N313)*($D313/1000)*($O313+$P313)/$D313))/((1+'Instruktion Kostnad nytta'!$C$37)^DD$1))</f>
        <v>61.454914404643155</v>
      </c>
      <c r="DE313" s="45">
        <f>((($B313*2.71^(DE$1*$N313)*($D313/1000)*($O313+$P313)/$D313))/((1+'Instruktion Kostnad nytta'!$C$37)^DE$1))</f>
        <v>62.079116156447682</v>
      </c>
      <c r="DF313" s="45">
        <f>((($B313*2.71^(DF$1*$N313)*($D313/1000)*($O313+$P313)/$D313))/((1+'Instruktion Kostnad nytta'!$C$37)^DF$1))</f>
        <v>62.70965796796483</v>
      </c>
      <c r="DG313" s="45">
        <f>((($B313*2.71^(DG$1*$N313)*($D313/1000)*($O313+$P313)/$D313))/((1+'Instruktion Kostnad nytta'!$C$37)^DG$1))</f>
        <v>63.346604235612872</v>
      </c>
      <c r="DH313" s="45">
        <f>((($B313*2.71^(DH$1*$N313)*($D313/1000)*($O313+$P313)/$D313))/((1+'Instruktion Kostnad nytta'!$C$37)^DH$1))</f>
        <v>63.990020009889072</v>
      </c>
      <c r="DI313" s="45">
        <f>((($B313*2.71^(DI$1*$N313)*($D313/1000)*($O313+$P313)/$D313))/((1+'Instruktion Kostnad nytta'!$C$37)^DI$1))</f>
        <v>64.639971002012857</v>
      </c>
      <c r="DJ313" s="45">
        <f>((($B313*2.71^(DJ$1*$N313)*($D313/1000)*($O313+$P313)/$D313))/((1+'Instruktion Kostnad nytta'!$C$37)^DJ$1))</f>
        <v>65.296523590637122</v>
      </c>
      <c r="DK313" s="45">
        <f>((($B313*2.71^(DK$1*$N313)*($D313/1000)*($O313+$P313)/$D313))/((1+'Instruktion Kostnad nytta'!$C$37)^DK$1))</f>
        <v>65.959744828627237</v>
      </c>
      <c r="DL313" s="45">
        <f>((($B313*2.71^(DL$1*$N313)*($D313/1000)*($O313+$P313)/$D313))/((1+'Instruktion Kostnad nytta'!$C$37)^DL$1))</f>
        <v>66.629702449909004</v>
      </c>
      <c r="DM313" s="45">
        <f>((($B313*2.71^(DM$1*$N313)*($D313/1000)*($O313+$P313)/$D313))/((1+'Instruktion Kostnad nytta'!$C$37)^DM$1))</f>
        <v>67.306464876386457</v>
      </c>
      <c r="DN313" s="45">
        <f>((($B313*2.71^(DN$1*$N313)*($D313/1000)*($O313+$P313)/$D313))/((1+'Instruktion Kostnad nytta'!$C$37)^DN$1))</f>
        <v>67.990101224929418</v>
      </c>
      <c r="DO313" s="45">
        <f>((($B313*2.71^(DO$1*$N313)*($D313/1000)*($O313+$P313)/$D313))/((1+'Instruktion Kostnad nytta'!$C$37)^DO$1))</f>
        <v>68.680681314432647</v>
      </c>
      <c r="DP313" s="45">
        <f>((($B313*2.71^(DP$1*$N313)*($D313/1000)*($O313+$P313)/$D313))/((1+'Instruktion Kostnad nytta'!$C$37)^DP$1))</f>
        <v>69.378275672946003</v>
      </c>
      <c r="DQ313" s="45">
        <f>((($B313*2.71^(DQ$1*$N313)*($D313/1000)*($O313+$P313)/$D313))/((1+'Instruktion Kostnad nytta'!$C$37)^DQ$1))</f>
        <v>70.082955544877592</v>
      </c>
      <c r="DR313" s="45">
        <f>((($B313*2.71^(DR$1*$N313)*($D313/1000)*($O313+$P313)/$D313))/((1+'Instruktion Kostnad nytta'!$C$37)^DR$1))</f>
        <v>70.794792898269904</v>
      </c>
      <c r="DS313" s="45">
        <f>((($B313*2.71^(DS$1*$N313)*($D313/1000)*($O313+$P313)/$D313))/((1+'Instruktion Kostnad nytta'!$C$37)^DS$1))</f>
        <v>71.513860432149713</v>
      </c>
      <c r="DT313" s="45">
        <f>((($B313*2.71^(DT$1*$N313)*($D313/1000)*($O313+$P313)/$D313))/((1+'Instruktion Kostnad nytta'!$C$37)^DT$1))</f>
        <v>72.240231583952706</v>
      </c>
      <c r="DU313" s="45">
        <f>((($B313*2.71^(DU$1*$N313)*($D313/1000)*($O313+$P313)/$D313))/((1+'Instruktion Kostnad nytta'!$C$37)^DU$1))</f>
        <v>72.973980537023593</v>
      </c>
      <c r="DV313" s="45">
        <f>((($B313*2.71^(DV$1*$N313)*($D313/1000)*($O313+$P313)/$D313))/((1+'Instruktion Kostnad nytta'!$C$37)^DV$1))</f>
        <v>73.715182228192504</v>
      </c>
      <c r="DW313" s="45">
        <f>((($B313*2.71^(DW$1*$N313)*($D313/1000)*($O313+$P313)/$D313))/((1+'Instruktion Kostnad nytta'!$C$37)^DW$1))</f>
        <v>74.463912355427894</v>
      </c>
      <c r="DX313" s="45">
        <f>((($B313*2.71^(DX$1*$N313)*($D313/1000)*($O313+$P313)/$D313))/((1+'Instruktion Kostnad nytta'!$C$37)^DX$1))</f>
        <v>75.220247385567816</v>
      </c>
      <c r="DY313" s="45">
        <f>((($B313*2.71^(DY$1*$N313)*($D313/1000)*($O313+$P313)/$D313))/((1+'Instruktion Kostnad nytta'!$C$37)^DY$1))</f>
        <v>75.984264562128971</v>
      </c>
      <c r="DZ313" s="45">
        <f>((($B313*2.71^(DZ$1*$N313)*($D313/1000)*($O313+$P313)/$D313))/((1+'Instruktion Kostnad nytta'!$C$37)^DZ$1))</f>
        <v>76.756041913195887</v>
      </c>
      <c r="EA313" s="45">
        <f>((($B313*2.71^(EA$1*$N313)*($D313/1000)*($O313+$P313)/$D313))/((1+'Instruktion Kostnad nytta'!$C$37)^EA$1))</f>
        <v>77.535658259389692</v>
      </c>
      <c r="EB313" s="45">
        <f>((($B313*2.71^(EB$1*$N313)*($D313/1000)*($O313+$P313)/$D313))/((1+'Instruktion Kostnad nytta'!$C$37)^EB$1))</f>
        <v>78.323193221917847</v>
      </c>
      <c r="EC313" s="45">
        <f>((($B313*2.71^(EC$1*$N313)*($D313/1000)*($O313+$P313)/$D313))/((1+'Instruktion Kostnad nytta'!$C$37)^EC$1))</f>
        <v>79.118727230705829</v>
      </c>
      <c r="ED313" s="45">
        <f>((($B313*2.71^(ED$1*$N313)*($D313/1000)*($O313+$P313)/$D313))/((1+'Instruktion Kostnad nytta'!$C$37)^ED$1))</f>
        <v>79.92234153261137</v>
      </c>
      <c r="EE313" s="45">
        <f>((($B313*2.71^(EE$1*$N313)*($D313/1000)*($O313+$P313)/$D313))/((1+'Instruktion Kostnad nytta'!$C$37)^EE$1))</f>
        <v>80.734118199722133</v>
      </c>
      <c r="EF313" s="45">
        <f>((($B313*2.71^(EF$1*$N313)*($D313/1000)*($O313+$P313)/$D313))/((1+'Instruktion Kostnad nytta'!$C$37)^EF$1))</f>
        <v>81.554140137737463</v>
      </c>
      <c r="EG313" s="45">
        <f>((($B313*2.71^(EG$1*$N313)*($D313/1000)*($O313+$P313)/$D313))/((1+'Instruktion Kostnad nytta'!$C$37)^EG$1))</f>
        <v>82.382491094435622</v>
      </c>
      <c r="EH313" s="45">
        <f>((($B313*2.71^(EH$1*$N313)*($D313/1000)*($O313+$P313)/$D313))/((1+'Instruktion Kostnad nytta'!$C$37)^EH$1))</f>
        <v>83.219255668226751</v>
      </c>
      <c r="EI313" s="45">
        <f>((($B313*2.71^(EI$1*$N313)*($D313/1000)*($O313+$P313)/$D313))/((1+'Instruktion Kostnad nytta'!$C$37)^EI$1))</f>
        <v>84.064519316792683</v>
      </c>
      <c r="EJ313" s="45">
        <f>((($B313*2.71^(EJ$1*$N313)*($D313/1000)*($O313+$P313)/$D313))/((1+'Instruktion Kostnad nytta'!$C$37)^EJ$1))</f>
        <v>84.918368365814985</v>
      </c>
      <c r="EK313" s="45">
        <f>((($B313*2.71^(EK$1*$N313)*($D313/1000)*($O313+$P313)/$D313))/((1+'Instruktion Kostnad nytta'!$C$37)^EK$1))</f>
        <v>85.780890017790796</v>
      </c>
      <c r="EL313" s="45">
        <f>((($B313*2.71^(EL$1*$N313)*($D313/1000)*($O313+$P313)/$D313))/((1+'Instruktion Kostnad nytta'!$C$37)^EL$1))</f>
        <v>86.65217236093919</v>
      </c>
    </row>
    <row r="314" spans="1:142" x14ac:dyDescent="0.25">
      <c r="A314" s="41">
        <v>316</v>
      </c>
      <c r="B314" s="59">
        <v>0.5</v>
      </c>
      <c r="C314" s="59">
        <v>15</v>
      </c>
      <c r="D314" s="60">
        <v>80</v>
      </c>
      <c r="E314" s="59">
        <v>1965</v>
      </c>
      <c r="F314" s="59" t="s">
        <v>98</v>
      </c>
      <c r="G314" s="59">
        <v>127</v>
      </c>
      <c r="H314" s="59" t="s">
        <v>46</v>
      </c>
      <c r="I314" s="59">
        <v>8</v>
      </c>
      <c r="J314" s="41">
        <v>0</v>
      </c>
      <c r="K314" s="41" t="s">
        <v>287</v>
      </c>
      <c r="L314" s="48">
        <f>'Instruktion Kostnad nytta'!C$19/D314+IF((IF(F314="A",'Instruktion Kostnad nytta'!C$25,0)+IF(G314&lt;500,'Instruktion Kostnad nytta'!C$20,('Instruktion Kostnad nytta'!C$20+'Instruktion Kostnad nytta'!C$21))+IF(G314&lt;700,0,('Instruktion Kostnad nytta'!C$22-'Instruktion Kostnad nytta'!C$21))+I314*'Instruktion Kostnad nytta'!C$23/D314)&lt;3000,3000,(IF(F314="A",'Instruktion Kostnad nytta'!C$25,0)+IF(G314&lt;500,'Instruktion Kostnad nytta'!C$20,('Instruktion Kostnad nytta'!C$20+'Instruktion Kostnad nytta'!C$21))+IF(G314&lt;700,0,('Instruktion Kostnad nytta'!C$22-'Instruktion Kostnad nytta'!C$21))+I314*'Instruktion Kostnad nytta'!C$23/D314))</f>
        <v>6875</v>
      </c>
      <c r="M314" s="50">
        <f t="shared" si="12"/>
        <v>6.25</v>
      </c>
      <c r="N314" s="49">
        <f>IF(H314="Gråjärn",'Instruktion Kostnad nytta'!C$32,IF(H314="segjärn",'Instruktion Kostnad nytta'!C$33,IF(H314="PVC",'Instruktion Kostnad nytta'!C$34,IF(H314="PE",'Instruktion Kostnad nytta'!C$35,IF(H314="ST",'Instruktion Kostnad nytta'!C$36,0)))))</f>
        <v>0.03</v>
      </c>
      <c r="O314" s="48">
        <f>IF(G314&lt;200,'Instruktion Kostnad nytta'!C$28,(IF(G314&lt;500,'Instruktion Kostnad nytta'!C$29,'Instruktion Kostnad nytta'!C$30)))</f>
        <v>45000</v>
      </c>
      <c r="P314" s="47">
        <v>4000</v>
      </c>
      <c r="Q314" s="46">
        <f t="shared" si="13"/>
        <v>-429.79509409760863</v>
      </c>
      <c r="R314" s="45">
        <f t="shared" si="14"/>
        <v>-6586.3040142958916</v>
      </c>
      <c r="S314" s="45">
        <f>((($B314*2.71^(S$1*$N314)*($D314/1000)*($O314+$P314)/$D314))/((1+'Instruktion Kostnad nytta'!$C$37)^S$1))</f>
        <v>25.000223905593113</v>
      </c>
      <c r="T314" s="45">
        <f>((($B314*2.71^(T$1*$N314)*($D314/1000)*($O314+$P314)/$D314))/((1+'Instruktion Kostnad nytta'!$C$37)^T$1))</f>
        <v>25.254152882771844</v>
      </c>
      <c r="U314" s="45">
        <f>((($B314*2.71^(U$1*$N314)*($D314/1000)*($O314+$P314)/$D314))/((1+'Instruktion Kostnad nytta'!$C$37)^U$1))</f>
        <v>25.510661033868949</v>
      </c>
      <c r="V314" s="45">
        <f>((($B314*2.71^(V$1*$N314)*($D314/1000)*($O314+$P314)/$D314))/((1+'Instruktion Kostnad nytta'!$C$37)^V$1))</f>
        <v>25.769774555729619</v>
      </c>
      <c r="W314" s="45">
        <f>((($B314*2.71^(W$1*$N314)*($D314/1000)*($O314+$P314)/$D314))/((1+'Instruktion Kostnad nytta'!$C$37)^W$1))</f>
        <v>26.031519911282167</v>
      </c>
      <c r="X314" s="45">
        <f>((($B314*2.71^(X$1*$N314)*($D314/1000)*($O314+$P314)/$D314))/((1+'Instruktion Kostnad nytta'!$C$37)^X$1))</f>
        <v>26.295923832240685</v>
      </c>
      <c r="Y314" s="45">
        <f>((($B314*2.71^(Y$1*$N314)*($D314/1000)*($O314+$P314)/$D314))/((1+'Instruktion Kostnad nytta'!$C$37)^Y$1))</f>
        <v>26.563013321835086</v>
      </c>
      <c r="Z314" s="45">
        <f>((($B314*2.71^(Z$1*$N314)*($D314/1000)*($O314+$P314)/$D314))/((1+'Instruktion Kostnad nytta'!$C$37)^Z$1))</f>
        <v>26.832815657568947</v>
      </c>
      <c r="AA314" s="45">
        <f>((($B314*2.71^(AA$1*$N314)*($D314/1000)*($O314+$P314)/$D314))/((1+'Instruktion Kostnad nytta'!$C$37)^AA$1))</f>
        <v>27.1053583940053</v>
      </c>
      <c r="AB314" s="45">
        <f>((($B314*2.71^(AB$1*$N314)*($D314/1000)*($O314+$P314)/$D314))/((1+'Instruktion Kostnad nytta'!$C$37)^AB$1))</f>
        <v>27.380669365580751</v>
      </c>
      <c r="AC314" s="45">
        <f>((($B314*2.71^(AC$1*$N314)*($D314/1000)*($O314+$P314)/$D314))/((1+'Instruktion Kostnad nytta'!$C$37)^AC$1))</f>
        <v>27.658776689448164</v>
      </c>
      <c r="AD314" s="45">
        <f>((($B314*2.71^(AD$1*$N314)*($D314/1000)*($O314+$P314)/$D314))/((1+'Instruktion Kostnad nytta'!$C$37)^AD$1))</f>
        <v>27.939708768348279</v>
      </c>
      <c r="AE314" s="45">
        <f>((($B314*2.71^(AE$1*$N314)*($D314/1000)*($O314+$P314)/$D314))/((1+'Instruktion Kostnad nytta'!$C$37)^AE$1))</f>
        <v>28.223494293510345</v>
      </c>
      <c r="AF314" s="45">
        <f>((($B314*2.71^(AF$1*$N314)*($D314/1000)*($O314+$P314)/$D314))/((1+'Instruktion Kostnad nytta'!$C$37)^AF$1))</f>
        <v>28.510162247582453</v>
      </c>
      <c r="AG314" s="45">
        <f>((($B314*2.71^(AG$1*$N314)*($D314/1000)*($O314+$P314)/$D314))/((1+'Instruktion Kostnad nytta'!$C$37)^AG$1))</f>
        <v>28.799741907591361</v>
      </c>
      <c r="AH314" s="45">
        <f>((($B314*2.71^(AH$1*$N314)*($D314/1000)*($O314+$P314)/$D314))/((1+'Instruktion Kostnad nytta'!$C$37)^AH$1))</f>
        <v>29.092262847932609</v>
      </c>
      <c r="AI314" s="45">
        <f>((($B314*2.71^(AI$1*$N314)*($D314/1000)*($O314+$P314)/$D314))/((1+'Instruktion Kostnad nytta'!$C$37)^AI$1))</f>
        <v>29.38775494339091</v>
      </c>
      <c r="AJ314" s="45">
        <f>((($B314*2.71^(AJ$1*$N314)*($D314/1000)*($O314+$P314)/$D314))/((1+'Instruktion Kostnad nytta'!$C$37)^AJ$1))</f>
        <v>29.686248372191148</v>
      </c>
      <c r="AK314" s="45">
        <f>((($B314*2.71^(AK$1*$N314)*($D314/1000)*($O314+$P314)/$D314))/((1+'Instruktion Kostnad nytta'!$C$37)^AK$1))</f>
        <v>29.987773619080546</v>
      </c>
      <c r="AL314" s="45">
        <f>((($B314*2.71^(AL$1*$N314)*($D314/1000)*($O314+$P314)/$D314))/((1+'Instruktion Kostnad nytta'!$C$37)^AL$1))</f>
        <v>30.292361478441951</v>
      </c>
      <c r="AM314" s="45">
        <f>((($B314*2.71^(AM$1*$N314)*($D314/1000)*($O314+$P314)/$D314))/((1+'Instruktion Kostnad nytta'!$C$37)^AM$1))</f>
        <v>30.600043057438853</v>
      </c>
      <c r="AN314" s="45">
        <f>((($B314*2.71^(AN$1*$N314)*($D314/1000)*($O314+$P314)/$D314))/((1+'Instruktion Kostnad nytta'!$C$37)^AN$1))</f>
        <v>30.91084977919234</v>
      </c>
      <c r="AO314" s="45">
        <f>((($B314*2.71^(AO$1*$N314)*($D314/1000)*($O314+$P314)/$D314))/((1+'Instruktion Kostnad nytta'!$C$37)^AO$1))</f>
        <v>31.224813385990259</v>
      </c>
      <c r="AP314" s="45">
        <f>((($B314*2.71^(AP$1*$N314)*($D314/1000)*($O314+$P314)/$D314))/((1+'Instruktion Kostnad nytta'!$C$37)^AP$1))</f>
        <v>31.541965942529057</v>
      </c>
      <c r="AQ314" s="45">
        <f>((($B314*2.71^(AQ$1*$N314)*($D314/1000)*($O314+$P314)/$D314))/((1+'Instruktion Kostnad nytta'!$C$37)^AQ$1))</f>
        <v>31.862339839188468</v>
      </c>
      <c r="AR314" s="45">
        <f>((($B314*2.71^(AR$1*$N314)*($D314/1000)*($O314+$P314)/$D314))/((1+'Instruktion Kostnad nytta'!$C$37)^AR$1))</f>
        <v>32.185967795339536</v>
      </c>
      <c r="AS314" s="45">
        <f>((($B314*2.71^(AS$1*$N314)*($D314/1000)*($O314+$P314)/$D314))/((1+'Instruktion Kostnad nytta'!$C$37)^AS$1))</f>
        <v>32.512882862686169</v>
      </c>
      <c r="AT314" s="45">
        <f>((($B314*2.71^(AT$1*$N314)*($D314/1000)*($O314+$P314)/$D314))/((1+'Instruktion Kostnad nytta'!$C$37)^AT$1))</f>
        <v>32.843118428640715</v>
      </c>
      <c r="AU314" s="45">
        <f>((($B314*2.71^(AU$1*$N314)*($D314/1000)*($O314+$P314)/$D314))/((1+'Instruktion Kostnad nytta'!$C$37)^AU$1))</f>
        <v>33.176708219733698</v>
      </c>
      <c r="AV314" s="45">
        <f>((($B314*2.71^(AV$1*$N314)*($D314/1000)*($O314+$P314)/$D314))/((1+'Instruktion Kostnad nytta'!$C$37)^AV$1))</f>
        <v>33.513686305058343</v>
      </c>
      <c r="AW314" s="45">
        <f>((($B314*2.71^(AW$1*$N314)*($D314/1000)*($O314+$P314)/$D314))/((1+'Instruktion Kostnad nytta'!$C$37)^AW$1))</f>
        <v>33.854087099749947</v>
      </c>
      <c r="AX314" s="45">
        <f>((($B314*2.71^(AX$1*$N314)*($D314/1000)*($O314+$P314)/$D314))/((1+'Instruktion Kostnad nytta'!$C$37)^AX$1))</f>
        <v>34.197945368500726</v>
      </c>
      <c r="AY314" s="45">
        <f>((($B314*2.71^(AY$1*$N314)*($D314/1000)*($O314+$P314)/$D314))/((1+'Instruktion Kostnad nytta'!$C$37)^AY$1))</f>
        <v>34.545296229110207</v>
      </c>
      <c r="AZ314" s="45">
        <f>((($B314*2.71^(AZ$1*$N314)*($D314/1000)*($O314+$P314)/$D314))/((1+'Instruktion Kostnad nytta'!$C$37)^AZ$1))</f>
        <v>34.896175156071806</v>
      </c>
      <c r="BA314" s="45">
        <f>((($B314*2.71^(BA$1*$N314)*($D314/1000)*($O314+$P314)/$D314))/((1+'Instruktion Kostnad nytta'!$C$37)^BA$1))</f>
        <v>35.250617984195777</v>
      </c>
      <c r="BB314" s="45">
        <f>((($B314*2.71^(BB$1*$N314)*($D314/1000)*($O314+$P314)/$D314))/((1+'Instruktion Kostnad nytta'!$C$37)^BB$1))</f>
        <v>35.608660912269002</v>
      </c>
      <c r="BC314" s="45">
        <f>((($B314*2.71^(BC$1*$N314)*($D314/1000)*($O314+$P314)/$D314))/((1+'Instruktion Kostnad nytta'!$C$37)^BC$1))</f>
        <v>35.970340506751896</v>
      </c>
      <c r="BD314" s="45">
        <f>((($B314*2.71^(BD$1*$N314)*($D314/1000)*($O314+$P314)/$D314))/((1+'Instruktion Kostnad nytta'!$C$37)^BD$1))</f>
        <v>36.335693705512931</v>
      </c>
      <c r="BE314" s="45">
        <f>((($B314*2.71^(BE$1*$N314)*($D314/1000)*($O314+$P314)/$D314))/((1+'Instruktion Kostnad nytta'!$C$37)^BE$1))</f>
        <v>36.704757821600943</v>
      </c>
      <c r="BF314" s="45">
        <f>((($B314*2.71^(BF$1*$N314)*($D314/1000)*($O314+$P314)/$D314))/((1+'Instruktion Kostnad nytta'!$C$37)^BF$1))</f>
        <v>37.077570547056048</v>
      </c>
      <c r="BG314" s="45">
        <f>((($B314*2.71^(BG$1*$N314)*($D314/1000)*($O314+$P314)/$D314))/((1+'Instruktion Kostnad nytta'!$C$37)^BG$1))</f>
        <v>37.454169956758932</v>
      </c>
      <c r="BH314" s="45">
        <f>((($B314*2.71^(BH$1*$N314)*($D314/1000)*($O314+$P314)/$D314))/((1+'Instruktion Kostnad nytta'!$C$37)^BH$1))</f>
        <v>37.83459451231942</v>
      </c>
      <c r="BI314" s="45">
        <f>((($B314*2.71^(BI$1*$N314)*($D314/1000)*($O314+$P314)/$D314))/((1+'Instruktion Kostnad nytta'!$C$37)^BI$1))</f>
        <v>38.218883066004558</v>
      </c>
      <c r="BJ314" s="45">
        <f>((($B314*2.71^(BJ$1*$N314)*($D314/1000)*($O314+$P314)/$D314))/((1+'Instruktion Kostnad nytta'!$C$37)^BJ$1))</f>
        <v>38.607074864706519</v>
      </c>
      <c r="BK314" s="45">
        <f>((($B314*2.71^(BK$1*$N314)*($D314/1000)*($O314+$P314)/$D314))/((1+'Instruktion Kostnad nytta'!$C$37)^BK$1))</f>
        <v>38.999209553950806</v>
      </c>
      <c r="BL314" s="45">
        <f>((($B314*2.71^(BL$1*$N314)*($D314/1000)*($O314+$P314)/$D314))/((1+'Instruktion Kostnad nytta'!$C$37)^BL$1))</f>
        <v>39.39532718194527</v>
      </c>
      <c r="BM314" s="45">
        <f>((($B314*2.71^(BM$1*$N314)*($D314/1000)*($O314+$P314)/$D314))/((1+'Instruktion Kostnad nytta'!$C$37)^BM$1))</f>
        <v>39.795468203670062</v>
      </c>
      <c r="BN314" s="45">
        <f>((($B314*2.71^(BN$1*$N314)*($D314/1000)*($O314+$P314)/$D314))/((1+'Instruktion Kostnad nytta'!$C$37)^BN$1))</f>
        <v>40.199673485009399</v>
      </c>
      <c r="BO314" s="45">
        <f>((($B314*2.71^(BO$1*$N314)*($D314/1000)*($O314+$P314)/$D314))/((1+'Instruktion Kostnad nytta'!$C$37)^BO$1))</f>
        <v>40.607984306925012</v>
      </c>
      <c r="BP314" s="45">
        <f>((($B314*2.71^(BP$1*$N314)*($D314/1000)*($O314+$P314)/$D314))/((1+'Instruktion Kostnad nytta'!$C$37)^BP$1))</f>
        <v>41.020442369672224</v>
      </c>
      <c r="BQ314" s="45">
        <f>((($B314*2.71^(BQ$1*$N314)*($D314/1000)*($O314+$P314)/$D314))/((1+'Instruktion Kostnad nytta'!$C$37)^BQ$1))</f>
        <v>41.437089797058633</v>
      </c>
      <c r="BR314" s="45">
        <f>((($B314*2.71^(BR$1*$N314)*($D314/1000)*($O314+$P314)/$D314))/((1+'Instruktion Kostnad nytta'!$C$37)^BR$1))</f>
        <v>41.857969140746285</v>
      </c>
      <c r="BS314" s="45">
        <f>((($B314*2.71^(BS$1*$N314)*($D314/1000)*($O314+$P314)/$D314))/((1+'Instruktion Kostnad nytta'!$C$37)^BS$1))</f>
        <v>42.283123384597289</v>
      </c>
      <c r="BT314" s="45">
        <f>((($B314*2.71^(BT$1*$N314)*($D314/1000)*($O314+$P314)/$D314))/((1+'Instruktion Kostnad nytta'!$C$37)^BT$1))</f>
        <v>42.712595949063832</v>
      </c>
      <c r="BU314" s="45">
        <f>((($B314*2.71^(BU$1*$N314)*($D314/1000)*($O314+$P314)/$D314))/((1+'Instruktion Kostnad nytta'!$C$37)^BU$1))</f>
        <v>43.146430695622549</v>
      </c>
      <c r="BV314" s="45">
        <f>((($B314*2.71^(BV$1*$N314)*($D314/1000)*($O314+$P314)/$D314))/((1+'Instruktion Kostnad nytta'!$C$37)^BV$1))</f>
        <v>43.584671931254093</v>
      </c>
      <c r="BW314" s="45">
        <f>((($B314*2.71^(BW$1*$N314)*($D314/1000)*($O314+$P314)/$D314))/((1+'Instruktion Kostnad nytta'!$C$37)^BW$1))</f>
        <v>44.02736441296814</v>
      </c>
      <c r="BX314" s="45">
        <f>((($B314*2.71^(BX$1*$N314)*($D314/1000)*($O314+$P314)/$D314))/((1+'Instruktion Kostnad nytta'!$C$37)^BX$1))</f>
        <v>44.474553352374357</v>
      </c>
      <c r="BY314" s="45">
        <f>((($B314*2.71^(BY$1*$N314)*($D314/1000)*($O314+$P314)/$D314))/((1+'Instruktion Kostnad nytta'!$C$37)^BY$1))</f>
        <v>44.926284420299801</v>
      </c>
      <c r="BZ314" s="45">
        <f>((($B314*2.71^(BZ$1*$N314)*($D314/1000)*($O314+$P314)/$D314))/((1+'Instruktion Kostnad nytta'!$C$37)^BZ$1))</f>
        <v>45.382603751453274</v>
      </c>
      <c r="CA314" s="45">
        <f>((($B314*2.71^(CA$1*$N314)*($D314/1000)*($O314+$P314)/$D314))/((1+'Instruktion Kostnad nytta'!$C$37)^CA$1))</f>
        <v>45.843557949136923</v>
      </c>
      <c r="CB314" s="45">
        <f>((($B314*2.71^(CB$1*$N314)*($D314/1000)*($O314+$P314)/$D314))/((1+'Instruktion Kostnad nytta'!$C$37)^CB$1))</f>
        <v>46.309194090005803</v>
      </c>
      <c r="CC314" s="45">
        <f>((($B314*2.71^(CC$1*$N314)*($D314/1000)*($O314+$P314)/$D314))/((1+'Instruktion Kostnad nytta'!$C$37)^CC$1))</f>
        <v>46.779559728875739</v>
      </c>
      <c r="CD314" s="45">
        <f>((($B314*2.71^(CD$1*$N314)*($D314/1000)*($O314+$P314)/$D314))/((1+'Instruktion Kostnad nytta'!$C$37)^CD$1))</f>
        <v>47.254702903580153</v>
      </c>
      <c r="CE314" s="45">
        <f>((($B314*2.71^(CE$1*$N314)*($D314/1000)*($O314+$P314)/$D314))/((1+'Instruktion Kostnad nytta'!$C$37)^CE$1))</f>
        <v>47.734672139875926</v>
      </c>
      <c r="CF314" s="45">
        <f>((($B314*2.71^(CF$1*$N314)*($D314/1000)*($O314+$P314)/$D314))/((1+'Instruktion Kostnad nytta'!$C$37)^CF$1))</f>
        <v>48.219516456399383</v>
      </c>
      <c r="CG314" s="45">
        <f>((($B314*2.71^(CG$1*$N314)*($D314/1000)*($O314+$P314)/$D314))/((1+'Instruktion Kostnad nytta'!$C$37)^CG$1))</f>
        <v>48.709285369672486</v>
      </c>
      <c r="CH314" s="45">
        <f>((($B314*2.71^(CH$1*$N314)*($D314/1000)*($O314+$P314)/$D314))/((1+'Instruktion Kostnad nytta'!$C$37)^CH$1))</f>
        <v>49.204028899159844</v>
      </c>
      <c r="CI314" s="45">
        <f>((($B314*2.71^(CI$1*$N314)*($D314/1000)*($O314+$P314)/$D314))/((1+'Instruktion Kostnad nytta'!$C$37)^CI$1))</f>
        <v>49.703797572377269</v>
      </c>
      <c r="CJ314" s="45">
        <f>((($B314*2.71^(CJ$1*$N314)*($D314/1000)*($O314+$P314)/$D314))/((1+'Instruktion Kostnad nytta'!$C$37)^CJ$1))</f>
        <v>50.208642430051853</v>
      </c>
      <c r="CK314" s="45">
        <f>((($B314*2.71^(CK$1*$N314)*($D314/1000)*($O314+$P314)/$D314))/((1+'Instruktion Kostnad nytta'!$C$37)^CK$1))</f>
        <v>50.718615031334977</v>
      </c>
      <c r="CL314" s="45">
        <f>((($B314*2.71^(CL$1*$N314)*($D314/1000)*($O314+$P314)/$D314))/((1+'Instruktion Kostnad nytta'!$C$37)^CL$1))</f>
        <v>51.233767459067714</v>
      </c>
      <c r="CM314" s="45">
        <f>((($B314*2.71^(CM$1*$N314)*($D314/1000)*($O314+$P314)/$D314))/((1+'Instruktion Kostnad nytta'!$C$37)^CM$1))</f>
        <v>51.754152325100151</v>
      </c>
      <c r="CN314" s="45">
        <f>((($B314*2.71^(CN$1*$N314)*($D314/1000)*($O314+$P314)/$D314))/((1+'Instruktion Kostnad nytta'!$C$37)^CN$1))</f>
        <v>52.279822775664641</v>
      </c>
      <c r="CO314" s="45">
        <f>((($B314*2.71^(CO$1*$N314)*($D314/1000)*($O314+$P314)/$D314))/((1+'Instruktion Kostnad nytta'!$C$37)^CO$1))</f>
        <v>52.81083249680313</v>
      </c>
      <c r="CP314" s="45">
        <f>((($B314*2.71^(CP$1*$N314)*($D314/1000)*($O314+$P314)/$D314))/((1+'Instruktion Kostnad nytta'!$C$37)^CP$1))</f>
        <v>53.34723571985068</v>
      </c>
      <c r="CQ314" s="45">
        <f>((($B314*2.71^(CQ$1*$N314)*($D314/1000)*($O314+$P314)/$D314))/((1+'Instruktion Kostnad nytta'!$C$37)^CQ$1))</f>
        <v>53.889087226973508</v>
      </c>
      <c r="CR314" s="45">
        <f>((($B314*2.71^(CR$1*$N314)*($D314/1000)*($O314+$P314)/$D314))/((1+'Instruktion Kostnad nytta'!$C$37)^CR$1))</f>
        <v>54.436442356764182</v>
      </c>
      <c r="CS314" s="45">
        <f>((($B314*2.71^(CS$1*$N314)*($D314/1000)*($O314+$P314)/$D314))/((1+'Instruktion Kostnad nytta'!$C$37)^CS$1))</f>
        <v>54.989357009892906</v>
      </c>
      <c r="CT314" s="45">
        <f>((($B314*2.71^(CT$1*$N314)*($D314/1000)*($O314+$P314)/$D314))/((1+'Instruktion Kostnad nytta'!$C$37)^CT$1))</f>
        <v>55.547887654816996</v>
      </c>
      <c r="CU314" s="45">
        <f>((($B314*2.71^(CU$1*$N314)*($D314/1000)*($O314+$P314)/$D314))/((1+'Instruktion Kostnad nytta'!$C$37)^CU$1))</f>
        <v>56.112091333547696</v>
      </c>
      <c r="CV314" s="45">
        <f>((($B314*2.71^(CV$1*$N314)*($D314/1000)*($O314+$P314)/$D314))/((1+'Instruktion Kostnad nytta'!$C$37)^CV$1))</f>
        <v>56.682025667475763</v>
      </c>
      <c r="CW314" s="45">
        <f>((($B314*2.71^(CW$1*$N314)*($D314/1000)*($O314+$P314)/$D314))/((1+'Instruktion Kostnad nytta'!$C$37)^CW$1))</f>
        <v>57.257748863256467</v>
      </c>
      <c r="CX314" s="45">
        <f>((($B314*2.71^(CX$1*$N314)*($D314/1000)*($O314+$P314)/$D314))/((1+'Instruktion Kostnad nytta'!$C$37)^CX$1))</f>
        <v>57.83931971875387</v>
      </c>
      <c r="CY314" s="45">
        <f>((($B314*2.71^(CY$1*$N314)*($D314/1000)*($O314+$P314)/$D314))/((1+'Instruktion Kostnad nytta'!$C$37)^CY$1))</f>
        <v>58.426797629046156</v>
      </c>
      <c r="CZ314" s="45">
        <f>((($B314*2.71^(CZ$1*$N314)*($D314/1000)*($O314+$P314)/$D314))/((1+'Instruktion Kostnad nytta'!$C$37)^CZ$1))</f>
        <v>59.020242592491172</v>
      </c>
      <c r="DA314" s="45">
        <f>((($B314*2.71^(DA$1*$N314)*($D314/1000)*($O314+$P314)/$D314))/((1+'Instruktion Kostnad nytta'!$C$37)^DA$1))</f>
        <v>59.61971521685431</v>
      </c>
      <c r="DB314" s="45">
        <f>((($B314*2.71^(DB$1*$N314)*($D314/1000)*($O314+$P314)/$D314))/((1+'Instruktion Kostnad nytta'!$C$37)^DB$1))</f>
        <v>60.225276725498077</v>
      </c>
      <c r="DC314" s="45">
        <f>((($B314*2.71^(DC$1*$N314)*($D314/1000)*($O314+$P314)/$D314))/((1+'Instruktion Kostnad nytta'!$C$37)^DC$1))</f>
        <v>60.836988963634859</v>
      </c>
      <c r="DD314" s="45">
        <f>((($B314*2.71^(DD$1*$N314)*($D314/1000)*($O314+$P314)/$D314))/((1+'Instruktion Kostnad nytta'!$C$37)^DD$1))</f>
        <v>61.454914404643155</v>
      </c>
      <c r="DE314" s="45">
        <f>((($B314*2.71^(DE$1*$N314)*($D314/1000)*($O314+$P314)/$D314))/((1+'Instruktion Kostnad nytta'!$C$37)^DE$1))</f>
        <v>62.079116156447682</v>
      </c>
      <c r="DF314" s="45">
        <f>((($B314*2.71^(DF$1*$N314)*($D314/1000)*($O314+$P314)/$D314))/((1+'Instruktion Kostnad nytta'!$C$37)^DF$1))</f>
        <v>62.70965796796483</v>
      </c>
      <c r="DG314" s="45">
        <f>((($B314*2.71^(DG$1*$N314)*($D314/1000)*($O314+$P314)/$D314))/((1+'Instruktion Kostnad nytta'!$C$37)^DG$1))</f>
        <v>63.346604235612872</v>
      </c>
      <c r="DH314" s="45">
        <f>((($B314*2.71^(DH$1*$N314)*($D314/1000)*($O314+$P314)/$D314))/((1+'Instruktion Kostnad nytta'!$C$37)^DH$1))</f>
        <v>63.990020009889072</v>
      </c>
      <c r="DI314" s="45">
        <f>((($B314*2.71^(DI$1*$N314)*($D314/1000)*($O314+$P314)/$D314))/((1+'Instruktion Kostnad nytta'!$C$37)^DI$1))</f>
        <v>64.639971002012857</v>
      </c>
      <c r="DJ314" s="45">
        <f>((($B314*2.71^(DJ$1*$N314)*($D314/1000)*($O314+$P314)/$D314))/((1+'Instruktion Kostnad nytta'!$C$37)^DJ$1))</f>
        <v>65.296523590637122</v>
      </c>
      <c r="DK314" s="45">
        <f>((($B314*2.71^(DK$1*$N314)*($D314/1000)*($O314+$P314)/$D314))/((1+'Instruktion Kostnad nytta'!$C$37)^DK$1))</f>
        <v>65.959744828627237</v>
      </c>
      <c r="DL314" s="45">
        <f>((($B314*2.71^(DL$1*$N314)*($D314/1000)*($O314+$P314)/$D314))/((1+'Instruktion Kostnad nytta'!$C$37)^DL$1))</f>
        <v>66.629702449909004</v>
      </c>
      <c r="DM314" s="45">
        <f>((($B314*2.71^(DM$1*$N314)*($D314/1000)*($O314+$P314)/$D314))/((1+'Instruktion Kostnad nytta'!$C$37)^DM$1))</f>
        <v>67.306464876386457</v>
      </c>
      <c r="DN314" s="45">
        <f>((($B314*2.71^(DN$1*$N314)*($D314/1000)*($O314+$P314)/$D314))/((1+'Instruktion Kostnad nytta'!$C$37)^DN$1))</f>
        <v>67.990101224929418</v>
      </c>
      <c r="DO314" s="45">
        <f>((($B314*2.71^(DO$1*$N314)*($D314/1000)*($O314+$P314)/$D314))/((1+'Instruktion Kostnad nytta'!$C$37)^DO$1))</f>
        <v>68.680681314432647</v>
      </c>
      <c r="DP314" s="45">
        <f>((($B314*2.71^(DP$1*$N314)*($D314/1000)*($O314+$P314)/$D314))/((1+'Instruktion Kostnad nytta'!$C$37)^DP$1))</f>
        <v>69.378275672946003</v>
      </c>
      <c r="DQ314" s="45">
        <f>((($B314*2.71^(DQ$1*$N314)*($D314/1000)*($O314+$P314)/$D314))/((1+'Instruktion Kostnad nytta'!$C$37)^DQ$1))</f>
        <v>70.082955544877592</v>
      </c>
      <c r="DR314" s="45">
        <f>((($B314*2.71^(DR$1*$N314)*($D314/1000)*($O314+$P314)/$D314))/((1+'Instruktion Kostnad nytta'!$C$37)^DR$1))</f>
        <v>70.794792898269904</v>
      </c>
      <c r="DS314" s="45">
        <f>((($B314*2.71^(DS$1*$N314)*($D314/1000)*($O314+$P314)/$D314))/((1+'Instruktion Kostnad nytta'!$C$37)^DS$1))</f>
        <v>71.513860432149713</v>
      </c>
      <c r="DT314" s="45">
        <f>((($B314*2.71^(DT$1*$N314)*($D314/1000)*($O314+$P314)/$D314))/((1+'Instruktion Kostnad nytta'!$C$37)^DT$1))</f>
        <v>72.240231583952706</v>
      </c>
      <c r="DU314" s="45">
        <f>((($B314*2.71^(DU$1*$N314)*($D314/1000)*($O314+$P314)/$D314))/((1+'Instruktion Kostnad nytta'!$C$37)^DU$1))</f>
        <v>72.973980537023593</v>
      </c>
      <c r="DV314" s="45">
        <f>((($B314*2.71^(DV$1*$N314)*($D314/1000)*($O314+$P314)/$D314))/((1+'Instruktion Kostnad nytta'!$C$37)^DV$1))</f>
        <v>73.715182228192504</v>
      </c>
      <c r="DW314" s="45">
        <f>((($B314*2.71^(DW$1*$N314)*($D314/1000)*($O314+$P314)/$D314))/((1+'Instruktion Kostnad nytta'!$C$37)^DW$1))</f>
        <v>74.463912355427894</v>
      </c>
      <c r="DX314" s="45">
        <f>((($B314*2.71^(DX$1*$N314)*($D314/1000)*($O314+$P314)/$D314))/((1+'Instruktion Kostnad nytta'!$C$37)^DX$1))</f>
        <v>75.220247385567816</v>
      </c>
      <c r="DY314" s="45">
        <f>((($B314*2.71^(DY$1*$N314)*($D314/1000)*($O314+$P314)/$D314))/((1+'Instruktion Kostnad nytta'!$C$37)^DY$1))</f>
        <v>75.984264562128971</v>
      </c>
      <c r="DZ314" s="45">
        <f>((($B314*2.71^(DZ$1*$N314)*($D314/1000)*($O314+$P314)/$D314))/((1+'Instruktion Kostnad nytta'!$C$37)^DZ$1))</f>
        <v>76.756041913195887</v>
      </c>
      <c r="EA314" s="45">
        <f>((($B314*2.71^(EA$1*$N314)*($D314/1000)*($O314+$P314)/$D314))/((1+'Instruktion Kostnad nytta'!$C$37)^EA$1))</f>
        <v>77.535658259389692</v>
      </c>
      <c r="EB314" s="45">
        <f>((($B314*2.71^(EB$1*$N314)*($D314/1000)*($O314+$P314)/$D314))/((1+'Instruktion Kostnad nytta'!$C$37)^EB$1))</f>
        <v>78.323193221917847</v>
      </c>
      <c r="EC314" s="45">
        <f>((($B314*2.71^(EC$1*$N314)*($D314/1000)*($O314+$P314)/$D314))/((1+'Instruktion Kostnad nytta'!$C$37)^EC$1))</f>
        <v>79.118727230705829</v>
      </c>
      <c r="ED314" s="45">
        <f>((($B314*2.71^(ED$1*$N314)*($D314/1000)*($O314+$P314)/$D314))/((1+'Instruktion Kostnad nytta'!$C$37)^ED$1))</f>
        <v>79.92234153261137</v>
      </c>
      <c r="EE314" s="45">
        <f>((($B314*2.71^(EE$1*$N314)*($D314/1000)*($O314+$P314)/$D314))/((1+'Instruktion Kostnad nytta'!$C$37)^EE$1))</f>
        <v>80.734118199722133</v>
      </c>
      <c r="EF314" s="45">
        <f>((($B314*2.71^(EF$1*$N314)*($D314/1000)*($O314+$P314)/$D314))/((1+'Instruktion Kostnad nytta'!$C$37)^EF$1))</f>
        <v>81.554140137737463</v>
      </c>
      <c r="EG314" s="45">
        <f>((($B314*2.71^(EG$1*$N314)*($D314/1000)*($O314+$P314)/$D314))/((1+'Instruktion Kostnad nytta'!$C$37)^EG$1))</f>
        <v>82.382491094435622</v>
      </c>
      <c r="EH314" s="45">
        <f>((($B314*2.71^(EH$1*$N314)*($D314/1000)*($O314+$P314)/$D314))/((1+'Instruktion Kostnad nytta'!$C$37)^EH$1))</f>
        <v>83.219255668226751</v>
      </c>
      <c r="EI314" s="45">
        <f>((($B314*2.71^(EI$1*$N314)*($D314/1000)*($O314+$P314)/$D314))/((1+'Instruktion Kostnad nytta'!$C$37)^EI$1))</f>
        <v>84.064519316792683</v>
      </c>
      <c r="EJ314" s="45">
        <f>((($B314*2.71^(EJ$1*$N314)*($D314/1000)*($O314+$P314)/$D314))/((1+'Instruktion Kostnad nytta'!$C$37)^EJ$1))</f>
        <v>84.918368365814985</v>
      </c>
      <c r="EK314" s="45">
        <f>((($B314*2.71^(EK$1*$N314)*($D314/1000)*($O314+$P314)/$D314))/((1+'Instruktion Kostnad nytta'!$C$37)^EK$1))</f>
        <v>85.780890017790796</v>
      </c>
      <c r="EL314" s="45">
        <f>((($B314*2.71^(EL$1*$N314)*($D314/1000)*($O314+$P314)/$D314))/((1+'Instruktion Kostnad nytta'!$C$37)^EL$1))</f>
        <v>86.65217236093919</v>
      </c>
    </row>
    <row r="315" spans="1:142" x14ac:dyDescent="0.25">
      <c r="A315" s="41">
        <v>317</v>
      </c>
      <c r="B315" s="59">
        <v>0.5</v>
      </c>
      <c r="C315" s="59">
        <v>15</v>
      </c>
      <c r="D315" s="60">
        <v>80</v>
      </c>
      <c r="E315" s="59">
        <v>1965</v>
      </c>
      <c r="F315" s="59" t="s">
        <v>98</v>
      </c>
      <c r="G315" s="59">
        <v>127</v>
      </c>
      <c r="H315" s="59" t="s">
        <v>46</v>
      </c>
      <c r="I315" s="59">
        <v>8</v>
      </c>
      <c r="J315" s="41">
        <v>0</v>
      </c>
      <c r="K315" s="41" t="s">
        <v>286</v>
      </c>
      <c r="L315" s="48">
        <f>'Instruktion Kostnad nytta'!C$19/D315+IF((IF(F315="A",'Instruktion Kostnad nytta'!C$25,0)+IF(G315&lt;500,'Instruktion Kostnad nytta'!C$20,('Instruktion Kostnad nytta'!C$20+'Instruktion Kostnad nytta'!C$21))+IF(G315&lt;700,0,('Instruktion Kostnad nytta'!C$22-'Instruktion Kostnad nytta'!C$21))+I315*'Instruktion Kostnad nytta'!C$23/D315)&lt;3000,3000,(IF(F315="A",'Instruktion Kostnad nytta'!C$25,0)+IF(G315&lt;500,'Instruktion Kostnad nytta'!C$20,('Instruktion Kostnad nytta'!C$20+'Instruktion Kostnad nytta'!C$21))+IF(G315&lt;700,0,('Instruktion Kostnad nytta'!C$22-'Instruktion Kostnad nytta'!C$21))+I315*'Instruktion Kostnad nytta'!C$23/D315))</f>
        <v>6875</v>
      </c>
      <c r="M315" s="50">
        <f t="shared" si="12"/>
        <v>6.25</v>
      </c>
      <c r="N315" s="49">
        <f>IF(H315="Gråjärn",'Instruktion Kostnad nytta'!C$32,IF(H315="segjärn",'Instruktion Kostnad nytta'!C$33,IF(H315="PVC",'Instruktion Kostnad nytta'!C$34,IF(H315="PE",'Instruktion Kostnad nytta'!C$35,IF(H315="ST",'Instruktion Kostnad nytta'!C$36,0)))))</f>
        <v>0.03</v>
      </c>
      <c r="O315" s="48">
        <f>IF(G315&lt;200,'Instruktion Kostnad nytta'!C$28,(IF(G315&lt;500,'Instruktion Kostnad nytta'!C$29,'Instruktion Kostnad nytta'!C$30)))</f>
        <v>45000</v>
      </c>
      <c r="P315" s="47">
        <v>4000</v>
      </c>
      <c r="Q315" s="46">
        <f t="shared" si="13"/>
        <v>-429.79509409760863</v>
      </c>
      <c r="R315" s="45">
        <f t="shared" si="14"/>
        <v>-6586.3040142958916</v>
      </c>
      <c r="S315" s="45">
        <f>((($B315*2.71^(S$1*$N315)*($D315/1000)*($O315+$P315)/$D315))/((1+'Instruktion Kostnad nytta'!$C$37)^S$1))</f>
        <v>25.000223905593113</v>
      </c>
      <c r="T315" s="45">
        <f>((($B315*2.71^(T$1*$N315)*($D315/1000)*($O315+$P315)/$D315))/((1+'Instruktion Kostnad nytta'!$C$37)^T$1))</f>
        <v>25.254152882771844</v>
      </c>
      <c r="U315" s="45">
        <f>((($B315*2.71^(U$1*$N315)*($D315/1000)*($O315+$P315)/$D315))/((1+'Instruktion Kostnad nytta'!$C$37)^U$1))</f>
        <v>25.510661033868949</v>
      </c>
      <c r="V315" s="45">
        <f>((($B315*2.71^(V$1*$N315)*($D315/1000)*($O315+$P315)/$D315))/((1+'Instruktion Kostnad nytta'!$C$37)^V$1))</f>
        <v>25.769774555729619</v>
      </c>
      <c r="W315" s="45">
        <f>((($B315*2.71^(W$1*$N315)*($D315/1000)*($O315+$P315)/$D315))/((1+'Instruktion Kostnad nytta'!$C$37)^W$1))</f>
        <v>26.031519911282167</v>
      </c>
      <c r="X315" s="45">
        <f>((($B315*2.71^(X$1*$N315)*($D315/1000)*($O315+$P315)/$D315))/((1+'Instruktion Kostnad nytta'!$C$37)^X$1))</f>
        <v>26.295923832240685</v>
      </c>
      <c r="Y315" s="45">
        <f>((($B315*2.71^(Y$1*$N315)*($D315/1000)*($O315+$P315)/$D315))/((1+'Instruktion Kostnad nytta'!$C$37)^Y$1))</f>
        <v>26.563013321835086</v>
      </c>
      <c r="Z315" s="45">
        <f>((($B315*2.71^(Z$1*$N315)*($D315/1000)*($O315+$P315)/$D315))/((1+'Instruktion Kostnad nytta'!$C$37)^Z$1))</f>
        <v>26.832815657568947</v>
      </c>
      <c r="AA315" s="45">
        <f>((($B315*2.71^(AA$1*$N315)*($D315/1000)*($O315+$P315)/$D315))/((1+'Instruktion Kostnad nytta'!$C$37)^AA$1))</f>
        <v>27.1053583940053</v>
      </c>
      <c r="AB315" s="45">
        <f>((($B315*2.71^(AB$1*$N315)*($D315/1000)*($O315+$P315)/$D315))/((1+'Instruktion Kostnad nytta'!$C$37)^AB$1))</f>
        <v>27.380669365580751</v>
      </c>
      <c r="AC315" s="45">
        <f>((($B315*2.71^(AC$1*$N315)*($D315/1000)*($O315+$P315)/$D315))/((1+'Instruktion Kostnad nytta'!$C$37)^AC$1))</f>
        <v>27.658776689448164</v>
      </c>
      <c r="AD315" s="45">
        <f>((($B315*2.71^(AD$1*$N315)*($D315/1000)*($O315+$P315)/$D315))/((1+'Instruktion Kostnad nytta'!$C$37)^AD$1))</f>
        <v>27.939708768348279</v>
      </c>
      <c r="AE315" s="45">
        <f>((($B315*2.71^(AE$1*$N315)*($D315/1000)*($O315+$P315)/$D315))/((1+'Instruktion Kostnad nytta'!$C$37)^AE$1))</f>
        <v>28.223494293510345</v>
      </c>
      <c r="AF315" s="45">
        <f>((($B315*2.71^(AF$1*$N315)*($D315/1000)*($O315+$P315)/$D315))/((1+'Instruktion Kostnad nytta'!$C$37)^AF$1))</f>
        <v>28.510162247582453</v>
      </c>
      <c r="AG315" s="45">
        <f>((($B315*2.71^(AG$1*$N315)*($D315/1000)*($O315+$P315)/$D315))/((1+'Instruktion Kostnad nytta'!$C$37)^AG$1))</f>
        <v>28.799741907591361</v>
      </c>
      <c r="AH315" s="45">
        <f>((($B315*2.71^(AH$1*$N315)*($D315/1000)*($O315+$P315)/$D315))/((1+'Instruktion Kostnad nytta'!$C$37)^AH$1))</f>
        <v>29.092262847932609</v>
      </c>
      <c r="AI315" s="45">
        <f>((($B315*2.71^(AI$1*$N315)*($D315/1000)*($O315+$P315)/$D315))/((1+'Instruktion Kostnad nytta'!$C$37)^AI$1))</f>
        <v>29.38775494339091</v>
      </c>
      <c r="AJ315" s="45">
        <f>((($B315*2.71^(AJ$1*$N315)*($D315/1000)*($O315+$P315)/$D315))/((1+'Instruktion Kostnad nytta'!$C$37)^AJ$1))</f>
        <v>29.686248372191148</v>
      </c>
      <c r="AK315" s="45">
        <f>((($B315*2.71^(AK$1*$N315)*($D315/1000)*($O315+$P315)/$D315))/((1+'Instruktion Kostnad nytta'!$C$37)^AK$1))</f>
        <v>29.987773619080546</v>
      </c>
      <c r="AL315" s="45">
        <f>((($B315*2.71^(AL$1*$N315)*($D315/1000)*($O315+$P315)/$D315))/((1+'Instruktion Kostnad nytta'!$C$37)^AL$1))</f>
        <v>30.292361478441951</v>
      </c>
      <c r="AM315" s="45">
        <f>((($B315*2.71^(AM$1*$N315)*($D315/1000)*($O315+$P315)/$D315))/((1+'Instruktion Kostnad nytta'!$C$37)^AM$1))</f>
        <v>30.600043057438853</v>
      </c>
      <c r="AN315" s="45">
        <f>((($B315*2.71^(AN$1*$N315)*($D315/1000)*($O315+$P315)/$D315))/((1+'Instruktion Kostnad nytta'!$C$37)^AN$1))</f>
        <v>30.91084977919234</v>
      </c>
      <c r="AO315" s="45">
        <f>((($B315*2.71^(AO$1*$N315)*($D315/1000)*($O315+$P315)/$D315))/((1+'Instruktion Kostnad nytta'!$C$37)^AO$1))</f>
        <v>31.224813385990259</v>
      </c>
      <c r="AP315" s="45">
        <f>((($B315*2.71^(AP$1*$N315)*($D315/1000)*($O315+$P315)/$D315))/((1+'Instruktion Kostnad nytta'!$C$37)^AP$1))</f>
        <v>31.541965942529057</v>
      </c>
      <c r="AQ315" s="45">
        <f>((($B315*2.71^(AQ$1*$N315)*($D315/1000)*($O315+$P315)/$D315))/((1+'Instruktion Kostnad nytta'!$C$37)^AQ$1))</f>
        <v>31.862339839188468</v>
      </c>
      <c r="AR315" s="45">
        <f>((($B315*2.71^(AR$1*$N315)*($D315/1000)*($O315+$P315)/$D315))/((1+'Instruktion Kostnad nytta'!$C$37)^AR$1))</f>
        <v>32.185967795339536</v>
      </c>
      <c r="AS315" s="45">
        <f>((($B315*2.71^(AS$1*$N315)*($D315/1000)*($O315+$P315)/$D315))/((1+'Instruktion Kostnad nytta'!$C$37)^AS$1))</f>
        <v>32.512882862686169</v>
      </c>
      <c r="AT315" s="45">
        <f>((($B315*2.71^(AT$1*$N315)*($D315/1000)*($O315+$P315)/$D315))/((1+'Instruktion Kostnad nytta'!$C$37)^AT$1))</f>
        <v>32.843118428640715</v>
      </c>
      <c r="AU315" s="45">
        <f>((($B315*2.71^(AU$1*$N315)*($D315/1000)*($O315+$P315)/$D315))/((1+'Instruktion Kostnad nytta'!$C$37)^AU$1))</f>
        <v>33.176708219733698</v>
      </c>
      <c r="AV315" s="45">
        <f>((($B315*2.71^(AV$1*$N315)*($D315/1000)*($O315+$P315)/$D315))/((1+'Instruktion Kostnad nytta'!$C$37)^AV$1))</f>
        <v>33.513686305058343</v>
      </c>
      <c r="AW315" s="45">
        <f>((($B315*2.71^(AW$1*$N315)*($D315/1000)*($O315+$P315)/$D315))/((1+'Instruktion Kostnad nytta'!$C$37)^AW$1))</f>
        <v>33.854087099749947</v>
      </c>
      <c r="AX315" s="45">
        <f>((($B315*2.71^(AX$1*$N315)*($D315/1000)*($O315+$P315)/$D315))/((1+'Instruktion Kostnad nytta'!$C$37)^AX$1))</f>
        <v>34.197945368500726</v>
      </c>
      <c r="AY315" s="45">
        <f>((($B315*2.71^(AY$1*$N315)*($D315/1000)*($O315+$P315)/$D315))/((1+'Instruktion Kostnad nytta'!$C$37)^AY$1))</f>
        <v>34.545296229110207</v>
      </c>
      <c r="AZ315" s="45">
        <f>((($B315*2.71^(AZ$1*$N315)*($D315/1000)*($O315+$P315)/$D315))/((1+'Instruktion Kostnad nytta'!$C$37)^AZ$1))</f>
        <v>34.896175156071806</v>
      </c>
      <c r="BA315" s="45">
        <f>((($B315*2.71^(BA$1*$N315)*($D315/1000)*($O315+$P315)/$D315))/((1+'Instruktion Kostnad nytta'!$C$37)^BA$1))</f>
        <v>35.250617984195777</v>
      </c>
      <c r="BB315" s="45">
        <f>((($B315*2.71^(BB$1*$N315)*($D315/1000)*($O315+$P315)/$D315))/((1+'Instruktion Kostnad nytta'!$C$37)^BB$1))</f>
        <v>35.608660912269002</v>
      </c>
      <c r="BC315" s="45">
        <f>((($B315*2.71^(BC$1*$N315)*($D315/1000)*($O315+$P315)/$D315))/((1+'Instruktion Kostnad nytta'!$C$37)^BC$1))</f>
        <v>35.970340506751896</v>
      </c>
      <c r="BD315" s="45">
        <f>((($B315*2.71^(BD$1*$N315)*($D315/1000)*($O315+$P315)/$D315))/((1+'Instruktion Kostnad nytta'!$C$37)^BD$1))</f>
        <v>36.335693705512931</v>
      </c>
      <c r="BE315" s="45">
        <f>((($B315*2.71^(BE$1*$N315)*($D315/1000)*($O315+$P315)/$D315))/((1+'Instruktion Kostnad nytta'!$C$37)^BE$1))</f>
        <v>36.704757821600943</v>
      </c>
      <c r="BF315" s="45">
        <f>((($B315*2.71^(BF$1*$N315)*($D315/1000)*($O315+$P315)/$D315))/((1+'Instruktion Kostnad nytta'!$C$37)^BF$1))</f>
        <v>37.077570547056048</v>
      </c>
      <c r="BG315" s="45">
        <f>((($B315*2.71^(BG$1*$N315)*($D315/1000)*($O315+$P315)/$D315))/((1+'Instruktion Kostnad nytta'!$C$37)^BG$1))</f>
        <v>37.454169956758932</v>
      </c>
      <c r="BH315" s="45">
        <f>((($B315*2.71^(BH$1*$N315)*($D315/1000)*($O315+$P315)/$D315))/((1+'Instruktion Kostnad nytta'!$C$37)^BH$1))</f>
        <v>37.83459451231942</v>
      </c>
      <c r="BI315" s="45">
        <f>((($B315*2.71^(BI$1*$N315)*($D315/1000)*($O315+$P315)/$D315))/((1+'Instruktion Kostnad nytta'!$C$37)^BI$1))</f>
        <v>38.218883066004558</v>
      </c>
      <c r="BJ315" s="45">
        <f>((($B315*2.71^(BJ$1*$N315)*($D315/1000)*($O315+$P315)/$D315))/((1+'Instruktion Kostnad nytta'!$C$37)^BJ$1))</f>
        <v>38.607074864706519</v>
      </c>
      <c r="BK315" s="45">
        <f>((($B315*2.71^(BK$1*$N315)*($D315/1000)*($O315+$P315)/$D315))/((1+'Instruktion Kostnad nytta'!$C$37)^BK$1))</f>
        <v>38.999209553950806</v>
      </c>
      <c r="BL315" s="45">
        <f>((($B315*2.71^(BL$1*$N315)*($D315/1000)*($O315+$P315)/$D315))/((1+'Instruktion Kostnad nytta'!$C$37)^BL$1))</f>
        <v>39.39532718194527</v>
      </c>
      <c r="BM315" s="45">
        <f>((($B315*2.71^(BM$1*$N315)*($D315/1000)*($O315+$P315)/$D315))/((1+'Instruktion Kostnad nytta'!$C$37)^BM$1))</f>
        <v>39.795468203670062</v>
      </c>
      <c r="BN315" s="45">
        <f>((($B315*2.71^(BN$1*$N315)*($D315/1000)*($O315+$P315)/$D315))/((1+'Instruktion Kostnad nytta'!$C$37)^BN$1))</f>
        <v>40.199673485009399</v>
      </c>
      <c r="BO315" s="45">
        <f>((($B315*2.71^(BO$1*$N315)*($D315/1000)*($O315+$P315)/$D315))/((1+'Instruktion Kostnad nytta'!$C$37)^BO$1))</f>
        <v>40.607984306925012</v>
      </c>
      <c r="BP315" s="45">
        <f>((($B315*2.71^(BP$1*$N315)*($D315/1000)*($O315+$P315)/$D315))/((1+'Instruktion Kostnad nytta'!$C$37)^BP$1))</f>
        <v>41.020442369672224</v>
      </c>
      <c r="BQ315" s="45">
        <f>((($B315*2.71^(BQ$1*$N315)*($D315/1000)*($O315+$P315)/$D315))/((1+'Instruktion Kostnad nytta'!$C$37)^BQ$1))</f>
        <v>41.437089797058633</v>
      </c>
      <c r="BR315" s="45">
        <f>((($B315*2.71^(BR$1*$N315)*($D315/1000)*($O315+$P315)/$D315))/((1+'Instruktion Kostnad nytta'!$C$37)^BR$1))</f>
        <v>41.857969140746285</v>
      </c>
      <c r="BS315" s="45">
        <f>((($B315*2.71^(BS$1*$N315)*($D315/1000)*($O315+$P315)/$D315))/((1+'Instruktion Kostnad nytta'!$C$37)^BS$1))</f>
        <v>42.283123384597289</v>
      </c>
      <c r="BT315" s="45">
        <f>((($B315*2.71^(BT$1*$N315)*($D315/1000)*($O315+$P315)/$D315))/((1+'Instruktion Kostnad nytta'!$C$37)^BT$1))</f>
        <v>42.712595949063832</v>
      </c>
      <c r="BU315" s="45">
        <f>((($B315*2.71^(BU$1*$N315)*($D315/1000)*($O315+$P315)/$D315))/((1+'Instruktion Kostnad nytta'!$C$37)^BU$1))</f>
        <v>43.146430695622549</v>
      </c>
      <c r="BV315" s="45">
        <f>((($B315*2.71^(BV$1*$N315)*($D315/1000)*($O315+$P315)/$D315))/((1+'Instruktion Kostnad nytta'!$C$37)^BV$1))</f>
        <v>43.584671931254093</v>
      </c>
      <c r="BW315" s="45">
        <f>((($B315*2.71^(BW$1*$N315)*($D315/1000)*($O315+$P315)/$D315))/((1+'Instruktion Kostnad nytta'!$C$37)^BW$1))</f>
        <v>44.02736441296814</v>
      </c>
      <c r="BX315" s="45">
        <f>((($B315*2.71^(BX$1*$N315)*($D315/1000)*($O315+$P315)/$D315))/((1+'Instruktion Kostnad nytta'!$C$37)^BX$1))</f>
        <v>44.474553352374357</v>
      </c>
      <c r="BY315" s="45">
        <f>((($B315*2.71^(BY$1*$N315)*($D315/1000)*($O315+$P315)/$D315))/((1+'Instruktion Kostnad nytta'!$C$37)^BY$1))</f>
        <v>44.926284420299801</v>
      </c>
      <c r="BZ315" s="45">
        <f>((($B315*2.71^(BZ$1*$N315)*($D315/1000)*($O315+$P315)/$D315))/((1+'Instruktion Kostnad nytta'!$C$37)^BZ$1))</f>
        <v>45.382603751453274</v>
      </c>
      <c r="CA315" s="45">
        <f>((($B315*2.71^(CA$1*$N315)*($D315/1000)*($O315+$P315)/$D315))/((1+'Instruktion Kostnad nytta'!$C$37)^CA$1))</f>
        <v>45.843557949136923</v>
      </c>
      <c r="CB315" s="45">
        <f>((($B315*2.71^(CB$1*$N315)*($D315/1000)*($O315+$P315)/$D315))/((1+'Instruktion Kostnad nytta'!$C$37)^CB$1))</f>
        <v>46.309194090005803</v>
      </c>
      <c r="CC315" s="45">
        <f>((($B315*2.71^(CC$1*$N315)*($D315/1000)*($O315+$P315)/$D315))/((1+'Instruktion Kostnad nytta'!$C$37)^CC$1))</f>
        <v>46.779559728875739</v>
      </c>
      <c r="CD315" s="45">
        <f>((($B315*2.71^(CD$1*$N315)*($D315/1000)*($O315+$P315)/$D315))/((1+'Instruktion Kostnad nytta'!$C$37)^CD$1))</f>
        <v>47.254702903580153</v>
      </c>
      <c r="CE315" s="45">
        <f>((($B315*2.71^(CE$1*$N315)*($D315/1000)*($O315+$P315)/$D315))/((1+'Instruktion Kostnad nytta'!$C$37)^CE$1))</f>
        <v>47.734672139875926</v>
      </c>
      <c r="CF315" s="45">
        <f>((($B315*2.71^(CF$1*$N315)*($D315/1000)*($O315+$P315)/$D315))/((1+'Instruktion Kostnad nytta'!$C$37)^CF$1))</f>
        <v>48.219516456399383</v>
      </c>
      <c r="CG315" s="45">
        <f>((($B315*2.71^(CG$1*$N315)*($D315/1000)*($O315+$P315)/$D315))/((1+'Instruktion Kostnad nytta'!$C$37)^CG$1))</f>
        <v>48.709285369672486</v>
      </c>
      <c r="CH315" s="45">
        <f>((($B315*2.71^(CH$1*$N315)*($D315/1000)*($O315+$P315)/$D315))/((1+'Instruktion Kostnad nytta'!$C$37)^CH$1))</f>
        <v>49.204028899159844</v>
      </c>
      <c r="CI315" s="45">
        <f>((($B315*2.71^(CI$1*$N315)*($D315/1000)*($O315+$P315)/$D315))/((1+'Instruktion Kostnad nytta'!$C$37)^CI$1))</f>
        <v>49.703797572377269</v>
      </c>
      <c r="CJ315" s="45">
        <f>((($B315*2.71^(CJ$1*$N315)*($D315/1000)*($O315+$P315)/$D315))/((1+'Instruktion Kostnad nytta'!$C$37)^CJ$1))</f>
        <v>50.208642430051853</v>
      </c>
      <c r="CK315" s="45">
        <f>((($B315*2.71^(CK$1*$N315)*($D315/1000)*($O315+$P315)/$D315))/((1+'Instruktion Kostnad nytta'!$C$37)^CK$1))</f>
        <v>50.718615031334977</v>
      </c>
      <c r="CL315" s="45">
        <f>((($B315*2.71^(CL$1*$N315)*($D315/1000)*($O315+$P315)/$D315))/((1+'Instruktion Kostnad nytta'!$C$37)^CL$1))</f>
        <v>51.233767459067714</v>
      </c>
      <c r="CM315" s="45">
        <f>((($B315*2.71^(CM$1*$N315)*($D315/1000)*($O315+$P315)/$D315))/((1+'Instruktion Kostnad nytta'!$C$37)^CM$1))</f>
        <v>51.754152325100151</v>
      </c>
      <c r="CN315" s="45">
        <f>((($B315*2.71^(CN$1*$N315)*($D315/1000)*($O315+$P315)/$D315))/((1+'Instruktion Kostnad nytta'!$C$37)^CN$1))</f>
        <v>52.279822775664641</v>
      </c>
      <c r="CO315" s="45">
        <f>((($B315*2.71^(CO$1*$N315)*($D315/1000)*($O315+$P315)/$D315))/((1+'Instruktion Kostnad nytta'!$C$37)^CO$1))</f>
        <v>52.81083249680313</v>
      </c>
      <c r="CP315" s="45">
        <f>((($B315*2.71^(CP$1*$N315)*($D315/1000)*($O315+$P315)/$D315))/((1+'Instruktion Kostnad nytta'!$C$37)^CP$1))</f>
        <v>53.34723571985068</v>
      </c>
      <c r="CQ315" s="45">
        <f>((($B315*2.71^(CQ$1*$N315)*($D315/1000)*($O315+$P315)/$D315))/((1+'Instruktion Kostnad nytta'!$C$37)^CQ$1))</f>
        <v>53.889087226973508</v>
      </c>
      <c r="CR315" s="45">
        <f>((($B315*2.71^(CR$1*$N315)*($D315/1000)*($O315+$P315)/$D315))/((1+'Instruktion Kostnad nytta'!$C$37)^CR$1))</f>
        <v>54.436442356764182</v>
      </c>
      <c r="CS315" s="45">
        <f>((($B315*2.71^(CS$1*$N315)*($D315/1000)*($O315+$P315)/$D315))/((1+'Instruktion Kostnad nytta'!$C$37)^CS$1))</f>
        <v>54.989357009892906</v>
      </c>
      <c r="CT315" s="45">
        <f>((($B315*2.71^(CT$1*$N315)*($D315/1000)*($O315+$P315)/$D315))/((1+'Instruktion Kostnad nytta'!$C$37)^CT$1))</f>
        <v>55.547887654816996</v>
      </c>
      <c r="CU315" s="45">
        <f>((($B315*2.71^(CU$1*$N315)*($D315/1000)*($O315+$P315)/$D315))/((1+'Instruktion Kostnad nytta'!$C$37)^CU$1))</f>
        <v>56.112091333547696</v>
      </c>
      <c r="CV315" s="45">
        <f>((($B315*2.71^(CV$1*$N315)*($D315/1000)*($O315+$P315)/$D315))/((1+'Instruktion Kostnad nytta'!$C$37)^CV$1))</f>
        <v>56.682025667475763</v>
      </c>
      <c r="CW315" s="45">
        <f>((($B315*2.71^(CW$1*$N315)*($D315/1000)*($O315+$P315)/$D315))/((1+'Instruktion Kostnad nytta'!$C$37)^CW$1))</f>
        <v>57.257748863256467</v>
      </c>
      <c r="CX315" s="45">
        <f>((($B315*2.71^(CX$1*$N315)*($D315/1000)*($O315+$P315)/$D315))/((1+'Instruktion Kostnad nytta'!$C$37)^CX$1))</f>
        <v>57.83931971875387</v>
      </c>
      <c r="CY315" s="45">
        <f>((($B315*2.71^(CY$1*$N315)*($D315/1000)*($O315+$P315)/$D315))/((1+'Instruktion Kostnad nytta'!$C$37)^CY$1))</f>
        <v>58.426797629046156</v>
      </c>
      <c r="CZ315" s="45">
        <f>((($B315*2.71^(CZ$1*$N315)*($D315/1000)*($O315+$P315)/$D315))/((1+'Instruktion Kostnad nytta'!$C$37)^CZ$1))</f>
        <v>59.020242592491172</v>
      </c>
      <c r="DA315" s="45">
        <f>((($B315*2.71^(DA$1*$N315)*($D315/1000)*($O315+$P315)/$D315))/((1+'Instruktion Kostnad nytta'!$C$37)^DA$1))</f>
        <v>59.61971521685431</v>
      </c>
      <c r="DB315" s="45">
        <f>((($B315*2.71^(DB$1*$N315)*($D315/1000)*($O315+$P315)/$D315))/((1+'Instruktion Kostnad nytta'!$C$37)^DB$1))</f>
        <v>60.225276725498077</v>
      </c>
      <c r="DC315" s="45">
        <f>((($B315*2.71^(DC$1*$N315)*($D315/1000)*($O315+$P315)/$D315))/((1+'Instruktion Kostnad nytta'!$C$37)^DC$1))</f>
        <v>60.836988963634859</v>
      </c>
      <c r="DD315" s="45">
        <f>((($B315*2.71^(DD$1*$N315)*($D315/1000)*($O315+$P315)/$D315))/((1+'Instruktion Kostnad nytta'!$C$37)^DD$1))</f>
        <v>61.454914404643155</v>
      </c>
      <c r="DE315" s="45">
        <f>((($B315*2.71^(DE$1*$N315)*($D315/1000)*($O315+$P315)/$D315))/((1+'Instruktion Kostnad nytta'!$C$37)^DE$1))</f>
        <v>62.079116156447682</v>
      </c>
      <c r="DF315" s="45">
        <f>((($B315*2.71^(DF$1*$N315)*($D315/1000)*($O315+$P315)/$D315))/((1+'Instruktion Kostnad nytta'!$C$37)^DF$1))</f>
        <v>62.70965796796483</v>
      </c>
      <c r="DG315" s="45">
        <f>((($B315*2.71^(DG$1*$N315)*($D315/1000)*($O315+$P315)/$D315))/((1+'Instruktion Kostnad nytta'!$C$37)^DG$1))</f>
        <v>63.346604235612872</v>
      </c>
      <c r="DH315" s="45">
        <f>((($B315*2.71^(DH$1*$N315)*($D315/1000)*($O315+$P315)/$D315))/((1+'Instruktion Kostnad nytta'!$C$37)^DH$1))</f>
        <v>63.990020009889072</v>
      </c>
      <c r="DI315" s="45">
        <f>((($B315*2.71^(DI$1*$N315)*($D315/1000)*($O315+$P315)/$D315))/((1+'Instruktion Kostnad nytta'!$C$37)^DI$1))</f>
        <v>64.639971002012857</v>
      </c>
      <c r="DJ315" s="45">
        <f>((($B315*2.71^(DJ$1*$N315)*($D315/1000)*($O315+$P315)/$D315))/((1+'Instruktion Kostnad nytta'!$C$37)^DJ$1))</f>
        <v>65.296523590637122</v>
      </c>
      <c r="DK315" s="45">
        <f>((($B315*2.71^(DK$1*$N315)*($D315/1000)*($O315+$P315)/$D315))/((1+'Instruktion Kostnad nytta'!$C$37)^DK$1))</f>
        <v>65.959744828627237</v>
      </c>
      <c r="DL315" s="45">
        <f>((($B315*2.71^(DL$1*$N315)*($D315/1000)*($O315+$P315)/$D315))/((1+'Instruktion Kostnad nytta'!$C$37)^DL$1))</f>
        <v>66.629702449909004</v>
      </c>
      <c r="DM315" s="45">
        <f>((($B315*2.71^(DM$1*$N315)*($D315/1000)*($O315+$P315)/$D315))/((1+'Instruktion Kostnad nytta'!$C$37)^DM$1))</f>
        <v>67.306464876386457</v>
      </c>
      <c r="DN315" s="45">
        <f>((($B315*2.71^(DN$1*$N315)*($D315/1000)*($O315+$P315)/$D315))/((1+'Instruktion Kostnad nytta'!$C$37)^DN$1))</f>
        <v>67.990101224929418</v>
      </c>
      <c r="DO315" s="45">
        <f>((($B315*2.71^(DO$1*$N315)*($D315/1000)*($O315+$P315)/$D315))/((1+'Instruktion Kostnad nytta'!$C$37)^DO$1))</f>
        <v>68.680681314432647</v>
      </c>
      <c r="DP315" s="45">
        <f>((($B315*2.71^(DP$1*$N315)*($D315/1000)*($O315+$P315)/$D315))/((1+'Instruktion Kostnad nytta'!$C$37)^DP$1))</f>
        <v>69.378275672946003</v>
      </c>
      <c r="DQ315" s="45">
        <f>((($B315*2.71^(DQ$1*$N315)*($D315/1000)*($O315+$P315)/$D315))/((1+'Instruktion Kostnad nytta'!$C$37)^DQ$1))</f>
        <v>70.082955544877592</v>
      </c>
      <c r="DR315" s="45">
        <f>((($B315*2.71^(DR$1*$N315)*($D315/1000)*($O315+$P315)/$D315))/((1+'Instruktion Kostnad nytta'!$C$37)^DR$1))</f>
        <v>70.794792898269904</v>
      </c>
      <c r="DS315" s="45">
        <f>((($B315*2.71^(DS$1*$N315)*($D315/1000)*($O315+$P315)/$D315))/((1+'Instruktion Kostnad nytta'!$C$37)^DS$1))</f>
        <v>71.513860432149713</v>
      </c>
      <c r="DT315" s="45">
        <f>((($B315*2.71^(DT$1*$N315)*($D315/1000)*($O315+$P315)/$D315))/((1+'Instruktion Kostnad nytta'!$C$37)^DT$1))</f>
        <v>72.240231583952706</v>
      </c>
      <c r="DU315" s="45">
        <f>((($B315*2.71^(DU$1*$N315)*($D315/1000)*($O315+$P315)/$D315))/((1+'Instruktion Kostnad nytta'!$C$37)^DU$1))</f>
        <v>72.973980537023593</v>
      </c>
      <c r="DV315" s="45">
        <f>((($B315*2.71^(DV$1*$N315)*($D315/1000)*($O315+$P315)/$D315))/((1+'Instruktion Kostnad nytta'!$C$37)^DV$1))</f>
        <v>73.715182228192504</v>
      </c>
      <c r="DW315" s="45">
        <f>((($B315*2.71^(DW$1*$N315)*($D315/1000)*($O315+$P315)/$D315))/((1+'Instruktion Kostnad nytta'!$C$37)^DW$1))</f>
        <v>74.463912355427894</v>
      </c>
      <c r="DX315" s="45">
        <f>((($B315*2.71^(DX$1*$N315)*($D315/1000)*($O315+$P315)/$D315))/((1+'Instruktion Kostnad nytta'!$C$37)^DX$1))</f>
        <v>75.220247385567816</v>
      </c>
      <c r="DY315" s="45">
        <f>((($B315*2.71^(DY$1*$N315)*($D315/1000)*($O315+$P315)/$D315))/((1+'Instruktion Kostnad nytta'!$C$37)^DY$1))</f>
        <v>75.984264562128971</v>
      </c>
      <c r="DZ315" s="45">
        <f>((($B315*2.71^(DZ$1*$N315)*($D315/1000)*($O315+$P315)/$D315))/((1+'Instruktion Kostnad nytta'!$C$37)^DZ$1))</f>
        <v>76.756041913195887</v>
      </c>
      <c r="EA315" s="45">
        <f>((($B315*2.71^(EA$1*$N315)*($D315/1000)*($O315+$P315)/$D315))/((1+'Instruktion Kostnad nytta'!$C$37)^EA$1))</f>
        <v>77.535658259389692</v>
      </c>
      <c r="EB315" s="45">
        <f>((($B315*2.71^(EB$1*$N315)*($D315/1000)*($O315+$P315)/$D315))/((1+'Instruktion Kostnad nytta'!$C$37)^EB$1))</f>
        <v>78.323193221917847</v>
      </c>
      <c r="EC315" s="45">
        <f>((($B315*2.71^(EC$1*$N315)*($D315/1000)*($O315+$P315)/$D315))/((1+'Instruktion Kostnad nytta'!$C$37)^EC$1))</f>
        <v>79.118727230705829</v>
      </c>
      <c r="ED315" s="45">
        <f>((($B315*2.71^(ED$1*$N315)*($D315/1000)*($O315+$P315)/$D315))/((1+'Instruktion Kostnad nytta'!$C$37)^ED$1))</f>
        <v>79.92234153261137</v>
      </c>
      <c r="EE315" s="45">
        <f>((($B315*2.71^(EE$1*$N315)*($D315/1000)*($O315+$P315)/$D315))/((1+'Instruktion Kostnad nytta'!$C$37)^EE$1))</f>
        <v>80.734118199722133</v>
      </c>
      <c r="EF315" s="45">
        <f>((($B315*2.71^(EF$1*$N315)*($D315/1000)*($O315+$P315)/$D315))/((1+'Instruktion Kostnad nytta'!$C$37)^EF$1))</f>
        <v>81.554140137737463</v>
      </c>
      <c r="EG315" s="45">
        <f>((($B315*2.71^(EG$1*$N315)*($D315/1000)*($O315+$P315)/$D315))/((1+'Instruktion Kostnad nytta'!$C$37)^EG$1))</f>
        <v>82.382491094435622</v>
      </c>
      <c r="EH315" s="45">
        <f>((($B315*2.71^(EH$1*$N315)*($D315/1000)*($O315+$P315)/$D315))/((1+'Instruktion Kostnad nytta'!$C$37)^EH$1))</f>
        <v>83.219255668226751</v>
      </c>
      <c r="EI315" s="45">
        <f>((($B315*2.71^(EI$1*$N315)*($D315/1000)*($O315+$P315)/$D315))/((1+'Instruktion Kostnad nytta'!$C$37)^EI$1))</f>
        <v>84.064519316792683</v>
      </c>
      <c r="EJ315" s="45">
        <f>((($B315*2.71^(EJ$1*$N315)*($D315/1000)*($O315+$P315)/$D315))/((1+'Instruktion Kostnad nytta'!$C$37)^EJ$1))</f>
        <v>84.918368365814985</v>
      </c>
      <c r="EK315" s="45">
        <f>((($B315*2.71^(EK$1*$N315)*($D315/1000)*($O315+$P315)/$D315))/((1+'Instruktion Kostnad nytta'!$C$37)^EK$1))</f>
        <v>85.780890017790796</v>
      </c>
      <c r="EL315" s="45">
        <f>((($B315*2.71^(EL$1*$N315)*($D315/1000)*($O315+$P315)/$D315))/((1+'Instruktion Kostnad nytta'!$C$37)^EL$1))</f>
        <v>86.65217236093919</v>
      </c>
    </row>
    <row r="316" spans="1:142" x14ac:dyDescent="0.25">
      <c r="A316" s="41">
        <v>318</v>
      </c>
      <c r="B316" s="59">
        <v>0.5</v>
      </c>
      <c r="C316" s="59">
        <v>15</v>
      </c>
      <c r="D316" s="60">
        <v>80</v>
      </c>
      <c r="E316" s="59">
        <v>1965</v>
      </c>
      <c r="F316" s="59" t="s">
        <v>98</v>
      </c>
      <c r="G316" s="59">
        <v>127</v>
      </c>
      <c r="H316" s="59" t="s">
        <v>46</v>
      </c>
      <c r="I316" s="59">
        <v>8</v>
      </c>
      <c r="J316" s="41">
        <v>0</v>
      </c>
      <c r="K316" s="41" t="s">
        <v>285</v>
      </c>
      <c r="L316" s="48">
        <f>'Instruktion Kostnad nytta'!C$19/D316+IF((IF(F316="A",'Instruktion Kostnad nytta'!C$25,0)+IF(G316&lt;500,'Instruktion Kostnad nytta'!C$20,('Instruktion Kostnad nytta'!C$20+'Instruktion Kostnad nytta'!C$21))+IF(G316&lt;700,0,('Instruktion Kostnad nytta'!C$22-'Instruktion Kostnad nytta'!C$21))+I316*'Instruktion Kostnad nytta'!C$23/D316)&lt;3000,3000,(IF(F316="A",'Instruktion Kostnad nytta'!C$25,0)+IF(G316&lt;500,'Instruktion Kostnad nytta'!C$20,('Instruktion Kostnad nytta'!C$20+'Instruktion Kostnad nytta'!C$21))+IF(G316&lt;700,0,('Instruktion Kostnad nytta'!C$22-'Instruktion Kostnad nytta'!C$21))+I316*'Instruktion Kostnad nytta'!C$23/D316))</f>
        <v>6875</v>
      </c>
      <c r="M316" s="50">
        <f t="shared" si="12"/>
        <v>6.25</v>
      </c>
      <c r="N316" s="49">
        <f>IF(H316="Gråjärn",'Instruktion Kostnad nytta'!C$32,IF(H316="segjärn",'Instruktion Kostnad nytta'!C$33,IF(H316="PVC",'Instruktion Kostnad nytta'!C$34,IF(H316="PE",'Instruktion Kostnad nytta'!C$35,IF(H316="ST",'Instruktion Kostnad nytta'!C$36,0)))))</f>
        <v>0.03</v>
      </c>
      <c r="O316" s="48">
        <f>IF(G316&lt;200,'Instruktion Kostnad nytta'!C$28,(IF(G316&lt;500,'Instruktion Kostnad nytta'!C$29,'Instruktion Kostnad nytta'!C$30)))</f>
        <v>45000</v>
      </c>
      <c r="P316" s="47">
        <v>4000</v>
      </c>
      <c r="Q316" s="46">
        <f t="shared" si="13"/>
        <v>-429.79509409760863</v>
      </c>
      <c r="R316" s="45">
        <f t="shared" si="14"/>
        <v>-6586.3040142958916</v>
      </c>
      <c r="S316" s="45">
        <f>((($B316*2.71^(S$1*$N316)*($D316/1000)*($O316+$P316)/$D316))/((1+'Instruktion Kostnad nytta'!$C$37)^S$1))</f>
        <v>25.000223905593113</v>
      </c>
      <c r="T316" s="45">
        <f>((($B316*2.71^(T$1*$N316)*($D316/1000)*($O316+$P316)/$D316))/((1+'Instruktion Kostnad nytta'!$C$37)^T$1))</f>
        <v>25.254152882771844</v>
      </c>
      <c r="U316" s="45">
        <f>((($B316*2.71^(U$1*$N316)*($D316/1000)*($O316+$P316)/$D316))/((1+'Instruktion Kostnad nytta'!$C$37)^U$1))</f>
        <v>25.510661033868949</v>
      </c>
      <c r="V316" s="45">
        <f>((($B316*2.71^(V$1*$N316)*($D316/1000)*($O316+$P316)/$D316))/((1+'Instruktion Kostnad nytta'!$C$37)^V$1))</f>
        <v>25.769774555729619</v>
      </c>
      <c r="W316" s="45">
        <f>((($B316*2.71^(W$1*$N316)*($D316/1000)*($O316+$P316)/$D316))/((1+'Instruktion Kostnad nytta'!$C$37)^W$1))</f>
        <v>26.031519911282167</v>
      </c>
      <c r="X316" s="45">
        <f>((($B316*2.71^(X$1*$N316)*($D316/1000)*($O316+$P316)/$D316))/((1+'Instruktion Kostnad nytta'!$C$37)^X$1))</f>
        <v>26.295923832240685</v>
      </c>
      <c r="Y316" s="45">
        <f>((($B316*2.71^(Y$1*$N316)*($D316/1000)*($O316+$P316)/$D316))/((1+'Instruktion Kostnad nytta'!$C$37)^Y$1))</f>
        <v>26.563013321835086</v>
      </c>
      <c r="Z316" s="45">
        <f>((($B316*2.71^(Z$1*$N316)*($D316/1000)*($O316+$P316)/$D316))/((1+'Instruktion Kostnad nytta'!$C$37)^Z$1))</f>
        <v>26.832815657568947</v>
      </c>
      <c r="AA316" s="45">
        <f>((($B316*2.71^(AA$1*$N316)*($D316/1000)*($O316+$P316)/$D316))/((1+'Instruktion Kostnad nytta'!$C$37)^AA$1))</f>
        <v>27.1053583940053</v>
      </c>
      <c r="AB316" s="45">
        <f>((($B316*2.71^(AB$1*$N316)*($D316/1000)*($O316+$P316)/$D316))/((1+'Instruktion Kostnad nytta'!$C$37)^AB$1))</f>
        <v>27.380669365580751</v>
      </c>
      <c r="AC316" s="45">
        <f>((($B316*2.71^(AC$1*$N316)*($D316/1000)*($O316+$P316)/$D316))/((1+'Instruktion Kostnad nytta'!$C$37)^AC$1))</f>
        <v>27.658776689448164</v>
      </c>
      <c r="AD316" s="45">
        <f>((($B316*2.71^(AD$1*$N316)*($D316/1000)*($O316+$P316)/$D316))/((1+'Instruktion Kostnad nytta'!$C$37)^AD$1))</f>
        <v>27.939708768348279</v>
      </c>
      <c r="AE316" s="45">
        <f>((($B316*2.71^(AE$1*$N316)*($D316/1000)*($O316+$P316)/$D316))/((1+'Instruktion Kostnad nytta'!$C$37)^AE$1))</f>
        <v>28.223494293510345</v>
      </c>
      <c r="AF316" s="45">
        <f>((($B316*2.71^(AF$1*$N316)*($D316/1000)*($O316+$P316)/$D316))/((1+'Instruktion Kostnad nytta'!$C$37)^AF$1))</f>
        <v>28.510162247582453</v>
      </c>
      <c r="AG316" s="45">
        <f>((($B316*2.71^(AG$1*$N316)*($D316/1000)*($O316+$P316)/$D316))/((1+'Instruktion Kostnad nytta'!$C$37)^AG$1))</f>
        <v>28.799741907591361</v>
      </c>
      <c r="AH316" s="45">
        <f>((($B316*2.71^(AH$1*$N316)*($D316/1000)*($O316+$P316)/$D316))/((1+'Instruktion Kostnad nytta'!$C$37)^AH$1))</f>
        <v>29.092262847932609</v>
      </c>
      <c r="AI316" s="45">
        <f>((($B316*2.71^(AI$1*$N316)*($D316/1000)*($O316+$P316)/$D316))/((1+'Instruktion Kostnad nytta'!$C$37)^AI$1))</f>
        <v>29.38775494339091</v>
      </c>
      <c r="AJ316" s="45">
        <f>((($B316*2.71^(AJ$1*$N316)*($D316/1000)*($O316+$P316)/$D316))/((1+'Instruktion Kostnad nytta'!$C$37)^AJ$1))</f>
        <v>29.686248372191148</v>
      </c>
      <c r="AK316" s="45">
        <f>((($B316*2.71^(AK$1*$N316)*($D316/1000)*($O316+$P316)/$D316))/((1+'Instruktion Kostnad nytta'!$C$37)^AK$1))</f>
        <v>29.987773619080546</v>
      </c>
      <c r="AL316" s="45">
        <f>((($B316*2.71^(AL$1*$N316)*($D316/1000)*($O316+$P316)/$D316))/((1+'Instruktion Kostnad nytta'!$C$37)^AL$1))</f>
        <v>30.292361478441951</v>
      </c>
      <c r="AM316" s="45">
        <f>((($B316*2.71^(AM$1*$N316)*($D316/1000)*($O316+$P316)/$D316))/((1+'Instruktion Kostnad nytta'!$C$37)^AM$1))</f>
        <v>30.600043057438853</v>
      </c>
      <c r="AN316" s="45">
        <f>((($B316*2.71^(AN$1*$N316)*($D316/1000)*($O316+$P316)/$D316))/((1+'Instruktion Kostnad nytta'!$C$37)^AN$1))</f>
        <v>30.91084977919234</v>
      </c>
      <c r="AO316" s="45">
        <f>((($B316*2.71^(AO$1*$N316)*($D316/1000)*($O316+$P316)/$D316))/((1+'Instruktion Kostnad nytta'!$C$37)^AO$1))</f>
        <v>31.224813385990259</v>
      </c>
      <c r="AP316" s="45">
        <f>((($B316*2.71^(AP$1*$N316)*($D316/1000)*($O316+$P316)/$D316))/((1+'Instruktion Kostnad nytta'!$C$37)^AP$1))</f>
        <v>31.541965942529057</v>
      </c>
      <c r="AQ316" s="45">
        <f>((($B316*2.71^(AQ$1*$N316)*($D316/1000)*($O316+$P316)/$D316))/((1+'Instruktion Kostnad nytta'!$C$37)^AQ$1))</f>
        <v>31.862339839188468</v>
      </c>
      <c r="AR316" s="45">
        <f>((($B316*2.71^(AR$1*$N316)*($D316/1000)*($O316+$P316)/$D316))/((1+'Instruktion Kostnad nytta'!$C$37)^AR$1))</f>
        <v>32.185967795339536</v>
      </c>
      <c r="AS316" s="45">
        <f>((($B316*2.71^(AS$1*$N316)*($D316/1000)*($O316+$P316)/$D316))/((1+'Instruktion Kostnad nytta'!$C$37)^AS$1))</f>
        <v>32.512882862686169</v>
      </c>
      <c r="AT316" s="45">
        <f>((($B316*2.71^(AT$1*$N316)*($D316/1000)*($O316+$P316)/$D316))/((1+'Instruktion Kostnad nytta'!$C$37)^AT$1))</f>
        <v>32.843118428640715</v>
      </c>
      <c r="AU316" s="45">
        <f>((($B316*2.71^(AU$1*$N316)*($D316/1000)*($O316+$P316)/$D316))/((1+'Instruktion Kostnad nytta'!$C$37)^AU$1))</f>
        <v>33.176708219733698</v>
      </c>
      <c r="AV316" s="45">
        <f>((($B316*2.71^(AV$1*$N316)*($D316/1000)*($O316+$P316)/$D316))/((1+'Instruktion Kostnad nytta'!$C$37)^AV$1))</f>
        <v>33.513686305058343</v>
      </c>
      <c r="AW316" s="45">
        <f>((($B316*2.71^(AW$1*$N316)*($D316/1000)*($O316+$P316)/$D316))/((1+'Instruktion Kostnad nytta'!$C$37)^AW$1))</f>
        <v>33.854087099749947</v>
      </c>
      <c r="AX316" s="45">
        <f>((($B316*2.71^(AX$1*$N316)*($D316/1000)*($O316+$P316)/$D316))/((1+'Instruktion Kostnad nytta'!$C$37)^AX$1))</f>
        <v>34.197945368500726</v>
      </c>
      <c r="AY316" s="45">
        <f>((($B316*2.71^(AY$1*$N316)*($D316/1000)*($O316+$P316)/$D316))/((1+'Instruktion Kostnad nytta'!$C$37)^AY$1))</f>
        <v>34.545296229110207</v>
      </c>
      <c r="AZ316" s="45">
        <f>((($B316*2.71^(AZ$1*$N316)*($D316/1000)*($O316+$P316)/$D316))/((1+'Instruktion Kostnad nytta'!$C$37)^AZ$1))</f>
        <v>34.896175156071806</v>
      </c>
      <c r="BA316" s="45">
        <f>((($B316*2.71^(BA$1*$N316)*($D316/1000)*($O316+$P316)/$D316))/((1+'Instruktion Kostnad nytta'!$C$37)^BA$1))</f>
        <v>35.250617984195777</v>
      </c>
      <c r="BB316" s="45">
        <f>((($B316*2.71^(BB$1*$N316)*($D316/1000)*($O316+$P316)/$D316))/((1+'Instruktion Kostnad nytta'!$C$37)^BB$1))</f>
        <v>35.608660912269002</v>
      </c>
      <c r="BC316" s="45">
        <f>((($B316*2.71^(BC$1*$N316)*($D316/1000)*($O316+$P316)/$D316))/((1+'Instruktion Kostnad nytta'!$C$37)^BC$1))</f>
        <v>35.970340506751896</v>
      </c>
      <c r="BD316" s="45">
        <f>((($B316*2.71^(BD$1*$N316)*($D316/1000)*($O316+$P316)/$D316))/((1+'Instruktion Kostnad nytta'!$C$37)^BD$1))</f>
        <v>36.335693705512931</v>
      </c>
      <c r="BE316" s="45">
        <f>((($B316*2.71^(BE$1*$N316)*($D316/1000)*($O316+$P316)/$D316))/((1+'Instruktion Kostnad nytta'!$C$37)^BE$1))</f>
        <v>36.704757821600943</v>
      </c>
      <c r="BF316" s="45">
        <f>((($B316*2.71^(BF$1*$N316)*($D316/1000)*($O316+$P316)/$D316))/((1+'Instruktion Kostnad nytta'!$C$37)^BF$1))</f>
        <v>37.077570547056048</v>
      </c>
      <c r="BG316" s="45">
        <f>((($B316*2.71^(BG$1*$N316)*($D316/1000)*($O316+$P316)/$D316))/((1+'Instruktion Kostnad nytta'!$C$37)^BG$1))</f>
        <v>37.454169956758932</v>
      </c>
      <c r="BH316" s="45">
        <f>((($B316*2.71^(BH$1*$N316)*($D316/1000)*($O316+$P316)/$D316))/((1+'Instruktion Kostnad nytta'!$C$37)^BH$1))</f>
        <v>37.83459451231942</v>
      </c>
      <c r="BI316" s="45">
        <f>((($B316*2.71^(BI$1*$N316)*($D316/1000)*($O316+$P316)/$D316))/((1+'Instruktion Kostnad nytta'!$C$37)^BI$1))</f>
        <v>38.218883066004558</v>
      </c>
      <c r="BJ316" s="45">
        <f>((($B316*2.71^(BJ$1*$N316)*($D316/1000)*($O316+$P316)/$D316))/((1+'Instruktion Kostnad nytta'!$C$37)^BJ$1))</f>
        <v>38.607074864706519</v>
      </c>
      <c r="BK316" s="45">
        <f>((($B316*2.71^(BK$1*$N316)*($D316/1000)*($O316+$P316)/$D316))/((1+'Instruktion Kostnad nytta'!$C$37)^BK$1))</f>
        <v>38.999209553950806</v>
      </c>
      <c r="BL316" s="45">
        <f>((($B316*2.71^(BL$1*$N316)*($D316/1000)*($O316+$P316)/$D316))/((1+'Instruktion Kostnad nytta'!$C$37)^BL$1))</f>
        <v>39.39532718194527</v>
      </c>
      <c r="BM316" s="45">
        <f>((($B316*2.71^(BM$1*$N316)*($D316/1000)*($O316+$P316)/$D316))/((1+'Instruktion Kostnad nytta'!$C$37)^BM$1))</f>
        <v>39.795468203670062</v>
      </c>
      <c r="BN316" s="45">
        <f>((($B316*2.71^(BN$1*$N316)*($D316/1000)*($O316+$P316)/$D316))/((1+'Instruktion Kostnad nytta'!$C$37)^BN$1))</f>
        <v>40.199673485009399</v>
      </c>
      <c r="BO316" s="45">
        <f>((($B316*2.71^(BO$1*$N316)*($D316/1000)*($O316+$P316)/$D316))/((1+'Instruktion Kostnad nytta'!$C$37)^BO$1))</f>
        <v>40.607984306925012</v>
      </c>
      <c r="BP316" s="45">
        <f>((($B316*2.71^(BP$1*$N316)*($D316/1000)*($O316+$P316)/$D316))/((1+'Instruktion Kostnad nytta'!$C$37)^BP$1))</f>
        <v>41.020442369672224</v>
      </c>
      <c r="BQ316" s="45">
        <f>((($B316*2.71^(BQ$1*$N316)*($D316/1000)*($O316+$P316)/$D316))/((1+'Instruktion Kostnad nytta'!$C$37)^BQ$1))</f>
        <v>41.437089797058633</v>
      </c>
      <c r="BR316" s="45">
        <f>((($B316*2.71^(BR$1*$N316)*($D316/1000)*($O316+$P316)/$D316))/((1+'Instruktion Kostnad nytta'!$C$37)^BR$1))</f>
        <v>41.857969140746285</v>
      </c>
      <c r="BS316" s="45">
        <f>((($B316*2.71^(BS$1*$N316)*($D316/1000)*($O316+$P316)/$D316))/((1+'Instruktion Kostnad nytta'!$C$37)^BS$1))</f>
        <v>42.283123384597289</v>
      </c>
      <c r="BT316" s="45">
        <f>((($B316*2.71^(BT$1*$N316)*($D316/1000)*($O316+$P316)/$D316))/((1+'Instruktion Kostnad nytta'!$C$37)^BT$1))</f>
        <v>42.712595949063832</v>
      </c>
      <c r="BU316" s="45">
        <f>((($B316*2.71^(BU$1*$N316)*($D316/1000)*($O316+$P316)/$D316))/((1+'Instruktion Kostnad nytta'!$C$37)^BU$1))</f>
        <v>43.146430695622549</v>
      </c>
      <c r="BV316" s="45">
        <f>((($B316*2.71^(BV$1*$N316)*($D316/1000)*($O316+$P316)/$D316))/((1+'Instruktion Kostnad nytta'!$C$37)^BV$1))</f>
        <v>43.584671931254093</v>
      </c>
      <c r="BW316" s="45">
        <f>((($B316*2.71^(BW$1*$N316)*($D316/1000)*($O316+$P316)/$D316))/((1+'Instruktion Kostnad nytta'!$C$37)^BW$1))</f>
        <v>44.02736441296814</v>
      </c>
      <c r="BX316" s="45">
        <f>((($B316*2.71^(BX$1*$N316)*($D316/1000)*($O316+$P316)/$D316))/((1+'Instruktion Kostnad nytta'!$C$37)^BX$1))</f>
        <v>44.474553352374357</v>
      </c>
      <c r="BY316" s="45">
        <f>((($B316*2.71^(BY$1*$N316)*($D316/1000)*($O316+$P316)/$D316))/((1+'Instruktion Kostnad nytta'!$C$37)^BY$1))</f>
        <v>44.926284420299801</v>
      </c>
      <c r="BZ316" s="45">
        <f>((($B316*2.71^(BZ$1*$N316)*($D316/1000)*($O316+$P316)/$D316))/((1+'Instruktion Kostnad nytta'!$C$37)^BZ$1))</f>
        <v>45.382603751453274</v>
      </c>
      <c r="CA316" s="45">
        <f>((($B316*2.71^(CA$1*$N316)*($D316/1000)*($O316+$P316)/$D316))/((1+'Instruktion Kostnad nytta'!$C$37)^CA$1))</f>
        <v>45.843557949136923</v>
      </c>
      <c r="CB316" s="45">
        <f>((($B316*2.71^(CB$1*$N316)*($D316/1000)*($O316+$P316)/$D316))/((1+'Instruktion Kostnad nytta'!$C$37)^CB$1))</f>
        <v>46.309194090005803</v>
      </c>
      <c r="CC316" s="45">
        <f>((($B316*2.71^(CC$1*$N316)*($D316/1000)*($O316+$P316)/$D316))/((1+'Instruktion Kostnad nytta'!$C$37)^CC$1))</f>
        <v>46.779559728875739</v>
      </c>
      <c r="CD316" s="45">
        <f>((($B316*2.71^(CD$1*$N316)*($D316/1000)*($O316+$P316)/$D316))/((1+'Instruktion Kostnad nytta'!$C$37)^CD$1))</f>
        <v>47.254702903580153</v>
      </c>
      <c r="CE316" s="45">
        <f>((($B316*2.71^(CE$1*$N316)*($D316/1000)*($O316+$P316)/$D316))/((1+'Instruktion Kostnad nytta'!$C$37)^CE$1))</f>
        <v>47.734672139875926</v>
      </c>
      <c r="CF316" s="45">
        <f>((($B316*2.71^(CF$1*$N316)*($D316/1000)*($O316+$P316)/$D316))/((1+'Instruktion Kostnad nytta'!$C$37)^CF$1))</f>
        <v>48.219516456399383</v>
      </c>
      <c r="CG316" s="45">
        <f>((($B316*2.71^(CG$1*$N316)*($D316/1000)*($O316+$P316)/$D316))/((1+'Instruktion Kostnad nytta'!$C$37)^CG$1))</f>
        <v>48.709285369672486</v>
      </c>
      <c r="CH316" s="45">
        <f>((($B316*2.71^(CH$1*$N316)*($D316/1000)*($O316+$P316)/$D316))/((1+'Instruktion Kostnad nytta'!$C$37)^CH$1))</f>
        <v>49.204028899159844</v>
      </c>
      <c r="CI316" s="45">
        <f>((($B316*2.71^(CI$1*$N316)*($D316/1000)*($O316+$P316)/$D316))/((1+'Instruktion Kostnad nytta'!$C$37)^CI$1))</f>
        <v>49.703797572377269</v>
      </c>
      <c r="CJ316" s="45">
        <f>((($B316*2.71^(CJ$1*$N316)*($D316/1000)*($O316+$P316)/$D316))/((1+'Instruktion Kostnad nytta'!$C$37)^CJ$1))</f>
        <v>50.208642430051853</v>
      </c>
      <c r="CK316" s="45">
        <f>((($B316*2.71^(CK$1*$N316)*($D316/1000)*($O316+$P316)/$D316))/((1+'Instruktion Kostnad nytta'!$C$37)^CK$1))</f>
        <v>50.718615031334977</v>
      </c>
      <c r="CL316" s="45">
        <f>((($B316*2.71^(CL$1*$N316)*($D316/1000)*($O316+$P316)/$D316))/((1+'Instruktion Kostnad nytta'!$C$37)^CL$1))</f>
        <v>51.233767459067714</v>
      </c>
      <c r="CM316" s="45">
        <f>((($B316*2.71^(CM$1*$N316)*($D316/1000)*($O316+$P316)/$D316))/((1+'Instruktion Kostnad nytta'!$C$37)^CM$1))</f>
        <v>51.754152325100151</v>
      </c>
      <c r="CN316" s="45">
        <f>((($B316*2.71^(CN$1*$N316)*($D316/1000)*($O316+$P316)/$D316))/((1+'Instruktion Kostnad nytta'!$C$37)^CN$1))</f>
        <v>52.279822775664641</v>
      </c>
      <c r="CO316" s="45">
        <f>((($B316*2.71^(CO$1*$N316)*($D316/1000)*($O316+$P316)/$D316))/((1+'Instruktion Kostnad nytta'!$C$37)^CO$1))</f>
        <v>52.81083249680313</v>
      </c>
      <c r="CP316" s="45">
        <f>((($B316*2.71^(CP$1*$N316)*($D316/1000)*($O316+$P316)/$D316))/((1+'Instruktion Kostnad nytta'!$C$37)^CP$1))</f>
        <v>53.34723571985068</v>
      </c>
      <c r="CQ316" s="45">
        <f>((($B316*2.71^(CQ$1*$N316)*($D316/1000)*($O316+$P316)/$D316))/((1+'Instruktion Kostnad nytta'!$C$37)^CQ$1))</f>
        <v>53.889087226973508</v>
      </c>
      <c r="CR316" s="45">
        <f>((($B316*2.71^(CR$1*$N316)*($D316/1000)*($O316+$P316)/$D316))/((1+'Instruktion Kostnad nytta'!$C$37)^CR$1))</f>
        <v>54.436442356764182</v>
      </c>
      <c r="CS316" s="45">
        <f>((($B316*2.71^(CS$1*$N316)*($D316/1000)*($O316+$P316)/$D316))/((1+'Instruktion Kostnad nytta'!$C$37)^CS$1))</f>
        <v>54.989357009892906</v>
      </c>
      <c r="CT316" s="45">
        <f>((($B316*2.71^(CT$1*$N316)*($D316/1000)*($O316+$P316)/$D316))/((1+'Instruktion Kostnad nytta'!$C$37)^CT$1))</f>
        <v>55.547887654816996</v>
      </c>
      <c r="CU316" s="45">
        <f>((($B316*2.71^(CU$1*$N316)*($D316/1000)*($O316+$P316)/$D316))/((1+'Instruktion Kostnad nytta'!$C$37)^CU$1))</f>
        <v>56.112091333547696</v>
      </c>
      <c r="CV316" s="45">
        <f>((($B316*2.71^(CV$1*$N316)*($D316/1000)*($O316+$P316)/$D316))/((1+'Instruktion Kostnad nytta'!$C$37)^CV$1))</f>
        <v>56.682025667475763</v>
      </c>
      <c r="CW316" s="45">
        <f>((($B316*2.71^(CW$1*$N316)*($D316/1000)*($O316+$P316)/$D316))/((1+'Instruktion Kostnad nytta'!$C$37)^CW$1))</f>
        <v>57.257748863256467</v>
      </c>
      <c r="CX316" s="45">
        <f>((($B316*2.71^(CX$1*$N316)*($D316/1000)*($O316+$P316)/$D316))/((1+'Instruktion Kostnad nytta'!$C$37)^CX$1))</f>
        <v>57.83931971875387</v>
      </c>
      <c r="CY316" s="45">
        <f>((($B316*2.71^(CY$1*$N316)*($D316/1000)*($O316+$P316)/$D316))/((1+'Instruktion Kostnad nytta'!$C$37)^CY$1))</f>
        <v>58.426797629046156</v>
      </c>
      <c r="CZ316" s="45">
        <f>((($B316*2.71^(CZ$1*$N316)*($D316/1000)*($O316+$P316)/$D316))/((1+'Instruktion Kostnad nytta'!$C$37)^CZ$1))</f>
        <v>59.020242592491172</v>
      </c>
      <c r="DA316" s="45">
        <f>((($B316*2.71^(DA$1*$N316)*($D316/1000)*($O316+$P316)/$D316))/((1+'Instruktion Kostnad nytta'!$C$37)^DA$1))</f>
        <v>59.61971521685431</v>
      </c>
      <c r="DB316" s="45">
        <f>((($B316*2.71^(DB$1*$N316)*($D316/1000)*($O316+$P316)/$D316))/((1+'Instruktion Kostnad nytta'!$C$37)^DB$1))</f>
        <v>60.225276725498077</v>
      </c>
      <c r="DC316" s="45">
        <f>((($B316*2.71^(DC$1*$N316)*($D316/1000)*($O316+$P316)/$D316))/((1+'Instruktion Kostnad nytta'!$C$37)^DC$1))</f>
        <v>60.836988963634859</v>
      </c>
      <c r="DD316" s="45">
        <f>((($B316*2.71^(DD$1*$N316)*($D316/1000)*($O316+$P316)/$D316))/((1+'Instruktion Kostnad nytta'!$C$37)^DD$1))</f>
        <v>61.454914404643155</v>
      </c>
      <c r="DE316" s="45">
        <f>((($B316*2.71^(DE$1*$N316)*($D316/1000)*($O316+$P316)/$D316))/((1+'Instruktion Kostnad nytta'!$C$37)^DE$1))</f>
        <v>62.079116156447682</v>
      </c>
      <c r="DF316" s="45">
        <f>((($B316*2.71^(DF$1*$N316)*($D316/1000)*($O316+$P316)/$D316))/((1+'Instruktion Kostnad nytta'!$C$37)^DF$1))</f>
        <v>62.70965796796483</v>
      </c>
      <c r="DG316" s="45">
        <f>((($B316*2.71^(DG$1*$N316)*($D316/1000)*($O316+$P316)/$D316))/((1+'Instruktion Kostnad nytta'!$C$37)^DG$1))</f>
        <v>63.346604235612872</v>
      </c>
      <c r="DH316" s="45">
        <f>((($B316*2.71^(DH$1*$N316)*($D316/1000)*($O316+$P316)/$D316))/((1+'Instruktion Kostnad nytta'!$C$37)^DH$1))</f>
        <v>63.990020009889072</v>
      </c>
      <c r="DI316" s="45">
        <f>((($B316*2.71^(DI$1*$N316)*($D316/1000)*($O316+$P316)/$D316))/((1+'Instruktion Kostnad nytta'!$C$37)^DI$1))</f>
        <v>64.639971002012857</v>
      </c>
      <c r="DJ316" s="45">
        <f>((($B316*2.71^(DJ$1*$N316)*($D316/1000)*($O316+$P316)/$D316))/((1+'Instruktion Kostnad nytta'!$C$37)^DJ$1))</f>
        <v>65.296523590637122</v>
      </c>
      <c r="DK316" s="45">
        <f>((($B316*2.71^(DK$1*$N316)*($D316/1000)*($O316+$P316)/$D316))/((1+'Instruktion Kostnad nytta'!$C$37)^DK$1))</f>
        <v>65.959744828627237</v>
      </c>
      <c r="DL316" s="45">
        <f>((($B316*2.71^(DL$1*$N316)*($D316/1000)*($O316+$P316)/$D316))/((1+'Instruktion Kostnad nytta'!$C$37)^DL$1))</f>
        <v>66.629702449909004</v>
      </c>
      <c r="DM316" s="45">
        <f>((($B316*2.71^(DM$1*$N316)*($D316/1000)*($O316+$P316)/$D316))/((1+'Instruktion Kostnad nytta'!$C$37)^DM$1))</f>
        <v>67.306464876386457</v>
      </c>
      <c r="DN316" s="45">
        <f>((($B316*2.71^(DN$1*$N316)*($D316/1000)*($O316+$P316)/$D316))/((1+'Instruktion Kostnad nytta'!$C$37)^DN$1))</f>
        <v>67.990101224929418</v>
      </c>
      <c r="DO316" s="45">
        <f>((($B316*2.71^(DO$1*$N316)*($D316/1000)*($O316+$P316)/$D316))/((1+'Instruktion Kostnad nytta'!$C$37)^DO$1))</f>
        <v>68.680681314432647</v>
      </c>
      <c r="DP316" s="45">
        <f>((($B316*2.71^(DP$1*$N316)*($D316/1000)*($O316+$P316)/$D316))/((1+'Instruktion Kostnad nytta'!$C$37)^DP$1))</f>
        <v>69.378275672946003</v>
      </c>
      <c r="DQ316" s="45">
        <f>((($B316*2.71^(DQ$1*$N316)*($D316/1000)*($O316+$P316)/$D316))/((1+'Instruktion Kostnad nytta'!$C$37)^DQ$1))</f>
        <v>70.082955544877592</v>
      </c>
      <c r="DR316" s="45">
        <f>((($B316*2.71^(DR$1*$N316)*($D316/1000)*($O316+$P316)/$D316))/((1+'Instruktion Kostnad nytta'!$C$37)^DR$1))</f>
        <v>70.794792898269904</v>
      </c>
      <c r="DS316" s="45">
        <f>((($B316*2.71^(DS$1*$N316)*($D316/1000)*($O316+$P316)/$D316))/((1+'Instruktion Kostnad nytta'!$C$37)^DS$1))</f>
        <v>71.513860432149713</v>
      </c>
      <c r="DT316" s="45">
        <f>((($B316*2.71^(DT$1*$N316)*($D316/1000)*($O316+$P316)/$D316))/((1+'Instruktion Kostnad nytta'!$C$37)^DT$1))</f>
        <v>72.240231583952706</v>
      </c>
      <c r="DU316" s="45">
        <f>((($B316*2.71^(DU$1*$N316)*($D316/1000)*($O316+$P316)/$D316))/((1+'Instruktion Kostnad nytta'!$C$37)^DU$1))</f>
        <v>72.973980537023593</v>
      </c>
      <c r="DV316" s="45">
        <f>((($B316*2.71^(DV$1*$N316)*($D316/1000)*($O316+$P316)/$D316))/((1+'Instruktion Kostnad nytta'!$C$37)^DV$1))</f>
        <v>73.715182228192504</v>
      </c>
      <c r="DW316" s="45">
        <f>((($B316*2.71^(DW$1*$N316)*($D316/1000)*($O316+$P316)/$D316))/((1+'Instruktion Kostnad nytta'!$C$37)^DW$1))</f>
        <v>74.463912355427894</v>
      </c>
      <c r="DX316" s="45">
        <f>((($B316*2.71^(DX$1*$N316)*($D316/1000)*($O316+$P316)/$D316))/((1+'Instruktion Kostnad nytta'!$C$37)^DX$1))</f>
        <v>75.220247385567816</v>
      </c>
      <c r="DY316" s="45">
        <f>((($B316*2.71^(DY$1*$N316)*($D316/1000)*($O316+$P316)/$D316))/((1+'Instruktion Kostnad nytta'!$C$37)^DY$1))</f>
        <v>75.984264562128971</v>
      </c>
      <c r="DZ316" s="45">
        <f>((($B316*2.71^(DZ$1*$N316)*($D316/1000)*($O316+$P316)/$D316))/((1+'Instruktion Kostnad nytta'!$C$37)^DZ$1))</f>
        <v>76.756041913195887</v>
      </c>
      <c r="EA316" s="45">
        <f>((($B316*2.71^(EA$1*$N316)*($D316/1000)*($O316+$P316)/$D316))/((1+'Instruktion Kostnad nytta'!$C$37)^EA$1))</f>
        <v>77.535658259389692</v>
      </c>
      <c r="EB316" s="45">
        <f>((($B316*2.71^(EB$1*$N316)*($D316/1000)*($O316+$P316)/$D316))/((1+'Instruktion Kostnad nytta'!$C$37)^EB$1))</f>
        <v>78.323193221917847</v>
      </c>
      <c r="EC316" s="45">
        <f>((($B316*2.71^(EC$1*$N316)*($D316/1000)*($O316+$P316)/$D316))/((1+'Instruktion Kostnad nytta'!$C$37)^EC$1))</f>
        <v>79.118727230705829</v>
      </c>
      <c r="ED316" s="45">
        <f>((($B316*2.71^(ED$1*$N316)*($D316/1000)*($O316+$P316)/$D316))/((1+'Instruktion Kostnad nytta'!$C$37)^ED$1))</f>
        <v>79.92234153261137</v>
      </c>
      <c r="EE316" s="45">
        <f>((($B316*2.71^(EE$1*$N316)*($D316/1000)*($O316+$P316)/$D316))/((1+'Instruktion Kostnad nytta'!$C$37)^EE$1))</f>
        <v>80.734118199722133</v>
      </c>
      <c r="EF316" s="45">
        <f>((($B316*2.71^(EF$1*$N316)*($D316/1000)*($O316+$P316)/$D316))/((1+'Instruktion Kostnad nytta'!$C$37)^EF$1))</f>
        <v>81.554140137737463</v>
      </c>
      <c r="EG316" s="45">
        <f>((($B316*2.71^(EG$1*$N316)*($D316/1000)*($O316+$P316)/$D316))/((1+'Instruktion Kostnad nytta'!$C$37)^EG$1))</f>
        <v>82.382491094435622</v>
      </c>
      <c r="EH316" s="45">
        <f>((($B316*2.71^(EH$1*$N316)*($D316/1000)*($O316+$P316)/$D316))/((1+'Instruktion Kostnad nytta'!$C$37)^EH$1))</f>
        <v>83.219255668226751</v>
      </c>
      <c r="EI316" s="45">
        <f>((($B316*2.71^(EI$1*$N316)*($D316/1000)*($O316+$P316)/$D316))/((1+'Instruktion Kostnad nytta'!$C$37)^EI$1))</f>
        <v>84.064519316792683</v>
      </c>
      <c r="EJ316" s="45">
        <f>((($B316*2.71^(EJ$1*$N316)*($D316/1000)*($O316+$P316)/$D316))/((1+'Instruktion Kostnad nytta'!$C$37)^EJ$1))</f>
        <v>84.918368365814985</v>
      </c>
      <c r="EK316" s="45">
        <f>((($B316*2.71^(EK$1*$N316)*($D316/1000)*($O316+$P316)/$D316))/((1+'Instruktion Kostnad nytta'!$C$37)^EK$1))</f>
        <v>85.780890017790796</v>
      </c>
      <c r="EL316" s="45">
        <f>((($B316*2.71^(EL$1*$N316)*($D316/1000)*($O316+$P316)/$D316))/((1+'Instruktion Kostnad nytta'!$C$37)^EL$1))</f>
        <v>86.65217236093919</v>
      </c>
    </row>
    <row r="317" spans="1:142" x14ac:dyDescent="0.25">
      <c r="A317" s="41">
        <v>319</v>
      </c>
      <c r="B317" s="59">
        <v>0.5</v>
      </c>
      <c r="C317" s="59">
        <v>15</v>
      </c>
      <c r="D317" s="60">
        <v>80</v>
      </c>
      <c r="E317" s="59">
        <v>1965</v>
      </c>
      <c r="F317" s="59" t="s">
        <v>98</v>
      </c>
      <c r="G317" s="59">
        <v>127</v>
      </c>
      <c r="H317" s="59" t="s">
        <v>46</v>
      </c>
      <c r="I317" s="59">
        <v>8</v>
      </c>
      <c r="J317" s="41">
        <v>0</v>
      </c>
      <c r="K317" s="41" t="s">
        <v>284</v>
      </c>
      <c r="L317" s="48">
        <f>'Instruktion Kostnad nytta'!C$19/D317+IF((IF(F317="A",'Instruktion Kostnad nytta'!C$25,0)+IF(G317&lt;500,'Instruktion Kostnad nytta'!C$20,('Instruktion Kostnad nytta'!C$20+'Instruktion Kostnad nytta'!C$21))+IF(G317&lt;700,0,('Instruktion Kostnad nytta'!C$22-'Instruktion Kostnad nytta'!C$21))+I317*'Instruktion Kostnad nytta'!C$23/D317)&lt;3000,3000,(IF(F317="A",'Instruktion Kostnad nytta'!C$25,0)+IF(G317&lt;500,'Instruktion Kostnad nytta'!C$20,('Instruktion Kostnad nytta'!C$20+'Instruktion Kostnad nytta'!C$21))+IF(G317&lt;700,0,('Instruktion Kostnad nytta'!C$22-'Instruktion Kostnad nytta'!C$21))+I317*'Instruktion Kostnad nytta'!C$23/D317))</f>
        <v>6875</v>
      </c>
      <c r="M317" s="50">
        <f t="shared" si="12"/>
        <v>6.25</v>
      </c>
      <c r="N317" s="49">
        <f>IF(H317="Gråjärn",'Instruktion Kostnad nytta'!C$32,IF(H317="segjärn",'Instruktion Kostnad nytta'!C$33,IF(H317="PVC",'Instruktion Kostnad nytta'!C$34,IF(H317="PE",'Instruktion Kostnad nytta'!C$35,IF(H317="ST",'Instruktion Kostnad nytta'!C$36,0)))))</f>
        <v>0.03</v>
      </c>
      <c r="O317" s="48">
        <f>IF(G317&lt;200,'Instruktion Kostnad nytta'!C$28,(IF(G317&lt;500,'Instruktion Kostnad nytta'!C$29,'Instruktion Kostnad nytta'!C$30)))</f>
        <v>45000</v>
      </c>
      <c r="P317" s="47">
        <v>4000</v>
      </c>
      <c r="Q317" s="46">
        <f t="shared" si="13"/>
        <v>-429.79509409760863</v>
      </c>
      <c r="R317" s="45">
        <f t="shared" si="14"/>
        <v>-6586.3040142958916</v>
      </c>
      <c r="S317" s="45">
        <f>((($B317*2.71^(S$1*$N317)*($D317/1000)*($O317+$P317)/$D317))/((1+'Instruktion Kostnad nytta'!$C$37)^S$1))</f>
        <v>25.000223905593113</v>
      </c>
      <c r="T317" s="45">
        <f>((($B317*2.71^(T$1*$N317)*($D317/1000)*($O317+$P317)/$D317))/((1+'Instruktion Kostnad nytta'!$C$37)^T$1))</f>
        <v>25.254152882771844</v>
      </c>
      <c r="U317" s="45">
        <f>((($B317*2.71^(U$1*$N317)*($D317/1000)*($O317+$P317)/$D317))/((1+'Instruktion Kostnad nytta'!$C$37)^U$1))</f>
        <v>25.510661033868949</v>
      </c>
      <c r="V317" s="45">
        <f>((($B317*2.71^(V$1*$N317)*($D317/1000)*($O317+$P317)/$D317))/((1+'Instruktion Kostnad nytta'!$C$37)^V$1))</f>
        <v>25.769774555729619</v>
      </c>
      <c r="W317" s="45">
        <f>((($B317*2.71^(W$1*$N317)*($D317/1000)*($O317+$P317)/$D317))/((1+'Instruktion Kostnad nytta'!$C$37)^W$1))</f>
        <v>26.031519911282167</v>
      </c>
      <c r="X317" s="45">
        <f>((($B317*2.71^(X$1*$N317)*($D317/1000)*($O317+$P317)/$D317))/((1+'Instruktion Kostnad nytta'!$C$37)^X$1))</f>
        <v>26.295923832240685</v>
      </c>
      <c r="Y317" s="45">
        <f>((($B317*2.71^(Y$1*$N317)*($D317/1000)*($O317+$P317)/$D317))/((1+'Instruktion Kostnad nytta'!$C$37)^Y$1))</f>
        <v>26.563013321835086</v>
      </c>
      <c r="Z317" s="45">
        <f>((($B317*2.71^(Z$1*$N317)*($D317/1000)*($O317+$P317)/$D317))/((1+'Instruktion Kostnad nytta'!$C$37)^Z$1))</f>
        <v>26.832815657568947</v>
      </c>
      <c r="AA317" s="45">
        <f>((($B317*2.71^(AA$1*$N317)*($D317/1000)*($O317+$P317)/$D317))/((1+'Instruktion Kostnad nytta'!$C$37)^AA$1))</f>
        <v>27.1053583940053</v>
      </c>
      <c r="AB317" s="45">
        <f>((($B317*2.71^(AB$1*$N317)*($D317/1000)*($O317+$P317)/$D317))/((1+'Instruktion Kostnad nytta'!$C$37)^AB$1))</f>
        <v>27.380669365580751</v>
      </c>
      <c r="AC317" s="45">
        <f>((($B317*2.71^(AC$1*$N317)*($D317/1000)*($O317+$P317)/$D317))/((1+'Instruktion Kostnad nytta'!$C$37)^AC$1))</f>
        <v>27.658776689448164</v>
      </c>
      <c r="AD317" s="45">
        <f>((($B317*2.71^(AD$1*$N317)*($D317/1000)*($O317+$P317)/$D317))/((1+'Instruktion Kostnad nytta'!$C$37)^AD$1))</f>
        <v>27.939708768348279</v>
      </c>
      <c r="AE317" s="45">
        <f>((($B317*2.71^(AE$1*$N317)*($D317/1000)*($O317+$P317)/$D317))/((1+'Instruktion Kostnad nytta'!$C$37)^AE$1))</f>
        <v>28.223494293510345</v>
      </c>
      <c r="AF317" s="45">
        <f>((($B317*2.71^(AF$1*$N317)*($D317/1000)*($O317+$P317)/$D317))/((1+'Instruktion Kostnad nytta'!$C$37)^AF$1))</f>
        <v>28.510162247582453</v>
      </c>
      <c r="AG317" s="45">
        <f>((($B317*2.71^(AG$1*$N317)*($D317/1000)*($O317+$P317)/$D317))/((1+'Instruktion Kostnad nytta'!$C$37)^AG$1))</f>
        <v>28.799741907591361</v>
      </c>
      <c r="AH317" s="45">
        <f>((($B317*2.71^(AH$1*$N317)*($D317/1000)*($O317+$P317)/$D317))/((1+'Instruktion Kostnad nytta'!$C$37)^AH$1))</f>
        <v>29.092262847932609</v>
      </c>
      <c r="AI317" s="45">
        <f>((($B317*2.71^(AI$1*$N317)*($D317/1000)*($O317+$P317)/$D317))/((1+'Instruktion Kostnad nytta'!$C$37)^AI$1))</f>
        <v>29.38775494339091</v>
      </c>
      <c r="AJ317" s="45">
        <f>((($B317*2.71^(AJ$1*$N317)*($D317/1000)*($O317+$P317)/$D317))/((1+'Instruktion Kostnad nytta'!$C$37)^AJ$1))</f>
        <v>29.686248372191148</v>
      </c>
      <c r="AK317" s="45">
        <f>((($B317*2.71^(AK$1*$N317)*($D317/1000)*($O317+$P317)/$D317))/((1+'Instruktion Kostnad nytta'!$C$37)^AK$1))</f>
        <v>29.987773619080546</v>
      </c>
      <c r="AL317" s="45">
        <f>((($B317*2.71^(AL$1*$N317)*($D317/1000)*($O317+$P317)/$D317))/((1+'Instruktion Kostnad nytta'!$C$37)^AL$1))</f>
        <v>30.292361478441951</v>
      </c>
      <c r="AM317" s="45">
        <f>((($B317*2.71^(AM$1*$N317)*($D317/1000)*($O317+$P317)/$D317))/((1+'Instruktion Kostnad nytta'!$C$37)^AM$1))</f>
        <v>30.600043057438853</v>
      </c>
      <c r="AN317" s="45">
        <f>((($B317*2.71^(AN$1*$N317)*($D317/1000)*($O317+$P317)/$D317))/((1+'Instruktion Kostnad nytta'!$C$37)^AN$1))</f>
        <v>30.91084977919234</v>
      </c>
      <c r="AO317" s="45">
        <f>((($B317*2.71^(AO$1*$N317)*($D317/1000)*($O317+$P317)/$D317))/((1+'Instruktion Kostnad nytta'!$C$37)^AO$1))</f>
        <v>31.224813385990259</v>
      </c>
      <c r="AP317" s="45">
        <f>((($B317*2.71^(AP$1*$N317)*($D317/1000)*($O317+$P317)/$D317))/((1+'Instruktion Kostnad nytta'!$C$37)^AP$1))</f>
        <v>31.541965942529057</v>
      </c>
      <c r="AQ317" s="45">
        <f>((($B317*2.71^(AQ$1*$N317)*($D317/1000)*($O317+$P317)/$D317))/((1+'Instruktion Kostnad nytta'!$C$37)^AQ$1))</f>
        <v>31.862339839188468</v>
      </c>
      <c r="AR317" s="45">
        <f>((($B317*2.71^(AR$1*$N317)*($D317/1000)*($O317+$P317)/$D317))/((1+'Instruktion Kostnad nytta'!$C$37)^AR$1))</f>
        <v>32.185967795339536</v>
      </c>
      <c r="AS317" s="45">
        <f>((($B317*2.71^(AS$1*$N317)*($D317/1000)*($O317+$P317)/$D317))/((1+'Instruktion Kostnad nytta'!$C$37)^AS$1))</f>
        <v>32.512882862686169</v>
      </c>
      <c r="AT317" s="45">
        <f>((($B317*2.71^(AT$1*$N317)*($D317/1000)*($O317+$P317)/$D317))/((1+'Instruktion Kostnad nytta'!$C$37)^AT$1))</f>
        <v>32.843118428640715</v>
      </c>
      <c r="AU317" s="45">
        <f>((($B317*2.71^(AU$1*$N317)*($D317/1000)*($O317+$P317)/$D317))/((1+'Instruktion Kostnad nytta'!$C$37)^AU$1))</f>
        <v>33.176708219733698</v>
      </c>
      <c r="AV317" s="45">
        <f>((($B317*2.71^(AV$1*$N317)*($D317/1000)*($O317+$P317)/$D317))/((1+'Instruktion Kostnad nytta'!$C$37)^AV$1))</f>
        <v>33.513686305058343</v>
      </c>
      <c r="AW317" s="45">
        <f>((($B317*2.71^(AW$1*$N317)*($D317/1000)*($O317+$P317)/$D317))/((1+'Instruktion Kostnad nytta'!$C$37)^AW$1))</f>
        <v>33.854087099749947</v>
      </c>
      <c r="AX317" s="45">
        <f>((($B317*2.71^(AX$1*$N317)*($D317/1000)*($O317+$P317)/$D317))/((1+'Instruktion Kostnad nytta'!$C$37)^AX$1))</f>
        <v>34.197945368500726</v>
      </c>
      <c r="AY317" s="45">
        <f>((($B317*2.71^(AY$1*$N317)*($D317/1000)*($O317+$P317)/$D317))/((1+'Instruktion Kostnad nytta'!$C$37)^AY$1))</f>
        <v>34.545296229110207</v>
      </c>
      <c r="AZ317" s="45">
        <f>((($B317*2.71^(AZ$1*$N317)*($D317/1000)*($O317+$P317)/$D317))/((1+'Instruktion Kostnad nytta'!$C$37)^AZ$1))</f>
        <v>34.896175156071806</v>
      </c>
      <c r="BA317" s="45">
        <f>((($B317*2.71^(BA$1*$N317)*($D317/1000)*($O317+$P317)/$D317))/((1+'Instruktion Kostnad nytta'!$C$37)^BA$1))</f>
        <v>35.250617984195777</v>
      </c>
      <c r="BB317" s="45">
        <f>((($B317*2.71^(BB$1*$N317)*($D317/1000)*($O317+$P317)/$D317))/((1+'Instruktion Kostnad nytta'!$C$37)^BB$1))</f>
        <v>35.608660912269002</v>
      </c>
      <c r="BC317" s="45">
        <f>((($B317*2.71^(BC$1*$N317)*($D317/1000)*($O317+$P317)/$D317))/((1+'Instruktion Kostnad nytta'!$C$37)^BC$1))</f>
        <v>35.970340506751896</v>
      </c>
      <c r="BD317" s="45">
        <f>((($B317*2.71^(BD$1*$N317)*($D317/1000)*($O317+$P317)/$D317))/((1+'Instruktion Kostnad nytta'!$C$37)^BD$1))</f>
        <v>36.335693705512931</v>
      </c>
      <c r="BE317" s="45">
        <f>((($B317*2.71^(BE$1*$N317)*($D317/1000)*($O317+$P317)/$D317))/((1+'Instruktion Kostnad nytta'!$C$37)^BE$1))</f>
        <v>36.704757821600943</v>
      </c>
      <c r="BF317" s="45">
        <f>((($B317*2.71^(BF$1*$N317)*($D317/1000)*($O317+$P317)/$D317))/((1+'Instruktion Kostnad nytta'!$C$37)^BF$1))</f>
        <v>37.077570547056048</v>
      </c>
      <c r="BG317" s="45">
        <f>((($B317*2.71^(BG$1*$N317)*($D317/1000)*($O317+$P317)/$D317))/((1+'Instruktion Kostnad nytta'!$C$37)^BG$1))</f>
        <v>37.454169956758932</v>
      </c>
      <c r="BH317" s="45">
        <f>((($B317*2.71^(BH$1*$N317)*($D317/1000)*($O317+$P317)/$D317))/((1+'Instruktion Kostnad nytta'!$C$37)^BH$1))</f>
        <v>37.83459451231942</v>
      </c>
      <c r="BI317" s="45">
        <f>((($B317*2.71^(BI$1*$N317)*($D317/1000)*($O317+$P317)/$D317))/((1+'Instruktion Kostnad nytta'!$C$37)^BI$1))</f>
        <v>38.218883066004558</v>
      </c>
      <c r="BJ317" s="45">
        <f>((($B317*2.71^(BJ$1*$N317)*($D317/1000)*($O317+$P317)/$D317))/((1+'Instruktion Kostnad nytta'!$C$37)^BJ$1))</f>
        <v>38.607074864706519</v>
      </c>
      <c r="BK317" s="45">
        <f>((($B317*2.71^(BK$1*$N317)*($D317/1000)*($O317+$P317)/$D317))/((1+'Instruktion Kostnad nytta'!$C$37)^BK$1))</f>
        <v>38.999209553950806</v>
      </c>
      <c r="BL317" s="45">
        <f>((($B317*2.71^(BL$1*$N317)*($D317/1000)*($O317+$P317)/$D317))/((1+'Instruktion Kostnad nytta'!$C$37)^BL$1))</f>
        <v>39.39532718194527</v>
      </c>
      <c r="BM317" s="45">
        <f>((($B317*2.71^(BM$1*$N317)*($D317/1000)*($O317+$P317)/$D317))/((1+'Instruktion Kostnad nytta'!$C$37)^BM$1))</f>
        <v>39.795468203670062</v>
      </c>
      <c r="BN317" s="45">
        <f>((($B317*2.71^(BN$1*$N317)*($D317/1000)*($O317+$P317)/$D317))/((1+'Instruktion Kostnad nytta'!$C$37)^BN$1))</f>
        <v>40.199673485009399</v>
      </c>
      <c r="BO317" s="45">
        <f>((($B317*2.71^(BO$1*$N317)*($D317/1000)*($O317+$P317)/$D317))/((1+'Instruktion Kostnad nytta'!$C$37)^BO$1))</f>
        <v>40.607984306925012</v>
      </c>
      <c r="BP317" s="45">
        <f>((($B317*2.71^(BP$1*$N317)*($D317/1000)*($O317+$P317)/$D317))/((1+'Instruktion Kostnad nytta'!$C$37)^BP$1))</f>
        <v>41.020442369672224</v>
      </c>
      <c r="BQ317" s="45">
        <f>((($B317*2.71^(BQ$1*$N317)*($D317/1000)*($O317+$P317)/$D317))/((1+'Instruktion Kostnad nytta'!$C$37)^BQ$1))</f>
        <v>41.437089797058633</v>
      </c>
      <c r="BR317" s="45">
        <f>((($B317*2.71^(BR$1*$N317)*($D317/1000)*($O317+$P317)/$D317))/((1+'Instruktion Kostnad nytta'!$C$37)^BR$1))</f>
        <v>41.857969140746285</v>
      </c>
      <c r="BS317" s="45">
        <f>((($B317*2.71^(BS$1*$N317)*($D317/1000)*($O317+$P317)/$D317))/((1+'Instruktion Kostnad nytta'!$C$37)^BS$1))</f>
        <v>42.283123384597289</v>
      </c>
      <c r="BT317" s="45">
        <f>((($B317*2.71^(BT$1*$N317)*($D317/1000)*($O317+$P317)/$D317))/((1+'Instruktion Kostnad nytta'!$C$37)^BT$1))</f>
        <v>42.712595949063832</v>
      </c>
      <c r="BU317" s="45">
        <f>((($B317*2.71^(BU$1*$N317)*($D317/1000)*($O317+$P317)/$D317))/((1+'Instruktion Kostnad nytta'!$C$37)^BU$1))</f>
        <v>43.146430695622549</v>
      </c>
      <c r="BV317" s="45">
        <f>((($B317*2.71^(BV$1*$N317)*($D317/1000)*($O317+$P317)/$D317))/((1+'Instruktion Kostnad nytta'!$C$37)^BV$1))</f>
        <v>43.584671931254093</v>
      </c>
      <c r="BW317" s="45">
        <f>((($B317*2.71^(BW$1*$N317)*($D317/1000)*($O317+$P317)/$D317))/((1+'Instruktion Kostnad nytta'!$C$37)^BW$1))</f>
        <v>44.02736441296814</v>
      </c>
      <c r="BX317" s="45">
        <f>((($B317*2.71^(BX$1*$N317)*($D317/1000)*($O317+$P317)/$D317))/((1+'Instruktion Kostnad nytta'!$C$37)^BX$1))</f>
        <v>44.474553352374357</v>
      </c>
      <c r="BY317" s="45">
        <f>((($B317*2.71^(BY$1*$N317)*($D317/1000)*($O317+$P317)/$D317))/((1+'Instruktion Kostnad nytta'!$C$37)^BY$1))</f>
        <v>44.926284420299801</v>
      </c>
      <c r="BZ317" s="45">
        <f>((($B317*2.71^(BZ$1*$N317)*($D317/1000)*($O317+$P317)/$D317))/((1+'Instruktion Kostnad nytta'!$C$37)^BZ$1))</f>
        <v>45.382603751453274</v>
      </c>
      <c r="CA317" s="45">
        <f>((($B317*2.71^(CA$1*$N317)*($D317/1000)*($O317+$P317)/$D317))/((1+'Instruktion Kostnad nytta'!$C$37)^CA$1))</f>
        <v>45.843557949136923</v>
      </c>
      <c r="CB317" s="45">
        <f>((($B317*2.71^(CB$1*$N317)*($D317/1000)*($O317+$P317)/$D317))/((1+'Instruktion Kostnad nytta'!$C$37)^CB$1))</f>
        <v>46.309194090005803</v>
      </c>
      <c r="CC317" s="45">
        <f>((($B317*2.71^(CC$1*$N317)*($D317/1000)*($O317+$P317)/$D317))/((1+'Instruktion Kostnad nytta'!$C$37)^CC$1))</f>
        <v>46.779559728875739</v>
      </c>
      <c r="CD317" s="45">
        <f>((($B317*2.71^(CD$1*$N317)*($D317/1000)*($O317+$P317)/$D317))/((1+'Instruktion Kostnad nytta'!$C$37)^CD$1))</f>
        <v>47.254702903580153</v>
      </c>
      <c r="CE317" s="45">
        <f>((($B317*2.71^(CE$1*$N317)*($D317/1000)*($O317+$P317)/$D317))/((1+'Instruktion Kostnad nytta'!$C$37)^CE$1))</f>
        <v>47.734672139875926</v>
      </c>
      <c r="CF317" s="45">
        <f>((($B317*2.71^(CF$1*$N317)*($D317/1000)*($O317+$P317)/$D317))/((1+'Instruktion Kostnad nytta'!$C$37)^CF$1))</f>
        <v>48.219516456399383</v>
      </c>
      <c r="CG317" s="45">
        <f>((($B317*2.71^(CG$1*$N317)*($D317/1000)*($O317+$P317)/$D317))/((1+'Instruktion Kostnad nytta'!$C$37)^CG$1))</f>
        <v>48.709285369672486</v>
      </c>
      <c r="CH317" s="45">
        <f>((($B317*2.71^(CH$1*$N317)*($D317/1000)*($O317+$P317)/$D317))/((1+'Instruktion Kostnad nytta'!$C$37)^CH$1))</f>
        <v>49.204028899159844</v>
      </c>
      <c r="CI317" s="45">
        <f>((($B317*2.71^(CI$1*$N317)*($D317/1000)*($O317+$P317)/$D317))/((1+'Instruktion Kostnad nytta'!$C$37)^CI$1))</f>
        <v>49.703797572377269</v>
      </c>
      <c r="CJ317" s="45">
        <f>((($B317*2.71^(CJ$1*$N317)*($D317/1000)*($O317+$P317)/$D317))/((1+'Instruktion Kostnad nytta'!$C$37)^CJ$1))</f>
        <v>50.208642430051853</v>
      </c>
      <c r="CK317" s="45">
        <f>((($B317*2.71^(CK$1*$N317)*($D317/1000)*($O317+$P317)/$D317))/((1+'Instruktion Kostnad nytta'!$C$37)^CK$1))</f>
        <v>50.718615031334977</v>
      </c>
      <c r="CL317" s="45">
        <f>((($B317*2.71^(CL$1*$N317)*($D317/1000)*($O317+$P317)/$D317))/((1+'Instruktion Kostnad nytta'!$C$37)^CL$1))</f>
        <v>51.233767459067714</v>
      </c>
      <c r="CM317" s="45">
        <f>((($B317*2.71^(CM$1*$N317)*($D317/1000)*($O317+$P317)/$D317))/((1+'Instruktion Kostnad nytta'!$C$37)^CM$1))</f>
        <v>51.754152325100151</v>
      </c>
      <c r="CN317" s="45">
        <f>((($B317*2.71^(CN$1*$N317)*($D317/1000)*($O317+$P317)/$D317))/((1+'Instruktion Kostnad nytta'!$C$37)^CN$1))</f>
        <v>52.279822775664641</v>
      </c>
      <c r="CO317" s="45">
        <f>((($B317*2.71^(CO$1*$N317)*($D317/1000)*($O317+$P317)/$D317))/((1+'Instruktion Kostnad nytta'!$C$37)^CO$1))</f>
        <v>52.81083249680313</v>
      </c>
      <c r="CP317" s="45">
        <f>((($B317*2.71^(CP$1*$N317)*($D317/1000)*($O317+$P317)/$D317))/((1+'Instruktion Kostnad nytta'!$C$37)^CP$1))</f>
        <v>53.34723571985068</v>
      </c>
      <c r="CQ317" s="45">
        <f>((($B317*2.71^(CQ$1*$N317)*($D317/1000)*($O317+$P317)/$D317))/((1+'Instruktion Kostnad nytta'!$C$37)^CQ$1))</f>
        <v>53.889087226973508</v>
      </c>
      <c r="CR317" s="45">
        <f>((($B317*2.71^(CR$1*$N317)*($D317/1000)*($O317+$P317)/$D317))/((1+'Instruktion Kostnad nytta'!$C$37)^CR$1))</f>
        <v>54.436442356764182</v>
      </c>
      <c r="CS317" s="45">
        <f>((($B317*2.71^(CS$1*$N317)*($D317/1000)*($O317+$P317)/$D317))/((1+'Instruktion Kostnad nytta'!$C$37)^CS$1))</f>
        <v>54.989357009892906</v>
      </c>
      <c r="CT317" s="45">
        <f>((($B317*2.71^(CT$1*$N317)*($D317/1000)*($O317+$P317)/$D317))/((1+'Instruktion Kostnad nytta'!$C$37)^CT$1))</f>
        <v>55.547887654816996</v>
      </c>
      <c r="CU317" s="45">
        <f>((($B317*2.71^(CU$1*$N317)*($D317/1000)*($O317+$P317)/$D317))/((1+'Instruktion Kostnad nytta'!$C$37)^CU$1))</f>
        <v>56.112091333547696</v>
      </c>
      <c r="CV317" s="45">
        <f>((($B317*2.71^(CV$1*$N317)*($D317/1000)*($O317+$P317)/$D317))/((1+'Instruktion Kostnad nytta'!$C$37)^CV$1))</f>
        <v>56.682025667475763</v>
      </c>
      <c r="CW317" s="45">
        <f>((($B317*2.71^(CW$1*$N317)*($D317/1000)*($O317+$P317)/$D317))/((1+'Instruktion Kostnad nytta'!$C$37)^CW$1))</f>
        <v>57.257748863256467</v>
      </c>
      <c r="CX317" s="45">
        <f>((($B317*2.71^(CX$1*$N317)*($D317/1000)*($O317+$P317)/$D317))/((1+'Instruktion Kostnad nytta'!$C$37)^CX$1))</f>
        <v>57.83931971875387</v>
      </c>
      <c r="CY317" s="45">
        <f>((($B317*2.71^(CY$1*$N317)*($D317/1000)*($O317+$P317)/$D317))/((1+'Instruktion Kostnad nytta'!$C$37)^CY$1))</f>
        <v>58.426797629046156</v>
      </c>
      <c r="CZ317" s="45">
        <f>((($B317*2.71^(CZ$1*$N317)*($D317/1000)*($O317+$P317)/$D317))/((1+'Instruktion Kostnad nytta'!$C$37)^CZ$1))</f>
        <v>59.020242592491172</v>
      </c>
      <c r="DA317" s="45">
        <f>((($B317*2.71^(DA$1*$N317)*($D317/1000)*($O317+$P317)/$D317))/((1+'Instruktion Kostnad nytta'!$C$37)^DA$1))</f>
        <v>59.61971521685431</v>
      </c>
      <c r="DB317" s="45">
        <f>((($B317*2.71^(DB$1*$N317)*($D317/1000)*($O317+$P317)/$D317))/((1+'Instruktion Kostnad nytta'!$C$37)^DB$1))</f>
        <v>60.225276725498077</v>
      </c>
      <c r="DC317" s="45">
        <f>((($B317*2.71^(DC$1*$N317)*($D317/1000)*($O317+$P317)/$D317))/((1+'Instruktion Kostnad nytta'!$C$37)^DC$1))</f>
        <v>60.836988963634859</v>
      </c>
      <c r="DD317" s="45">
        <f>((($B317*2.71^(DD$1*$N317)*($D317/1000)*($O317+$P317)/$D317))/((1+'Instruktion Kostnad nytta'!$C$37)^DD$1))</f>
        <v>61.454914404643155</v>
      </c>
      <c r="DE317" s="45">
        <f>((($B317*2.71^(DE$1*$N317)*($D317/1000)*($O317+$P317)/$D317))/((1+'Instruktion Kostnad nytta'!$C$37)^DE$1))</f>
        <v>62.079116156447682</v>
      </c>
      <c r="DF317" s="45">
        <f>((($B317*2.71^(DF$1*$N317)*($D317/1000)*($O317+$P317)/$D317))/((1+'Instruktion Kostnad nytta'!$C$37)^DF$1))</f>
        <v>62.70965796796483</v>
      </c>
      <c r="DG317" s="45">
        <f>((($B317*2.71^(DG$1*$N317)*($D317/1000)*($O317+$P317)/$D317))/((1+'Instruktion Kostnad nytta'!$C$37)^DG$1))</f>
        <v>63.346604235612872</v>
      </c>
      <c r="DH317" s="45">
        <f>((($B317*2.71^(DH$1*$N317)*($D317/1000)*($O317+$P317)/$D317))/((1+'Instruktion Kostnad nytta'!$C$37)^DH$1))</f>
        <v>63.990020009889072</v>
      </c>
      <c r="DI317" s="45">
        <f>((($B317*2.71^(DI$1*$N317)*($D317/1000)*($O317+$P317)/$D317))/((1+'Instruktion Kostnad nytta'!$C$37)^DI$1))</f>
        <v>64.639971002012857</v>
      </c>
      <c r="DJ317" s="45">
        <f>((($B317*2.71^(DJ$1*$N317)*($D317/1000)*($O317+$P317)/$D317))/((1+'Instruktion Kostnad nytta'!$C$37)^DJ$1))</f>
        <v>65.296523590637122</v>
      </c>
      <c r="DK317" s="45">
        <f>((($B317*2.71^(DK$1*$N317)*($D317/1000)*($O317+$P317)/$D317))/((1+'Instruktion Kostnad nytta'!$C$37)^DK$1))</f>
        <v>65.959744828627237</v>
      </c>
      <c r="DL317" s="45">
        <f>((($B317*2.71^(DL$1*$N317)*($D317/1000)*($O317+$P317)/$D317))/((1+'Instruktion Kostnad nytta'!$C$37)^DL$1))</f>
        <v>66.629702449909004</v>
      </c>
      <c r="DM317" s="45">
        <f>((($B317*2.71^(DM$1*$N317)*($D317/1000)*($O317+$P317)/$D317))/((1+'Instruktion Kostnad nytta'!$C$37)^DM$1))</f>
        <v>67.306464876386457</v>
      </c>
      <c r="DN317" s="45">
        <f>((($B317*2.71^(DN$1*$N317)*($D317/1000)*($O317+$P317)/$D317))/((1+'Instruktion Kostnad nytta'!$C$37)^DN$1))</f>
        <v>67.990101224929418</v>
      </c>
      <c r="DO317" s="45">
        <f>((($B317*2.71^(DO$1*$N317)*($D317/1000)*($O317+$P317)/$D317))/((1+'Instruktion Kostnad nytta'!$C$37)^DO$1))</f>
        <v>68.680681314432647</v>
      </c>
      <c r="DP317" s="45">
        <f>((($B317*2.71^(DP$1*$N317)*($D317/1000)*($O317+$P317)/$D317))/((1+'Instruktion Kostnad nytta'!$C$37)^DP$1))</f>
        <v>69.378275672946003</v>
      </c>
      <c r="DQ317" s="45">
        <f>((($B317*2.71^(DQ$1*$N317)*($D317/1000)*($O317+$P317)/$D317))/((1+'Instruktion Kostnad nytta'!$C$37)^DQ$1))</f>
        <v>70.082955544877592</v>
      </c>
      <c r="DR317" s="45">
        <f>((($B317*2.71^(DR$1*$N317)*($D317/1000)*($O317+$P317)/$D317))/((1+'Instruktion Kostnad nytta'!$C$37)^DR$1))</f>
        <v>70.794792898269904</v>
      </c>
      <c r="DS317" s="45">
        <f>((($B317*2.71^(DS$1*$N317)*($D317/1000)*($O317+$P317)/$D317))/((1+'Instruktion Kostnad nytta'!$C$37)^DS$1))</f>
        <v>71.513860432149713</v>
      </c>
      <c r="DT317" s="45">
        <f>((($B317*2.71^(DT$1*$N317)*($D317/1000)*($O317+$P317)/$D317))/((1+'Instruktion Kostnad nytta'!$C$37)^DT$1))</f>
        <v>72.240231583952706</v>
      </c>
      <c r="DU317" s="45">
        <f>((($B317*2.71^(DU$1*$N317)*($D317/1000)*($O317+$P317)/$D317))/((1+'Instruktion Kostnad nytta'!$C$37)^DU$1))</f>
        <v>72.973980537023593</v>
      </c>
      <c r="DV317" s="45">
        <f>((($B317*2.71^(DV$1*$N317)*($D317/1000)*($O317+$P317)/$D317))/((1+'Instruktion Kostnad nytta'!$C$37)^DV$1))</f>
        <v>73.715182228192504</v>
      </c>
      <c r="DW317" s="45">
        <f>((($B317*2.71^(DW$1*$N317)*($D317/1000)*($O317+$P317)/$D317))/((1+'Instruktion Kostnad nytta'!$C$37)^DW$1))</f>
        <v>74.463912355427894</v>
      </c>
      <c r="DX317" s="45">
        <f>((($B317*2.71^(DX$1*$N317)*($D317/1000)*($O317+$P317)/$D317))/((1+'Instruktion Kostnad nytta'!$C$37)^DX$1))</f>
        <v>75.220247385567816</v>
      </c>
      <c r="DY317" s="45">
        <f>((($B317*2.71^(DY$1*$N317)*($D317/1000)*($O317+$P317)/$D317))/((1+'Instruktion Kostnad nytta'!$C$37)^DY$1))</f>
        <v>75.984264562128971</v>
      </c>
      <c r="DZ317" s="45">
        <f>((($B317*2.71^(DZ$1*$N317)*($D317/1000)*($O317+$P317)/$D317))/((1+'Instruktion Kostnad nytta'!$C$37)^DZ$1))</f>
        <v>76.756041913195887</v>
      </c>
      <c r="EA317" s="45">
        <f>((($B317*2.71^(EA$1*$N317)*($D317/1000)*($O317+$P317)/$D317))/((1+'Instruktion Kostnad nytta'!$C$37)^EA$1))</f>
        <v>77.535658259389692</v>
      </c>
      <c r="EB317" s="45">
        <f>((($B317*2.71^(EB$1*$N317)*($D317/1000)*($O317+$P317)/$D317))/((1+'Instruktion Kostnad nytta'!$C$37)^EB$1))</f>
        <v>78.323193221917847</v>
      </c>
      <c r="EC317" s="45">
        <f>((($B317*2.71^(EC$1*$N317)*($D317/1000)*($O317+$P317)/$D317))/((1+'Instruktion Kostnad nytta'!$C$37)^EC$1))</f>
        <v>79.118727230705829</v>
      </c>
      <c r="ED317" s="45">
        <f>((($B317*2.71^(ED$1*$N317)*($D317/1000)*($O317+$P317)/$D317))/((1+'Instruktion Kostnad nytta'!$C$37)^ED$1))</f>
        <v>79.92234153261137</v>
      </c>
      <c r="EE317" s="45">
        <f>((($B317*2.71^(EE$1*$N317)*($D317/1000)*($O317+$P317)/$D317))/((1+'Instruktion Kostnad nytta'!$C$37)^EE$1))</f>
        <v>80.734118199722133</v>
      </c>
      <c r="EF317" s="45">
        <f>((($B317*2.71^(EF$1*$N317)*($D317/1000)*($O317+$P317)/$D317))/((1+'Instruktion Kostnad nytta'!$C$37)^EF$1))</f>
        <v>81.554140137737463</v>
      </c>
      <c r="EG317" s="45">
        <f>((($B317*2.71^(EG$1*$N317)*($D317/1000)*($O317+$P317)/$D317))/((1+'Instruktion Kostnad nytta'!$C$37)^EG$1))</f>
        <v>82.382491094435622</v>
      </c>
      <c r="EH317" s="45">
        <f>((($B317*2.71^(EH$1*$N317)*($D317/1000)*($O317+$P317)/$D317))/((1+'Instruktion Kostnad nytta'!$C$37)^EH$1))</f>
        <v>83.219255668226751</v>
      </c>
      <c r="EI317" s="45">
        <f>((($B317*2.71^(EI$1*$N317)*($D317/1000)*($O317+$P317)/$D317))/((1+'Instruktion Kostnad nytta'!$C$37)^EI$1))</f>
        <v>84.064519316792683</v>
      </c>
      <c r="EJ317" s="45">
        <f>((($B317*2.71^(EJ$1*$N317)*($D317/1000)*($O317+$P317)/$D317))/((1+'Instruktion Kostnad nytta'!$C$37)^EJ$1))</f>
        <v>84.918368365814985</v>
      </c>
      <c r="EK317" s="45">
        <f>((($B317*2.71^(EK$1*$N317)*($D317/1000)*($O317+$P317)/$D317))/((1+'Instruktion Kostnad nytta'!$C$37)^EK$1))</f>
        <v>85.780890017790796</v>
      </c>
      <c r="EL317" s="45">
        <f>((($B317*2.71^(EL$1*$N317)*($D317/1000)*($O317+$P317)/$D317))/((1+'Instruktion Kostnad nytta'!$C$37)^EL$1))</f>
        <v>86.65217236093919</v>
      </c>
    </row>
    <row r="318" spans="1:142" x14ac:dyDescent="0.25">
      <c r="A318" s="41">
        <v>320</v>
      </c>
      <c r="B318" s="59">
        <v>0.5</v>
      </c>
      <c r="C318" s="59">
        <v>15</v>
      </c>
      <c r="D318" s="60">
        <v>80</v>
      </c>
      <c r="E318" s="59">
        <v>1965</v>
      </c>
      <c r="F318" s="59" t="s">
        <v>98</v>
      </c>
      <c r="G318" s="59">
        <v>127</v>
      </c>
      <c r="H318" s="59" t="s">
        <v>46</v>
      </c>
      <c r="I318" s="59">
        <v>8</v>
      </c>
      <c r="J318" s="41">
        <v>0</v>
      </c>
      <c r="K318" s="41" t="s">
        <v>283</v>
      </c>
      <c r="L318" s="48">
        <f>'Instruktion Kostnad nytta'!C$19/D318+IF((IF(F318="A",'Instruktion Kostnad nytta'!C$25,0)+IF(G318&lt;500,'Instruktion Kostnad nytta'!C$20,('Instruktion Kostnad nytta'!C$20+'Instruktion Kostnad nytta'!C$21))+IF(G318&lt;700,0,('Instruktion Kostnad nytta'!C$22-'Instruktion Kostnad nytta'!C$21))+I318*'Instruktion Kostnad nytta'!C$23/D318)&lt;3000,3000,(IF(F318="A",'Instruktion Kostnad nytta'!C$25,0)+IF(G318&lt;500,'Instruktion Kostnad nytta'!C$20,('Instruktion Kostnad nytta'!C$20+'Instruktion Kostnad nytta'!C$21))+IF(G318&lt;700,0,('Instruktion Kostnad nytta'!C$22-'Instruktion Kostnad nytta'!C$21))+I318*'Instruktion Kostnad nytta'!C$23/D318))</f>
        <v>6875</v>
      </c>
      <c r="M318" s="50">
        <f t="shared" si="12"/>
        <v>6.25</v>
      </c>
      <c r="N318" s="49">
        <f>IF(H318="Gråjärn",'Instruktion Kostnad nytta'!C$32,IF(H318="segjärn",'Instruktion Kostnad nytta'!C$33,IF(H318="PVC",'Instruktion Kostnad nytta'!C$34,IF(H318="PE",'Instruktion Kostnad nytta'!C$35,IF(H318="ST",'Instruktion Kostnad nytta'!C$36,0)))))</f>
        <v>0.03</v>
      </c>
      <c r="O318" s="48">
        <f>IF(G318&lt;200,'Instruktion Kostnad nytta'!C$28,(IF(G318&lt;500,'Instruktion Kostnad nytta'!C$29,'Instruktion Kostnad nytta'!C$30)))</f>
        <v>45000</v>
      </c>
      <c r="P318" s="47">
        <v>4000</v>
      </c>
      <c r="Q318" s="46">
        <f t="shared" si="13"/>
        <v>-429.79509409760863</v>
      </c>
      <c r="R318" s="45">
        <f t="shared" si="14"/>
        <v>-6586.3040142958916</v>
      </c>
      <c r="S318" s="45">
        <f>((($B318*2.71^(S$1*$N318)*($D318/1000)*($O318+$P318)/$D318))/((1+'Instruktion Kostnad nytta'!$C$37)^S$1))</f>
        <v>25.000223905593113</v>
      </c>
      <c r="T318" s="45">
        <f>((($B318*2.71^(T$1*$N318)*($D318/1000)*($O318+$P318)/$D318))/((1+'Instruktion Kostnad nytta'!$C$37)^T$1))</f>
        <v>25.254152882771844</v>
      </c>
      <c r="U318" s="45">
        <f>((($B318*2.71^(U$1*$N318)*($D318/1000)*($O318+$P318)/$D318))/((1+'Instruktion Kostnad nytta'!$C$37)^U$1))</f>
        <v>25.510661033868949</v>
      </c>
      <c r="V318" s="45">
        <f>((($B318*2.71^(V$1*$N318)*($D318/1000)*($O318+$P318)/$D318))/((1+'Instruktion Kostnad nytta'!$C$37)^V$1))</f>
        <v>25.769774555729619</v>
      </c>
      <c r="W318" s="45">
        <f>((($B318*2.71^(W$1*$N318)*($D318/1000)*($O318+$P318)/$D318))/((1+'Instruktion Kostnad nytta'!$C$37)^W$1))</f>
        <v>26.031519911282167</v>
      </c>
      <c r="X318" s="45">
        <f>((($B318*2.71^(X$1*$N318)*($D318/1000)*($O318+$P318)/$D318))/((1+'Instruktion Kostnad nytta'!$C$37)^X$1))</f>
        <v>26.295923832240685</v>
      </c>
      <c r="Y318" s="45">
        <f>((($B318*2.71^(Y$1*$N318)*($D318/1000)*($O318+$P318)/$D318))/((1+'Instruktion Kostnad nytta'!$C$37)^Y$1))</f>
        <v>26.563013321835086</v>
      </c>
      <c r="Z318" s="45">
        <f>((($B318*2.71^(Z$1*$N318)*($D318/1000)*($O318+$P318)/$D318))/((1+'Instruktion Kostnad nytta'!$C$37)^Z$1))</f>
        <v>26.832815657568947</v>
      </c>
      <c r="AA318" s="45">
        <f>((($B318*2.71^(AA$1*$N318)*($D318/1000)*($O318+$P318)/$D318))/((1+'Instruktion Kostnad nytta'!$C$37)^AA$1))</f>
        <v>27.1053583940053</v>
      </c>
      <c r="AB318" s="45">
        <f>((($B318*2.71^(AB$1*$N318)*($D318/1000)*($O318+$P318)/$D318))/((1+'Instruktion Kostnad nytta'!$C$37)^AB$1))</f>
        <v>27.380669365580751</v>
      </c>
      <c r="AC318" s="45">
        <f>((($B318*2.71^(AC$1*$N318)*($D318/1000)*($O318+$P318)/$D318))/((1+'Instruktion Kostnad nytta'!$C$37)^AC$1))</f>
        <v>27.658776689448164</v>
      </c>
      <c r="AD318" s="45">
        <f>((($B318*2.71^(AD$1*$N318)*($D318/1000)*($O318+$P318)/$D318))/((1+'Instruktion Kostnad nytta'!$C$37)^AD$1))</f>
        <v>27.939708768348279</v>
      </c>
      <c r="AE318" s="45">
        <f>((($B318*2.71^(AE$1*$N318)*($D318/1000)*($O318+$P318)/$D318))/((1+'Instruktion Kostnad nytta'!$C$37)^AE$1))</f>
        <v>28.223494293510345</v>
      </c>
      <c r="AF318" s="45">
        <f>((($B318*2.71^(AF$1*$N318)*($D318/1000)*($O318+$P318)/$D318))/((1+'Instruktion Kostnad nytta'!$C$37)^AF$1))</f>
        <v>28.510162247582453</v>
      </c>
      <c r="AG318" s="45">
        <f>((($B318*2.71^(AG$1*$N318)*($D318/1000)*($O318+$P318)/$D318))/((1+'Instruktion Kostnad nytta'!$C$37)^AG$1))</f>
        <v>28.799741907591361</v>
      </c>
      <c r="AH318" s="45">
        <f>((($B318*2.71^(AH$1*$N318)*($D318/1000)*($O318+$P318)/$D318))/((1+'Instruktion Kostnad nytta'!$C$37)^AH$1))</f>
        <v>29.092262847932609</v>
      </c>
      <c r="AI318" s="45">
        <f>((($B318*2.71^(AI$1*$N318)*($D318/1000)*($O318+$P318)/$D318))/((1+'Instruktion Kostnad nytta'!$C$37)^AI$1))</f>
        <v>29.38775494339091</v>
      </c>
      <c r="AJ318" s="45">
        <f>((($B318*2.71^(AJ$1*$N318)*($D318/1000)*($O318+$P318)/$D318))/((1+'Instruktion Kostnad nytta'!$C$37)^AJ$1))</f>
        <v>29.686248372191148</v>
      </c>
      <c r="AK318" s="45">
        <f>((($B318*2.71^(AK$1*$N318)*($D318/1000)*($O318+$P318)/$D318))/((1+'Instruktion Kostnad nytta'!$C$37)^AK$1))</f>
        <v>29.987773619080546</v>
      </c>
      <c r="AL318" s="45">
        <f>((($B318*2.71^(AL$1*$N318)*($D318/1000)*($O318+$P318)/$D318))/((1+'Instruktion Kostnad nytta'!$C$37)^AL$1))</f>
        <v>30.292361478441951</v>
      </c>
      <c r="AM318" s="45">
        <f>((($B318*2.71^(AM$1*$N318)*($D318/1000)*($O318+$P318)/$D318))/((1+'Instruktion Kostnad nytta'!$C$37)^AM$1))</f>
        <v>30.600043057438853</v>
      </c>
      <c r="AN318" s="45">
        <f>((($B318*2.71^(AN$1*$N318)*($D318/1000)*($O318+$P318)/$D318))/((1+'Instruktion Kostnad nytta'!$C$37)^AN$1))</f>
        <v>30.91084977919234</v>
      </c>
      <c r="AO318" s="45">
        <f>((($B318*2.71^(AO$1*$N318)*($D318/1000)*($O318+$P318)/$D318))/((1+'Instruktion Kostnad nytta'!$C$37)^AO$1))</f>
        <v>31.224813385990259</v>
      </c>
      <c r="AP318" s="45">
        <f>((($B318*2.71^(AP$1*$N318)*($D318/1000)*($O318+$P318)/$D318))/((1+'Instruktion Kostnad nytta'!$C$37)^AP$1))</f>
        <v>31.541965942529057</v>
      </c>
      <c r="AQ318" s="45">
        <f>((($B318*2.71^(AQ$1*$N318)*($D318/1000)*($O318+$P318)/$D318))/((1+'Instruktion Kostnad nytta'!$C$37)^AQ$1))</f>
        <v>31.862339839188468</v>
      </c>
      <c r="AR318" s="45">
        <f>((($B318*2.71^(AR$1*$N318)*($D318/1000)*($O318+$P318)/$D318))/((1+'Instruktion Kostnad nytta'!$C$37)^AR$1))</f>
        <v>32.185967795339536</v>
      </c>
      <c r="AS318" s="45">
        <f>((($B318*2.71^(AS$1*$N318)*($D318/1000)*($O318+$P318)/$D318))/((1+'Instruktion Kostnad nytta'!$C$37)^AS$1))</f>
        <v>32.512882862686169</v>
      </c>
      <c r="AT318" s="45">
        <f>((($B318*2.71^(AT$1*$N318)*($D318/1000)*($O318+$P318)/$D318))/((1+'Instruktion Kostnad nytta'!$C$37)^AT$1))</f>
        <v>32.843118428640715</v>
      </c>
      <c r="AU318" s="45">
        <f>((($B318*2.71^(AU$1*$N318)*($D318/1000)*($O318+$P318)/$D318))/((1+'Instruktion Kostnad nytta'!$C$37)^AU$1))</f>
        <v>33.176708219733698</v>
      </c>
      <c r="AV318" s="45">
        <f>((($B318*2.71^(AV$1*$N318)*($D318/1000)*($O318+$P318)/$D318))/((1+'Instruktion Kostnad nytta'!$C$37)^AV$1))</f>
        <v>33.513686305058343</v>
      </c>
      <c r="AW318" s="45">
        <f>((($B318*2.71^(AW$1*$N318)*($D318/1000)*($O318+$P318)/$D318))/((1+'Instruktion Kostnad nytta'!$C$37)^AW$1))</f>
        <v>33.854087099749947</v>
      </c>
      <c r="AX318" s="45">
        <f>((($B318*2.71^(AX$1*$N318)*($D318/1000)*($O318+$P318)/$D318))/((1+'Instruktion Kostnad nytta'!$C$37)^AX$1))</f>
        <v>34.197945368500726</v>
      </c>
      <c r="AY318" s="45">
        <f>((($B318*2.71^(AY$1*$N318)*($D318/1000)*($O318+$P318)/$D318))/((1+'Instruktion Kostnad nytta'!$C$37)^AY$1))</f>
        <v>34.545296229110207</v>
      </c>
      <c r="AZ318" s="45">
        <f>((($B318*2.71^(AZ$1*$N318)*($D318/1000)*($O318+$P318)/$D318))/((1+'Instruktion Kostnad nytta'!$C$37)^AZ$1))</f>
        <v>34.896175156071806</v>
      </c>
      <c r="BA318" s="45">
        <f>((($B318*2.71^(BA$1*$N318)*($D318/1000)*($O318+$P318)/$D318))/((1+'Instruktion Kostnad nytta'!$C$37)^BA$1))</f>
        <v>35.250617984195777</v>
      </c>
      <c r="BB318" s="45">
        <f>((($B318*2.71^(BB$1*$N318)*($D318/1000)*($O318+$P318)/$D318))/((1+'Instruktion Kostnad nytta'!$C$37)^BB$1))</f>
        <v>35.608660912269002</v>
      </c>
      <c r="BC318" s="45">
        <f>((($B318*2.71^(BC$1*$N318)*($D318/1000)*($O318+$P318)/$D318))/((1+'Instruktion Kostnad nytta'!$C$37)^BC$1))</f>
        <v>35.970340506751896</v>
      </c>
      <c r="BD318" s="45">
        <f>((($B318*2.71^(BD$1*$N318)*($D318/1000)*($O318+$P318)/$D318))/((1+'Instruktion Kostnad nytta'!$C$37)^BD$1))</f>
        <v>36.335693705512931</v>
      </c>
      <c r="BE318" s="45">
        <f>((($B318*2.71^(BE$1*$N318)*($D318/1000)*($O318+$P318)/$D318))/((1+'Instruktion Kostnad nytta'!$C$37)^BE$1))</f>
        <v>36.704757821600943</v>
      </c>
      <c r="BF318" s="45">
        <f>((($B318*2.71^(BF$1*$N318)*($D318/1000)*($O318+$P318)/$D318))/((1+'Instruktion Kostnad nytta'!$C$37)^BF$1))</f>
        <v>37.077570547056048</v>
      </c>
      <c r="BG318" s="45">
        <f>((($B318*2.71^(BG$1*$N318)*($D318/1000)*($O318+$P318)/$D318))/((1+'Instruktion Kostnad nytta'!$C$37)^BG$1))</f>
        <v>37.454169956758932</v>
      </c>
      <c r="BH318" s="45">
        <f>((($B318*2.71^(BH$1*$N318)*($D318/1000)*($O318+$P318)/$D318))/((1+'Instruktion Kostnad nytta'!$C$37)^BH$1))</f>
        <v>37.83459451231942</v>
      </c>
      <c r="BI318" s="45">
        <f>((($B318*2.71^(BI$1*$N318)*($D318/1000)*($O318+$P318)/$D318))/((1+'Instruktion Kostnad nytta'!$C$37)^BI$1))</f>
        <v>38.218883066004558</v>
      </c>
      <c r="BJ318" s="45">
        <f>((($B318*2.71^(BJ$1*$N318)*($D318/1000)*($O318+$P318)/$D318))/((1+'Instruktion Kostnad nytta'!$C$37)^BJ$1))</f>
        <v>38.607074864706519</v>
      </c>
      <c r="BK318" s="45">
        <f>((($B318*2.71^(BK$1*$N318)*($D318/1000)*($O318+$P318)/$D318))/((1+'Instruktion Kostnad nytta'!$C$37)^BK$1))</f>
        <v>38.999209553950806</v>
      </c>
      <c r="BL318" s="45">
        <f>((($B318*2.71^(BL$1*$N318)*($D318/1000)*($O318+$P318)/$D318))/((1+'Instruktion Kostnad nytta'!$C$37)^BL$1))</f>
        <v>39.39532718194527</v>
      </c>
      <c r="BM318" s="45">
        <f>((($B318*2.71^(BM$1*$N318)*($D318/1000)*($O318+$P318)/$D318))/((1+'Instruktion Kostnad nytta'!$C$37)^BM$1))</f>
        <v>39.795468203670062</v>
      </c>
      <c r="BN318" s="45">
        <f>((($B318*2.71^(BN$1*$N318)*($D318/1000)*($O318+$P318)/$D318))/((1+'Instruktion Kostnad nytta'!$C$37)^BN$1))</f>
        <v>40.199673485009399</v>
      </c>
      <c r="BO318" s="45">
        <f>((($B318*2.71^(BO$1*$N318)*($D318/1000)*($O318+$P318)/$D318))/((1+'Instruktion Kostnad nytta'!$C$37)^BO$1))</f>
        <v>40.607984306925012</v>
      </c>
      <c r="BP318" s="45">
        <f>((($B318*2.71^(BP$1*$N318)*($D318/1000)*($O318+$P318)/$D318))/((1+'Instruktion Kostnad nytta'!$C$37)^BP$1))</f>
        <v>41.020442369672224</v>
      </c>
      <c r="BQ318" s="45">
        <f>((($B318*2.71^(BQ$1*$N318)*($D318/1000)*($O318+$P318)/$D318))/((1+'Instruktion Kostnad nytta'!$C$37)^BQ$1))</f>
        <v>41.437089797058633</v>
      </c>
      <c r="BR318" s="45">
        <f>((($B318*2.71^(BR$1*$N318)*($D318/1000)*($O318+$P318)/$D318))/((1+'Instruktion Kostnad nytta'!$C$37)^BR$1))</f>
        <v>41.857969140746285</v>
      </c>
      <c r="BS318" s="45">
        <f>((($B318*2.71^(BS$1*$N318)*($D318/1000)*($O318+$P318)/$D318))/((1+'Instruktion Kostnad nytta'!$C$37)^BS$1))</f>
        <v>42.283123384597289</v>
      </c>
      <c r="BT318" s="45">
        <f>((($B318*2.71^(BT$1*$N318)*($D318/1000)*($O318+$P318)/$D318))/((1+'Instruktion Kostnad nytta'!$C$37)^BT$1))</f>
        <v>42.712595949063832</v>
      </c>
      <c r="BU318" s="45">
        <f>((($B318*2.71^(BU$1*$N318)*($D318/1000)*($O318+$P318)/$D318))/((1+'Instruktion Kostnad nytta'!$C$37)^BU$1))</f>
        <v>43.146430695622549</v>
      </c>
      <c r="BV318" s="45">
        <f>((($B318*2.71^(BV$1*$N318)*($D318/1000)*($O318+$P318)/$D318))/((1+'Instruktion Kostnad nytta'!$C$37)^BV$1))</f>
        <v>43.584671931254093</v>
      </c>
      <c r="BW318" s="45">
        <f>((($B318*2.71^(BW$1*$N318)*($D318/1000)*($O318+$P318)/$D318))/((1+'Instruktion Kostnad nytta'!$C$37)^BW$1))</f>
        <v>44.02736441296814</v>
      </c>
      <c r="BX318" s="45">
        <f>((($B318*2.71^(BX$1*$N318)*($D318/1000)*($O318+$P318)/$D318))/((1+'Instruktion Kostnad nytta'!$C$37)^BX$1))</f>
        <v>44.474553352374357</v>
      </c>
      <c r="BY318" s="45">
        <f>((($B318*2.71^(BY$1*$N318)*($D318/1000)*($O318+$P318)/$D318))/((1+'Instruktion Kostnad nytta'!$C$37)^BY$1))</f>
        <v>44.926284420299801</v>
      </c>
      <c r="BZ318" s="45">
        <f>((($B318*2.71^(BZ$1*$N318)*($D318/1000)*($O318+$P318)/$D318))/((1+'Instruktion Kostnad nytta'!$C$37)^BZ$1))</f>
        <v>45.382603751453274</v>
      </c>
      <c r="CA318" s="45">
        <f>((($B318*2.71^(CA$1*$N318)*($D318/1000)*($O318+$P318)/$D318))/((1+'Instruktion Kostnad nytta'!$C$37)^CA$1))</f>
        <v>45.843557949136923</v>
      </c>
      <c r="CB318" s="45">
        <f>((($B318*2.71^(CB$1*$N318)*($D318/1000)*($O318+$P318)/$D318))/((1+'Instruktion Kostnad nytta'!$C$37)^CB$1))</f>
        <v>46.309194090005803</v>
      </c>
      <c r="CC318" s="45">
        <f>((($B318*2.71^(CC$1*$N318)*($D318/1000)*($O318+$P318)/$D318))/((1+'Instruktion Kostnad nytta'!$C$37)^CC$1))</f>
        <v>46.779559728875739</v>
      </c>
      <c r="CD318" s="45">
        <f>((($B318*2.71^(CD$1*$N318)*($D318/1000)*($O318+$P318)/$D318))/((1+'Instruktion Kostnad nytta'!$C$37)^CD$1))</f>
        <v>47.254702903580153</v>
      </c>
      <c r="CE318" s="45">
        <f>((($B318*2.71^(CE$1*$N318)*($D318/1000)*($O318+$P318)/$D318))/((1+'Instruktion Kostnad nytta'!$C$37)^CE$1))</f>
        <v>47.734672139875926</v>
      </c>
      <c r="CF318" s="45">
        <f>((($B318*2.71^(CF$1*$N318)*($D318/1000)*($O318+$P318)/$D318))/((1+'Instruktion Kostnad nytta'!$C$37)^CF$1))</f>
        <v>48.219516456399383</v>
      </c>
      <c r="CG318" s="45">
        <f>((($B318*2.71^(CG$1*$N318)*($D318/1000)*($O318+$P318)/$D318))/((1+'Instruktion Kostnad nytta'!$C$37)^CG$1))</f>
        <v>48.709285369672486</v>
      </c>
      <c r="CH318" s="45">
        <f>((($B318*2.71^(CH$1*$N318)*($D318/1000)*($O318+$P318)/$D318))/((1+'Instruktion Kostnad nytta'!$C$37)^CH$1))</f>
        <v>49.204028899159844</v>
      </c>
      <c r="CI318" s="45">
        <f>((($B318*2.71^(CI$1*$N318)*($D318/1000)*($O318+$P318)/$D318))/((1+'Instruktion Kostnad nytta'!$C$37)^CI$1))</f>
        <v>49.703797572377269</v>
      </c>
      <c r="CJ318" s="45">
        <f>((($B318*2.71^(CJ$1*$N318)*($D318/1000)*($O318+$P318)/$D318))/((1+'Instruktion Kostnad nytta'!$C$37)^CJ$1))</f>
        <v>50.208642430051853</v>
      </c>
      <c r="CK318" s="45">
        <f>((($B318*2.71^(CK$1*$N318)*($D318/1000)*($O318+$P318)/$D318))/((1+'Instruktion Kostnad nytta'!$C$37)^CK$1))</f>
        <v>50.718615031334977</v>
      </c>
      <c r="CL318" s="45">
        <f>((($B318*2.71^(CL$1*$N318)*($D318/1000)*($O318+$P318)/$D318))/((1+'Instruktion Kostnad nytta'!$C$37)^CL$1))</f>
        <v>51.233767459067714</v>
      </c>
      <c r="CM318" s="45">
        <f>((($B318*2.71^(CM$1*$N318)*($D318/1000)*($O318+$P318)/$D318))/((1+'Instruktion Kostnad nytta'!$C$37)^CM$1))</f>
        <v>51.754152325100151</v>
      </c>
      <c r="CN318" s="45">
        <f>((($B318*2.71^(CN$1*$N318)*($D318/1000)*($O318+$P318)/$D318))/((1+'Instruktion Kostnad nytta'!$C$37)^CN$1))</f>
        <v>52.279822775664641</v>
      </c>
      <c r="CO318" s="45">
        <f>((($B318*2.71^(CO$1*$N318)*($D318/1000)*($O318+$P318)/$D318))/((1+'Instruktion Kostnad nytta'!$C$37)^CO$1))</f>
        <v>52.81083249680313</v>
      </c>
      <c r="CP318" s="45">
        <f>((($B318*2.71^(CP$1*$N318)*($D318/1000)*($O318+$P318)/$D318))/((1+'Instruktion Kostnad nytta'!$C$37)^CP$1))</f>
        <v>53.34723571985068</v>
      </c>
      <c r="CQ318" s="45">
        <f>((($B318*2.71^(CQ$1*$N318)*($D318/1000)*($O318+$P318)/$D318))/((1+'Instruktion Kostnad nytta'!$C$37)^CQ$1))</f>
        <v>53.889087226973508</v>
      </c>
      <c r="CR318" s="45">
        <f>((($B318*2.71^(CR$1*$N318)*($D318/1000)*($O318+$P318)/$D318))/((1+'Instruktion Kostnad nytta'!$C$37)^CR$1))</f>
        <v>54.436442356764182</v>
      </c>
      <c r="CS318" s="45">
        <f>((($B318*2.71^(CS$1*$N318)*($D318/1000)*($O318+$P318)/$D318))/((1+'Instruktion Kostnad nytta'!$C$37)^CS$1))</f>
        <v>54.989357009892906</v>
      </c>
      <c r="CT318" s="45">
        <f>((($B318*2.71^(CT$1*$N318)*($D318/1000)*($O318+$P318)/$D318))/((1+'Instruktion Kostnad nytta'!$C$37)^CT$1))</f>
        <v>55.547887654816996</v>
      </c>
      <c r="CU318" s="45">
        <f>((($B318*2.71^(CU$1*$N318)*($D318/1000)*($O318+$P318)/$D318))/((1+'Instruktion Kostnad nytta'!$C$37)^CU$1))</f>
        <v>56.112091333547696</v>
      </c>
      <c r="CV318" s="45">
        <f>((($B318*2.71^(CV$1*$N318)*($D318/1000)*($O318+$P318)/$D318))/((1+'Instruktion Kostnad nytta'!$C$37)^CV$1))</f>
        <v>56.682025667475763</v>
      </c>
      <c r="CW318" s="45">
        <f>((($B318*2.71^(CW$1*$N318)*($D318/1000)*($O318+$P318)/$D318))/((1+'Instruktion Kostnad nytta'!$C$37)^CW$1))</f>
        <v>57.257748863256467</v>
      </c>
      <c r="CX318" s="45">
        <f>((($B318*2.71^(CX$1*$N318)*($D318/1000)*($O318+$P318)/$D318))/((1+'Instruktion Kostnad nytta'!$C$37)^CX$1))</f>
        <v>57.83931971875387</v>
      </c>
      <c r="CY318" s="45">
        <f>((($B318*2.71^(CY$1*$N318)*($D318/1000)*($O318+$P318)/$D318))/((1+'Instruktion Kostnad nytta'!$C$37)^CY$1))</f>
        <v>58.426797629046156</v>
      </c>
      <c r="CZ318" s="45">
        <f>((($B318*2.71^(CZ$1*$N318)*($D318/1000)*($O318+$P318)/$D318))/((1+'Instruktion Kostnad nytta'!$C$37)^CZ$1))</f>
        <v>59.020242592491172</v>
      </c>
      <c r="DA318" s="45">
        <f>((($B318*2.71^(DA$1*$N318)*($D318/1000)*($O318+$P318)/$D318))/((1+'Instruktion Kostnad nytta'!$C$37)^DA$1))</f>
        <v>59.61971521685431</v>
      </c>
      <c r="DB318" s="45">
        <f>((($B318*2.71^(DB$1*$N318)*($D318/1000)*($O318+$P318)/$D318))/((1+'Instruktion Kostnad nytta'!$C$37)^DB$1))</f>
        <v>60.225276725498077</v>
      </c>
      <c r="DC318" s="45">
        <f>((($B318*2.71^(DC$1*$N318)*($D318/1000)*($O318+$P318)/$D318))/((1+'Instruktion Kostnad nytta'!$C$37)^DC$1))</f>
        <v>60.836988963634859</v>
      </c>
      <c r="DD318" s="45">
        <f>((($B318*2.71^(DD$1*$N318)*($D318/1000)*($O318+$P318)/$D318))/((1+'Instruktion Kostnad nytta'!$C$37)^DD$1))</f>
        <v>61.454914404643155</v>
      </c>
      <c r="DE318" s="45">
        <f>((($B318*2.71^(DE$1*$N318)*($D318/1000)*($O318+$P318)/$D318))/((1+'Instruktion Kostnad nytta'!$C$37)^DE$1))</f>
        <v>62.079116156447682</v>
      </c>
      <c r="DF318" s="45">
        <f>((($B318*2.71^(DF$1*$N318)*($D318/1000)*($O318+$P318)/$D318))/((1+'Instruktion Kostnad nytta'!$C$37)^DF$1))</f>
        <v>62.70965796796483</v>
      </c>
      <c r="DG318" s="45">
        <f>((($B318*2.71^(DG$1*$N318)*($D318/1000)*($O318+$P318)/$D318))/((1+'Instruktion Kostnad nytta'!$C$37)^DG$1))</f>
        <v>63.346604235612872</v>
      </c>
      <c r="DH318" s="45">
        <f>((($B318*2.71^(DH$1*$N318)*($D318/1000)*($O318+$P318)/$D318))/((1+'Instruktion Kostnad nytta'!$C$37)^DH$1))</f>
        <v>63.990020009889072</v>
      </c>
      <c r="DI318" s="45">
        <f>((($B318*2.71^(DI$1*$N318)*($D318/1000)*($O318+$P318)/$D318))/((1+'Instruktion Kostnad nytta'!$C$37)^DI$1))</f>
        <v>64.639971002012857</v>
      </c>
      <c r="DJ318" s="45">
        <f>((($B318*2.71^(DJ$1*$N318)*($D318/1000)*($O318+$P318)/$D318))/((1+'Instruktion Kostnad nytta'!$C$37)^DJ$1))</f>
        <v>65.296523590637122</v>
      </c>
      <c r="DK318" s="45">
        <f>((($B318*2.71^(DK$1*$N318)*($D318/1000)*($O318+$P318)/$D318))/((1+'Instruktion Kostnad nytta'!$C$37)^DK$1))</f>
        <v>65.959744828627237</v>
      </c>
      <c r="DL318" s="45">
        <f>((($B318*2.71^(DL$1*$N318)*($D318/1000)*($O318+$P318)/$D318))/((1+'Instruktion Kostnad nytta'!$C$37)^DL$1))</f>
        <v>66.629702449909004</v>
      </c>
      <c r="DM318" s="45">
        <f>((($B318*2.71^(DM$1*$N318)*($D318/1000)*($O318+$P318)/$D318))/((1+'Instruktion Kostnad nytta'!$C$37)^DM$1))</f>
        <v>67.306464876386457</v>
      </c>
      <c r="DN318" s="45">
        <f>((($B318*2.71^(DN$1*$N318)*($D318/1000)*($O318+$P318)/$D318))/((1+'Instruktion Kostnad nytta'!$C$37)^DN$1))</f>
        <v>67.990101224929418</v>
      </c>
      <c r="DO318" s="45">
        <f>((($B318*2.71^(DO$1*$N318)*($D318/1000)*($O318+$P318)/$D318))/((1+'Instruktion Kostnad nytta'!$C$37)^DO$1))</f>
        <v>68.680681314432647</v>
      </c>
      <c r="DP318" s="45">
        <f>((($B318*2.71^(DP$1*$N318)*($D318/1000)*($O318+$P318)/$D318))/((1+'Instruktion Kostnad nytta'!$C$37)^DP$1))</f>
        <v>69.378275672946003</v>
      </c>
      <c r="DQ318" s="45">
        <f>((($B318*2.71^(DQ$1*$N318)*($D318/1000)*($O318+$P318)/$D318))/((1+'Instruktion Kostnad nytta'!$C$37)^DQ$1))</f>
        <v>70.082955544877592</v>
      </c>
      <c r="DR318" s="45">
        <f>((($B318*2.71^(DR$1*$N318)*($D318/1000)*($O318+$P318)/$D318))/((1+'Instruktion Kostnad nytta'!$C$37)^DR$1))</f>
        <v>70.794792898269904</v>
      </c>
      <c r="DS318" s="45">
        <f>((($B318*2.71^(DS$1*$N318)*($D318/1000)*($O318+$P318)/$D318))/((1+'Instruktion Kostnad nytta'!$C$37)^DS$1))</f>
        <v>71.513860432149713</v>
      </c>
      <c r="DT318" s="45">
        <f>((($B318*2.71^(DT$1*$N318)*($D318/1000)*($O318+$P318)/$D318))/((1+'Instruktion Kostnad nytta'!$C$37)^DT$1))</f>
        <v>72.240231583952706</v>
      </c>
      <c r="DU318" s="45">
        <f>((($B318*2.71^(DU$1*$N318)*($D318/1000)*($O318+$P318)/$D318))/((1+'Instruktion Kostnad nytta'!$C$37)^DU$1))</f>
        <v>72.973980537023593</v>
      </c>
      <c r="DV318" s="45">
        <f>((($B318*2.71^(DV$1*$N318)*($D318/1000)*($O318+$P318)/$D318))/((1+'Instruktion Kostnad nytta'!$C$37)^DV$1))</f>
        <v>73.715182228192504</v>
      </c>
      <c r="DW318" s="45">
        <f>((($B318*2.71^(DW$1*$N318)*($D318/1000)*($O318+$P318)/$D318))/((1+'Instruktion Kostnad nytta'!$C$37)^DW$1))</f>
        <v>74.463912355427894</v>
      </c>
      <c r="DX318" s="45">
        <f>((($B318*2.71^(DX$1*$N318)*($D318/1000)*($O318+$P318)/$D318))/((1+'Instruktion Kostnad nytta'!$C$37)^DX$1))</f>
        <v>75.220247385567816</v>
      </c>
      <c r="DY318" s="45">
        <f>((($B318*2.71^(DY$1*$N318)*($D318/1000)*($O318+$P318)/$D318))/((1+'Instruktion Kostnad nytta'!$C$37)^DY$1))</f>
        <v>75.984264562128971</v>
      </c>
      <c r="DZ318" s="45">
        <f>((($B318*2.71^(DZ$1*$N318)*($D318/1000)*($O318+$P318)/$D318))/((1+'Instruktion Kostnad nytta'!$C$37)^DZ$1))</f>
        <v>76.756041913195887</v>
      </c>
      <c r="EA318" s="45">
        <f>((($B318*2.71^(EA$1*$N318)*($D318/1000)*($O318+$P318)/$D318))/((1+'Instruktion Kostnad nytta'!$C$37)^EA$1))</f>
        <v>77.535658259389692</v>
      </c>
      <c r="EB318" s="45">
        <f>((($B318*2.71^(EB$1*$N318)*($D318/1000)*($O318+$P318)/$D318))/((1+'Instruktion Kostnad nytta'!$C$37)^EB$1))</f>
        <v>78.323193221917847</v>
      </c>
      <c r="EC318" s="45">
        <f>((($B318*2.71^(EC$1*$N318)*($D318/1000)*($O318+$P318)/$D318))/((1+'Instruktion Kostnad nytta'!$C$37)^EC$1))</f>
        <v>79.118727230705829</v>
      </c>
      <c r="ED318" s="45">
        <f>((($B318*2.71^(ED$1*$N318)*($D318/1000)*($O318+$P318)/$D318))/((1+'Instruktion Kostnad nytta'!$C$37)^ED$1))</f>
        <v>79.92234153261137</v>
      </c>
      <c r="EE318" s="45">
        <f>((($B318*2.71^(EE$1*$N318)*($D318/1000)*($O318+$P318)/$D318))/((1+'Instruktion Kostnad nytta'!$C$37)^EE$1))</f>
        <v>80.734118199722133</v>
      </c>
      <c r="EF318" s="45">
        <f>((($B318*2.71^(EF$1*$N318)*($D318/1000)*($O318+$P318)/$D318))/((1+'Instruktion Kostnad nytta'!$C$37)^EF$1))</f>
        <v>81.554140137737463</v>
      </c>
      <c r="EG318" s="45">
        <f>((($B318*2.71^(EG$1*$N318)*($D318/1000)*($O318+$P318)/$D318))/((1+'Instruktion Kostnad nytta'!$C$37)^EG$1))</f>
        <v>82.382491094435622</v>
      </c>
      <c r="EH318" s="45">
        <f>((($B318*2.71^(EH$1*$N318)*($D318/1000)*($O318+$P318)/$D318))/((1+'Instruktion Kostnad nytta'!$C$37)^EH$1))</f>
        <v>83.219255668226751</v>
      </c>
      <c r="EI318" s="45">
        <f>((($B318*2.71^(EI$1*$N318)*($D318/1000)*($O318+$P318)/$D318))/((1+'Instruktion Kostnad nytta'!$C$37)^EI$1))</f>
        <v>84.064519316792683</v>
      </c>
      <c r="EJ318" s="45">
        <f>((($B318*2.71^(EJ$1*$N318)*($D318/1000)*($O318+$P318)/$D318))/((1+'Instruktion Kostnad nytta'!$C$37)^EJ$1))</f>
        <v>84.918368365814985</v>
      </c>
      <c r="EK318" s="45">
        <f>((($B318*2.71^(EK$1*$N318)*($D318/1000)*($O318+$P318)/$D318))/((1+'Instruktion Kostnad nytta'!$C$37)^EK$1))</f>
        <v>85.780890017790796</v>
      </c>
      <c r="EL318" s="45">
        <f>((($B318*2.71^(EL$1*$N318)*($D318/1000)*($O318+$P318)/$D318))/((1+'Instruktion Kostnad nytta'!$C$37)^EL$1))</f>
        <v>86.65217236093919</v>
      </c>
    </row>
    <row r="319" spans="1:142" x14ac:dyDescent="0.25">
      <c r="A319" s="41">
        <v>321</v>
      </c>
      <c r="B319" s="59">
        <v>0.5</v>
      </c>
      <c r="C319" s="59">
        <v>15</v>
      </c>
      <c r="D319" s="60">
        <v>80</v>
      </c>
      <c r="E319" s="59">
        <v>1965</v>
      </c>
      <c r="F319" s="59" t="s">
        <v>98</v>
      </c>
      <c r="G319" s="59">
        <v>127</v>
      </c>
      <c r="H319" s="59" t="s">
        <v>46</v>
      </c>
      <c r="I319" s="59">
        <v>8</v>
      </c>
      <c r="J319" s="41">
        <v>0</v>
      </c>
      <c r="K319" s="41" t="s">
        <v>282</v>
      </c>
      <c r="L319" s="48">
        <f>'Instruktion Kostnad nytta'!C$19/D319+IF((IF(F319="A",'Instruktion Kostnad nytta'!C$25,0)+IF(G319&lt;500,'Instruktion Kostnad nytta'!C$20,('Instruktion Kostnad nytta'!C$20+'Instruktion Kostnad nytta'!C$21))+IF(G319&lt;700,0,('Instruktion Kostnad nytta'!C$22-'Instruktion Kostnad nytta'!C$21))+I319*'Instruktion Kostnad nytta'!C$23/D319)&lt;3000,3000,(IF(F319="A",'Instruktion Kostnad nytta'!C$25,0)+IF(G319&lt;500,'Instruktion Kostnad nytta'!C$20,('Instruktion Kostnad nytta'!C$20+'Instruktion Kostnad nytta'!C$21))+IF(G319&lt;700,0,('Instruktion Kostnad nytta'!C$22-'Instruktion Kostnad nytta'!C$21))+I319*'Instruktion Kostnad nytta'!C$23/D319))</f>
        <v>6875</v>
      </c>
      <c r="M319" s="50">
        <f t="shared" si="12"/>
        <v>6.25</v>
      </c>
      <c r="N319" s="49">
        <f>IF(H319="Gråjärn",'Instruktion Kostnad nytta'!C$32,IF(H319="segjärn",'Instruktion Kostnad nytta'!C$33,IF(H319="PVC",'Instruktion Kostnad nytta'!C$34,IF(H319="PE",'Instruktion Kostnad nytta'!C$35,IF(H319="ST",'Instruktion Kostnad nytta'!C$36,0)))))</f>
        <v>0.03</v>
      </c>
      <c r="O319" s="48">
        <f>IF(G319&lt;200,'Instruktion Kostnad nytta'!C$28,(IF(G319&lt;500,'Instruktion Kostnad nytta'!C$29,'Instruktion Kostnad nytta'!C$30)))</f>
        <v>45000</v>
      </c>
      <c r="P319" s="47">
        <v>4000</v>
      </c>
      <c r="Q319" s="46">
        <f t="shared" si="13"/>
        <v>-429.79509409760863</v>
      </c>
      <c r="R319" s="45">
        <f t="shared" si="14"/>
        <v>-6586.3040142958916</v>
      </c>
      <c r="S319" s="45">
        <f>((($B319*2.71^(S$1*$N319)*($D319/1000)*($O319+$P319)/$D319))/((1+'Instruktion Kostnad nytta'!$C$37)^S$1))</f>
        <v>25.000223905593113</v>
      </c>
      <c r="T319" s="45">
        <f>((($B319*2.71^(T$1*$N319)*($D319/1000)*($O319+$P319)/$D319))/((1+'Instruktion Kostnad nytta'!$C$37)^T$1))</f>
        <v>25.254152882771844</v>
      </c>
      <c r="U319" s="45">
        <f>((($B319*2.71^(U$1*$N319)*($D319/1000)*($O319+$P319)/$D319))/((1+'Instruktion Kostnad nytta'!$C$37)^U$1))</f>
        <v>25.510661033868949</v>
      </c>
      <c r="V319" s="45">
        <f>((($B319*2.71^(V$1*$N319)*($D319/1000)*($O319+$P319)/$D319))/((1+'Instruktion Kostnad nytta'!$C$37)^V$1))</f>
        <v>25.769774555729619</v>
      </c>
      <c r="W319" s="45">
        <f>((($B319*2.71^(W$1*$N319)*($D319/1000)*($O319+$P319)/$D319))/((1+'Instruktion Kostnad nytta'!$C$37)^W$1))</f>
        <v>26.031519911282167</v>
      </c>
      <c r="X319" s="45">
        <f>((($B319*2.71^(X$1*$N319)*($D319/1000)*($O319+$P319)/$D319))/((1+'Instruktion Kostnad nytta'!$C$37)^X$1))</f>
        <v>26.295923832240685</v>
      </c>
      <c r="Y319" s="45">
        <f>((($B319*2.71^(Y$1*$N319)*($D319/1000)*($O319+$P319)/$D319))/((1+'Instruktion Kostnad nytta'!$C$37)^Y$1))</f>
        <v>26.563013321835086</v>
      </c>
      <c r="Z319" s="45">
        <f>((($B319*2.71^(Z$1*$N319)*($D319/1000)*($O319+$P319)/$D319))/((1+'Instruktion Kostnad nytta'!$C$37)^Z$1))</f>
        <v>26.832815657568947</v>
      </c>
      <c r="AA319" s="45">
        <f>((($B319*2.71^(AA$1*$N319)*($D319/1000)*($O319+$P319)/$D319))/((1+'Instruktion Kostnad nytta'!$C$37)^AA$1))</f>
        <v>27.1053583940053</v>
      </c>
      <c r="AB319" s="45">
        <f>((($B319*2.71^(AB$1*$N319)*($D319/1000)*($O319+$P319)/$D319))/((1+'Instruktion Kostnad nytta'!$C$37)^AB$1))</f>
        <v>27.380669365580751</v>
      </c>
      <c r="AC319" s="45">
        <f>((($B319*2.71^(AC$1*$N319)*($D319/1000)*($O319+$P319)/$D319))/((1+'Instruktion Kostnad nytta'!$C$37)^AC$1))</f>
        <v>27.658776689448164</v>
      </c>
      <c r="AD319" s="45">
        <f>((($B319*2.71^(AD$1*$N319)*($D319/1000)*($O319+$P319)/$D319))/((1+'Instruktion Kostnad nytta'!$C$37)^AD$1))</f>
        <v>27.939708768348279</v>
      </c>
      <c r="AE319" s="45">
        <f>((($B319*2.71^(AE$1*$N319)*($D319/1000)*($O319+$P319)/$D319))/((1+'Instruktion Kostnad nytta'!$C$37)^AE$1))</f>
        <v>28.223494293510345</v>
      </c>
      <c r="AF319" s="45">
        <f>((($B319*2.71^(AF$1*$N319)*($D319/1000)*($O319+$P319)/$D319))/((1+'Instruktion Kostnad nytta'!$C$37)^AF$1))</f>
        <v>28.510162247582453</v>
      </c>
      <c r="AG319" s="45">
        <f>((($B319*2.71^(AG$1*$N319)*($D319/1000)*($O319+$P319)/$D319))/((1+'Instruktion Kostnad nytta'!$C$37)^AG$1))</f>
        <v>28.799741907591361</v>
      </c>
      <c r="AH319" s="45">
        <f>((($B319*2.71^(AH$1*$N319)*($D319/1000)*($O319+$P319)/$D319))/((1+'Instruktion Kostnad nytta'!$C$37)^AH$1))</f>
        <v>29.092262847932609</v>
      </c>
      <c r="AI319" s="45">
        <f>((($B319*2.71^(AI$1*$N319)*($D319/1000)*($O319+$P319)/$D319))/((1+'Instruktion Kostnad nytta'!$C$37)^AI$1))</f>
        <v>29.38775494339091</v>
      </c>
      <c r="AJ319" s="45">
        <f>((($B319*2.71^(AJ$1*$N319)*($D319/1000)*($O319+$P319)/$D319))/((1+'Instruktion Kostnad nytta'!$C$37)^AJ$1))</f>
        <v>29.686248372191148</v>
      </c>
      <c r="AK319" s="45">
        <f>((($B319*2.71^(AK$1*$N319)*($D319/1000)*($O319+$P319)/$D319))/((1+'Instruktion Kostnad nytta'!$C$37)^AK$1))</f>
        <v>29.987773619080546</v>
      </c>
      <c r="AL319" s="45">
        <f>((($B319*2.71^(AL$1*$N319)*($D319/1000)*($O319+$P319)/$D319))/((1+'Instruktion Kostnad nytta'!$C$37)^AL$1))</f>
        <v>30.292361478441951</v>
      </c>
      <c r="AM319" s="45">
        <f>((($B319*2.71^(AM$1*$N319)*($D319/1000)*($O319+$P319)/$D319))/((1+'Instruktion Kostnad nytta'!$C$37)^AM$1))</f>
        <v>30.600043057438853</v>
      </c>
      <c r="AN319" s="45">
        <f>((($B319*2.71^(AN$1*$N319)*($D319/1000)*($O319+$P319)/$D319))/((1+'Instruktion Kostnad nytta'!$C$37)^AN$1))</f>
        <v>30.91084977919234</v>
      </c>
      <c r="AO319" s="45">
        <f>((($B319*2.71^(AO$1*$N319)*($D319/1000)*($O319+$P319)/$D319))/((1+'Instruktion Kostnad nytta'!$C$37)^AO$1))</f>
        <v>31.224813385990259</v>
      </c>
      <c r="AP319" s="45">
        <f>((($B319*2.71^(AP$1*$N319)*($D319/1000)*($O319+$P319)/$D319))/((1+'Instruktion Kostnad nytta'!$C$37)^AP$1))</f>
        <v>31.541965942529057</v>
      </c>
      <c r="AQ319" s="45">
        <f>((($B319*2.71^(AQ$1*$N319)*($D319/1000)*($O319+$P319)/$D319))/((1+'Instruktion Kostnad nytta'!$C$37)^AQ$1))</f>
        <v>31.862339839188468</v>
      </c>
      <c r="AR319" s="45">
        <f>((($B319*2.71^(AR$1*$N319)*($D319/1000)*($O319+$P319)/$D319))/((1+'Instruktion Kostnad nytta'!$C$37)^AR$1))</f>
        <v>32.185967795339536</v>
      </c>
      <c r="AS319" s="45">
        <f>((($B319*2.71^(AS$1*$N319)*($D319/1000)*($O319+$P319)/$D319))/((1+'Instruktion Kostnad nytta'!$C$37)^AS$1))</f>
        <v>32.512882862686169</v>
      </c>
      <c r="AT319" s="45">
        <f>((($B319*2.71^(AT$1*$N319)*($D319/1000)*($O319+$P319)/$D319))/((1+'Instruktion Kostnad nytta'!$C$37)^AT$1))</f>
        <v>32.843118428640715</v>
      </c>
      <c r="AU319" s="45">
        <f>((($B319*2.71^(AU$1*$N319)*($D319/1000)*($O319+$P319)/$D319))/((1+'Instruktion Kostnad nytta'!$C$37)^AU$1))</f>
        <v>33.176708219733698</v>
      </c>
      <c r="AV319" s="45">
        <f>((($B319*2.71^(AV$1*$N319)*($D319/1000)*($O319+$P319)/$D319))/((1+'Instruktion Kostnad nytta'!$C$37)^AV$1))</f>
        <v>33.513686305058343</v>
      </c>
      <c r="AW319" s="45">
        <f>((($B319*2.71^(AW$1*$N319)*($D319/1000)*($O319+$P319)/$D319))/((1+'Instruktion Kostnad nytta'!$C$37)^AW$1))</f>
        <v>33.854087099749947</v>
      </c>
      <c r="AX319" s="45">
        <f>((($B319*2.71^(AX$1*$N319)*($D319/1000)*($O319+$P319)/$D319))/((1+'Instruktion Kostnad nytta'!$C$37)^AX$1))</f>
        <v>34.197945368500726</v>
      </c>
      <c r="AY319" s="45">
        <f>((($B319*2.71^(AY$1*$N319)*($D319/1000)*($O319+$P319)/$D319))/((1+'Instruktion Kostnad nytta'!$C$37)^AY$1))</f>
        <v>34.545296229110207</v>
      </c>
      <c r="AZ319" s="45">
        <f>((($B319*2.71^(AZ$1*$N319)*($D319/1000)*($O319+$P319)/$D319))/((1+'Instruktion Kostnad nytta'!$C$37)^AZ$1))</f>
        <v>34.896175156071806</v>
      </c>
      <c r="BA319" s="45">
        <f>((($B319*2.71^(BA$1*$N319)*($D319/1000)*($O319+$P319)/$D319))/((1+'Instruktion Kostnad nytta'!$C$37)^BA$1))</f>
        <v>35.250617984195777</v>
      </c>
      <c r="BB319" s="45">
        <f>((($B319*2.71^(BB$1*$N319)*($D319/1000)*($O319+$P319)/$D319))/((1+'Instruktion Kostnad nytta'!$C$37)^BB$1))</f>
        <v>35.608660912269002</v>
      </c>
      <c r="BC319" s="45">
        <f>((($B319*2.71^(BC$1*$N319)*($D319/1000)*($O319+$P319)/$D319))/((1+'Instruktion Kostnad nytta'!$C$37)^BC$1))</f>
        <v>35.970340506751896</v>
      </c>
      <c r="BD319" s="45">
        <f>((($B319*2.71^(BD$1*$N319)*($D319/1000)*($O319+$P319)/$D319))/((1+'Instruktion Kostnad nytta'!$C$37)^BD$1))</f>
        <v>36.335693705512931</v>
      </c>
      <c r="BE319" s="45">
        <f>((($B319*2.71^(BE$1*$N319)*($D319/1000)*($O319+$P319)/$D319))/((1+'Instruktion Kostnad nytta'!$C$37)^BE$1))</f>
        <v>36.704757821600943</v>
      </c>
      <c r="BF319" s="45">
        <f>((($B319*2.71^(BF$1*$N319)*($D319/1000)*($O319+$P319)/$D319))/((1+'Instruktion Kostnad nytta'!$C$37)^BF$1))</f>
        <v>37.077570547056048</v>
      </c>
      <c r="BG319" s="45">
        <f>((($B319*2.71^(BG$1*$N319)*($D319/1000)*($O319+$P319)/$D319))/((1+'Instruktion Kostnad nytta'!$C$37)^BG$1))</f>
        <v>37.454169956758932</v>
      </c>
      <c r="BH319" s="45">
        <f>((($B319*2.71^(BH$1*$N319)*($D319/1000)*($O319+$P319)/$D319))/((1+'Instruktion Kostnad nytta'!$C$37)^BH$1))</f>
        <v>37.83459451231942</v>
      </c>
      <c r="BI319" s="45">
        <f>((($B319*2.71^(BI$1*$N319)*($D319/1000)*($O319+$P319)/$D319))/((1+'Instruktion Kostnad nytta'!$C$37)^BI$1))</f>
        <v>38.218883066004558</v>
      </c>
      <c r="BJ319" s="45">
        <f>((($B319*2.71^(BJ$1*$N319)*($D319/1000)*($O319+$P319)/$D319))/((1+'Instruktion Kostnad nytta'!$C$37)^BJ$1))</f>
        <v>38.607074864706519</v>
      </c>
      <c r="BK319" s="45">
        <f>((($B319*2.71^(BK$1*$N319)*($D319/1000)*($O319+$P319)/$D319))/((1+'Instruktion Kostnad nytta'!$C$37)^BK$1))</f>
        <v>38.999209553950806</v>
      </c>
      <c r="BL319" s="45">
        <f>((($B319*2.71^(BL$1*$N319)*($D319/1000)*($O319+$P319)/$D319))/((1+'Instruktion Kostnad nytta'!$C$37)^BL$1))</f>
        <v>39.39532718194527</v>
      </c>
      <c r="BM319" s="45">
        <f>((($B319*2.71^(BM$1*$N319)*($D319/1000)*($O319+$P319)/$D319))/((1+'Instruktion Kostnad nytta'!$C$37)^BM$1))</f>
        <v>39.795468203670062</v>
      </c>
      <c r="BN319" s="45">
        <f>((($B319*2.71^(BN$1*$N319)*($D319/1000)*($O319+$P319)/$D319))/((1+'Instruktion Kostnad nytta'!$C$37)^BN$1))</f>
        <v>40.199673485009399</v>
      </c>
      <c r="BO319" s="45">
        <f>((($B319*2.71^(BO$1*$N319)*($D319/1000)*($O319+$P319)/$D319))/((1+'Instruktion Kostnad nytta'!$C$37)^BO$1))</f>
        <v>40.607984306925012</v>
      </c>
      <c r="BP319" s="45">
        <f>((($B319*2.71^(BP$1*$N319)*($D319/1000)*($O319+$P319)/$D319))/((1+'Instruktion Kostnad nytta'!$C$37)^BP$1))</f>
        <v>41.020442369672224</v>
      </c>
      <c r="BQ319" s="45">
        <f>((($B319*2.71^(BQ$1*$N319)*($D319/1000)*($O319+$P319)/$D319))/((1+'Instruktion Kostnad nytta'!$C$37)^BQ$1))</f>
        <v>41.437089797058633</v>
      </c>
      <c r="BR319" s="45">
        <f>((($B319*2.71^(BR$1*$N319)*($D319/1000)*($O319+$P319)/$D319))/((1+'Instruktion Kostnad nytta'!$C$37)^BR$1))</f>
        <v>41.857969140746285</v>
      </c>
      <c r="BS319" s="45">
        <f>((($B319*2.71^(BS$1*$N319)*($D319/1000)*($O319+$P319)/$D319))/((1+'Instruktion Kostnad nytta'!$C$37)^BS$1))</f>
        <v>42.283123384597289</v>
      </c>
      <c r="BT319" s="45">
        <f>((($B319*2.71^(BT$1*$N319)*($D319/1000)*($O319+$P319)/$D319))/((1+'Instruktion Kostnad nytta'!$C$37)^BT$1))</f>
        <v>42.712595949063832</v>
      </c>
      <c r="BU319" s="45">
        <f>((($B319*2.71^(BU$1*$N319)*($D319/1000)*($O319+$P319)/$D319))/((1+'Instruktion Kostnad nytta'!$C$37)^BU$1))</f>
        <v>43.146430695622549</v>
      </c>
      <c r="BV319" s="45">
        <f>((($B319*2.71^(BV$1*$N319)*($D319/1000)*($O319+$P319)/$D319))/((1+'Instruktion Kostnad nytta'!$C$37)^BV$1))</f>
        <v>43.584671931254093</v>
      </c>
      <c r="BW319" s="45">
        <f>((($B319*2.71^(BW$1*$N319)*($D319/1000)*($O319+$P319)/$D319))/((1+'Instruktion Kostnad nytta'!$C$37)^BW$1))</f>
        <v>44.02736441296814</v>
      </c>
      <c r="BX319" s="45">
        <f>((($B319*2.71^(BX$1*$N319)*($D319/1000)*($O319+$P319)/$D319))/((1+'Instruktion Kostnad nytta'!$C$37)^BX$1))</f>
        <v>44.474553352374357</v>
      </c>
      <c r="BY319" s="45">
        <f>((($B319*2.71^(BY$1*$N319)*($D319/1000)*($O319+$P319)/$D319))/((1+'Instruktion Kostnad nytta'!$C$37)^BY$1))</f>
        <v>44.926284420299801</v>
      </c>
      <c r="BZ319" s="45">
        <f>((($B319*2.71^(BZ$1*$N319)*($D319/1000)*($O319+$P319)/$D319))/((1+'Instruktion Kostnad nytta'!$C$37)^BZ$1))</f>
        <v>45.382603751453274</v>
      </c>
      <c r="CA319" s="45">
        <f>((($B319*2.71^(CA$1*$N319)*($D319/1000)*($O319+$P319)/$D319))/((1+'Instruktion Kostnad nytta'!$C$37)^CA$1))</f>
        <v>45.843557949136923</v>
      </c>
      <c r="CB319" s="45">
        <f>((($B319*2.71^(CB$1*$N319)*($D319/1000)*($O319+$P319)/$D319))/((1+'Instruktion Kostnad nytta'!$C$37)^CB$1))</f>
        <v>46.309194090005803</v>
      </c>
      <c r="CC319" s="45">
        <f>((($B319*2.71^(CC$1*$N319)*($D319/1000)*($O319+$P319)/$D319))/((1+'Instruktion Kostnad nytta'!$C$37)^CC$1))</f>
        <v>46.779559728875739</v>
      </c>
      <c r="CD319" s="45">
        <f>((($B319*2.71^(CD$1*$N319)*($D319/1000)*($O319+$P319)/$D319))/((1+'Instruktion Kostnad nytta'!$C$37)^CD$1))</f>
        <v>47.254702903580153</v>
      </c>
      <c r="CE319" s="45">
        <f>((($B319*2.71^(CE$1*$N319)*($D319/1000)*($O319+$P319)/$D319))/((1+'Instruktion Kostnad nytta'!$C$37)^CE$1))</f>
        <v>47.734672139875926</v>
      </c>
      <c r="CF319" s="45">
        <f>((($B319*2.71^(CF$1*$N319)*($D319/1000)*($O319+$P319)/$D319))/((1+'Instruktion Kostnad nytta'!$C$37)^CF$1))</f>
        <v>48.219516456399383</v>
      </c>
      <c r="CG319" s="45">
        <f>((($B319*2.71^(CG$1*$N319)*($D319/1000)*($O319+$P319)/$D319))/((1+'Instruktion Kostnad nytta'!$C$37)^CG$1))</f>
        <v>48.709285369672486</v>
      </c>
      <c r="CH319" s="45">
        <f>((($B319*2.71^(CH$1*$N319)*($D319/1000)*($O319+$P319)/$D319))/((1+'Instruktion Kostnad nytta'!$C$37)^CH$1))</f>
        <v>49.204028899159844</v>
      </c>
      <c r="CI319" s="45">
        <f>((($B319*2.71^(CI$1*$N319)*($D319/1000)*($O319+$P319)/$D319))/((1+'Instruktion Kostnad nytta'!$C$37)^CI$1))</f>
        <v>49.703797572377269</v>
      </c>
      <c r="CJ319" s="45">
        <f>((($B319*2.71^(CJ$1*$N319)*($D319/1000)*($O319+$P319)/$D319))/((1+'Instruktion Kostnad nytta'!$C$37)^CJ$1))</f>
        <v>50.208642430051853</v>
      </c>
      <c r="CK319" s="45">
        <f>((($B319*2.71^(CK$1*$N319)*($D319/1000)*($O319+$P319)/$D319))/((1+'Instruktion Kostnad nytta'!$C$37)^CK$1))</f>
        <v>50.718615031334977</v>
      </c>
      <c r="CL319" s="45">
        <f>((($B319*2.71^(CL$1*$N319)*($D319/1000)*($O319+$P319)/$D319))/((1+'Instruktion Kostnad nytta'!$C$37)^CL$1))</f>
        <v>51.233767459067714</v>
      </c>
      <c r="CM319" s="45">
        <f>((($B319*2.71^(CM$1*$N319)*($D319/1000)*($O319+$P319)/$D319))/((1+'Instruktion Kostnad nytta'!$C$37)^CM$1))</f>
        <v>51.754152325100151</v>
      </c>
      <c r="CN319" s="45">
        <f>((($B319*2.71^(CN$1*$N319)*($D319/1000)*($O319+$P319)/$D319))/((1+'Instruktion Kostnad nytta'!$C$37)^CN$1))</f>
        <v>52.279822775664641</v>
      </c>
      <c r="CO319" s="45">
        <f>((($B319*2.71^(CO$1*$N319)*($D319/1000)*($O319+$P319)/$D319))/((1+'Instruktion Kostnad nytta'!$C$37)^CO$1))</f>
        <v>52.81083249680313</v>
      </c>
      <c r="CP319" s="45">
        <f>((($B319*2.71^(CP$1*$N319)*($D319/1000)*($O319+$P319)/$D319))/((1+'Instruktion Kostnad nytta'!$C$37)^CP$1))</f>
        <v>53.34723571985068</v>
      </c>
      <c r="CQ319" s="45">
        <f>((($B319*2.71^(CQ$1*$N319)*($D319/1000)*($O319+$P319)/$D319))/((1+'Instruktion Kostnad nytta'!$C$37)^CQ$1))</f>
        <v>53.889087226973508</v>
      </c>
      <c r="CR319" s="45">
        <f>((($B319*2.71^(CR$1*$N319)*($D319/1000)*($O319+$P319)/$D319))/((1+'Instruktion Kostnad nytta'!$C$37)^CR$1))</f>
        <v>54.436442356764182</v>
      </c>
      <c r="CS319" s="45">
        <f>((($B319*2.71^(CS$1*$N319)*($D319/1000)*($O319+$P319)/$D319))/((1+'Instruktion Kostnad nytta'!$C$37)^CS$1))</f>
        <v>54.989357009892906</v>
      </c>
      <c r="CT319" s="45">
        <f>((($B319*2.71^(CT$1*$N319)*($D319/1000)*($O319+$P319)/$D319))/((1+'Instruktion Kostnad nytta'!$C$37)^CT$1))</f>
        <v>55.547887654816996</v>
      </c>
      <c r="CU319" s="45">
        <f>((($B319*2.71^(CU$1*$N319)*($D319/1000)*($O319+$P319)/$D319))/((1+'Instruktion Kostnad nytta'!$C$37)^CU$1))</f>
        <v>56.112091333547696</v>
      </c>
      <c r="CV319" s="45">
        <f>((($B319*2.71^(CV$1*$N319)*($D319/1000)*($O319+$P319)/$D319))/((1+'Instruktion Kostnad nytta'!$C$37)^CV$1))</f>
        <v>56.682025667475763</v>
      </c>
      <c r="CW319" s="45">
        <f>((($B319*2.71^(CW$1*$N319)*($D319/1000)*($O319+$P319)/$D319))/((1+'Instruktion Kostnad nytta'!$C$37)^CW$1))</f>
        <v>57.257748863256467</v>
      </c>
      <c r="CX319" s="45">
        <f>((($B319*2.71^(CX$1*$N319)*($D319/1000)*($O319+$P319)/$D319))/((1+'Instruktion Kostnad nytta'!$C$37)^CX$1))</f>
        <v>57.83931971875387</v>
      </c>
      <c r="CY319" s="45">
        <f>((($B319*2.71^(CY$1*$N319)*($D319/1000)*($O319+$P319)/$D319))/((1+'Instruktion Kostnad nytta'!$C$37)^CY$1))</f>
        <v>58.426797629046156</v>
      </c>
      <c r="CZ319" s="45">
        <f>((($B319*2.71^(CZ$1*$N319)*($D319/1000)*($O319+$P319)/$D319))/((1+'Instruktion Kostnad nytta'!$C$37)^CZ$1))</f>
        <v>59.020242592491172</v>
      </c>
      <c r="DA319" s="45">
        <f>((($B319*2.71^(DA$1*$N319)*($D319/1000)*($O319+$P319)/$D319))/((1+'Instruktion Kostnad nytta'!$C$37)^DA$1))</f>
        <v>59.61971521685431</v>
      </c>
      <c r="DB319" s="45">
        <f>((($B319*2.71^(DB$1*$N319)*($D319/1000)*($O319+$P319)/$D319))/((1+'Instruktion Kostnad nytta'!$C$37)^DB$1))</f>
        <v>60.225276725498077</v>
      </c>
      <c r="DC319" s="45">
        <f>((($B319*2.71^(DC$1*$N319)*($D319/1000)*($O319+$P319)/$D319))/((1+'Instruktion Kostnad nytta'!$C$37)^DC$1))</f>
        <v>60.836988963634859</v>
      </c>
      <c r="DD319" s="45">
        <f>((($B319*2.71^(DD$1*$N319)*($D319/1000)*($O319+$P319)/$D319))/((1+'Instruktion Kostnad nytta'!$C$37)^DD$1))</f>
        <v>61.454914404643155</v>
      </c>
      <c r="DE319" s="45">
        <f>((($B319*2.71^(DE$1*$N319)*($D319/1000)*($O319+$P319)/$D319))/((1+'Instruktion Kostnad nytta'!$C$37)^DE$1))</f>
        <v>62.079116156447682</v>
      </c>
      <c r="DF319" s="45">
        <f>((($B319*2.71^(DF$1*$N319)*($D319/1000)*($O319+$P319)/$D319))/((1+'Instruktion Kostnad nytta'!$C$37)^DF$1))</f>
        <v>62.70965796796483</v>
      </c>
      <c r="DG319" s="45">
        <f>((($B319*2.71^(DG$1*$N319)*($D319/1000)*($O319+$P319)/$D319))/((1+'Instruktion Kostnad nytta'!$C$37)^DG$1))</f>
        <v>63.346604235612872</v>
      </c>
      <c r="DH319" s="45">
        <f>((($B319*2.71^(DH$1*$N319)*($D319/1000)*($O319+$P319)/$D319))/((1+'Instruktion Kostnad nytta'!$C$37)^DH$1))</f>
        <v>63.990020009889072</v>
      </c>
      <c r="DI319" s="45">
        <f>((($B319*2.71^(DI$1*$N319)*($D319/1000)*($O319+$P319)/$D319))/((1+'Instruktion Kostnad nytta'!$C$37)^DI$1))</f>
        <v>64.639971002012857</v>
      </c>
      <c r="DJ319" s="45">
        <f>((($B319*2.71^(DJ$1*$N319)*($D319/1000)*($O319+$P319)/$D319))/((1+'Instruktion Kostnad nytta'!$C$37)^DJ$1))</f>
        <v>65.296523590637122</v>
      </c>
      <c r="DK319" s="45">
        <f>((($B319*2.71^(DK$1*$N319)*($D319/1000)*($O319+$P319)/$D319))/((1+'Instruktion Kostnad nytta'!$C$37)^DK$1))</f>
        <v>65.959744828627237</v>
      </c>
      <c r="DL319" s="45">
        <f>((($B319*2.71^(DL$1*$N319)*($D319/1000)*($O319+$P319)/$D319))/((1+'Instruktion Kostnad nytta'!$C$37)^DL$1))</f>
        <v>66.629702449909004</v>
      </c>
      <c r="DM319" s="45">
        <f>((($B319*2.71^(DM$1*$N319)*($D319/1000)*($O319+$P319)/$D319))/((1+'Instruktion Kostnad nytta'!$C$37)^DM$1))</f>
        <v>67.306464876386457</v>
      </c>
      <c r="DN319" s="45">
        <f>((($B319*2.71^(DN$1*$N319)*($D319/1000)*($O319+$P319)/$D319))/((1+'Instruktion Kostnad nytta'!$C$37)^DN$1))</f>
        <v>67.990101224929418</v>
      </c>
      <c r="DO319" s="45">
        <f>((($B319*2.71^(DO$1*$N319)*($D319/1000)*($O319+$P319)/$D319))/((1+'Instruktion Kostnad nytta'!$C$37)^DO$1))</f>
        <v>68.680681314432647</v>
      </c>
      <c r="DP319" s="45">
        <f>((($B319*2.71^(DP$1*$N319)*($D319/1000)*($O319+$P319)/$D319))/((1+'Instruktion Kostnad nytta'!$C$37)^DP$1))</f>
        <v>69.378275672946003</v>
      </c>
      <c r="DQ319" s="45">
        <f>((($B319*2.71^(DQ$1*$N319)*($D319/1000)*($O319+$P319)/$D319))/((1+'Instruktion Kostnad nytta'!$C$37)^DQ$1))</f>
        <v>70.082955544877592</v>
      </c>
      <c r="DR319" s="45">
        <f>((($B319*2.71^(DR$1*$N319)*($D319/1000)*($O319+$P319)/$D319))/((1+'Instruktion Kostnad nytta'!$C$37)^DR$1))</f>
        <v>70.794792898269904</v>
      </c>
      <c r="DS319" s="45">
        <f>((($B319*2.71^(DS$1*$N319)*($D319/1000)*($O319+$P319)/$D319))/((1+'Instruktion Kostnad nytta'!$C$37)^DS$1))</f>
        <v>71.513860432149713</v>
      </c>
      <c r="DT319" s="45">
        <f>((($B319*2.71^(DT$1*$N319)*($D319/1000)*($O319+$P319)/$D319))/((1+'Instruktion Kostnad nytta'!$C$37)^DT$1))</f>
        <v>72.240231583952706</v>
      </c>
      <c r="DU319" s="45">
        <f>((($B319*2.71^(DU$1*$N319)*($D319/1000)*($O319+$P319)/$D319))/((1+'Instruktion Kostnad nytta'!$C$37)^DU$1))</f>
        <v>72.973980537023593</v>
      </c>
      <c r="DV319" s="45">
        <f>((($B319*2.71^(DV$1*$N319)*($D319/1000)*($O319+$P319)/$D319))/((1+'Instruktion Kostnad nytta'!$C$37)^DV$1))</f>
        <v>73.715182228192504</v>
      </c>
      <c r="DW319" s="45">
        <f>((($B319*2.71^(DW$1*$N319)*($D319/1000)*($O319+$P319)/$D319))/((1+'Instruktion Kostnad nytta'!$C$37)^DW$1))</f>
        <v>74.463912355427894</v>
      </c>
      <c r="DX319" s="45">
        <f>((($B319*2.71^(DX$1*$N319)*($D319/1000)*($O319+$P319)/$D319))/((1+'Instruktion Kostnad nytta'!$C$37)^DX$1))</f>
        <v>75.220247385567816</v>
      </c>
      <c r="DY319" s="45">
        <f>((($B319*2.71^(DY$1*$N319)*($D319/1000)*($O319+$P319)/$D319))/((1+'Instruktion Kostnad nytta'!$C$37)^DY$1))</f>
        <v>75.984264562128971</v>
      </c>
      <c r="DZ319" s="45">
        <f>((($B319*2.71^(DZ$1*$N319)*($D319/1000)*($O319+$P319)/$D319))/((1+'Instruktion Kostnad nytta'!$C$37)^DZ$1))</f>
        <v>76.756041913195887</v>
      </c>
      <c r="EA319" s="45">
        <f>((($B319*2.71^(EA$1*$N319)*($D319/1000)*($O319+$P319)/$D319))/((1+'Instruktion Kostnad nytta'!$C$37)^EA$1))</f>
        <v>77.535658259389692</v>
      </c>
      <c r="EB319" s="45">
        <f>((($B319*2.71^(EB$1*$N319)*($D319/1000)*($O319+$P319)/$D319))/((1+'Instruktion Kostnad nytta'!$C$37)^EB$1))</f>
        <v>78.323193221917847</v>
      </c>
      <c r="EC319" s="45">
        <f>((($B319*2.71^(EC$1*$N319)*($D319/1000)*($O319+$P319)/$D319))/((1+'Instruktion Kostnad nytta'!$C$37)^EC$1))</f>
        <v>79.118727230705829</v>
      </c>
      <c r="ED319" s="45">
        <f>((($B319*2.71^(ED$1*$N319)*($D319/1000)*($O319+$P319)/$D319))/((1+'Instruktion Kostnad nytta'!$C$37)^ED$1))</f>
        <v>79.92234153261137</v>
      </c>
      <c r="EE319" s="45">
        <f>((($B319*2.71^(EE$1*$N319)*($D319/1000)*($O319+$P319)/$D319))/((1+'Instruktion Kostnad nytta'!$C$37)^EE$1))</f>
        <v>80.734118199722133</v>
      </c>
      <c r="EF319" s="45">
        <f>((($B319*2.71^(EF$1*$N319)*($D319/1000)*($O319+$P319)/$D319))/((1+'Instruktion Kostnad nytta'!$C$37)^EF$1))</f>
        <v>81.554140137737463</v>
      </c>
      <c r="EG319" s="45">
        <f>((($B319*2.71^(EG$1*$N319)*($D319/1000)*($O319+$P319)/$D319))/((1+'Instruktion Kostnad nytta'!$C$37)^EG$1))</f>
        <v>82.382491094435622</v>
      </c>
      <c r="EH319" s="45">
        <f>((($B319*2.71^(EH$1*$N319)*($D319/1000)*($O319+$P319)/$D319))/((1+'Instruktion Kostnad nytta'!$C$37)^EH$1))</f>
        <v>83.219255668226751</v>
      </c>
      <c r="EI319" s="45">
        <f>((($B319*2.71^(EI$1*$N319)*($D319/1000)*($O319+$P319)/$D319))/((1+'Instruktion Kostnad nytta'!$C$37)^EI$1))</f>
        <v>84.064519316792683</v>
      </c>
      <c r="EJ319" s="45">
        <f>((($B319*2.71^(EJ$1*$N319)*($D319/1000)*($O319+$P319)/$D319))/((1+'Instruktion Kostnad nytta'!$C$37)^EJ$1))</f>
        <v>84.918368365814985</v>
      </c>
      <c r="EK319" s="45">
        <f>((($B319*2.71^(EK$1*$N319)*($D319/1000)*($O319+$P319)/$D319))/((1+'Instruktion Kostnad nytta'!$C$37)^EK$1))</f>
        <v>85.780890017790796</v>
      </c>
      <c r="EL319" s="45">
        <f>((($B319*2.71^(EL$1*$N319)*($D319/1000)*($O319+$P319)/$D319))/((1+'Instruktion Kostnad nytta'!$C$37)^EL$1))</f>
        <v>86.65217236093919</v>
      </c>
    </row>
    <row r="320" spans="1:142" x14ac:dyDescent="0.25">
      <c r="A320" s="41">
        <v>322</v>
      </c>
      <c r="B320" s="59">
        <v>0.5</v>
      </c>
      <c r="C320" s="59">
        <v>15</v>
      </c>
      <c r="D320" s="60">
        <v>80</v>
      </c>
      <c r="E320" s="59">
        <v>1965</v>
      </c>
      <c r="F320" s="59" t="s">
        <v>98</v>
      </c>
      <c r="G320" s="59">
        <v>127</v>
      </c>
      <c r="H320" s="59" t="s">
        <v>46</v>
      </c>
      <c r="I320" s="59">
        <v>8</v>
      </c>
      <c r="J320" s="41">
        <v>0</v>
      </c>
      <c r="K320" s="41" t="s">
        <v>281</v>
      </c>
      <c r="L320" s="48">
        <f>'Instruktion Kostnad nytta'!C$19/D320+IF((IF(F320="A",'Instruktion Kostnad nytta'!C$25,0)+IF(G320&lt;500,'Instruktion Kostnad nytta'!C$20,('Instruktion Kostnad nytta'!C$20+'Instruktion Kostnad nytta'!C$21))+IF(G320&lt;700,0,('Instruktion Kostnad nytta'!C$22-'Instruktion Kostnad nytta'!C$21))+I320*'Instruktion Kostnad nytta'!C$23/D320)&lt;3000,3000,(IF(F320="A",'Instruktion Kostnad nytta'!C$25,0)+IF(G320&lt;500,'Instruktion Kostnad nytta'!C$20,('Instruktion Kostnad nytta'!C$20+'Instruktion Kostnad nytta'!C$21))+IF(G320&lt;700,0,('Instruktion Kostnad nytta'!C$22-'Instruktion Kostnad nytta'!C$21))+I320*'Instruktion Kostnad nytta'!C$23/D320))</f>
        <v>6875</v>
      </c>
      <c r="M320" s="50">
        <f t="shared" si="12"/>
        <v>6.25</v>
      </c>
      <c r="N320" s="49">
        <f>IF(H320="Gråjärn",'Instruktion Kostnad nytta'!C$32,IF(H320="segjärn",'Instruktion Kostnad nytta'!C$33,IF(H320="PVC",'Instruktion Kostnad nytta'!C$34,IF(H320="PE",'Instruktion Kostnad nytta'!C$35,IF(H320="ST",'Instruktion Kostnad nytta'!C$36,0)))))</f>
        <v>0.03</v>
      </c>
      <c r="O320" s="48">
        <f>IF(G320&lt;200,'Instruktion Kostnad nytta'!C$28,(IF(G320&lt;500,'Instruktion Kostnad nytta'!C$29,'Instruktion Kostnad nytta'!C$30)))</f>
        <v>45000</v>
      </c>
      <c r="P320" s="47">
        <v>4000</v>
      </c>
      <c r="Q320" s="46">
        <f t="shared" si="13"/>
        <v>-429.79509409760863</v>
      </c>
      <c r="R320" s="45">
        <f t="shared" si="14"/>
        <v>-6586.3040142958916</v>
      </c>
      <c r="S320" s="45">
        <f>((($B320*2.71^(S$1*$N320)*($D320/1000)*($O320+$P320)/$D320))/((1+'Instruktion Kostnad nytta'!$C$37)^S$1))</f>
        <v>25.000223905593113</v>
      </c>
      <c r="T320" s="45">
        <f>((($B320*2.71^(T$1*$N320)*($D320/1000)*($O320+$P320)/$D320))/((1+'Instruktion Kostnad nytta'!$C$37)^T$1))</f>
        <v>25.254152882771844</v>
      </c>
      <c r="U320" s="45">
        <f>((($B320*2.71^(U$1*$N320)*($D320/1000)*($O320+$P320)/$D320))/((1+'Instruktion Kostnad nytta'!$C$37)^U$1))</f>
        <v>25.510661033868949</v>
      </c>
      <c r="V320" s="45">
        <f>((($B320*2.71^(V$1*$N320)*($D320/1000)*($O320+$P320)/$D320))/((1+'Instruktion Kostnad nytta'!$C$37)^V$1))</f>
        <v>25.769774555729619</v>
      </c>
      <c r="W320" s="45">
        <f>((($B320*2.71^(W$1*$N320)*($D320/1000)*($O320+$P320)/$D320))/((1+'Instruktion Kostnad nytta'!$C$37)^W$1))</f>
        <v>26.031519911282167</v>
      </c>
      <c r="X320" s="45">
        <f>((($B320*2.71^(X$1*$N320)*($D320/1000)*($O320+$P320)/$D320))/((1+'Instruktion Kostnad nytta'!$C$37)^X$1))</f>
        <v>26.295923832240685</v>
      </c>
      <c r="Y320" s="45">
        <f>((($B320*2.71^(Y$1*$N320)*($D320/1000)*($O320+$P320)/$D320))/((1+'Instruktion Kostnad nytta'!$C$37)^Y$1))</f>
        <v>26.563013321835086</v>
      </c>
      <c r="Z320" s="45">
        <f>((($B320*2.71^(Z$1*$N320)*($D320/1000)*($O320+$P320)/$D320))/((1+'Instruktion Kostnad nytta'!$C$37)^Z$1))</f>
        <v>26.832815657568947</v>
      </c>
      <c r="AA320" s="45">
        <f>((($B320*2.71^(AA$1*$N320)*($D320/1000)*($O320+$P320)/$D320))/((1+'Instruktion Kostnad nytta'!$C$37)^AA$1))</f>
        <v>27.1053583940053</v>
      </c>
      <c r="AB320" s="45">
        <f>((($B320*2.71^(AB$1*$N320)*($D320/1000)*($O320+$P320)/$D320))/((1+'Instruktion Kostnad nytta'!$C$37)^AB$1))</f>
        <v>27.380669365580751</v>
      </c>
      <c r="AC320" s="45">
        <f>((($B320*2.71^(AC$1*$N320)*($D320/1000)*($O320+$P320)/$D320))/((1+'Instruktion Kostnad nytta'!$C$37)^AC$1))</f>
        <v>27.658776689448164</v>
      </c>
      <c r="AD320" s="45">
        <f>((($B320*2.71^(AD$1*$N320)*($D320/1000)*($O320+$P320)/$D320))/((1+'Instruktion Kostnad nytta'!$C$37)^AD$1))</f>
        <v>27.939708768348279</v>
      </c>
      <c r="AE320" s="45">
        <f>((($B320*2.71^(AE$1*$N320)*($D320/1000)*($O320+$P320)/$D320))/((1+'Instruktion Kostnad nytta'!$C$37)^AE$1))</f>
        <v>28.223494293510345</v>
      </c>
      <c r="AF320" s="45">
        <f>((($B320*2.71^(AF$1*$N320)*($D320/1000)*($O320+$P320)/$D320))/((1+'Instruktion Kostnad nytta'!$C$37)^AF$1))</f>
        <v>28.510162247582453</v>
      </c>
      <c r="AG320" s="45">
        <f>((($B320*2.71^(AG$1*$N320)*($D320/1000)*($O320+$P320)/$D320))/((1+'Instruktion Kostnad nytta'!$C$37)^AG$1))</f>
        <v>28.799741907591361</v>
      </c>
      <c r="AH320" s="45">
        <f>((($B320*2.71^(AH$1*$N320)*($D320/1000)*($O320+$P320)/$D320))/((1+'Instruktion Kostnad nytta'!$C$37)^AH$1))</f>
        <v>29.092262847932609</v>
      </c>
      <c r="AI320" s="45">
        <f>((($B320*2.71^(AI$1*$N320)*($D320/1000)*($O320+$P320)/$D320))/((1+'Instruktion Kostnad nytta'!$C$37)^AI$1))</f>
        <v>29.38775494339091</v>
      </c>
      <c r="AJ320" s="45">
        <f>((($B320*2.71^(AJ$1*$N320)*($D320/1000)*($O320+$P320)/$D320))/((1+'Instruktion Kostnad nytta'!$C$37)^AJ$1))</f>
        <v>29.686248372191148</v>
      </c>
      <c r="AK320" s="45">
        <f>((($B320*2.71^(AK$1*$N320)*($D320/1000)*($O320+$P320)/$D320))/((1+'Instruktion Kostnad nytta'!$C$37)^AK$1))</f>
        <v>29.987773619080546</v>
      </c>
      <c r="AL320" s="45">
        <f>((($B320*2.71^(AL$1*$N320)*($D320/1000)*($O320+$P320)/$D320))/((1+'Instruktion Kostnad nytta'!$C$37)^AL$1))</f>
        <v>30.292361478441951</v>
      </c>
      <c r="AM320" s="45">
        <f>((($B320*2.71^(AM$1*$N320)*($D320/1000)*($O320+$P320)/$D320))/((1+'Instruktion Kostnad nytta'!$C$37)^AM$1))</f>
        <v>30.600043057438853</v>
      </c>
      <c r="AN320" s="45">
        <f>((($B320*2.71^(AN$1*$N320)*($D320/1000)*($O320+$P320)/$D320))/((1+'Instruktion Kostnad nytta'!$C$37)^AN$1))</f>
        <v>30.91084977919234</v>
      </c>
      <c r="AO320" s="45">
        <f>((($B320*2.71^(AO$1*$N320)*($D320/1000)*($O320+$P320)/$D320))/((1+'Instruktion Kostnad nytta'!$C$37)^AO$1))</f>
        <v>31.224813385990259</v>
      </c>
      <c r="AP320" s="45">
        <f>((($B320*2.71^(AP$1*$N320)*($D320/1000)*($O320+$P320)/$D320))/((1+'Instruktion Kostnad nytta'!$C$37)^AP$1))</f>
        <v>31.541965942529057</v>
      </c>
      <c r="AQ320" s="45">
        <f>((($B320*2.71^(AQ$1*$N320)*($D320/1000)*($O320+$P320)/$D320))/((1+'Instruktion Kostnad nytta'!$C$37)^AQ$1))</f>
        <v>31.862339839188468</v>
      </c>
      <c r="AR320" s="45">
        <f>((($B320*2.71^(AR$1*$N320)*($D320/1000)*($O320+$P320)/$D320))/((1+'Instruktion Kostnad nytta'!$C$37)^AR$1))</f>
        <v>32.185967795339536</v>
      </c>
      <c r="AS320" s="45">
        <f>((($B320*2.71^(AS$1*$N320)*($D320/1000)*($O320+$P320)/$D320))/((1+'Instruktion Kostnad nytta'!$C$37)^AS$1))</f>
        <v>32.512882862686169</v>
      </c>
      <c r="AT320" s="45">
        <f>((($B320*2.71^(AT$1*$N320)*($D320/1000)*($O320+$P320)/$D320))/((1+'Instruktion Kostnad nytta'!$C$37)^AT$1))</f>
        <v>32.843118428640715</v>
      </c>
      <c r="AU320" s="45">
        <f>((($B320*2.71^(AU$1*$N320)*($D320/1000)*($O320+$P320)/$D320))/((1+'Instruktion Kostnad nytta'!$C$37)^AU$1))</f>
        <v>33.176708219733698</v>
      </c>
      <c r="AV320" s="45">
        <f>((($B320*2.71^(AV$1*$N320)*($D320/1000)*($O320+$P320)/$D320))/((1+'Instruktion Kostnad nytta'!$C$37)^AV$1))</f>
        <v>33.513686305058343</v>
      </c>
      <c r="AW320" s="45">
        <f>((($B320*2.71^(AW$1*$N320)*($D320/1000)*($O320+$P320)/$D320))/((1+'Instruktion Kostnad nytta'!$C$37)^AW$1))</f>
        <v>33.854087099749947</v>
      </c>
      <c r="AX320" s="45">
        <f>((($B320*2.71^(AX$1*$N320)*($D320/1000)*($O320+$P320)/$D320))/((1+'Instruktion Kostnad nytta'!$C$37)^AX$1))</f>
        <v>34.197945368500726</v>
      </c>
      <c r="AY320" s="45">
        <f>((($B320*2.71^(AY$1*$N320)*($D320/1000)*($O320+$P320)/$D320))/((1+'Instruktion Kostnad nytta'!$C$37)^AY$1))</f>
        <v>34.545296229110207</v>
      </c>
      <c r="AZ320" s="45">
        <f>((($B320*2.71^(AZ$1*$N320)*($D320/1000)*($O320+$P320)/$D320))/((1+'Instruktion Kostnad nytta'!$C$37)^AZ$1))</f>
        <v>34.896175156071806</v>
      </c>
      <c r="BA320" s="45">
        <f>((($B320*2.71^(BA$1*$N320)*($D320/1000)*($O320+$P320)/$D320))/((1+'Instruktion Kostnad nytta'!$C$37)^BA$1))</f>
        <v>35.250617984195777</v>
      </c>
      <c r="BB320" s="45">
        <f>((($B320*2.71^(BB$1*$N320)*($D320/1000)*($O320+$P320)/$D320))/((1+'Instruktion Kostnad nytta'!$C$37)^BB$1))</f>
        <v>35.608660912269002</v>
      </c>
      <c r="BC320" s="45">
        <f>((($B320*2.71^(BC$1*$N320)*($D320/1000)*($O320+$P320)/$D320))/((1+'Instruktion Kostnad nytta'!$C$37)^BC$1))</f>
        <v>35.970340506751896</v>
      </c>
      <c r="BD320" s="45">
        <f>((($B320*2.71^(BD$1*$N320)*($D320/1000)*($O320+$P320)/$D320))/((1+'Instruktion Kostnad nytta'!$C$37)^BD$1))</f>
        <v>36.335693705512931</v>
      </c>
      <c r="BE320" s="45">
        <f>((($B320*2.71^(BE$1*$N320)*($D320/1000)*($O320+$P320)/$D320))/((1+'Instruktion Kostnad nytta'!$C$37)^BE$1))</f>
        <v>36.704757821600943</v>
      </c>
      <c r="BF320" s="45">
        <f>((($B320*2.71^(BF$1*$N320)*($D320/1000)*($O320+$P320)/$D320))/((1+'Instruktion Kostnad nytta'!$C$37)^BF$1))</f>
        <v>37.077570547056048</v>
      </c>
      <c r="BG320" s="45">
        <f>((($B320*2.71^(BG$1*$N320)*($D320/1000)*($O320+$P320)/$D320))/((1+'Instruktion Kostnad nytta'!$C$37)^BG$1))</f>
        <v>37.454169956758932</v>
      </c>
      <c r="BH320" s="45">
        <f>((($B320*2.71^(BH$1*$N320)*($D320/1000)*($O320+$P320)/$D320))/((1+'Instruktion Kostnad nytta'!$C$37)^BH$1))</f>
        <v>37.83459451231942</v>
      </c>
      <c r="BI320" s="45">
        <f>((($B320*2.71^(BI$1*$N320)*($D320/1000)*($O320+$P320)/$D320))/((1+'Instruktion Kostnad nytta'!$C$37)^BI$1))</f>
        <v>38.218883066004558</v>
      </c>
      <c r="BJ320" s="45">
        <f>((($B320*2.71^(BJ$1*$N320)*($D320/1000)*($O320+$P320)/$D320))/((1+'Instruktion Kostnad nytta'!$C$37)^BJ$1))</f>
        <v>38.607074864706519</v>
      </c>
      <c r="BK320" s="45">
        <f>((($B320*2.71^(BK$1*$N320)*($D320/1000)*($O320+$P320)/$D320))/((1+'Instruktion Kostnad nytta'!$C$37)^BK$1))</f>
        <v>38.999209553950806</v>
      </c>
      <c r="BL320" s="45">
        <f>((($B320*2.71^(BL$1*$N320)*($D320/1000)*($O320+$P320)/$D320))/((1+'Instruktion Kostnad nytta'!$C$37)^BL$1))</f>
        <v>39.39532718194527</v>
      </c>
      <c r="BM320" s="45">
        <f>((($B320*2.71^(BM$1*$N320)*($D320/1000)*($O320+$P320)/$D320))/((1+'Instruktion Kostnad nytta'!$C$37)^BM$1))</f>
        <v>39.795468203670062</v>
      </c>
      <c r="BN320" s="45">
        <f>((($B320*2.71^(BN$1*$N320)*($D320/1000)*($O320+$P320)/$D320))/((1+'Instruktion Kostnad nytta'!$C$37)^BN$1))</f>
        <v>40.199673485009399</v>
      </c>
      <c r="BO320" s="45">
        <f>((($B320*2.71^(BO$1*$N320)*($D320/1000)*($O320+$P320)/$D320))/((1+'Instruktion Kostnad nytta'!$C$37)^BO$1))</f>
        <v>40.607984306925012</v>
      </c>
      <c r="BP320" s="45">
        <f>((($B320*2.71^(BP$1*$N320)*($D320/1000)*($O320+$P320)/$D320))/((1+'Instruktion Kostnad nytta'!$C$37)^BP$1))</f>
        <v>41.020442369672224</v>
      </c>
      <c r="BQ320" s="45">
        <f>((($B320*2.71^(BQ$1*$N320)*($D320/1000)*($O320+$P320)/$D320))/((1+'Instruktion Kostnad nytta'!$C$37)^BQ$1))</f>
        <v>41.437089797058633</v>
      </c>
      <c r="BR320" s="45">
        <f>((($B320*2.71^(BR$1*$N320)*($D320/1000)*($O320+$P320)/$D320))/((1+'Instruktion Kostnad nytta'!$C$37)^BR$1))</f>
        <v>41.857969140746285</v>
      </c>
      <c r="BS320" s="45">
        <f>((($B320*2.71^(BS$1*$N320)*($D320/1000)*($O320+$P320)/$D320))/((1+'Instruktion Kostnad nytta'!$C$37)^BS$1))</f>
        <v>42.283123384597289</v>
      </c>
      <c r="BT320" s="45">
        <f>((($B320*2.71^(BT$1*$N320)*($D320/1000)*($O320+$P320)/$D320))/((1+'Instruktion Kostnad nytta'!$C$37)^BT$1))</f>
        <v>42.712595949063832</v>
      </c>
      <c r="BU320" s="45">
        <f>((($B320*2.71^(BU$1*$N320)*($D320/1000)*($O320+$P320)/$D320))/((1+'Instruktion Kostnad nytta'!$C$37)^BU$1))</f>
        <v>43.146430695622549</v>
      </c>
      <c r="BV320" s="45">
        <f>((($B320*2.71^(BV$1*$N320)*($D320/1000)*($O320+$P320)/$D320))/((1+'Instruktion Kostnad nytta'!$C$37)^BV$1))</f>
        <v>43.584671931254093</v>
      </c>
      <c r="BW320" s="45">
        <f>((($B320*2.71^(BW$1*$N320)*($D320/1000)*($O320+$P320)/$D320))/((1+'Instruktion Kostnad nytta'!$C$37)^BW$1))</f>
        <v>44.02736441296814</v>
      </c>
      <c r="BX320" s="45">
        <f>((($B320*2.71^(BX$1*$N320)*($D320/1000)*($O320+$P320)/$D320))/((1+'Instruktion Kostnad nytta'!$C$37)^BX$1))</f>
        <v>44.474553352374357</v>
      </c>
      <c r="BY320" s="45">
        <f>((($B320*2.71^(BY$1*$N320)*($D320/1000)*($O320+$P320)/$D320))/((1+'Instruktion Kostnad nytta'!$C$37)^BY$1))</f>
        <v>44.926284420299801</v>
      </c>
      <c r="BZ320" s="45">
        <f>((($B320*2.71^(BZ$1*$N320)*($D320/1000)*($O320+$P320)/$D320))/((1+'Instruktion Kostnad nytta'!$C$37)^BZ$1))</f>
        <v>45.382603751453274</v>
      </c>
      <c r="CA320" s="45">
        <f>((($B320*2.71^(CA$1*$N320)*($D320/1000)*($O320+$P320)/$D320))/((1+'Instruktion Kostnad nytta'!$C$37)^CA$1))</f>
        <v>45.843557949136923</v>
      </c>
      <c r="CB320" s="45">
        <f>((($B320*2.71^(CB$1*$N320)*($D320/1000)*($O320+$P320)/$D320))/((1+'Instruktion Kostnad nytta'!$C$37)^CB$1))</f>
        <v>46.309194090005803</v>
      </c>
      <c r="CC320" s="45">
        <f>((($B320*2.71^(CC$1*$N320)*($D320/1000)*($O320+$P320)/$D320))/((1+'Instruktion Kostnad nytta'!$C$37)^CC$1))</f>
        <v>46.779559728875739</v>
      </c>
      <c r="CD320" s="45">
        <f>((($B320*2.71^(CD$1*$N320)*($D320/1000)*($O320+$P320)/$D320))/((1+'Instruktion Kostnad nytta'!$C$37)^CD$1))</f>
        <v>47.254702903580153</v>
      </c>
      <c r="CE320" s="45">
        <f>((($B320*2.71^(CE$1*$N320)*($D320/1000)*($O320+$P320)/$D320))/((1+'Instruktion Kostnad nytta'!$C$37)^CE$1))</f>
        <v>47.734672139875926</v>
      </c>
      <c r="CF320" s="45">
        <f>((($B320*2.71^(CF$1*$N320)*($D320/1000)*($O320+$P320)/$D320))/((1+'Instruktion Kostnad nytta'!$C$37)^CF$1))</f>
        <v>48.219516456399383</v>
      </c>
      <c r="CG320" s="45">
        <f>((($B320*2.71^(CG$1*$N320)*($D320/1000)*($O320+$P320)/$D320))/((1+'Instruktion Kostnad nytta'!$C$37)^CG$1))</f>
        <v>48.709285369672486</v>
      </c>
      <c r="CH320" s="45">
        <f>((($B320*2.71^(CH$1*$N320)*($D320/1000)*($O320+$P320)/$D320))/((1+'Instruktion Kostnad nytta'!$C$37)^CH$1))</f>
        <v>49.204028899159844</v>
      </c>
      <c r="CI320" s="45">
        <f>((($B320*2.71^(CI$1*$N320)*($D320/1000)*($O320+$P320)/$D320))/((1+'Instruktion Kostnad nytta'!$C$37)^CI$1))</f>
        <v>49.703797572377269</v>
      </c>
      <c r="CJ320" s="45">
        <f>((($B320*2.71^(CJ$1*$N320)*($D320/1000)*($O320+$P320)/$D320))/((1+'Instruktion Kostnad nytta'!$C$37)^CJ$1))</f>
        <v>50.208642430051853</v>
      </c>
      <c r="CK320" s="45">
        <f>((($B320*2.71^(CK$1*$N320)*($D320/1000)*($O320+$P320)/$D320))/((1+'Instruktion Kostnad nytta'!$C$37)^CK$1))</f>
        <v>50.718615031334977</v>
      </c>
      <c r="CL320" s="45">
        <f>((($B320*2.71^(CL$1*$N320)*($D320/1000)*($O320+$P320)/$D320))/((1+'Instruktion Kostnad nytta'!$C$37)^CL$1))</f>
        <v>51.233767459067714</v>
      </c>
      <c r="CM320" s="45">
        <f>((($B320*2.71^(CM$1*$N320)*($D320/1000)*($O320+$P320)/$D320))/((1+'Instruktion Kostnad nytta'!$C$37)^CM$1))</f>
        <v>51.754152325100151</v>
      </c>
      <c r="CN320" s="45">
        <f>((($B320*2.71^(CN$1*$N320)*($D320/1000)*($O320+$P320)/$D320))/((1+'Instruktion Kostnad nytta'!$C$37)^CN$1))</f>
        <v>52.279822775664641</v>
      </c>
      <c r="CO320" s="45">
        <f>((($B320*2.71^(CO$1*$N320)*($D320/1000)*($O320+$P320)/$D320))/((1+'Instruktion Kostnad nytta'!$C$37)^CO$1))</f>
        <v>52.81083249680313</v>
      </c>
      <c r="CP320" s="45">
        <f>((($B320*2.71^(CP$1*$N320)*($D320/1000)*($O320+$P320)/$D320))/((1+'Instruktion Kostnad nytta'!$C$37)^CP$1))</f>
        <v>53.34723571985068</v>
      </c>
      <c r="CQ320" s="45">
        <f>((($B320*2.71^(CQ$1*$N320)*($D320/1000)*($O320+$P320)/$D320))/((1+'Instruktion Kostnad nytta'!$C$37)^CQ$1))</f>
        <v>53.889087226973508</v>
      </c>
      <c r="CR320" s="45">
        <f>((($B320*2.71^(CR$1*$N320)*($D320/1000)*($O320+$P320)/$D320))/((1+'Instruktion Kostnad nytta'!$C$37)^CR$1))</f>
        <v>54.436442356764182</v>
      </c>
      <c r="CS320" s="45">
        <f>((($B320*2.71^(CS$1*$N320)*($D320/1000)*($O320+$P320)/$D320))/((1+'Instruktion Kostnad nytta'!$C$37)^CS$1))</f>
        <v>54.989357009892906</v>
      </c>
      <c r="CT320" s="45">
        <f>((($B320*2.71^(CT$1*$N320)*($D320/1000)*($O320+$P320)/$D320))/((1+'Instruktion Kostnad nytta'!$C$37)^CT$1))</f>
        <v>55.547887654816996</v>
      </c>
      <c r="CU320" s="45">
        <f>((($B320*2.71^(CU$1*$N320)*($D320/1000)*($O320+$P320)/$D320))/((1+'Instruktion Kostnad nytta'!$C$37)^CU$1))</f>
        <v>56.112091333547696</v>
      </c>
      <c r="CV320" s="45">
        <f>((($B320*2.71^(CV$1*$N320)*($D320/1000)*($O320+$P320)/$D320))/((1+'Instruktion Kostnad nytta'!$C$37)^CV$1))</f>
        <v>56.682025667475763</v>
      </c>
      <c r="CW320" s="45">
        <f>((($B320*2.71^(CW$1*$N320)*($D320/1000)*($O320+$P320)/$D320))/((1+'Instruktion Kostnad nytta'!$C$37)^CW$1))</f>
        <v>57.257748863256467</v>
      </c>
      <c r="CX320" s="45">
        <f>((($B320*2.71^(CX$1*$N320)*($D320/1000)*($O320+$P320)/$D320))/((1+'Instruktion Kostnad nytta'!$C$37)^CX$1))</f>
        <v>57.83931971875387</v>
      </c>
      <c r="CY320" s="45">
        <f>((($B320*2.71^(CY$1*$N320)*($D320/1000)*($O320+$P320)/$D320))/((1+'Instruktion Kostnad nytta'!$C$37)^CY$1))</f>
        <v>58.426797629046156</v>
      </c>
      <c r="CZ320" s="45">
        <f>((($B320*2.71^(CZ$1*$N320)*($D320/1000)*($O320+$P320)/$D320))/((1+'Instruktion Kostnad nytta'!$C$37)^CZ$1))</f>
        <v>59.020242592491172</v>
      </c>
      <c r="DA320" s="45">
        <f>((($B320*2.71^(DA$1*$N320)*($D320/1000)*($O320+$P320)/$D320))/((1+'Instruktion Kostnad nytta'!$C$37)^DA$1))</f>
        <v>59.61971521685431</v>
      </c>
      <c r="DB320" s="45">
        <f>((($B320*2.71^(DB$1*$N320)*($D320/1000)*($O320+$P320)/$D320))/((1+'Instruktion Kostnad nytta'!$C$37)^DB$1))</f>
        <v>60.225276725498077</v>
      </c>
      <c r="DC320" s="45">
        <f>((($B320*2.71^(DC$1*$N320)*($D320/1000)*($O320+$P320)/$D320))/((1+'Instruktion Kostnad nytta'!$C$37)^DC$1))</f>
        <v>60.836988963634859</v>
      </c>
      <c r="DD320" s="45">
        <f>((($B320*2.71^(DD$1*$N320)*($D320/1000)*($O320+$P320)/$D320))/((1+'Instruktion Kostnad nytta'!$C$37)^DD$1))</f>
        <v>61.454914404643155</v>
      </c>
      <c r="DE320" s="45">
        <f>((($B320*2.71^(DE$1*$N320)*($D320/1000)*($O320+$P320)/$D320))/((1+'Instruktion Kostnad nytta'!$C$37)^DE$1))</f>
        <v>62.079116156447682</v>
      </c>
      <c r="DF320" s="45">
        <f>((($B320*2.71^(DF$1*$N320)*($D320/1000)*($O320+$P320)/$D320))/((1+'Instruktion Kostnad nytta'!$C$37)^DF$1))</f>
        <v>62.70965796796483</v>
      </c>
      <c r="DG320" s="45">
        <f>((($B320*2.71^(DG$1*$N320)*($D320/1000)*($O320+$P320)/$D320))/((1+'Instruktion Kostnad nytta'!$C$37)^DG$1))</f>
        <v>63.346604235612872</v>
      </c>
      <c r="DH320" s="45">
        <f>((($B320*2.71^(DH$1*$N320)*($D320/1000)*($O320+$P320)/$D320))/((1+'Instruktion Kostnad nytta'!$C$37)^DH$1))</f>
        <v>63.990020009889072</v>
      </c>
      <c r="DI320" s="45">
        <f>((($B320*2.71^(DI$1*$N320)*($D320/1000)*($O320+$P320)/$D320))/((1+'Instruktion Kostnad nytta'!$C$37)^DI$1))</f>
        <v>64.639971002012857</v>
      </c>
      <c r="DJ320" s="45">
        <f>((($B320*2.71^(DJ$1*$N320)*($D320/1000)*($O320+$P320)/$D320))/((1+'Instruktion Kostnad nytta'!$C$37)^DJ$1))</f>
        <v>65.296523590637122</v>
      </c>
      <c r="DK320" s="45">
        <f>((($B320*2.71^(DK$1*$N320)*($D320/1000)*($O320+$P320)/$D320))/((1+'Instruktion Kostnad nytta'!$C$37)^DK$1))</f>
        <v>65.959744828627237</v>
      </c>
      <c r="DL320" s="45">
        <f>((($B320*2.71^(DL$1*$N320)*($D320/1000)*($O320+$P320)/$D320))/((1+'Instruktion Kostnad nytta'!$C$37)^DL$1))</f>
        <v>66.629702449909004</v>
      </c>
      <c r="DM320" s="45">
        <f>((($B320*2.71^(DM$1*$N320)*($D320/1000)*($O320+$P320)/$D320))/((1+'Instruktion Kostnad nytta'!$C$37)^DM$1))</f>
        <v>67.306464876386457</v>
      </c>
      <c r="DN320" s="45">
        <f>((($B320*2.71^(DN$1*$N320)*($D320/1000)*($O320+$P320)/$D320))/((1+'Instruktion Kostnad nytta'!$C$37)^DN$1))</f>
        <v>67.990101224929418</v>
      </c>
      <c r="DO320" s="45">
        <f>((($B320*2.71^(DO$1*$N320)*($D320/1000)*($O320+$P320)/$D320))/((1+'Instruktion Kostnad nytta'!$C$37)^DO$1))</f>
        <v>68.680681314432647</v>
      </c>
      <c r="DP320" s="45">
        <f>((($B320*2.71^(DP$1*$N320)*($D320/1000)*($O320+$P320)/$D320))/((1+'Instruktion Kostnad nytta'!$C$37)^DP$1))</f>
        <v>69.378275672946003</v>
      </c>
      <c r="DQ320" s="45">
        <f>((($B320*2.71^(DQ$1*$N320)*($D320/1000)*($O320+$P320)/$D320))/((1+'Instruktion Kostnad nytta'!$C$37)^DQ$1))</f>
        <v>70.082955544877592</v>
      </c>
      <c r="DR320" s="45">
        <f>((($B320*2.71^(DR$1*$N320)*($D320/1000)*($O320+$P320)/$D320))/((1+'Instruktion Kostnad nytta'!$C$37)^DR$1))</f>
        <v>70.794792898269904</v>
      </c>
      <c r="DS320" s="45">
        <f>((($B320*2.71^(DS$1*$N320)*($D320/1000)*($O320+$P320)/$D320))/((1+'Instruktion Kostnad nytta'!$C$37)^DS$1))</f>
        <v>71.513860432149713</v>
      </c>
      <c r="DT320" s="45">
        <f>((($B320*2.71^(DT$1*$N320)*($D320/1000)*($O320+$P320)/$D320))/((1+'Instruktion Kostnad nytta'!$C$37)^DT$1))</f>
        <v>72.240231583952706</v>
      </c>
      <c r="DU320" s="45">
        <f>((($B320*2.71^(DU$1*$N320)*($D320/1000)*($O320+$P320)/$D320))/((1+'Instruktion Kostnad nytta'!$C$37)^DU$1))</f>
        <v>72.973980537023593</v>
      </c>
      <c r="DV320" s="45">
        <f>((($B320*2.71^(DV$1*$N320)*($D320/1000)*($O320+$P320)/$D320))/((1+'Instruktion Kostnad nytta'!$C$37)^DV$1))</f>
        <v>73.715182228192504</v>
      </c>
      <c r="DW320" s="45">
        <f>((($B320*2.71^(DW$1*$N320)*($D320/1000)*($O320+$P320)/$D320))/((1+'Instruktion Kostnad nytta'!$C$37)^DW$1))</f>
        <v>74.463912355427894</v>
      </c>
      <c r="DX320" s="45">
        <f>((($B320*2.71^(DX$1*$N320)*($D320/1000)*($O320+$P320)/$D320))/((1+'Instruktion Kostnad nytta'!$C$37)^DX$1))</f>
        <v>75.220247385567816</v>
      </c>
      <c r="DY320" s="45">
        <f>((($B320*2.71^(DY$1*$N320)*($D320/1000)*($O320+$P320)/$D320))/((1+'Instruktion Kostnad nytta'!$C$37)^DY$1))</f>
        <v>75.984264562128971</v>
      </c>
      <c r="DZ320" s="45">
        <f>((($B320*2.71^(DZ$1*$N320)*($D320/1000)*($O320+$P320)/$D320))/((1+'Instruktion Kostnad nytta'!$C$37)^DZ$1))</f>
        <v>76.756041913195887</v>
      </c>
      <c r="EA320" s="45">
        <f>((($B320*2.71^(EA$1*$N320)*($D320/1000)*($O320+$P320)/$D320))/((1+'Instruktion Kostnad nytta'!$C$37)^EA$1))</f>
        <v>77.535658259389692</v>
      </c>
      <c r="EB320" s="45">
        <f>((($B320*2.71^(EB$1*$N320)*($D320/1000)*($O320+$P320)/$D320))/((1+'Instruktion Kostnad nytta'!$C$37)^EB$1))</f>
        <v>78.323193221917847</v>
      </c>
      <c r="EC320" s="45">
        <f>((($B320*2.71^(EC$1*$N320)*($D320/1000)*($O320+$P320)/$D320))/((1+'Instruktion Kostnad nytta'!$C$37)^EC$1))</f>
        <v>79.118727230705829</v>
      </c>
      <c r="ED320" s="45">
        <f>((($B320*2.71^(ED$1*$N320)*($D320/1000)*($O320+$P320)/$D320))/((1+'Instruktion Kostnad nytta'!$C$37)^ED$1))</f>
        <v>79.92234153261137</v>
      </c>
      <c r="EE320" s="45">
        <f>((($B320*2.71^(EE$1*$N320)*($D320/1000)*($O320+$P320)/$D320))/((1+'Instruktion Kostnad nytta'!$C$37)^EE$1))</f>
        <v>80.734118199722133</v>
      </c>
      <c r="EF320" s="45">
        <f>((($B320*2.71^(EF$1*$N320)*($D320/1000)*($O320+$P320)/$D320))/((1+'Instruktion Kostnad nytta'!$C$37)^EF$1))</f>
        <v>81.554140137737463</v>
      </c>
      <c r="EG320" s="45">
        <f>((($B320*2.71^(EG$1*$N320)*($D320/1000)*($O320+$P320)/$D320))/((1+'Instruktion Kostnad nytta'!$C$37)^EG$1))</f>
        <v>82.382491094435622</v>
      </c>
      <c r="EH320" s="45">
        <f>((($B320*2.71^(EH$1*$N320)*($D320/1000)*($O320+$P320)/$D320))/((1+'Instruktion Kostnad nytta'!$C$37)^EH$1))</f>
        <v>83.219255668226751</v>
      </c>
      <c r="EI320" s="45">
        <f>((($B320*2.71^(EI$1*$N320)*($D320/1000)*($O320+$P320)/$D320))/((1+'Instruktion Kostnad nytta'!$C$37)^EI$1))</f>
        <v>84.064519316792683</v>
      </c>
      <c r="EJ320" s="45">
        <f>((($B320*2.71^(EJ$1*$N320)*($D320/1000)*($O320+$P320)/$D320))/((1+'Instruktion Kostnad nytta'!$C$37)^EJ$1))</f>
        <v>84.918368365814985</v>
      </c>
      <c r="EK320" s="45">
        <f>((($B320*2.71^(EK$1*$N320)*($D320/1000)*($O320+$P320)/$D320))/((1+'Instruktion Kostnad nytta'!$C$37)^EK$1))</f>
        <v>85.780890017790796</v>
      </c>
      <c r="EL320" s="45">
        <f>((($B320*2.71^(EL$1*$N320)*($D320/1000)*($O320+$P320)/$D320))/((1+'Instruktion Kostnad nytta'!$C$37)^EL$1))</f>
        <v>86.65217236093919</v>
      </c>
    </row>
    <row r="321" spans="1:142" x14ac:dyDescent="0.25">
      <c r="A321" s="41">
        <v>323</v>
      </c>
      <c r="B321" s="59">
        <v>0.5</v>
      </c>
      <c r="C321" s="59">
        <v>15</v>
      </c>
      <c r="D321" s="60">
        <v>80</v>
      </c>
      <c r="E321" s="59">
        <v>1965</v>
      </c>
      <c r="F321" s="59" t="s">
        <v>98</v>
      </c>
      <c r="G321" s="59">
        <v>127</v>
      </c>
      <c r="H321" s="59" t="s">
        <v>46</v>
      </c>
      <c r="I321" s="59">
        <v>8</v>
      </c>
      <c r="J321" s="41">
        <v>0</v>
      </c>
      <c r="K321" s="41" t="s">
        <v>280</v>
      </c>
      <c r="L321" s="48">
        <f>'Instruktion Kostnad nytta'!C$19/D321+IF((IF(F321="A",'Instruktion Kostnad nytta'!C$25,0)+IF(G321&lt;500,'Instruktion Kostnad nytta'!C$20,('Instruktion Kostnad nytta'!C$20+'Instruktion Kostnad nytta'!C$21))+IF(G321&lt;700,0,('Instruktion Kostnad nytta'!C$22-'Instruktion Kostnad nytta'!C$21))+I321*'Instruktion Kostnad nytta'!C$23/D321)&lt;3000,3000,(IF(F321="A",'Instruktion Kostnad nytta'!C$25,0)+IF(G321&lt;500,'Instruktion Kostnad nytta'!C$20,('Instruktion Kostnad nytta'!C$20+'Instruktion Kostnad nytta'!C$21))+IF(G321&lt;700,0,('Instruktion Kostnad nytta'!C$22-'Instruktion Kostnad nytta'!C$21))+I321*'Instruktion Kostnad nytta'!C$23/D321))</f>
        <v>6875</v>
      </c>
      <c r="M321" s="50">
        <f t="shared" si="12"/>
        <v>6.25</v>
      </c>
      <c r="N321" s="49">
        <f>IF(H321="Gråjärn",'Instruktion Kostnad nytta'!C$32,IF(H321="segjärn",'Instruktion Kostnad nytta'!C$33,IF(H321="PVC",'Instruktion Kostnad nytta'!C$34,IF(H321="PE",'Instruktion Kostnad nytta'!C$35,IF(H321="ST",'Instruktion Kostnad nytta'!C$36,0)))))</f>
        <v>0.03</v>
      </c>
      <c r="O321" s="48">
        <f>IF(G321&lt;200,'Instruktion Kostnad nytta'!C$28,(IF(G321&lt;500,'Instruktion Kostnad nytta'!C$29,'Instruktion Kostnad nytta'!C$30)))</f>
        <v>45000</v>
      </c>
      <c r="P321" s="47">
        <v>4000</v>
      </c>
      <c r="Q321" s="46">
        <f t="shared" si="13"/>
        <v>-429.79509409760863</v>
      </c>
      <c r="R321" s="45">
        <f t="shared" si="14"/>
        <v>-6586.3040142958916</v>
      </c>
      <c r="S321" s="45">
        <f>((($B321*2.71^(S$1*$N321)*($D321/1000)*($O321+$P321)/$D321))/((1+'Instruktion Kostnad nytta'!$C$37)^S$1))</f>
        <v>25.000223905593113</v>
      </c>
      <c r="T321" s="45">
        <f>((($B321*2.71^(T$1*$N321)*($D321/1000)*($O321+$P321)/$D321))/((1+'Instruktion Kostnad nytta'!$C$37)^T$1))</f>
        <v>25.254152882771844</v>
      </c>
      <c r="U321" s="45">
        <f>((($B321*2.71^(U$1*$N321)*($D321/1000)*($O321+$P321)/$D321))/((1+'Instruktion Kostnad nytta'!$C$37)^U$1))</f>
        <v>25.510661033868949</v>
      </c>
      <c r="V321" s="45">
        <f>((($B321*2.71^(V$1*$N321)*($D321/1000)*($O321+$P321)/$D321))/((1+'Instruktion Kostnad nytta'!$C$37)^V$1))</f>
        <v>25.769774555729619</v>
      </c>
      <c r="W321" s="45">
        <f>((($B321*2.71^(W$1*$N321)*($D321/1000)*($O321+$P321)/$D321))/((1+'Instruktion Kostnad nytta'!$C$37)^W$1))</f>
        <v>26.031519911282167</v>
      </c>
      <c r="X321" s="45">
        <f>((($B321*2.71^(X$1*$N321)*($D321/1000)*($O321+$P321)/$D321))/((1+'Instruktion Kostnad nytta'!$C$37)^X$1))</f>
        <v>26.295923832240685</v>
      </c>
      <c r="Y321" s="45">
        <f>((($B321*2.71^(Y$1*$N321)*($D321/1000)*($O321+$P321)/$D321))/((1+'Instruktion Kostnad nytta'!$C$37)^Y$1))</f>
        <v>26.563013321835086</v>
      </c>
      <c r="Z321" s="45">
        <f>((($B321*2.71^(Z$1*$N321)*($D321/1000)*($O321+$P321)/$D321))/((1+'Instruktion Kostnad nytta'!$C$37)^Z$1))</f>
        <v>26.832815657568947</v>
      </c>
      <c r="AA321" s="45">
        <f>((($B321*2.71^(AA$1*$N321)*($D321/1000)*($O321+$P321)/$D321))/((1+'Instruktion Kostnad nytta'!$C$37)^AA$1))</f>
        <v>27.1053583940053</v>
      </c>
      <c r="AB321" s="45">
        <f>((($B321*2.71^(AB$1*$N321)*($D321/1000)*($O321+$P321)/$D321))/((1+'Instruktion Kostnad nytta'!$C$37)^AB$1))</f>
        <v>27.380669365580751</v>
      </c>
      <c r="AC321" s="45">
        <f>((($B321*2.71^(AC$1*$N321)*($D321/1000)*($O321+$P321)/$D321))/((1+'Instruktion Kostnad nytta'!$C$37)^AC$1))</f>
        <v>27.658776689448164</v>
      </c>
      <c r="AD321" s="45">
        <f>((($B321*2.71^(AD$1*$N321)*($D321/1000)*($O321+$P321)/$D321))/((1+'Instruktion Kostnad nytta'!$C$37)^AD$1))</f>
        <v>27.939708768348279</v>
      </c>
      <c r="AE321" s="45">
        <f>((($B321*2.71^(AE$1*$N321)*($D321/1000)*($O321+$P321)/$D321))/((1+'Instruktion Kostnad nytta'!$C$37)^AE$1))</f>
        <v>28.223494293510345</v>
      </c>
      <c r="AF321" s="45">
        <f>((($B321*2.71^(AF$1*$N321)*($D321/1000)*($O321+$P321)/$D321))/((1+'Instruktion Kostnad nytta'!$C$37)^AF$1))</f>
        <v>28.510162247582453</v>
      </c>
      <c r="AG321" s="45">
        <f>((($B321*2.71^(AG$1*$N321)*($D321/1000)*($O321+$P321)/$D321))/((1+'Instruktion Kostnad nytta'!$C$37)^AG$1))</f>
        <v>28.799741907591361</v>
      </c>
      <c r="AH321" s="45">
        <f>((($B321*2.71^(AH$1*$N321)*($D321/1000)*($O321+$P321)/$D321))/((1+'Instruktion Kostnad nytta'!$C$37)^AH$1))</f>
        <v>29.092262847932609</v>
      </c>
      <c r="AI321" s="45">
        <f>((($B321*2.71^(AI$1*$N321)*($D321/1000)*($O321+$P321)/$D321))/((1+'Instruktion Kostnad nytta'!$C$37)^AI$1))</f>
        <v>29.38775494339091</v>
      </c>
      <c r="AJ321" s="45">
        <f>((($B321*2.71^(AJ$1*$N321)*($D321/1000)*($O321+$P321)/$D321))/((1+'Instruktion Kostnad nytta'!$C$37)^AJ$1))</f>
        <v>29.686248372191148</v>
      </c>
      <c r="AK321" s="45">
        <f>((($B321*2.71^(AK$1*$N321)*($D321/1000)*($O321+$P321)/$D321))/((1+'Instruktion Kostnad nytta'!$C$37)^AK$1))</f>
        <v>29.987773619080546</v>
      </c>
      <c r="AL321" s="45">
        <f>((($B321*2.71^(AL$1*$N321)*($D321/1000)*($O321+$P321)/$D321))/((1+'Instruktion Kostnad nytta'!$C$37)^AL$1))</f>
        <v>30.292361478441951</v>
      </c>
      <c r="AM321" s="45">
        <f>((($B321*2.71^(AM$1*$N321)*($D321/1000)*($O321+$P321)/$D321))/((1+'Instruktion Kostnad nytta'!$C$37)^AM$1))</f>
        <v>30.600043057438853</v>
      </c>
      <c r="AN321" s="45">
        <f>((($B321*2.71^(AN$1*$N321)*($D321/1000)*($O321+$P321)/$D321))/((1+'Instruktion Kostnad nytta'!$C$37)^AN$1))</f>
        <v>30.91084977919234</v>
      </c>
      <c r="AO321" s="45">
        <f>((($B321*2.71^(AO$1*$N321)*($D321/1000)*($O321+$P321)/$D321))/((1+'Instruktion Kostnad nytta'!$C$37)^AO$1))</f>
        <v>31.224813385990259</v>
      </c>
      <c r="AP321" s="45">
        <f>((($B321*2.71^(AP$1*$N321)*($D321/1000)*($O321+$P321)/$D321))/((1+'Instruktion Kostnad nytta'!$C$37)^AP$1))</f>
        <v>31.541965942529057</v>
      </c>
      <c r="AQ321" s="45">
        <f>((($B321*2.71^(AQ$1*$N321)*($D321/1000)*($O321+$P321)/$D321))/((1+'Instruktion Kostnad nytta'!$C$37)^AQ$1))</f>
        <v>31.862339839188468</v>
      </c>
      <c r="AR321" s="45">
        <f>((($B321*2.71^(AR$1*$N321)*($D321/1000)*($O321+$P321)/$D321))/((1+'Instruktion Kostnad nytta'!$C$37)^AR$1))</f>
        <v>32.185967795339536</v>
      </c>
      <c r="AS321" s="45">
        <f>((($B321*2.71^(AS$1*$N321)*($D321/1000)*($O321+$P321)/$D321))/((1+'Instruktion Kostnad nytta'!$C$37)^AS$1))</f>
        <v>32.512882862686169</v>
      </c>
      <c r="AT321" s="45">
        <f>((($B321*2.71^(AT$1*$N321)*($D321/1000)*($O321+$P321)/$D321))/((1+'Instruktion Kostnad nytta'!$C$37)^AT$1))</f>
        <v>32.843118428640715</v>
      </c>
      <c r="AU321" s="45">
        <f>((($B321*2.71^(AU$1*$N321)*($D321/1000)*($O321+$P321)/$D321))/((1+'Instruktion Kostnad nytta'!$C$37)^AU$1))</f>
        <v>33.176708219733698</v>
      </c>
      <c r="AV321" s="45">
        <f>((($B321*2.71^(AV$1*$N321)*($D321/1000)*($O321+$P321)/$D321))/((1+'Instruktion Kostnad nytta'!$C$37)^AV$1))</f>
        <v>33.513686305058343</v>
      </c>
      <c r="AW321" s="45">
        <f>((($B321*2.71^(AW$1*$N321)*($D321/1000)*($O321+$P321)/$D321))/((1+'Instruktion Kostnad nytta'!$C$37)^AW$1))</f>
        <v>33.854087099749947</v>
      </c>
      <c r="AX321" s="45">
        <f>((($B321*2.71^(AX$1*$N321)*($D321/1000)*($O321+$P321)/$D321))/((1+'Instruktion Kostnad nytta'!$C$37)^AX$1))</f>
        <v>34.197945368500726</v>
      </c>
      <c r="AY321" s="45">
        <f>((($B321*2.71^(AY$1*$N321)*($D321/1000)*($O321+$P321)/$D321))/((1+'Instruktion Kostnad nytta'!$C$37)^AY$1))</f>
        <v>34.545296229110207</v>
      </c>
      <c r="AZ321" s="45">
        <f>((($B321*2.71^(AZ$1*$N321)*($D321/1000)*($O321+$P321)/$D321))/((1+'Instruktion Kostnad nytta'!$C$37)^AZ$1))</f>
        <v>34.896175156071806</v>
      </c>
      <c r="BA321" s="45">
        <f>((($B321*2.71^(BA$1*$N321)*($D321/1000)*($O321+$P321)/$D321))/((1+'Instruktion Kostnad nytta'!$C$37)^BA$1))</f>
        <v>35.250617984195777</v>
      </c>
      <c r="BB321" s="45">
        <f>((($B321*2.71^(BB$1*$N321)*($D321/1000)*($O321+$P321)/$D321))/((1+'Instruktion Kostnad nytta'!$C$37)^BB$1))</f>
        <v>35.608660912269002</v>
      </c>
      <c r="BC321" s="45">
        <f>((($B321*2.71^(BC$1*$N321)*($D321/1000)*($O321+$P321)/$D321))/((1+'Instruktion Kostnad nytta'!$C$37)^BC$1))</f>
        <v>35.970340506751896</v>
      </c>
      <c r="BD321" s="45">
        <f>((($B321*2.71^(BD$1*$N321)*($D321/1000)*($O321+$P321)/$D321))/((1+'Instruktion Kostnad nytta'!$C$37)^BD$1))</f>
        <v>36.335693705512931</v>
      </c>
      <c r="BE321" s="45">
        <f>((($B321*2.71^(BE$1*$N321)*($D321/1000)*($O321+$P321)/$D321))/((1+'Instruktion Kostnad nytta'!$C$37)^BE$1))</f>
        <v>36.704757821600943</v>
      </c>
      <c r="BF321" s="45">
        <f>((($B321*2.71^(BF$1*$N321)*($D321/1000)*($O321+$P321)/$D321))/((1+'Instruktion Kostnad nytta'!$C$37)^BF$1))</f>
        <v>37.077570547056048</v>
      </c>
      <c r="BG321" s="45">
        <f>((($B321*2.71^(BG$1*$N321)*($D321/1000)*($O321+$P321)/$D321))/((1+'Instruktion Kostnad nytta'!$C$37)^BG$1))</f>
        <v>37.454169956758932</v>
      </c>
      <c r="BH321" s="45">
        <f>((($B321*2.71^(BH$1*$N321)*($D321/1000)*($O321+$P321)/$D321))/((1+'Instruktion Kostnad nytta'!$C$37)^BH$1))</f>
        <v>37.83459451231942</v>
      </c>
      <c r="BI321" s="45">
        <f>((($B321*2.71^(BI$1*$N321)*($D321/1000)*($O321+$P321)/$D321))/((1+'Instruktion Kostnad nytta'!$C$37)^BI$1))</f>
        <v>38.218883066004558</v>
      </c>
      <c r="BJ321" s="45">
        <f>((($B321*2.71^(BJ$1*$N321)*($D321/1000)*($O321+$P321)/$D321))/((1+'Instruktion Kostnad nytta'!$C$37)^BJ$1))</f>
        <v>38.607074864706519</v>
      </c>
      <c r="BK321" s="45">
        <f>((($B321*2.71^(BK$1*$N321)*($D321/1000)*($O321+$P321)/$D321))/((1+'Instruktion Kostnad nytta'!$C$37)^BK$1))</f>
        <v>38.999209553950806</v>
      </c>
      <c r="BL321" s="45">
        <f>((($B321*2.71^(BL$1*$N321)*($D321/1000)*($O321+$P321)/$D321))/((1+'Instruktion Kostnad nytta'!$C$37)^BL$1))</f>
        <v>39.39532718194527</v>
      </c>
      <c r="BM321" s="45">
        <f>((($B321*2.71^(BM$1*$N321)*($D321/1000)*($O321+$P321)/$D321))/((1+'Instruktion Kostnad nytta'!$C$37)^BM$1))</f>
        <v>39.795468203670062</v>
      </c>
      <c r="BN321" s="45">
        <f>((($B321*2.71^(BN$1*$N321)*($D321/1000)*($O321+$P321)/$D321))/((1+'Instruktion Kostnad nytta'!$C$37)^BN$1))</f>
        <v>40.199673485009399</v>
      </c>
      <c r="BO321" s="45">
        <f>((($B321*2.71^(BO$1*$N321)*($D321/1000)*($O321+$P321)/$D321))/((1+'Instruktion Kostnad nytta'!$C$37)^BO$1))</f>
        <v>40.607984306925012</v>
      </c>
      <c r="BP321" s="45">
        <f>((($B321*2.71^(BP$1*$N321)*($D321/1000)*($O321+$P321)/$D321))/((1+'Instruktion Kostnad nytta'!$C$37)^BP$1))</f>
        <v>41.020442369672224</v>
      </c>
      <c r="BQ321" s="45">
        <f>((($B321*2.71^(BQ$1*$N321)*($D321/1000)*($O321+$P321)/$D321))/((1+'Instruktion Kostnad nytta'!$C$37)^BQ$1))</f>
        <v>41.437089797058633</v>
      </c>
      <c r="BR321" s="45">
        <f>((($B321*2.71^(BR$1*$N321)*($D321/1000)*($O321+$P321)/$D321))/((1+'Instruktion Kostnad nytta'!$C$37)^BR$1))</f>
        <v>41.857969140746285</v>
      </c>
      <c r="BS321" s="45">
        <f>((($B321*2.71^(BS$1*$N321)*($D321/1000)*($O321+$P321)/$D321))/((1+'Instruktion Kostnad nytta'!$C$37)^BS$1))</f>
        <v>42.283123384597289</v>
      </c>
      <c r="BT321" s="45">
        <f>((($B321*2.71^(BT$1*$N321)*($D321/1000)*($O321+$P321)/$D321))/((1+'Instruktion Kostnad nytta'!$C$37)^BT$1))</f>
        <v>42.712595949063832</v>
      </c>
      <c r="BU321" s="45">
        <f>((($B321*2.71^(BU$1*$N321)*($D321/1000)*($O321+$P321)/$D321))/((1+'Instruktion Kostnad nytta'!$C$37)^BU$1))</f>
        <v>43.146430695622549</v>
      </c>
      <c r="BV321" s="45">
        <f>((($B321*2.71^(BV$1*$N321)*($D321/1000)*($O321+$P321)/$D321))/((1+'Instruktion Kostnad nytta'!$C$37)^BV$1))</f>
        <v>43.584671931254093</v>
      </c>
      <c r="BW321" s="45">
        <f>((($B321*2.71^(BW$1*$N321)*($D321/1000)*($O321+$P321)/$D321))/((1+'Instruktion Kostnad nytta'!$C$37)^BW$1))</f>
        <v>44.02736441296814</v>
      </c>
      <c r="BX321" s="45">
        <f>((($B321*2.71^(BX$1*$N321)*($D321/1000)*($O321+$P321)/$D321))/((1+'Instruktion Kostnad nytta'!$C$37)^BX$1))</f>
        <v>44.474553352374357</v>
      </c>
      <c r="BY321" s="45">
        <f>((($B321*2.71^(BY$1*$N321)*($D321/1000)*($O321+$P321)/$D321))/((1+'Instruktion Kostnad nytta'!$C$37)^BY$1))</f>
        <v>44.926284420299801</v>
      </c>
      <c r="BZ321" s="45">
        <f>((($B321*2.71^(BZ$1*$N321)*($D321/1000)*($O321+$P321)/$D321))/((1+'Instruktion Kostnad nytta'!$C$37)^BZ$1))</f>
        <v>45.382603751453274</v>
      </c>
      <c r="CA321" s="45">
        <f>((($B321*2.71^(CA$1*$N321)*($D321/1000)*($O321+$P321)/$D321))/((1+'Instruktion Kostnad nytta'!$C$37)^CA$1))</f>
        <v>45.843557949136923</v>
      </c>
      <c r="CB321" s="45">
        <f>((($B321*2.71^(CB$1*$N321)*($D321/1000)*($O321+$P321)/$D321))/((1+'Instruktion Kostnad nytta'!$C$37)^CB$1))</f>
        <v>46.309194090005803</v>
      </c>
      <c r="CC321" s="45">
        <f>((($B321*2.71^(CC$1*$N321)*($D321/1000)*($O321+$P321)/$D321))/((1+'Instruktion Kostnad nytta'!$C$37)^CC$1))</f>
        <v>46.779559728875739</v>
      </c>
      <c r="CD321" s="45">
        <f>((($B321*2.71^(CD$1*$N321)*($D321/1000)*($O321+$P321)/$D321))/((1+'Instruktion Kostnad nytta'!$C$37)^CD$1))</f>
        <v>47.254702903580153</v>
      </c>
      <c r="CE321" s="45">
        <f>((($B321*2.71^(CE$1*$N321)*($D321/1000)*($O321+$P321)/$D321))/((1+'Instruktion Kostnad nytta'!$C$37)^CE$1))</f>
        <v>47.734672139875926</v>
      </c>
      <c r="CF321" s="45">
        <f>((($B321*2.71^(CF$1*$N321)*($D321/1000)*($O321+$P321)/$D321))/((1+'Instruktion Kostnad nytta'!$C$37)^CF$1))</f>
        <v>48.219516456399383</v>
      </c>
      <c r="CG321" s="45">
        <f>((($B321*2.71^(CG$1*$N321)*($D321/1000)*($O321+$P321)/$D321))/((1+'Instruktion Kostnad nytta'!$C$37)^CG$1))</f>
        <v>48.709285369672486</v>
      </c>
      <c r="CH321" s="45">
        <f>((($B321*2.71^(CH$1*$N321)*($D321/1000)*($O321+$P321)/$D321))/((1+'Instruktion Kostnad nytta'!$C$37)^CH$1))</f>
        <v>49.204028899159844</v>
      </c>
      <c r="CI321" s="45">
        <f>((($B321*2.71^(CI$1*$N321)*($D321/1000)*($O321+$P321)/$D321))/((1+'Instruktion Kostnad nytta'!$C$37)^CI$1))</f>
        <v>49.703797572377269</v>
      </c>
      <c r="CJ321" s="45">
        <f>((($B321*2.71^(CJ$1*$N321)*($D321/1000)*($O321+$P321)/$D321))/((1+'Instruktion Kostnad nytta'!$C$37)^CJ$1))</f>
        <v>50.208642430051853</v>
      </c>
      <c r="CK321" s="45">
        <f>((($B321*2.71^(CK$1*$N321)*($D321/1000)*($O321+$P321)/$D321))/((1+'Instruktion Kostnad nytta'!$C$37)^CK$1))</f>
        <v>50.718615031334977</v>
      </c>
      <c r="CL321" s="45">
        <f>((($B321*2.71^(CL$1*$N321)*($D321/1000)*($O321+$P321)/$D321))/((1+'Instruktion Kostnad nytta'!$C$37)^CL$1))</f>
        <v>51.233767459067714</v>
      </c>
      <c r="CM321" s="45">
        <f>((($B321*2.71^(CM$1*$N321)*($D321/1000)*($O321+$P321)/$D321))/((1+'Instruktion Kostnad nytta'!$C$37)^CM$1))</f>
        <v>51.754152325100151</v>
      </c>
      <c r="CN321" s="45">
        <f>((($B321*2.71^(CN$1*$N321)*($D321/1000)*($O321+$P321)/$D321))/((1+'Instruktion Kostnad nytta'!$C$37)^CN$1))</f>
        <v>52.279822775664641</v>
      </c>
      <c r="CO321" s="45">
        <f>((($B321*2.71^(CO$1*$N321)*($D321/1000)*($O321+$P321)/$D321))/((1+'Instruktion Kostnad nytta'!$C$37)^CO$1))</f>
        <v>52.81083249680313</v>
      </c>
      <c r="CP321" s="45">
        <f>((($B321*2.71^(CP$1*$N321)*($D321/1000)*($O321+$P321)/$D321))/((1+'Instruktion Kostnad nytta'!$C$37)^CP$1))</f>
        <v>53.34723571985068</v>
      </c>
      <c r="CQ321" s="45">
        <f>((($B321*2.71^(CQ$1*$N321)*($D321/1000)*($O321+$P321)/$D321))/((1+'Instruktion Kostnad nytta'!$C$37)^CQ$1))</f>
        <v>53.889087226973508</v>
      </c>
      <c r="CR321" s="45">
        <f>((($B321*2.71^(CR$1*$N321)*($D321/1000)*($O321+$P321)/$D321))/((1+'Instruktion Kostnad nytta'!$C$37)^CR$1))</f>
        <v>54.436442356764182</v>
      </c>
      <c r="CS321" s="45">
        <f>((($B321*2.71^(CS$1*$N321)*($D321/1000)*($O321+$P321)/$D321))/((1+'Instruktion Kostnad nytta'!$C$37)^CS$1))</f>
        <v>54.989357009892906</v>
      </c>
      <c r="CT321" s="45">
        <f>((($B321*2.71^(CT$1*$N321)*($D321/1000)*($O321+$P321)/$D321))/((1+'Instruktion Kostnad nytta'!$C$37)^CT$1))</f>
        <v>55.547887654816996</v>
      </c>
      <c r="CU321" s="45">
        <f>((($B321*2.71^(CU$1*$N321)*($D321/1000)*($O321+$P321)/$D321))/((1+'Instruktion Kostnad nytta'!$C$37)^CU$1))</f>
        <v>56.112091333547696</v>
      </c>
      <c r="CV321" s="45">
        <f>((($B321*2.71^(CV$1*$N321)*($D321/1000)*($O321+$P321)/$D321))/((1+'Instruktion Kostnad nytta'!$C$37)^CV$1))</f>
        <v>56.682025667475763</v>
      </c>
      <c r="CW321" s="45">
        <f>((($B321*2.71^(CW$1*$N321)*($D321/1000)*($O321+$P321)/$D321))/((1+'Instruktion Kostnad nytta'!$C$37)^CW$1))</f>
        <v>57.257748863256467</v>
      </c>
      <c r="CX321" s="45">
        <f>((($B321*2.71^(CX$1*$N321)*($D321/1000)*($O321+$P321)/$D321))/((1+'Instruktion Kostnad nytta'!$C$37)^CX$1))</f>
        <v>57.83931971875387</v>
      </c>
      <c r="CY321" s="45">
        <f>((($B321*2.71^(CY$1*$N321)*($D321/1000)*($O321+$P321)/$D321))/((1+'Instruktion Kostnad nytta'!$C$37)^CY$1))</f>
        <v>58.426797629046156</v>
      </c>
      <c r="CZ321" s="45">
        <f>((($B321*2.71^(CZ$1*$N321)*($D321/1000)*($O321+$P321)/$D321))/((1+'Instruktion Kostnad nytta'!$C$37)^CZ$1))</f>
        <v>59.020242592491172</v>
      </c>
      <c r="DA321" s="45">
        <f>((($B321*2.71^(DA$1*$N321)*($D321/1000)*($O321+$P321)/$D321))/((1+'Instruktion Kostnad nytta'!$C$37)^DA$1))</f>
        <v>59.61971521685431</v>
      </c>
      <c r="DB321" s="45">
        <f>((($B321*2.71^(DB$1*$N321)*($D321/1000)*($O321+$P321)/$D321))/((1+'Instruktion Kostnad nytta'!$C$37)^DB$1))</f>
        <v>60.225276725498077</v>
      </c>
      <c r="DC321" s="45">
        <f>((($B321*2.71^(DC$1*$N321)*($D321/1000)*($O321+$P321)/$D321))/((1+'Instruktion Kostnad nytta'!$C$37)^DC$1))</f>
        <v>60.836988963634859</v>
      </c>
      <c r="DD321" s="45">
        <f>((($B321*2.71^(DD$1*$N321)*($D321/1000)*($O321+$P321)/$D321))/((1+'Instruktion Kostnad nytta'!$C$37)^DD$1))</f>
        <v>61.454914404643155</v>
      </c>
      <c r="DE321" s="45">
        <f>((($B321*2.71^(DE$1*$N321)*($D321/1000)*($O321+$P321)/$D321))/((1+'Instruktion Kostnad nytta'!$C$37)^DE$1))</f>
        <v>62.079116156447682</v>
      </c>
      <c r="DF321" s="45">
        <f>((($B321*2.71^(DF$1*$N321)*($D321/1000)*($O321+$P321)/$D321))/((1+'Instruktion Kostnad nytta'!$C$37)^DF$1))</f>
        <v>62.70965796796483</v>
      </c>
      <c r="DG321" s="45">
        <f>((($B321*2.71^(DG$1*$N321)*($D321/1000)*($O321+$P321)/$D321))/((1+'Instruktion Kostnad nytta'!$C$37)^DG$1))</f>
        <v>63.346604235612872</v>
      </c>
      <c r="DH321" s="45">
        <f>((($B321*2.71^(DH$1*$N321)*($D321/1000)*($O321+$P321)/$D321))/((1+'Instruktion Kostnad nytta'!$C$37)^DH$1))</f>
        <v>63.990020009889072</v>
      </c>
      <c r="DI321" s="45">
        <f>((($B321*2.71^(DI$1*$N321)*($D321/1000)*($O321+$P321)/$D321))/((1+'Instruktion Kostnad nytta'!$C$37)^DI$1))</f>
        <v>64.639971002012857</v>
      </c>
      <c r="DJ321" s="45">
        <f>((($B321*2.71^(DJ$1*$N321)*($D321/1000)*($O321+$P321)/$D321))/((1+'Instruktion Kostnad nytta'!$C$37)^DJ$1))</f>
        <v>65.296523590637122</v>
      </c>
      <c r="DK321" s="45">
        <f>((($B321*2.71^(DK$1*$N321)*($D321/1000)*($O321+$P321)/$D321))/((1+'Instruktion Kostnad nytta'!$C$37)^DK$1))</f>
        <v>65.959744828627237</v>
      </c>
      <c r="DL321" s="45">
        <f>((($B321*2.71^(DL$1*$N321)*($D321/1000)*($O321+$P321)/$D321))/((1+'Instruktion Kostnad nytta'!$C$37)^DL$1))</f>
        <v>66.629702449909004</v>
      </c>
      <c r="DM321" s="45">
        <f>((($B321*2.71^(DM$1*$N321)*($D321/1000)*($O321+$P321)/$D321))/((1+'Instruktion Kostnad nytta'!$C$37)^DM$1))</f>
        <v>67.306464876386457</v>
      </c>
      <c r="DN321" s="45">
        <f>((($B321*2.71^(DN$1*$N321)*($D321/1000)*($O321+$P321)/$D321))/((1+'Instruktion Kostnad nytta'!$C$37)^DN$1))</f>
        <v>67.990101224929418</v>
      </c>
      <c r="DO321" s="45">
        <f>((($B321*2.71^(DO$1*$N321)*($D321/1000)*($O321+$P321)/$D321))/((1+'Instruktion Kostnad nytta'!$C$37)^DO$1))</f>
        <v>68.680681314432647</v>
      </c>
      <c r="DP321" s="45">
        <f>((($B321*2.71^(DP$1*$N321)*($D321/1000)*($O321+$P321)/$D321))/((1+'Instruktion Kostnad nytta'!$C$37)^DP$1))</f>
        <v>69.378275672946003</v>
      </c>
      <c r="DQ321" s="45">
        <f>((($B321*2.71^(DQ$1*$N321)*($D321/1000)*($O321+$P321)/$D321))/((1+'Instruktion Kostnad nytta'!$C$37)^DQ$1))</f>
        <v>70.082955544877592</v>
      </c>
      <c r="DR321" s="45">
        <f>((($B321*2.71^(DR$1*$N321)*($D321/1000)*($O321+$P321)/$D321))/((1+'Instruktion Kostnad nytta'!$C$37)^DR$1))</f>
        <v>70.794792898269904</v>
      </c>
      <c r="DS321" s="45">
        <f>((($B321*2.71^(DS$1*$N321)*($D321/1000)*($O321+$P321)/$D321))/((1+'Instruktion Kostnad nytta'!$C$37)^DS$1))</f>
        <v>71.513860432149713</v>
      </c>
      <c r="DT321" s="45">
        <f>((($B321*2.71^(DT$1*$N321)*($D321/1000)*($O321+$P321)/$D321))/((1+'Instruktion Kostnad nytta'!$C$37)^DT$1))</f>
        <v>72.240231583952706</v>
      </c>
      <c r="DU321" s="45">
        <f>((($B321*2.71^(DU$1*$N321)*($D321/1000)*($O321+$P321)/$D321))/((1+'Instruktion Kostnad nytta'!$C$37)^DU$1))</f>
        <v>72.973980537023593</v>
      </c>
      <c r="DV321" s="45">
        <f>((($B321*2.71^(DV$1*$N321)*($D321/1000)*($O321+$P321)/$D321))/((1+'Instruktion Kostnad nytta'!$C$37)^DV$1))</f>
        <v>73.715182228192504</v>
      </c>
      <c r="DW321" s="45">
        <f>((($B321*2.71^(DW$1*$N321)*($D321/1000)*($O321+$P321)/$D321))/((1+'Instruktion Kostnad nytta'!$C$37)^DW$1))</f>
        <v>74.463912355427894</v>
      </c>
      <c r="DX321" s="45">
        <f>((($B321*2.71^(DX$1*$N321)*($D321/1000)*($O321+$P321)/$D321))/((1+'Instruktion Kostnad nytta'!$C$37)^DX$1))</f>
        <v>75.220247385567816</v>
      </c>
      <c r="DY321" s="45">
        <f>((($B321*2.71^(DY$1*$N321)*($D321/1000)*($O321+$P321)/$D321))/((1+'Instruktion Kostnad nytta'!$C$37)^DY$1))</f>
        <v>75.984264562128971</v>
      </c>
      <c r="DZ321" s="45">
        <f>((($B321*2.71^(DZ$1*$N321)*($D321/1000)*($O321+$P321)/$D321))/((1+'Instruktion Kostnad nytta'!$C$37)^DZ$1))</f>
        <v>76.756041913195887</v>
      </c>
      <c r="EA321" s="45">
        <f>((($B321*2.71^(EA$1*$N321)*($D321/1000)*($O321+$P321)/$D321))/((1+'Instruktion Kostnad nytta'!$C$37)^EA$1))</f>
        <v>77.535658259389692</v>
      </c>
      <c r="EB321" s="45">
        <f>((($B321*2.71^(EB$1*$N321)*($D321/1000)*($O321+$P321)/$D321))/((1+'Instruktion Kostnad nytta'!$C$37)^EB$1))</f>
        <v>78.323193221917847</v>
      </c>
      <c r="EC321" s="45">
        <f>((($B321*2.71^(EC$1*$N321)*($D321/1000)*($O321+$P321)/$D321))/((1+'Instruktion Kostnad nytta'!$C$37)^EC$1))</f>
        <v>79.118727230705829</v>
      </c>
      <c r="ED321" s="45">
        <f>((($B321*2.71^(ED$1*$N321)*($D321/1000)*($O321+$P321)/$D321))/((1+'Instruktion Kostnad nytta'!$C$37)^ED$1))</f>
        <v>79.92234153261137</v>
      </c>
      <c r="EE321" s="45">
        <f>((($B321*2.71^(EE$1*$N321)*($D321/1000)*($O321+$P321)/$D321))/((1+'Instruktion Kostnad nytta'!$C$37)^EE$1))</f>
        <v>80.734118199722133</v>
      </c>
      <c r="EF321" s="45">
        <f>((($B321*2.71^(EF$1*$N321)*($D321/1000)*($O321+$P321)/$D321))/((1+'Instruktion Kostnad nytta'!$C$37)^EF$1))</f>
        <v>81.554140137737463</v>
      </c>
      <c r="EG321" s="45">
        <f>((($B321*2.71^(EG$1*$N321)*($D321/1000)*($O321+$P321)/$D321))/((1+'Instruktion Kostnad nytta'!$C$37)^EG$1))</f>
        <v>82.382491094435622</v>
      </c>
      <c r="EH321" s="45">
        <f>((($B321*2.71^(EH$1*$N321)*($D321/1000)*($O321+$P321)/$D321))/((1+'Instruktion Kostnad nytta'!$C$37)^EH$1))</f>
        <v>83.219255668226751</v>
      </c>
      <c r="EI321" s="45">
        <f>((($B321*2.71^(EI$1*$N321)*($D321/1000)*($O321+$P321)/$D321))/((1+'Instruktion Kostnad nytta'!$C$37)^EI$1))</f>
        <v>84.064519316792683</v>
      </c>
      <c r="EJ321" s="45">
        <f>((($B321*2.71^(EJ$1*$N321)*($D321/1000)*($O321+$P321)/$D321))/((1+'Instruktion Kostnad nytta'!$C$37)^EJ$1))</f>
        <v>84.918368365814985</v>
      </c>
      <c r="EK321" s="45">
        <f>((($B321*2.71^(EK$1*$N321)*($D321/1000)*($O321+$P321)/$D321))/((1+'Instruktion Kostnad nytta'!$C$37)^EK$1))</f>
        <v>85.780890017790796</v>
      </c>
      <c r="EL321" s="45">
        <f>((($B321*2.71^(EL$1*$N321)*($D321/1000)*($O321+$P321)/$D321))/((1+'Instruktion Kostnad nytta'!$C$37)^EL$1))</f>
        <v>86.65217236093919</v>
      </c>
    </row>
    <row r="322" spans="1:142" x14ac:dyDescent="0.25">
      <c r="A322" s="41">
        <v>324</v>
      </c>
      <c r="B322" s="59">
        <v>0.5</v>
      </c>
      <c r="C322" s="59">
        <v>15</v>
      </c>
      <c r="D322" s="60">
        <v>80</v>
      </c>
      <c r="E322" s="59">
        <v>1965</v>
      </c>
      <c r="F322" s="59" t="s">
        <v>98</v>
      </c>
      <c r="G322" s="59">
        <v>127</v>
      </c>
      <c r="H322" s="59" t="s">
        <v>46</v>
      </c>
      <c r="I322" s="59">
        <v>8</v>
      </c>
      <c r="J322" s="41">
        <v>0</v>
      </c>
      <c r="K322" s="41" t="s">
        <v>279</v>
      </c>
      <c r="L322" s="48">
        <f>'Instruktion Kostnad nytta'!C$19/D322+IF((IF(F322="A",'Instruktion Kostnad nytta'!C$25,0)+IF(G322&lt;500,'Instruktion Kostnad nytta'!C$20,('Instruktion Kostnad nytta'!C$20+'Instruktion Kostnad nytta'!C$21))+IF(G322&lt;700,0,('Instruktion Kostnad nytta'!C$22-'Instruktion Kostnad nytta'!C$21))+I322*'Instruktion Kostnad nytta'!C$23/D322)&lt;3000,3000,(IF(F322="A",'Instruktion Kostnad nytta'!C$25,0)+IF(G322&lt;500,'Instruktion Kostnad nytta'!C$20,('Instruktion Kostnad nytta'!C$20+'Instruktion Kostnad nytta'!C$21))+IF(G322&lt;700,0,('Instruktion Kostnad nytta'!C$22-'Instruktion Kostnad nytta'!C$21))+I322*'Instruktion Kostnad nytta'!C$23/D322))</f>
        <v>6875</v>
      </c>
      <c r="M322" s="50">
        <f t="shared" ref="M322:M385" si="15">B322/D322*1000</f>
        <v>6.25</v>
      </c>
      <c r="N322" s="49">
        <f>IF(H322="Gråjärn",'Instruktion Kostnad nytta'!C$32,IF(H322="segjärn",'Instruktion Kostnad nytta'!C$33,IF(H322="PVC",'Instruktion Kostnad nytta'!C$34,IF(H322="PE",'Instruktion Kostnad nytta'!C$35,IF(H322="ST",'Instruktion Kostnad nytta'!C$36,0)))))</f>
        <v>0.03</v>
      </c>
      <c r="O322" s="48">
        <f>IF(G322&lt;200,'Instruktion Kostnad nytta'!C$28,(IF(G322&lt;500,'Instruktion Kostnad nytta'!C$29,'Instruktion Kostnad nytta'!C$30)))</f>
        <v>45000</v>
      </c>
      <c r="P322" s="47">
        <v>4000</v>
      </c>
      <c r="Q322" s="46">
        <f t="shared" ref="Q322:Q385" si="16">SUM(R322:EL322)</f>
        <v>-429.79509409760863</v>
      </c>
      <c r="R322" s="45">
        <f t="shared" si="14"/>
        <v>-6586.3040142958916</v>
      </c>
      <c r="S322" s="45">
        <f>((($B322*2.71^(S$1*$N322)*($D322/1000)*($O322+$P322)/$D322))/((1+'Instruktion Kostnad nytta'!$C$37)^S$1))</f>
        <v>25.000223905593113</v>
      </c>
      <c r="T322" s="45">
        <f>((($B322*2.71^(T$1*$N322)*($D322/1000)*($O322+$P322)/$D322))/((1+'Instruktion Kostnad nytta'!$C$37)^T$1))</f>
        <v>25.254152882771844</v>
      </c>
      <c r="U322" s="45">
        <f>((($B322*2.71^(U$1*$N322)*($D322/1000)*($O322+$P322)/$D322))/((1+'Instruktion Kostnad nytta'!$C$37)^U$1))</f>
        <v>25.510661033868949</v>
      </c>
      <c r="V322" s="45">
        <f>((($B322*2.71^(V$1*$N322)*($D322/1000)*($O322+$P322)/$D322))/((1+'Instruktion Kostnad nytta'!$C$37)^V$1))</f>
        <v>25.769774555729619</v>
      </c>
      <c r="W322" s="45">
        <f>((($B322*2.71^(W$1*$N322)*($D322/1000)*($O322+$P322)/$D322))/((1+'Instruktion Kostnad nytta'!$C$37)^W$1))</f>
        <v>26.031519911282167</v>
      </c>
      <c r="X322" s="45">
        <f>((($B322*2.71^(X$1*$N322)*($D322/1000)*($O322+$P322)/$D322))/((1+'Instruktion Kostnad nytta'!$C$37)^X$1))</f>
        <v>26.295923832240685</v>
      </c>
      <c r="Y322" s="45">
        <f>((($B322*2.71^(Y$1*$N322)*($D322/1000)*($O322+$P322)/$D322))/((1+'Instruktion Kostnad nytta'!$C$37)^Y$1))</f>
        <v>26.563013321835086</v>
      </c>
      <c r="Z322" s="45">
        <f>((($B322*2.71^(Z$1*$N322)*($D322/1000)*($O322+$P322)/$D322))/((1+'Instruktion Kostnad nytta'!$C$37)^Z$1))</f>
        <v>26.832815657568947</v>
      </c>
      <c r="AA322" s="45">
        <f>((($B322*2.71^(AA$1*$N322)*($D322/1000)*($O322+$P322)/$D322))/((1+'Instruktion Kostnad nytta'!$C$37)^AA$1))</f>
        <v>27.1053583940053</v>
      </c>
      <c r="AB322" s="45">
        <f>((($B322*2.71^(AB$1*$N322)*($D322/1000)*($O322+$P322)/$D322))/((1+'Instruktion Kostnad nytta'!$C$37)^AB$1))</f>
        <v>27.380669365580751</v>
      </c>
      <c r="AC322" s="45">
        <f>((($B322*2.71^(AC$1*$N322)*($D322/1000)*($O322+$P322)/$D322))/((1+'Instruktion Kostnad nytta'!$C$37)^AC$1))</f>
        <v>27.658776689448164</v>
      </c>
      <c r="AD322" s="45">
        <f>((($B322*2.71^(AD$1*$N322)*($D322/1000)*($O322+$P322)/$D322))/((1+'Instruktion Kostnad nytta'!$C$37)^AD$1))</f>
        <v>27.939708768348279</v>
      </c>
      <c r="AE322" s="45">
        <f>((($B322*2.71^(AE$1*$N322)*($D322/1000)*($O322+$P322)/$D322))/((1+'Instruktion Kostnad nytta'!$C$37)^AE$1))</f>
        <v>28.223494293510345</v>
      </c>
      <c r="AF322" s="45">
        <f>((($B322*2.71^(AF$1*$N322)*($D322/1000)*($O322+$P322)/$D322))/((1+'Instruktion Kostnad nytta'!$C$37)^AF$1))</f>
        <v>28.510162247582453</v>
      </c>
      <c r="AG322" s="45">
        <f>((($B322*2.71^(AG$1*$N322)*($D322/1000)*($O322+$P322)/$D322))/((1+'Instruktion Kostnad nytta'!$C$37)^AG$1))</f>
        <v>28.799741907591361</v>
      </c>
      <c r="AH322" s="45">
        <f>((($B322*2.71^(AH$1*$N322)*($D322/1000)*($O322+$P322)/$D322))/((1+'Instruktion Kostnad nytta'!$C$37)^AH$1))</f>
        <v>29.092262847932609</v>
      </c>
      <c r="AI322" s="45">
        <f>((($B322*2.71^(AI$1*$N322)*($D322/1000)*($O322+$P322)/$D322))/((1+'Instruktion Kostnad nytta'!$C$37)^AI$1))</f>
        <v>29.38775494339091</v>
      </c>
      <c r="AJ322" s="45">
        <f>((($B322*2.71^(AJ$1*$N322)*($D322/1000)*($O322+$P322)/$D322))/((1+'Instruktion Kostnad nytta'!$C$37)^AJ$1))</f>
        <v>29.686248372191148</v>
      </c>
      <c r="AK322" s="45">
        <f>((($B322*2.71^(AK$1*$N322)*($D322/1000)*($O322+$P322)/$D322))/((1+'Instruktion Kostnad nytta'!$C$37)^AK$1))</f>
        <v>29.987773619080546</v>
      </c>
      <c r="AL322" s="45">
        <f>((($B322*2.71^(AL$1*$N322)*($D322/1000)*($O322+$P322)/$D322))/((1+'Instruktion Kostnad nytta'!$C$37)^AL$1))</f>
        <v>30.292361478441951</v>
      </c>
      <c r="AM322" s="45">
        <f>((($B322*2.71^(AM$1*$N322)*($D322/1000)*($O322+$P322)/$D322))/((1+'Instruktion Kostnad nytta'!$C$37)^AM$1))</f>
        <v>30.600043057438853</v>
      </c>
      <c r="AN322" s="45">
        <f>((($B322*2.71^(AN$1*$N322)*($D322/1000)*($O322+$P322)/$D322))/((1+'Instruktion Kostnad nytta'!$C$37)^AN$1))</f>
        <v>30.91084977919234</v>
      </c>
      <c r="AO322" s="45">
        <f>((($B322*2.71^(AO$1*$N322)*($D322/1000)*($O322+$P322)/$D322))/((1+'Instruktion Kostnad nytta'!$C$37)^AO$1))</f>
        <v>31.224813385990259</v>
      </c>
      <c r="AP322" s="45">
        <f>((($B322*2.71^(AP$1*$N322)*($D322/1000)*($O322+$P322)/$D322))/((1+'Instruktion Kostnad nytta'!$C$37)^AP$1))</f>
        <v>31.541965942529057</v>
      </c>
      <c r="AQ322" s="45">
        <f>((($B322*2.71^(AQ$1*$N322)*($D322/1000)*($O322+$P322)/$D322))/((1+'Instruktion Kostnad nytta'!$C$37)^AQ$1))</f>
        <v>31.862339839188468</v>
      </c>
      <c r="AR322" s="45">
        <f>((($B322*2.71^(AR$1*$N322)*($D322/1000)*($O322+$P322)/$D322))/((1+'Instruktion Kostnad nytta'!$C$37)^AR$1))</f>
        <v>32.185967795339536</v>
      </c>
      <c r="AS322" s="45">
        <f>((($B322*2.71^(AS$1*$N322)*($D322/1000)*($O322+$P322)/$D322))/((1+'Instruktion Kostnad nytta'!$C$37)^AS$1))</f>
        <v>32.512882862686169</v>
      </c>
      <c r="AT322" s="45">
        <f>((($B322*2.71^(AT$1*$N322)*($D322/1000)*($O322+$P322)/$D322))/((1+'Instruktion Kostnad nytta'!$C$37)^AT$1))</f>
        <v>32.843118428640715</v>
      </c>
      <c r="AU322" s="45">
        <f>((($B322*2.71^(AU$1*$N322)*($D322/1000)*($O322+$P322)/$D322))/((1+'Instruktion Kostnad nytta'!$C$37)^AU$1))</f>
        <v>33.176708219733698</v>
      </c>
      <c r="AV322" s="45">
        <f>((($B322*2.71^(AV$1*$N322)*($D322/1000)*($O322+$P322)/$D322))/((1+'Instruktion Kostnad nytta'!$C$37)^AV$1))</f>
        <v>33.513686305058343</v>
      </c>
      <c r="AW322" s="45">
        <f>((($B322*2.71^(AW$1*$N322)*($D322/1000)*($O322+$P322)/$D322))/((1+'Instruktion Kostnad nytta'!$C$37)^AW$1))</f>
        <v>33.854087099749947</v>
      </c>
      <c r="AX322" s="45">
        <f>((($B322*2.71^(AX$1*$N322)*($D322/1000)*($O322+$P322)/$D322))/((1+'Instruktion Kostnad nytta'!$C$37)^AX$1))</f>
        <v>34.197945368500726</v>
      </c>
      <c r="AY322" s="45">
        <f>((($B322*2.71^(AY$1*$N322)*($D322/1000)*($O322+$P322)/$D322))/((1+'Instruktion Kostnad nytta'!$C$37)^AY$1))</f>
        <v>34.545296229110207</v>
      </c>
      <c r="AZ322" s="45">
        <f>((($B322*2.71^(AZ$1*$N322)*($D322/1000)*($O322+$P322)/$D322))/((1+'Instruktion Kostnad nytta'!$C$37)^AZ$1))</f>
        <v>34.896175156071806</v>
      </c>
      <c r="BA322" s="45">
        <f>((($B322*2.71^(BA$1*$N322)*($D322/1000)*($O322+$P322)/$D322))/((1+'Instruktion Kostnad nytta'!$C$37)^BA$1))</f>
        <v>35.250617984195777</v>
      </c>
      <c r="BB322" s="45">
        <f>((($B322*2.71^(BB$1*$N322)*($D322/1000)*($O322+$P322)/$D322))/((1+'Instruktion Kostnad nytta'!$C$37)^BB$1))</f>
        <v>35.608660912269002</v>
      </c>
      <c r="BC322" s="45">
        <f>((($B322*2.71^(BC$1*$N322)*($D322/1000)*($O322+$P322)/$D322))/((1+'Instruktion Kostnad nytta'!$C$37)^BC$1))</f>
        <v>35.970340506751896</v>
      </c>
      <c r="BD322" s="45">
        <f>((($B322*2.71^(BD$1*$N322)*($D322/1000)*($O322+$P322)/$D322))/((1+'Instruktion Kostnad nytta'!$C$37)^BD$1))</f>
        <v>36.335693705512931</v>
      </c>
      <c r="BE322" s="45">
        <f>((($B322*2.71^(BE$1*$N322)*($D322/1000)*($O322+$P322)/$D322))/((1+'Instruktion Kostnad nytta'!$C$37)^BE$1))</f>
        <v>36.704757821600943</v>
      </c>
      <c r="BF322" s="45">
        <f>((($B322*2.71^(BF$1*$N322)*($D322/1000)*($O322+$P322)/$D322))/((1+'Instruktion Kostnad nytta'!$C$37)^BF$1))</f>
        <v>37.077570547056048</v>
      </c>
      <c r="BG322" s="45">
        <f>((($B322*2.71^(BG$1*$N322)*($D322/1000)*($O322+$P322)/$D322))/((1+'Instruktion Kostnad nytta'!$C$37)^BG$1))</f>
        <v>37.454169956758932</v>
      </c>
      <c r="BH322" s="45">
        <f>((($B322*2.71^(BH$1*$N322)*($D322/1000)*($O322+$P322)/$D322))/((1+'Instruktion Kostnad nytta'!$C$37)^BH$1))</f>
        <v>37.83459451231942</v>
      </c>
      <c r="BI322" s="45">
        <f>((($B322*2.71^(BI$1*$N322)*($D322/1000)*($O322+$P322)/$D322))/((1+'Instruktion Kostnad nytta'!$C$37)^BI$1))</f>
        <v>38.218883066004558</v>
      </c>
      <c r="BJ322" s="45">
        <f>((($B322*2.71^(BJ$1*$N322)*($D322/1000)*($O322+$P322)/$D322))/((1+'Instruktion Kostnad nytta'!$C$37)^BJ$1))</f>
        <v>38.607074864706519</v>
      </c>
      <c r="BK322" s="45">
        <f>((($B322*2.71^(BK$1*$N322)*($D322/1000)*($O322+$P322)/$D322))/((1+'Instruktion Kostnad nytta'!$C$37)^BK$1))</f>
        <v>38.999209553950806</v>
      </c>
      <c r="BL322" s="45">
        <f>((($B322*2.71^(BL$1*$N322)*($D322/1000)*($O322+$P322)/$D322))/((1+'Instruktion Kostnad nytta'!$C$37)^BL$1))</f>
        <v>39.39532718194527</v>
      </c>
      <c r="BM322" s="45">
        <f>((($B322*2.71^(BM$1*$N322)*($D322/1000)*($O322+$P322)/$D322))/((1+'Instruktion Kostnad nytta'!$C$37)^BM$1))</f>
        <v>39.795468203670062</v>
      </c>
      <c r="BN322" s="45">
        <f>((($B322*2.71^(BN$1*$N322)*($D322/1000)*($O322+$P322)/$D322))/((1+'Instruktion Kostnad nytta'!$C$37)^BN$1))</f>
        <v>40.199673485009399</v>
      </c>
      <c r="BO322" s="45">
        <f>((($B322*2.71^(BO$1*$N322)*($D322/1000)*($O322+$P322)/$D322))/((1+'Instruktion Kostnad nytta'!$C$37)^BO$1))</f>
        <v>40.607984306925012</v>
      </c>
      <c r="BP322" s="45">
        <f>((($B322*2.71^(BP$1*$N322)*($D322/1000)*($O322+$P322)/$D322))/((1+'Instruktion Kostnad nytta'!$C$37)^BP$1))</f>
        <v>41.020442369672224</v>
      </c>
      <c r="BQ322" s="45">
        <f>((($B322*2.71^(BQ$1*$N322)*($D322/1000)*($O322+$P322)/$D322))/((1+'Instruktion Kostnad nytta'!$C$37)^BQ$1))</f>
        <v>41.437089797058633</v>
      </c>
      <c r="BR322" s="45">
        <f>((($B322*2.71^(BR$1*$N322)*($D322/1000)*($O322+$P322)/$D322))/((1+'Instruktion Kostnad nytta'!$C$37)^BR$1))</f>
        <v>41.857969140746285</v>
      </c>
      <c r="BS322" s="45">
        <f>((($B322*2.71^(BS$1*$N322)*($D322/1000)*($O322+$P322)/$D322))/((1+'Instruktion Kostnad nytta'!$C$37)^BS$1))</f>
        <v>42.283123384597289</v>
      </c>
      <c r="BT322" s="45">
        <f>((($B322*2.71^(BT$1*$N322)*($D322/1000)*($O322+$P322)/$D322))/((1+'Instruktion Kostnad nytta'!$C$37)^BT$1))</f>
        <v>42.712595949063832</v>
      </c>
      <c r="BU322" s="45">
        <f>((($B322*2.71^(BU$1*$N322)*($D322/1000)*($O322+$P322)/$D322))/((1+'Instruktion Kostnad nytta'!$C$37)^BU$1))</f>
        <v>43.146430695622549</v>
      </c>
      <c r="BV322" s="45">
        <f>((($B322*2.71^(BV$1*$N322)*($D322/1000)*($O322+$P322)/$D322))/((1+'Instruktion Kostnad nytta'!$C$37)^BV$1))</f>
        <v>43.584671931254093</v>
      </c>
      <c r="BW322" s="45">
        <f>((($B322*2.71^(BW$1*$N322)*($D322/1000)*($O322+$P322)/$D322))/((1+'Instruktion Kostnad nytta'!$C$37)^BW$1))</f>
        <v>44.02736441296814</v>
      </c>
      <c r="BX322" s="45">
        <f>((($B322*2.71^(BX$1*$N322)*($D322/1000)*($O322+$P322)/$D322))/((1+'Instruktion Kostnad nytta'!$C$37)^BX$1))</f>
        <v>44.474553352374357</v>
      </c>
      <c r="BY322" s="45">
        <f>((($B322*2.71^(BY$1*$N322)*($D322/1000)*($O322+$P322)/$D322))/((1+'Instruktion Kostnad nytta'!$C$37)^BY$1))</f>
        <v>44.926284420299801</v>
      </c>
      <c r="BZ322" s="45">
        <f>((($B322*2.71^(BZ$1*$N322)*($D322/1000)*($O322+$P322)/$D322))/((1+'Instruktion Kostnad nytta'!$C$37)^BZ$1))</f>
        <v>45.382603751453274</v>
      </c>
      <c r="CA322" s="45">
        <f>((($B322*2.71^(CA$1*$N322)*($D322/1000)*($O322+$P322)/$D322))/((1+'Instruktion Kostnad nytta'!$C$37)^CA$1))</f>
        <v>45.843557949136923</v>
      </c>
      <c r="CB322" s="45">
        <f>((($B322*2.71^(CB$1*$N322)*($D322/1000)*($O322+$P322)/$D322))/((1+'Instruktion Kostnad nytta'!$C$37)^CB$1))</f>
        <v>46.309194090005803</v>
      </c>
      <c r="CC322" s="45">
        <f>((($B322*2.71^(CC$1*$N322)*($D322/1000)*($O322+$P322)/$D322))/((1+'Instruktion Kostnad nytta'!$C$37)^CC$1))</f>
        <v>46.779559728875739</v>
      </c>
      <c r="CD322" s="45">
        <f>((($B322*2.71^(CD$1*$N322)*($D322/1000)*($O322+$P322)/$D322))/((1+'Instruktion Kostnad nytta'!$C$37)^CD$1))</f>
        <v>47.254702903580153</v>
      </c>
      <c r="CE322" s="45">
        <f>((($B322*2.71^(CE$1*$N322)*($D322/1000)*($O322+$P322)/$D322))/((1+'Instruktion Kostnad nytta'!$C$37)^CE$1))</f>
        <v>47.734672139875926</v>
      </c>
      <c r="CF322" s="45">
        <f>((($B322*2.71^(CF$1*$N322)*($D322/1000)*($O322+$P322)/$D322))/((1+'Instruktion Kostnad nytta'!$C$37)^CF$1))</f>
        <v>48.219516456399383</v>
      </c>
      <c r="CG322" s="45">
        <f>((($B322*2.71^(CG$1*$N322)*($D322/1000)*($O322+$P322)/$D322))/((1+'Instruktion Kostnad nytta'!$C$37)^CG$1))</f>
        <v>48.709285369672486</v>
      </c>
      <c r="CH322" s="45">
        <f>((($B322*2.71^(CH$1*$N322)*($D322/1000)*($O322+$P322)/$D322))/((1+'Instruktion Kostnad nytta'!$C$37)^CH$1))</f>
        <v>49.204028899159844</v>
      </c>
      <c r="CI322" s="45">
        <f>((($B322*2.71^(CI$1*$N322)*($D322/1000)*($O322+$P322)/$D322))/((1+'Instruktion Kostnad nytta'!$C$37)^CI$1))</f>
        <v>49.703797572377269</v>
      </c>
      <c r="CJ322" s="45">
        <f>((($B322*2.71^(CJ$1*$N322)*($D322/1000)*($O322+$P322)/$D322))/((1+'Instruktion Kostnad nytta'!$C$37)^CJ$1))</f>
        <v>50.208642430051853</v>
      </c>
      <c r="CK322" s="45">
        <f>((($B322*2.71^(CK$1*$N322)*($D322/1000)*($O322+$P322)/$D322))/((1+'Instruktion Kostnad nytta'!$C$37)^CK$1))</f>
        <v>50.718615031334977</v>
      </c>
      <c r="CL322" s="45">
        <f>((($B322*2.71^(CL$1*$N322)*($D322/1000)*($O322+$P322)/$D322))/((1+'Instruktion Kostnad nytta'!$C$37)^CL$1))</f>
        <v>51.233767459067714</v>
      </c>
      <c r="CM322" s="45">
        <f>((($B322*2.71^(CM$1*$N322)*($D322/1000)*($O322+$P322)/$D322))/((1+'Instruktion Kostnad nytta'!$C$37)^CM$1))</f>
        <v>51.754152325100151</v>
      </c>
      <c r="CN322" s="45">
        <f>((($B322*2.71^(CN$1*$N322)*($D322/1000)*($O322+$P322)/$D322))/((1+'Instruktion Kostnad nytta'!$C$37)^CN$1))</f>
        <v>52.279822775664641</v>
      </c>
      <c r="CO322" s="45">
        <f>((($B322*2.71^(CO$1*$N322)*($D322/1000)*($O322+$P322)/$D322))/((1+'Instruktion Kostnad nytta'!$C$37)^CO$1))</f>
        <v>52.81083249680313</v>
      </c>
      <c r="CP322" s="45">
        <f>((($B322*2.71^(CP$1*$N322)*($D322/1000)*($O322+$P322)/$D322))/((1+'Instruktion Kostnad nytta'!$C$37)^CP$1))</f>
        <v>53.34723571985068</v>
      </c>
      <c r="CQ322" s="45">
        <f>((($B322*2.71^(CQ$1*$N322)*($D322/1000)*($O322+$P322)/$D322))/((1+'Instruktion Kostnad nytta'!$C$37)^CQ$1))</f>
        <v>53.889087226973508</v>
      </c>
      <c r="CR322" s="45">
        <f>((($B322*2.71^(CR$1*$N322)*($D322/1000)*($O322+$P322)/$D322))/((1+'Instruktion Kostnad nytta'!$C$37)^CR$1))</f>
        <v>54.436442356764182</v>
      </c>
      <c r="CS322" s="45">
        <f>((($B322*2.71^(CS$1*$N322)*($D322/1000)*($O322+$P322)/$D322))/((1+'Instruktion Kostnad nytta'!$C$37)^CS$1))</f>
        <v>54.989357009892906</v>
      </c>
      <c r="CT322" s="45">
        <f>((($B322*2.71^(CT$1*$N322)*($D322/1000)*($O322+$P322)/$D322))/((1+'Instruktion Kostnad nytta'!$C$37)^CT$1))</f>
        <v>55.547887654816996</v>
      </c>
      <c r="CU322" s="45">
        <f>((($B322*2.71^(CU$1*$N322)*($D322/1000)*($O322+$P322)/$D322))/((1+'Instruktion Kostnad nytta'!$C$37)^CU$1))</f>
        <v>56.112091333547696</v>
      </c>
      <c r="CV322" s="45">
        <f>((($B322*2.71^(CV$1*$N322)*($D322/1000)*($O322+$P322)/$D322))/((1+'Instruktion Kostnad nytta'!$C$37)^CV$1))</f>
        <v>56.682025667475763</v>
      </c>
      <c r="CW322" s="45">
        <f>((($B322*2.71^(CW$1*$N322)*($D322/1000)*($O322+$P322)/$D322))/((1+'Instruktion Kostnad nytta'!$C$37)^CW$1))</f>
        <v>57.257748863256467</v>
      </c>
      <c r="CX322" s="45">
        <f>((($B322*2.71^(CX$1*$N322)*($D322/1000)*($O322+$P322)/$D322))/((1+'Instruktion Kostnad nytta'!$C$37)^CX$1))</f>
        <v>57.83931971875387</v>
      </c>
      <c r="CY322" s="45">
        <f>((($B322*2.71^(CY$1*$N322)*($D322/1000)*($O322+$P322)/$D322))/((1+'Instruktion Kostnad nytta'!$C$37)^CY$1))</f>
        <v>58.426797629046156</v>
      </c>
      <c r="CZ322" s="45">
        <f>((($B322*2.71^(CZ$1*$N322)*($D322/1000)*($O322+$P322)/$D322))/((1+'Instruktion Kostnad nytta'!$C$37)^CZ$1))</f>
        <v>59.020242592491172</v>
      </c>
      <c r="DA322" s="45">
        <f>((($B322*2.71^(DA$1*$N322)*($D322/1000)*($O322+$P322)/$D322))/((1+'Instruktion Kostnad nytta'!$C$37)^DA$1))</f>
        <v>59.61971521685431</v>
      </c>
      <c r="DB322" s="45">
        <f>((($B322*2.71^(DB$1*$N322)*($D322/1000)*($O322+$P322)/$D322))/((1+'Instruktion Kostnad nytta'!$C$37)^DB$1))</f>
        <v>60.225276725498077</v>
      </c>
      <c r="DC322" s="45">
        <f>((($B322*2.71^(DC$1*$N322)*($D322/1000)*($O322+$P322)/$D322))/((1+'Instruktion Kostnad nytta'!$C$37)^DC$1))</f>
        <v>60.836988963634859</v>
      </c>
      <c r="DD322" s="45">
        <f>((($B322*2.71^(DD$1*$N322)*($D322/1000)*($O322+$P322)/$D322))/((1+'Instruktion Kostnad nytta'!$C$37)^DD$1))</f>
        <v>61.454914404643155</v>
      </c>
      <c r="DE322" s="45">
        <f>((($B322*2.71^(DE$1*$N322)*($D322/1000)*($O322+$P322)/$D322))/((1+'Instruktion Kostnad nytta'!$C$37)^DE$1))</f>
        <v>62.079116156447682</v>
      </c>
      <c r="DF322" s="45">
        <f>((($B322*2.71^(DF$1*$N322)*($D322/1000)*($O322+$P322)/$D322))/((1+'Instruktion Kostnad nytta'!$C$37)^DF$1))</f>
        <v>62.70965796796483</v>
      </c>
      <c r="DG322" s="45">
        <f>((($B322*2.71^(DG$1*$N322)*($D322/1000)*($O322+$P322)/$D322))/((1+'Instruktion Kostnad nytta'!$C$37)^DG$1))</f>
        <v>63.346604235612872</v>
      </c>
      <c r="DH322" s="45">
        <f>((($B322*2.71^(DH$1*$N322)*($D322/1000)*($O322+$P322)/$D322))/((1+'Instruktion Kostnad nytta'!$C$37)^DH$1))</f>
        <v>63.990020009889072</v>
      </c>
      <c r="DI322" s="45">
        <f>((($B322*2.71^(DI$1*$N322)*($D322/1000)*($O322+$P322)/$D322))/((1+'Instruktion Kostnad nytta'!$C$37)^DI$1))</f>
        <v>64.639971002012857</v>
      </c>
      <c r="DJ322" s="45">
        <f>((($B322*2.71^(DJ$1*$N322)*($D322/1000)*($O322+$P322)/$D322))/((1+'Instruktion Kostnad nytta'!$C$37)^DJ$1))</f>
        <v>65.296523590637122</v>
      </c>
      <c r="DK322" s="45">
        <f>((($B322*2.71^(DK$1*$N322)*($D322/1000)*($O322+$P322)/$D322))/((1+'Instruktion Kostnad nytta'!$C$37)^DK$1))</f>
        <v>65.959744828627237</v>
      </c>
      <c r="DL322" s="45">
        <f>((($B322*2.71^(DL$1*$N322)*($D322/1000)*($O322+$P322)/$D322))/((1+'Instruktion Kostnad nytta'!$C$37)^DL$1))</f>
        <v>66.629702449909004</v>
      </c>
      <c r="DM322" s="45">
        <f>((($B322*2.71^(DM$1*$N322)*($D322/1000)*($O322+$P322)/$D322))/((1+'Instruktion Kostnad nytta'!$C$37)^DM$1))</f>
        <v>67.306464876386457</v>
      </c>
      <c r="DN322" s="45">
        <f>((($B322*2.71^(DN$1*$N322)*($D322/1000)*($O322+$P322)/$D322))/((1+'Instruktion Kostnad nytta'!$C$37)^DN$1))</f>
        <v>67.990101224929418</v>
      </c>
      <c r="DO322" s="45">
        <f>((($B322*2.71^(DO$1*$N322)*($D322/1000)*($O322+$P322)/$D322))/((1+'Instruktion Kostnad nytta'!$C$37)^DO$1))</f>
        <v>68.680681314432647</v>
      </c>
      <c r="DP322" s="45">
        <f>((($B322*2.71^(DP$1*$N322)*($D322/1000)*($O322+$P322)/$D322))/((1+'Instruktion Kostnad nytta'!$C$37)^DP$1))</f>
        <v>69.378275672946003</v>
      </c>
      <c r="DQ322" s="45">
        <f>((($B322*2.71^(DQ$1*$N322)*($D322/1000)*($O322+$P322)/$D322))/((1+'Instruktion Kostnad nytta'!$C$37)^DQ$1))</f>
        <v>70.082955544877592</v>
      </c>
      <c r="DR322" s="45">
        <f>((($B322*2.71^(DR$1*$N322)*($D322/1000)*($O322+$P322)/$D322))/((1+'Instruktion Kostnad nytta'!$C$37)^DR$1))</f>
        <v>70.794792898269904</v>
      </c>
      <c r="DS322" s="45">
        <f>((($B322*2.71^(DS$1*$N322)*($D322/1000)*($O322+$P322)/$D322))/((1+'Instruktion Kostnad nytta'!$C$37)^DS$1))</f>
        <v>71.513860432149713</v>
      </c>
      <c r="DT322" s="45">
        <f>((($B322*2.71^(DT$1*$N322)*($D322/1000)*($O322+$P322)/$D322))/((1+'Instruktion Kostnad nytta'!$C$37)^DT$1))</f>
        <v>72.240231583952706</v>
      </c>
      <c r="DU322" s="45">
        <f>((($B322*2.71^(DU$1*$N322)*($D322/1000)*($O322+$P322)/$D322))/((1+'Instruktion Kostnad nytta'!$C$37)^DU$1))</f>
        <v>72.973980537023593</v>
      </c>
      <c r="DV322" s="45">
        <f>((($B322*2.71^(DV$1*$N322)*($D322/1000)*($O322+$P322)/$D322))/((1+'Instruktion Kostnad nytta'!$C$37)^DV$1))</f>
        <v>73.715182228192504</v>
      </c>
      <c r="DW322" s="45">
        <f>((($B322*2.71^(DW$1*$N322)*($D322/1000)*($O322+$P322)/$D322))/((1+'Instruktion Kostnad nytta'!$C$37)^DW$1))</f>
        <v>74.463912355427894</v>
      </c>
      <c r="DX322" s="45">
        <f>((($B322*2.71^(DX$1*$N322)*($D322/1000)*($O322+$P322)/$D322))/((1+'Instruktion Kostnad nytta'!$C$37)^DX$1))</f>
        <v>75.220247385567816</v>
      </c>
      <c r="DY322" s="45">
        <f>((($B322*2.71^(DY$1*$N322)*($D322/1000)*($O322+$P322)/$D322))/((1+'Instruktion Kostnad nytta'!$C$37)^DY$1))</f>
        <v>75.984264562128971</v>
      </c>
      <c r="DZ322" s="45">
        <f>((($B322*2.71^(DZ$1*$N322)*($D322/1000)*($O322+$P322)/$D322))/((1+'Instruktion Kostnad nytta'!$C$37)^DZ$1))</f>
        <v>76.756041913195887</v>
      </c>
      <c r="EA322" s="45">
        <f>((($B322*2.71^(EA$1*$N322)*($D322/1000)*($O322+$P322)/$D322))/((1+'Instruktion Kostnad nytta'!$C$37)^EA$1))</f>
        <v>77.535658259389692</v>
      </c>
      <c r="EB322" s="45">
        <f>((($B322*2.71^(EB$1*$N322)*($D322/1000)*($O322+$P322)/$D322))/((1+'Instruktion Kostnad nytta'!$C$37)^EB$1))</f>
        <v>78.323193221917847</v>
      </c>
      <c r="EC322" s="45">
        <f>((($B322*2.71^(EC$1*$N322)*($D322/1000)*($O322+$P322)/$D322))/((1+'Instruktion Kostnad nytta'!$C$37)^EC$1))</f>
        <v>79.118727230705829</v>
      </c>
      <c r="ED322" s="45">
        <f>((($B322*2.71^(ED$1*$N322)*($D322/1000)*($O322+$P322)/$D322))/((1+'Instruktion Kostnad nytta'!$C$37)^ED$1))</f>
        <v>79.92234153261137</v>
      </c>
      <c r="EE322" s="45">
        <f>((($B322*2.71^(EE$1*$N322)*($D322/1000)*($O322+$P322)/$D322))/((1+'Instruktion Kostnad nytta'!$C$37)^EE$1))</f>
        <v>80.734118199722133</v>
      </c>
      <c r="EF322" s="45">
        <f>((($B322*2.71^(EF$1*$N322)*($D322/1000)*($O322+$P322)/$D322))/((1+'Instruktion Kostnad nytta'!$C$37)^EF$1))</f>
        <v>81.554140137737463</v>
      </c>
      <c r="EG322" s="45">
        <f>((($B322*2.71^(EG$1*$N322)*($D322/1000)*($O322+$P322)/$D322))/((1+'Instruktion Kostnad nytta'!$C$37)^EG$1))</f>
        <v>82.382491094435622</v>
      </c>
      <c r="EH322" s="45">
        <f>((($B322*2.71^(EH$1*$N322)*($D322/1000)*($O322+$P322)/$D322))/((1+'Instruktion Kostnad nytta'!$C$37)^EH$1))</f>
        <v>83.219255668226751</v>
      </c>
      <c r="EI322" s="45">
        <f>((($B322*2.71^(EI$1*$N322)*($D322/1000)*($O322+$P322)/$D322))/((1+'Instruktion Kostnad nytta'!$C$37)^EI$1))</f>
        <v>84.064519316792683</v>
      </c>
      <c r="EJ322" s="45">
        <f>((($B322*2.71^(EJ$1*$N322)*($D322/1000)*($O322+$P322)/$D322))/((1+'Instruktion Kostnad nytta'!$C$37)^EJ$1))</f>
        <v>84.918368365814985</v>
      </c>
      <c r="EK322" s="45">
        <f>((($B322*2.71^(EK$1*$N322)*($D322/1000)*($O322+$P322)/$D322))/((1+'Instruktion Kostnad nytta'!$C$37)^EK$1))</f>
        <v>85.780890017790796</v>
      </c>
      <c r="EL322" s="45">
        <f>((($B322*2.71^(EL$1*$N322)*($D322/1000)*($O322+$P322)/$D322))/((1+'Instruktion Kostnad nytta'!$C$37)^EL$1))</f>
        <v>86.65217236093919</v>
      </c>
    </row>
    <row r="323" spans="1:142" x14ac:dyDescent="0.25">
      <c r="A323" s="41">
        <v>325</v>
      </c>
      <c r="B323" s="59">
        <v>0.5</v>
      </c>
      <c r="C323" s="59">
        <v>15</v>
      </c>
      <c r="D323" s="60">
        <v>80</v>
      </c>
      <c r="E323" s="59">
        <v>1965</v>
      </c>
      <c r="F323" s="59" t="s">
        <v>98</v>
      </c>
      <c r="G323" s="59">
        <v>127</v>
      </c>
      <c r="H323" s="59" t="s">
        <v>46</v>
      </c>
      <c r="I323" s="59">
        <v>8</v>
      </c>
      <c r="J323" s="41">
        <v>0</v>
      </c>
      <c r="K323" s="41" t="s">
        <v>278</v>
      </c>
      <c r="L323" s="48">
        <f>'Instruktion Kostnad nytta'!C$19/D323+IF((IF(F323="A",'Instruktion Kostnad nytta'!C$25,0)+IF(G323&lt;500,'Instruktion Kostnad nytta'!C$20,('Instruktion Kostnad nytta'!C$20+'Instruktion Kostnad nytta'!C$21))+IF(G323&lt;700,0,('Instruktion Kostnad nytta'!C$22-'Instruktion Kostnad nytta'!C$21))+I323*'Instruktion Kostnad nytta'!C$23/D323)&lt;3000,3000,(IF(F323="A",'Instruktion Kostnad nytta'!C$25,0)+IF(G323&lt;500,'Instruktion Kostnad nytta'!C$20,('Instruktion Kostnad nytta'!C$20+'Instruktion Kostnad nytta'!C$21))+IF(G323&lt;700,0,('Instruktion Kostnad nytta'!C$22-'Instruktion Kostnad nytta'!C$21))+I323*'Instruktion Kostnad nytta'!C$23/D323))</f>
        <v>6875</v>
      </c>
      <c r="M323" s="50">
        <f t="shared" si="15"/>
        <v>6.25</v>
      </c>
      <c r="N323" s="49">
        <f>IF(H323="Gråjärn",'Instruktion Kostnad nytta'!C$32,IF(H323="segjärn",'Instruktion Kostnad nytta'!C$33,IF(H323="PVC",'Instruktion Kostnad nytta'!C$34,IF(H323="PE",'Instruktion Kostnad nytta'!C$35,IF(H323="ST",'Instruktion Kostnad nytta'!C$36,0)))))</f>
        <v>0.03</v>
      </c>
      <c r="O323" s="48">
        <f>IF(G323&lt;200,'Instruktion Kostnad nytta'!C$28,(IF(G323&lt;500,'Instruktion Kostnad nytta'!C$29,'Instruktion Kostnad nytta'!C$30)))</f>
        <v>45000</v>
      </c>
      <c r="P323" s="47">
        <v>4000</v>
      </c>
      <c r="Q323" s="46">
        <f t="shared" si="16"/>
        <v>-429.79509409760863</v>
      </c>
      <c r="R323" s="45">
        <f t="shared" ref="R323:R386" si="17">((($B323*2.71^(R$1*$N323)*($D323/1000)*($O323+P323)/$D323)-$L323)/((1+0.04)^R$1))</f>
        <v>-6586.3040142958916</v>
      </c>
      <c r="S323" s="45">
        <f>((($B323*2.71^(S$1*$N323)*($D323/1000)*($O323+$P323)/$D323))/((1+'Instruktion Kostnad nytta'!$C$37)^S$1))</f>
        <v>25.000223905593113</v>
      </c>
      <c r="T323" s="45">
        <f>((($B323*2.71^(T$1*$N323)*($D323/1000)*($O323+$P323)/$D323))/((1+'Instruktion Kostnad nytta'!$C$37)^T$1))</f>
        <v>25.254152882771844</v>
      </c>
      <c r="U323" s="45">
        <f>((($B323*2.71^(U$1*$N323)*($D323/1000)*($O323+$P323)/$D323))/((1+'Instruktion Kostnad nytta'!$C$37)^U$1))</f>
        <v>25.510661033868949</v>
      </c>
      <c r="V323" s="45">
        <f>((($B323*2.71^(V$1*$N323)*($D323/1000)*($O323+$P323)/$D323))/((1+'Instruktion Kostnad nytta'!$C$37)^V$1))</f>
        <v>25.769774555729619</v>
      </c>
      <c r="W323" s="45">
        <f>((($B323*2.71^(W$1*$N323)*($D323/1000)*($O323+$P323)/$D323))/((1+'Instruktion Kostnad nytta'!$C$37)^W$1))</f>
        <v>26.031519911282167</v>
      </c>
      <c r="X323" s="45">
        <f>((($B323*2.71^(X$1*$N323)*($D323/1000)*($O323+$P323)/$D323))/((1+'Instruktion Kostnad nytta'!$C$37)^X$1))</f>
        <v>26.295923832240685</v>
      </c>
      <c r="Y323" s="45">
        <f>((($B323*2.71^(Y$1*$N323)*($D323/1000)*($O323+$P323)/$D323))/((1+'Instruktion Kostnad nytta'!$C$37)^Y$1))</f>
        <v>26.563013321835086</v>
      </c>
      <c r="Z323" s="45">
        <f>((($B323*2.71^(Z$1*$N323)*($D323/1000)*($O323+$P323)/$D323))/((1+'Instruktion Kostnad nytta'!$C$37)^Z$1))</f>
        <v>26.832815657568947</v>
      </c>
      <c r="AA323" s="45">
        <f>((($B323*2.71^(AA$1*$N323)*($D323/1000)*($O323+$P323)/$D323))/((1+'Instruktion Kostnad nytta'!$C$37)^AA$1))</f>
        <v>27.1053583940053</v>
      </c>
      <c r="AB323" s="45">
        <f>((($B323*2.71^(AB$1*$N323)*($D323/1000)*($O323+$P323)/$D323))/((1+'Instruktion Kostnad nytta'!$C$37)^AB$1))</f>
        <v>27.380669365580751</v>
      </c>
      <c r="AC323" s="45">
        <f>((($B323*2.71^(AC$1*$N323)*($D323/1000)*($O323+$P323)/$D323))/((1+'Instruktion Kostnad nytta'!$C$37)^AC$1))</f>
        <v>27.658776689448164</v>
      </c>
      <c r="AD323" s="45">
        <f>((($B323*2.71^(AD$1*$N323)*($D323/1000)*($O323+$P323)/$D323))/((1+'Instruktion Kostnad nytta'!$C$37)^AD$1))</f>
        <v>27.939708768348279</v>
      </c>
      <c r="AE323" s="45">
        <f>((($B323*2.71^(AE$1*$N323)*($D323/1000)*($O323+$P323)/$D323))/((1+'Instruktion Kostnad nytta'!$C$37)^AE$1))</f>
        <v>28.223494293510345</v>
      </c>
      <c r="AF323" s="45">
        <f>((($B323*2.71^(AF$1*$N323)*($D323/1000)*($O323+$P323)/$D323))/((1+'Instruktion Kostnad nytta'!$C$37)^AF$1))</f>
        <v>28.510162247582453</v>
      </c>
      <c r="AG323" s="45">
        <f>((($B323*2.71^(AG$1*$N323)*($D323/1000)*($O323+$P323)/$D323))/((1+'Instruktion Kostnad nytta'!$C$37)^AG$1))</f>
        <v>28.799741907591361</v>
      </c>
      <c r="AH323" s="45">
        <f>((($B323*2.71^(AH$1*$N323)*($D323/1000)*($O323+$P323)/$D323))/((1+'Instruktion Kostnad nytta'!$C$37)^AH$1))</f>
        <v>29.092262847932609</v>
      </c>
      <c r="AI323" s="45">
        <f>((($B323*2.71^(AI$1*$N323)*($D323/1000)*($O323+$P323)/$D323))/((1+'Instruktion Kostnad nytta'!$C$37)^AI$1))</f>
        <v>29.38775494339091</v>
      </c>
      <c r="AJ323" s="45">
        <f>((($B323*2.71^(AJ$1*$N323)*($D323/1000)*($O323+$P323)/$D323))/((1+'Instruktion Kostnad nytta'!$C$37)^AJ$1))</f>
        <v>29.686248372191148</v>
      </c>
      <c r="AK323" s="45">
        <f>((($B323*2.71^(AK$1*$N323)*($D323/1000)*($O323+$P323)/$D323))/((1+'Instruktion Kostnad nytta'!$C$37)^AK$1))</f>
        <v>29.987773619080546</v>
      </c>
      <c r="AL323" s="45">
        <f>((($B323*2.71^(AL$1*$N323)*($D323/1000)*($O323+$P323)/$D323))/((1+'Instruktion Kostnad nytta'!$C$37)^AL$1))</f>
        <v>30.292361478441951</v>
      </c>
      <c r="AM323" s="45">
        <f>((($B323*2.71^(AM$1*$N323)*($D323/1000)*($O323+$P323)/$D323))/((1+'Instruktion Kostnad nytta'!$C$37)^AM$1))</f>
        <v>30.600043057438853</v>
      </c>
      <c r="AN323" s="45">
        <f>((($B323*2.71^(AN$1*$N323)*($D323/1000)*($O323+$P323)/$D323))/((1+'Instruktion Kostnad nytta'!$C$37)^AN$1))</f>
        <v>30.91084977919234</v>
      </c>
      <c r="AO323" s="45">
        <f>((($B323*2.71^(AO$1*$N323)*($D323/1000)*($O323+$P323)/$D323))/((1+'Instruktion Kostnad nytta'!$C$37)^AO$1))</f>
        <v>31.224813385990259</v>
      </c>
      <c r="AP323" s="45">
        <f>((($B323*2.71^(AP$1*$N323)*($D323/1000)*($O323+$P323)/$D323))/((1+'Instruktion Kostnad nytta'!$C$37)^AP$1))</f>
        <v>31.541965942529057</v>
      </c>
      <c r="AQ323" s="45">
        <f>((($B323*2.71^(AQ$1*$N323)*($D323/1000)*($O323+$P323)/$D323))/((1+'Instruktion Kostnad nytta'!$C$37)^AQ$1))</f>
        <v>31.862339839188468</v>
      </c>
      <c r="AR323" s="45">
        <f>((($B323*2.71^(AR$1*$N323)*($D323/1000)*($O323+$P323)/$D323))/((1+'Instruktion Kostnad nytta'!$C$37)^AR$1))</f>
        <v>32.185967795339536</v>
      </c>
      <c r="AS323" s="45">
        <f>((($B323*2.71^(AS$1*$N323)*($D323/1000)*($O323+$P323)/$D323))/((1+'Instruktion Kostnad nytta'!$C$37)^AS$1))</f>
        <v>32.512882862686169</v>
      </c>
      <c r="AT323" s="45">
        <f>((($B323*2.71^(AT$1*$N323)*($D323/1000)*($O323+$P323)/$D323))/((1+'Instruktion Kostnad nytta'!$C$37)^AT$1))</f>
        <v>32.843118428640715</v>
      </c>
      <c r="AU323" s="45">
        <f>((($B323*2.71^(AU$1*$N323)*($D323/1000)*($O323+$P323)/$D323))/((1+'Instruktion Kostnad nytta'!$C$37)^AU$1))</f>
        <v>33.176708219733698</v>
      </c>
      <c r="AV323" s="45">
        <f>((($B323*2.71^(AV$1*$N323)*($D323/1000)*($O323+$P323)/$D323))/((1+'Instruktion Kostnad nytta'!$C$37)^AV$1))</f>
        <v>33.513686305058343</v>
      </c>
      <c r="AW323" s="45">
        <f>((($B323*2.71^(AW$1*$N323)*($D323/1000)*($O323+$P323)/$D323))/((1+'Instruktion Kostnad nytta'!$C$37)^AW$1))</f>
        <v>33.854087099749947</v>
      </c>
      <c r="AX323" s="45">
        <f>((($B323*2.71^(AX$1*$N323)*($D323/1000)*($O323+$P323)/$D323))/((1+'Instruktion Kostnad nytta'!$C$37)^AX$1))</f>
        <v>34.197945368500726</v>
      </c>
      <c r="AY323" s="45">
        <f>((($B323*2.71^(AY$1*$N323)*($D323/1000)*($O323+$P323)/$D323))/((1+'Instruktion Kostnad nytta'!$C$37)^AY$1))</f>
        <v>34.545296229110207</v>
      </c>
      <c r="AZ323" s="45">
        <f>((($B323*2.71^(AZ$1*$N323)*($D323/1000)*($O323+$P323)/$D323))/((1+'Instruktion Kostnad nytta'!$C$37)^AZ$1))</f>
        <v>34.896175156071806</v>
      </c>
      <c r="BA323" s="45">
        <f>((($B323*2.71^(BA$1*$N323)*($D323/1000)*($O323+$P323)/$D323))/((1+'Instruktion Kostnad nytta'!$C$37)^BA$1))</f>
        <v>35.250617984195777</v>
      </c>
      <c r="BB323" s="45">
        <f>((($B323*2.71^(BB$1*$N323)*($D323/1000)*($O323+$P323)/$D323))/((1+'Instruktion Kostnad nytta'!$C$37)^BB$1))</f>
        <v>35.608660912269002</v>
      </c>
      <c r="BC323" s="45">
        <f>((($B323*2.71^(BC$1*$N323)*($D323/1000)*($O323+$P323)/$D323))/((1+'Instruktion Kostnad nytta'!$C$37)^BC$1))</f>
        <v>35.970340506751896</v>
      </c>
      <c r="BD323" s="45">
        <f>((($B323*2.71^(BD$1*$N323)*($D323/1000)*($O323+$P323)/$D323))/((1+'Instruktion Kostnad nytta'!$C$37)^BD$1))</f>
        <v>36.335693705512931</v>
      </c>
      <c r="BE323" s="45">
        <f>((($B323*2.71^(BE$1*$N323)*($D323/1000)*($O323+$P323)/$D323))/((1+'Instruktion Kostnad nytta'!$C$37)^BE$1))</f>
        <v>36.704757821600943</v>
      </c>
      <c r="BF323" s="45">
        <f>((($B323*2.71^(BF$1*$N323)*($D323/1000)*($O323+$P323)/$D323))/((1+'Instruktion Kostnad nytta'!$C$37)^BF$1))</f>
        <v>37.077570547056048</v>
      </c>
      <c r="BG323" s="45">
        <f>((($B323*2.71^(BG$1*$N323)*($D323/1000)*($O323+$P323)/$D323))/((1+'Instruktion Kostnad nytta'!$C$37)^BG$1))</f>
        <v>37.454169956758932</v>
      </c>
      <c r="BH323" s="45">
        <f>((($B323*2.71^(BH$1*$N323)*($D323/1000)*($O323+$P323)/$D323))/((1+'Instruktion Kostnad nytta'!$C$37)^BH$1))</f>
        <v>37.83459451231942</v>
      </c>
      <c r="BI323" s="45">
        <f>((($B323*2.71^(BI$1*$N323)*($D323/1000)*($O323+$P323)/$D323))/((1+'Instruktion Kostnad nytta'!$C$37)^BI$1))</f>
        <v>38.218883066004558</v>
      </c>
      <c r="BJ323" s="45">
        <f>((($B323*2.71^(BJ$1*$N323)*($D323/1000)*($O323+$P323)/$D323))/((1+'Instruktion Kostnad nytta'!$C$37)^BJ$1))</f>
        <v>38.607074864706519</v>
      </c>
      <c r="BK323" s="45">
        <f>((($B323*2.71^(BK$1*$N323)*($D323/1000)*($O323+$P323)/$D323))/((1+'Instruktion Kostnad nytta'!$C$37)^BK$1))</f>
        <v>38.999209553950806</v>
      </c>
      <c r="BL323" s="45">
        <f>((($B323*2.71^(BL$1*$N323)*($D323/1000)*($O323+$P323)/$D323))/((1+'Instruktion Kostnad nytta'!$C$37)^BL$1))</f>
        <v>39.39532718194527</v>
      </c>
      <c r="BM323" s="45">
        <f>((($B323*2.71^(BM$1*$N323)*($D323/1000)*($O323+$P323)/$D323))/((1+'Instruktion Kostnad nytta'!$C$37)^BM$1))</f>
        <v>39.795468203670062</v>
      </c>
      <c r="BN323" s="45">
        <f>((($B323*2.71^(BN$1*$N323)*($D323/1000)*($O323+$P323)/$D323))/((1+'Instruktion Kostnad nytta'!$C$37)^BN$1))</f>
        <v>40.199673485009399</v>
      </c>
      <c r="BO323" s="45">
        <f>((($B323*2.71^(BO$1*$N323)*($D323/1000)*($O323+$P323)/$D323))/((1+'Instruktion Kostnad nytta'!$C$37)^BO$1))</f>
        <v>40.607984306925012</v>
      </c>
      <c r="BP323" s="45">
        <f>((($B323*2.71^(BP$1*$N323)*($D323/1000)*($O323+$P323)/$D323))/((1+'Instruktion Kostnad nytta'!$C$37)^BP$1))</f>
        <v>41.020442369672224</v>
      </c>
      <c r="BQ323" s="45">
        <f>((($B323*2.71^(BQ$1*$N323)*($D323/1000)*($O323+$P323)/$D323))/((1+'Instruktion Kostnad nytta'!$C$37)^BQ$1))</f>
        <v>41.437089797058633</v>
      </c>
      <c r="BR323" s="45">
        <f>((($B323*2.71^(BR$1*$N323)*($D323/1000)*($O323+$P323)/$D323))/((1+'Instruktion Kostnad nytta'!$C$37)^BR$1))</f>
        <v>41.857969140746285</v>
      </c>
      <c r="BS323" s="45">
        <f>((($B323*2.71^(BS$1*$N323)*($D323/1000)*($O323+$P323)/$D323))/((1+'Instruktion Kostnad nytta'!$C$37)^BS$1))</f>
        <v>42.283123384597289</v>
      </c>
      <c r="BT323" s="45">
        <f>((($B323*2.71^(BT$1*$N323)*($D323/1000)*($O323+$P323)/$D323))/((1+'Instruktion Kostnad nytta'!$C$37)^BT$1))</f>
        <v>42.712595949063832</v>
      </c>
      <c r="BU323" s="45">
        <f>((($B323*2.71^(BU$1*$N323)*($D323/1000)*($O323+$P323)/$D323))/((1+'Instruktion Kostnad nytta'!$C$37)^BU$1))</f>
        <v>43.146430695622549</v>
      </c>
      <c r="BV323" s="45">
        <f>((($B323*2.71^(BV$1*$N323)*($D323/1000)*($O323+$P323)/$D323))/((1+'Instruktion Kostnad nytta'!$C$37)^BV$1))</f>
        <v>43.584671931254093</v>
      </c>
      <c r="BW323" s="45">
        <f>((($B323*2.71^(BW$1*$N323)*($D323/1000)*($O323+$P323)/$D323))/((1+'Instruktion Kostnad nytta'!$C$37)^BW$1))</f>
        <v>44.02736441296814</v>
      </c>
      <c r="BX323" s="45">
        <f>((($B323*2.71^(BX$1*$N323)*($D323/1000)*($O323+$P323)/$D323))/((1+'Instruktion Kostnad nytta'!$C$37)^BX$1))</f>
        <v>44.474553352374357</v>
      </c>
      <c r="BY323" s="45">
        <f>((($B323*2.71^(BY$1*$N323)*($D323/1000)*($O323+$P323)/$D323))/((1+'Instruktion Kostnad nytta'!$C$37)^BY$1))</f>
        <v>44.926284420299801</v>
      </c>
      <c r="BZ323" s="45">
        <f>((($B323*2.71^(BZ$1*$N323)*($D323/1000)*($O323+$P323)/$D323))/((1+'Instruktion Kostnad nytta'!$C$37)^BZ$1))</f>
        <v>45.382603751453274</v>
      </c>
      <c r="CA323" s="45">
        <f>((($B323*2.71^(CA$1*$N323)*($D323/1000)*($O323+$P323)/$D323))/((1+'Instruktion Kostnad nytta'!$C$37)^CA$1))</f>
        <v>45.843557949136923</v>
      </c>
      <c r="CB323" s="45">
        <f>((($B323*2.71^(CB$1*$N323)*($D323/1000)*($O323+$P323)/$D323))/((1+'Instruktion Kostnad nytta'!$C$37)^CB$1))</f>
        <v>46.309194090005803</v>
      </c>
      <c r="CC323" s="45">
        <f>((($B323*2.71^(CC$1*$N323)*($D323/1000)*($O323+$P323)/$D323))/((1+'Instruktion Kostnad nytta'!$C$37)^CC$1))</f>
        <v>46.779559728875739</v>
      </c>
      <c r="CD323" s="45">
        <f>((($B323*2.71^(CD$1*$N323)*($D323/1000)*($O323+$P323)/$D323))/((1+'Instruktion Kostnad nytta'!$C$37)^CD$1))</f>
        <v>47.254702903580153</v>
      </c>
      <c r="CE323" s="45">
        <f>((($B323*2.71^(CE$1*$N323)*($D323/1000)*($O323+$P323)/$D323))/((1+'Instruktion Kostnad nytta'!$C$37)^CE$1))</f>
        <v>47.734672139875926</v>
      </c>
      <c r="CF323" s="45">
        <f>((($B323*2.71^(CF$1*$N323)*($D323/1000)*($O323+$P323)/$D323))/((1+'Instruktion Kostnad nytta'!$C$37)^CF$1))</f>
        <v>48.219516456399383</v>
      </c>
      <c r="CG323" s="45">
        <f>((($B323*2.71^(CG$1*$N323)*($D323/1000)*($O323+$P323)/$D323))/((1+'Instruktion Kostnad nytta'!$C$37)^CG$1))</f>
        <v>48.709285369672486</v>
      </c>
      <c r="CH323" s="45">
        <f>((($B323*2.71^(CH$1*$N323)*($D323/1000)*($O323+$P323)/$D323))/((1+'Instruktion Kostnad nytta'!$C$37)^CH$1))</f>
        <v>49.204028899159844</v>
      </c>
      <c r="CI323" s="45">
        <f>((($B323*2.71^(CI$1*$N323)*($D323/1000)*($O323+$P323)/$D323))/((1+'Instruktion Kostnad nytta'!$C$37)^CI$1))</f>
        <v>49.703797572377269</v>
      </c>
      <c r="CJ323" s="45">
        <f>((($B323*2.71^(CJ$1*$N323)*($D323/1000)*($O323+$P323)/$D323))/((1+'Instruktion Kostnad nytta'!$C$37)^CJ$1))</f>
        <v>50.208642430051853</v>
      </c>
      <c r="CK323" s="45">
        <f>((($B323*2.71^(CK$1*$N323)*($D323/1000)*($O323+$P323)/$D323))/((1+'Instruktion Kostnad nytta'!$C$37)^CK$1))</f>
        <v>50.718615031334977</v>
      </c>
      <c r="CL323" s="45">
        <f>((($B323*2.71^(CL$1*$N323)*($D323/1000)*($O323+$P323)/$D323))/((1+'Instruktion Kostnad nytta'!$C$37)^CL$1))</f>
        <v>51.233767459067714</v>
      </c>
      <c r="CM323" s="45">
        <f>((($B323*2.71^(CM$1*$N323)*($D323/1000)*($O323+$P323)/$D323))/((1+'Instruktion Kostnad nytta'!$C$37)^CM$1))</f>
        <v>51.754152325100151</v>
      </c>
      <c r="CN323" s="45">
        <f>((($B323*2.71^(CN$1*$N323)*($D323/1000)*($O323+$P323)/$D323))/((1+'Instruktion Kostnad nytta'!$C$37)^CN$1))</f>
        <v>52.279822775664641</v>
      </c>
      <c r="CO323" s="45">
        <f>((($B323*2.71^(CO$1*$N323)*($D323/1000)*($O323+$P323)/$D323))/((1+'Instruktion Kostnad nytta'!$C$37)^CO$1))</f>
        <v>52.81083249680313</v>
      </c>
      <c r="CP323" s="45">
        <f>((($B323*2.71^(CP$1*$N323)*($D323/1000)*($O323+$P323)/$D323))/((1+'Instruktion Kostnad nytta'!$C$37)^CP$1))</f>
        <v>53.34723571985068</v>
      </c>
      <c r="CQ323" s="45">
        <f>((($B323*2.71^(CQ$1*$N323)*($D323/1000)*($O323+$P323)/$D323))/((1+'Instruktion Kostnad nytta'!$C$37)^CQ$1))</f>
        <v>53.889087226973508</v>
      </c>
      <c r="CR323" s="45">
        <f>((($B323*2.71^(CR$1*$N323)*($D323/1000)*($O323+$P323)/$D323))/((1+'Instruktion Kostnad nytta'!$C$37)^CR$1))</f>
        <v>54.436442356764182</v>
      </c>
      <c r="CS323" s="45">
        <f>((($B323*2.71^(CS$1*$N323)*($D323/1000)*($O323+$P323)/$D323))/((1+'Instruktion Kostnad nytta'!$C$37)^CS$1))</f>
        <v>54.989357009892906</v>
      </c>
      <c r="CT323" s="45">
        <f>((($B323*2.71^(CT$1*$N323)*($D323/1000)*($O323+$P323)/$D323))/((1+'Instruktion Kostnad nytta'!$C$37)^CT$1))</f>
        <v>55.547887654816996</v>
      </c>
      <c r="CU323" s="45">
        <f>((($B323*2.71^(CU$1*$N323)*($D323/1000)*($O323+$P323)/$D323))/((1+'Instruktion Kostnad nytta'!$C$37)^CU$1))</f>
        <v>56.112091333547696</v>
      </c>
      <c r="CV323" s="45">
        <f>((($B323*2.71^(CV$1*$N323)*($D323/1000)*($O323+$P323)/$D323))/((1+'Instruktion Kostnad nytta'!$C$37)^CV$1))</f>
        <v>56.682025667475763</v>
      </c>
      <c r="CW323" s="45">
        <f>((($B323*2.71^(CW$1*$N323)*($D323/1000)*($O323+$P323)/$D323))/((1+'Instruktion Kostnad nytta'!$C$37)^CW$1))</f>
        <v>57.257748863256467</v>
      </c>
      <c r="CX323" s="45">
        <f>((($B323*2.71^(CX$1*$N323)*($D323/1000)*($O323+$P323)/$D323))/((1+'Instruktion Kostnad nytta'!$C$37)^CX$1))</f>
        <v>57.83931971875387</v>
      </c>
      <c r="CY323" s="45">
        <f>((($B323*2.71^(CY$1*$N323)*($D323/1000)*($O323+$P323)/$D323))/((1+'Instruktion Kostnad nytta'!$C$37)^CY$1))</f>
        <v>58.426797629046156</v>
      </c>
      <c r="CZ323" s="45">
        <f>((($B323*2.71^(CZ$1*$N323)*($D323/1000)*($O323+$P323)/$D323))/((1+'Instruktion Kostnad nytta'!$C$37)^CZ$1))</f>
        <v>59.020242592491172</v>
      </c>
      <c r="DA323" s="45">
        <f>((($B323*2.71^(DA$1*$N323)*($D323/1000)*($O323+$P323)/$D323))/((1+'Instruktion Kostnad nytta'!$C$37)^DA$1))</f>
        <v>59.61971521685431</v>
      </c>
      <c r="DB323" s="45">
        <f>((($B323*2.71^(DB$1*$N323)*($D323/1000)*($O323+$P323)/$D323))/((1+'Instruktion Kostnad nytta'!$C$37)^DB$1))</f>
        <v>60.225276725498077</v>
      </c>
      <c r="DC323" s="45">
        <f>((($B323*2.71^(DC$1*$N323)*($D323/1000)*($O323+$P323)/$D323))/((1+'Instruktion Kostnad nytta'!$C$37)^DC$1))</f>
        <v>60.836988963634859</v>
      </c>
      <c r="DD323" s="45">
        <f>((($B323*2.71^(DD$1*$N323)*($D323/1000)*($O323+$P323)/$D323))/((1+'Instruktion Kostnad nytta'!$C$37)^DD$1))</f>
        <v>61.454914404643155</v>
      </c>
      <c r="DE323" s="45">
        <f>((($B323*2.71^(DE$1*$N323)*($D323/1000)*($O323+$P323)/$D323))/((1+'Instruktion Kostnad nytta'!$C$37)^DE$1))</f>
        <v>62.079116156447682</v>
      </c>
      <c r="DF323" s="45">
        <f>((($B323*2.71^(DF$1*$N323)*($D323/1000)*($O323+$P323)/$D323))/((1+'Instruktion Kostnad nytta'!$C$37)^DF$1))</f>
        <v>62.70965796796483</v>
      </c>
      <c r="DG323" s="45">
        <f>((($B323*2.71^(DG$1*$N323)*($D323/1000)*($O323+$P323)/$D323))/((1+'Instruktion Kostnad nytta'!$C$37)^DG$1))</f>
        <v>63.346604235612872</v>
      </c>
      <c r="DH323" s="45">
        <f>((($B323*2.71^(DH$1*$N323)*($D323/1000)*($O323+$P323)/$D323))/((1+'Instruktion Kostnad nytta'!$C$37)^DH$1))</f>
        <v>63.990020009889072</v>
      </c>
      <c r="DI323" s="45">
        <f>((($B323*2.71^(DI$1*$N323)*($D323/1000)*($O323+$P323)/$D323))/((1+'Instruktion Kostnad nytta'!$C$37)^DI$1))</f>
        <v>64.639971002012857</v>
      </c>
      <c r="DJ323" s="45">
        <f>((($B323*2.71^(DJ$1*$N323)*($D323/1000)*($O323+$P323)/$D323))/((1+'Instruktion Kostnad nytta'!$C$37)^DJ$1))</f>
        <v>65.296523590637122</v>
      </c>
      <c r="DK323" s="45">
        <f>((($B323*2.71^(DK$1*$N323)*($D323/1000)*($O323+$P323)/$D323))/((1+'Instruktion Kostnad nytta'!$C$37)^DK$1))</f>
        <v>65.959744828627237</v>
      </c>
      <c r="DL323" s="45">
        <f>((($B323*2.71^(DL$1*$N323)*($D323/1000)*($O323+$P323)/$D323))/((1+'Instruktion Kostnad nytta'!$C$37)^DL$1))</f>
        <v>66.629702449909004</v>
      </c>
      <c r="DM323" s="45">
        <f>((($B323*2.71^(DM$1*$N323)*($D323/1000)*($O323+$P323)/$D323))/((1+'Instruktion Kostnad nytta'!$C$37)^DM$1))</f>
        <v>67.306464876386457</v>
      </c>
      <c r="DN323" s="45">
        <f>((($B323*2.71^(DN$1*$N323)*($D323/1000)*($O323+$P323)/$D323))/((1+'Instruktion Kostnad nytta'!$C$37)^DN$1))</f>
        <v>67.990101224929418</v>
      </c>
      <c r="DO323" s="45">
        <f>((($B323*2.71^(DO$1*$N323)*($D323/1000)*($O323+$P323)/$D323))/((1+'Instruktion Kostnad nytta'!$C$37)^DO$1))</f>
        <v>68.680681314432647</v>
      </c>
      <c r="DP323" s="45">
        <f>((($B323*2.71^(DP$1*$N323)*($D323/1000)*($O323+$P323)/$D323))/((1+'Instruktion Kostnad nytta'!$C$37)^DP$1))</f>
        <v>69.378275672946003</v>
      </c>
      <c r="DQ323" s="45">
        <f>((($B323*2.71^(DQ$1*$N323)*($D323/1000)*($O323+$P323)/$D323))/((1+'Instruktion Kostnad nytta'!$C$37)^DQ$1))</f>
        <v>70.082955544877592</v>
      </c>
      <c r="DR323" s="45">
        <f>((($B323*2.71^(DR$1*$N323)*($D323/1000)*($O323+$P323)/$D323))/((1+'Instruktion Kostnad nytta'!$C$37)^DR$1))</f>
        <v>70.794792898269904</v>
      </c>
      <c r="DS323" s="45">
        <f>((($B323*2.71^(DS$1*$N323)*($D323/1000)*($O323+$P323)/$D323))/((1+'Instruktion Kostnad nytta'!$C$37)^DS$1))</f>
        <v>71.513860432149713</v>
      </c>
      <c r="DT323" s="45">
        <f>((($B323*2.71^(DT$1*$N323)*($D323/1000)*($O323+$P323)/$D323))/((1+'Instruktion Kostnad nytta'!$C$37)^DT$1))</f>
        <v>72.240231583952706</v>
      </c>
      <c r="DU323" s="45">
        <f>((($B323*2.71^(DU$1*$N323)*($D323/1000)*($O323+$P323)/$D323))/((1+'Instruktion Kostnad nytta'!$C$37)^DU$1))</f>
        <v>72.973980537023593</v>
      </c>
      <c r="DV323" s="45">
        <f>((($B323*2.71^(DV$1*$N323)*($D323/1000)*($O323+$P323)/$D323))/((1+'Instruktion Kostnad nytta'!$C$37)^DV$1))</f>
        <v>73.715182228192504</v>
      </c>
      <c r="DW323" s="45">
        <f>((($B323*2.71^(DW$1*$N323)*($D323/1000)*($O323+$P323)/$D323))/((1+'Instruktion Kostnad nytta'!$C$37)^DW$1))</f>
        <v>74.463912355427894</v>
      </c>
      <c r="DX323" s="45">
        <f>((($B323*2.71^(DX$1*$N323)*($D323/1000)*($O323+$P323)/$D323))/((1+'Instruktion Kostnad nytta'!$C$37)^DX$1))</f>
        <v>75.220247385567816</v>
      </c>
      <c r="DY323" s="45">
        <f>((($B323*2.71^(DY$1*$N323)*($D323/1000)*($O323+$P323)/$D323))/((1+'Instruktion Kostnad nytta'!$C$37)^DY$1))</f>
        <v>75.984264562128971</v>
      </c>
      <c r="DZ323" s="45">
        <f>((($B323*2.71^(DZ$1*$N323)*($D323/1000)*($O323+$P323)/$D323))/((1+'Instruktion Kostnad nytta'!$C$37)^DZ$1))</f>
        <v>76.756041913195887</v>
      </c>
      <c r="EA323" s="45">
        <f>((($B323*2.71^(EA$1*$N323)*($D323/1000)*($O323+$P323)/$D323))/((1+'Instruktion Kostnad nytta'!$C$37)^EA$1))</f>
        <v>77.535658259389692</v>
      </c>
      <c r="EB323" s="45">
        <f>((($B323*2.71^(EB$1*$N323)*($D323/1000)*($O323+$P323)/$D323))/((1+'Instruktion Kostnad nytta'!$C$37)^EB$1))</f>
        <v>78.323193221917847</v>
      </c>
      <c r="EC323" s="45">
        <f>((($B323*2.71^(EC$1*$N323)*($D323/1000)*($O323+$P323)/$D323))/((1+'Instruktion Kostnad nytta'!$C$37)^EC$1))</f>
        <v>79.118727230705829</v>
      </c>
      <c r="ED323" s="45">
        <f>((($B323*2.71^(ED$1*$N323)*($D323/1000)*($O323+$P323)/$D323))/((1+'Instruktion Kostnad nytta'!$C$37)^ED$1))</f>
        <v>79.92234153261137</v>
      </c>
      <c r="EE323" s="45">
        <f>((($B323*2.71^(EE$1*$N323)*($D323/1000)*($O323+$P323)/$D323))/((1+'Instruktion Kostnad nytta'!$C$37)^EE$1))</f>
        <v>80.734118199722133</v>
      </c>
      <c r="EF323" s="45">
        <f>((($B323*2.71^(EF$1*$N323)*($D323/1000)*($O323+$P323)/$D323))/((1+'Instruktion Kostnad nytta'!$C$37)^EF$1))</f>
        <v>81.554140137737463</v>
      </c>
      <c r="EG323" s="45">
        <f>((($B323*2.71^(EG$1*$N323)*($D323/1000)*($O323+$P323)/$D323))/((1+'Instruktion Kostnad nytta'!$C$37)^EG$1))</f>
        <v>82.382491094435622</v>
      </c>
      <c r="EH323" s="45">
        <f>((($B323*2.71^(EH$1*$N323)*($D323/1000)*($O323+$P323)/$D323))/((1+'Instruktion Kostnad nytta'!$C$37)^EH$1))</f>
        <v>83.219255668226751</v>
      </c>
      <c r="EI323" s="45">
        <f>((($B323*2.71^(EI$1*$N323)*($D323/1000)*($O323+$P323)/$D323))/((1+'Instruktion Kostnad nytta'!$C$37)^EI$1))</f>
        <v>84.064519316792683</v>
      </c>
      <c r="EJ323" s="45">
        <f>((($B323*2.71^(EJ$1*$N323)*($D323/1000)*($O323+$P323)/$D323))/((1+'Instruktion Kostnad nytta'!$C$37)^EJ$1))</f>
        <v>84.918368365814985</v>
      </c>
      <c r="EK323" s="45">
        <f>((($B323*2.71^(EK$1*$N323)*($D323/1000)*($O323+$P323)/$D323))/((1+'Instruktion Kostnad nytta'!$C$37)^EK$1))</f>
        <v>85.780890017790796</v>
      </c>
      <c r="EL323" s="45">
        <f>((($B323*2.71^(EL$1*$N323)*($D323/1000)*($O323+$P323)/$D323))/((1+'Instruktion Kostnad nytta'!$C$37)^EL$1))</f>
        <v>86.65217236093919</v>
      </c>
    </row>
    <row r="324" spans="1:142" x14ac:dyDescent="0.25">
      <c r="A324" s="41">
        <v>326</v>
      </c>
      <c r="B324" s="59">
        <v>0.5</v>
      </c>
      <c r="C324" s="59">
        <v>15</v>
      </c>
      <c r="D324" s="60">
        <v>80</v>
      </c>
      <c r="E324" s="59">
        <v>1965</v>
      </c>
      <c r="F324" s="59" t="s">
        <v>98</v>
      </c>
      <c r="G324" s="59">
        <v>127</v>
      </c>
      <c r="H324" s="59" t="s">
        <v>46</v>
      </c>
      <c r="I324" s="59">
        <v>8</v>
      </c>
      <c r="J324" s="41">
        <v>0</v>
      </c>
      <c r="K324" s="41" t="s">
        <v>277</v>
      </c>
      <c r="L324" s="48">
        <f>'Instruktion Kostnad nytta'!C$19/D324+IF((IF(F324="A",'Instruktion Kostnad nytta'!C$25,0)+IF(G324&lt;500,'Instruktion Kostnad nytta'!C$20,('Instruktion Kostnad nytta'!C$20+'Instruktion Kostnad nytta'!C$21))+IF(G324&lt;700,0,('Instruktion Kostnad nytta'!C$22-'Instruktion Kostnad nytta'!C$21))+I324*'Instruktion Kostnad nytta'!C$23/D324)&lt;3000,3000,(IF(F324="A",'Instruktion Kostnad nytta'!C$25,0)+IF(G324&lt;500,'Instruktion Kostnad nytta'!C$20,('Instruktion Kostnad nytta'!C$20+'Instruktion Kostnad nytta'!C$21))+IF(G324&lt;700,0,('Instruktion Kostnad nytta'!C$22-'Instruktion Kostnad nytta'!C$21))+I324*'Instruktion Kostnad nytta'!C$23/D324))</f>
        <v>6875</v>
      </c>
      <c r="M324" s="50">
        <f t="shared" si="15"/>
        <v>6.25</v>
      </c>
      <c r="N324" s="49">
        <f>IF(H324="Gråjärn",'Instruktion Kostnad nytta'!C$32,IF(H324="segjärn",'Instruktion Kostnad nytta'!C$33,IF(H324="PVC",'Instruktion Kostnad nytta'!C$34,IF(H324="PE",'Instruktion Kostnad nytta'!C$35,IF(H324="ST",'Instruktion Kostnad nytta'!C$36,0)))))</f>
        <v>0.03</v>
      </c>
      <c r="O324" s="48">
        <f>IF(G324&lt;200,'Instruktion Kostnad nytta'!C$28,(IF(G324&lt;500,'Instruktion Kostnad nytta'!C$29,'Instruktion Kostnad nytta'!C$30)))</f>
        <v>45000</v>
      </c>
      <c r="P324" s="47">
        <v>4000</v>
      </c>
      <c r="Q324" s="46">
        <f t="shared" si="16"/>
        <v>-429.79509409760863</v>
      </c>
      <c r="R324" s="45">
        <f t="shared" si="17"/>
        <v>-6586.3040142958916</v>
      </c>
      <c r="S324" s="45">
        <f>((($B324*2.71^(S$1*$N324)*($D324/1000)*($O324+$P324)/$D324))/((1+'Instruktion Kostnad nytta'!$C$37)^S$1))</f>
        <v>25.000223905593113</v>
      </c>
      <c r="T324" s="45">
        <f>((($B324*2.71^(T$1*$N324)*($D324/1000)*($O324+$P324)/$D324))/((1+'Instruktion Kostnad nytta'!$C$37)^T$1))</f>
        <v>25.254152882771844</v>
      </c>
      <c r="U324" s="45">
        <f>((($B324*2.71^(U$1*$N324)*($D324/1000)*($O324+$P324)/$D324))/((1+'Instruktion Kostnad nytta'!$C$37)^U$1))</f>
        <v>25.510661033868949</v>
      </c>
      <c r="V324" s="45">
        <f>((($B324*2.71^(V$1*$N324)*($D324/1000)*($O324+$P324)/$D324))/((1+'Instruktion Kostnad nytta'!$C$37)^V$1))</f>
        <v>25.769774555729619</v>
      </c>
      <c r="W324" s="45">
        <f>((($B324*2.71^(W$1*$N324)*($D324/1000)*($O324+$P324)/$D324))/((1+'Instruktion Kostnad nytta'!$C$37)^W$1))</f>
        <v>26.031519911282167</v>
      </c>
      <c r="X324" s="45">
        <f>((($B324*2.71^(X$1*$N324)*($D324/1000)*($O324+$P324)/$D324))/((1+'Instruktion Kostnad nytta'!$C$37)^X$1))</f>
        <v>26.295923832240685</v>
      </c>
      <c r="Y324" s="45">
        <f>((($B324*2.71^(Y$1*$N324)*($D324/1000)*($O324+$P324)/$D324))/((1+'Instruktion Kostnad nytta'!$C$37)^Y$1))</f>
        <v>26.563013321835086</v>
      </c>
      <c r="Z324" s="45">
        <f>((($B324*2.71^(Z$1*$N324)*($D324/1000)*($O324+$P324)/$D324))/((1+'Instruktion Kostnad nytta'!$C$37)^Z$1))</f>
        <v>26.832815657568947</v>
      </c>
      <c r="AA324" s="45">
        <f>((($B324*2.71^(AA$1*$N324)*($D324/1000)*($O324+$P324)/$D324))/((1+'Instruktion Kostnad nytta'!$C$37)^AA$1))</f>
        <v>27.1053583940053</v>
      </c>
      <c r="AB324" s="45">
        <f>((($B324*2.71^(AB$1*$N324)*($D324/1000)*($O324+$P324)/$D324))/((1+'Instruktion Kostnad nytta'!$C$37)^AB$1))</f>
        <v>27.380669365580751</v>
      </c>
      <c r="AC324" s="45">
        <f>((($B324*2.71^(AC$1*$N324)*($D324/1000)*($O324+$P324)/$D324))/((1+'Instruktion Kostnad nytta'!$C$37)^AC$1))</f>
        <v>27.658776689448164</v>
      </c>
      <c r="AD324" s="45">
        <f>((($B324*2.71^(AD$1*$N324)*($D324/1000)*($O324+$P324)/$D324))/((1+'Instruktion Kostnad nytta'!$C$37)^AD$1))</f>
        <v>27.939708768348279</v>
      </c>
      <c r="AE324" s="45">
        <f>((($B324*2.71^(AE$1*$N324)*($D324/1000)*($O324+$P324)/$D324))/((1+'Instruktion Kostnad nytta'!$C$37)^AE$1))</f>
        <v>28.223494293510345</v>
      </c>
      <c r="AF324" s="45">
        <f>((($B324*2.71^(AF$1*$N324)*($D324/1000)*($O324+$P324)/$D324))/((1+'Instruktion Kostnad nytta'!$C$37)^AF$1))</f>
        <v>28.510162247582453</v>
      </c>
      <c r="AG324" s="45">
        <f>((($B324*2.71^(AG$1*$N324)*($D324/1000)*($O324+$P324)/$D324))/((1+'Instruktion Kostnad nytta'!$C$37)^AG$1))</f>
        <v>28.799741907591361</v>
      </c>
      <c r="AH324" s="45">
        <f>((($B324*2.71^(AH$1*$N324)*($D324/1000)*($O324+$P324)/$D324))/((1+'Instruktion Kostnad nytta'!$C$37)^AH$1))</f>
        <v>29.092262847932609</v>
      </c>
      <c r="AI324" s="45">
        <f>((($B324*2.71^(AI$1*$N324)*($D324/1000)*($O324+$P324)/$D324))/((1+'Instruktion Kostnad nytta'!$C$37)^AI$1))</f>
        <v>29.38775494339091</v>
      </c>
      <c r="AJ324" s="45">
        <f>((($B324*2.71^(AJ$1*$N324)*($D324/1000)*($O324+$P324)/$D324))/((1+'Instruktion Kostnad nytta'!$C$37)^AJ$1))</f>
        <v>29.686248372191148</v>
      </c>
      <c r="AK324" s="45">
        <f>((($B324*2.71^(AK$1*$N324)*($D324/1000)*($O324+$P324)/$D324))/((1+'Instruktion Kostnad nytta'!$C$37)^AK$1))</f>
        <v>29.987773619080546</v>
      </c>
      <c r="AL324" s="45">
        <f>((($B324*2.71^(AL$1*$N324)*($D324/1000)*($O324+$P324)/$D324))/((1+'Instruktion Kostnad nytta'!$C$37)^AL$1))</f>
        <v>30.292361478441951</v>
      </c>
      <c r="AM324" s="45">
        <f>((($B324*2.71^(AM$1*$N324)*($D324/1000)*($O324+$P324)/$D324))/((1+'Instruktion Kostnad nytta'!$C$37)^AM$1))</f>
        <v>30.600043057438853</v>
      </c>
      <c r="AN324" s="45">
        <f>((($B324*2.71^(AN$1*$N324)*($D324/1000)*($O324+$P324)/$D324))/((1+'Instruktion Kostnad nytta'!$C$37)^AN$1))</f>
        <v>30.91084977919234</v>
      </c>
      <c r="AO324" s="45">
        <f>((($B324*2.71^(AO$1*$N324)*($D324/1000)*($O324+$P324)/$D324))/((1+'Instruktion Kostnad nytta'!$C$37)^AO$1))</f>
        <v>31.224813385990259</v>
      </c>
      <c r="AP324" s="45">
        <f>((($B324*2.71^(AP$1*$N324)*($D324/1000)*($O324+$P324)/$D324))/((1+'Instruktion Kostnad nytta'!$C$37)^AP$1))</f>
        <v>31.541965942529057</v>
      </c>
      <c r="AQ324" s="45">
        <f>((($B324*2.71^(AQ$1*$N324)*($D324/1000)*($O324+$P324)/$D324))/((1+'Instruktion Kostnad nytta'!$C$37)^AQ$1))</f>
        <v>31.862339839188468</v>
      </c>
      <c r="AR324" s="45">
        <f>((($B324*2.71^(AR$1*$N324)*($D324/1000)*($O324+$P324)/$D324))/((1+'Instruktion Kostnad nytta'!$C$37)^AR$1))</f>
        <v>32.185967795339536</v>
      </c>
      <c r="AS324" s="45">
        <f>((($B324*2.71^(AS$1*$N324)*($D324/1000)*($O324+$P324)/$D324))/((1+'Instruktion Kostnad nytta'!$C$37)^AS$1))</f>
        <v>32.512882862686169</v>
      </c>
      <c r="AT324" s="45">
        <f>((($B324*2.71^(AT$1*$N324)*($D324/1000)*($O324+$P324)/$D324))/((1+'Instruktion Kostnad nytta'!$C$37)^AT$1))</f>
        <v>32.843118428640715</v>
      </c>
      <c r="AU324" s="45">
        <f>((($B324*2.71^(AU$1*$N324)*($D324/1000)*($O324+$P324)/$D324))/((1+'Instruktion Kostnad nytta'!$C$37)^AU$1))</f>
        <v>33.176708219733698</v>
      </c>
      <c r="AV324" s="45">
        <f>((($B324*2.71^(AV$1*$N324)*($D324/1000)*($O324+$P324)/$D324))/((1+'Instruktion Kostnad nytta'!$C$37)^AV$1))</f>
        <v>33.513686305058343</v>
      </c>
      <c r="AW324" s="45">
        <f>((($B324*2.71^(AW$1*$N324)*($D324/1000)*($O324+$P324)/$D324))/((1+'Instruktion Kostnad nytta'!$C$37)^AW$1))</f>
        <v>33.854087099749947</v>
      </c>
      <c r="AX324" s="45">
        <f>((($B324*2.71^(AX$1*$N324)*($D324/1000)*($O324+$P324)/$D324))/((1+'Instruktion Kostnad nytta'!$C$37)^AX$1))</f>
        <v>34.197945368500726</v>
      </c>
      <c r="AY324" s="45">
        <f>((($B324*2.71^(AY$1*$N324)*($D324/1000)*($O324+$P324)/$D324))/((1+'Instruktion Kostnad nytta'!$C$37)^AY$1))</f>
        <v>34.545296229110207</v>
      </c>
      <c r="AZ324" s="45">
        <f>((($B324*2.71^(AZ$1*$N324)*($D324/1000)*($O324+$P324)/$D324))/((1+'Instruktion Kostnad nytta'!$C$37)^AZ$1))</f>
        <v>34.896175156071806</v>
      </c>
      <c r="BA324" s="45">
        <f>((($B324*2.71^(BA$1*$N324)*($D324/1000)*($O324+$P324)/$D324))/((1+'Instruktion Kostnad nytta'!$C$37)^BA$1))</f>
        <v>35.250617984195777</v>
      </c>
      <c r="BB324" s="45">
        <f>((($B324*2.71^(BB$1*$N324)*($D324/1000)*($O324+$P324)/$D324))/((1+'Instruktion Kostnad nytta'!$C$37)^BB$1))</f>
        <v>35.608660912269002</v>
      </c>
      <c r="BC324" s="45">
        <f>((($B324*2.71^(BC$1*$N324)*($D324/1000)*($O324+$P324)/$D324))/((1+'Instruktion Kostnad nytta'!$C$37)^BC$1))</f>
        <v>35.970340506751896</v>
      </c>
      <c r="BD324" s="45">
        <f>((($B324*2.71^(BD$1*$N324)*($D324/1000)*($O324+$P324)/$D324))/((1+'Instruktion Kostnad nytta'!$C$37)^BD$1))</f>
        <v>36.335693705512931</v>
      </c>
      <c r="BE324" s="45">
        <f>((($B324*2.71^(BE$1*$N324)*($D324/1000)*($O324+$P324)/$D324))/((1+'Instruktion Kostnad nytta'!$C$37)^BE$1))</f>
        <v>36.704757821600943</v>
      </c>
      <c r="BF324" s="45">
        <f>((($B324*2.71^(BF$1*$N324)*($D324/1000)*($O324+$P324)/$D324))/((1+'Instruktion Kostnad nytta'!$C$37)^BF$1))</f>
        <v>37.077570547056048</v>
      </c>
      <c r="BG324" s="45">
        <f>((($B324*2.71^(BG$1*$N324)*($D324/1000)*($O324+$P324)/$D324))/((1+'Instruktion Kostnad nytta'!$C$37)^BG$1))</f>
        <v>37.454169956758932</v>
      </c>
      <c r="BH324" s="45">
        <f>((($B324*2.71^(BH$1*$N324)*($D324/1000)*($O324+$P324)/$D324))/((1+'Instruktion Kostnad nytta'!$C$37)^BH$1))</f>
        <v>37.83459451231942</v>
      </c>
      <c r="BI324" s="45">
        <f>((($B324*2.71^(BI$1*$N324)*($D324/1000)*($O324+$P324)/$D324))/((1+'Instruktion Kostnad nytta'!$C$37)^BI$1))</f>
        <v>38.218883066004558</v>
      </c>
      <c r="BJ324" s="45">
        <f>((($B324*2.71^(BJ$1*$N324)*($D324/1000)*($O324+$P324)/$D324))/((1+'Instruktion Kostnad nytta'!$C$37)^BJ$1))</f>
        <v>38.607074864706519</v>
      </c>
      <c r="BK324" s="45">
        <f>((($B324*2.71^(BK$1*$N324)*($D324/1000)*($O324+$P324)/$D324))/((1+'Instruktion Kostnad nytta'!$C$37)^BK$1))</f>
        <v>38.999209553950806</v>
      </c>
      <c r="BL324" s="45">
        <f>((($B324*2.71^(BL$1*$N324)*($D324/1000)*($O324+$P324)/$D324))/((1+'Instruktion Kostnad nytta'!$C$37)^BL$1))</f>
        <v>39.39532718194527</v>
      </c>
      <c r="BM324" s="45">
        <f>((($B324*2.71^(BM$1*$N324)*($D324/1000)*($O324+$P324)/$D324))/((1+'Instruktion Kostnad nytta'!$C$37)^BM$1))</f>
        <v>39.795468203670062</v>
      </c>
      <c r="BN324" s="45">
        <f>((($B324*2.71^(BN$1*$N324)*($D324/1000)*($O324+$P324)/$D324))/((1+'Instruktion Kostnad nytta'!$C$37)^BN$1))</f>
        <v>40.199673485009399</v>
      </c>
      <c r="BO324" s="45">
        <f>((($B324*2.71^(BO$1*$N324)*($D324/1000)*($O324+$P324)/$D324))/((1+'Instruktion Kostnad nytta'!$C$37)^BO$1))</f>
        <v>40.607984306925012</v>
      </c>
      <c r="BP324" s="45">
        <f>((($B324*2.71^(BP$1*$N324)*($D324/1000)*($O324+$P324)/$D324))/((1+'Instruktion Kostnad nytta'!$C$37)^BP$1))</f>
        <v>41.020442369672224</v>
      </c>
      <c r="BQ324" s="45">
        <f>((($B324*2.71^(BQ$1*$N324)*($D324/1000)*($O324+$P324)/$D324))/((1+'Instruktion Kostnad nytta'!$C$37)^BQ$1))</f>
        <v>41.437089797058633</v>
      </c>
      <c r="BR324" s="45">
        <f>((($B324*2.71^(BR$1*$N324)*($D324/1000)*($O324+$P324)/$D324))/((1+'Instruktion Kostnad nytta'!$C$37)^BR$1))</f>
        <v>41.857969140746285</v>
      </c>
      <c r="BS324" s="45">
        <f>((($B324*2.71^(BS$1*$N324)*($D324/1000)*($O324+$P324)/$D324))/((1+'Instruktion Kostnad nytta'!$C$37)^BS$1))</f>
        <v>42.283123384597289</v>
      </c>
      <c r="BT324" s="45">
        <f>((($B324*2.71^(BT$1*$N324)*($D324/1000)*($O324+$P324)/$D324))/((1+'Instruktion Kostnad nytta'!$C$37)^BT$1))</f>
        <v>42.712595949063832</v>
      </c>
      <c r="BU324" s="45">
        <f>((($B324*2.71^(BU$1*$N324)*($D324/1000)*($O324+$P324)/$D324))/((1+'Instruktion Kostnad nytta'!$C$37)^BU$1))</f>
        <v>43.146430695622549</v>
      </c>
      <c r="BV324" s="45">
        <f>((($B324*2.71^(BV$1*$N324)*($D324/1000)*($O324+$P324)/$D324))/((1+'Instruktion Kostnad nytta'!$C$37)^BV$1))</f>
        <v>43.584671931254093</v>
      </c>
      <c r="BW324" s="45">
        <f>((($B324*2.71^(BW$1*$N324)*($D324/1000)*($O324+$P324)/$D324))/((1+'Instruktion Kostnad nytta'!$C$37)^BW$1))</f>
        <v>44.02736441296814</v>
      </c>
      <c r="BX324" s="45">
        <f>((($B324*2.71^(BX$1*$N324)*($D324/1000)*($O324+$P324)/$D324))/((1+'Instruktion Kostnad nytta'!$C$37)^BX$1))</f>
        <v>44.474553352374357</v>
      </c>
      <c r="BY324" s="45">
        <f>((($B324*2.71^(BY$1*$N324)*($D324/1000)*($O324+$P324)/$D324))/((1+'Instruktion Kostnad nytta'!$C$37)^BY$1))</f>
        <v>44.926284420299801</v>
      </c>
      <c r="BZ324" s="45">
        <f>((($B324*2.71^(BZ$1*$N324)*($D324/1000)*($O324+$P324)/$D324))/((1+'Instruktion Kostnad nytta'!$C$37)^BZ$1))</f>
        <v>45.382603751453274</v>
      </c>
      <c r="CA324" s="45">
        <f>((($B324*2.71^(CA$1*$N324)*($D324/1000)*($O324+$P324)/$D324))/((1+'Instruktion Kostnad nytta'!$C$37)^CA$1))</f>
        <v>45.843557949136923</v>
      </c>
      <c r="CB324" s="45">
        <f>((($B324*2.71^(CB$1*$N324)*($D324/1000)*($O324+$P324)/$D324))/((1+'Instruktion Kostnad nytta'!$C$37)^CB$1))</f>
        <v>46.309194090005803</v>
      </c>
      <c r="CC324" s="45">
        <f>((($B324*2.71^(CC$1*$N324)*($D324/1000)*($O324+$P324)/$D324))/((1+'Instruktion Kostnad nytta'!$C$37)^CC$1))</f>
        <v>46.779559728875739</v>
      </c>
      <c r="CD324" s="45">
        <f>((($B324*2.71^(CD$1*$N324)*($D324/1000)*($O324+$P324)/$D324))/((1+'Instruktion Kostnad nytta'!$C$37)^CD$1))</f>
        <v>47.254702903580153</v>
      </c>
      <c r="CE324" s="45">
        <f>((($B324*2.71^(CE$1*$N324)*($D324/1000)*($O324+$P324)/$D324))/((1+'Instruktion Kostnad nytta'!$C$37)^CE$1))</f>
        <v>47.734672139875926</v>
      </c>
      <c r="CF324" s="45">
        <f>((($B324*2.71^(CF$1*$N324)*($D324/1000)*($O324+$P324)/$D324))/((1+'Instruktion Kostnad nytta'!$C$37)^CF$1))</f>
        <v>48.219516456399383</v>
      </c>
      <c r="CG324" s="45">
        <f>((($B324*2.71^(CG$1*$N324)*($D324/1000)*($O324+$P324)/$D324))/((1+'Instruktion Kostnad nytta'!$C$37)^CG$1))</f>
        <v>48.709285369672486</v>
      </c>
      <c r="CH324" s="45">
        <f>((($B324*2.71^(CH$1*$N324)*($D324/1000)*($O324+$P324)/$D324))/((1+'Instruktion Kostnad nytta'!$C$37)^CH$1))</f>
        <v>49.204028899159844</v>
      </c>
      <c r="CI324" s="45">
        <f>((($B324*2.71^(CI$1*$N324)*($D324/1000)*($O324+$P324)/$D324))/((1+'Instruktion Kostnad nytta'!$C$37)^CI$1))</f>
        <v>49.703797572377269</v>
      </c>
      <c r="CJ324" s="45">
        <f>((($B324*2.71^(CJ$1*$N324)*($D324/1000)*($O324+$P324)/$D324))/((1+'Instruktion Kostnad nytta'!$C$37)^CJ$1))</f>
        <v>50.208642430051853</v>
      </c>
      <c r="CK324" s="45">
        <f>((($B324*2.71^(CK$1*$N324)*($D324/1000)*($O324+$P324)/$D324))/((1+'Instruktion Kostnad nytta'!$C$37)^CK$1))</f>
        <v>50.718615031334977</v>
      </c>
      <c r="CL324" s="45">
        <f>((($B324*2.71^(CL$1*$N324)*($D324/1000)*($O324+$P324)/$D324))/((1+'Instruktion Kostnad nytta'!$C$37)^CL$1))</f>
        <v>51.233767459067714</v>
      </c>
      <c r="CM324" s="45">
        <f>((($B324*2.71^(CM$1*$N324)*($D324/1000)*($O324+$P324)/$D324))/((1+'Instruktion Kostnad nytta'!$C$37)^CM$1))</f>
        <v>51.754152325100151</v>
      </c>
      <c r="CN324" s="45">
        <f>((($B324*2.71^(CN$1*$N324)*($D324/1000)*($O324+$P324)/$D324))/((1+'Instruktion Kostnad nytta'!$C$37)^CN$1))</f>
        <v>52.279822775664641</v>
      </c>
      <c r="CO324" s="45">
        <f>((($B324*2.71^(CO$1*$N324)*($D324/1000)*($O324+$P324)/$D324))/((1+'Instruktion Kostnad nytta'!$C$37)^CO$1))</f>
        <v>52.81083249680313</v>
      </c>
      <c r="CP324" s="45">
        <f>((($B324*2.71^(CP$1*$N324)*($D324/1000)*($O324+$P324)/$D324))/((1+'Instruktion Kostnad nytta'!$C$37)^CP$1))</f>
        <v>53.34723571985068</v>
      </c>
      <c r="CQ324" s="45">
        <f>((($B324*2.71^(CQ$1*$N324)*($D324/1000)*($O324+$P324)/$D324))/((1+'Instruktion Kostnad nytta'!$C$37)^CQ$1))</f>
        <v>53.889087226973508</v>
      </c>
      <c r="CR324" s="45">
        <f>((($B324*2.71^(CR$1*$N324)*($D324/1000)*($O324+$P324)/$D324))/((1+'Instruktion Kostnad nytta'!$C$37)^CR$1))</f>
        <v>54.436442356764182</v>
      </c>
      <c r="CS324" s="45">
        <f>((($B324*2.71^(CS$1*$N324)*($D324/1000)*($O324+$P324)/$D324))/((1+'Instruktion Kostnad nytta'!$C$37)^CS$1))</f>
        <v>54.989357009892906</v>
      </c>
      <c r="CT324" s="45">
        <f>((($B324*2.71^(CT$1*$N324)*($D324/1000)*($O324+$P324)/$D324))/((1+'Instruktion Kostnad nytta'!$C$37)^CT$1))</f>
        <v>55.547887654816996</v>
      </c>
      <c r="CU324" s="45">
        <f>((($B324*2.71^(CU$1*$N324)*($D324/1000)*($O324+$P324)/$D324))/((1+'Instruktion Kostnad nytta'!$C$37)^CU$1))</f>
        <v>56.112091333547696</v>
      </c>
      <c r="CV324" s="45">
        <f>((($B324*2.71^(CV$1*$N324)*($D324/1000)*($O324+$P324)/$D324))/((1+'Instruktion Kostnad nytta'!$C$37)^CV$1))</f>
        <v>56.682025667475763</v>
      </c>
      <c r="CW324" s="45">
        <f>((($B324*2.71^(CW$1*$N324)*($D324/1000)*($O324+$P324)/$D324))/((1+'Instruktion Kostnad nytta'!$C$37)^CW$1))</f>
        <v>57.257748863256467</v>
      </c>
      <c r="CX324" s="45">
        <f>((($B324*2.71^(CX$1*$N324)*($D324/1000)*($O324+$P324)/$D324))/((1+'Instruktion Kostnad nytta'!$C$37)^CX$1))</f>
        <v>57.83931971875387</v>
      </c>
      <c r="CY324" s="45">
        <f>((($B324*2.71^(CY$1*$N324)*($D324/1000)*($O324+$P324)/$D324))/((1+'Instruktion Kostnad nytta'!$C$37)^CY$1))</f>
        <v>58.426797629046156</v>
      </c>
      <c r="CZ324" s="45">
        <f>((($B324*2.71^(CZ$1*$N324)*($D324/1000)*($O324+$P324)/$D324))/((1+'Instruktion Kostnad nytta'!$C$37)^CZ$1))</f>
        <v>59.020242592491172</v>
      </c>
      <c r="DA324" s="45">
        <f>((($B324*2.71^(DA$1*$N324)*($D324/1000)*($O324+$P324)/$D324))/((1+'Instruktion Kostnad nytta'!$C$37)^DA$1))</f>
        <v>59.61971521685431</v>
      </c>
      <c r="DB324" s="45">
        <f>((($B324*2.71^(DB$1*$N324)*($D324/1000)*($O324+$P324)/$D324))/((1+'Instruktion Kostnad nytta'!$C$37)^DB$1))</f>
        <v>60.225276725498077</v>
      </c>
      <c r="DC324" s="45">
        <f>((($B324*2.71^(DC$1*$N324)*($D324/1000)*($O324+$P324)/$D324))/((1+'Instruktion Kostnad nytta'!$C$37)^DC$1))</f>
        <v>60.836988963634859</v>
      </c>
      <c r="DD324" s="45">
        <f>((($B324*2.71^(DD$1*$N324)*($D324/1000)*($O324+$P324)/$D324))/((1+'Instruktion Kostnad nytta'!$C$37)^DD$1))</f>
        <v>61.454914404643155</v>
      </c>
      <c r="DE324" s="45">
        <f>((($B324*2.71^(DE$1*$N324)*($D324/1000)*($O324+$P324)/$D324))/((1+'Instruktion Kostnad nytta'!$C$37)^DE$1))</f>
        <v>62.079116156447682</v>
      </c>
      <c r="DF324" s="45">
        <f>((($B324*2.71^(DF$1*$N324)*($D324/1000)*($O324+$P324)/$D324))/((1+'Instruktion Kostnad nytta'!$C$37)^DF$1))</f>
        <v>62.70965796796483</v>
      </c>
      <c r="DG324" s="45">
        <f>((($B324*2.71^(DG$1*$N324)*($D324/1000)*($O324+$P324)/$D324))/((1+'Instruktion Kostnad nytta'!$C$37)^DG$1))</f>
        <v>63.346604235612872</v>
      </c>
      <c r="DH324" s="45">
        <f>((($B324*2.71^(DH$1*$N324)*($D324/1000)*($O324+$P324)/$D324))/((1+'Instruktion Kostnad nytta'!$C$37)^DH$1))</f>
        <v>63.990020009889072</v>
      </c>
      <c r="DI324" s="45">
        <f>((($B324*2.71^(DI$1*$N324)*($D324/1000)*($O324+$P324)/$D324))/((1+'Instruktion Kostnad nytta'!$C$37)^DI$1))</f>
        <v>64.639971002012857</v>
      </c>
      <c r="DJ324" s="45">
        <f>((($B324*2.71^(DJ$1*$N324)*($D324/1000)*($O324+$P324)/$D324))/((1+'Instruktion Kostnad nytta'!$C$37)^DJ$1))</f>
        <v>65.296523590637122</v>
      </c>
      <c r="DK324" s="45">
        <f>((($B324*2.71^(DK$1*$N324)*($D324/1000)*($O324+$P324)/$D324))/((1+'Instruktion Kostnad nytta'!$C$37)^DK$1))</f>
        <v>65.959744828627237</v>
      </c>
      <c r="DL324" s="45">
        <f>((($B324*2.71^(DL$1*$N324)*($D324/1000)*($O324+$P324)/$D324))/((1+'Instruktion Kostnad nytta'!$C$37)^DL$1))</f>
        <v>66.629702449909004</v>
      </c>
      <c r="DM324" s="45">
        <f>((($B324*2.71^(DM$1*$N324)*($D324/1000)*($O324+$P324)/$D324))/((1+'Instruktion Kostnad nytta'!$C$37)^DM$1))</f>
        <v>67.306464876386457</v>
      </c>
      <c r="DN324" s="45">
        <f>((($B324*2.71^(DN$1*$N324)*($D324/1000)*($O324+$P324)/$D324))/((1+'Instruktion Kostnad nytta'!$C$37)^DN$1))</f>
        <v>67.990101224929418</v>
      </c>
      <c r="DO324" s="45">
        <f>((($B324*2.71^(DO$1*$N324)*($D324/1000)*($O324+$P324)/$D324))/((1+'Instruktion Kostnad nytta'!$C$37)^DO$1))</f>
        <v>68.680681314432647</v>
      </c>
      <c r="DP324" s="45">
        <f>((($B324*2.71^(DP$1*$N324)*($D324/1000)*($O324+$P324)/$D324))/((1+'Instruktion Kostnad nytta'!$C$37)^DP$1))</f>
        <v>69.378275672946003</v>
      </c>
      <c r="DQ324" s="45">
        <f>((($B324*2.71^(DQ$1*$N324)*($D324/1000)*($O324+$P324)/$D324))/((1+'Instruktion Kostnad nytta'!$C$37)^DQ$1))</f>
        <v>70.082955544877592</v>
      </c>
      <c r="DR324" s="45">
        <f>((($B324*2.71^(DR$1*$N324)*($D324/1000)*($O324+$P324)/$D324))/((1+'Instruktion Kostnad nytta'!$C$37)^DR$1))</f>
        <v>70.794792898269904</v>
      </c>
      <c r="DS324" s="45">
        <f>((($B324*2.71^(DS$1*$N324)*($D324/1000)*($O324+$P324)/$D324))/((1+'Instruktion Kostnad nytta'!$C$37)^DS$1))</f>
        <v>71.513860432149713</v>
      </c>
      <c r="DT324" s="45">
        <f>((($B324*2.71^(DT$1*$N324)*($D324/1000)*($O324+$P324)/$D324))/((1+'Instruktion Kostnad nytta'!$C$37)^DT$1))</f>
        <v>72.240231583952706</v>
      </c>
      <c r="DU324" s="45">
        <f>((($B324*2.71^(DU$1*$N324)*($D324/1000)*($O324+$P324)/$D324))/((1+'Instruktion Kostnad nytta'!$C$37)^DU$1))</f>
        <v>72.973980537023593</v>
      </c>
      <c r="DV324" s="45">
        <f>((($B324*2.71^(DV$1*$N324)*($D324/1000)*($O324+$P324)/$D324))/((1+'Instruktion Kostnad nytta'!$C$37)^DV$1))</f>
        <v>73.715182228192504</v>
      </c>
      <c r="DW324" s="45">
        <f>((($B324*2.71^(DW$1*$N324)*($D324/1000)*($O324+$P324)/$D324))/((1+'Instruktion Kostnad nytta'!$C$37)^DW$1))</f>
        <v>74.463912355427894</v>
      </c>
      <c r="DX324" s="45">
        <f>((($B324*2.71^(DX$1*$N324)*($D324/1000)*($O324+$P324)/$D324))/((1+'Instruktion Kostnad nytta'!$C$37)^DX$1))</f>
        <v>75.220247385567816</v>
      </c>
      <c r="DY324" s="45">
        <f>((($B324*2.71^(DY$1*$N324)*($D324/1000)*($O324+$P324)/$D324))/((1+'Instruktion Kostnad nytta'!$C$37)^DY$1))</f>
        <v>75.984264562128971</v>
      </c>
      <c r="DZ324" s="45">
        <f>((($B324*2.71^(DZ$1*$N324)*($D324/1000)*($O324+$P324)/$D324))/((1+'Instruktion Kostnad nytta'!$C$37)^DZ$1))</f>
        <v>76.756041913195887</v>
      </c>
      <c r="EA324" s="45">
        <f>((($B324*2.71^(EA$1*$N324)*($D324/1000)*($O324+$P324)/$D324))/((1+'Instruktion Kostnad nytta'!$C$37)^EA$1))</f>
        <v>77.535658259389692</v>
      </c>
      <c r="EB324" s="45">
        <f>((($B324*2.71^(EB$1*$N324)*($D324/1000)*($O324+$P324)/$D324))/((1+'Instruktion Kostnad nytta'!$C$37)^EB$1))</f>
        <v>78.323193221917847</v>
      </c>
      <c r="EC324" s="45">
        <f>((($B324*2.71^(EC$1*$N324)*($D324/1000)*($O324+$P324)/$D324))/((1+'Instruktion Kostnad nytta'!$C$37)^EC$1))</f>
        <v>79.118727230705829</v>
      </c>
      <c r="ED324" s="45">
        <f>((($B324*2.71^(ED$1*$N324)*($D324/1000)*($O324+$P324)/$D324))/((1+'Instruktion Kostnad nytta'!$C$37)^ED$1))</f>
        <v>79.92234153261137</v>
      </c>
      <c r="EE324" s="45">
        <f>((($B324*2.71^(EE$1*$N324)*($D324/1000)*($O324+$P324)/$D324))/((1+'Instruktion Kostnad nytta'!$C$37)^EE$1))</f>
        <v>80.734118199722133</v>
      </c>
      <c r="EF324" s="45">
        <f>((($B324*2.71^(EF$1*$N324)*($D324/1000)*($O324+$P324)/$D324))/((1+'Instruktion Kostnad nytta'!$C$37)^EF$1))</f>
        <v>81.554140137737463</v>
      </c>
      <c r="EG324" s="45">
        <f>((($B324*2.71^(EG$1*$N324)*($D324/1000)*($O324+$P324)/$D324))/((1+'Instruktion Kostnad nytta'!$C$37)^EG$1))</f>
        <v>82.382491094435622</v>
      </c>
      <c r="EH324" s="45">
        <f>((($B324*2.71^(EH$1*$N324)*($D324/1000)*($O324+$P324)/$D324))/((1+'Instruktion Kostnad nytta'!$C$37)^EH$1))</f>
        <v>83.219255668226751</v>
      </c>
      <c r="EI324" s="45">
        <f>((($B324*2.71^(EI$1*$N324)*($D324/1000)*($O324+$P324)/$D324))/((1+'Instruktion Kostnad nytta'!$C$37)^EI$1))</f>
        <v>84.064519316792683</v>
      </c>
      <c r="EJ324" s="45">
        <f>((($B324*2.71^(EJ$1*$N324)*($D324/1000)*($O324+$P324)/$D324))/((1+'Instruktion Kostnad nytta'!$C$37)^EJ$1))</f>
        <v>84.918368365814985</v>
      </c>
      <c r="EK324" s="45">
        <f>((($B324*2.71^(EK$1*$N324)*($D324/1000)*($O324+$P324)/$D324))/((1+'Instruktion Kostnad nytta'!$C$37)^EK$1))</f>
        <v>85.780890017790796</v>
      </c>
      <c r="EL324" s="45">
        <f>((($B324*2.71^(EL$1*$N324)*($D324/1000)*($O324+$P324)/$D324))/((1+'Instruktion Kostnad nytta'!$C$37)^EL$1))</f>
        <v>86.65217236093919</v>
      </c>
    </row>
    <row r="325" spans="1:142" x14ac:dyDescent="0.25">
      <c r="A325" s="41">
        <v>327</v>
      </c>
      <c r="B325" s="59">
        <v>0.5</v>
      </c>
      <c r="C325" s="59">
        <v>15</v>
      </c>
      <c r="D325" s="60">
        <v>80</v>
      </c>
      <c r="E325" s="59">
        <v>1965</v>
      </c>
      <c r="F325" s="59" t="s">
        <v>98</v>
      </c>
      <c r="G325" s="59">
        <v>127</v>
      </c>
      <c r="H325" s="59" t="s">
        <v>46</v>
      </c>
      <c r="I325" s="59">
        <v>8</v>
      </c>
      <c r="J325" s="41">
        <v>0</v>
      </c>
      <c r="K325" s="41" t="s">
        <v>276</v>
      </c>
      <c r="L325" s="48">
        <f>'Instruktion Kostnad nytta'!C$19/D325+IF((IF(F325="A",'Instruktion Kostnad nytta'!C$25,0)+IF(G325&lt;500,'Instruktion Kostnad nytta'!C$20,('Instruktion Kostnad nytta'!C$20+'Instruktion Kostnad nytta'!C$21))+IF(G325&lt;700,0,('Instruktion Kostnad nytta'!C$22-'Instruktion Kostnad nytta'!C$21))+I325*'Instruktion Kostnad nytta'!C$23/D325)&lt;3000,3000,(IF(F325="A",'Instruktion Kostnad nytta'!C$25,0)+IF(G325&lt;500,'Instruktion Kostnad nytta'!C$20,('Instruktion Kostnad nytta'!C$20+'Instruktion Kostnad nytta'!C$21))+IF(G325&lt;700,0,('Instruktion Kostnad nytta'!C$22-'Instruktion Kostnad nytta'!C$21))+I325*'Instruktion Kostnad nytta'!C$23/D325))</f>
        <v>6875</v>
      </c>
      <c r="M325" s="50">
        <f t="shared" si="15"/>
        <v>6.25</v>
      </c>
      <c r="N325" s="49">
        <f>IF(H325="Gråjärn",'Instruktion Kostnad nytta'!C$32,IF(H325="segjärn",'Instruktion Kostnad nytta'!C$33,IF(H325="PVC",'Instruktion Kostnad nytta'!C$34,IF(H325="PE",'Instruktion Kostnad nytta'!C$35,IF(H325="ST",'Instruktion Kostnad nytta'!C$36,0)))))</f>
        <v>0.03</v>
      </c>
      <c r="O325" s="48">
        <f>IF(G325&lt;200,'Instruktion Kostnad nytta'!C$28,(IF(G325&lt;500,'Instruktion Kostnad nytta'!C$29,'Instruktion Kostnad nytta'!C$30)))</f>
        <v>45000</v>
      </c>
      <c r="P325" s="47">
        <v>4000</v>
      </c>
      <c r="Q325" s="46">
        <f t="shared" si="16"/>
        <v>-429.79509409760863</v>
      </c>
      <c r="R325" s="45">
        <f t="shared" si="17"/>
        <v>-6586.3040142958916</v>
      </c>
      <c r="S325" s="45">
        <f>((($B325*2.71^(S$1*$N325)*($D325/1000)*($O325+$P325)/$D325))/((1+'Instruktion Kostnad nytta'!$C$37)^S$1))</f>
        <v>25.000223905593113</v>
      </c>
      <c r="T325" s="45">
        <f>((($B325*2.71^(T$1*$N325)*($D325/1000)*($O325+$P325)/$D325))/((1+'Instruktion Kostnad nytta'!$C$37)^T$1))</f>
        <v>25.254152882771844</v>
      </c>
      <c r="U325" s="45">
        <f>((($B325*2.71^(U$1*$N325)*($D325/1000)*($O325+$P325)/$D325))/((1+'Instruktion Kostnad nytta'!$C$37)^U$1))</f>
        <v>25.510661033868949</v>
      </c>
      <c r="V325" s="45">
        <f>((($B325*2.71^(V$1*$N325)*($D325/1000)*($O325+$P325)/$D325))/((1+'Instruktion Kostnad nytta'!$C$37)^V$1))</f>
        <v>25.769774555729619</v>
      </c>
      <c r="W325" s="45">
        <f>((($B325*2.71^(W$1*$N325)*($D325/1000)*($O325+$P325)/$D325))/((1+'Instruktion Kostnad nytta'!$C$37)^W$1))</f>
        <v>26.031519911282167</v>
      </c>
      <c r="X325" s="45">
        <f>((($B325*2.71^(X$1*$N325)*($D325/1000)*($O325+$P325)/$D325))/((1+'Instruktion Kostnad nytta'!$C$37)^X$1))</f>
        <v>26.295923832240685</v>
      </c>
      <c r="Y325" s="45">
        <f>((($B325*2.71^(Y$1*$N325)*($D325/1000)*($O325+$P325)/$D325))/((1+'Instruktion Kostnad nytta'!$C$37)^Y$1))</f>
        <v>26.563013321835086</v>
      </c>
      <c r="Z325" s="45">
        <f>((($B325*2.71^(Z$1*$N325)*($D325/1000)*($O325+$P325)/$D325))/((1+'Instruktion Kostnad nytta'!$C$37)^Z$1))</f>
        <v>26.832815657568947</v>
      </c>
      <c r="AA325" s="45">
        <f>((($B325*2.71^(AA$1*$N325)*($D325/1000)*($O325+$P325)/$D325))/((1+'Instruktion Kostnad nytta'!$C$37)^AA$1))</f>
        <v>27.1053583940053</v>
      </c>
      <c r="AB325" s="45">
        <f>((($B325*2.71^(AB$1*$N325)*($D325/1000)*($O325+$P325)/$D325))/((1+'Instruktion Kostnad nytta'!$C$37)^AB$1))</f>
        <v>27.380669365580751</v>
      </c>
      <c r="AC325" s="45">
        <f>((($B325*2.71^(AC$1*$N325)*($D325/1000)*($O325+$P325)/$D325))/((1+'Instruktion Kostnad nytta'!$C$37)^AC$1))</f>
        <v>27.658776689448164</v>
      </c>
      <c r="AD325" s="45">
        <f>((($B325*2.71^(AD$1*$N325)*($D325/1000)*($O325+$P325)/$D325))/((1+'Instruktion Kostnad nytta'!$C$37)^AD$1))</f>
        <v>27.939708768348279</v>
      </c>
      <c r="AE325" s="45">
        <f>((($B325*2.71^(AE$1*$N325)*($D325/1000)*($O325+$P325)/$D325))/((1+'Instruktion Kostnad nytta'!$C$37)^AE$1))</f>
        <v>28.223494293510345</v>
      </c>
      <c r="AF325" s="45">
        <f>((($B325*2.71^(AF$1*$N325)*($D325/1000)*($O325+$P325)/$D325))/((1+'Instruktion Kostnad nytta'!$C$37)^AF$1))</f>
        <v>28.510162247582453</v>
      </c>
      <c r="AG325" s="45">
        <f>((($B325*2.71^(AG$1*$N325)*($D325/1000)*($O325+$P325)/$D325))/((1+'Instruktion Kostnad nytta'!$C$37)^AG$1))</f>
        <v>28.799741907591361</v>
      </c>
      <c r="AH325" s="45">
        <f>((($B325*2.71^(AH$1*$N325)*($D325/1000)*($O325+$P325)/$D325))/((1+'Instruktion Kostnad nytta'!$C$37)^AH$1))</f>
        <v>29.092262847932609</v>
      </c>
      <c r="AI325" s="45">
        <f>((($B325*2.71^(AI$1*$N325)*($D325/1000)*($O325+$P325)/$D325))/((1+'Instruktion Kostnad nytta'!$C$37)^AI$1))</f>
        <v>29.38775494339091</v>
      </c>
      <c r="AJ325" s="45">
        <f>((($B325*2.71^(AJ$1*$N325)*($D325/1000)*($O325+$P325)/$D325))/((1+'Instruktion Kostnad nytta'!$C$37)^AJ$1))</f>
        <v>29.686248372191148</v>
      </c>
      <c r="AK325" s="45">
        <f>((($B325*2.71^(AK$1*$N325)*($D325/1000)*($O325+$P325)/$D325))/((1+'Instruktion Kostnad nytta'!$C$37)^AK$1))</f>
        <v>29.987773619080546</v>
      </c>
      <c r="AL325" s="45">
        <f>((($B325*2.71^(AL$1*$N325)*($D325/1000)*($O325+$P325)/$D325))/((1+'Instruktion Kostnad nytta'!$C$37)^AL$1))</f>
        <v>30.292361478441951</v>
      </c>
      <c r="AM325" s="45">
        <f>((($B325*2.71^(AM$1*$N325)*($D325/1000)*($O325+$P325)/$D325))/((1+'Instruktion Kostnad nytta'!$C$37)^AM$1))</f>
        <v>30.600043057438853</v>
      </c>
      <c r="AN325" s="45">
        <f>((($B325*2.71^(AN$1*$N325)*($D325/1000)*($O325+$P325)/$D325))/((1+'Instruktion Kostnad nytta'!$C$37)^AN$1))</f>
        <v>30.91084977919234</v>
      </c>
      <c r="AO325" s="45">
        <f>((($B325*2.71^(AO$1*$N325)*($D325/1000)*($O325+$P325)/$D325))/((1+'Instruktion Kostnad nytta'!$C$37)^AO$1))</f>
        <v>31.224813385990259</v>
      </c>
      <c r="AP325" s="45">
        <f>((($B325*2.71^(AP$1*$N325)*($D325/1000)*($O325+$P325)/$D325))/((1+'Instruktion Kostnad nytta'!$C$37)^AP$1))</f>
        <v>31.541965942529057</v>
      </c>
      <c r="AQ325" s="45">
        <f>((($B325*2.71^(AQ$1*$N325)*($D325/1000)*($O325+$P325)/$D325))/((1+'Instruktion Kostnad nytta'!$C$37)^AQ$1))</f>
        <v>31.862339839188468</v>
      </c>
      <c r="AR325" s="45">
        <f>((($B325*2.71^(AR$1*$N325)*($D325/1000)*($O325+$P325)/$D325))/((1+'Instruktion Kostnad nytta'!$C$37)^AR$1))</f>
        <v>32.185967795339536</v>
      </c>
      <c r="AS325" s="45">
        <f>((($B325*2.71^(AS$1*$N325)*($D325/1000)*($O325+$P325)/$D325))/((1+'Instruktion Kostnad nytta'!$C$37)^AS$1))</f>
        <v>32.512882862686169</v>
      </c>
      <c r="AT325" s="45">
        <f>((($B325*2.71^(AT$1*$N325)*($D325/1000)*($O325+$P325)/$D325))/((1+'Instruktion Kostnad nytta'!$C$37)^AT$1))</f>
        <v>32.843118428640715</v>
      </c>
      <c r="AU325" s="45">
        <f>((($B325*2.71^(AU$1*$N325)*($D325/1000)*($O325+$P325)/$D325))/((1+'Instruktion Kostnad nytta'!$C$37)^AU$1))</f>
        <v>33.176708219733698</v>
      </c>
      <c r="AV325" s="45">
        <f>((($B325*2.71^(AV$1*$N325)*($D325/1000)*($O325+$P325)/$D325))/((1+'Instruktion Kostnad nytta'!$C$37)^AV$1))</f>
        <v>33.513686305058343</v>
      </c>
      <c r="AW325" s="45">
        <f>((($B325*2.71^(AW$1*$N325)*($D325/1000)*($O325+$P325)/$D325))/((1+'Instruktion Kostnad nytta'!$C$37)^AW$1))</f>
        <v>33.854087099749947</v>
      </c>
      <c r="AX325" s="45">
        <f>((($B325*2.71^(AX$1*$N325)*($D325/1000)*($O325+$P325)/$D325))/((1+'Instruktion Kostnad nytta'!$C$37)^AX$1))</f>
        <v>34.197945368500726</v>
      </c>
      <c r="AY325" s="45">
        <f>((($B325*2.71^(AY$1*$N325)*($D325/1000)*($O325+$P325)/$D325))/((1+'Instruktion Kostnad nytta'!$C$37)^AY$1))</f>
        <v>34.545296229110207</v>
      </c>
      <c r="AZ325" s="45">
        <f>((($B325*2.71^(AZ$1*$N325)*($D325/1000)*($O325+$P325)/$D325))/((1+'Instruktion Kostnad nytta'!$C$37)^AZ$1))</f>
        <v>34.896175156071806</v>
      </c>
      <c r="BA325" s="45">
        <f>((($B325*2.71^(BA$1*$N325)*($D325/1000)*($O325+$P325)/$D325))/((1+'Instruktion Kostnad nytta'!$C$37)^BA$1))</f>
        <v>35.250617984195777</v>
      </c>
      <c r="BB325" s="45">
        <f>((($B325*2.71^(BB$1*$N325)*($D325/1000)*($O325+$P325)/$D325))/((1+'Instruktion Kostnad nytta'!$C$37)^BB$1))</f>
        <v>35.608660912269002</v>
      </c>
      <c r="BC325" s="45">
        <f>((($B325*2.71^(BC$1*$N325)*($D325/1000)*($O325+$P325)/$D325))/((1+'Instruktion Kostnad nytta'!$C$37)^BC$1))</f>
        <v>35.970340506751896</v>
      </c>
      <c r="BD325" s="45">
        <f>((($B325*2.71^(BD$1*$N325)*($D325/1000)*($O325+$P325)/$D325))/((1+'Instruktion Kostnad nytta'!$C$37)^BD$1))</f>
        <v>36.335693705512931</v>
      </c>
      <c r="BE325" s="45">
        <f>((($B325*2.71^(BE$1*$N325)*($D325/1000)*($O325+$P325)/$D325))/((1+'Instruktion Kostnad nytta'!$C$37)^BE$1))</f>
        <v>36.704757821600943</v>
      </c>
      <c r="BF325" s="45">
        <f>((($B325*2.71^(BF$1*$N325)*($D325/1000)*($O325+$P325)/$D325))/((1+'Instruktion Kostnad nytta'!$C$37)^BF$1))</f>
        <v>37.077570547056048</v>
      </c>
      <c r="BG325" s="45">
        <f>((($B325*2.71^(BG$1*$N325)*($D325/1000)*($O325+$P325)/$D325))/((1+'Instruktion Kostnad nytta'!$C$37)^BG$1))</f>
        <v>37.454169956758932</v>
      </c>
      <c r="BH325" s="45">
        <f>((($B325*2.71^(BH$1*$N325)*($D325/1000)*($O325+$P325)/$D325))/((1+'Instruktion Kostnad nytta'!$C$37)^BH$1))</f>
        <v>37.83459451231942</v>
      </c>
      <c r="BI325" s="45">
        <f>((($B325*2.71^(BI$1*$N325)*($D325/1000)*($O325+$P325)/$D325))/((1+'Instruktion Kostnad nytta'!$C$37)^BI$1))</f>
        <v>38.218883066004558</v>
      </c>
      <c r="BJ325" s="45">
        <f>((($B325*2.71^(BJ$1*$N325)*($D325/1000)*($O325+$P325)/$D325))/((1+'Instruktion Kostnad nytta'!$C$37)^BJ$1))</f>
        <v>38.607074864706519</v>
      </c>
      <c r="BK325" s="45">
        <f>((($B325*2.71^(BK$1*$N325)*($D325/1000)*($O325+$P325)/$D325))/((1+'Instruktion Kostnad nytta'!$C$37)^BK$1))</f>
        <v>38.999209553950806</v>
      </c>
      <c r="BL325" s="45">
        <f>((($B325*2.71^(BL$1*$N325)*($D325/1000)*($O325+$P325)/$D325))/((1+'Instruktion Kostnad nytta'!$C$37)^BL$1))</f>
        <v>39.39532718194527</v>
      </c>
      <c r="BM325" s="45">
        <f>((($B325*2.71^(BM$1*$N325)*($D325/1000)*($O325+$P325)/$D325))/((1+'Instruktion Kostnad nytta'!$C$37)^BM$1))</f>
        <v>39.795468203670062</v>
      </c>
      <c r="BN325" s="45">
        <f>((($B325*2.71^(BN$1*$N325)*($D325/1000)*($O325+$P325)/$D325))/((1+'Instruktion Kostnad nytta'!$C$37)^BN$1))</f>
        <v>40.199673485009399</v>
      </c>
      <c r="BO325" s="45">
        <f>((($B325*2.71^(BO$1*$N325)*($D325/1000)*($O325+$P325)/$D325))/((1+'Instruktion Kostnad nytta'!$C$37)^BO$1))</f>
        <v>40.607984306925012</v>
      </c>
      <c r="BP325" s="45">
        <f>((($B325*2.71^(BP$1*$N325)*($D325/1000)*($O325+$P325)/$D325))/((1+'Instruktion Kostnad nytta'!$C$37)^BP$1))</f>
        <v>41.020442369672224</v>
      </c>
      <c r="BQ325" s="45">
        <f>((($B325*2.71^(BQ$1*$N325)*($D325/1000)*($O325+$P325)/$D325))/((1+'Instruktion Kostnad nytta'!$C$37)^BQ$1))</f>
        <v>41.437089797058633</v>
      </c>
      <c r="BR325" s="45">
        <f>((($B325*2.71^(BR$1*$N325)*($D325/1000)*($O325+$P325)/$D325))/((1+'Instruktion Kostnad nytta'!$C$37)^BR$1))</f>
        <v>41.857969140746285</v>
      </c>
      <c r="BS325" s="45">
        <f>((($B325*2.71^(BS$1*$N325)*($D325/1000)*($O325+$P325)/$D325))/((1+'Instruktion Kostnad nytta'!$C$37)^BS$1))</f>
        <v>42.283123384597289</v>
      </c>
      <c r="BT325" s="45">
        <f>((($B325*2.71^(BT$1*$N325)*($D325/1000)*($O325+$P325)/$D325))/((1+'Instruktion Kostnad nytta'!$C$37)^BT$1))</f>
        <v>42.712595949063832</v>
      </c>
      <c r="BU325" s="45">
        <f>((($B325*2.71^(BU$1*$N325)*($D325/1000)*($O325+$P325)/$D325))/((1+'Instruktion Kostnad nytta'!$C$37)^BU$1))</f>
        <v>43.146430695622549</v>
      </c>
      <c r="BV325" s="45">
        <f>((($B325*2.71^(BV$1*$N325)*($D325/1000)*($O325+$P325)/$D325))/((1+'Instruktion Kostnad nytta'!$C$37)^BV$1))</f>
        <v>43.584671931254093</v>
      </c>
      <c r="BW325" s="45">
        <f>((($B325*2.71^(BW$1*$N325)*($D325/1000)*($O325+$P325)/$D325))/((1+'Instruktion Kostnad nytta'!$C$37)^BW$1))</f>
        <v>44.02736441296814</v>
      </c>
      <c r="BX325" s="45">
        <f>((($B325*2.71^(BX$1*$N325)*($D325/1000)*($O325+$P325)/$D325))/((1+'Instruktion Kostnad nytta'!$C$37)^BX$1))</f>
        <v>44.474553352374357</v>
      </c>
      <c r="BY325" s="45">
        <f>((($B325*2.71^(BY$1*$N325)*($D325/1000)*($O325+$P325)/$D325))/((1+'Instruktion Kostnad nytta'!$C$37)^BY$1))</f>
        <v>44.926284420299801</v>
      </c>
      <c r="BZ325" s="45">
        <f>((($B325*2.71^(BZ$1*$N325)*($D325/1000)*($O325+$P325)/$D325))/((1+'Instruktion Kostnad nytta'!$C$37)^BZ$1))</f>
        <v>45.382603751453274</v>
      </c>
      <c r="CA325" s="45">
        <f>((($B325*2.71^(CA$1*$N325)*($D325/1000)*($O325+$P325)/$D325))/((1+'Instruktion Kostnad nytta'!$C$37)^CA$1))</f>
        <v>45.843557949136923</v>
      </c>
      <c r="CB325" s="45">
        <f>((($B325*2.71^(CB$1*$N325)*($D325/1000)*($O325+$P325)/$D325))/((1+'Instruktion Kostnad nytta'!$C$37)^CB$1))</f>
        <v>46.309194090005803</v>
      </c>
      <c r="CC325" s="45">
        <f>((($B325*2.71^(CC$1*$N325)*($D325/1000)*($O325+$P325)/$D325))/((1+'Instruktion Kostnad nytta'!$C$37)^CC$1))</f>
        <v>46.779559728875739</v>
      </c>
      <c r="CD325" s="45">
        <f>((($B325*2.71^(CD$1*$N325)*($D325/1000)*($O325+$P325)/$D325))/((1+'Instruktion Kostnad nytta'!$C$37)^CD$1))</f>
        <v>47.254702903580153</v>
      </c>
      <c r="CE325" s="45">
        <f>((($B325*2.71^(CE$1*$N325)*($D325/1000)*($O325+$P325)/$D325))/((1+'Instruktion Kostnad nytta'!$C$37)^CE$1))</f>
        <v>47.734672139875926</v>
      </c>
      <c r="CF325" s="45">
        <f>((($B325*2.71^(CF$1*$N325)*($D325/1000)*($O325+$P325)/$D325))/((1+'Instruktion Kostnad nytta'!$C$37)^CF$1))</f>
        <v>48.219516456399383</v>
      </c>
      <c r="CG325" s="45">
        <f>((($B325*2.71^(CG$1*$N325)*($D325/1000)*($O325+$P325)/$D325))/((1+'Instruktion Kostnad nytta'!$C$37)^CG$1))</f>
        <v>48.709285369672486</v>
      </c>
      <c r="CH325" s="45">
        <f>((($B325*2.71^(CH$1*$N325)*($D325/1000)*($O325+$P325)/$D325))/((1+'Instruktion Kostnad nytta'!$C$37)^CH$1))</f>
        <v>49.204028899159844</v>
      </c>
      <c r="CI325" s="45">
        <f>((($B325*2.71^(CI$1*$N325)*($D325/1000)*($O325+$P325)/$D325))/((1+'Instruktion Kostnad nytta'!$C$37)^CI$1))</f>
        <v>49.703797572377269</v>
      </c>
      <c r="CJ325" s="45">
        <f>((($B325*2.71^(CJ$1*$N325)*($D325/1000)*($O325+$P325)/$D325))/((1+'Instruktion Kostnad nytta'!$C$37)^CJ$1))</f>
        <v>50.208642430051853</v>
      </c>
      <c r="CK325" s="45">
        <f>((($B325*2.71^(CK$1*$N325)*($D325/1000)*($O325+$P325)/$D325))/((1+'Instruktion Kostnad nytta'!$C$37)^CK$1))</f>
        <v>50.718615031334977</v>
      </c>
      <c r="CL325" s="45">
        <f>((($B325*2.71^(CL$1*$N325)*($D325/1000)*($O325+$P325)/$D325))/((1+'Instruktion Kostnad nytta'!$C$37)^CL$1))</f>
        <v>51.233767459067714</v>
      </c>
      <c r="CM325" s="45">
        <f>((($B325*2.71^(CM$1*$N325)*($D325/1000)*($O325+$P325)/$D325))/((1+'Instruktion Kostnad nytta'!$C$37)^CM$1))</f>
        <v>51.754152325100151</v>
      </c>
      <c r="CN325" s="45">
        <f>((($B325*2.71^(CN$1*$N325)*($D325/1000)*($O325+$P325)/$D325))/((1+'Instruktion Kostnad nytta'!$C$37)^CN$1))</f>
        <v>52.279822775664641</v>
      </c>
      <c r="CO325" s="45">
        <f>((($B325*2.71^(CO$1*$N325)*($D325/1000)*($O325+$P325)/$D325))/((1+'Instruktion Kostnad nytta'!$C$37)^CO$1))</f>
        <v>52.81083249680313</v>
      </c>
      <c r="CP325" s="45">
        <f>((($B325*2.71^(CP$1*$N325)*($D325/1000)*($O325+$P325)/$D325))/((1+'Instruktion Kostnad nytta'!$C$37)^CP$1))</f>
        <v>53.34723571985068</v>
      </c>
      <c r="CQ325" s="45">
        <f>((($B325*2.71^(CQ$1*$N325)*($D325/1000)*($O325+$P325)/$D325))/((1+'Instruktion Kostnad nytta'!$C$37)^CQ$1))</f>
        <v>53.889087226973508</v>
      </c>
      <c r="CR325" s="45">
        <f>((($B325*2.71^(CR$1*$N325)*($D325/1000)*($O325+$P325)/$D325))/((1+'Instruktion Kostnad nytta'!$C$37)^CR$1))</f>
        <v>54.436442356764182</v>
      </c>
      <c r="CS325" s="45">
        <f>((($B325*2.71^(CS$1*$N325)*($D325/1000)*($O325+$P325)/$D325))/((1+'Instruktion Kostnad nytta'!$C$37)^CS$1))</f>
        <v>54.989357009892906</v>
      </c>
      <c r="CT325" s="45">
        <f>((($B325*2.71^(CT$1*$N325)*($D325/1000)*($O325+$P325)/$D325))/((1+'Instruktion Kostnad nytta'!$C$37)^CT$1))</f>
        <v>55.547887654816996</v>
      </c>
      <c r="CU325" s="45">
        <f>((($B325*2.71^(CU$1*$N325)*($D325/1000)*($O325+$P325)/$D325))/((1+'Instruktion Kostnad nytta'!$C$37)^CU$1))</f>
        <v>56.112091333547696</v>
      </c>
      <c r="CV325" s="45">
        <f>((($B325*2.71^(CV$1*$N325)*($D325/1000)*($O325+$P325)/$D325))/((1+'Instruktion Kostnad nytta'!$C$37)^CV$1))</f>
        <v>56.682025667475763</v>
      </c>
      <c r="CW325" s="45">
        <f>((($B325*2.71^(CW$1*$N325)*($D325/1000)*($O325+$P325)/$D325))/((1+'Instruktion Kostnad nytta'!$C$37)^CW$1))</f>
        <v>57.257748863256467</v>
      </c>
      <c r="CX325" s="45">
        <f>((($B325*2.71^(CX$1*$N325)*($D325/1000)*($O325+$P325)/$D325))/((1+'Instruktion Kostnad nytta'!$C$37)^CX$1))</f>
        <v>57.83931971875387</v>
      </c>
      <c r="CY325" s="45">
        <f>((($B325*2.71^(CY$1*$N325)*($D325/1000)*($O325+$P325)/$D325))/((1+'Instruktion Kostnad nytta'!$C$37)^CY$1))</f>
        <v>58.426797629046156</v>
      </c>
      <c r="CZ325" s="45">
        <f>((($B325*2.71^(CZ$1*$N325)*($D325/1000)*($O325+$P325)/$D325))/((1+'Instruktion Kostnad nytta'!$C$37)^CZ$1))</f>
        <v>59.020242592491172</v>
      </c>
      <c r="DA325" s="45">
        <f>((($B325*2.71^(DA$1*$N325)*($D325/1000)*($O325+$P325)/$D325))/((1+'Instruktion Kostnad nytta'!$C$37)^DA$1))</f>
        <v>59.61971521685431</v>
      </c>
      <c r="DB325" s="45">
        <f>((($B325*2.71^(DB$1*$N325)*($D325/1000)*($O325+$P325)/$D325))/((1+'Instruktion Kostnad nytta'!$C$37)^DB$1))</f>
        <v>60.225276725498077</v>
      </c>
      <c r="DC325" s="45">
        <f>((($B325*2.71^(DC$1*$N325)*($D325/1000)*($O325+$P325)/$D325))/((1+'Instruktion Kostnad nytta'!$C$37)^DC$1))</f>
        <v>60.836988963634859</v>
      </c>
      <c r="DD325" s="45">
        <f>((($B325*2.71^(DD$1*$N325)*($D325/1000)*($O325+$P325)/$D325))/((1+'Instruktion Kostnad nytta'!$C$37)^DD$1))</f>
        <v>61.454914404643155</v>
      </c>
      <c r="DE325" s="45">
        <f>((($B325*2.71^(DE$1*$N325)*($D325/1000)*($O325+$P325)/$D325))/((1+'Instruktion Kostnad nytta'!$C$37)^DE$1))</f>
        <v>62.079116156447682</v>
      </c>
      <c r="DF325" s="45">
        <f>((($B325*2.71^(DF$1*$N325)*($D325/1000)*($O325+$P325)/$D325))/((1+'Instruktion Kostnad nytta'!$C$37)^DF$1))</f>
        <v>62.70965796796483</v>
      </c>
      <c r="DG325" s="45">
        <f>((($B325*2.71^(DG$1*$N325)*($D325/1000)*($O325+$P325)/$D325))/((1+'Instruktion Kostnad nytta'!$C$37)^DG$1))</f>
        <v>63.346604235612872</v>
      </c>
      <c r="DH325" s="45">
        <f>((($B325*2.71^(DH$1*$N325)*($D325/1000)*($O325+$P325)/$D325))/((1+'Instruktion Kostnad nytta'!$C$37)^DH$1))</f>
        <v>63.990020009889072</v>
      </c>
      <c r="DI325" s="45">
        <f>((($B325*2.71^(DI$1*$N325)*($D325/1000)*($O325+$P325)/$D325))/((1+'Instruktion Kostnad nytta'!$C$37)^DI$1))</f>
        <v>64.639971002012857</v>
      </c>
      <c r="DJ325" s="45">
        <f>((($B325*2.71^(DJ$1*$N325)*($D325/1000)*($O325+$P325)/$D325))/((1+'Instruktion Kostnad nytta'!$C$37)^DJ$1))</f>
        <v>65.296523590637122</v>
      </c>
      <c r="DK325" s="45">
        <f>((($B325*2.71^(DK$1*$N325)*($D325/1000)*($O325+$P325)/$D325))/((1+'Instruktion Kostnad nytta'!$C$37)^DK$1))</f>
        <v>65.959744828627237</v>
      </c>
      <c r="DL325" s="45">
        <f>((($B325*2.71^(DL$1*$N325)*($D325/1000)*($O325+$P325)/$D325))/((1+'Instruktion Kostnad nytta'!$C$37)^DL$1))</f>
        <v>66.629702449909004</v>
      </c>
      <c r="DM325" s="45">
        <f>((($B325*2.71^(DM$1*$N325)*($D325/1000)*($O325+$P325)/$D325))/((1+'Instruktion Kostnad nytta'!$C$37)^DM$1))</f>
        <v>67.306464876386457</v>
      </c>
      <c r="DN325" s="45">
        <f>((($B325*2.71^(DN$1*$N325)*($D325/1000)*($O325+$P325)/$D325))/((1+'Instruktion Kostnad nytta'!$C$37)^DN$1))</f>
        <v>67.990101224929418</v>
      </c>
      <c r="DO325" s="45">
        <f>((($B325*2.71^(DO$1*$N325)*($D325/1000)*($O325+$P325)/$D325))/((1+'Instruktion Kostnad nytta'!$C$37)^DO$1))</f>
        <v>68.680681314432647</v>
      </c>
      <c r="DP325" s="45">
        <f>((($B325*2.71^(DP$1*$N325)*($D325/1000)*($O325+$P325)/$D325))/((1+'Instruktion Kostnad nytta'!$C$37)^DP$1))</f>
        <v>69.378275672946003</v>
      </c>
      <c r="DQ325" s="45">
        <f>((($B325*2.71^(DQ$1*$N325)*($D325/1000)*($O325+$P325)/$D325))/((1+'Instruktion Kostnad nytta'!$C$37)^DQ$1))</f>
        <v>70.082955544877592</v>
      </c>
      <c r="DR325" s="45">
        <f>((($B325*2.71^(DR$1*$N325)*($D325/1000)*($O325+$P325)/$D325))/((1+'Instruktion Kostnad nytta'!$C$37)^DR$1))</f>
        <v>70.794792898269904</v>
      </c>
      <c r="DS325" s="45">
        <f>((($B325*2.71^(DS$1*$N325)*($D325/1000)*($O325+$P325)/$D325))/((1+'Instruktion Kostnad nytta'!$C$37)^DS$1))</f>
        <v>71.513860432149713</v>
      </c>
      <c r="DT325" s="45">
        <f>((($B325*2.71^(DT$1*$N325)*($D325/1000)*($O325+$P325)/$D325))/((1+'Instruktion Kostnad nytta'!$C$37)^DT$1))</f>
        <v>72.240231583952706</v>
      </c>
      <c r="DU325" s="45">
        <f>((($B325*2.71^(DU$1*$N325)*($D325/1000)*($O325+$P325)/$D325))/((1+'Instruktion Kostnad nytta'!$C$37)^DU$1))</f>
        <v>72.973980537023593</v>
      </c>
      <c r="DV325" s="45">
        <f>((($B325*2.71^(DV$1*$N325)*($D325/1000)*($O325+$P325)/$D325))/((1+'Instruktion Kostnad nytta'!$C$37)^DV$1))</f>
        <v>73.715182228192504</v>
      </c>
      <c r="DW325" s="45">
        <f>((($B325*2.71^(DW$1*$N325)*($D325/1000)*($O325+$P325)/$D325))/((1+'Instruktion Kostnad nytta'!$C$37)^DW$1))</f>
        <v>74.463912355427894</v>
      </c>
      <c r="DX325" s="45">
        <f>((($B325*2.71^(DX$1*$N325)*($D325/1000)*($O325+$P325)/$D325))/((1+'Instruktion Kostnad nytta'!$C$37)^DX$1))</f>
        <v>75.220247385567816</v>
      </c>
      <c r="DY325" s="45">
        <f>((($B325*2.71^(DY$1*$N325)*($D325/1000)*($O325+$P325)/$D325))/((1+'Instruktion Kostnad nytta'!$C$37)^DY$1))</f>
        <v>75.984264562128971</v>
      </c>
      <c r="DZ325" s="45">
        <f>((($B325*2.71^(DZ$1*$N325)*($D325/1000)*($O325+$P325)/$D325))/((1+'Instruktion Kostnad nytta'!$C$37)^DZ$1))</f>
        <v>76.756041913195887</v>
      </c>
      <c r="EA325" s="45">
        <f>((($B325*2.71^(EA$1*$N325)*($D325/1000)*($O325+$P325)/$D325))/((1+'Instruktion Kostnad nytta'!$C$37)^EA$1))</f>
        <v>77.535658259389692</v>
      </c>
      <c r="EB325" s="45">
        <f>((($B325*2.71^(EB$1*$N325)*($D325/1000)*($O325+$P325)/$D325))/((1+'Instruktion Kostnad nytta'!$C$37)^EB$1))</f>
        <v>78.323193221917847</v>
      </c>
      <c r="EC325" s="45">
        <f>((($B325*2.71^(EC$1*$N325)*($D325/1000)*($O325+$P325)/$D325))/((1+'Instruktion Kostnad nytta'!$C$37)^EC$1))</f>
        <v>79.118727230705829</v>
      </c>
      <c r="ED325" s="45">
        <f>((($B325*2.71^(ED$1*$N325)*($D325/1000)*($O325+$P325)/$D325))/((1+'Instruktion Kostnad nytta'!$C$37)^ED$1))</f>
        <v>79.92234153261137</v>
      </c>
      <c r="EE325" s="45">
        <f>((($B325*2.71^(EE$1*$N325)*($D325/1000)*($O325+$P325)/$D325))/((1+'Instruktion Kostnad nytta'!$C$37)^EE$1))</f>
        <v>80.734118199722133</v>
      </c>
      <c r="EF325" s="45">
        <f>((($B325*2.71^(EF$1*$N325)*($D325/1000)*($O325+$P325)/$D325))/((1+'Instruktion Kostnad nytta'!$C$37)^EF$1))</f>
        <v>81.554140137737463</v>
      </c>
      <c r="EG325" s="45">
        <f>((($B325*2.71^(EG$1*$N325)*($D325/1000)*($O325+$P325)/$D325))/((1+'Instruktion Kostnad nytta'!$C$37)^EG$1))</f>
        <v>82.382491094435622</v>
      </c>
      <c r="EH325" s="45">
        <f>((($B325*2.71^(EH$1*$N325)*($D325/1000)*($O325+$P325)/$D325))/((1+'Instruktion Kostnad nytta'!$C$37)^EH$1))</f>
        <v>83.219255668226751</v>
      </c>
      <c r="EI325" s="45">
        <f>((($B325*2.71^(EI$1*$N325)*($D325/1000)*($O325+$P325)/$D325))/((1+'Instruktion Kostnad nytta'!$C$37)^EI$1))</f>
        <v>84.064519316792683</v>
      </c>
      <c r="EJ325" s="45">
        <f>((($B325*2.71^(EJ$1*$N325)*($D325/1000)*($O325+$P325)/$D325))/((1+'Instruktion Kostnad nytta'!$C$37)^EJ$1))</f>
        <v>84.918368365814985</v>
      </c>
      <c r="EK325" s="45">
        <f>((($B325*2.71^(EK$1*$N325)*($D325/1000)*($O325+$P325)/$D325))/((1+'Instruktion Kostnad nytta'!$C$37)^EK$1))</f>
        <v>85.780890017790796</v>
      </c>
      <c r="EL325" s="45">
        <f>((($B325*2.71^(EL$1*$N325)*($D325/1000)*($O325+$P325)/$D325))/((1+'Instruktion Kostnad nytta'!$C$37)^EL$1))</f>
        <v>86.65217236093919</v>
      </c>
    </row>
    <row r="326" spans="1:142" x14ac:dyDescent="0.25">
      <c r="A326" s="41">
        <v>328</v>
      </c>
      <c r="B326" s="59">
        <v>0.5</v>
      </c>
      <c r="C326" s="59">
        <v>15</v>
      </c>
      <c r="D326" s="60">
        <v>80</v>
      </c>
      <c r="E326" s="59">
        <v>1965</v>
      </c>
      <c r="F326" s="59" t="s">
        <v>98</v>
      </c>
      <c r="G326" s="59">
        <v>127</v>
      </c>
      <c r="H326" s="59" t="s">
        <v>46</v>
      </c>
      <c r="I326" s="59">
        <v>8</v>
      </c>
      <c r="J326" s="41">
        <v>0</v>
      </c>
      <c r="K326" s="41" t="s">
        <v>275</v>
      </c>
      <c r="L326" s="48">
        <f>'Instruktion Kostnad nytta'!C$19/D326+IF((IF(F326="A",'Instruktion Kostnad nytta'!C$25,0)+IF(G326&lt;500,'Instruktion Kostnad nytta'!C$20,('Instruktion Kostnad nytta'!C$20+'Instruktion Kostnad nytta'!C$21))+IF(G326&lt;700,0,('Instruktion Kostnad nytta'!C$22-'Instruktion Kostnad nytta'!C$21))+I326*'Instruktion Kostnad nytta'!C$23/D326)&lt;3000,3000,(IF(F326="A",'Instruktion Kostnad nytta'!C$25,0)+IF(G326&lt;500,'Instruktion Kostnad nytta'!C$20,('Instruktion Kostnad nytta'!C$20+'Instruktion Kostnad nytta'!C$21))+IF(G326&lt;700,0,('Instruktion Kostnad nytta'!C$22-'Instruktion Kostnad nytta'!C$21))+I326*'Instruktion Kostnad nytta'!C$23/D326))</f>
        <v>6875</v>
      </c>
      <c r="M326" s="50">
        <f t="shared" si="15"/>
        <v>6.25</v>
      </c>
      <c r="N326" s="49">
        <f>IF(H326="Gråjärn",'Instruktion Kostnad nytta'!C$32,IF(H326="segjärn",'Instruktion Kostnad nytta'!C$33,IF(H326="PVC",'Instruktion Kostnad nytta'!C$34,IF(H326="PE",'Instruktion Kostnad nytta'!C$35,IF(H326="ST",'Instruktion Kostnad nytta'!C$36,0)))))</f>
        <v>0.03</v>
      </c>
      <c r="O326" s="48">
        <f>IF(G326&lt;200,'Instruktion Kostnad nytta'!C$28,(IF(G326&lt;500,'Instruktion Kostnad nytta'!C$29,'Instruktion Kostnad nytta'!C$30)))</f>
        <v>45000</v>
      </c>
      <c r="P326" s="47">
        <v>4000</v>
      </c>
      <c r="Q326" s="46">
        <f t="shared" si="16"/>
        <v>-429.79509409760863</v>
      </c>
      <c r="R326" s="45">
        <f t="shared" si="17"/>
        <v>-6586.3040142958916</v>
      </c>
      <c r="S326" s="45">
        <f>((($B326*2.71^(S$1*$N326)*($D326/1000)*($O326+$P326)/$D326))/((1+'Instruktion Kostnad nytta'!$C$37)^S$1))</f>
        <v>25.000223905593113</v>
      </c>
      <c r="T326" s="45">
        <f>((($B326*2.71^(T$1*$N326)*($D326/1000)*($O326+$P326)/$D326))/((1+'Instruktion Kostnad nytta'!$C$37)^T$1))</f>
        <v>25.254152882771844</v>
      </c>
      <c r="U326" s="45">
        <f>((($B326*2.71^(U$1*$N326)*($D326/1000)*($O326+$P326)/$D326))/((1+'Instruktion Kostnad nytta'!$C$37)^U$1))</f>
        <v>25.510661033868949</v>
      </c>
      <c r="V326" s="45">
        <f>((($B326*2.71^(V$1*$N326)*($D326/1000)*($O326+$P326)/$D326))/((1+'Instruktion Kostnad nytta'!$C$37)^V$1))</f>
        <v>25.769774555729619</v>
      </c>
      <c r="W326" s="45">
        <f>((($B326*2.71^(W$1*$N326)*($D326/1000)*($O326+$P326)/$D326))/((1+'Instruktion Kostnad nytta'!$C$37)^W$1))</f>
        <v>26.031519911282167</v>
      </c>
      <c r="X326" s="45">
        <f>((($B326*2.71^(X$1*$N326)*($D326/1000)*($O326+$P326)/$D326))/((1+'Instruktion Kostnad nytta'!$C$37)^X$1))</f>
        <v>26.295923832240685</v>
      </c>
      <c r="Y326" s="45">
        <f>((($B326*2.71^(Y$1*$N326)*($D326/1000)*($O326+$P326)/$D326))/((1+'Instruktion Kostnad nytta'!$C$37)^Y$1))</f>
        <v>26.563013321835086</v>
      </c>
      <c r="Z326" s="45">
        <f>((($B326*2.71^(Z$1*$N326)*($D326/1000)*($O326+$P326)/$D326))/((1+'Instruktion Kostnad nytta'!$C$37)^Z$1))</f>
        <v>26.832815657568947</v>
      </c>
      <c r="AA326" s="45">
        <f>((($B326*2.71^(AA$1*$N326)*($D326/1000)*($O326+$P326)/$D326))/((1+'Instruktion Kostnad nytta'!$C$37)^AA$1))</f>
        <v>27.1053583940053</v>
      </c>
      <c r="AB326" s="45">
        <f>((($B326*2.71^(AB$1*$N326)*($D326/1000)*($O326+$P326)/$D326))/((1+'Instruktion Kostnad nytta'!$C$37)^AB$1))</f>
        <v>27.380669365580751</v>
      </c>
      <c r="AC326" s="45">
        <f>((($B326*2.71^(AC$1*$N326)*($D326/1000)*($O326+$P326)/$D326))/((1+'Instruktion Kostnad nytta'!$C$37)^AC$1))</f>
        <v>27.658776689448164</v>
      </c>
      <c r="AD326" s="45">
        <f>((($B326*2.71^(AD$1*$N326)*($D326/1000)*($O326+$P326)/$D326))/((1+'Instruktion Kostnad nytta'!$C$37)^AD$1))</f>
        <v>27.939708768348279</v>
      </c>
      <c r="AE326" s="45">
        <f>((($B326*2.71^(AE$1*$N326)*($D326/1000)*($O326+$P326)/$D326))/((1+'Instruktion Kostnad nytta'!$C$37)^AE$1))</f>
        <v>28.223494293510345</v>
      </c>
      <c r="AF326" s="45">
        <f>((($B326*2.71^(AF$1*$N326)*($D326/1000)*($O326+$P326)/$D326))/((1+'Instruktion Kostnad nytta'!$C$37)^AF$1))</f>
        <v>28.510162247582453</v>
      </c>
      <c r="AG326" s="45">
        <f>((($B326*2.71^(AG$1*$N326)*($D326/1000)*($O326+$P326)/$D326))/((1+'Instruktion Kostnad nytta'!$C$37)^AG$1))</f>
        <v>28.799741907591361</v>
      </c>
      <c r="AH326" s="45">
        <f>((($B326*2.71^(AH$1*$N326)*($D326/1000)*($O326+$P326)/$D326))/((1+'Instruktion Kostnad nytta'!$C$37)^AH$1))</f>
        <v>29.092262847932609</v>
      </c>
      <c r="AI326" s="45">
        <f>((($B326*2.71^(AI$1*$N326)*($D326/1000)*($O326+$P326)/$D326))/((1+'Instruktion Kostnad nytta'!$C$37)^AI$1))</f>
        <v>29.38775494339091</v>
      </c>
      <c r="AJ326" s="45">
        <f>((($B326*2.71^(AJ$1*$N326)*($D326/1000)*($O326+$P326)/$D326))/((1+'Instruktion Kostnad nytta'!$C$37)^AJ$1))</f>
        <v>29.686248372191148</v>
      </c>
      <c r="AK326" s="45">
        <f>((($B326*2.71^(AK$1*$N326)*($D326/1000)*($O326+$P326)/$D326))/((1+'Instruktion Kostnad nytta'!$C$37)^AK$1))</f>
        <v>29.987773619080546</v>
      </c>
      <c r="AL326" s="45">
        <f>((($B326*2.71^(AL$1*$N326)*($D326/1000)*($O326+$P326)/$D326))/((1+'Instruktion Kostnad nytta'!$C$37)^AL$1))</f>
        <v>30.292361478441951</v>
      </c>
      <c r="AM326" s="45">
        <f>((($B326*2.71^(AM$1*$N326)*($D326/1000)*($O326+$P326)/$D326))/((1+'Instruktion Kostnad nytta'!$C$37)^AM$1))</f>
        <v>30.600043057438853</v>
      </c>
      <c r="AN326" s="45">
        <f>((($B326*2.71^(AN$1*$N326)*($D326/1000)*($O326+$P326)/$D326))/((1+'Instruktion Kostnad nytta'!$C$37)^AN$1))</f>
        <v>30.91084977919234</v>
      </c>
      <c r="AO326" s="45">
        <f>((($B326*2.71^(AO$1*$N326)*($D326/1000)*($O326+$P326)/$D326))/((1+'Instruktion Kostnad nytta'!$C$37)^AO$1))</f>
        <v>31.224813385990259</v>
      </c>
      <c r="AP326" s="45">
        <f>((($B326*2.71^(AP$1*$N326)*($D326/1000)*($O326+$P326)/$D326))/((1+'Instruktion Kostnad nytta'!$C$37)^AP$1))</f>
        <v>31.541965942529057</v>
      </c>
      <c r="AQ326" s="45">
        <f>((($B326*2.71^(AQ$1*$N326)*($D326/1000)*($O326+$P326)/$D326))/((1+'Instruktion Kostnad nytta'!$C$37)^AQ$1))</f>
        <v>31.862339839188468</v>
      </c>
      <c r="AR326" s="45">
        <f>((($B326*2.71^(AR$1*$N326)*($D326/1000)*($O326+$P326)/$D326))/((1+'Instruktion Kostnad nytta'!$C$37)^AR$1))</f>
        <v>32.185967795339536</v>
      </c>
      <c r="AS326" s="45">
        <f>((($B326*2.71^(AS$1*$N326)*($D326/1000)*($O326+$P326)/$D326))/((1+'Instruktion Kostnad nytta'!$C$37)^AS$1))</f>
        <v>32.512882862686169</v>
      </c>
      <c r="AT326" s="45">
        <f>((($B326*2.71^(AT$1*$N326)*($D326/1000)*($O326+$P326)/$D326))/((1+'Instruktion Kostnad nytta'!$C$37)^AT$1))</f>
        <v>32.843118428640715</v>
      </c>
      <c r="AU326" s="45">
        <f>((($B326*2.71^(AU$1*$N326)*($D326/1000)*($O326+$P326)/$D326))/((1+'Instruktion Kostnad nytta'!$C$37)^AU$1))</f>
        <v>33.176708219733698</v>
      </c>
      <c r="AV326" s="45">
        <f>((($B326*2.71^(AV$1*$N326)*($D326/1000)*($O326+$P326)/$D326))/((1+'Instruktion Kostnad nytta'!$C$37)^AV$1))</f>
        <v>33.513686305058343</v>
      </c>
      <c r="AW326" s="45">
        <f>((($B326*2.71^(AW$1*$N326)*($D326/1000)*($O326+$P326)/$D326))/((1+'Instruktion Kostnad nytta'!$C$37)^AW$1))</f>
        <v>33.854087099749947</v>
      </c>
      <c r="AX326" s="45">
        <f>((($B326*2.71^(AX$1*$N326)*($D326/1000)*($O326+$P326)/$D326))/((1+'Instruktion Kostnad nytta'!$C$37)^AX$1))</f>
        <v>34.197945368500726</v>
      </c>
      <c r="AY326" s="45">
        <f>((($B326*2.71^(AY$1*$N326)*($D326/1000)*($O326+$P326)/$D326))/((1+'Instruktion Kostnad nytta'!$C$37)^AY$1))</f>
        <v>34.545296229110207</v>
      </c>
      <c r="AZ326" s="45">
        <f>((($B326*2.71^(AZ$1*$N326)*($D326/1000)*($O326+$P326)/$D326))/((1+'Instruktion Kostnad nytta'!$C$37)^AZ$1))</f>
        <v>34.896175156071806</v>
      </c>
      <c r="BA326" s="45">
        <f>((($B326*2.71^(BA$1*$N326)*($D326/1000)*($O326+$P326)/$D326))/((1+'Instruktion Kostnad nytta'!$C$37)^BA$1))</f>
        <v>35.250617984195777</v>
      </c>
      <c r="BB326" s="45">
        <f>((($B326*2.71^(BB$1*$N326)*($D326/1000)*($O326+$P326)/$D326))/((1+'Instruktion Kostnad nytta'!$C$37)^BB$1))</f>
        <v>35.608660912269002</v>
      </c>
      <c r="BC326" s="45">
        <f>((($B326*2.71^(BC$1*$N326)*($D326/1000)*($O326+$P326)/$D326))/((1+'Instruktion Kostnad nytta'!$C$37)^BC$1))</f>
        <v>35.970340506751896</v>
      </c>
      <c r="BD326" s="45">
        <f>((($B326*2.71^(BD$1*$N326)*($D326/1000)*($O326+$P326)/$D326))/((1+'Instruktion Kostnad nytta'!$C$37)^BD$1))</f>
        <v>36.335693705512931</v>
      </c>
      <c r="BE326" s="45">
        <f>((($B326*2.71^(BE$1*$N326)*($D326/1000)*($O326+$P326)/$D326))/((1+'Instruktion Kostnad nytta'!$C$37)^BE$1))</f>
        <v>36.704757821600943</v>
      </c>
      <c r="BF326" s="45">
        <f>((($B326*2.71^(BF$1*$N326)*($D326/1000)*($O326+$P326)/$D326))/((1+'Instruktion Kostnad nytta'!$C$37)^BF$1))</f>
        <v>37.077570547056048</v>
      </c>
      <c r="BG326" s="45">
        <f>((($B326*2.71^(BG$1*$N326)*($D326/1000)*($O326+$P326)/$D326))/((1+'Instruktion Kostnad nytta'!$C$37)^BG$1))</f>
        <v>37.454169956758932</v>
      </c>
      <c r="BH326" s="45">
        <f>((($B326*2.71^(BH$1*$N326)*($D326/1000)*($O326+$P326)/$D326))/((1+'Instruktion Kostnad nytta'!$C$37)^BH$1))</f>
        <v>37.83459451231942</v>
      </c>
      <c r="BI326" s="45">
        <f>((($B326*2.71^(BI$1*$N326)*($D326/1000)*($O326+$P326)/$D326))/((1+'Instruktion Kostnad nytta'!$C$37)^BI$1))</f>
        <v>38.218883066004558</v>
      </c>
      <c r="BJ326" s="45">
        <f>((($B326*2.71^(BJ$1*$N326)*($D326/1000)*($O326+$P326)/$D326))/((1+'Instruktion Kostnad nytta'!$C$37)^BJ$1))</f>
        <v>38.607074864706519</v>
      </c>
      <c r="BK326" s="45">
        <f>((($B326*2.71^(BK$1*$N326)*($D326/1000)*($O326+$P326)/$D326))/((1+'Instruktion Kostnad nytta'!$C$37)^BK$1))</f>
        <v>38.999209553950806</v>
      </c>
      <c r="BL326" s="45">
        <f>((($B326*2.71^(BL$1*$N326)*($D326/1000)*($O326+$P326)/$D326))/((1+'Instruktion Kostnad nytta'!$C$37)^BL$1))</f>
        <v>39.39532718194527</v>
      </c>
      <c r="BM326" s="45">
        <f>((($B326*2.71^(BM$1*$N326)*($D326/1000)*($O326+$P326)/$D326))/((1+'Instruktion Kostnad nytta'!$C$37)^BM$1))</f>
        <v>39.795468203670062</v>
      </c>
      <c r="BN326" s="45">
        <f>((($B326*2.71^(BN$1*$N326)*($D326/1000)*($O326+$P326)/$D326))/((1+'Instruktion Kostnad nytta'!$C$37)^BN$1))</f>
        <v>40.199673485009399</v>
      </c>
      <c r="BO326" s="45">
        <f>((($B326*2.71^(BO$1*$N326)*($D326/1000)*($O326+$P326)/$D326))/((1+'Instruktion Kostnad nytta'!$C$37)^BO$1))</f>
        <v>40.607984306925012</v>
      </c>
      <c r="BP326" s="45">
        <f>((($B326*2.71^(BP$1*$N326)*($D326/1000)*($O326+$P326)/$D326))/((1+'Instruktion Kostnad nytta'!$C$37)^BP$1))</f>
        <v>41.020442369672224</v>
      </c>
      <c r="BQ326" s="45">
        <f>((($B326*2.71^(BQ$1*$N326)*($D326/1000)*($O326+$P326)/$D326))/((1+'Instruktion Kostnad nytta'!$C$37)^BQ$1))</f>
        <v>41.437089797058633</v>
      </c>
      <c r="BR326" s="45">
        <f>((($B326*2.71^(BR$1*$N326)*($D326/1000)*($O326+$P326)/$D326))/((1+'Instruktion Kostnad nytta'!$C$37)^BR$1))</f>
        <v>41.857969140746285</v>
      </c>
      <c r="BS326" s="45">
        <f>((($B326*2.71^(BS$1*$N326)*($D326/1000)*($O326+$P326)/$D326))/((1+'Instruktion Kostnad nytta'!$C$37)^BS$1))</f>
        <v>42.283123384597289</v>
      </c>
      <c r="BT326" s="45">
        <f>((($B326*2.71^(BT$1*$N326)*($D326/1000)*($O326+$P326)/$D326))/((1+'Instruktion Kostnad nytta'!$C$37)^BT$1))</f>
        <v>42.712595949063832</v>
      </c>
      <c r="BU326" s="45">
        <f>((($B326*2.71^(BU$1*$N326)*($D326/1000)*($O326+$P326)/$D326))/((1+'Instruktion Kostnad nytta'!$C$37)^BU$1))</f>
        <v>43.146430695622549</v>
      </c>
      <c r="BV326" s="45">
        <f>((($B326*2.71^(BV$1*$N326)*($D326/1000)*($O326+$P326)/$D326))/((1+'Instruktion Kostnad nytta'!$C$37)^BV$1))</f>
        <v>43.584671931254093</v>
      </c>
      <c r="BW326" s="45">
        <f>((($B326*2.71^(BW$1*$N326)*($D326/1000)*($O326+$P326)/$D326))/((1+'Instruktion Kostnad nytta'!$C$37)^BW$1))</f>
        <v>44.02736441296814</v>
      </c>
      <c r="BX326" s="45">
        <f>((($B326*2.71^(BX$1*$N326)*($D326/1000)*($O326+$P326)/$D326))/((1+'Instruktion Kostnad nytta'!$C$37)^BX$1))</f>
        <v>44.474553352374357</v>
      </c>
      <c r="BY326" s="45">
        <f>((($B326*2.71^(BY$1*$N326)*($D326/1000)*($O326+$P326)/$D326))/((1+'Instruktion Kostnad nytta'!$C$37)^BY$1))</f>
        <v>44.926284420299801</v>
      </c>
      <c r="BZ326" s="45">
        <f>((($B326*2.71^(BZ$1*$N326)*($D326/1000)*($O326+$P326)/$D326))/((1+'Instruktion Kostnad nytta'!$C$37)^BZ$1))</f>
        <v>45.382603751453274</v>
      </c>
      <c r="CA326" s="45">
        <f>((($B326*2.71^(CA$1*$N326)*($D326/1000)*($O326+$P326)/$D326))/((1+'Instruktion Kostnad nytta'!$C$37)^CA$1))</f>
        <v>45.843557949136923</v>
      </c>
      <c r="CB326" s="45">
        <f>((($B326*2.71^(CB$1*$N326)*($D326/1000)*($O326+$P326)/$D326))/((1+'Instruktion Kostnad nytta'!$C$37)^CB$1))</f>
        <v>46.309194090005803</v>
      </c>
      <c r="CC326" s="45">
        <f>((($B326*2.71^(CC$1*$N326)*($D326/1000)*($O326+$P326)/$D326))/((1+'Instruktion Kostnad nytta'!$C$37)^CC$1))</f>
        <v>46.779559728875739</v>
      </c>
      <c r="CD326" s="45">
        <f>((($B326*2.71^(CD$1*$N326)*($D326/1000)*($O326+$P326)/$D326))/((1+'Instruktion Kostnad nytta'!$C$37)^CD$1))</f>
        <v>47.254702903580153</v>
      </c>
      <c r="CE326" s="45">
        <f>((($B326*2.71^(CE$1*$N326)*($D326/1000)*($O326+$P326)/$D326))/((1+'Instruktion Kostnad nytta'!$C$37)^CE$1))</f>
        <v>47.734672139875926</v>
      </c>
      <c r="CF326" s="45">
        <f>((($B326*2.71^(CF$1*$N326)*($D326/1000)*($O326+$P326)/$D326))/((1+'Instruktion Kostnad nytta'!$C$37)^CF$1))</f>
        <v>48.219516456399383</v>
      </c>
      <c r="CG326" s="45">
        <f>((($B326*2.71^(CG$1*$N326)*($D326/1000)*($O326+$P326)/$D326))/((1+'Instruktion Kostnad nytta'!$C$37)^CG$1))</f>
        <v>48.709285369672486</v>
      </c>
      <c r="CH326" s="45">
        <f>((($B326*2.71^(CH$1*$N326)*($D326/1000)*($O326+$P326)/$D326))/((1+'Instruktion Kostnad nytta'!$C$37)^CH$1))</f>
        <v>49.204028899159844</v>
      </c>
      <c r="CI326" s="45">
        <f>((($B326*2.71^(CI$1*$N326)*($D326/1000)*($O326+$P326)/$D326))/((1+'Instruktion Kostnad nytta'!$C$37)^CI$1))</f>
        <v>49.703797572377269</v>
      </c>
      <c r="CJ326" s="45">
        <f>((($B326*2.71^(CJ$1*$N326)*($D326/1000)*($O326+$P326)/$D326))/((1+'Instruktion Kostnad nytta'!$C$37)^CJ$1))</f>
        <v>50.208642430051853</v>
      </c>
      <c r="CK326" s="45">
        <f>((($B326*2.71^(CK$1*$N326)*($D326/1000)*($O326+$P326)/$D326))/((1+'Instruktion Kostnad nytta'!$C$37)^CK$1))</f>
        <v>50.718615031334977</v>
      </c>
      <c r="CL326" s="45">
        <f>((($B326*2.71^(CL$1*$N326)*($D326/1000)*($O326+$P326)/$D326))/((1+'Instruktion Kostnad nytta'!$C$37)^CL$1))</f>
        <v>51.233767459067714</v>
      </c>
      <c r="CM326" s="45">
        <f>((($B326*2.71^(CM$1*$N326)*($D326/1000)*($O326+$P326)/$D326))/((1+'Instruktion Kostnad nytta'!$C$37)^CM$1))</f>
        <v>51.754152325100151</v>
      </c>
      <c r="CN326" s="45">
        <f>((($B326*2.71^(CN$1*$N326)*($D326/1000)*($O326+$P326)/$D326))/((1+'Instruktion Kostnad nytta'!$C$37)^CN$1))</f>
        <v>52.279822775664641</v>
      </c>
      <c r="CO326" s="45">
        <f>((($B326*2.71^(CO$1*$N326)*($D326/1000)*($O326+$P326)/$D326))/((1+'Instruktion Kostnad nytta'!$C$37)^CO$1))</f>
        <v>52.81083249680313</v>
      </c>
      <c r="CP326" s="45">
        <f>((($B326*2.71^(CP$1*$N326)*($D326/1000)*($O326+$P326)/$D326))/((1+'Instruktion Kostnad nytta'!$C$37)^CP$1))</f>
        <v>53.34723571985068</v>
      </c>
      <c r="CQ326" s="45">
        <f>((($B326*2.71^(CQ$1*$N326)*($D326/1000)*($O326+$P326)/$D326))/((1+'Instruktion Kostnad nytta'!$C$37)^CQ$1))</f>
        <v>53.889087226973508</v>
      </c>
      <c r="CR326" s="45">
        <f>((($B326*2.71^(CR$1*$N326)*($D326/1000)*($O326+$P326)/$D326))/((1+'Instruktion Kostnad nytta'!$C$37)^CR$1))</f>
        <v>54.436442356764182</v>
      </c>
      <c r="CS326" s="45">
        <f>((($B326*2.71^(CS$1*$N326)*($D326/1000)*($O326+$P326)/$D326))/((1+'Instruktion Kostnad nytta'!$C$37)^CS$1))</f>
        <v>54.989357009892906</v>
      </c>
      <c r="CT326" s="45">
        <f>((($B326*2.71^(CT$1*$N326)*($D326/1000)*($O326+$P326)/$D326))/((1+'Instruktion Kostnad nytta'!$C$37)^CT$1))</f>
        <v>55.547887654816996</v>
      </c>
      <c r="CU326" s="45">
        <f>((($B326*2.71^(CU$1*$N326)*($D326/1000)*($O326+$P326)/$D326))/((1+'Instruktion Kostnad nytta'!$C$37)^CU$1))</f>
        <v>56.112091333547696</v>
      </c>
      <c r="CV326" s="45">
        <f>((($B326*2.71^(CV$1*$N326)*($D326/1000)*($O326+$P326)/$D326))/((1+'Instruktion Kostnad nytta'!$C$37)^CV$1))</f>
        <v>56.682025667475763</v>
      </c>
      <c r="CW326" s="45">
        <f>((($B326*2.71^(CW$1*$N326)*($D326/1000)*($O326+$P326)/$D326))/((1+'Instruktion Kostnad nytta'!$C$37)^CW$1))</f>
        <v>57.257748863256467</v>
      </c>
      <c r="CX326" s="45">
        <f>((($B326*2.71^(CX$1*$N326)*($D326/1000)*($O326+$P326)/$D326))/((1+'Instruktion Kostnad nytta'!$C$37)^CX$1))</f>
        <v>57.83931971875387</v>
      </c>
      <c r="CY326" s="45">
        <f>((($B326*2.71^(CY$1*$N326)*($D326/1000)*($O326+$P326)/$D326))/((1+'Instruktion Kostnad nytta'!$C$37)^CY$1))</f>
        <v>58.426797629046156</v>
      </c>
      <c r="CZ326" s="45">
        <f>((($B326*2.71^(CZ$1*$N326)*($D326/1000)*($O326+$P326)/$D326))/((1+'Instruktion Kostnad nytta'!$C$37)^CZ$1))</f>
        <v>59.020242592491172</v>
      </c>
      <c r="DA326" s="45">
        <f>((($B326*2.71^(DA$1*$N326)*($D326/1000)*($O326+$P326)/$D326))/((1+'Instruktion Kostnad nytta'!$C$37)^DA$1))</f>
        <v>59.61971521685431</v>
      </c>
      <c r="DB326" s="45">
        <f>((($B326*2.71^(DB$1*$N326)*($D326/1000)*($O326+$P326)/$D326))/((1+'Instruktion Kostnad nytta'!$C$37)^DB$1))</f>
        <v>60.225276725498077</v>
      </c>
      <c r="DC326" s="45">
        <f>((($B326*2.71^(DC$1*$N326)*($D326/1000)*($O326+$P326)/$D326))/((1+'Instruktion Kostnad nytta'!$C$37)^DC$1))</f>
        <v>60.836988963634859</v>
      </c>
      <c r="DD326" s="45">
        <f>((($B326*2.71^(DD$1*$N326)*($D326/1000)*($O326+$P326)/$D326))/((1+'Instruktion Kostnad nytta'!$C$37)^DD$1))</f>
        <v>61.454914404643155</v>
      </c>
      <c r="DE326" s="45">
        <f>((($B326*2.71^(DE$1*$N326)*($D326/1000)*($O326+$P326)/$D326))/((1+'Instruktion Kostnad nytta'!$C$37)^DE$1))</f>
        <v>62.079116156447682</v>
      </c>
      <c r="DF326" s="45">
        <f>((($B326*2.71^(DF$1*$N326)*($D326/1000)*($O326+$P326)/$D326))/((1+'Instruktion Kostnad nytta'!$C$37)^DF$1))</f>
        <v>62.70965796796483</v>
      </c>
      <c r="DG326" s="45">
        <f>((($B326*2.71^(DG$1*$N326)*($D326/1000)*($O326+$P326)/$D326))/((1+'Instruktion Kostnad nytta'!$C$37)^DG$1))</f>
        <v>63.346604235612872</v>
      </c>
      <c r="DH326" s="45">
        <f>((($B326*2.71^(DH$1*$N326)*($D326/1000)*($O326+$P326)/$D326))/((1+'Instruktion Kostnad nytta'!$C$37)^DH$1))</f>
        <v>63.990020009889072</v>
      </c>
      <c r="DI326" s="45">
        <f>((($B326*2.71^(DI$1*$N326)*($D326/1000)*($O326+$P326)/$D326))/((1+'Instruktion Kostnad nytta'!$C$37)^DI$1))</f>
        <v>64.639971002012857</v>
      </c>
      <c r="DJ326" s="45">
        <f>((($B326*2.71^(DJ$1*$N326)*($D326/1000)*($O326+$P326)/$D326))/((1+'Instruktion Kostnad nytta'!$C$37)^DJ$1))</f>
        <v>65.296523590637122</v>
      </c>
      <c r="DK326" s="45">
        <f>((($B326*2.71^(DK$1*$N326)*($D326/1000)*($O326+$P326)/$D326))/((1+'Instruktion Kostnad nytta'!$C$37)^DK$1))</f>
        <v>65.959744828627237</v>
      </c>
      <c r="DL326" s="45">
        <f>((($B326*2.71^(DL$1*$N326)*($D326/1000)*($O326+$P326)/$D326))/((1+'Instruktion Kostnad nytta'!$C$37)^DL$1))</f>
        <v>66.629702449909004</v>
      </c>
      <c r="DM326" s="45">
        <f>((($B326*2.71^(DM$1*$N326)*($D326/1000)*($O326+$P326)/$D326))/((1+'Instruktion Kostnad nytta'!$C$37)^DM$1))</f>
        <v>67.306464876386457</v>
      </c>
      <c r="DN326" s="45">
        <f>((($B326*2.71^(DN$1*$N326)*($D326/1000)*($O326+$P326)/$D326))/((1+'Instruktion Kostnad nytta'!$C$37)^DN$1))</f>
        <v>67.990101224929418</v>
      </c>
      <c r="DO326" s="45">
        <f>((($B326*2.71^(DO$1*$N326)*($D326/1000)*($O326+$P326)/$D326))/((1+'Instruktion Kostnad nytta'!$C$37)^DO$1))</f>
        <v>68.680681314432647</v>
      </c>
      <c r="DP326" s="45">
        <f>((($B326*2.71^(DP$1*$N326)*($D326/1000)*($O326+$P326)/$D326))/((1+'Instruktion Kostnad nytta'!$C$37)^DP$1))</f>
        <v>69.378275672946003</v>
      </c>
      <c r="DQ326" s="45">
        <f>((($B326*2.71^(DQ$1*$N326)*($D326/1000)*($O326+$P326)/$D326))/((1+'Instruktion Kostnad nytta'!$C$37)^DQ$1))</f>
        <v>70.082955544877592</v>
      </c>
      <c r="DR326" s="45">
        <f>((($B326*2.71^(DR$1*$N326)*($D326/1000)*($O326+$P326)/$D326))/((1+'Instruktion Kostnad nytta'!$C$37)^DR$1))</f>
        <v>70.794792898269904</v>
      </c>
      <c r="DS326" s="45">
        <f>((($B326*2.71^(DS$1*$N326)*($D326/1000)*($O326+$P326)/$D326))/((1+'Instruktion Kostnad nytta'!$C$37)^DS$1))</f>
        <v>71.513860432149713</v>
      </c>
      <c r="DT326" s="45">
        <f>((($B326*2.71^(DT$1*$N326)*($D326/1000)*($O326+$P326)/$D326))/((1+'Instruktion Kostnad nytta'!$C$37)^DT$1))</f>
        <v>72.240231583952706</v>
      </c>
      <c r="DU326" s="45">
        <f>((($B326*2.71^(DU$1*$N326)*($D326/1000)*($O326+$P326)/$D326))/((1+'Instruktion Kostnad nytta'!$C$37)^DU$1))</f>
        <v>72.973980537023593</v>
      </c>
      <c r="DV326" s="45">
        <f>((($B326*2.71^(DV$1*$N326)*($D326/1000)*($O326+$P326)/$D326))/((1+'Instruktion Kostnad nytta'!$C$37)^DV$1))</f>
        <v>73.715182228192504</v>
      </c>
      <c r="DW326" s="45">
        <f>((($B326*2.71^(DW$1*$N326)*($D326/1000)*($O326+$P326)/$D326))/((1+'Instruktion Kostnad nytta'!$C$37)^DW$1))</f>
        <v>74.463912355427894</v>
      </c>
      <c r="DX326" s="45">
        <f>((($B326*2.71^(DX$1*$N326)*($D326/1000)*($O326+$P326)/$D326))/((1+'Instruktion Kostnad nytta'!$C$37)^DX$1))</f>
        <v>75.220247385567816</v>
      </c>
      <c r="DY326" s="45">
        <f>((($B326*2.71^(DY$1*$N326)*($D326/1000)*($O326+$P326)/$D326))/((1+'Instruktion Kostnad nytta'!$C$37)^DY$1))</f>
        <v>75.984264562128971</v>
      </c>
      <c r="DZ326" s="45">
        <f>((($B326*2.71^(DZ$1*$N326)*($D326/1000)*($O326+$P326)/$D326))/((1+'Instruktion Kostnad nytta'!$C$37)^DZ$1))</f>
        <v>76.756041913195887</v>
      </c>
      <c r="EA326" s="45">
        <f>((($B326*2.71^(EA$1*$N326)*($D326/1000)*($O326+$P326)/$D326))/((1+'Instruktion Kostnad nytta'!$C$37)^EA$1))</f>
        <v>77.535658259389692</v>
      </c>
      <c r="EB326" s="45">
        <f>((($B326*2.71^(EB$1*$N326)*($D326/1000)*($O326+$P326)/$D326))/((1+'Instruktion Kostnad nytta'!$C$37)^EB$1))</f>
        <v>78.323193221917847</v>
      </c>
      <c r="EC326" s="45">
        <f>((($B326*2.71^(EC$1*$N326)*($D326/1000)*($O326+$P326)/$D326))/((1+'Instruktion Kostnad nytta'!$C$37)^EC$1))</f>
        <v>79.118727230705829</v>
      </c>
      <c r="ED326" s="45">
        <f>((($B326*2.71^(ED$1*$N326)*($D326/1000)*($O326+$P326)/$D326))/((1+'Instruktion Kostnad nytta'!$C$37)^ED$1))</f>
        <v>79.92234153261137</v>
      </c>
      <c r="EE326" s="45">
        <f>((($B326*2.71^(EE$1*$N326)*($D326/1000)*($O326+$P326)/$D326))/((1+'Instruktion Kostnad nytta'!$C$37)^EE$1))</f>
        <v>80.734118199722133</v>
      </c>
      <c r="EF326" s="45">
        <f>((($B326*2.71^(EF$1*$N326)*($D326/1000)*($O326+$P326)/$D326))/((1+'Instruktion Kostnad nytta'!$C$37)^EF$1))</f>
        <v>81.554140137737463</v>
      </c>
      <c r="EG326" s="45">
        <f>((($B326*2.71^(EG$1*$N326)*($D326/1000)*($O326+$P326)/$D326))/((1+'Instruktion Kostnad nytta'!$C$37)^EG$1))</f>
        <v>82.382491094435622</v>
      </c>
      <c r="EH326" s="45">
        <f>((($B326*2.71^(EH$1*$N326)*($D326/1000)*($O326+$P326)/$D326))/((1+'Instruktion Kostnad nytta'!$C$37)^EH$1))</f>
        <v>83.219255668226751</v>
      </c>
      <c r="EI326" s="45">
        <f>((($B326*2.71^(EI$1*$N326)*($D326/1000)*($O326+$P326)/$D326))/((1+'Instruktion Kostnad nytta'!$C$37)^EI$1))</f>
        <v>84.064519316792683</v>
      </c>
      <c r="EJ326" s="45">
        <f>((($B326*2.71^(EJ$1*$N326)*($D326/1000)*($O326+$P326)/$D326))/((1+'Instruktion Kostnad nytta'!$C$37)^EJ$1))</f>
        <v>84.918368365814985</v>
      </c>
      <c r="EK326" s="45">
        <f>((($B326*2.71^(EK$1*$N326)*($D326/1000)*($O326+$P326)/$D326))/((1+'Instruktion Kostnad nytta'!$C$37)^EK$1))</f>
        <v>85.780890017790796</v>
      </c>
      <c r="EL326" s="45">
        <f>((($B326*2.71^(EL$1*$N326)*($D326/1000)*($O326+$P326)/$D326))/((1+'Instruktion Kostnad nytta'!$C$37)^EL$1))</f>
        <v>86.65217236093919</v>
      </c>
    </row>
    <row r="327" spans="1:142" x14ac:dyDescent="0.25">
      <c r="A327" s="41">
        <v>329</v>
      </c>
      <c r="B327" s="59">
        <v>0.5</v>
      </c>
      <c r="C327" s="59">
        <v>15</v>
      </c>
      <c r="D327" s="60">
        <v>80</v>
      </c>
      <c r="E327" s="59">
        <v>1965</v>
      </c>
      <c r="F327" s="59" t="s">
        <v>98</v>
      </c>
      <c r="G327" s="59">
        <v>127</v>
      </c>
      <c r="H327" s="59" t="s">
        <v>46</v>
      </c>
      <c r="I327" s="59">
        <v>8</v>
      </c>
      <c r="J327" s="41">
        <v>0</v>
      </c>
      <c r="K327" s="41" t="s">
        <v>274</v>
      </c>
      <c r="L327" s="48">
        <f>'Instruktion Kostnad nytta'!C$19/D327+IF((IF(F327="A",'Instruktion Kostnad nytta'!C$25,0)+IF(G327&lt;500,'Instruktion Kostnad nytta'!C$20,('Instruktion Kostnad nytta'!C$20+'Instruktion Kostnad nytta'!C$21))+IF(G327&lt;700,0,('Instruktion Kostnad nytta'!C$22-'Instruktion Kostnad nytta'!C$21))+I327*'Instruktion Kostnad nytta'!C$23/D327)&lt;3000,3000,(IF(F327="A",'Instruktion Kostnad nytta'!C$25,0)+IF(G327&lt;500,'Instruktion Kostnad nytta'!C$20,('Instruktion Kostnad nytta'!C$20+'Instruktion Kostnad nytta'!C$21))+IF(G327&lt;700,0,('Instruktion Kostnad nytta'!C$22-'Instruktion Kostnad nytta'!C$21))+I327*'Instruktion Kostnad nytta'!C$23/D327))</f>
        <v>6875</v>
      </c>
      <c r="M327" s="50">
        <f t="shared" si="15"/>
        <v>6.25</v>
      </c>
      <c r="N327" s="49">
        <f>IF(H327="Gråjärn",'Instruktion Kostnad nytta'!C$32,IF(H327="segjärn",'Instruktion Kostnad nytta'!C$33,IF(H327="PVC",'Instruktion Kostnad nytta'!C$34,IF(H327="PE",'Instruktion Kostnad nytta'!C$35,IF(H327="ST",'Instruktion Kostnad nytta'!C$36,0)))))</f>
        <v>0.03</v>
      </c>
      <c r="O327" s="48">
        <f>IF(G327&lt;200,'Instruktion Kostnad nytta'!C$28,(IF(G327&lt;500,'Instruktion Kostnad nytta'!C$29,'Instruktion Kostnad nytta'!C$30)))</f>
        <v>45000</v>
      </c>
      <c r="P327" s="47">
        <v>4000</v>
      </c>
      <c r="Q327" s="46">
        <f t="shared" si="16"/>
        <v>-429.79509409760863</v>
      </c>
      <c r="R327" s="45">
        <f t="shared" si="17"/>
        <v>-6586.3040142958916</v>
      </c>
      <c r="S327" s="45">
        <f>((($B327*2.71^(S$1*$N327)*($D327/1000)*($O327+$P327)/$D327))/((1+'Instruktion Kostnad nytta'!$C$37)^S$1))</f>
        <v>25.000223905593113</v>
      </c>
      <c r="T327" s="45">
        <f>((($B327*2.71^(T$1*$N327)*($D327/1000)*($O327+$P327)/$D327))/((1+'Instruktion Kostnad nytta'!$C$37)^T$1))</f>
        <v>25.254152882771844</v>
      </c>
      <c r="U327" s="45">
        <f>((($B327*2.71^(U$1*$N327)*($D327/1000)*($O327+$P327)/$D327))/((1+'Instruktion Kostnad nytta'!$C$37)^U$1))</f>
        <v>25.510661033868949</v>
      </c>
      <c r="V327" s="45">
        <f>((($B327*2.71^(V$1*$N327)*($D327/1000)*($O327+$P327)/$D327))/((1+'Instruktion Kostnad nytta'!$C$37)^V$1))</f>
        <v>25.769774555729619</v>
      </c>
      <c r="W327" s="45">
        <f>((($B327*2.71^(W$1*$N327)*($D327/1000)*($O327+$P327)/$D327))/((1+'Instruktion Kostnad nytta'!$C$37)^W$1))</f>
        <v>26.031519911282167</v>
      </c>
      <c r="X327" s="45">
        <f>((($B327*2.71^(X$1*$N327)*($D327/1000)*($O327+$P327)/$D327))/((1+'Instruktion Kostnad nytta'!$C$37)^X$1))</f>
        <v>26.295923832240685</v>
      </c>
      <c r="Y327" s="45">
        <f>((($B327*2.71^(Y$1*$N327)*($D327/1000)*($O327+$P327)/$D327))/((1+'Instruktion Kostnad nytta'!$C$37)^Y$1))</f>
        <v>26.563013321835086</v>
      </c>
      <c r="Z327" s="45">
        <f>((($B327*2.71^(Z$1*$N327)*($D327/1000)*($O327+$P327)/$D327))/((1+'Instruktion Kostnad nytta'!$C$37)^Z$1))</f>
        <v>26.832815657568947</v>
      </c>
      <c r="AA327" s="45">
        <f>((($B327*2.71^(AA$1*$N327)*($D327/1000)*($O327+$P327)/$D327))/((1+'Instruktion Kostnad nytta'!$C$37)^AA$1))</f>
        <v>27.1053583940053</v>
      </c>
      <c r="AB327" s="45">
        <f>((($B327*2.71^(AB$1*$N327)*($D327/1000)*($O327+$P327)/$D327))/((1+'Instruktion Kostnad nytta'!$C$37)^AB$1))</f>
        <v>27.380669365580751</v>
      </c>
      <c r="AC327" s="45">
        <f>((($B327*2.71^(AC$1*$N327)*($D327/1000)*($O327+$P327)/$D327))/((1+'Instruktion Kostnad nytta'!$C$37)^AC$1))</f>
        <v>27.658776689448164</v>
      </c>
      <c r="AD327" s="45">
        <f>((($B327*2.71^(AD$1*$N327)*($D327/1000)*($O327+$P327)/$D327))/((1+'Instruktion Kostnad nytta'!$C$37)^AD$1))</f>
        <v>27.939708768348279</v>
      </c>
      <c r="AE327" s="45">
        <f>((($B327*2.71^(AE$1*$N327)*($D327/1000)*($O327+$P327)/$D327))/((1+'Instruktion Kostnad nytta'!$C$37)^AE$1))</f>
        <v>28.223494293510345</v>
      </c>
      <c r="AF327" s="45">
        <f>((($B327*2.71^(AF$1*$N327)*($D327/1000)*($O327+$P327)/$D327))/((1+'Instruktion Kostnad nytta'!$C$37)^AF$1))</f>
        <v>28.510162247582453</v>
      </c>
      <c r="AG327" s="45">
        <f>((($B327*2.71^(AG$1*$N327)*($D327/1000)*($O327+$P327)/$D327))/((1+'Instruktion Kostnad nytta'!$C$37)^AG$1))</f>
        <v>28.799741907591361</v>
      </c>
      <c r="AH327" s="45">
        <f>((($B327*2.71^(AH$1*$N327)*($D327/1000)*($O327+$P327)/$D327))/((1+'Instruktion Kostnad nytta'!$C$37)^AH$1))</f>
        <v>29.092262847932609</v>
      </c>
      <c r="AI327" s="45">
        <f>((($B327*2.71^(AI$1*$N327)*($D327/1000)*($O327+$P327)/$D327))/((1+'Instruktion Kostnad nytta'!$C$37)^AI$1))</f>
        <v>29.38775494339091</v>
      </c>
      <c r="AJ327" s="45">
        <f>((($B327*2.71^(AJ$1*$N327)*($D327/1000)*($O327+$P327)/$D327))/((1+'Instruktion Kostnad nytta'!$C$37)^AJ$1))</f>
        <v>29.686248372191148</v>
      </c>
      <c r="AK327" s="45">
        <f>((($B327*2.71^(AK$1*$N327)*($D327/1000)*($O327+$P327)/$D327))/((1+'Instruktion Kostnad nytta'!$C$37)^AK$1))</f>
        <v>29.987773619080546</v>
      </c>
      <c r="AL327" s="45">
        <f>((($B327*2.71^(AL$1*$N327)*($D327/1000)*($O327+$P327)/$D327))/((1+'Instruktion Kostnad nytta'!$C$37)^AL$1))</f>
        <v>30.292361478441951</v>
      </c>
      <c r="AM327" s="45">
        <f>((($B327*2.71^(AM$1*$N327)*($D327/1000)*($O327+$P327)/$D327))/((1+'Instruktion Kostnad nytta'!$C$37)^AM$1))</f>
        <v>30.600043057438853</v>
      </c>
      <c r="AN327" s="45">
        <f>((($B327*2.71^(AN$1*$N327)*($D327/1000)*($O327+$P327)/$D327))/((1+'Instruktion Kostnad nytta'!$C$37)^AN$1))</f>
        <v>30.91084977919234</v>
      </c>
      <c r="AO327" s="45">
        <f>((($B327*2.71^(AO$1*$N327)*($D327/1000)*($O327+$P327)/$D327))/((1+'Instruktion Kostnad nytta'!$C$37)^AO$1))</f>
        <v>31.224813385990259</v>
      </c>
      <c r="AP327" s="45">
        <f>((($B327*2.71^(AP$1*$N327)*($D327/1000)*($O327+$P327)/$D327))/((1+'Instruktion Kostnad nytta'!$C$37)^AP$1))</f>
        <v>31.541965942529057</v>
      </c>
      <c r="AQ327" s="45">
        <f>((($B327*2.71^(AQ$1*$N327)*($D327/1000)*($O327+$P327)/$D327))/((1+'Instruktion Kostnad nytta'!$C$37)^AQ$1))</f>
        <v>31.862339839188468</v>
      </c>
      <c r="AR327" s="45">
        <f>((($B327*2.71^(AR$1*$N327)*($D327/1000)*($O327+$P327)/$D327))/((1+'Instruktion Kostnad nytta'!$C$37)^AR$1))</f>
        <v>32.185967795339536</v>
      </c>
      <c r="AS327" s="45">
        <f>((($B327*2.71^(AS$1*$N327)*($D327/1000)*($O327+$P327)/$D327))/((1+'Instruktion Kostnad nytta'!$C$37)^AS$1))</f>
        <v>32.512882862686169</v>
      </c>
      <c r="AT327" s="45">
        <f>((($B327*2.71^(AT$1*$N327)*($D327/1000)*($O327+$P327)/$D327))/((1+'Instruktion Kostnad nytta'!$C$37)^AT$1))</f>
        <v>32.843118428640715</v>
      </c>
      <c r="AU327" s="45">
        <f>((($B327*2.71^(AU$1*$N327)*($D327/1000)*($O327+$P327)/$D327))/((1+'Instruktion Kostnad nytta'!$C$37)^AU$1))</f>
        <v>33.176708219733698</v>
      </c>
      <c r="AV327" s="45">
        <f>((($B327*2.71^(AV$1*$N327)*($D327/1000)*($O327+$P327)/$D327))/((1+'Instruktion Kostnad nytta'!$C$37)^AV$1))</f>
        <v>33.513686305058343</v>
      </c>
      <c r="AW327" s="45">
        <f>((($B327*2.71^(AW$1*$N327)*($D327/1000)*($O327+$P327)/$D327))/((1+'Instruktion Kostnad nytta'!$C$37)^AW$1))</f>
        <v>33.854087099749947</v>
      </c>
      <c r="AX327" s="45">
        <f>((($B327*2.71^(AX$1*$N327)*($D327/1000)*($O327+$P327)/$D327))/((1+'Instruktion Kostnad nytta'!$C$37)^AX$1))</f>
        <v>34.197945368500726</v>
      </c>
      <c r="AY327" s="45">
        <f>((($B327*2.71^(AY$1*$N327)*($D327/1000)*($O327+$P327)/$D327))/((1+'Instruktion Kostnad nytta'!$C$37)^AY$1))</f>
        <v>34.545296229110207</v>
      </c>
      <c r="AZ327" s="45">
        <f>((($B327*2.71^(AZ$1*$N327)*($D327/1000)*($O327+$P327)/$D327))/((1+'Instruktion Kostnad nytta'!$C$37)^AZ$1))</f>
        <v>34.896175156071806</v>
      </c>
      <c r="BA327" s="45">
        <f>((($B327*2.71^(BA$1*$N327)*($D327/1000)*($O327+$P327)/$D327))/((1+'Instruktion Kostnad nytta'!$C$37)^BA$1))</f>
        <v>35.250617984195777</v>
      </c>
      <c r="BB327" s="45">
        <f>((($B327*2.71^(BB$1*$N327)*($D327/1000)*($O327+$P327)/$D327))/((1+'Instruktion Kostnad nytta'!$C$37)^BB$1))</f>
        <v>35.608660912269002</v>
      </c>
      <c r="BC327" s="45">
        <f>((($B327*2.71^(BC$1*$N327)*($D327/1000)*($O327+$P327)/$D327))/((1+'Instruktion Kostnad nytta'!$C$37)^BC$1))</f>
        <v>35.970340506751896</v>
      </c>
      <c r="BD327" s="45">
        <f>((($B327*2.71^(BD$1*$N327)*($D327/1000)*($O327+$P327)/$D327))/((1+'Instruktion Kostnad nytta'!$C$37)^BD$1))</f>
        <v>36.335693705512931</v>
      </c>
      <c r="BE327" s="45">
        <f>((($B327*2.71^(BE$1*$N327)*($D327/1000)*($O327+$P327)/$D327))/((1+'Instruktion Kostnad nytta'!$C$37)^BE$1))</f>
        <v>36.704757821600943</v>
      </c>
      <c r="BF327" s="45">
        <f>((($B327*2.71^(BF$1*$N327)*($D327/1000)*($O327+$P327)/$D327))/((1+'Instruktion Kostnad nytta'!$C$37)^BF$1))</f>
        <v>37.077570547056048</v>
      </c>
      <c r="BG327" s="45">
        <f>((($B327*2.71^(BG$1*$N327)*($D327/1000)*($O327+$P327)/$D327))/((1+'Instruktion Kostnad nytta'!$C$37)^BG$1))</f>
        <v>37.454169956758932</v>
      </c>
      <c r="BH327" s="45">
        <f>((($B327*2.71^(BH$1*$N327)*($D327/1000)*($O327+$P327)/$D327))/((1+'Instruktion Kostnad nytta'!$C$37)^BH$1))</f>
        <v>37.83459451231942</v>
      </c>
      <c r="BI327" s="45">
        <f>((($B327*2.71^(BI$1*$N327)*($D327/1000)*($O327+$P327)/$D327))/((1+'Instruktion Kostnad nytta'!$C$37)^BI$1))</f>
        <v>38.218883066004558</v>
      </c>
      <c r="BJ327" s="45">
        <f>((($B327*2.71^(BJ$1*$N327)*($D327/1000)*($O327+$P327)/$D327))/((1+'Instruktion Kostnad nytta'!$C$37)^BJ$1))</f>
        <v>38.607074864706519</v>
      </c>
      <c r="BK327" s="45">
        <f>((($B327*2.71^(BK$1*$N327)*($D327/1000)*($O327+$P327)/$D327))/((1+'Instruktion Kostnad nytta'!$C$37)^BK$1))</f>
        <v>38.999209553950806</v>
      </c>
      <c r="BL327" s="45">
        <f>((($B327*2.71^(BL$1*$N327)*($D327/1000)*($O327+$P327)/$D327))/((1+'Instruktion Kostnad nytta'!$C$37)^BL$1))</f>
        <v>39.39532718194527</v>
      </c>
      <c r="BM327" s="45">
        <f>((($B327*2.71^(BM$1*$N327)*($D327/1000)*($O327+$P327)/$D327))/((1+'Instruktion Kostnad nytta'!$C$37)^BM$1))</f>
        <v>39.795468203670062</v>
      </c>
      <c r="BN327" s="45">
        <f>((($B327*2.71^(BN$1*$N327)*($D327/1000)*($O327+$P327)/$D327))/((1+'Instruktion Kostnad nytta'!$C$37)^BN$1))</f>
        <v>40.199673485009399</v>
      </c>
      <c r="BO327" s="45">
        <f>((($B327*2.71^(BO$1*$N327)*($D327/1000)*($O327+$P327)/$D327))/((1+'Instruktion Kostnad nytta'!$C$37)^BO$1))</f>
        <v>40.607984306925012</v>
      </c>
      <c r="BP327" s="45">
        <f>((($B327*2.71^(BP$1*$N327)*($D327/1000)*($O327+$P327)/$D327))/((1+'Instruktion Kostnad nytta'!$C$37)^BP$1))</f>
        <v>41.020442369672224</v>
      </c>
      <c r="BQ327" s="45">
        <f>((($B327*2.71^(BQ$1*$N327)*($D327/1000)*($O327+$P327)/$D327))/((1+'Instruktion Kostnad nytta'!$C$37)^BQ$1))</f>
        <v>41.437089797058633</v>
      </c>
      <c r="BR327" s="45">
        <f>((($B327*2.71^(BR$1*$N327)*($D327/1000)*($O327+$P327)/$D327))/((1+'Instruktion Kostnad nytta'!$C$37)^BR$1))</f>
        <v>41.857969140746285</v>
      </c>
      <c r="BS327" s="45">
        <f>((($B327*2.71^(BS$1*$N327)*($D327/1000)*($O327+$P327)/$D327))/((1+'Instruktion Kostnad nytta'!$C$37)^BS$1))</f>
        <v>42.283123384597289</v>
      </c>
      <c r="BT327" s="45">
        <f>((($B327*2.71^(BT$1*$N327)*($D327/1000)*($O327+$P327)/$D327))/((1+'Instruktion Kostnad nytta'!$C$37)^BT$1))</f>
        <v>42.712595949063832</v>
      </c>
      <c r="BU327" s="45">
        <f>((($B327*2.71^(BU$1*$N327)*($D327/1000)*($O327+$P327)/$D327))/((1+'Instruktion Kostnad nytta'!$C$37)^BU$1))</f>
        <v>43.146430695622549</v>
      </c>
      <c r="BV327" s="45">
        <f>((($B327*2.71^(BV$1*$N327)*($D327/1000)*($O327+$P327)/$D327))/((1+'Instruktion Kostnad nytta'!$C$37)^BV$1))</f>
        <v>43.584671931254093</v>
      </c>
      <c r="BW327" s="45">
        <f>((($B327*2.71^(BW$1*$N327)*($D327/1000)*($O327+$P327)/$D327))/((1+'Instruktion Kostnad nytta'!$C$37)^BW$1))</f>
        <v>44.02736441296814</v>
      </c>
      <c r="BX327" s="45">
        <f>((($B327*2.71^(BX$1*$N327)*($D327/1000)*($O327+$P327)/$D327))/((1+'Instruktion Kostnad nytta'!$C$37)^BX$1))</f>
        <v>44.474553352374357</v>
      </c>
      <c r="BY327" s="45">
        <f>((($B327*2.71^(BY$1*$N327)*($D327/1000)*($O327+$P327)/$D327))/((1+'Instruktion Kostnad nytta'!$C$37)^BY$1))</f>
        <v>44.926284420299801</v>
      </c>
      <c r="BZ327" s="45">
        <f>((($B327*2.71^(BZ$1*$N327)*($D327/1000)*($O327+$P327)/$D327))/((1+'Instruktion Kostnad nytta'!$C$37)^BZ$1))</f>
        <v>45.382603751453274</v>
      </c>
      <c r="CA327" s="45">
        <f>((($B327*2.71^(CA$1*$N327)*($D327/1000)*($O327+$P327)/$D327))/((1+'Instruktion Kostnad nytta'!$C$37)^CA$1))</f>
        <v>45.843557949136923</v>
      </c>
      <c r="CB327" s="45">
        <f>((($B327*2.71^(CB$1*$N327)*($D327/1000)*($O327+$P327)/$D327))/((1+'Instruktion Kostnad nytta'!$C$37)^CB$1))</f>
        <v>46.309194090005803</v>
      </c>
      <c r="CC327" s="45">
        <f>((($B327*2.71^(CC$1*$N327)*($D327/1000)*($O327+$P327)/$D327))/((1+'Instruktion Kostnad nytta'!$C$37)^CC$1))</f>
        <v>46.779559728875739</v>
      </c>
      <c r="CD327" s="45">
        <f>((($B327*2.71^(CD$1*$N327)*($D327/1000)*($O327+$P327)/$D327))/((1+'Instruktion Kostnad nytta'!$C$37)^CD$1))</f>
        <v>47.254702903580153</v>
      </c>
      <c r="CE327" s="45">
        <f>((($B327*2.71^(CE$1*$N327)*($D327/1000)*($O327+$P327)/$D327))/((1+'Instruktion Kostnad nytta'!$C$37)^CE$1))</f>
        <v>47.734672139875926</v>
      </c>
      <c r="CF327" s="45">
        <f>((($B327*2.71^(CF$1*$N327)*($D327/1000)*($O327+$P327)/$D327))/((1+'Instruktion Kostnad nytta'!$C$37)^CF$1))</f>
        <v>48.219516456399383</v>
      </c>
      <c r="CG327" s="45">
        <f>((($B327*2.71^(CG$1*$N327)*($D327/1000)*($O327+$P327)/$D327))/((1+'Instruktion Kostnad nytta'!$C$37)^CG$1))</f>
        <v>48.709285369672486</v>
      </c>
      <c r="CH327" s="45">
        <f>((($B327*2.71^(CH$1*$N327)*($D327/1000)*($O327+$P327)/$D327))/((1+'Instruktion Kostnad nytta'!$C$37)^CH$1))</f>
        <v>49.204028899159844</v>
      </c>
      <c r="CI327" s="45">
        <f>((($B327*2.71^(CI$1*$N327)*($D327/1000)*($O327+$P327)/$D327))/((1+'Instruktion Kostnad nytta'!$C$37)^CI$1))</f>
        <v>49.703797572377269</v>
      </c>
      <c r="CJ327" s="45">
        <f>((($B327*2.71^(CJ$1*$N327)*($D327/1000)*($O327+$P327)/$D327))/((1+'Instruktion Kostnad nytta'!$C$37)^CJ$1))</f>
        <v>50.208642430051853</v>
      </c>
      <c r="CK327" s="45">
        <f>((($B327*2.71^(CK$1*$N327)*($D327/1000)*($O327+$P327)/$D327))/((1+'Instruktion Kostnad nytta'!$C$37)^CK$1))</f>
        <v>50.718615031334977</v>
      </c>
      <c r="CL327" s="45">
        <f>((($B327*2.71^(CL$1*$N327)*($D327/1000)*($O327+$P327)/$D327))/((1+'Instruktion Kostnad nytta'!$C$37)^CL$1))</f>
        <v>51.233767459067714</v>
      </c>
      <c r="CM327" s="45">
        <f>((($B327*2.71^(CM$1*$N327)*($D327/1000)*($O327+$P327)/$D327))/((1+'Instruktion Kostnad nytta'!$C$37)^CM$1))</f>
        <v>51.754152325100151</v>
      </c>
      <c r="CN327" s="45">
        <f>((($B327*2.71^(CN$1*$N327)*($D327/1000)*($O327+$P327)/$D327))/((1+'Instruktion Kostnad nytta'!$C$37)^CN$1))</f>
        <v>52.279822775664641</v>
      </c>
      <c r="CO327" s="45">
        <f>((($B327*2.71^(CO$1*$N327)*($D327/1000)*($O327+$P327)/$D327))/((1+'Instruktion Kostnad nytta'!$C$37)^CO$1))</f>
        <v>52.81083249680313</v>
      </c>
      <c r="CP327" s="45">
        <f>((($B327*2.71^(CP$1*$N327)*($D327/1000)*($O327+$P327)/$D327))/((1+'Instruktion Kostnad nytta'!$C$37)^CP$1))</f>
        <v>53.34723571985068</v>
      </c>
      <c r="CQ327" s="45">
        <f>((($B327*2.71^(CQ$1*$N327)*($D327/1000)*($O327+$P327)/$D327))/((1+'Instruktion Kostnad nytta'!$C$37)^CQ$1))</f>
        <v>53.889087226973508</v>
      </c>
      <c r="CR327" s="45">
        <f>((($B327*2.71^(CR$1*$N327)*($D327/1000)*($O327+$P327)/$D327))/((1+'Instruktion Kostnad nytta'!$C$37)^CR$1))</f>
        <v>54.436442356764182</v>
      </c>
      <c r="CS327" s="45">
        <f>((($B327*2.71^(CS$1*$N327)*($D327/1000)*($O327+$P327)/$D327))/((1+'Instruktion Kostnad nytta'!$C$37)^CS$1))</f>
        <v>54.989357009892906</v>
      </c>
      <c r="CT327" s="45">
        <f>((($B327*2.71^(CT$1*$N327)*($D327/1000)*($O327+$P327)/$D327))/((1+'Instruktion Kostnad nytta'!$C$37)^CT$1))</f>
        <v>55.547887654816996</v>
      </c>
      <c r="CU327" s="45">
        <f>((($B327*2.71^(CU$1*$N327)*($D327/1000)*($O327+$P327)/$D327))/((1+'Instruktion Kostnad nytta'!$C$37)^CU$1))</f>
        <v>56.112091333547696</v>
      </c>
      <c r="CV327" s="45">
        <f>((($B327*2.71^(CV$1*$N327)*($D327/1000)*($O327+$P327)/$D327))/((1+'Instruktion Kostnad nytta'!$C$37)^CV$1))</f>
        <v>56.682025667475763</v>
      </c>
      <c r="CW327" s="45">
        <f>((($B327*2.71^(CW$1*$N327)*($D327/1000)*($O327+$P327)/$D327))/((1+'Instruktion Kostnad nytta'!$C$37)^CW$1))</f>
        <v>57.257748863256467</v>
      </c>
      <c r="CX327" s="45">
        <f>((($B327*2.71^(CX$1*$N327)*($D327/1000)*($O327+$P327)/$D327))/((1+'Instruktion Kostnad nytta'!$C$37)^CX$1))</f>
        <v>57.83931971875387</v>
      </c>
      <c r="CY327" s="45">
        <f>((($B327*2.71^(CY$1*$N327)*($D327/1000)*($O327+$P327)/$D327))/((1+'Instruktion Kostnad nytta'!$C$37)^CY$1))</f>
        <v>58.426797629046156</v>
      </c>
      <c r="CZ327" s="45">
        <f>((($B327*2.71^(CZ$1*$N327)*($D327/1000)*($O327+$P327)/$D327))/((1+'Instruktion Kostnad nytta'!$C$37)^CZ$1))</f>
        <v>59.020242592491172</v>
      </c>
      <c r="DA327" s="45">
        <f>((($B327*2.71^(DA$1*$N327)*($D327/1000)*($O327+$P327)/$D327))/((1+'Instruktion Kostnad nytta'!$C$37)^DA$1))</f>
        <v>59.61971521685431</v>
      </c>
      <c r="DB327" s="45">
        <f>((($B327*2.71^(DB$1*$N327)*($D327/1000)*($O327+$P327)/$D327))/((1+'Instruktion Kostnad nytta'!$C$37)^DB$1))</f>
        <v>60.225276725498077</v>
      </c>
      <c r="DC327" s="45">
        <f>((($B327*2.71^(DC$1*$N327)*($D327/1000)*($O327+$P327)/$D327))/((1+'Instruktion Kostnad nytta'!$C$37)^DC$1))</f>
        <v>60.836988963634859</v>
      </c>
      <c r="DD327" s="45">
        <f>((($B327*2.71^(DD$1*$N327)*($D327/1000)*($O327+$P327)/$D327))/((1+'Instruktion Kostnad nytta'!$C$37)^DD$1))</f>
        <v>61.454914404643155</v>
      </c>
      <c r="DE327" s="45">
        <f>((($B327*2.71^(DE$1*$N327)*($D327/1000)*($O327+$P327)/$D327))/((1+'Instruktion Kostnad nytta'!$C$37)^DE$1))</f>
        <v>62.079116156447682</v>
      </c>
      <c r="DF327" s="45">
        <f>((($B327*2.71^(DF$1*$N327)*($D327/1000)*($O327+$P327)/$D327))/((1+'Instruktion Kostnad nytta'!$C$37)^DF$1))</f>
        <v>62.70965796796483</v>
      </c>
      <c r="DG327" s="45">
        <f>((($B327*2.71^(DG$1*$N327)*($D327/1000)*($O327+$P327)/$D327))/((1+'Instruktion Kostnad nytta'!$C$37)^DG$1))</f>
        <v>63.346604235612872</v>
      </c>
      <c r="DH327" s="45">
        <f>((($B327*2.71^(DH$1*$N327)*($D327/1000)*($O327+$P327)/$D327))/((1+'Instruktion Kostnad nytta'!$C$37)^DH$1))</f>
        <v>63.990020009889072</v>
      </c>
      <c r="DI327" s="45">
        <f>((($B327*2.71^(DI$1*$N327)*($D327/1000)*($O327+$P327)/$D327))/((1+'Instruktion Kostnad nytta'!$C$37)^DI$1))</f>
        <v>64.639971002012857</v>
      </c>
      <c r="DJ327" s="45">
        <f>((($B327*2.71^(DJ$1*$N327)*($D327/1000)*($O327+$P327)/$D327))/((1+'Instruktion Kostnad nytta'!$C$37)^DJ$1))</f>
        <v>65.296523590637122</v>
      </c>
      <c r="DK327" s="45">
        <f>((($B327*2.71^(DK$1*$N327)*($D327/1000)*($O327+$P327)/$D327))/((1+'Instruktion Kostnad nytta'!$C$37)^DK$1))</f>
        <v>65.959744828627237</v>
      </c>
      <c r="DL327" s="45">
        <f>((($B327*2.71^(DL$1*$N327)*($D327/1000)*($O327+$P327)/$D327))/((1+'Instruktion Kostnad nytta'!$C$37)^DL$1))</f>
        <v>66.629702449909004</v>
      </c>
      <c r="DM327" s="45">
        <f>((($B327*2.71^(DM$1*$N327)*($D327/1000)*($O327+$P327)/$D327))/((1+'Instruktion Kostnad nytta'!$C$37)^DM$1))</f>
        <v>67.306464876386457</v>
      </c>
      <c r="DN327" s="45">
        <f>((($B327*2.71^(DN$1*$N327)*($D327/1000)*($O327+$P327)/$D327))/((1+'Instruktion Kostnad nytta'!$C$37)^DN$1))</f>
        <v>67.990101224929418</v>
      </c>
      <c r="DO327" s="45">
        <f>((($B327*2.71^(DO$1*$N327)*($D327/1000)*($O327+$P327)/$D327))/((1+'Instruktion Kostnad nytta'!$C$37)^DO$1))</f>
        <v>68.680681314432647</v>
      </c>
      <c r="DP327" s="45">
        <f>((($B327*2.71^(DP$1*$N327)*($D327/1000)*($O327+$P327)/$D327))/((1+'Instruktion Kostnad nytta'!$C$37)^DP$1))</f>
        <v>69.378275672946003</v>
      </c>
      <c r="DQ327" s="45">
        <f>((($B327*2.71^(DQ$1*$N327)*($D327/1000)*($O327+$P327)/$D327))/((1+'Instruktion Kostnad nytta'!$C$37)^DQ$1))</f>
        <v>70.082955544877592</v>
      </c>
      <c r="DR327" s="45">
        <f>((($B327*2.71^(DR$1*$N327)*($D327/1000)*($O327+$P327)/$D327))/((1+'Instruktion Kostnad nytta'!$C$37)^DR$1))</f>
        <v>70.794792898269904</v>
      </c>
      <c r="DS327" s="45">
        <f>((($B327*2.71^(DS$1*$N327)*($D327/1000)*($O327+$P327)/$D327))/((1+'Instruktion Kostnad nytta'!$C$37)^DS$1))</f>
        <v>71.513860432149713</v>
      </c>
      <c r="DT327" s="45">
        <f>((($B327*2.71^(DT$1*$N327)*($D327/1000)*($O327+$P327)/$D327))/((1+'Instruktion Kostnad nytta'!$C$37)^DT$1))</f>
        <v>72.240231583952706</v>
      </c>
      <c r="DU327" s="45">
        <f>((($B327*2.71^(DU$1*$N327)*($D327/1000)*($O327+$P327)/$D327))/((1+'Instruktion Kostnad nytta'!$C$37)^DU$1))</f>
        <v>72.973980537023593</v>
      </c>
      <c r="DV327" s="45">
        <f>((($B327*2.71^(DV$1*$N327)*($D327/1000)*($O327+$P327)/$D327))/((1+'Instruktion Kostnad nytta'!$C$37)^DV$1))</f>
        <v>73.715182228192504</v>
      </c>
      <c r="DW327" s="45">
        <f>((($B327*2.71^(DW$1*$N327)*($D327/1000)*($O327+$P327)/$D327))/((1+'Instruktion Kostnad nytta'!$C$37)^DW$1))</f>
        <v>74.463912355427894</v>
      </c>
      <c r="DX327" s="45">
        <f>((($B327*2.71^(DX$1*$N327)*($D327/1000)*($O327+$P327)/$D327))/((1+'Instruktion Kostnad nytta'!$C$37)^DX$1))</f>
        <v>75.220247385567816</v>
      </c>
      <c r="DY327" s="45">
        <f>((($B327*2.71^(DY$1*$N327)*($D327/1000)*($O327+$P327)/$D327))/((1+'Instruktion Kostnad nytta'!$C$37)^DY$1))</f>
        <v>75.984264562128971</v>
      </c>
      <c r="DZ327" s="45">
        <f>((($B327*2.71^(DZ$1*$N327)*($D327/1000)*($O327+$P327)/$D327))/((1+'Instruktion Kostnad nytta'!$C$37)^DZ$1))</f>
        <v>76.756041913195887</v>
      </c>
      <c r="EA327" s="45">
        <f>((($B327*2.71^(EA$1*$N327)*($D327/1000)*($O327+$P327)/$D327))/((1+'Instruktion Kostnad nytta'!$C$37)^EA$1))</f>
        <v>77.535658259389692</v>
      </c>
      <c r="EB327" s="45">
        <f>((($B327*2.71^(EB$1*$N327)*($D327/1000)*($O327+$P327)/$D327))/((1+'Instruktion Kostnad nytta'!$C$37)^EB$1))</f>
        <v>78.323193221917847</v>
      </c>
      <c r="EC327" s="45">
        <f>((($B327*2.71^(EC$1*$N327)*($D327/1000)*($O327+$P327)/$D327))/((1+'Instruktion Kostnad nytta'!$C$37)^EC$1))</f>
        <v>79.118727230705829</v>
      </c>
      <c r="ED327" s="45">
        <f>((($B327*2.71^(ED$1*$N327)*($D327/1000)*($O327+$P327)/$D327))/((1+'Instruktion Kostnad nytta'!$C$37)^ED$1))</f>
        <v>79.92234153261137</v>
      </c>
      <c r="EE327" s="45">
        <f>((($B327*2.71^(EE$1*$N327)*($D327/1000)*($O327+$P327)/$D327))/((1+'Instruktion Kostnad nytta'!$C$37)^EE$1))</f>
        <v>80.734118199722133</v>
      </c>
      <c r="EF327" s="45">
        <f>((($B327*2.71^(EF$1*$N327)*($D327/1000)*($O327+$P327)/$D327))/((1+'Instruktion Kostnad nytta'!$C$37)^EF$1))</f>
        <v>81.554140137737463</v>
      </c>
      <c r="EG327" s="45">
        <f>((($B327*2.71^(EG$1*$N327)*($D327/1000)*($O327+$P327)/$D327))/((1+'Instruktion Kostnad nytta'!$C$37)^EG$1))</f>
        <v>82.382491094435622</v>
      </c>
      <c r="EH327" s="45">
        <f>((($B327*2.71^(EH$1*$N327)*($D327/1000)*($O327+$P327)/$D327))/((1+'Instruktion Kostnad nytta'!$C$37)^EH$1))</f>
        <v>83.219255668226751</v>
      </c>
      <c r="EI327" s="45">
        <f>((($B327*2.71^(EI$1*$N327)*($D327/1000)*($O327+$P327)/$D327))/((1+'Instruktion Kostnad nytta'!$C$37)^EI$1))</f>
        <v>84.064519316792683</v>
      </c>
      <c r="EJ327" s="45">
        <f>((($B327*2.71^(EJ$1*$N327)*($D327/1000)*($O327+$P327)/$D327))/((1+'Instruktion Kostnad nytta'!$C$37)^EJ$1))</f>
        <v>84.918368365814985</v>
      </c>
      <c r="EK327" s="45">
        <f>((($B327*2.71^(EK$1*$N327)*($D327/1000)*($O327+$P327)/$D327))/((1+'Instruktion Kostnad nytta'!$C$37)^EK$1))</f>
        <v>85.780890017790796</v>
      </c>
      <c r="EL327" s="45">
        <f>((($B327*2.71^(EL$1*$N327)*($D327/1000)*($O327+$P327)/$D327))/((1+'Instruktion Kostnad nytta'!$C$37)^EL$1))</f>
        <v>86.65217236093919</v>
      </c>
    </row>
    <row r="328" spans="1:142" x14ac:dyDescent="0.25">
      <c r="A328" s="41">
        <v>330</v>
      </c>
      <c r="B328" s="59">
        <v>0.5</v>
      </c>
      <c r="C328" s="59">
        <v>15</v>
      </c>
      <c r="D328" s="60">
        <v>80</v>
      </c>
      <c r="E328" s="59">
        <v>1965</v>
      </c>
      <c r="F328" s="59" t="s">
        <v>98</v>
      </c>
      <c r="G328" s="59">
        <v>127</v>
      </c>
      <c r="H328" s="59" t="s">
        <v>46</v>
      </c>
      <c r="I328" s="59">
        <v>8</v>
      </c>
      <c r="J328" s="41">
        <v>0</v>
      </c>
      <c r="K328" s="41" t="s">
        <v>273</v>
      </c>
      <c r="L328" s="48">
        <f>'Instruktion Kostnad nytta'!C$19/D328+IF((IF(F328="A",'Instruktion Kostnad nytta'!C$25,0)+IF(G328&lt;500,'Instruktion Kostnad nytta'!C$20,('Instruktion Kostnad nytta'!C$20+'Instruktion Kostnad nytta'!C$21))+IF(G328&lt;700,0,('Instruktion Kostnad nytta'!C$22-'Instruktion Kostnad nytta'!C$21))+I328*'Instruktion Kostnad nytta'!C$23/D328)&lt;3000,3000,(IF(F328="A",'Instruktion Kostnad nytta'!C$25,0)+IF(G328&lt;500,'Instruktion Kostnad nytta'!C$20,('Instruktion Kostnad nytta'!C$20+'Instruktion Kostnad nytta'!C$21))+IF(G328&lt;700,0,('Instruktion Kostnad nytta'!C$22-'Instruktion Kostnad nytta'!C$21))+I328*'Instruktion Kostnad nytta'!C$23/D328))</f>
        <v>6875</v>
      </c>
      <c r="M328" s="50">
        <f t="shared" si="15"/>
        <v>6.25</v>
      </c>
      <c r="N328" s="49">
        <f>IF(H328="Gråjärn",'Instruktion Kostnad nytta'!C$32,IF(H328="segjärn",'Instruktion Kostnad nytta'!C$33,IF(H328="PVC",'Instruktion Kostnad nytta'!C$34,IF(H328="PE",'Instruktion Kostnad nytta'!C$35,IF(H328="ST",'Instruktion Kostnad nytta'!C$36,0)))))</f>
        <v>0.03</v>
      </c>
      <c r="O328" s="48">
        <f>IF(G328&lt;200,'Instruktion Kostnad nytta'!C$28,(IF(G328&lt;500,'Instruktion Kostnad nytta'!C$29,'Instruktion Kostnad nytta'!C$30)))</f>
        <v>45000</v>
      </c>
      <c r="P328" s="47">
        <v>4000</v>
      </c>
      <c r="Q328" s="46">
        <f t="shared" si="16"/>
        <v>-429.79509409760863</v>
      </c>
      <c r="R328" s="45">
        <f t="shared" si="17"/>
        <v>-6586.3040142958916</v>
      </c>
      <c r="S328" s="45">
        <f>((($B328*2.71^(S$1*$N328)*($D328/1000)*($O328+$P328)/$D328))/((1+'Instruktion Kostnad nytta'!$C$37)^S$1))</f>
        <v>25.000223905593113</v>
      </c>
      <c r="T328" s="45">
        <f>((($B328*2.71^(T$1*$N328)*($D328/1000)*($O328+$P328)/$D328))/((1+'Instruktion Kostnad nytta'!$C$37)^T$1))</f>
        <v>25.254152882771844</v>
      </c>
      <c r="U328" s="45">
        <f>((($B328*2.71^(U$1*$N328)*($D328/1000)*($O328+$P328)/$D328))/((1+'Instruktion Kostnad nytta'!$C$37)^U$1))</f>
        <v>25.510661033868949</v>
      </c>
      <c r="V328" s="45">
        <f>((($B328*2.71^(V$1*$N328)*($D328/1000)*($O328+$P328)/$D328))/((1+'Instruktion Kostnad nytta'!$C$37)^V$1))</f>
        <v>25.769774555729619</v>
      </c>
      <c r="W328" s="45">
        <f>((($B328*2.71^(W$1*$N328)*($D328/1000)*($O328+$P328)/$D328))/((1+'Instruktion Kostnad nytta'!$C$37)^W$1))</f>
        <v>26.031519911282167</v>
      </c>
      <c r="X328" s="45">
        <f>((($B328*2.71^(X$1*$N328)*($D328/1000)*($O328+$P328)/$D328))/((1+'Instruktion Kostnad nytta'!$C$37)^X$1))</f>
        <v>26.295923832240685</v>
      </c>
      <c r="Y328" s="45">
        <f>((($B328*2.71^(Y$1*$N328)*($D328/1000)*($O328+$P328)/$D328))/((1+'Instruktion Kostnad nytta'!$C$37)^Y$1))</f>
        <v>26.563013321835086</v>
      </c>
      <c r="Z328" s="45">
        <f>((($B328*2.71^(Z$1*$N328)*($D328/1000)*($O328+$P328)/$D328))/((1+'Instruktion Kostnad nytta'!$C$37)^Z$1))</f>
        <v>26.832815657568947</v>
      </c>
      <c r="AA328" s="45">
        <f>((($B328*2.71^(AA$1*$N328)*($D328/1000)*($O328+$P328)/$D328))/((1+'Instruktion Kostnad nytta'!$C$37)^AA$1))</f>
        <v>27.1053583940053</v>
      </c>
      <c r="AB328" s="45">
        <f>((($B328*2.71^(AB$1*$N328)*($D328/1000)*($O328+$P328)/$D328))/((1+'Instruktion Kostnad nytta'!$C$37)^AB$1))</f>
        <v>27.380669365580751</v>
      </c>
      <c r="AC328" s="45">
        <f>((($B328*2.71^(AC$1*$N328)*($D328/1000)*($O328+$P328)/$D328))/((1+'Instruktion Kostnad nytta'!$C$37)^AC$1))</f>
        <v>27.658776689448164</v>
      </c>
      <c r="AD328" s="45">
        <f>((($B328*2.71^(AD$1*$N328)*($D328/1000)*($O328+$P328)/$D328))/((1+'Instruktion Kostnad nytta'!$C$37)^AD$1))</f>
        <v>27.939708768348279</v>
      </c>
      <c r="AE328" s="45">
        <f>((($B328*2.71^(AE$1*$N328)*($D328/1000)*($O328+$P328)/$D328))/((1+'Instruktion Kostnad nytta'!$C$37)^AE$1))</f>
        <v>28.223494293510345</v>
      </c>
      <c r="AF328" s="45">
        <f>((($B328*2.71^(AF$1*$N328)*($D328/1000)*($O328+$P328)/$D328))/((1+'Instruktion Kostnad nytta'!$C$37)^AF$1))</f>
        <v>28.510162247582453</v>
      </c>
      <c r="AG328" s="45">
        <f>((($B328*2.71^(AG$1*$N328)*($D328/1000)*($O328+$P328)/$D328))/((1+'Instruktion Kostnad nytta'!$C$37)^AG$1))</f>
        <v>28.799741907591361</v>
      </c>
      <c r="AH328" s="45">
        <f>((($B328*2.71^(AH$1*$N328)*($D328/1000)*($O328+$P328)/$D328))/((1+'Instruktion Kostnad nytta'!$C$37)^AH$1))</f>
        <v>29.092262847932609</v>
      </c>
      <c r="AI328" s="45">
        <f>((($B328*2.71^(AI$1*$N328)*($D328/1000)*($O328+$P328)/$D328))/((1+'Instruktion Kostnad nytta'!$C$37)^AI$1))</f>
        <v>29.38775494339091</v>
      </c>
      <c r="AJ328" s="45">
        <f>((($B328*2.71^(AJ$1*$N328)*($D328/1000)*($O328+$P328)/$D328))/((1+'Instruktion Kostnad nytta'!$C$37)^AJ$1))</f>
        <v>29.686248372191148</v>
      </c>
      <c r="AK328" s="45">
        <f>((($B328*2.71^(AK$1*$N328)*($D328/1000)*($O328+$P328)/$D328))/((1+'Instruktion Kostnad nytta'!$C$37)^AK$1))</f>
        <v>29.987773619080546</v>
      </c>
      <c r="AL328" s="45">
        <f>((($B328*2.71^(AL$1*$N328)*($D328/1000)*($O328+$P328)/$D328))/((1+'Instruktion Kostnad nytta'!$C$37)^AL$1))</f>
        <v>30.292361478441951</v>
      </c>
      <c r="AM328" s="45">
        <f>((($B328*2.71^(AM$1*$N328)*($D328/1000)*($O328+$P328)/$D328))/((1+'Instruktion Kostnad nytta'!$C$37)^AM$1))</f>
        <v>30.600043057438853</v>
      </c>
      <c r="AN328" s="45">
        <f>((($B328*2.71^(AN$1*$N328)*($D328/1000)*($O328+$P328)/$D328))/((1+'Instruktion Kostnad nytta'!$C$37)^AN$1))</f>
        <v>30.91084977919234</v>
      </c>
      <c r="AO328" s="45">
        <f>((($B328*2.71^(AO$1*$N328)*($D328/1000)*($O328+$P328)/$D328))/((1+'Instruktion Kostnad nytta'!$C$37)^AO$1))</f>
        <v>31.224813385990259</v>
      </c>
      <c r="AP328" s="45">
        <f>((($B328*2.71^(AP$1*$N328)*($D328/1000)*($O328+$P328)/$D328))/((1+'Instruktion Kostnad nytta'!$C$37)^AP$1))</f>
        <v>31.541965942529057</v>
      </c>
      <c r="AQ328" s="45">
        <f>((($B328*2.71^(AQ$1*$N328)*($D328/1000)*($O328+$P328)/$D328))/((1+'Instruktion Kostnad nytta'!$C$37)^AQ$1))</f>
        <v>31.862339839188468</v>
      </c>
      <c r="AR328" s="45">
        <f>((($B328*2.71^(AR$1*$N328)*($D328/1000)*($O328+$P328)/$D328))/((1+'Instruktion Kostnad nytta'!$C$37)^AR$1))</f>
        <v>32.185967795339536</v>
      </c>
      <c r="AS328" s="45">
        <f>((($B328*2.71^(AS$1*$N328)*($D328/1000)*($O328+$P328)/$D328))/((1+'Instruktion Kostnad nytta'!$C$37)^AS$1))</f>
        <v>32.512882862686169</v>
      </c>
      <c r="AT328" s="45">
        <f>((($B328*2.71^(AT$1*$N328)*($D328/1000)*($O328+$P328)/$D328))/((1+'Instruktion Kostnad nytta'!$C$37)^AT$1))</f>
        <v>32.843118428640715</v>
      </c>
      <c r="AU328" s="45">
        <f>((($B328*2.71^(AU$1*$N328)*($D328/1000)*($O328+$P328)/$D328))/((1+'Instruktion Kostnad nytta'!$C$37)^AU$1))</f>
        <v>33.176708219733698</v>
      </c>
      <c r="AV328" s="45">
        <f>((($B328*2.71^(AV$1*$N328)*($D328/1000)*($O328+$P328)/$D328))/((1+'Instruktion Kostnad nytta'!$C$37)^AV$1))</f>
        <v>33.513686305058343</v>
      </c>
      <c r="AW328" s="45">
        <f>((($B328*2.71^(AW$1*$N328)*($D328/1000)*($O328+$P328)/$D328))/((1+'Instruktion Kostnad nytta'!$C$37)^AW$1))</f>
        <v>33.854087099749947</v>
      </c>
      <c r="AX328" s="45">
        <f>((($B328*2.71^(AX$1*$N328)*($D328/1000)*($O328+$P328)/$D328))/((1+'Instruktion Kostnad nytta'!$C$37)^AX$1))</f>
        <v>34.197945368500726</v>
      </c>
      <c r="AY328" s="45">
        <f>((($B328*2.71^(AY$1*$N328)*($D328/1000)*($O328+$P328)/$D328))/((1+'Instruktion Kostnad nytta'!$C$37)^AY$1))</f>
        <v>34.545296229110207</v>
      </c>
      <c r="AZ328" s="45">
        <f>((($B328*2.71^(AZ$1*$N328)*($D328/1000)*($O328+$P328)/$D328))/((1+'Instruktion Kostnad nytta'!$C$37)^AZ$1))</f>
        <v>34.896175156071806</v>
      </c>
      <c r="BA328" s="45">
        <f>((($B328*2.71^(BA$1*$N328)*($D328/1000)*($O328+$P328)/$D328))/((1+'Instruktion Kostnad nytta'!$C$37)^BA$1))</f>
        <v>35.250617984195777</v>
      </c>
      <c r="BB328" s="45">
        <f>((($B328*2.71^(BB$1*$N328)*($D328/1000)*($O328+$P328)/$D328))/((1+'Instruktion Kostnad nytta'!$C$37)^BB$1))</f>
        <v>35.608660912269002</v>
      </c>
      <c r="BC328" s="45">
        <f>((($B328*2.71^(BC$1*$N328)*($D328/1000)*($O328+$P328)/$D328))/((1+'Instruktion Kostnad nytta'!$C$37)^BC$1))</f>
        <v>35.970340506751896</v>
      </c>
      <c r="BD328" s="45">
        <f>((($B328*2.71^(BD$1*$N328)*($D328/1000)*($O328+$P328)/$D328))/((1+'Instruktion Kostnad nytta'!$C$37)^BD$1))</f>
        <v>36.335693705512931</v>
      </c>
      <c r="BE328" s="45">
        <f>((($B328*2.71^(BE$1*$N328)*($D328/1000)*($O328+$P328)/$D328))/((1+'Instruktion Kostnad nytta'!$C$37)^BE$1))</f>
        <v>36.704757821600943</v>
      </c>
      <c r="BF328" s="45">
        <f>((($B328*2.71^(BF$1*$N328)*($D328/1000)*($O328+$P328)/$D328))/((1+'Instruktion Kostnad nytta'!$C$37)^BF$1))</f>
        <v>37.077570547056048</v>
      </c>
      <c r="BG328" s="45">
        <f>((($B328*2.71^(BG$1*$N328)*($D328/1000)*($O328+$P328)/$D328))/((1+'Instruktion Kostnad nytta'!$C$37)^BG$1))</f>
        <v>37.454169956758932</v>
      </c>
      <c r="BH328" s="45">
        <f>((($B328*2.71^(BH$1*$N328)*($D328/1000)*($O328+$P328)/$D328))/((1+'Instruktion Kostnad nytta'!$C$37)^BH$1))</f>
        <v>37.83459451231942</v>
      </c>
      <c r="BI328" s="45">
        <f>((($B328*2.71^(BI$1*$N328)*($D328/1000)*($O328+$P328)/$D328))/((1+'Instruktion Kostnad nytta'!$C$37)^BI$1))</f>
        <v>38.218883066004558</v>
      </c>
      <c r="BJ328" s="45">
        <f>((($B328*2.71^(BJ$1*$N328)*($D328/1000)*($O328+$P328)/$D328))/((1+'Instruktion Kostnad nytta'!$C$37)^BJ$1))</f>
        <v>38.607074864706519</v>
      </c>
      <c r="BK328" s="45">
        <f>((($B328*2.71^(BK$1*$N328)*($D328/1000)*($O328+$P328)/$D328))/((1+'Instruktion Kostnad nytta'!$C$37)^BK$1))</f>
        <v>38.999209553950806</v>
      </c>
      <c r="BL328" s="45">
        <f>((($B328*2.71^(BL$1*$N328)*($D328/1000)*($O328+$P328)/$D328))/((1+'Instruktion Kostnad nytta'!$C$37)^BL$1))</f>
        <v>39.39532718194527</v>
      </c>
      <c r="BM328" s="45">
        <f>((($B328*2.71^(BM$1*$N328)*($D328/1000)*($O328+$P328)/$D328))/((1+'Instruktion Kostnad nytta'!$C$37)^BM$1))</f>
        <v>39.795468203670062</v>
      </c>
      <c r="BN328" s="45">
        <f>((($B328*2.71^(BN$1*$N328)*($D328/1000)*($O328+$P328)/$D328))/((1+'Instruktion Kostnad nytta'!$C$37)^BN$1))</f>
        <v>40.199673485009399</v>
      </c>
      <c r="BO328" s="45">
        <f>((($B328*2.71^(BO$1*$N328)*($D328/1000)*($O328+$P328)/$D328))/((1+'Instruktion Kostnad nytta'!$C$37)^BO$1))</f>
        <v>40.607984306925012</v>
      </c>
      <c r="BP328" s="45">
        <f>((($B328*2.71^(BP$1*$N328)*($D328/1000)*($O328+$P328)/$D328))/((1+'Instruktion Kostnad nytta'!$C$37)^BP$1))</f>
        <v>41.020442369672224</v>
      </c>
      <c r="BQ328" s="45">
        <f>((($B328*2.71^(BQ$1*$N328)*($D328/1000)*($O328+$P328)/$D328))/((1+'Instruktion Kostnad nytta'!$C$37)^BQ$1))</f>
        <v>41.437089797058633</v>
      </c>
      <c r="BR328" s="45">
        <f>((($B328*2.71^(BR$1*$N328)*($D328/1000)*($O328+$P328)/$D328))/((1+'Instruktion Kostnad nytta'!$C$37)^BR$1))</f>
        <v>41.857969140746285</v>
      </c>
      <c r="BS328" s="45">
        <f>((($B328*2.71^(BS$1*$N328)*($D328/1000)*($O328+$P328)/$D328))/((1+'Instruktion Kostnad nytta'!$C$37)^BS$1))</f>
        <v>42.283123384597289</v>
      </c>
      <c r="BT328" s="45">
        <f>((($B328*2.71^(BT$1*$N328)*($D328/1000)*($O328+$P328)/$D328))/((1+'Instruktion Kostnad nytta'!$C$37)^BT$1))</f>
        <v>42.712595949063832</v>
      </c>
      <c r="BU328" s="45">
        <f>((($B328*2.71^(BU$1*$N328)*($D328/1000)*($O328+$P328)/$D328))/((1+'Instruktion Kostnad nytta'!$C$37)^BU$1))</f>
        <v>43.146430695622549</v>
      </c>
      <c r="BV328" s="45">
        <f>((($B328*2.71^(BV$1*$N328)*($D328/1000)*($O328+$P328)/$D328))/((1+'Instruktion Kostnad nytta'!$C$37)^BV$1))</f>
        <v>43.584671931254093</v>
      </c>
      <c r="BW328" s="45">
        <f>((($B328*2.71^(BW$1*$N328)*($D328/1000)*($O328+$P328)/$D328))/((1+'Instruktion Kostnad nytta'!$C$37)^BW$1))</f>
        <v>44.02736441296814</v>
      </c>
      <c r="BX328" s="45">
        <f>((($B328*2.71^(BX$1*$N328)*($D328/1000)*($O328+$P328)/$D328))/((1+'Instruktion Kostnad nytta'!$C$37)^BX$1))</f>
        <v>44.474553352374357</v>
      </c>
      <c r="BY328" s="45">
        <f>((($B328*2.71^(BY$1*$N328)*($D328/1000)*($O328+$P328)/$D328))/((1+'Instruktion Kostnad nytta'!$C$37)^BY$1))</f>
        <v>44.926284420299801</v>
      </c>
      <c r="BZ328" s="45">
        <f>((($B328*2.71^(BZ$1*$N328)*($D328/1000)*($O328+$P328)/$D328))/((1+'Instruktion Kostnad nytta'!$C$37)^BZ$1))</f>
        <v>45.382603751453274</v>
      </c>
      <c r="CA328" s="45">
        <f>((($B328*2.71^(CA$1*$N328)*($D328/1000)*($O328+$P328)/$D328))/((1+'Instruktion Kostnad nytta'!$C$37)^CA$1))</f>
        <v>45.843557949136923</v>
      </c>
      <c r="CB328" s="45">
        <f>((($B328*2.71^(CB$1*$N328)*($D328/1000)*($O328+$P328)/$D328))/((1+'Instruktion Kostnad nytta'!$C$37)^CB$1))</f>
        <v>46.309194090005803</v>
      </c>
      <c r="CC328" s="45">
        <f>((($B328*2.71^(CC$1*$N328)*($D328/1000)*($O328+$P328)/$D328))/((1+'Instruktion Kostnad nytta'!$C$37)^CC$1))</f>
        <v>46.779559728875739</v>
      </c>
      <c r="CD328" s="45">
        <f>((($B328*2.71^(CD$1*$N328)*($D328/1000)*($O328+$P328)/$D328))/((1+'Instruktion Kostnad nytta'!$C$37)^CD$1))</f>
        <v>47.254702903580153</v>
      </c>
      <c r="CE328" s="45">
        <f>((($B328*2.71^(CE$1*$N328)*($D328/1000)*($O328+$P328)/$D328))/((1+'Instruktion Kostnad nytta'!$C$37)^CE$1))</f>
        <v>47.734672139875926</v>
      </c>
      <c r="CF328" s="45">
        <f>((($B328*2.71^(CF$1*$N328)*($D328/1000)*($O328+$P328)/$D328))/((1+'Instruktion Kostnad nytta'!$C$37)^CF$1))</f>
        <v>48.219516456399383</v>
      </c>
      <c r="CG328" s="45">
        <f>((($B328*2.71^(CG$1*$N328)*($D328/1000)*($O328+$P328)/$D328))/((1+'Instruktion Kostnad nytta'!$C$37)^CG$1))</f>
        <v>48.709285369672486</v>
      </c>
      <c r="CH328" s="45">
        <f>((($B328*2.71^(CH$1*$N328)*($D328/1000)*($O328+$P328)/$D328))/((1+'Instruktion Kostnad nytta'!$C$37)^CH$1))</f>
        <v>49.204028899159844</v>
      </c>
      <c r="CI328" s="45">
        <f>((($B328*2.71^(CI$1*$N328)*($D328/1000)*($O328+$P328)/$D328))/((1+'Instruktion Kostnad nytta'!$C$37)^CI$1))</f>
        <v>49.703797572377269</v>
      </c>
      <c r="CJ328" s="45">
        <f>((($B328*2.71^(CJ$1*$N328)*($D328/1000)*($O328+$P328)/$D328))/((1+'Instruktion Kostnad nytta'!$C$37)^CJ$1))</f>
        <v>50.208642430051853</v>
      </c>
      <c r="CK328" s="45">
        <f>((($B328*2.71^(CK$1*$N328)*($D328/1000)*($O328+$P328)/$D328))/((1+'Instruktion Kostnad nytta'!$C$37)^CK$1))</f>
        <v>50.718615031334977</v>
      </c>
      <c r="CL328" s="45">
        <f>((($B328*2.71^(CL$1*$N328)*($D328/1000)*($O328+$P328)/$D328))/((1+'Instruktion Kostnad nytta'!$C$37)^CL$1))</f>
        <v>51.233767459067714</v>
      </c>
      <c r="CM328" s="45">
        <f>((($B328*2.71^(CM$1*$N328)*($D328/1000)*($O328+$P328)/$D328))/((1+'Instruktion Kostnad nytta'!$C$37)^CM$1))</f>
        <v>51.754152325100151</v>
      </c>
      <c r="CN328" s="45">
        <f>((($B328*2.71^(CN$1*$N328)*($D328/1000)*($O328+$P328)/$D328))/((1+'Instruktion Kostnad nytta'!$C$37)^CN$1))</f>
        <v>52.279822775664641</v>
      </c>
      <c r="CO328" s="45">
        <f>((($B328*2.71^(CO$1*$N328)*($D328/1000)*($O328+$P328)/$D328))/((1+'Instruktion Kostnad nytta'!$C$37)^CO$1))</f>
        <v>52.81083249680313</v>
      </c>
      <c r="CP328" s="45">
        <f>((($B328*2.71^(CP$1*$N328)*($D328/1000)*($O328+$P328)/$D328))/((1+'Instruktion Kostnad nytta'!$C$37)^CP$1))</f>
        <v>53.34723571985068</v>
      </c>
      <c r="CQ328" s="45">
        <f>((($B328*2.71^(CQ$1*$N328)*($D328/1000)*($O328+$P328)/$D328))/((1+'Instruktion Kostnad nytta'!$C$37)^CQ$1))</f>
        <v>53.889087226973508</v>
      </c>
      <c r="CR328" s="45">
        <f>((($B328*2.71^(CR$1*$N328)*($D328/1000)*($O328+$P328)/$D328))/((1+'Instruktion Kostnad nytta'!$C$37)^CR$1))</f>
        <v>54.436442356764182</v>
      </c>
      <c r="CS328" s="45">
        <f>((($B328*2.71^(CS$1*$N328)*($D328/1000)*($O328+$P328)/$D328))/((1+'Instruktion Kostnad nytta'!$C$37)^CS$1))</f>
        <v>54.989357009892906</v>
      </c>
      <c r="CT328" s="45">
        <f>((($B328*2.71^(CT$1*$N328)*($D328/1000)*($O328+$P328)/$D328))/((1+'Instruktion Kostnad nytta'!$C$37)^CT$1))</f>
        <v>55.547887654816996</v>
      </c>
      <c r="CU328" s="45">
        <f>((($B328*2.71^(CU$1*$N328)*($D328/1000)*($O328+$P328)/$D328))/((1+'Instruktion Kostnad nytta'!$C$37)^CU$1))</f>
        <v>56.112091333547696</v>
      </c>
      <c r="CV328" s="45">
        <f>((($B328*2.71^(CV$1*$N328)*($D328/1000)*($O328+$P328)/$D328))/((1+'Instruktion Kostnad nytta'!$C$37)^CV$1))</f>
        <v>56.682025667475763</v>
      </c>
      <c r="CW328" s="45">
        <f>((($B328*2.71^(CW$1*$N328)*($D328/1000)*($O328+$P328)/$D328))/((1+'Instruktion Kostnad nytta'!$C$37)^CW$1))</f>
        <v>57.257748863256467</v>
      </c>
      <c r="CX328" s="45">
        <f>((($B328*2.71^(CX$1*$N328)*($D328/1000)*($O328+$P328)/$D328))/((1+'Instruktion Kostnad nytta'!$C$37)^CX$1))</f>
        <v>57.83931971875387</v>
      </c>
      <c r="CY328" s="45">
        <f>((($B328*2.71^(CY$1*$N328)*($D328/1000)*($O328+$P328)/$D328))/((1+'Instruktion Kostnad nytta'!$C$37)^CY$1))</f>
        <v>58.426797629046156</v>
      </c>
      <c r="CZ328" s="45">
        <f>((($B328*2.71^(CZ$1*$N328)*($D328/1000)*($O328+$P328)/$D328))/((1+'Instruktion Kostnad nytta'!$C$37)^CZ$1))</f>
        <v>59.020242592491172</v>
      </c>
      <c r="DA328" s="45">
        <f>((($B328*2.71^(DA$1*$N328)*($D328/1000)*($O328+$P328)/$D328))/((1+'Instruktion Kostnad nytta'!$C$37)^DA$1))</f>
        <v>59.61971521685431</v>
      </c>
      <c r="DB328" s="45">
        <f>((($B328*2.71^(DB$1*$N328)*($D328/1000)*($O328+$P328)/$D328))/((1+'Instruktion Kostnad nytta'!$C$37)^DB$1))</f>
        <v>60.225276725498077</v>
      </c>
      <c r="DC328" s="45">
        <f>((($B328*2.71^(DC$1*$N328)*($D328/1000)*($O328+$P328)/$D328))/((1+'Instruktion Kostnad nytta'!$C$37)^DC$1))</f>
        <v>60.836988963634859</v>
      </c>
      <c r="DD328" s="45">
        <f>((($B328*2.71^(DD$1*$N328)*($D328/1000)*($O328+$P328)/$D328))/((1+'Instruktion Kostnad nytta'!$C$37)^DD$1))</f>
        <v>61.454914404643155</v>
      </c>
      <c r="DE328" s="45">
        <f>((($B328*2.71^(DE$1*$N328)*($D328/1000)*($O328+$P328)/$D328))/((1+'Instruktion Kostnad nytta'!$C$37)^DE$1))</f>
        <v>62.079116156447682</v>
      </c>
      <c r="DF328" s="45">
        <f>((($B328*2.71^(DF$1*$N328)*($D328/1000)*($O328+$P328)/$D328))/((1+'Instruktion Kostnad nytta'!$C$37)^DF$1))</f>
        <v>62.70965796796483</v>
      </c>
      <c r="DG328" s="45">
        <f>((($B328*2.71^(DG$1*$N328)*($D328/1000)*($O328+$P328)/$D328))/((1+'Instruktion Kostnad nytta'!$C$37)^DG$1))</f>
        <v>63.346604235612872</v>
      </c>
      <c r="DH328" s="45">
        <f>((($B328*2.71^(DH$1*$N328)*($D328/1000)*($O328+$P328)/$D328))/((1+'Instruktion Kostnad nytta'!$C$37)^DH$1))</f>
        <v>63.990020009889072</v>
      </c>
      <c r="DI328" s="45">
        <f>((($B328*2.71^(DI$1*$N328)*($D328/1000)*($O328+$P328)/$D328))/((1+'Instruktion Kostnad nytta'!$C$37)^DI$1))</f>
        <v>64.639971002012857</v>
      </c>
      <c r="DJ328" s="45">
        <f>((($B328*2.71^(DJ$1*$N328)*($D328/1000)*($O328+$P328)/$D328))/((1+'Instruktion Kostnad nytta'!$C$37)^DJ$1))</f>
        <v>65.296523590637122</v>
      </c>
      <c r="DK328" s="45">
        <f>((($B328*2.71^(DK$1*$N328)*($D328/1000)*($O328+$P328)/$D328))/((1+'Instruktion Kostnad nytta'!$C$37)^DK$1))</f>
        <v>65.959744828627237</v>
      </c>
      <c r="DL328" s="45">
        <f>((($B328*2.71^(DL$1*$N328)*($D328/1000)*($O328+$P328)/$D328))/((1+'Instruktion Kostnad nytta'!$C$37)^DL$1))</f>
        <v>66.629702449909004</v>
      </c>
      <c r="DM328" s="45">
        <f>((($B328*2.71^(DM$1*$N328)*($D328/1000)*($O328+$P328)/$D328))/((1+'Instruktion Kostnad nytta'!$C$37)^DM$1))</f>
        <v>67.306464876386457</v>
      </c>
      <c r="DN328" s="45">
        <f>((($B328*2.71^(DN$1*$N328)*($D328/1000)*($O328+$P328)/$D328))/((1+'Instruktion Kostnad nytta'!$C$37)^DN$1))</f>
        <v>67.990101224929418</v>
      </c>
      <c r="DO328" s="45">
        <f>((($B328*2.71^(DO$1*$N328)*($D328/1000)*($O328+$P328)/$D328))/((1+'Instruktion Kostnad nytta'!$C$37)^DO$1))</f>
        <v>68.680681314432647</v>
      </c>
      <c r="DP328" s="45">
        <f>((($B328*2.71^(DP$1*$N328)*($D328/1000)*($O328+$P328)/$D328))/((1+'Instruktion Kostnad nytta'!$C$37)^DP$1))</f>
        <v>69.378275672946003</v>
      </c>
      <c r="DQ328" s="45">
        <f>((($B328*2.71^(DQ$1*$N328)*($D328/1000)*($O328+$P328)/$D328))/((1+'Instruktion Kostnad nytta'!$C$37)^DQ$1))</f>
        <v>70.082955544877592</v>
      </c>
      <c r="DR328" s="45">
        <f>((($B328*2.71^(DR$1*$N328)*($D328/1000)*($O328+$P328)/$D328))/((1+'Instruktion Kostnad nytta'!$C$37)^DR$1))</f>
        <v>70.794792898269904</v>
      </c>
      <c r="DS328" s="45">
        <f>((($B328*2.71^(DS$1*$N328)*($D328/1000)*($O328+$P328)/$D328))/((1+'Instruktion Kostnad nytta'!$C$37)^DS$1))</f>
        <v>71.513860432149713</v>
      </c>
      <c r="DT328" s="45">
        <f>((($B328*2.71^(DT$1*$N328)*($D328/1000)*($O328+$P328)/$D328))/((1+'Instruktion Kostnad nytta'!$C$37)^DT$1))</f>
        <v>72.240231583952706</v>
      </c>
      <c r="DU328" s="45">
        <f>((($B328*2.71^(DU$1*$N328)*($D328/1000)*($O328+$P328)/$D328))/((1+'Instruktion Kostnad nytta'!$C$37)^DU$1))</f>
        <v>72.973980537023593</v>
      </c>
      <c r="DV328" s="45">
        <f>((($B328*2.71^(DV$1*$N328)*($D328/1000)*($O328+$P328)/$D328))/((1+'Instruktion Kostnad nytta'!$C$37)^DV$1))</f>
        <v>73.715182228192504</v>
      </c>
      <c r="DW328" s="45">
        <f>((($B328*2.71^(DW$1*$N328)*($D328/1000)*($O328+$P328)/$D328))/((1+'Instruktion Kostnad nytta'!$C$37)^DW$1))</f>
        <v>74.463912355427894</v>
      </c>
      <c r="DX328" s="45">
        <f>((($B328*2.71^(DX$1*$N328)*($D328/1000)*($O328+$P328)/$D328))/((1+'Instruktion Kostnad nytta'!$C$37)^DX$1))</f>
        <v>75.220247385567816</v>
      </c>
      <c r="DY328" s="45">
        <f>((($B328*2.71^(DY$1*$N328)*($D328/1000)*($O328+$P328)/$D328))/((1+'Instruktion Kostnad nytta'!$C$37)^DY$1))</f>
        <v>75.984264562128971</v>
      </c>
      <c r="DZ328" s="45">
        <f>((($B328*2.71^(DZ$1*$N328)*($D328/1000)*($O328+$P328)/$D328))/((1+'Instruktion Kostnad nytta'!$C$37)^DZ$1))</f>
        <v>76.756041913195887</v>
      </c>
      <c r="EA328" s="45">
        <f>((($B328*2.71^(EA$1*$N328)*($D328/1000)*($O328+$P328)/$D328))/((1+'Instruktion Kostnad nytta'!$C$37)^EA$1))</f>
        <v>77.535658259389692</v>
      </c>
      <c r="EB328" s="45">
        <f>((($B328*2.71^(EB$1*$N328)*($D328/1000)*($O328+$P328)/$D328))/((1+'Instruktion Kostnad nytta'!$C$37)^EB$1))</f>
        <v>78.323193221917847</v>
      </c>
      <c r="EC328" s="45">
        <f>((($B328*2.71^(EC$1*$N328)*($D328/1000)*($O328+$P328)/$D328))/((1+'Instruktion Kostnad nytta'!$C$37)^EC$1))</f>
        <v>79.118727230705829</v>
      </c>
      <c r="ED328" s="45">
        <f>((($B328*2.71^(ED$1*$N328)*($D328/1000)*($O328+$P328)/$D328))/((1+'Instruktion Kostnad nytta'!$C$37)^ED$1))</f>
        <v>79.92234153261137</v>
      </c>
      <c r="EE328" s="45">
        <f>((($B328*2.71^(EE$1*$N328)*($D328/1000)*($O328+$P328)/$D328))/((1+'Instruktion Kostnad nytta'!$C$37)^EE$1))</f>
        <v>80.734118199722133</v>
      </c>
      <c r="EF328" s="45">
        <f>((($B328*2.71^(EF$1*$N328)*($D328/1000)*($O328+$P328)/$D328))/((1+'Instruktion Kostnad nytta'!$C$37)^EF$1))</f>
        <v>81.554140137737463</v>
      </c>
      <c r="EG328" s="45">
        <f>((($B328*2.71^(EG$1*$N328)*($D328/1000)*($O328+$P328)/$D328))/((1+'Instruktion Kostnad nytta'!$C$37)^EG$1))</f>
        <v>82.382491094435622</v>
      </c>
      <c r="EH328" s="45">
        <f>((($B328*2.71^(EH$1*$N328)*($D328/1000)*($O328+$P328)/$D328))/((1+'Instruktion Kostnad nytta'!$C$37)^EH$1))</f>
        <v>83.219255668226751</v>
      </c>
      <c r="EI328" s="45">
        <f>((($B328*2.71^(EI$1*$N328)*($D328/1000)*($O328+$P328)/$D328))/((1+'Instruktion Kostnad nytta'!$C$37)^EI$1))</f>
        <v>84.064519316792683</v>
      </c>
      <c r="EJ328" s="45">
        <f>((($B328*2.71^(EJ$1*$N328)*($D328/1000)*($O328+$P328)/$D328))/((1+'Instruktion Kostnad nytta'!$C$37)^EJ$1))</f>
        <v>84.918368365814985</v>
      </c>
      <c r="EK328" s="45">
        <f>((($B328*2.71^(EK$1*$N328)*($D328/1000)*($O328+$P328)/$D328))/((1+'Instruktion Kostnad nytta'!$C$37)^EK$1))</f>
        <v>85.780890017790796</v>
      </c>
      <c r="EL328" s="45">
        <f>((($B328*2.71^(EL$1*$N328)*($D328/1000)*($O328+$P328)/$D328))/((1+'Instruktion Kostnad nytta'!$C$37)^EL$1))</f>
        <v>86.65217236093919</v>
      </c>
    </row>
    <row r="329" spans="1:142" x14ac:dyDescent="0.25">
      <c r="A329" s="41">
        <v>331</v>
      </c>
      <c r="B329" s="59">
        <v>0.5</v>
      </c>
      <c r="C329" s="59">
        <v>15</v>
      </c>
      <c r="D329" s="60">
        <v>80</v>
      </c>
      <c r="E329" s="59">
        <v>1965</v>
      </c>
      <c r="F329" s="59" t="s">
        <v>98</v>
      </c>
      <c r="G329" s="59">
        <v>127</v>
      </c>
      <c r="H329" s="59" t="s">
        <v>46</v>
      </c>
      <c r="I329" s="59">
        <v>8</v>
      </c>
      <c r="J329" s="41">
        <v>0</v>
      </c>
      <c r="K329" s="41" t="s">
        <v>272</v>
      </c>
      <c r="L329" s="48">
        <f>'Instruktion Kostnad nytta'!C$19/D329+IF((IF(F329="A",'Instruktion Kostnad nytta'!C$25,0)+IF(G329&lt;500,'Instruktion Kostnad nytta'!C$20,('Instruktion Kostnad nytta'!C$20+'Instruktion Kostnad nytta'!C$21))+IF(G329&lt;700,0,('Instruktion Kostnad nytta'!C$22-'Instruktion Kostnad nytta'!C$21))+I329*'Instruktion Kostnad nytta'!C$23/D329)&lt;3000,3000,(IF(F329="A",'Instruktion Kostnad nytta'!C$25,0)+IF(G329&lt;500,'Instruktion Kostnad nytta'!C$20,('Instruktion Kostnad nytta'!C$20+'Instruktion Kostnad nytta'!C$21))+IF(G329&lt;700,0,('Instruktion Kostnad nytta'!C$22-'Instruktion Kostnad nytta'!C$21))+I329*'Instruktion Kostnad nytta'!C$23/D329))</f>
        <v>6875</v>
      </c>
      <c r="M329" s="50">
        <f t="shared" si="15"/>
        <v>6.25</v>
      </c>
      <c r="N329" s="49">
        <f>IF(H329="Gråjärn",'Instruktion Kostnad nytta'!C$32,IF(H329="segjärn",'Instruktion Kostnad nytta'!C$33,IF(H329="PVC",'Instruktion Kostnad nytta'!C$34,IF(H329="PE",'Instruktion Kostnad nytta'!C$35,IF(H329="ST",'Instruktion Kostnad nytta'!C$36,0)))))</f>
        <v>0.03</v>
      </c>
      <c r="O329" s="48">
        <f>IF(G329&lt;200,'Instruktion Kostnad nytta'!C$28,(IF(G329&lt;500,'Instruktion Kostnad nytta'!C$29,'Instruktion Kostnad nytta'!C$30)))</f>
        <v>45000</v>
      </c>
      <c r="P329" s="47">
        <v>4000</v>
      </c>
      <c r="Q329" s="46">
        <f t="shared" si="16"/>
        <v>-429.79509409760863</v>
      </c>
      <c r="R329" s="45">
        <f t="shared" si="17"/>
        <v>-6586.3040142958916</v>
      </c>
      <c r="S329" s="45">
        <f>((($B329*2.71^(S$1*$N329)*($D329/1000)*($O329+$P329)/$D329))/((1+'Instruktion Kostnad nytta'!$C$37)^S$1))</f>
        <v>25.000223905593113</v>
      </c>
      <c r="T329" s="45">
        <f>((($B329*2.71^(T$1*$N329)*($D329/1000)*($O329+$P329)/$D329))/((1+'Instruktion Kostnad nytta'!$C$37)^T$1))</f>
        <v>25.254152882771844</v>
      </c>
      <c r="U329" s="45">
        <f>((($B329*2.71^(U$1*$N329)*($D329/1000)*($O329+$P329)/$D329))/((1+'Instruktion Kostnad nytta'!$C$37)^U$1))</f>
        <v>25.510661033868949</v>
      </c>
      <c r="V329" s="45">
        <f>((($B329*2.71^(V$1*$N329)*($D329/1000)*($O329+$P329)/$D329))/((1+'Instruktion Kostnad nytta'!$C$37)^V$1))</f>
        <v>25.769774555729619</v>
      </c>
      <c r="W329" s="45">
        <f>((($B329*2.71^(W$1*$N329)*($D329/1000)*($O329+$P329)/$D329))/((1+'Instruktion Kostnad nytta'!$C$37)^W$1))</f>
        <v>26.031519911282167</v>
      </c>
      <c r="X329" s="45">
        <f>((($B329*2.71^(X$1*$N329)*($D329/1000)*($O329+$P329)/$D329))/((1+'Instruktion Kostnad nytta'!$C$37)^X$1))</f>
        <v>26.295923832240685</v>
      </c>
      <c r="Y329" s="45">
        <f>((($B329*2.71^(Y$1*$N329)*($D329/1000)*($O329+$P329)/$D329))/((1+'Instruktion Kostnad nytta'!$C$37)^Y$1))</f>
        <v>26.563013321835086</v>
      </c>
      <c r="Z329" s="45">
        <f>((($B329*2.71^(Z$1*$N329)*($D329/1000)*($O329+$P329)/$D329))/((1+'Instruktion Kostnad nytta'!$C$37)^Z$1))</f>
        <v>26.832815657568947</v>
      </c>
      <c r="AA329" s="45">
        <f>((($B329*2.71^(AA$1*$N329)*($D329/1000)*($O329+$P329)/$D329))/((1+'Instruktion Kostnad nytta'!$C$37)^AA$1))</f>
        <v>27.1053583940053</v>
      </c>
      <c r="AB329" s="45">
        <f>((($B329*2.71^(AB$1*$N329)*($D329/1000)*($O329+$P329)/$D329))/((1+'Instruktion Kostnad nytta'!$C$37)^AB$1))</f>
        <v>27.380669365580751</v>
      </c>
      <c r="AC329" s="45">
        <f>((($B329*2.71^(AC$1*$N329)*($D329/1000)*($O329+$P329)/$D329))/((1+'Instruktion Kostnad nytta'!$C$37)^AC$1))</f>
        <v>27.658776689448164</v>
      </c>
      <c r="AD329" s="45">
        <f>((($B329*2.71^(AD$1*$N329)*($D329/1000)*($O329+$P329)/$D329))/((1+'Instruktion Kostnad nytta'!$C$37)^AD$1))</f>
        <v>27.939708768348279</v>
      </c>
      <c r="AE329" s="45">
        <f>((($B329*2.71^(AE$1*$N329)*($D329/1000)*($O329+$P329)/$D329))/((1+'Instruktion Kostnad nytta'!$C$37)^AE$1))</f>
        <v>28.223494293510345</v>
      </c>
      <c r="AF329" s="45">
        <f>((($B329*2.71^(AF$1*$N329)*($D329/1000)*($O329+$P329)/$D329))/((1+'Instruktion Kostnad nytta'!$C$37)^AF$1))</f>
        <v>28.510162247582453</v>
      </c>
      <c r="AG329" s="45">
        <f>((($B329*2.71^(AG$1*$N329)*($D329/1000)*($O329+$P329)/$D329))/((1+'Instruktion Kostnad nytta'!$C$37)^AG$1))</f>
        <v>28.799741907591361</v>
      </c>
      <c r="AH329" s="45">
        <f>((($B329*2.71^(AH$1*$N329)*($D329/1000)*($O329+$P329)/$D329))/((1+'Instruktion Kostnad nytta'!$C$37)^AH$1))</f>
        <v>29.092262847932609</v>
      </c>
      <c r="AI329" s="45">
        <f>((($B329*2.71^(AI$1*$N329)*($D329/1000)*($O329+$P329)/$D329))/((1+'Instruktion Kostnad nytta'!$C$37)^AI$1))</f>
        <v>29.38775494339091</v>
      </c>
      <c r="AJ329" s="45">
        <f>((($B329*2.71^(AJ$1*$N329)*($D329/1000)*($O329+$P329)/$D329))/((1+'Instruktion Kostnad nytta'!$C$37)^AJ$1))</f>
        <v>29.686248372191148</v>
      </c>
      <c r="AK329" s="45">
        <f>((($B329*2.71^(AK$1*$N329)*($D329/1000)*($O329+$P329)/$D329))/((1+'Instruktion Kostnad nytta'!$C$37)^AK$1))</f>
        <v>29.987773619080546</v>
      </c>
      <c r="AL329" s="45">
        <f>((($B329*2.71^(AL$1*$N329)*($D329/1000)*($O329+$P329)/$D329))/((1+'Instruktion Kostnad nytta'!$C$37)^AL$1))</f>
        <v>30.292361478441951</v>
      </c>
      <c r="AM329" s="45">
        <f>((($B329*2.71^(AM$1*$N329)*($D329/1000)*($O329+$P329)/$D329))/((1+'Instruktion Kostnad nytta'!$C$37)^AM$1))</f>
        <v>30.600043057438853</v>
      </c>
      <c r="AN329" s="45">
        <f>((($B329*2.71^(AN$1*$N329)*($D329/1000)*($O329+$P329)/$D329))/((1+'Instruktion Kostnad nytta'!$C$37)^AN$1))</f>
        <v>30.91084977919234</v>
      </c>
      <c r="AO329" s="45">
        <f>((($B329*2.71^(AO$1*$N329)*($D329/1000)*($O329+$P329)/$D329))/((1+'Instruktion Kostnad nytta'!$C$37)^AO$1))</f>
        <v>31.224813385990259</v>
      </c>
      <c r="AP329" s="45">
        <f>((($B329*2.71^(AP$1*$N329)*($D329/1000)*($O329+$P329)/$D329))/((1+'Instruktion Kostnad nytta'!$C$37)^AP$1))</f>
        <v>31.541965942529057</v>
      </c>
      <c r="AQ329" s="45">
        <f>((($B329*2.71^(AQ$1*$N329)*($D329/1000)*($O329+$P329)/$D329))/((1+'Instruktion Kostnad nytta'!$C$37)^AQ$1))</f>
        <v>31.862339839188468</v>
      </c>
      <c r="AR329" s="45">
        <f>((($B329*2.71^(AR$1*$N329)*($D329/1000)*($O329+$P329)/$D329))/((1+'Instruktion Kostnad nytta'!$C$37)^AR$1))</f>
        <v>32.185967795339536</v>
      </c>
      <c r="AS329" s="45">
        <f>((($B329*2.71^(AS$1*$N329)*($D329/1000)*($O329+$P329)/$D329))/((1+'Instruktion Kostnad nytta'!$C$37)^AS$1))</f>
        <v>32.512882862686169</v>
      </c>
      <c r="AT329" s="45">
        <f>((($B329*2.71^(AT$1*$N329)*($D329/1000)*($O329+$P329)/$D329))/((1+'Instruktion Kostnad nytta'!$C$37)^AT$1))</f>
        <v>32.843118428640715</v>
      </c>
      <c r="AU329" s="45">
        <f>((($B329*2.71^(AU$1*$N329)*($D329/1000)*($O329+$P329)/$D329))/((1+'Instruktion Kostnad nytta'!$C$37)^AU$1))</f>
        <v>33.176708219733698</v>
      </c>
      <c r="AV329" s="45">
        <f>((($B329*2.71^(AV$1*$N329)*($D329/1000)*($O329+$P329)/$D329))/((1+'Instruktion Kostnad nytta'!$C$37)^AV$1))</f>
        <v>33.513686305058343</v>
      </c>
      <c r="AW329" s="45">
        <f>((($B329*2.71^(AW$1*$N329)*($D329/1000)*($O329+$P329)/$D329))/((1+'Instruktion Kostnad nytta'!$C$37)^AW$1))</f>
        <v>33.854087099749947</v>
      </c>
      <c r="AX329" s="45">
        <f>((($B329*2.71^(AX$1*$N329)*($D329/1000)*($O329+$P329)/$D329))/((1+'Instruktion Kostnad nytta'!$C$37)^AX$1))</f>
        <v>34.197945368500726</v>
      </c>
      <c r="AY329" s="45">
        <f>((($B329*2.71^(AY$1*$N329)*($D329/1000)*($O329+$P329)/$D329))/((1+'Instruktion Kostnad nytta'!$C$37)^AY$1))</f>
        <v>34.545296229110207</v>
      </c>
      <c r="AZ329" s="45">
        <f>((($B329*2.71^(AZ$1*$N329)*($D329/1000)*($O329+$P329)/$D329))/((1+'Instruktion Kostnad nytta'!$C$37)^AZ$1))</f>
        <v>34.896175156071806</v>
      </c>
      <c r="BA329" s="45">
        <f>((($B329*2.71^(BA$1*$N329)*($D329/1000)*($O329+$P329)/$D329))/((1+'Instruktion Kostnad nytta'!$C$37)^BA$1))</f>
        <v>35.250617984195777</v>
      </c>
      <c r="BB329" s="45">
        <f>((($B329*2.71^(BB$1*$N329)*($D329/1000)*($O329+$P329)/$D329))/((1+'Instruktion Kostnad nytta'!$C$37)^BB$1))</f>
        <v>35.608660912269002</v>
      </c>
      <c r="BC329" s="45">
        <f>((($B329*2.71^(BC$1*$N329)*($D329/1000)*($O329+$P329)/$D329))/((1+'Instruktion Kostnad nytta'!$C$37)^BC$1))</f>
        <v>35.970340506751896</v>
      </c>
      <c r="BD329" s="45">
        <f>((($B329*2.71^(BD$1*$N329)*($D329/1000)*($O329+$P329)/$D329))/((1+'Instruktion Kostnad nytta'!$C$37)^BD$1))</f>
        <v>36.335693705512931</v>
      </c>
      <c r="BE329" s="45">
        <f>((($B329*2.71^(BE$1*$N329)*($D329/1000)*($O329+$P329)/$D329))/((1+'Instruktion Kostnad nytta'!$C$37)^BE$1))</f>
        <v>36.704757821600943</v>
      </c>
      <c r="BF329" s="45">
        <f>((($B329*2.71^(BF$1*$N329)*($D329/1000)*($O329+$P329)/$D329))/((1+'Instruktion Kostnad nytta'!$C$37)^BF$1))</f>
        <v>37.077570547056048</v>
      </c>
      <c r="BG329" s="45">
        <f>((($B329*2.71^(BG$1*$N329)*($D329/1000)*($O329+$P329)/$D329))/((1+'Instruktion Kostnad nytta'!$C$37)^BG$1))</f>
        <v>37.454169956758932</v>
      </c>
      <c r="BH329" s="45">
        <f>((($B329*2.71^(BH$1*$N329)*($D329/1000)*($O329+$P329)/$D329))/((1+'Instruktion Kostnad nytta'!$C$37)^BH$1))</f>
        <v>37.83459451231942</v>
      </c>
      <c r="BI329" s="45">
        <f>((($B329*2.71^(BI$1*$N329)*($D329/1000)*($O329+$P329)/$D329))/((1+'Instruktion Kostnad nytta'!$C$37)^BI$1))</f>
        <v>38.218883066004558</v>
      </c>
      <c r="BJ329" s="45">
        <f>((($B329*2.71^(BJ$1*$N329)*($D329/1000)*($O329+$P329)/$D329))/((1+'Instruktion Kostnad nytta'!$C$37)^BJ$1))</f>
        <v>38.607074864706519</v>
      </c>
      <c r="BK329" s="45">
        <f>((($B329*2.71^(BK$1*$N329)*($D329/1000)*($O329+$P329)/$D329))/((1+'Instruktion Kostnad nytta'!$C$37)^BK$1))</f>
        <v>38.999209553950806</v>
      </c>
      <c r="BL329" s="45">
        <f>((($B329*2.71^(BL$1*$N329)*($D329/1000)*($O329+$P329)/$D329))/((1+'Instruktion Kostnad nytta'!$C$37)^BL$1))</f>
        <v>39.39532718194527</v>
      </c>
      <c r="BM329" s="45">
        <f>((($B329*2.71^(BM$1*$N329)*($D329/1000)*($O329+$P329)/$D329))/((1+'Instruktion Kostnad nytta'!$C$37)^BM$1))</f>
        <v>39.795468203670062</v>
      </c>
      <c r="BN329" s="45">
        <f>((($B329*2.71^(BN$1*$N329)*($D329/1000)*($O329+$P329)/$D329))/((1+'Instruktion Kostnad nytta'!$C$37)^BN$1))</f>
        <v>40.199673485009399</v>
      </c>
      <c r="BO329" s="45">
        <f>((($B329*2.71^(BO$1*$N329)*($D329/1000)*($O329+$P329)/$D329))/((1+'Instruktion Kostnad nytta'!$C$37)^BO$1))</f>
        <v>40.607984306925012</v>
      </c>
      <c r="BP329" s="45">
        <f>((($B329*2.71^(BP$1*$N329)*($D329/1000)*($O329+$P329)/$D329))/((1+'Instruktion Kostnad nytta'!$C$37)^BP$1))</f>
        <v>41.020442369672224</v>
      </c>
      <c r="BQ329" s="45">
        <f>((($B329*2.71^(BQ$1*$N329)*($D329/1000)*($O329+$P329)/$D329))/((1+'Instruktion Kostnad nytta'!$C$37)^BQ$1))</f>
        <v>41.437089797058633</v>
      </c>
      <c r="BR329" s="45">
        <f>((($B329*2.71^(BR$1*$N329)*($D329/1000)*($O329+$P329)/$D329))/((1+'Instruktion Kostnad nytta'!$C$37)^BR$1))</f>
        <v>41.857969140746285</v>
      </c>
      <c r="BS329" s="45">
        <f>((($B329*2.71^(BS$1*$N329)*($D329/1000)*($O329+$P329)/$D329))/((1+'Instruktion Kostnad nytta'!$C$37)^BS$1))</f>
        <v>42.283123384597289</v>
      </c>
      <c r="BT329" s="45">
        <f>((($B329*2.71^(BT$1*$N329)*($D329/1000)*($O329+$P329)/$D329))/((1+'Instruktion Kostnad nytta'!$C$37)^BT$1))</f>
        <v>42.712595949063832</v>
      </c>
      <c r="BU329" s="45">
        <f>((($B329*2.71^(BU$1*$N329)*($D329/1000)*($O329+$P329)/$D329))/((1+'Instruktion Kostnad nytta'!$C$37)^BU$1))</f>
        <v>43.146430695622549</v>
      </c>
      <c r="BV329" s="45">
        <f>((($B329*2.71^(BV$1*$N329)*($D329/1000)*($O329+$P329)/$D329))/((1+'Instruktion Kostnad nytta'!$C$37)^BV$1))</f>
        <v>43.584671931254093</v>
      </c>
      <c r="BW329" s="45">
        <f>((($B329*2.71^(BW$1*$N329)*($D329/1000)*($O329+$P329)/$D329))/((1+'Instruktion Kostnad nytta'!$C$37)^BW$1))</f>
        <v>44.02736441296814</v>
      </c>
      <c r="BX329" s="45">
        <f>((($B329*2.71^(BX$1*$N329)*($D329/1000)*($O329+$P329)/$D329))/((1+'Instruktion Kostnad nytta'!$C$37)^BX$1))</f>
        <v>44.474553352374357</v>
      </c>
      <c r="BY329" s="45">
        <f>((($B329*2.71^(BY$1*$N329)*($D329/1000)*($O329+$P329)/$D329))/((1+'Instruktion Kostnad nytta'!$C$37)^BY$1))</f>
        <v>44.926284420299801</v>
      </c>
      <c r="BZ329" s="45">
        <f>((($B329*2.71^(BZ$1*$N329)*($D329/1000)*($O329+$P329)/$D329))/((1+'Instruktion Kostnad nytta'!$C$37)^BZ$1))</f>
        <v>45.382603751453274</v>
      </c>
      <c r="CA329" s="45">
        <f>((($B329*2.71^(CA$1*$N329)*($D329/1000)*($O329+$P329)/$D329))/((1+'Instruktion Kostnad nytta'!$C$37)^CA$1))</f>
        <v>45.843557949136923</v>
      </c>
      <c r="CB329" s="45">
        <f>((($B329*2.71^(CB$1*$N329)*($D329/1000)*($O329+$P329)/$D329))/((1+'Instruktion Kostnad nytta'!$C$37)^CB$1))</f>
        <v>46.309194090005803</v>
      </c>
      <c r="CC329" s="45">
        <f>((($B329*2.71^(CC$1*$N329)*($D329/1000)*($O329+$P329)/$D329))/((1+'Instruktion Kostnad nytta'!$C$37)^CC$1))</f>
        <v>46.779559728875739</v>
      </c>
      <c r="CD329" s="45">
        <f>((($B329*2.71^(CD$1*$N329)*($D329/1000)*($O329+$P329)/$D329))/((1+'Instruktion Kostnad nytta'!$C$37)^CD$1))</f>
        <v>47.254702903580153</v>
      </c>
      <c r="CE329" s="45">
        <f>((($B329*2.71^(CE$1*$N329)*($D329/1000)*($O329+$P329)/$D329))/((1+'Instruktion Kostnad nytta'!$C$37)^CE$1))</f>
        <v>47.734672139875926</v>
      </c>
      <c r="CF329" s="45">
        <f>((($B329*2.71^(CF$1*$N329)*($D329/1000)*($O329+$P329)/$D329))/((1+'Instruktion Kostnad nytta'!$C$37)^CF$1))</f>
        <v>48.219516456399383</v>
      </c>
      <c r="CG329" s="45">
        <f>((($B329*2.71^(CG$1*$N329)*($D329/1000)*($O329+$P329)/$D329))/((1+'Instruktion Kostnad nytta'!$C$37)^CG$1))</f>
        <v>48.709285369672486</v>
      </c>
      <c r="CH329" s="45">
        <f>((($B329*2.71^(CH$1*$N329)*($D329/1000)*($O329+$P329)/$D329))/((1+'Instruktion Kostnad nytta'!$C$37)^CH$1))</f>
        <v>49.204028899159844</v>
      </c>
      <c r="CI329" s="45">
        <f>((($B329*2.71^(CI$1*$N329)*($D329/1000)*($O329+$P329)/$D329))/((1+'Instruktion Kostnad nytta'!$C$37)^CI$1))</f>
        <v>49.703797572377269</v>
      </c>
      <c r="CJ329" s="45">
        <f>((($B329*2.71^(CJ$1*$N329)*($D329/1000)*($O329+$P329)/$D329))/((1+'Instruktion Kostnad nytta'!$C$37)^CJ$1))</f>
        <v>50.208642430051853</v>
      </c>
      <c r="CK329" s="45">
        <f>((($B329*2.71^(CK$1*$N329)*($D329/1000)*($O329+$P329)/$D329))/((1+'Instruktion Kostnad nytta'!$C$37)^CK$1))</f>
        <v>50.718615031334977</v>
      </c>
      <c r="CL329" s="45">
        <f>((($B329*2.71^(CL$1*$N329)*($D329/1000)*($O329+$P329)/$D329))/((1+'Instruktion Kostnad nytta'!$C$37)^CL$1))</f>
        <v>51.233767459067714</v>
      </c>
      <c r="CM329" s="45">
        <f>((($B329*2.71^(CM$1*$N329)*($D329/1000)*($O329+$P329)/$D329))/((1+'Instruktion Kostnad nytta'!$C$37)^CM$1))</f>
        <v>51.754152325100151</v>
      </c>
      <c r="CN329" s="45">
        <f>((($B329*2.71^(CN$1*$N329)*($D329/1000)*($O329+$P329)/$D329))/((1+'Instruktion Kostnad nytta'!$C$37)^CN$1))</f>
        <v>52.279822775664641</v>
      </c>
      <c r="CO329" s="45">
        <f>((($B329*2.71^(CO$1*$N329)*($D329/1000)*($O329+$P329)/$D329))/((1+'Instruktion Kostnad nytta'!$C$37)^CO$1))</f>
        <v>52.81083249680313</v>
      </c>
      <c r="CP329" s="45">
        <f>((($B329*2.71^(CP$1*$N329)*($D329/1000)*($O329+$P329)/$D329))/((1+'Instruktion Kostnad nytta'!$C$37)^CP$1))</f>
        <v>53.34723571985068</v>
      </c>
      <c r="CQ329" s="45">
        <f>((($B329*2.71^(CQ$1*$N329)*($D329/1000)*($O329+$P329)/$D329))/((1+'Instruktion Kostnad nytta'!$C$37)^CQ$1))</f>
        <v>53.889087226973508</v>
      </c>
      <c r="CR329" s="45">
        <f>((($B329*2.71^(CR$1*$N329)*($D329/1000)*($O329+$P329)/$D329))/((1+'Instruktion Kostnad nytta'!$C$37)^CR$1))</f>
        <v>54.436442356764182</v>
      </c>
      <c r="CS329" s="45">
        <f>((($B329*2.71^(CS$1*$N329)*($D329/1000)*($O329+$P329)/$D329))/((1+'Instruktion Kostnad nytta'!$C$37)^CS$1))</f>
        <v>54.989357009892906</v>
      </c>
      <c r="CT329" s="45">
        <f>((($B329*2.71^(CT$1*$N329)*($D329/1000)*($O329+$P329)/$D329))/((1+'Instruktion Kostnad nytta'!$C$37)^CT$1))</f>
        <v>55.547887654816996</v>
      </c>
      <c r="CU329" s="45">
        <f>((($B329*2.71^(CU$1*$N329)*($D329/1000)*($O329+$P329)/$D329))/((1+'Instruktion Kostnad nytta'!$C$37)^CU$1))</f>
        <v>56.112091333547696</v>
      </c>
      <c r="CV329" s="45">
        <f>((($B329*2.71^(CV$1*$N329)*($D329/1000)*($O329+$P329)/$D329))/((1+'Instruktion Kostnad nytta'!$C$37)^CV$1))</f>
        <v>56.682025667475763</v>
      </c>
      <c r="CW329" s="45">
        <f>((($B329*2.71^(CW$1*$N329)*($D329/1000)*($O329+$P329)/$D329))/((1+'Instruktion Kostnad nytta'!$C$37)^CW$1))</f>
        <v>57.257748863256467</v>
      </c>
      <c r="CX329" s="45">
        <f>((($B329*2.71^(CX$1*$N329)*($D329/1000)*($O329+$P329)/$D329))/((1+'Instruktion Kostnad nytta'!$C$37)^CX$1))</f>
        <v>57.83931971875387</v>
      </c>
      <c r="CY329" s="45">
        <f>((($B329*2.71^(CY$1*$N329)*($D329/1000)*($O329+$P329)/$D329))/((1+'Instruktion Kostnad nytta'!$C$37)^CY$1))</f>
        <v>58.426797629046156</v>
      </c>
      <c r="CZ329" s="45">
        <f>((($B329*2.71^(CZ$1*$N329)*($D329/1000)*($O329+$P329)/$D329))/((1+'Instruktion Kostnad nytta'!$C$37)^CZ$1))</f>
        <v>59.020242592491172</v>
      </c>
      <c r="DA329" s="45">
        <f>((($B329*2.71^(DA$1*$N329)*($D329/1000)*($O329+$P329)/$D329))/((1+'Instruktion Kostnad nytta'!$C$37)^DA$1))</f>
        <v>59.61971521685431</v>
      </c>
      <c r="DB329" s="45">
        <f>((($B329*2.71^(DB$1*$N329)*($D329/1000)*($O329+$P329)/$D329))/((1+'Instruktion Kostnad nytta'!$C$37)^DB$1))</f>
        <v>60.225276725498077</v>
      </c>
      <c r="DC329" s="45">
        <f>((($B329*2.71^(DC$1*$N329)*($D329/1000)*($O329+$P329)/$D329))/((1+'Instruktion Kostnad nytta'!$C$37)^DC$1))</f>
        <v>60.836988963634859</v>
      </c>
      <c r="DD329" s="45">
        <f>((($B329*2.71^(DD$1*$N329)*($D329/1000)*($O329+$P329)/$D329))/((1+'Instruktion Kostnad nytta'!$C$37)^DD$1))</f>
        <v>61.454914404643155</v>
      </c>
      <c r="DE329" s="45">
        <f>((($B329*2.71^(DE$1*$N329)*($D329/1000)*($O329+$P329)/$D329))/((1+'Instruktion Kostnad nytta'!$C$37)^DE$1))</f>
        <v>62.079116156447682</v>
      </c>
      <c r="DF329" s="45">
        <f>((($B329*2.71^(DF$1*$N329)*($D329/1000)*($O329+$P329)/$D329))/((1+'Instruktion Kostnad nytta'!$C$37)^DF$1))</f>
        <v>62.70965796796483</v>
      </c>
      <c r="DG329" s="45">
        <f>((($B329*2.71^(DG$1*$N329)*($D329/1000)*($O329+$P329)/$D329))/((1+'Instruktion Kostnad nytta'!$C$37)^DG$1))</f>
        <v>63.346604235612872</v>
      </c>
      <c r="DH329" s="45">
        <f>((($B329*2.71^(DH$1*$N329)*($D329/1000)*($O329+$P329)/$D329))/((1+'Instruktion Kostnad nytta'!$C$37)^DH$1))</f>
        <v>63.990020009889072</v>
      </c>
      <c r="DI329" s="45">
        <f>((($B329*2.71^(DI$1*$N329)*($D329/1000)*($O329+$P329)/$D329))/((1+'Instruktion Kostnad nytta'!$C$37)^DI$1))</f>
        <v>64.639971002012857</v>
      </c>
      <c r="DJ329" s="45">
        <f>((($B329*2.71^(DJ$1*$N329)*($D329/1000)*($O329+$P329)/$D329))/((1+'Instruktion Kostnad nytta'!$C$37)^DJ$1))</f>
        <v>65.296523590637122</v>
      </c>
      <c r="DK329" s="45">
        <f>((($B329*2.71^(DK$1*$N329)*($D329/1000)*($O329+$P329)/$D329))/((1+'Instruktion Kostnad nytta'!$C$37)^DK$1))</f>
        <v>65.959744828627237</v>
      </c>
      <c r="DL329" s="45">
        <f>((($B329*2.71^(DL$1*$N329)*($D329/1000)*($O329+$P329)/$D329))/((1+'Instruktion Kostnad nytta'!$C$37)^DL$1))</f>
        <v>66.629702449909004</v>
      </c>
      <c r="DM329" s="45">
        <f>((($B329*2.71^(DM$1*$N329)*($D329/1000)*($O329+$P329)/$D329))/((1+'Instruktion Kostnad nytta'!$C$37)^DM$1))</f>
        <v>67.306464876386457</v>
      </c>
      <c r="DN329" s="45">
        <f>((($B329*2.71^(DN$1*$N329)*($D329/1000)*($O329+$P329)/$D329))/((1+'Instruktion Kostnad nytta'!$C$37)^DN$1))</f>
        <v>67.990101224929418</v>
      </c>
      <c r="DO329" s="45">
        <f>((($B329*2.71^(DO$1*$N329)*($D329/1000)*($O329+$P329)/$D329))/((1+'Instruktion Kostnad nytta'!$C$37)^DO$1))</f>
        <v>68.680681314432647</v>
      </c>
      <c r="DP329" s="45">
        <f>((($B329*2.71^(DP$1*$N329)*($D329/1000)*($O329+$P329)/$D329))/((1+'Instruktion Kostnad nytta'!$C$37)^DP$1))</f>
        <v>69.378275672946003</v>
      </c>
      <c r="DQ329" s="45">
        <f>((($B329*2.71^(DQ$1*$N329)*($D329/1000)*($O329+$P329)/$D329))/((1+'Instruktion Kostnad nytta'!$C$37)^DQ$1))</f>
        <v>70.082955544877592</v>
      </c>
      <c r="DR329" s="45">
        <f>((($B329*2.71^(DR$1*$N329)*($D329/1000)*($O329+$P329)/$D329))/((1+'Instruktion Kostnad nytta'!$C$37)^DR$1))</f>
        <v>70.794792898269904</v>
      </c>
      <c r="DS329" s="45">
        <f>((($B329*2.71^(DS$1*$N329)*($D329/1000)*($O329+$P329)/$D329))/((1+'Instruktion Kostnad nytta'!$C$37)^DS$1))</f>
        <v>71.513860432149713</v>
      </c>
      <c r="DT329" s="45">
        <f>((($B329*2.71^(DT$1*$N329)*($D329/1000)*($O329+$P329)/$D329))/((1+'Instruktion Kostnad nytta'!$C$37)^DT$1))</f>
        <v>72.240231583952706</v>
      </c>
      <c r="DU329" s="45">
        <f>((($B329*2.71^(DU$1*$N329)*($D329/1000)*($O329+$P329)/$D329))/((1+'Instruktion Kostnad nytta'!$C$37)^DU$1))</f>
        <v>72.973980537023593</v>
      </c>
      <c r="DV329" s="45">
        <f>((($B329*2.71^(DV$1*$N329)*($D329/1000)*($O329+$P329)/$D329))/((1+'Instruktion Kostnad nytta'!$C$37)^DV$1))</f>
        <v>73.715182228192504</v>
      </c>
      <c r="DW329" s="45">
        <f>((($B329*2.71^(DW$1*$N329)*($D329/1000)*($O329+$P329)/$D329))/((1+'Instruktion Kostnad nytta'!$C$37)^DW$1))</f>
        <v>74.463912355427894</v>
      </c>
      <c r="DX329" s="45">
        <f>((($B329*2.71^(DX$1*$N329)*($D329/1000)*($O329+$P329)/$D329))/((1+'Instruktion Kostnad nytta'!$C$37)^DX$1))</f>
        <v>75.220247385567816</v>
      </c>
      <c r="DY329" s="45">
        <f>((($B329*2.71^(DY$1*$N329)*($D329/1000)*($O329+$P329)/$D329))/((1+'Instruktion Kostnad nytta'!$C$37)^DY$1))</f>
        <v>75.984264562128971</v>
      </c>
      <c r="DZ329" s="45">
        <f>((($B329*2.71^(DZ$1*$N329)*($D329/1000)*($O329+$P329)/$D329))/((1+'Instruktion Kostnad nytta'!$C$37)^DZ$1))</f>
        <v>76.756041913195887</v>
      </c>
      <c r="EA329" s="45">
        <f>((($B329*2.71^(EA$1*$N329)*($D329/1000)*($O329+$P329)/$D329))/((1+'Instruktion Kostnad nytta'!$C$37)^EA$1))</f>
        <v>77.535658259389692</v>
      </c>
      <c r="EB329" s="45">
        <f>((($B329*2.71^(EB$1*$N329)*($D329/1000)*($O329+$P329)/$D329))/((1+'Instruktion Kostnad nytta'!$C$37)^EB$1))</f>
        <v>78.323193221917847</v>
      </c>
      <c r="EC329" s="45">
        <f>((($B329*2.71^(EC$1*$N329)*($D329/1000)*($O329+$P329)/$D329))/((1+'Instruktion Kostnad nytta'!$C$37)^EC$1))</f>
        <v>79.118727230705829</v>
      </c>
      <c r="ED329" s="45">
        <f>((($B329*2.71^(ED$1*$N329)*($D329/1000)*($O329+$P329)/$D329))/((1+'Instruktion Kostnad nytta'!$C$37)^ED$1))</f>
        <v>79.92234153261137</v>
      </c>
      <c r="EE329" s="45">
        <f>((($B329*2.71^(EE$1*$N329)*($D329/1000)*($O329+$P329)/$D329))/((1+'Instruktion Kostnad nytta'!$C$37)^EE$1))</f>
        <v>80.734118199722133</v>
      </c>
      <c r="EF329" s="45">
        <f>((($B329*2.71^(EF$1*$N329)*($D329/1000)*($O329+$P329)/$D329))/((1+'Instruktion Kostnad nytta'!$C$37)^EF$1))</f>
        <v>81.554140137737463</v>
      </c>
      <c r="EG329" s="45">
        <f>((($B329*2.71^(EG$1*$N329)*($D329/1000)*($O329+$P329)/$D329))/((1+'Instruktion Kostnad nytta'!$C$37)^EG$1))</f>
        <v>82.382491094435622</v>
      </c>
      <c r="EH329" s="45">
        <f>((($B329*2.71^(EH$1*$N329)*($D329/1000)*($O329+$P329)/$D329))/((1+'Instruktion Kostnad nytta'!$C$37)^EH$1))</f>
        <v>83.219255668226751</v>
      </c>
      <c r="EI329" s="45">
        <f>((($B329*2.71^(EI$1*$N329)*($D329/1000)*($O329+$P329)/$D329))/((1+'Instruktion Kostnad nytta'!$C$37)^EI$1))</f>
        <v>84.064519316792683</v>
      </c>
      <c r="EJ329" s="45">
        <f>((($B329*2.71^(EJ$1*$N329)*($D329/1000)*($O329+$P329)/$D329))/((1+'Instruktion Kostnad nytta'!$C$37)^EJ$1))</f>
        <v>84.918368365814985</v>
      </c>
      <c r="EK329" s="45">
        <f>((($B329*2.71^(EK$1*$N329)*($D329/1000)*($O329+$P329)/$D329))/((1+'Instruktion Kostnad nytta'!$C$37)^EK$1))</f>
        <v>85.780890017790796</v>
      </c>
      <c r="EL329" s="45">
        <f>((($B329*2.71^(EL$1*$N329)*($D329/1000)*($O329+$P329)/$D329))/((1+'Instruktion Kostnad nytta'!$C$37)^EL$1))</f>
        <v>86.65217236093919</v>
      </c>
    </row>
    <row r="330" spans="1:142" x14ac:dyDescent="0.25">
      <c r="A330" s="41">
        <v>332</v>
      </c>
      <c r="B330" s="59">
        <v>0.5</v>
      </c>
      <c r="C330" s="59">
        <v>15</v>
      </c>
      <c r="D330" s="60">
        <v>80</v>
      </c>
      <c r="E330" s="59">
        <v>1965</v>
      </c>
      <c r="F330" s="59" t="s">
        <v>98</v>
      </c>
      <c r="G330" s="59">
        <v>127</v>
      </c>
      <c r="H330" s="59" t="s">
        <v>46</v>
      </c>
      <c r="I330" s="59">
        <v>8</v>
      </c>
      <c r="J330" s="41">
        <v>0</v>
      </c>
      <c r="K330" s="41" t="s">
        <v>271</v>
      </c>
      <c r="L330" s="48">
        <f>'Instruktion Kostnad nytta'!C$19/D330+IF((IF(F330="A",'Instruktion Kostnad nytta'!C$25,0)+IF(G330&lt;500,'Instruktion Kostnad nytta'!C$20,('Instruktion Kostnad nytta'!C$20+'Instruktion Kostnad nytta'!C$21))+IF(G330&lt;700,0,('Instruktion Kostnad nytta'!C$22-'Instruktion Kostnad nytta'!C$21))+I330*'Instruktion Kostnad nytta'!C$23/D330)&lt;3000,3000,(IF(F330="A",'Instruktion Kostnad nytta'!C$25,0)+IF(G330&lt;500,'Instruktion Kostnad nytta'!C$20,('Instruktion Kostnad nytta'!C$20+'Instruktion Kostnad nytta'!C$21))+IF(G330&lt;700,0,('Instruktion Kostnad nytta'!C$22-'Instruktion Kostnad nytta'!C$21))+I330*'Instruktion Kostnad nytta'!C$23/D330))</f>
        <v>6875</v>
      </c>
      <c r="M330" s="50">
        <f t="shared" si="15"/>
        <v>6.25</v>
      </c>
      <c r="N330" s="49">
        <f>IF(H330="Gråjärn",'Instruktion Kostnad nytta'!C$32,IF(H330="segjärn",'Instruktion Kostnad nytta'!C$33,IF(H330="PVC",'Instruktion Kostnad nytta'!C$34,IF(H330="PE",'Instruktion Kostnad nytta'!C$35,IF(H330="ST",'Instruktion Kostnad nytta'!C$36,0)))))</f>
        <v>0.03</v>
      </c>
      <c r="O330" s="48">
        <f>IF(G330&lt;200,'Instruktion Kostnad nytta'!C$28,(IF(G330&lt;500,'Instruktion Kostnad nytta'!C$29,'Instruktion Kostnad nytta'!C$30)))</f>
        <v>45000</v>
      </c>
      <c r="P330" s="47">
        <v>4000</v>
      </c>
      <c r="Q330" s="46">
        <f t="shared" si="16"/>
        <v>-429.79509409760863</v>
      </c>
      <c r="R330" s="45">
        <f t="shared" si="17"/>
        <v>-6586.3040142958916</v>
      </c>
      <c r="S330" s="45">
        <f>((($B330*2.71^(S$1*$N330)*($D330/1000)*($O330+$P330)/$D330))/((1+'Instruktion Kostnad nytta'!$C$37)^S$1))</f>
        <v>25.000223905593113</v>
      </c>
      <c r="T330" s="45">
        <f>((($B330*2.71^(T$1*$N330)*($D330/1000)*($O330+$P330)/$D330))/((1+'Instruktion Kostnad nytta'!$C$37)^T$1))</f>
        <v>25.254152882771844</v>
      </c>
      <c r="U330" s="45">
        <f>((($B330*2.71^(U$1*$N330)*($D330/1000)*($O330+$P330)/$D330))/((1+'Instruktion Kostnad nytta'!$C$37)^U$1))</f>
        <v>25.510661033868949</v>
      </c>
      <c r="V330" s="45">
        <f>((($B330*2.71^(V$1*$N330)*($D330/1000)*($O330+$P330)/$D330))/((1+'Instruktion Kostnad nytta'!$C$37)^V$1))</f>
        <v>25.769774555729619</v>
      </c>
      <c r="W330" s="45">
        <f>((($B330*2.71^(W$1*$N330)*($D330/1000)*($O330+$P330)/$D330))/((1+'Instruktion Kostnad nytta'!$C$37)^W$1))</f>
        <v>26.031519911282167</v>
      </c>
      <c r="X330" s="45">
        <f>((($B330*2.71^(X$1*$N330)*($D330/1000)*($O330+$P330)/$D330))/((1+'Instruktion Kostnad nytta'!$C$37)^X$1))</f>
        <v>26.295923832240685</v>
      </c>
      <c r="Y330" s="45">
        <f>((($B330*2.71^(Y$1*$N330)*($D330/1000)*($O330+$P330)/$D330))/((1+'Instruktion Kostnad nytta'!$C$37)^Y$1))</f>
        <v>26.563013321835086</v>
      </c>
      <c r="Z330" s="45">
        <f>((($B330*2.71^(Z$1*$N330)*($D330/1000)*($O330+$P330)/$D330))/((1+'Instruktion Kostnad nytta'!$C$37)^Z$1))</f>
        <v>26.832815657568947</v>
      </c>
      <c r="AA330" s="45">
        <f>((($B330*2.71^(AA$1*$N330)*($D330/1000)*($O330+$P330)/$D330))/((1+'Instruktion Kostnad nytta'!$C$37)^AA$1))</f>
        <v>27.1053583940053</v>
      </c>
      <c r="AB330" s="45">
        <f>((($B330*2.71^(AB$1*$N330)*($D330/1000)*($O330+$P330)/$D330))/((1+'Instruktion Kostnad nytta'!$C$37)^AB$1))</f>
        <v>27.380669365580751</v>
      </c>
      <c r="AC330" s="45">
        <f>((($B330*2.71^(AC$1*$N330)*($D330/1000)*($O330+$P330)/$D330))/((1+'Instruktion Kostnad nytta'!$C$37)^AC$1))</f>
        <v>27.658776689448164</v>
      </c>
      <c r="AD330" s="45">
        <f>((($B330*2.71^(AD$1*$N330)*($D330/1000)*($O330+$P330)/$D330))/((1+'Instruktion Kostnad nytta'!$C$37)^AD$1))</f>
        <v>27.939708768348279</v>
      </c>
      <c r="AE330" s="45">
        <f>((($B330*2.71^(AE$1*$N330)*($D330/1000)*($O330+$P330)/$D330))/((1+'Instruktion Kostnad nytta'!$C$37)^AE$1))</f>
        <v>28.223494293510345</v>
      </c>
      <c r="AF330" s="45">
        <f>((($B330*2.71^(AF$1*$N330)*($D330/1000)*($O330+$P330)/$D330))/((1+'Instruktion Kostnad nytta'!$C$37)^AF$1))</f>
        <v>28.510162247582453</v>
      </c>
      <c r="AG330" s="45">
        <f>((($B330*2.71^(AG$1*$N330)*($D330/1000)*($O330+$P330)/$D330))/((1+'Instruktion Kostnad nytta'!$C$37)^AG$1))</f>
        <v>28.799741907591361</v>
      </c>
      <c r="AH330" s="45">
        <f>((($B330*2.71^(AH$1*$N330)*($D330/1000)*($O330+$P330)/$D330))/((1+'Instruktion Kostnad nytta'!$C$37)^AH$1))</f>
        <v>29.092262847932609</v>
      </c>
      <c r="AI330" s="45">
        <f>((($B330*2.71^(AI$1*$N330)*($D330/1000)*($O330+$P330)/$D330))/((1+'Instruktion Kostnad nytta'!$C$37)^AI$1))</f>
        <v>29.38775494339091</v>
      </c>
      <c r="AJ330" s="45">
        <f>((($B330*2.71^(AJ$1*$N330)*($D330/1000)*($O330+$P330)/$D330))/((1+'Instruktion Kostnad nytta'!$C$37)^AJ$1))</f>
        <v>29.686248372191148</v>
      </c>
      <c r="AK330" s="45">
        <f>((($B330*2.71^(AK$1*$N330)*($D330/1000)*($O330+$P330)/$D330))/((1+'Instruktion Kostnad nytta'!$C$37)^AK$1))</f>
        <v>29.987773619080546</v>
      </c>
      <c r="AL330" s="45">
        <f>((($B330*2.71^(AL$1*$N330)*($D330/1000)*($O330+$P330)/$D330))/((1+'Instruktion Kostnad nytta'!$C$37)^AL$1))</f>
        <v>30.292361478441951</v>
      </c>
      <c r="AM330" s="45">
        <f>((($B330*2.71^(AM$1*$N330)*($D330/1000)*($O330+$P330)/$D330))/((1+'Instruktion Kostnad nytta'!$C$37)^AM$1))</f>
        <v>30.600043057438853</v>
      </c>
      <c r="AN330" s="45">
        <f>((($B330*2.71^(AN$1*$N330)*($D330/1000)*($O330+$P330)/$D330))/((1+'Instruktion Kostnad nytta'!$C$37)^AN$1))</f>
        <v>30.91084977919234</v>
      </c>
      <c r="AO330" s="45">
        <f>((($B330*2.71^(AO$1*$N330)*($D330/1000)*($O330+$P330)/$D330))/((1+'Instruktion Kostnad nytta'!$C$37)^AO$1))</f>
        <v>31.224813385990259</v>
      </c>
      <c r="AP330" s="45">
        <f>((($B330*2.71^(AP$1*$N330)*($D330/1000)*($O330+$P330)/$D330))/((1+'Instruktion Kostnad nytta'!$C$37)^AP$1))</f>
        <v>31.541965942529057</v>
      </c>
      <c r="AQ330" s="45">
        <f>((($B330*2.71^(AQ$1*$N330)*($D330/1000)*($O330+$P330)/$D330))/((1+'Instruktion Kostnad nytta'!$C$37)^AQ$1))</f>
        <v>31.862339839188468</v>
      </c>
      <c r="AR330" s="45">
        <f>((($B330*2.71^(AR$1*$N330)*($D330/1000)*($O330+$P330)/$D330))/((1+'Instruktion Kostnad nytta'!$C$37)^AR$1))</f>
        <v>32.185967795339536</v>
      </c>
      <c r="AS330" s="45">
        <f>((($B330*2.71^(AS$1*$N330)*($D330/1000)*($O330+$P330)/$D330))/((1+'Instruktion Kostnad nytta'!$C$37)^AS$1))</f>
        <v>32.512882862686169</v>
      </c>
      <c r="AT330" s="45">
        <f>((($B330*2.71^(AT$1*$N330)*($D330/1000)*($O330+$P330)/$D330))/((1+'Instruktion Kostnad nytta'!$C$37)^AT$1))</f>
        <v>32.843118428640715</v>
      </c>
      <c r="AU330" s="45">
        <f>((($B330*2.71^(AU$1*$N330)*($D330/1000)*($O330+$P330)/$D330))/((1+'Instruktion Kostnad nytta'!$C$37)^AU$1))</f>
        <v>33.176708219733698</v>
      </c>
      <c r="AV330" s="45">
        <f>((($B330*2.71^(AV$1*$N330)*($D330/1000)*($O330+$P330)/$D330))/((1+'Instruktion Kostnad nytta'!$C$37)^AV$1))</f>
        <v>33.513686305058343</v>
      </c>
      <c r="AW330" s="45">
        <f>((($B330*2.71^(AW$1*$N330)*($D330/1000)*($O330+$P330)/$D330))/((1+'Instruktion Kostnad nytta'!$C$37)^AW$1))</f>
        <v>33.854087099749947</v>
      </c>
      <c r="AX330" s="45">
        <f>((($B330*2.71^(AX$1*$N330)*($D330/1000)*($O330+$P330)/$D330))/((1+'Instruktion Kostnad nytta'!$C$37)^AX$1))</f>
        <v>34.197945368500726</v>
      </c>
      <c r="AY330" s="45">
        <f>((($B330*2.71^(AY$1*$N330)*($D330/1000)*($O330+$P330)/$D330))/((1+'Instruktion Kostnad nytta'!$C$37)^AY$1))</f>
        <v>34.545296229110207</v>
      </c>
      <c r="AZ330" s="45">
        <f>((($B330*2.71^(AZ$1*$N330)*($D330/1000)*($O330+$P330)/$D330))/((1+'Instruktion Kostnad nytta'!$C$37)^AZ$1))</f>
        <v>34.896175156071806</v>
      </c>
      <c r="BA330" s="45">
        <f>((($B330*2.71^(BA$1*$N330)*($D330/1000)*($O330+$P330)/$D330))/((1+'Instruktion Kostnad nytta'!$C$37)^BA$1))</f>
        <v>35.250617984195777</v>
      </c>
      <c r="BB330" s="45">
        <f>((($B330*2.71^(BB$1*$N330)*($D330/1000)*($O330+$P330)/$D330))/((1+'Instruktion Kostnad nytta'!$C$37)^BB$1))</f>
        <v>35.608660912269002</v>
      </c>
      <c r="BC330" s="45">
        <f>((($B330*2.71^(BC$1*$N330)*($D330/1000)*($O330+$P330)/$D330))/((1+'Instruktion Kostnad nytta'!$C$37)^BC$1))</f>
        <v>35.970340506751896</v>
      </c>
      <c r="BD330" s="45">
        <f>((($B330*2.71^(BD$1*$N330)*($D330/1000)*($O330+$P330)/$D330))/((1+'Instruktion Kostnad nytta'!$C$37)^BD$1))</f>
        <v>36.335693705512931</v>
      </c>
      <c r="BE330" s="45">
        <f>((($B330*2.71^(BE$1*$N330)*($D330/1000)*($O330+$P330)/$D330))/((1+'Instruktion Kostnad nytta'!$C$37)^BE$1))</f>
        <v>36.704757821600943</v>
      </c>
      <c r="BF330" s="45">
        <f>((($B330*2.71^(BF$1*$N330)*($D330/1000)*($O330+$P330)/$D330))/((1+'Instruktion Kostnad nytta'!$C$37)^BF$1))</f>
        <v>37.077570547056048</v>
      </c>
      <c r="BG330" s="45">
        <f>((($B330*2.71^(BG$1*$N330)*($D330/1000)*($O330+$P330)/$D330))/((1+'Instruktion Kostnad nytta'!$C$37)^BG$1))</f>
        <v>37.454169956758932</v>
      </c>
      <c r="BH330" s="45">
        <f>((($B330*2.71^(BH$1*$N330)*($D330/1000)*($O330+$P330)/$D330))/((1+'Instruktion Kostnad nytta'!$C$37)^BH$1))</f>
        <v>37.83459451231942</v>
      </c>
      <c r="BI330" s="45">
        <f>((($B330*2.71^(BI$1*$N330)*($D330/1000)*($O330+$P330)/$D330))/((1+'Instruktion Kostnad nytta'!$C$37)^BI$1))</f>
        <v>38.218883066004558</v>
      </c>
      <c r="BJ330" s="45">
        <f>((($B330*2.71^(BJ$1*$N330)*($D330/1000)*($O330+$P330)/$D330))/((1+'Instruktion Kostnad nytta'!$C$37)^BJ$1))</f>
        <v>38.607074864706519</v>
      </c>
      <c r="BK330" s="45">
        <f>((($B330*2.71^(BK$1*$N330)*($D330/1000)*($O330+$P330)/$D330))/((1+'Instruktion Kostnad nytta'!$C$37)^BK$1))</f>
        <v>38.999209553950806</v>
      </c>
      <c r="BL330" s="45">
        <f>((($B330*2.71^(BL$1*$N330)*($D330/1000)*($O330+$P330)/$D330))/((1+'Instruktion Kostnad nytta'!$C$37)^BL$1))</f>
        <v>39.39532718194527</v>
      </c>
      <c r="BM330" s="45">
        <f>((($B330*2.71^(BM$1*$N330)*($D330/1000)*($O330+$P330)/$D330))/((1+'Instruktion Kostnad nytta'!$C$37)^BM$1))</f>
        <v>39.795468203670062</v>
      </c>
      <c r="BN330" s="45">
        <f>((($B330*2.71^(BN$1*$N330)*($D330/1000)*($O330+$P330)/$D330))/((1+'Instruktion Kostnad nytta'!$C$37)^BN$1))</f>
        <v>40.199673485009399</v>
      </c>
      <c r="BO330" s="45">
        <f>((($B330*2.71^(BO$1*$N330)*($D330/1000)*($O330+$P330)/$D330))/((1+'Instruktion Kostnad nytta'!$C$37)^BO$1))</f>
        <v>40.607984306925012</v>
      </c>
      <c r="BP330" s="45">
        <f>((($B330*2.71^(BP$1*$N330)*($D330/1000)*($O330+$P330)/$D330))/((1+'Instruktion Kostnad nytta'!$C$37)^BP$1))</f>
        <v>41.020442369672224</v>
      </c>
      <c r="BQ330" s="45">
        <f>((($B330*2.71^(BQ$1*$N330)*($D330/1000)*($O330+$P330)/$D330))/((1+'Instruktion Kostnad nytta'!$C$37)^BQ$1))</f>
        <v>41.437089797058633</v>
      </c>
      <c r="BR330" s="45">
        <f>((($B330*2.71^(BR$1*$N330)*($D330/1000)*($O330+$P330)/$D330))/((1+'Instruktion Kostnad nytta'!$C$37)^BR$1))</f>
        <v>41.857969140746285</v>
      </c>
      <c r="BS330" s="45">
        <f>((($B330*2.71^(BS$1*$N330)*($D330/1000)*($O330+$P330)/$D330))/((1+'Instruktion Kostnad nytta'!$C$37)^BS$1))</f>
        <v>42.283123384597289</v>
      </c>
      <c r="BT330" s="45">
        <f>((($B330*2.71^(BT$1*$N330)*($D330/1000)*($O330+$P330)/$D330))/((1+'Instruktion Kostnad nytta'!$C$37)^BT$1))</f>
        <v>42.712595949063832</v>
      </c>
      <c r="BU330" s="45">
        <f>((($B330*2.71^(BU$1*$N330)*($D330/1000)*($O330+$P330)/$D330))/((1+'Instruktion Kostnad nytta'!$C$37)^BU$1))</f>
        <v>43.146430695622549</v>
      </c>
      <c r="BV330" s="45">
        <f>((($B330*2.71^(BV$1*$N330)*($D330/1000)*($O330+$P330)/$D330))/((1+'Instruktion Kostnad nytta'!$C$37)^BV$1))</f>
        <v>43.584671931254093</v>
      </c>
      <c r="BW330" s="45">
        <f>((($B330*2.71^(BW$1*$N330)*($D330/1000)*($O330+$P330)/$D330))/((1+'Instruktion Kostnad nytta'!$C$37)^BW$1))</f>
        <v>44.02736441296814</v>
      </c>
      <c r="BX330" s="45">
        <f>((($B330*2.71^(BX$1*$N330)*($D330/1000)*($O330+$P330)/$D330))/((1+'Instruktion Kostnad nytta'!$C$37)^BX$1))</f>
        <v>44.474553352374357</v>
      </c>
      <c r="BY330" s="45">
        <f>((($B330*2.71^(BY$1*$N330)*($D330/1000)*($O330+$P330)/$D330))/((1+'Instruktion Kostnad nytta'!$C$37)^BY$1))</f>
        <v>44.926284420299801</v>
      </c>
      <c r="BZ330" s="45">
        <f>((($B330*2.71^(BZ$1*$N330)*($D330/1000)*($O330+$P330)/$D330))/((1+'Instruktion Kostnad nytta'!$C$37)^BZ$1))</f>
        <v>45.382603751453274</v>
      </c>
      <c r="CA330" s="45">
        <f>((($B330*2.71^(CA$1*$N330)*($D330/1000)*($O330+$P330)/$D330))/((1+'Instruktion Kostnad nytta'!$C$37)^CA$1))</f>
        <v>45.843557949136923</v>
      </c>
      <c r="CB330" s="45">
        <f>((($B330*2.71^(CB$1*$N330)*($D330/1000)*($O330+$P330)/$D330))/((1+'Instruktion Kostnad nytta'!$C$37)^CB$1))</f>
        <v>46.309194090005803</v>
      </c>
      <c r="CC330" s="45">
        <f>((($B330*2.71^(CC$1*$N330)*($D330/1000)*($O330+$P330)/$D330))/((1+'Instruktion Kostnad nytta'!$C$37)^CC$1))</f>
        <v>46.779559728875739</v>
      </c>
      <c r="CD330" s="45">
        <f>((($B330*2.71^(CD$1*$N330)*($D330/1000)*($O330+$P330)/$D330))/((1+'Instruktion Kostnad nytta'!$C$37)^CD$1))</f>
        <v>47.254702903580153</v>
      </c>
      <c r="CE330" s="45">
        <f>((($B330*2.71^(CE$1*$N330)*($D330/1000)*($O330+$P330)/$D330))/((1+'Instruktion Kostnad nytta'!$C$37)^CE$1))</f>
        <v>47.734672139875926</v>
      </c>
      <c r="CF330" s="45">
        <f>((($B330*2.71^(CF$1*$N330)*($D330/1000)*($O330+$P330)/$D330))/((1+'Instruktion Kostnad nytta'!$C$37)^CF$1))</f>
        <v>48.219516456399383</v>
      </c>
      <c r="CG330" s="45">
        <f>((($B330*2.71^(CG$1*$N330)*($D330/1000)*($O330+$P330)/$D330))/((1+'Instruktion Kostnad nytta'!$C$37)^CG$1))</f>
        <v>48.709285369672486</v>
      </c>
      <c r="CH330" s="45">
        <f>((($B330*2.71^(CH$1*$N330)*($D330/1000)*($O330+$P330)/$D330))/((1+'Instruktion Kostnad nytta'!$C$37)^CH$1))</f>
        <v>49.204028899159844</v>
      </c>
      <c r="CI330" s="45">
        <f>((($B330*2.71^(CI$1*$N330)*($D330/1000)*($O330+$P330)/$D330))/((1+'Instruktion Kostnad nytta'!$C$37)^CI$1))</f>
        <v>49.703797572377269</v>
      </c>
      <c r="CJ330" s="45">
        <f>((($B330*2.71^(CJ$1*$N330)*($D330/1000)*($O330+$P330)/$D330))/((1+'Instruktion Kostnad nytta'!$C$37)^CJ$1))</f>
        <v>50.208642430051853</v>
      </c>
      <c r="CK330" s="45">
        <f>((($B330*2.71^(CK$1*$N330)*($D330/1000)*($O330+$P330)/$D330))/((1+'Instruktion Kostnad nytta'!$C$37)^CK$1))</f>
        <v>50.718615031334977</v>
      </c>
      <c r="CL330" s="45">
        <f>((($B330*2.71^(CL$1*$N330)*($D330/1000)*($O330+$P330)/$D330))/((1+'Instruktion Kostnad nytta'!$C$37)^CL$1))</f>
        <v>51.233767459067714</v>
      </c>
      <c r="CM330" s="45">
        <f>((($B330*2.71^(CM$1*$N330)*($D330/1000)*($O330+$P330)/$D330))/((1+'Instruktion Kostnad nytta'!$C$37)^CM$1))</f>
        <v>51.754152325100151</v>
      </c>
      <c r="CN330" s="45">
        <f>((($B330*2.71^(CN$1*$N330)*($D330/1000)*($O330+$P330)/$D330))/((1+'Instruktion Kostnad nytta'!$C$37)^CN$1))</f>
        <v>52.279822775664641</v>
      </c>
      <c r="CO330" s="45">
        <f>((($B330*2.71^(CO$1*$N330)*($D330/1000)*($O330+$P330)/$D330))/((1+'Instruktion Kostnad nytta'!$C$37)^CO$1))</f>
        <v>52.81083249680313</v>
      </c>
      <c r="CP330" s="45">
        <f>((($B330*2.71^(CP$1*$N330)*($D330/1000)*($O330+$P330)/$D330))/((1+'Instruktion Kostnad nytta'!$C$37)^CP$1))</f>
        <v>53.34723571985068</v>
      </c>
      <c r="CQ330" s="45">
        <f>((($B330*2.71^(CQ$1*$N330)*($D330/1000)*($O330+$P330)/$D330))/((1+'Instruktion Kostnad nytta'!$C$37)^CQ$1))</f>
        <v>53.889087226973508</v>
      </c>
      <c r="CR330" s="45">
        <f>((($B330*2.71^(CR$1*$N330)*($D330/1000)*($O330+$P330)/$D330))/((1+'Instruktion Kostnad nytta'!$C$37)^CR$1))</f>
        <v>54.436442356764182</v>
      </c>
      <c r="CS330" s="45">
        <f>((($B330*2.71^(CS$1*$N330)*($D330/1000)*($O330+$P330)/$D330))/((1+'Instruktion Kostnad nytta'!$C$37)^CS$1))</f>
        <v>54.989357009892906</v>
      </c>
      <c r="CT330" s="45">
        <f>((($B330*2.71^(CT$1*$N330)*($D330/1000)*($O330+$P330)/$D330))/((1+'Instruktion Kostnad nytta'!$C$37)^CT$1))</f>
        <v>55.547887654816996</v>
      </c>
      <c r="CU330" s="45">
        <f>((($B330*2.71^(CU$1*$N330)*($D330/1000)*($O330+$P330)/$D330))/((1+'Instruktion Kostnad nytta'!$C$37)^CU$1))</f>
        <v>56.112091333547696</v>
      </c>
      <c r="CV330" s="45">
        <f>((($B330*2.71^(CV$1*$N330)*($D330/1000)*($O330+$P330)/$D330))/((1+'Instruktion Kostnad nytta'!$C$37)^CV$1))</f>
        <v>56.682025667475763</v>
      </c>
      <c r="CW330" s="45">
        <f>((($B330*2.71^(CW$1*$N330)*($D330/1000)*($O330+$P330)/$D330))/((1+'Instruktion Kostnad nytta'!$C$37)^CW$1))</f>
        <v>57.257748863256467</v>
      </c>
      <c r="CX330" s="45">
        <f>((($B330*2.71^(CX$1*$N330)*($D330/1000)*($O330+$P330)/$D330))/((1+'Instruktion Kostnad nytta'!$C$37)^CX$1))</f>
        <v>57.83931971875387</v>
      </c>
      <c r="CY330" s="45">
        <f>((($B330*2.71^(CY$1*$N330)*($D330/1000)*($O330+$P330)/$D330))/((1+'Instruktion Kostnad nytta'!$C$37)^CY$1))</f>
        <v>58.426797629046156</v>
      </c>
      <c r="CZ330" s="45">
        <f>((($B330*2.71^(CZ$1*$N330)*($D330/1000)*($O330+$P330)/$D330))/((1+'Instruktion Kostnad nytta'!$C$37)^CZ$1))</f>
        <v>59.020242592491172</v>
      </c>
      <c r="DA330" s="45">
        <f>((($B330*2.71^(DA$1*$N330)*($D330/1000)*($O330+$P330)/$D330))/((1+'Instruktion Kostnad nytta'!$C$37)^DA$1))</f>
        <v>59.61971521685431</v>
      </c>
      <c r="DB330" s="45">
        <f>((($B330*2.71^(DB$1*$N330)*($D330/1000)*($O330+$P330)/$D330))/((1+'Instruktion Kostnad nytta'!$C$37)^DB$1))</f>
        <v>60.225276725498077</v>
      </c>
      <c r="DC330" s="45">
        <f>((($B330*2.71^(DC$1*$N330)*($D330/1000)*($O330+$P330)/$D330))/((1+'Instruktion Kostnad nytta'!$C$37)^DC$1))</f>
        <v>60.836988963634859</v>
      </c>
      <c r="DD330" s="45">
        <f>((($B330*2.71^(DD$1*$N330)*($D330/1000)*($O330+$P330)/$D330))/((1+'Instruktion Kostnad nytta'!$C$37)^DD$1))</f>
        <v>61.454914404643155</v>
      </c>
      <c r="DE330" s="45">
        <f>((($B330*2.71^(DE$1*$N330)*($D330/1000)*($O330+$P330)/$D330))/((1+'Instruktion Kostnad nytta'!$C$37)^DE$1))</f>
        <v>62.079116156447682</v>
      </c>
      <c r="DF330" s="45">
        <f>((($B330*2.71^(DF$1*$N330)*($D330/1000)*($O330+$P330)/$D330))/((1+'Instruktion Kostnad nytta'!$C$37)^DF$1))</f>
        <v>62.70965796796483</v>
      </c>
      <c r="DG330" s="45">
        <f>((($B330*2.71^(DG$1*$N330)*($D330/1000)*($O330+$P330)/$D330))/((1+'Instruktion Kostnad nytta'!$C$37)^DG$1))</f>
        <v>63.346604235612872</v>
      </c>
      <c r="DH330" s="45">
        <f>((($B330*2.71^(DH$1*$N330)*($D330/1000)*($O330+$P330)/$D330))/((1+'Instruktion Kostnad nytta'!$C$37)^DH$1))</f>
        <v>63.990020009889072</v>
      </c>
      <c r="DI330" s="45">
        <f>((($B330*2.71^(DI$1*$N330)*($D330/1000)*($O330+$P330)/$D330))/((1+'Instruktion Kostnad nytta'!$C$37)^DI$1))</f>
        <v>64.639971002012857</v>
      </c>
      <c r="DJ330" s="45">
        <f>((($B330*2.71^(DJ$1*$N330)*($D330/1000)*($O330+$P330)/$D330))/((1+'Instruktion Kostnad nytta'!$C$37)^DJ$1))</f>
        <v>65.296523590637122</v>
      </c>
      <c r="DK330" s="45">
        <f>((($B330*2.71^(DK$1*$N330)*($D330/1000)*($O330+$P330)/$D330))/((1+'Instruktion Kostnad nytta'!$C$37)^DK$1))</f>
        <v>65.959744828627237</v>
      </c>
      <c r="DL330" s="45">
        <f>((($B330*2.71^(DL$1*$N330)*($D330/1000)*($O330+$P330)/$D330))/((1+'Instruktion Kostnad nytta'!$C$37)^DL$1))</f>
        <v>66.629702449909004</v>
      </c>
      <c r="DM330" s="45">
        <f>((($B330*2.71^(DM$1*$N330)*($D330/1000)*($O330+$P330)/$D330))/((1+'Instruktion Kostnad nytta'!$C$37)^DM$1))</f>
        <v>67.306464876386457</v>
      </c>
      <c r="DN330" s="45">
        <f>((($B330*2.71^(DN$1*$N330)*($D330/1000)*($O330+$P330)/$D330))/((1+'Instruktion Kostnad nytta'!$C$37)^DN$1))</f>
        <v>67.990101224929418</v>
      </c>
      <c r="DO330" s="45">
        <f>((($B330*2.71^(DO$1*$N330)*($D330/1000)*($O330+$P330)/$D330))/((1+'Instruktion Kostnad nytta'!$C$37)^DO$1))</f>
        <v>68.680681314432647</v>
      </c>
      <c r="DP330" s="45">
        <f>((($B330*2.71^(DP$1*$N330)*($D330/1000)*($O330+$P330)/$D330))/((1+'Instruktion Kostnad nytta'!$C$37)^DP$1))</f>
        <v>69.378275672946003</v>
      </c>
      <c r="DQ330" s="45">
        <f>((($B330*2.71^(DQ$1*$N330)*($D330/1000)*($O330+$P330)/$D330))/((1+'Instruktion Kostnad nytta'!$C$37)^DQ$1))</f>
        <v>70.082955544877592</v>
      </c>
      <c r="DR330" s="45">
        <f>((($B330*2.71^(DR$1*$N330)*($D330/1000)*($O330+$P330)/$D330))/((1+'Instruktion Kostnad nytta'!$C$37)^DR$1))</f>
        <v>70.794792898269904</v>
      </c>
      <c r="DS330" s="45">
        <f>((($B330*2.71^(DS$1*$N330)*($D330/1000)*($O330+$P330)/$D330))/((1+'Instruktion Kostnad nytta'!$C$37)^DS$1))</f>
        <v>71.513860432149713</v>
      </c>
      <c r="DT330" s="45">
        <f>((($B330*2.71^(DT$1*$N330)*($D330/1000)*($O330+$P330)/$D330))/((1+'Instruktion Kostnad nytta'!$C$37)^DT$1))</f>
        <v>72.240231583952706</v>
      </c>
      <c r="DU330" s="45">
        <f>((($B330*2.71^(DU$1*$N330)*($D330/1000)*($O330+$P330)/$D330))/((1+'Instruktion Kostnad nytta'!$C$37)^DU$1))</f>
        <v>72.973980537023593</v>
      </c>
      <c r="DV330" s="45">
        <f>((($B330*2.71^(DV$1*$N330)*($D330/1000)*($O330+$P330)/$D330))/((1+'Instruktion Kostnad nytta'!$C$37)^DV$1))</f>
        <v>73.715182228192504</v>
      </c>
      <c r="DW330" s="45">
        <f>((($B330*2.71^(DW$1*$N330)*($D330/1000)*($O330+$P330)/$D330))/((1+'Instruktion Kostnad nytta'!$C$37)^DW$1))</f>
        <v>74.463912355427894</v>
      </c>
      <c r="DX330" s="45">
        <f>((($B330*2.71^(DX$1*$N330)*($D330/1000)*($O330+$P330)/$D330))/((1+'Instruktion Kostnad nytta'!$C$37)^DX$1))</f>
        <v>75.220247385567816</v>
      </c>
      <c r="DY330" s="45">
        <f>((($B330*2.71^(DY$1*$N330)*($D330/1000)*($O330+$P330)/$D330))/((1+'Instruktion Kostnad nytta'!$C$37)^DY$1))</f>
        <v>75.984264562128971</v>
      </c>
      <c r="DZ330" s="45">
        <f>((($B330*2.71^(DZ$1*$N330)*($D330/1000)*($O330+$P330)/$D330))/((1+'Instruktion Kostnad nytta'!$C$37)^DZ$1))</f>
        <v>76.756041913195887</v>
      </c>
      <c r="EA330" s="45">
        <f>((($B330*2.71^(EA$1*$N330)*($D330/1000)*($O330+$P330)/$D330))/((1+'Instruktion Kostnad nytta'!$C$37)^EA$1))</f>
        <v>77.535658259389692</v>
      </c>
      <c r="EB330" s="45">
        <f>((($B330*2.71^(EB$1*$N330)*($D330/1000)*($O330+$P330)/$D330))/((1+'Instruktion Kostnad nytta'!$C$37)^EB$1))</f>
        <v>78.323193221917847</v>
      </c>
      <c r="EC330" s="45">
        <f>((($B330*2.71^(EC$1*$N330)*($D330/1000)*($O330+$P330)/$D330))/((1+'Instruktion Kostnad nytta'!$C$37)^EC$1))</f>
        <v>79.118727230705829</v>
      </c>
      <c r="ED330" s="45">
        <f>((($B330*2.71^(ED$1*$N330)*($D330/1000)*($O330+$P330)/$D330))/((1+'Instruktion Kostnad nytta'!$C$37)^ED$1))</f>
        <v>79.92234153261137</v>
      </c>
      <c r="EE330" s="45">
        <f>((($B330*2.71^(EE$1*$N330)*($D330/1000)*($O330+$P330)/$D330))/((1+'Instruktion Kostnad nytta'!$C$37)^EE$1))</f>
        <v>80.734118199722133</v>
      </c>
      <c r="EF330" s="45">
        <f>((($B330*2.71^(EF$1*$N330)*($D330/1000)*($O330+$P330)/$D330))/((1+'Instruktion Kostnad nytta'!$C$37)^EF$1))</f>
        <v>81.554140137737463</v>
      </c>
      <c r="EG330" s="45">
        <f>((($B330*2.71^(EG$1*$N330)*($D330/1000)*($O330+$P330)/$D330))/((1+'Instruktion Kostnad nytta'!$C$37)^EG$1))</f>
        <v>82.382491094435622</v>
      </c>
      <c r="EH330" s="45">
        <f>((($B330*2.71^(EH$1*$N330)*($D330/1000)*($O330+$P330)/$D330))/((1+'Instruktion Kostnad nytta'!$C$37)^EH$1))</f>
        <v>83.219255668226751</v>
      </c>
      <c r="EI330" s="45">
        <f>((($B330*2.71^(EI$1*$N330)*($D330/1000)*($O330+$P330)/$D330))/((1+'Instruktion Kostnad nytta'!$C$37)^EI$1))</f>
        <v>84.064519316792683</v>
      </c>
      <c r="EJ330" s="45">
        <f>((($B330*2.71^(EJ$1*$N330)*($D330/1000)*($O330+$P330)/$D330))/((1+'Instruktion Kostnad nytta'!$C$37)^EJ$1))</f>
        <v>84.918368365814985</v>
      </c>
      <c r="EK330" s="45">
        <f>((($B330*2.71^(EK$1*$N330)*($D330/1000)*($O330+$P330)/$D330))/((1+'Instruktion Kostnad nytta'!$C$37)^EK$1))</f>
        <v>85.780890017790796</v>
      </c>
      <c r="EL330" s="45">
        <f>((($B330*2.71^(EL$1*$N330)*($D330/1000)*($O330+$P330)/$D330))/((1+'Instruktion Kostnad nytta'!$C$37)^EL$1))</f>
        <v>86.65217236093919</v>
      </c>
    </row>
    <row r="331" spans="1:142" x14ac:dyDescent="0.25">
      <c r="A331" s="41">
        <v>333</v>
      </c>
      <c r="B331" s="59">
        <v>0.5</v>
      </c>
      <c r="C331" s="59">
        <v>15</v>
      </c>
      <c r="D331" s="60">
        <v>80</v>
      </c>
      <c r="E331" s="59">
        <v>1965</v>
      </c>
      <c r="F331" s="59" t="s">
        <v>98</v>
      </c>
      <c r="G331" s="59">
        <v>127</v>
      </c>
      <c r="H331" s="59" t="s">
        <v>46</v>
      </c>
      <c r="I331" s="59">
        <v>8</v>
      </c>
      <c r="J331" s="41">
        <v>0</v>
      </c>
      <c r="K331" s="41" t="s">
        <v>270</v>
      </c>
      <c r="L331" s="48">
        <f>'Instruktion Kostnad nytta'!C$19/D331+IF((IF(F331="A",'Instruktion Kostnad nytta'!C$25,0)+IF(G331&lt;500,'Instruktion Kostnad nytta'!C$20,('Instruktion Kostnad nytta'!C$20+'Instruktion Kostnad nytta'!C$21))+IF(G331&lt;700,0,('Instruktion Kostnad nytta'!C$22-'Instruktion Kostnad nytta'!C$21))+I331*'Instruktion Kostnad nytta'!C$23/D331)&lt;3000,3000,(IF(F331="A",'Instruktion Kostnad nytta'!C$25,0)+IF(G331&lt;500,'Instruktion Kostnad nytta'!C$20,('Instruktion Kostnad nytta'!C$20+'Instruktion Kostnad nytta'!C$21))+IF(G331&lt;700,0,('Instruktion Kostnad nytta'!C$22-'Instruktion Kostnad nytta'!C$21))+I331*'Instruktion Kostnad nytta'!C$23/D331))</f>
        <v>6875</v>
      </c>
      <c r="M331" s="50">
        <f t="shared" si="15"/>
        <v>6.25</v>
      </c>
      <c r="N331" s="49">
        <f>IF(H331="Gråjärn",'Instruktion Kostnad nytta'!C$32,IF(H331="segjärn",'Instruktion Kostnad nytta'!C$33,IF(H331="PVC",'Instruktion Kostnad nytta'!C$34,IF(H331="PE",'Instruktion Kostnad nytta'!C$35,IF(H331="ST",'Instruktion Kostnad nytta'!C$36,0)))))</f>
        <v>0.03</v>
      </c>
      <c r="O331" s="48">
        <f>IF(G331&lt;200,'Instruktion Kostnad nytta'!C$28,(IF(G331&lt;500,'Instruktion Kostnad nytta'!C$29,'Instruktion Kostnad nytta'!C$30)))</f>
        <v>45000</v>
      </c>
      <c r="P331" s="47">
        <v>4000</v>
      </c>
      <c r="Q331" s="46">
        <f t="shared" si="16"/>
        <v>-429.79509409760863</v>
      </c>
      <c r="R331" s="45">
        <f t="shared" si="17"/>
        <v>-6586.3040142958916</v>
      </c>
      <c r="S331" s="45">
        <f>((($B331*2.71^(S$1*$N331)*($D331/1000)*($O331+$P331)/$D331))/((1+'Instruktion Kostnad nytta'!$C$37)^S$1))</f>
        <v>25.000223905593113</v>
      </c>
      <c r="T331" s="45">
        <f>((($B331*2.71^(T$1*$N331)*($D331/1000)*($O331+$P331)/$D331))/((1+'Instruktion Kostnad nytta'!$C$37)^T$1))</f>
        <v>25.254152882771844</v>
      </c>
      <c r="U331" s="45">
        <f>((($B331*2.71^(U$1*$N331)*($D331/1000)*($O331+$P331)/$D331))/((1+'Instruktion Kostnad nytta'!$C$37)^U$1))</f>
        <v>25.510661033868949</v>
      </c>
      <c r="V331" s="45">
        <f>((($B331*2.71^(V$1*$N331)*($D331/1000)*($O331+$P331)/$D331))/((1+'Instruktion Kostnad nytta'!$C$37)^V$1))</f>
        <v>25.769774555729619</v>
      </c>
      <c r="W331" s="45">
        <f>((($B331*2.71^(W$1*$N331)*($D331/1000)*($O331+$P331)/$D331))/((1+'Instruktion Kostnad nytta'!$C$37)^W$1))</f>
        <v>26.031519911282167</v>
      </c>
      <c r="X331" s="45">
        <f>((($B331*2.71^(X$1*$N331)*($D331/1000)*($O331+$P331)/$D331))/((1+'Instruktion Kostnad nytta'!$C$37)^X$1))</f>
        <v>26.295923832240685</v>
      </c>
      <c r="Y331" s="45">
        <f>((($B331*2.71^(Y$1*$N331)*($D331/1000)*($O331+$P331)/$D331))/((1+'Instruktion Kostnad nytta'!$C$37)^Y$1))</f>
        <v>26.563013321835086</v>
      </c>
      <c r="Z331" s="45">
        <f>((($B331*2.71^(Z$1*$N331)*($D331/1000)*($O331+$P331)/$D331))/((1+'Instruktion Kostnad nytta'!$C$37)^Z$1))</f>
        <v>26.832815657568947</v>
      </c>
      <c r="AA331" s="45">
        <f>((($B331*2.71^(AA$1*$N331)*($D331/1000)*($O331+$P331)/$D331))/((1+'Instruktion Kostnad nytta'!$C$37)^AA$1))</f>
        <v>27.1053583940053</v>
      </c>
      <c r="AB331" s="45">
        <f>((($B331*2.71^(AB$1*$N331)*($D331/1000)*($O331+$P331)/$D331))/((1+'Instruktion Kostnad nytta'!$C$37)^AB$1))</f>
        <v>27.380669365580751</v>
      </c>
      <c r="AC331" s="45">
        <f>((($B331*2.71^(AC$1*$N331)*($D331/1000)*($O331+$P331)/$D331))/((1+'Instruktion Kostnad nytta'!$C$37)^AC$1))</f>
        <v>27.658776689448164</v>
      </c>
      <c r="AD331" s="45">
        <f>((($B331*2.71^(AD$1*$N331)*($D331/1000)*($O331+$P331)/$D331))/((1+'Instruktion Kostnad nytta'!$C$37)^AD$1))</f>
        <v>27.939708768348279</v>
      </c>
      <c r="AE331" s="45">
        <f>((($B331*2.71^(AE$1*$N331)*($D331/1000)*($O331+$P331)/$D331))/((1+'Instruktion Kostnad nytta'!$C$37)^AE$1))</f>
        <v>28.223494293510345</v>
      </c>
      <c r="AF331" s="45">
        <f>((($B331*2.71^(AF$1*$N331)*($D331/1000)*($O331+$P331)/$D331))/((1+'Instruktion Kostnad nytta'!$C$37)^AF$1))</f>
        <v>28.510162247582453</v>
      </c>
      <c r="AG331" s="45">
        <f>((($B331*2.71^(AG$1*$N331)*($D331/1000)*($O331+$P331)/$D331))/((1+'Instruktion Kostnad nytta'!$C$37)^AG$1))</f>
        <v>28.799741907591361</v>
      </c>
      <c r="AH331" s="45">
        <f>((($B331*2.71^(AH$1*$N331)*($D331/1000)*($O331+$P331)/$D331))/((1+'Instruktion Kostnad nytta'!$C$37)^AH$1))</f>
        <v>29.092262847932609</v>
      </c>
      <c r="AI331" s="45">
        <f>((($B331*2.71^(AI$1*$N331)*($D331/1000)*($O331+$P331)/$D331))/((1+'Instruktion Kostnad nytta'!$C$37)^AI$1))</f>
        <v>29.38775494339091</v>
      </c>
      <c r="AJ331" s="45">
        <f>((($B331*2.71^(AJ$1*$N331)*($D331/1000)*($O331+$P331)/$D331))/((1+'Instruktion Kostnad nytta'!$C$37)^AJ$1))</f>
        <v>29.686248372191148</v>
      </c>
      <c r="AK331" s="45">
        <f>((($B331*2.71^(AK$1*$N331)*($D331/1000)*($O331+$P331)/$D331))/((1+'Instruktion Kostnad nytta'!$C$37)^AK$1))</f>
        <v>29.987773619080546</v>
      </c>
      <c r="AL331" s="45">
        <f>((($B331*2.71^(AL$1*$N331)*($D331/1000)*($O331+$P331)/$D331))/((1+'Instruktion Kostnad nytta'!$C$37)^AL$1))</f>
        <v>30.292361478441951</v>
      </c>
      <c r="AM331" s="45">
        <f>((($B331*2.71^(AM$1*$N331)*($D331/1000)*($O331+$P331)/$D331))/((1+'Instruktion Kostnad nytta'!$C$37)^AM$1))</f>
        <v>30.600043057438853</v>
      </c>
      <c r="AN331" s="45">
        <f>((($B331*2.71^(AN$1*$N331)*($D331/1000)*($O331+$P331)/$D331))/((1+'Instruktion Kostnad nytta'!$C$37)^AN$1))</f>
        <v>30.91084977919234</v>
      </c>
      <c r="AO331" s="45">
        <f>((($B331*2.71^(AO$1*$N331)*($D331/1000)*($O331+$P331)/$D331))/((1+'Instruktion Kostnad nytta'!$C$37)^AO$1))</f>
        <v>31.224813385990259</v>
      </c>
      <c r="AP331" s="45">
        <f>((($B331*2.71^(AP$1*$N331)*($D331/1000)*($O331+$P331)/$D331))/((1+'Instruktion Kostnad nytta'!$C$37)^AP$1))</f>
        <v>31.541965942529057</v>
      </c>
      <c r="AQ331" s="45">
        <f>((($B331*2.71^(AQ$1*$N331)*($D331/1000)*($O331+$P331)/$D331))/((1+'Instruktion Kostnad nytta'!$C$37)^AQ$1))</f>
        <v>31.862339839188468</v>
      </c>
      <c r="AR331" s="45">
        <f>((($B331*2.71^(AR$1*$N331)*($D331/1000)*($O331+$P331)/$D331))/((1+'Instruktion Kostnad nytta'!$C$37)^AR$1))</f>
        <v>32.185967795339536</v>
      </c>
      <c r="AS331" s="45">
        <f>((($B331*2.71^(AS$1*$N331)*($D331/1000)*($O331+$P331)/$D331))/((1+'Instruktion Kostnad nytta'!$C$37)^AS$1))</f>
        <v>32.512882862686169</v>
      </c>
      <c r="AT331" s="45">
        <f>((($B331*2.71^(AT$1*$N331)*($D331/1000)*($O331+$P331)/$D331))/((1+'Instruktion Kostnad nytta'!$C$37)^AT$1))</f>
        <v>32.843118428640715</v>
      </c>
      <c r="AU331" s="45">
        <f>((($B331*2.71^(AU$1*$N331)*($D331/1000)*($O331+$P331)/$D331))/((1+'Instruktion Kostnad nytta'!$C$37)^AU$1))</f>
        <v>33.176708219733698</v>
      </c>
      <c r="AV331" s="45">
        <f>((($B331*2.71^(AV$1*$N331)*($D331/1000)*($O331+$P331)/$D331))/((1+'Instruktion Kostnad nytta'!$C$37)^AV$1))</f>
        <v>33.513686305058343</v>
      </c>
      <c r="AW331" s="45">
        <f>((($B331*2.71^(AW$1*$N331)*($D331/1000)*($O331+$P331)/$D331))/((1+'Instruktion Kostnad nytta'!$C$37)^AW$1))</f>
        <v>33.854087099749947</v>
      </c>
      <c r="AX331" s="45">
        <f>((($B331*2.71^(AX$1*$N331)*($D331/1000)*($O331+$P331)/$D331))/((1+'Instruktion Kostnad nytta'!$C$37)^AX$1))</f>
        <v>34.197945368500726</v>
      </c>
      <c r="AY331" s="45">
        <f>((($B331*2.71^(AY$1*$N331)*($D331/1000)*($O331+$P331)/$D331))/((1+'Instruktion Kostnad nytta'!$C$37)^AY$1))</f>
        <v>34.545296229110207</v>
      </c>
      <c r="AZ331" s="45">
        <f>((($B331*2.71^(AZ$1*$N331)*($D331/1000)*($O331+$P331)/$D331))/((1+'Instruktion Kostnad nytta'!$C$37)^AZ$1))</f>
        <v>34.896175156071806</v>
      </c>
      <c r="BA331" s="45">
        <f>((($B331*2.71^(BA$1*$N331)*($D331/1000)*($O331+$P331)/$D331))/((1+'Instruktion Kostnad nytta'!$C$37)^BA$1))</f>
        <v>35.250617984195777</v>
      </c>
      <c r="BB331" s="45">
        <f>((($B331*2.71^(BB$1*$N331)*($D331/1000)*($O331+$P331)/$D331))/((1+'Instruktion Kostnad nytta'!$C$37)^BB$1))</f>
        <v>35.608660912269002</v>
      </c>
      <c r="BC331" s="45">
        <f>((($B331*2.71^(BC$1*$N331)*($D331/1000)*($O331+$P331)/$D331))/((1+'Instruktion Kostnad nytta'!$C$37)^BC$1))</f>
        <v>35.970340506751896</v>
      </c>
      <c r="BD331" s="45">
        <f>((($B331*2.71^(BD$1*$N331)*($D331/1000)*($O331+$P331)/$D331))/((1+'Instruktion Kostnad nytta'!$C$37)^BD$1))</f>
        <v>36.335693705512931</v>
      </c>
      <c r="BE331" s="45">
        <f>((($B331*2.71^(BE$1*$N331)*($D331/1000)*($O331+$P331)/$D331))/((1+'Instruktion Kostnad nytta'!$C$37)^BE$1))</f>
        <v>36.704757821600943</v>
      </c>
      <c r="BF331" s="45">
        <f>((($B331*2.71^(BF$1*$N331)*($D331/1000)*($O331+$P331)/$D331))/((1+'Instruktion Kostnad nytta'!$C$37)^BF$1))</f>
        <v>37.077570547056048</v>
      </c>
      <c r="BG331" s="45">
        <f>((($B331*2.71^(BG$1*$N331)*($D331/1000)*($O331+$P331)/$D331))/((1+'Instruktion Kostnad nytta'!$C$37)^BG$1))</f>
        <v>37.454169956758932</v>
      </c>
      <c r="BH331" s="45">
        <f>((($B331*2.71^(BH$1*$N331)*($D331/1000)*($O331+$P331)/$D331))/((1+'Instruktion Kostnad nytta'!$C$37)^BH$1))</f>
        <v>37.83459451231942</v>
      </c>
      <c r="BI331" s="45">
        <f>((($B331*2.71^(BI$1*$N331)*($D331/1000)*($O331+$P331)/$D331))/((1+'Instruktion Kostnad nytta'!$C$37)^BI$1))</f>
        <v>38.218883066004558</v>
      </c>
      <c r="BJ331" s="45">
        <f>((($B331*2.71^(BJ$1*$N331)*($D331/1000)*($O331+$P331)/$D331))/((1+'Instruktion Kostnad nytta'!$C$37)^BJ$1))</f>
        <v>38.607074864706519</v>
      </c>
      <c r="BK331" s="45">
        <f>((($B331*2.71^(BK$1*$N331)*($D331/1000)*($O331+$P331)/$D331))/((1+'Instruktion Kostnad nytta'!$C$37)^BK$1))</f>
        <v>38.999209553950806</v>
      </c>
      <c r="BL331" s="45">
        <f>((($B331*2.71^(BL$1*$N331)*($D331/1000)*($O331+$P331)/$D331))/((1+'Instruktion Kostnad nytta'!$C$37)^BL$1))</f>
        <v>39.39532718194527</v>
      </c>
      <c r="BM331" s="45">
        <f>((($B331*2.71^(BM$1*$N331)*($D331/1000)*($O331+$P331)/$D331))/((1+'Instruktion Kostnad nytta'!$C$37)^BM$1))</f>
        <v>39.795468203670062</v>
      </c>
      <c r="BN331" s="45">
        <f>((($B331*2.71^(BN$1*$N331)*($D331/1000)*($O331+$P331)/$D331))/((1+'Instruktion Kostnad nytta'!$C$37)^BN$1))</f>
        <v>40.199673485009399</v>
      </c>
      <c r="BO331" s="45">
        <f>((($B331*2.71^(BO$1*$N331)*($D331/1000)*($O331+$P331)/$D331))/((1+'Instruktion Kostnad nytta'!$C$37)^BO$1))</f>
        <v>40.607984306925012</v>
      </c>
      <c r="BP331" s="45">
        <f>((($B331*2.71^(BP$1*$N331)*($D331/1000)*($O331+$P331)/$D331))/((1+'Instruktion Kostnad nytta'!$C$37)^BP$1))</f>
        <v>41.020442369672224</v>
      </c>
      <c r="BQ331" s="45">
        <f>((($B331*2.71^(BQ$1*$N331)*($D331/1000)*($O331+$P331)/$D331))/((1+'Instruktion Kostnad nytta'!$C$37)^BQ$1))</f>
        <v>41.437089797058633</v>
      </c>
      <c r="BR331" s="45">
        <f>((($B331*2.71^(BR$1*$N331)*($D331/1000)*($O331+$P331)/$D331))/((1+'Instruktion Kostnad nytta'!$C$37)^BR$1))</f>
        <v>41.857969140746285</v>
      </c>
      <c r="BS331" s="45">
        <f>((($B331*2.71^(BS$1*$N331)*($D331/1000)*($O331+$P331)/$D331))/((1+'Instruktion Kostnad nytta'!$C$37)^BS$1))</f>
        <v>42.283123384597289</v>
      </c>
      <c r="BT331" s="45">
        <f>((($B331*2.71^(BT$1*$N331)*($D331/1000)*($O331+$P331)/$D331))/((1+'Instruktion Kostnad nytta'!$C$37)^BT$1))</f>
        <v>42.712595949063832</v>
      </c>
      <c r="BU331" s="45">
        <f>((($B331*2.71^(BU$1*$N331)*($D331/1000)*($O331+$P331)/$D331))/((1+'Instruktion Kostnad nytta'!$C$37)^BU$1))</f>
        <v>43.146430695622549</v>
      </c>
      <c r="BV331" s="45">
        <f>((($B331*2.71^(BV$1*$N331)*($D331/1000)*($O331+$P331)/$D331))/((1+'Instruktion Kostnad nytta'!$C$37)^BV$1))</f>
        <v>43.584671931254093</v>
      </c>
      <c r="BW331" s="45">
        <f>((($B331*2.71^(BW$1*$N331)*($D331/1000)*($O331+$P331)/$D331))/((1+'Instruktion Kostnad nytta'!$C$37)^BW$1))</f>
        <v>44.02736441296814</v>
      </c>
      <c r="BX331" s="45">
        <f>((($B331*2.71^(BX$1*$N331)*($D331/1000)*($O331+$P331)/$D331))/((1+'Instruktion Kostnad nytta'!$C$37)^BX$1))</f>
        <v>44.474553352374357</v>
      </c>
      <c r="BY331" s="45">
        <f>((($B331*2.71^(BY$1*$N331)*($D331/1000)*($O331+$P331)/$D331))/((1+'Instruktion Kostnad nytta'!$C$37)^BY$1))</f>
        <v>44.926284420299801</v>
      </c>
      <c r="BZ331" s="45">
        <f>((($B331*2.71^(BZ$1*$N331)*($D331/1000)*($O331+$P331)/$D331))/((1+'Instruktion Kostnad nytta'!$C$37)^BZ$1))</f>
        <v>45.382603751453274</v>
      </c>
      <c r="CA331" s="45">
        <f>((($B331*2.71^(CA$1*$N331)*($D331/1000)*($O331+$P331)/$D331))/((1+'Instruktion Kostnad nytta'!$C$37)^CA$1))</f>
        <v>45.843557949136923</v>
      </c>
      <c r="CB331" s="45">
        <f>((($B331*2.71^(CB$1*$N331)*($D331/1000)*($O331+$P331)/$D331))/((1+'Instruktion Kostnad nytta'!$C$37)^CB$1))</f>
        <v>46.309194090005803</v>
      </c>
      <c r="CC331" s="45">
        <f>((($B331*2.71^(CC$1*$N331)*($D331/1000)*($O331+$P331)/$D331))/((1+'Instruktion Kostnad nytta'!$C$37)^CC$1))</f>
        <v>46.779559728875739</v>
      </c>
      <c r="CD331" s="45">
        <f>((($B331*2.71^(CD$1*$N331)*($D331/1000)*($O331+$P331)/$D331))/((1+'Instruktion Kostnad nytta'!$C$37)^CD$1))</f>
        <v>47.254702903580153</v>
      </c>
      <c r="CE331" s="45">
        <f>((($B331*2.71^(CE$1*$N331)*($D331/1000)*($O331+$P331)/$D331))/((1+'Instruktion Kostnad nytta'!$C$37)^CE$1))</f>
        <v>47.734672139875926</v>
      </c>
      <c r="CF331" s="45">
        <f>((($B331*2.71^(CF$1*$N331)*($D331/1000)*($O331+$P331)/$D331))/((1+'Instruktion Kostnad nytta'!$C$37)^CF$1))</f>
        <v>48.219516456399383</v>
      </c>
      <c r="CG331" s="45">
        <f>((($B331*2.71^(CG$1*$N331)*($D331/1000)*($O331+$P331)/$D331))/((1+'Instruktion Kostnad nytta'!$C$37)^CG$1))</f>
        <v>48.709285369672486</v>
      </c>
      <c r="CH331" s="45">
        <f>((($B331*2.71^(CH$1*$N331)*($D331/1000)*($O331+$P331)/$D331))/((1+'Instruktion Kostnad nytta'!$C$37)^CH$1))</f>
        <v>49.204028899159844</v>
      </c>
      <c r="CI331" s="45">
        <f>((($B331*2.71^(CI$1*$N331)*($D331/1000)*($O331+$P331)/$D331))/((1+'Instruktion Kostnad nytta'!$C$37)^CI$1))</f>
        <v>49.703797572377269</v>
      </c>
      <c r="CJ331" s="45">
        <f>((($B331*2.71^(CJ$1*$N331)*($D331/1000)*($O331+$P331)/$D331))/((1+'Instruktion Kostnad nytta'!$C$37)^CJ$1))</f>
        <v>50.208642430051853</v>
      </c>
      <c r="CK331" s="45">
        <f>((($B331*2.71^(CK$1*$N331)*($D331/1000)*($O331+$P331)/$D331))/((1+'Instruktion Kostnad nytta'!$C$37)^CK$1))</f>
        <v>50.718615031334977</v>
      </c>
      <c r="CL331" s="45">
        <f>((($B331*2.71^(CL$1*$N331)*($D331/1000)*($O331+$P331)/$D331))/((1+'Instruktion Kostnad nytta'!$C$37)^CL$1))</f>
        <v>51.233767459067714</v>
      </c>
      <c r="CM331" s="45">
        <f>((($B331*2.71^(CM$1*$N331)*($D331/1000)*($O331+$P331)/$D331))/((1+'Instruktion Kostnad nytta'!$C$37)^CM$1))</f>
        <v>51.754152325100151</v>
      </c>
      <c r="CN331" s="45">
        <f>((($B331*2.71^(CN$1*$N331)*($D331/1000)*($O331+$P331)/$D331))/((1+'Instruktion Kostnad nytta'!$C$37)^CN$1))</f>
        <v>52.279822775664641</v>
      </c>
      <c r="CO331" s="45">
        <f>((($B331*2.71^(CO$1*$N331)*($D331/1000)*($O331+$P331)/$D331))/((1+'Instruktion Kostnad nytta'!$C$37)^CO$1))</f>
        <v>52.81083249680313</v>
      </c>
      <c r="CP331" s="45">
        <f>((($B331*2.71^(CP$1*$N331)*($D331/1000)*($O331+$P331)/$D331))/((1+'Instruktion Kostnad nytta'!$C$37)^CP$1))</f>
        <v>53.34723571985068</v>
      </c>
      <c r="CQ331" s="45">
        <f>((($B331*2.71^(CQ$1*$N331)*($D331/1000)*($O331+$P331)/$D331))/((1+'Instruktion Kostnad nytta'!$C$37)^CQ$1))</f>
        <v>53.889087226973508</v>
      </c>
      <c r="CR331" s="45">
        <f>((($B331*2.71^(CR$1*$N331)*($D331/1000)*($O331+$P331)/$D331))/((1+'Instruktion Kostnad nytta'!$C$37)^CR$1))</f>
        <v>54.436442356764182</v>
      </c>
      <c r="CS331" s="45">
        <f>((($B331*2.71^(CS$1*$N331)*($D331/1000)*($O331+$P331)/$D331))/((1+'Instruktion Kostnad nytta'!$C$37)^CS$1))</f>
        <v>54.989357009892906</v>
      </c>
      <c r="CT331" s="45">
        <f>((($B331*2.71^(CT$1*$N331)*($D331/1000)*($O331+$P331)/$D331))/((1+'Instruktion Kostnad nytta'!$C$37)^CT$1))</f>
        <v>55.547887654816996</v>
      </c>
      <c r="CU331" s="45">
        <f>((($B331*2.71^(CU$1*$N331)*($D331/1000)*($O331+$P331)/$D331))/((1+'Instruktion Kostnad nytta'!$C$37)^CU$1))</f>
        <v>56.112091333547696</v>
      </c>
      <c r="CV331" s="45">
        <f>((($B331*2.71^(CV$1*$N331)*($D331/1000)*($O331+$P331)/$D331))/((1+'Instruktion Kostnad nytta'!$C$37)^CV$1))</f>
        <v>56.682025667475763</v>
      </c>
      <c r="CW331" s="45">
        <f>((($B331*2.71^(CW$1*$N331)*($D331/1000)*($O331+$P331)/$D331))/((1+'Instruktion Kostnad nytta'!$C$37)^CW$1))</f>
        <v>57.257748863256467</v>
      </c>
      <c r="CX331" s="45">
        <f>((($B331*2.71^(CX$1*$N331)*($D331/1000)*($O331+$P331)/$D331))/((1+'Instruktion Kostnad nytta'!$C$37)^CX$1))</f>
        <v>57.83931971875387</v>
      </c>
      <c r="CY331" s="45">
        <f>((($B331*2.71^(CY$1*$N331)*($D331/1000)*($O331+$P331)/$D331))/((1+'Instruktion Kostnad nytta'!$C$37)^CY$1))</f>
        <v>58.426797629046156</v>
      </c>
      <c r="CZ331" s="45">
        <f>((($B331*2.71^(CZ$1*$N331)*($D331/1000)*($O331+$P331)/$D331))/((1+'Instruktion Kostnad nytta'!$C$37)^CZ$1))</f>
        <v>59.020242592491172</v>
      </c>
      <c r="DA331" s="45">
        <f>((($B331*2.71^(DA$1*$N331)*($D331/1000)*($O331+$P331)/$D331))/((1+'Instruktion Kostnad nytta'!$C$37)^DA$1))</f>
        <v>59.61971521685431</v>
      </c>
      <c r="DB331" s="45">
        <f>((($B331*2.71^(DB$1*$N331)*($D331/1000)*($O331+$P331)/$D331))/((1+'Instruktion Kostnad nytta'!$C$37)^DB$1))</f>
        <v>60.225276725498077</v>
      </c>
      <c r="DC331" s="45">
        <f>((($B331*2.71^(DC$1*$N331)*($D331/1000)*($O331+$P331)/$D331))/((1+'Instruktion Kostnad nytta'!$C$37)^DC$1))</f>
        <v>60.836988963634859</v>
      </c>
      <c r="DD331" s="45">
        <f>((($B331*2.71^(DD$1*$N331)*($D331/1000)*($O331+$P331)/$D331))/((1+'Instruktion Kostnad nytta'!$C$37)^DD$1))</f>
        <v>61.454914404643155</v>
      </c>
      <c r="DE331" s="45">
        <f>((($B331*2.71^(DE$1*$N331)*($D331/1000)*($O331+$P331)/$D331))/((1+'Instruktion Kostnad nytta'!$C$37)^DE$1))</f>
        <v>62.079116156447682</v>
      </c>
      <c r="DF331" s="45">
        <f>((($B331*2.71^(DF$1*$N331)*($D331/1000)*($O331+$P331)/$D331))/((1+'Instruktion Kostnad nytta'!$C$37)^DF$1))</f>
        <v>62.70965796796483</v>
      </c>
      <c r="DG331" s="45">
        <f>((($B331*2.71^(DG$1*$N331)*($D331/1000)*($O331+$P331)/$D331))/((1+'Instruktion Kostnad nytta'!$C$37)^DG$1))</f>
        <v>63.346604235612872</v>
      </c>
      <c r="DH331" s="45">
        <f>((($B331*2.71^(DH$1*$N331)*($D331/1000)*($O331+$P331)/$D331))/((1+'Instruktion Kostnad nytta'!$C$37)^DH$1))</f>
        <v>63.990020009889072</v>
      </c>
      <c r="DI331" s="45">
        <f>((($B331*2.71^(DI$1*$N331)*($D331/1000)*($O331+$P331)/$D331))/((1+'Instruktion Kostnad nytta'!$C$37)^DI$1))</f>
        <v>64.639971002012857</v>
      </c>
      <c r="DJ331" s="45">
        <f>((($B331*2.71^(DJ$1*$N331)*($D331/1000)*($O331+$P331)/$D331))/((1+'Instruktion Kostnad nytta'!$C$37)^DJ$1))</f>
        <v>65.296523590637122</v>
      </c>
      <c r="DK331" s="45">
        <f>((($B331*2.71^(DK$1*$N331)*($D331/1000)*($O331+$P331)/$D331))/((1+'Instruktion Kostnad nytta'!$C$37)^DK$1))</f>
        <v>65.959744828627237</v>
      </c>
      <c r="DL331" s="45">
        <f>((($B331*2.71^(DL$1*$N331)*($D331/1000)*($O331+$P331)/$D331))/((1+'Instruktion Kostnad nytta'!$C$37)^DL$1))</f>
        <v>66.629702449909004</v>
      </c>
      <c r="DM331" s="45">
        <f>((($B331*2.71^(DM$1*$N331)*($D331/1000)*($O331+$P331)/$D331))/((1+'Instruktion Kostnad nytta'!$C$37)^DM$1))</f>
        <v>67.306464876386457</v>
      </c>
      <c r="DN331" s="45">
        <f>((($B331*2.71^(DN$1*$N331)*($D331/1000)*($O331+$P331)/$D331))/((1+'Instruktion Kostnad nytta'!$C$37)^DN$1))</f>
        <v>67.990101224929418</v>
      </c>
      <c r="DO331" s="45">
        <f>((($B331*2.71^(DO$1*$N331)*($D331/1000)*($O331+$P331)/$D331))/((1+'Instruktion Kostnad nytta'!$C$37)^DO$1))</f>
        <v>68.680681314432647</v>
      </c>
      <c r="DP331" s="45">
        <f>((($B331*2.71^(DP$1*$N331)*($D331/1000)*($O331+$P331)/$D331))/((1+'Instruktion Kostnad nytta'!$C$37)^DP$1))</f>
        <v>69.378275672946003</v>
      </c>
      <c r="DQ331" s="45">
        <f>((($B331*2.71^(DQ$1*$N331)*($D331/1000)*($O331+$P331)/$D331))/((1+'Instruktion Kostnad nytta'!$C$37)^DQ$1))</f>
        <v>70.082955544877592</v>
      </c>
      <c r="DR331" s="45">
        <f>((($B331*2.71^(DR$1*$N331)*($D331/1000)*($O331+$P331)/$D331))/((1+'Instruktion Kostnad nytta'!$C$37)^DR$1))</f>
        <v>70.794792898269904</v>
      </c>
      <c r="DS331" s="45">
        <f>((($B331*2.71^(DS$1*$N331)*($D331/1000)*($O331+$P331)/$D331))/((1+'Instruktion Kostnad nytta'!$C$37)^DS$1))</f>
        <v>71.513860432149713</v>
      </c>
      <c r="DT331" s="45">
        <f>((($B331*2.71^(DT$1*$N331)*($D331/1000)*($O331+$P331)/$D331))/((1+'Instruktion Kostnad nytta'!$C$37)^DT$1))</f>
        <v>72.240231583952706</v>
      </c>
      <c r="DU331" s="45">
        <f>((($B331*2.71^(DU$1*$N331)*($D331/1000)*($O331+$P331)/$D331))/((1+'Instruktion Kostnad nytta'!$C$37)^DU$1))</f>
        <v>72.973980537023593</v>
      </c>
      <c r="DV331" s="45">
        <f>((($B331*2.71^(DV$1*$N331)*($D331/1000)*($O331+$P331)/$D331))/((1+'Instruktion Kostnad nytta'!$C$37)^DV$1))</f>
        <v>73.715182228192504</v>
      </c>
      <c r="DW331" s="45">
        <f>((($B331*2.71^(DW$1*$N331)*($D331/1000)*($O331+$P331)/$D331))/((1+'Instruktion Kostnad nytta'!$C$37)^DW$1))</f>
        <v>74.463912355427894</v>
      </c>
      <c r="DX331" s="45">
        <f>((($B331*2.71^(DX$1*$N331)*($D331/1000)*($O331+$P331)/$D331))/((1+'Instruktion Kostnad nytta'!$C$37)^DX$1))</f>
        <v>75.220247385567816</v>
      </c>
      <c r="DY331" s="45">
        <f>((($B331*2.71^(DY$1*$N331)*($D331/1000)*($O331+$P331)/$D331))/((1+'Instruktion Kostnad nytta'!$C$37)^DY$1))</f>
        <v>75.984264562128971</v>
      </c>
      <c r="DZ331" s="45">
        <f>((($B331*2.71^(DZ$1*$N331)*($D331/1000)*($O331+$P331)/$D331))/((1+'Instruktion Kostnad nytta'!$C$37)^DZ$1))</f>
        <v>76.756041913195887</v>
      </c>
      <c r="EA331" s="45">
        <f>((($B331*2.71^(EA$1*$N331)*($D331/1000)*($O331+$P331)/$D331))/((1+'Instruktion Kostnad nytta'!$C$37)^EA$1))</f>
        <v>77.535658259389692</v>
      </c>
      <c r="EB331" s="45">
        <f>((($B331*2.71^(EB$1*$N331)*($D331/1000)*($O331+$P331)/$D331))/((1+'Instruktion Kostnad nytta'!$C$37)^EB$1))</f>
        <v>78.323193221917847</v>
      </c>
      <c r="EC331" s="45">
        <f>((($B331*2.71^(EC$1*$N331)*($D331/1000)*($O331+$P331)/$D331))/((1+'Instruktion Kostnad nytta'!$C$37)^EC$1))</f>
        <v>79.118727230705829</v>
      </c>
      <c r="ED331" s="45">
        <f>((($B331*2.71^(ED$1*$N331)*($D331/1000)*($O331+$P331)/$D331))/((1+'Instruktion Kostnad nytta'!$C$37)^ED$1))</f>
        <v>79.92234153261137</v>
      </c>
      <c r="EE331" s="45">
        <f>((($B331*2.71^(EE$1*$N331)*($D331/1000)*($O331+$P331)/$D331))/((1+'Instruktion Kostnad nytta'!$C$37)^EE$1))</f>
        <v>80.734118199722133</v>
      </c>
      <c r="EF331" s="45">
        <f>((($B331*2.71^(EF$1*$N331)*($D331/1000)*($O331+$P331)/$D331))/((1+'Instruktion Kostnad nytta'!$C$37)^EF$1))</f>
        <v>81.554140137737463</v>
      </c>
      <c r="EG331" s="45">
        <f>((($B331*2.71^(EG$1*$N331)*($D331/1000)*($O331+$P331)/$D331))/((1+'Instruktion Kostnad nytta'!$C$37)^EG$1))</f>
        <v>82.382491094435622</v>
      </c>
      <c r="EH331" s="45">
        <f>((($B331*2.71^(EH$1*$N331)*($D331/1000)*($O331+$P331)/$D331))/((1+'Instruktion Kostnad nytta'!$C$37)^EH$1))</f>
        <v>83.219255668226751</v>
      </c>
      <c r="EI331" s="45">
        <f>((($B331*2.71^(EI$1*$N331)*($D331/1000)*($O331+$P331)/$D331))/((1+'Instruktion Kostnad nytta'!$C$37)^EI$1))</f>
        <v>84.064519316792683</v>
      </c>
      <c r="EJ331" s="45">
        <f>((($B331*2.71^(EJ$1*$N331)*($D331/1000)*($O331+$P331)/$D331))/((1+'Instruktion Kostnad nytta'!$C$37)^EJ$1))</f>
        <v>84.918368365814985</v>
      </c>
      <c r="EK331" s="45">
        <f>((($B331*2.71^(EK$1*$N331)*($D331/1000)*($O331+$P331)/$D331))/((1+'Instruktion Kostnad nytta'!$C$37)^EK$1))</f>
        <v>85.780890017790796</v>
      </c>
      <c r="EL331" s="45">
        <f>((($B331*2.71^(EL$1*$N331)*($D331/1000)*($O331+$P331)/$D331))/((1+'Instruktion Kostnad nytta'!$C$37)^EL$1))</f>
        <v>86.65217236093919</v>
      </c>
    </row>
    <row r="332" spans="1:142" x14ac:dyDescent="0.25">
      <c r="A332" s="41">
        <v>334</v>
      </c>
      <c r="B332" s="59">
        <v>0.5</v>
      </c>
      <c r="C332" s="59">
        <v>15</v>
      </c>
      <c r="D332" s="60">
        <v>80</v>
      </c>
      <c r="E332" s="59">
        <v>1965</v>
      </c>
      <c r="F332" s="59" t="s">
        <v>98</v>
      </c>
      <c r="G332" s="59">
        <v>127</v>
      </c>
      <c r="H332" s="59" t="s">
        <v>46</v>
      </c>
      <c r="I332" s="59">
        <v>8</v>
      </c>
      <c r="J332" s="41">
        <v>0</v>
      </c>
      <c r="K332" s="41" t="s">
        <v>269</v>
      </c>
      <c r="L332" s="48">
        <f>'Instruktion Kostnad nytta'!C$19/D332+IF((IF(F332="A",'Instruktion Kostnad nytta'!C$25,0)+IF(G332&lt;500,'Instruktion Kostnad nytta'!C$20,('Instruktion Kostnad nytta'!C$20+'Instruktion Kostnad nytta'!C$21))+IF(G332&lt;700,0,('Instruktion Kostnad nytta'!C$22-'Instruktion Kostnad nytta'!C$21))+I332*'Instruktion Kostnad nytta'!C$23/D332)&lt;3000,3000,(IF(F332="A",'Instruktion Kostnad nytta'!C$25,0)+IF(G332&lt;500,'Instruktion Kostnad nytta'!C$20,('Instruktion Kostnad nytta'!C$20+'Instruktion Kostnad nytta'!C$21))+IF(G332&lt;700,0,('Instruktion Kostnad nytta'!C$22-'Instruktion Kostnad nytta'!C$21))+I332*'Instruktion Kostnad nytta'!C$23/D332))</f>
        <v>6875</v>
      </c>
      <c r="M332" s="50">
        <f t="shared" si="15"/>
        <v>6.25</v>
      </c>
      <c r="N332" s="49">
        <f>IF(H332="Gråjärn",'Instruktion Kostnad nytta'!C$32,IF(H332="segjärn",'Instruktion Kostnad nytta'!C$33,IF(H332="PVC",'Instruktion Kostnad nytta'!C$34,IF(H332="PE",'Instruktion Kostnad nytta'!C$35,IF(H332="ST",'Instruktion Kostnad nytta'!C$36,0)))))</f>
        <v>0.03</v>
      </c>
      <c r="O332" s="48">
        <f>IF(G332&lt;200,'Instruktion Kostnad nytta'!C$28,(IF(G332&lt;500,'Instruktion Kostnad nytta'!C$29,'Instruktion Kostnad nytta'!C$30)))</f>
        <v>45000</v>
      </c>
      <c r="P332" s="47">
        <v>4000</v>
      </c>
      <c r="Q332" s="46">
        <f t="shared" si="16"/>
        <v>-429.79509409760863</v>
      </c>
      <c r="R332" s="45">
        <f t="shared" si="17"/>
        <v>-6586.3040142958916</v>
      </c>
      <c r="S332" s="45">
        <f>((($B332*2.71^(S$1*$N332)*($D332/1000)*($O332+$P332)/$D332))/((1+'Instruktion Kostnad nytta'!$C$37)^S$1))</f>
        <v>25.000223905593113</v>
      </c>
      <c r="T332" s="45">
        <f>((($B332*2.71^(T$1*$N332)*($D332/1000)*($O332+$P332)/$D332))/((1+'Instruktion Kostnad nytta'!$C$37)^T$1))</f>
        <v>25.254152882771844</v>
      </c>
      <c r="U332" s="45">
        <f>((($B332*2.71^(U$1*$N332)*($D332/1000)*($O332+$P332)/$D332))/((1+'Instruktion Kostnad nytta'!$C$37)^U$1))</f>
        <v>25.510661033868949</v>
      </c>
      <c r="V332" s="45">
        <f>((($B332*2.71^(V$1*$N332)*($D332/1000)*($O332+$P332)/$D332))/((1+'Instruktion Kostnad nytta'!$C$37)^V$1))</f>
        <v>25.769774555729619</v>
      </c>
      <c r="W332" s="45">
        <f>((($B332*2.71^(W$1*$N332)*($D332/1000)*($O332+$P332)/$D332))/((1+'Instruktion Kostnad nytta'!$C$37)^W$1))</f>
        <v>26.031519911282167</v>
      </c>
      <c r="X332" s="45">
        <f>((($B332*2.71^(X$1*$N332)*($D332/1000)*($O332+$P332)/$D332))/((1+'Instruktion Kostnad nytta'!$C$37)^X$1))</f>
        <v>26.295923832240685</v>
      </c>
      <c r="Y332" s="45">
        <f>((($B332*2.71^(Y$1*$N332)*($D332/1000)*($O332+$P332)/$D332))/((1+'Instruktion Kostnad nytta'!$C$37)^Y$1))</f>
        <v>26.563013321835086</v>
      </c>
      <c r="Z332" s="45">
        <f>((($B332*2.71^(Z$1*$N332)*($D332/1000)*($O332+$P332)/$D332))/((1+'Instruktion Kostnad nytta'!$C$37)^Z$1))</f>
        <v>26.832815657568947</v>
      </c>
      <c r="AA332" s="45">
        <f>((($B332*2.71^(AA$1*$N332)*($D332/1000)*($O332+$P332)/$D332))/((1+'Instruktion Kostnad nytta'!$C$37)^AA$1))</f>
        <v>27.1053583940053</v>
      </c>
      <c r="AB332" s="45">
        <f>((($B332*2.71^(AB$1*$N332)*($D332/1000)*($O332+$P332)/$D332))/((1+'Instruktion Kostnad nytta'!$C$37)^AB$1))</f>
        <v>27.380669365580751</v>
      </c>
      <c r="AC332" s="45">
        <f>((($B332*2.71^(AC$1*$N332)*($D332/1000)*($O332+$P332)/$D332))/((1+'Instruktion Kostnad nytta'!$C$37)^AC$1))</f>
        <v>27.658776689448164</v>
      </c>
      <c r="AD332" s="45">
        <f>((($B332*2.71^(AD$1*$N332)*($D332/1000)*($O332+$P332)/$D332))/((1+'Instruktion Kostnad nytta'!$C$37)^AD$1))</f>
        <v>27.939708768348279</v>
      </c>
      <c r="AE332" s="45">
        <f>((($B332*2.71^(AE$1*$N332)*($D332/1000)*($O332+$P332)/$D332))/((1+'Instruktion Kostnad nytta'!$C$37)^AE$1))</f>
        <v>28.223494293510345</v>
      </c>
      <c r="AF332" s="45">
        <f>((($B332*2.71^(AF$1*$N332)*($D332/1000)*($O332+$P332)/$D332))/((1+'Instruktion Kostnad nytta'!$C$37)^AF$1))</f>
        <v>28.510162247582453</v>
      </c>
      <c r="AG332" s="45">
        <f>((($B332*2.71^(AG$1*$N332)*($D332/1000)*($O332+$P332)/$D332))/((1+'Instruktion Kostnad nytta'!$C$37)^AG$1))</f>
        <v>28.799741907591361</v>
      </c>
      <c r="AH332" s="45">
        <f>((($B332*2.71^(AH$1*$N332)*($D332/1000)*($O332+$P332)/$D332))/((1+'Instruktion Kostnad nytta'!$C$37)^AH$1))</f>
        <v>29.092262847932609</v>
      </c>
      <c r="AI332" s="45">
        <f>((($B332*2.71^(AI$1*$N332)*($D332/1000)*($O332+$P332)/$D332))/((1+'Instruktion Kostnad nytta'!$C$37)^AI$1))</f>
        <v>29.38775494339091</v>
      </c>
      <c r="AJ332" s="45">
        <f>((($B332*2.71^(AJ$1*$N332)*($D332/1000)*($O332+$P332)/$D332))/((1+'Instruktion Kostnad nytta'!$C$37)^AJ$1))</f>
        <v>29.686248372191148</v>
      </c>
      <c r="AK332" s="45">
        <f>((($B332*2.71^(AK$1*$N332)*($D332/1000)*($O332+$P332)/$D332))/((1+'Instruktion Kostnad nytta'!$C$37)^AK$1))</f>
        <v>29.987773619080546</v>
      </c>
      <c r="AL332" s="45">
        <f>((($B332*2.71^(AL$1*$N332)*($D332/1000)*($O332+$P332)/$D332))/((1+'Instruktion Kostnad nytta'!$C$37)^AL$1))</f>
        <v>30.292361478441951</v>
      </c>
      <c r="AM332" s="45">
        <f>((($B332*2.71^(AM$1*$N332)*($D332/1000)*($O332+$P332)/$D332))/((1+'Instruktion Kostnad nytta'!$C$37)^AM$1))</f>
        <v>30.600043057438853</v>
      </c>
      <c r="AN332" s="45">
        <f>((($B332*2.71^(AN$1*$N332)*($D332/1000)*($O332+$P332)/$D332))/((1+'Instruktion Kostnad nytta'!$C$37)^AN$1))</f>
        <v>30.91084977919234</v>
      </c>
      <c r="AO332" s="45">
        <f>((($B332*2.71^(AO$1*$N332)*($D332/1000)*($O332+$P332)/$D332))/((1+'Instruktion Kostnad nytta'!$C$37)^AO$1))</f>
        <v>31.224813385990259</v>
      </c>
      <c r="AP332" s="45">
        <f>((($B332*2.71^(AP$1*$N332)*($D332/1000)*($O332+$P332)/$D332))/((1+'Instruktion Kostnad nytta'!$C$37)^AP$1))</f>
        <v>31.541965942529057</v>
      </c>
      <c r="AQ332" s="45">
        <f>((($B332*2.71^(AQ$1*$N332)*($D332/1000)*($O332+$P332)/$D332))/((1+'Instruktion Kostnad nytta'!$C$37)^AQ$1))</f>
        <v>31.862339839188468</v>
      </c>
      <c r="AR332" s="45">
        <f>((($B332*2.71^(AR$1*$N332)*($D332/1000)*($O332+$P332)/$D332))/((1+'Instruktion Kostnad nytta'!$C$37)^AR$1))</f>
        <v>32.185967795339536</v>
      </c>
      <c r="AS332" s="45">
        <f>((($B332*2.71^(AS$1*$N332)*($D332/1000)*($O332+$P332)/$D332))/((1+'Instruktion Kostnad nytta'!$C$37)^AS$1))</f>
        <v>32.512882862686169</v>
      </c>
      <c r="AT332" s="45">
        <f>((($B332*2.71^(AT$1*$N332)*($D332/1000)*($O332+$P332)/$D332))/((1+'Instruktion Kostnad nytta'!$C$37)^AT$1))</f>
        <v>32.843118428640715</v>
      </c>
      <c r="AU332" s="45">
        <f>((($B332*2.71^(AU$1*$N332)*($D332/1000)*($O332+$P332)/$D332))/((1+'Instruktion Kostnad nytta'!$C$37)^AU$1))</f>
        <v>33.176708219733698</v>
      </c>
      <c r="AV332" s="45">
        <f>((($B332*2.71^(AV$1*$N332)*($D332/1000)*($O332+$P332)/$D332))/((1+'Instruktion Kostnad nytta'!$C$37)^AV$1))</f>
        <v>33.513686305058343</v>
      </c>
      <c r="AW332" s="45">
        <f>((($B332*2.71^(AW$1*$N332)*($D332/1000)*($O332+$P332)/$D332))/((1+'Instruktion Kostnad nytta'!$C$37)^AW$1))</f>
        <v>33.854087099749947</v>
      </c>
      <c r="AX332" s="45">
        <f>((($B332*2.71^(AX$1*$N332)*($D332/1000)*($O332+$P332)/$D332))/((1+'Instruktion Kostnad nytta'!$C$37)^AX$1))</f>
        <v>34.197945368500726</v>
      </c>
      <c r="AY332" s="45">
        <f>((($B332*2.71^(AY$1*$N332)*($D332/1000)*($O332+$P332)/$D332))/((1+'Instruktion Kostnad nytta'!$C$37)^AY$1))</f>
        <v>34.545296229110207</v>
      </c>
      <c r="AZ332" s="45">
        <f>((($B332*2.71^(AZ$1*$N332)*($D332/1000)*($O332+$P332)/$D332))/((1+'Instruktion Kostnad nytta'!$C$37)^AZ$1))</f>
        <v>34.896175156071806</v>
      </c>
      <c r="BA332" s="45">
        <f>((($B332*2.71^(BA$1*$N332)*($D332/1000)*($O332+$P332)/$D332))/((1+'Instruktion Kostnad nytta'!$C$37)^BA$1))</f>
        <v>35.250617984195777</v>
      </c>
      <c r="BB332" s="45">
        <f>((($B332*2.71^(BB$1*$N332)*($D332/1000)*($O332+$P332)/$D332))/((1+'Instruktion Kostnad nytta'!$C$37)^BB$1))</f>
        <v>35.608660912269002</v>
      </c>
      <c r="BC332" s="45">
        <f>((($B332*2.71^(BC$1*$N332)*($D332/1000)*($O332+$P332)/$D332))/((1+'Instruktion Kostnad nytta'!$C$37)^BC$1))</f>
        <v>35.970340506751896</v>
      </c>
      <c r="BD332" s="45">
        <f>((($B332*2.71^(BD$1*$N332)*($D332/1000)*($O332+$P332)/$D332))/((1+'Instruktion Kostnad nytta'!$C$37)^BD$1))</f>
        <v>36.335693705512931</v>
      </c>
      <c r="BE332" s="45">
        <f>((($B332*2.71^(BE$1*$N332)*($D332/1000)*($O332+$P332)/$D332))/((1+'Instruktion Kostnad nytta'!$C$37)^BE$1))</f>
        <v>36.704757821600943</v>
      </c>
      <c r="BF332" s="45">
        <f>((($B332*2.71^(BF$1*$N332)*($D332/1000)*($O332+$P332)/$D332))/((1+'Instruktion Kostnad nytta'!$C$37)^BF$1))</f>
        <v>37.077570547056048</v>
      </c>
      <c r="BG332" s="45">
        <f>((($B332*2.71^(BG$1*$N332)*($D332/1000)*($O332+$P332)/$D332))/((1+'Instruktion Kostnad nytta'!$C$37)^BG$1))</f>
        <v>37.454169956758932</v>
      </c>
      <c r="BH332" s="45">
        <f>((($B332*2.71^(BH$1*$N332)*($D332/1000)*($O332+$P332)/$D332))/((1+'Instruktion Kostnad nytta'!$C$37)^BH$1))</f>
        <v>37.83459451231942</v>
      </c>
      <c r="BI332" s="45">
        <f>((($B332*2.71^(BI$1*$N332)*($D332/1000)*($O332+$P332)/$D332))/((1+'Instruktion Kostnad nytta'!$C$37)^BI$1))</f>
        <v>38.218883066004558</v>
      </c>
      <c r="BJ332" s="45">
        <f>((($B332*2.71^(BJ$1*$N332)*($D332/1000)*($O332+$P332)/$D332))/((1+'Instruktion Kostnad nytta'!$C$37)^BJ$1))</f>
        <v>38.607074864706519</v>
      </c>
      <c r="BK332" s="45">
        <f>((($B332*2.71^(BK$1*$N332)*($D332/1000)*($O332+$P332)/$D332))/((1+'Instruktion Kostnad nytta'!$C$37)^BK$1))</f>
        <v>38.999209553950806</v>
      </c>
      <c r="BL332" s="45">
        <f>((($B332*2.71^(BL$1*$N332)*($D332/1000)*($O332+$P332)/$D332))/((1+'Instruktion Kostnad nytta'!$C$37)^BL$1))</f>
        <v>39.39532718194527</v>
      </c>
      <c r="BM332" s="45">
        <f>((($B332*2.71^(BM$1*$N332)*($D332/1000)*($O332+$P332)/$D332))/((1+'Instruktion Kostnad nytta'!$C$37)^BM$1))</f>
        <v>39.795468203670062</v>
      </c>
      <c r="BN332" s="45">
        <f>((($B332*2.71^(BN$1*$N332)*($D332/1000)*($O332+$P332)/$D332))/((1+'Instruktion Kostnad nytta'!$C$37)^BN$1))</f>
        <v>40.199673485009399</v>
      </c>
      <c r="BO332" s="45">
        <f>((($B332*2.71^(BO$1*$N332)*($D332/1000)*($O332+$P332)/$D332))/((1+'Instruktion Kostnad nytta'!$C$37)^BO$1))</f>
        <v>40.607984306925012</v>
      </c>
      <c r="BP332" s="45">
        <f>((($B332*2.71^(BP$1*$N332)*($D332/1000)*($O332+$P332)/$D332))/((1+'Instruktion Kostnad nytta'!$C$37)^BP$1))</f>
        <v>41.020442369672224</v>
      </c>
      <c r="BQ332" s="45">
        <f>((($B332*2.71^(BQ$1*$N332)*($D332/1000)*($O332+$P332)/$D332))/((1+'Instruktion Kostnad nytta'!$C$37)^BQ$1))</f>
        <v>41.437089797058633</v>
      </c>
      <c r="BR332" s="45">
        <f>((($B332*2.71^(BR$1*$N332)*($D332/1000)*($O332+$P332)/$D332))/((1+'Instruktion Kostnad nytta'!$C$37)^BR$1))</f>
        <v>41.857969140746285</v>
      </c>
      <c r="BS332" s="45">
        <f>((($B332*2.71^(BS$1*$N332)*($D332/1000)*($O332+$P332)/$D332))/((1+'Instruktion Kostnad nytta'!$C$37)^BS$1))</f>
        <v>42.283123384597289</v>
      </c>
      <c r="BT332" s="45">
        <f>((($B332*2.71^(BT$1*$N332)*($D332/1000)*($O332+$P332)/$D332))/((1+'Instruktion Kostnad nytta'!$C$37)^BT$1))</f>
        <v>42.712595949063832</v>
      </c>
      <c r="BU332" s="45">
        <f>((($B332*2.71^(BU$1*$N332)*($D332/1000)*($O332+$P332)/$D332))/((1+'Instruktion Kostnad nytta'!$C$37)^BU$1))</f>
        <v>43.146430695622549</v>
      </c>
      <c r="BV332" s="45">
        <f>((($B332*2.71^(BV$1*$N332)*($D332/1000)*($O332+$P332)/$D332))/((1+'Instruktion Kostnad nytta'!$C$37)^BV$1))</f>
        <v>43.584671931254093</v>
      </c>
      <c r="BW332" s="45">
        <f>((($B332*2.71^(BW$1*$N332)*($D332/1000)*($O332+$P332)/$D332))/((1+'Instruktion Kostnad nytta'!$C$37)^BW$1))</f>
        <v>44.02736441296814</v>
      </c>
      <c r="BX332" s="45">
        <f>((($B332*2.71^(BX$1*$N332)*($D332/1000)*($O332+$P332)/$D332))/((1+'Instruktion Kostnad nytta'!$C$37)^BX$1))</f>
        <v>44.474553352374357</v>
      </c>
      <c r="BY332" s="45">
        <f>((($B332*2.71^(BY$1*$N332)*($D332/1000)*($O332+$P332)/$D332))/((1+'Instruktion Kostnad nytta'!$C$37)^BY$1))</f>
        <v>44.926284420299801</v>
      </c>
      <c r="BZ332" s="45">
        <f>((($B332*2.71^(BZ$1*$N332)*($D332/1000)*($O332+$P332)/$D332))/((1+'Instruktion Kostnad nytta'!$C$37)^BZ$1))</f>
        <v>45.382603751453274</v>
      </c>
      <c r="CA332" s="45">
        <f>((($B332*2.71^(CA$1*$N332)*($D332/1000)*($O332+$P332)/$D332))/((1+'Instruktion Kostnad nytta'!$C$37)^CA$1))</f>
        <v>45.843557949136923</v>
      </c>
      <c r="CB332" s="45">
        <f>((($B332*2.71^(CB$1*$N332)*($D332/1000)*($O332+$P332)/$D332))/((1+'Instruktion Kostnad nytta'!$C$37)^CB$1))</f>
        <v>46.309194090005803</v>
      </c>
      <c r="CC332" s="45">
        <f>((($B332*2.71^(CC$1*$N332)*($D332/1000)*($O332+$P332)/$D332))/((1+'Instruktion Kostnad nytta'!$C$37)^CC$1))</f>
        <v>46.779559728875739</v>
      </c>
      <c r="CD332" s="45">
        <f>((($B332*2.71^(CD$1*$N332)*($D332/1000)*($O332+$P332)/$D332))/((1+'Instruktion Kostnad nytta'!$C$37)^CD$1))</f>
        <v>47.254702903580153</v>
      </c>
      <c r="CE332" s="45">
        <f>((($B332*2.71^(CE$1*$N332)*($D332/1000)*($O332+$P332)/$D332))/((1+'Instruktion Kostnad nytta'!$C$37)^CE$1))</f>
        <v>47.734672139875926</v>
      </c>
      <c r="CF332" s="45">
        <f>((($B332*2.71^(CF$1*$N332)*($D332/1000)*($O332+$P332)/$D332))/((1+'Instruktion Kostnad nytta'!$C$37)^CF$1))</f>
        <v>48.219516456399383</v>
      </c>
      <c r="CG332" s="45">
        <f>((($B332*2.71^(CG$1*$N332)*($D332/1000)*($O332+$P332)/$D332))/((1+'Instruktion Kostnad nytta'!$C$37)^CG$1))</f>
        <v>48.709285369672486</v>
      </c>
      <c r="CH332" s="45">
        <f>((($B332*2.71^(CH$1*$N332)*($D332/1000)*($O332+$P332)/$D332))/((1+'Instruktion Kostnad nytta'!$C$37)^CH$1))</f>
        <v>49.204028899159844</v>
      </c>
      <c r="CI332" s="45">
        <f>((($B332*2.71^(CI$1*$N332)*($D332/1000)*($O332+$P332)/$D332))/((1+'Instruktion Kostnad nytta'!$C$37)^CI$1))</f>
        <v>49.703797572377269</v>
      </c>
      <c r="CJ332" s="45">
        <f>((($B332*2.71^(CJ$1*$N332)*($D332/1000)*($O332+$P332)/$D332))/((1+'Instruktion Kostnad nytta'!$C$37)^CJ$1))</f>
        <v>50.208642430051853</v>
      </c>
      <c r="CK332" s="45">
        <f>((($B332*2.71^(CK$1*$N332)*($D332/1000)*($O332+$P332)/$D332))/((1+'Instruktion Kostnad nytta'!$C$37)^CK$1))</f>
        <v>50.718615031334977</v>
      </c>
      <c r="CL332" s="45">
        <f>((($B332*2.71^(CL$1*$N332)*($D332/1000)*($O332+$P332)/$D332))/((1+'Instruktion Kostnad nytta'!$C$37)^CL$1))</f>
        <v>51.233767459067714</v>
      </c>
      <c r="CM332" s="45">
        <f>((($B332*2.71^(CM$1*$N332)*($D332/1000)*($O332+$P332)/$D332))/((1+'Instruktion Kostnad nytta'!$C$37)^CM$1))</f>
        <v>51.754152325100151</v>
      </c>
      <c r="CN332" s="45">
        <f>((($B332*2.71^(CN$1*$N332)*($D332/1000)*($O332+$P332)/$D332))/((1+'Instruktion Kostnad nytta'!$C$37)^CN$1))</f>
        <v>52.279822775664641</v>
      </c>
      <c r="CO332" s="45">
        <f>((($B332*2.71^(CO$1*$N332)*($D332/1000)*($O332+$P332)/$D332))/((1+'Instruktion Kostnad nytta'!$C$37)^CO$1))</f>
        <v>52.81083249680313</v>
      </c>
      <c r="CP332" s="45">
        <f>((($B332*2.71^(CP$1*$N332)*($D332/1000)*($O332+$P332)/$D332))/((1+'Instruktion Kostnad nytta'!$C$37)^CP$1))</f>
        <v>53.34723571985068</v>
      </c>
      <c r="CQ332" s="45">
        <f>((($B332*2.71^(CQ$1*$N332)*($D332/1000)*($O332+$P332)/$D332))/((1+'Instruktion Kostnad nytta'!$C$37)^CQ$1))</f>
        <v>53.889087226973508</v>
      </c>
      <c r="CR332" s="45">
        <f>((($B332*2.71^(CR$1*$N332)*($D332/1000)*($O332+$P332)/$D332))/((1+'Instruktion Kostnad nytta'!$C$37)^CR$1))</f>
        <v>54.436442356764182</v>
      </c>
      <c r="CS332" s="45">
        <f>((($B332*2.71^(CS$1*$N332)*($D332/1000)*($O332+$P332)/$D332))/((1+'Instruktion Kostnad nytta'!$C$37)^CS$1))</f>
        <v>54.989357009892906</v>
      </c>
      <c r="CT332" s="45">
        <f>((($B332*2.71^(CT$1*$N332)*($D332/1000)*($O332+$P332)/$D332))/((1+'Instruktion Kostnad nytta'!$C$37)^CT$1))</f>
        <v>55.547887654816996</v>
      </c>
      <c r="CU332" s="45">
        <f>((($B332*2.71^(CU$1*$N332)*($D332/1000)*($O332+$P332)/$D332))/((1+'Instruktion Kostnad nytta'!$C$37)^CU$1))</f>
        <v>56.112091333547696</v>
      </c>
      <c r="CV332" s="45">
        <f>((($B332*2.71^(CV$1*$N332)*($D332/1000)*($O332+$P332)/$D332))/((1+'Instruktion Kostnad nytta'!$C$37)^CV$1))</f>
        <v>56.682025667475763</v>
      </c>
      <c r="CW332" s="45">
        <f>((($B332*2.71^(CW$1*$N332)*($D332/1000)*($O332+$P332)/$D332))/((1+'Instruktion Kostnad nytta'!$C$37)^CW$1))</f>
        <v>57.257748863256467</v>
      </c>
      <c r="CX332" s="45">
        <f>((($B332*2.71^(CX$1*$N332)*($D332/1000)*($O332+$P332)/$D332))/((1+'Instruktion Kostnad nytta'!$C$37)^CX$1))</f>
        <v>57.83931971875387</v>
      </c>
      <c r="CY332" s="45">
        <f>((($B332*2.71^(CY$1*$N332)*($D332/1000)*($O332+$P332)/$D332))/((1+'Instruktion Kostnad nytta'!$C$37)^CY$1))</f>
        <v>58.426797629046156</v>
      </c>
      <c r="CZ332" s="45">
        <f>((($B332*2.71^(CZ$1*$N332)*($D332/1000)*($O332+$P332)/$D332))/((1+'Instruktion Kostnad nytta'!$C$37)^CZ$1))</f>
        <v>59.020242592491172</v>
      </c>
      <c r="DA332" s="45">
        <f>((($B332*2.71^(DA$1*$N332)*($D332/1000)*($O332+$P332)/$D332))/((1+'Instruktion Kostnad nytta'!$C$37)^DA$1))</f>
        <v>59.61971521685431</v>
      </c>
      <c r="DB332" s="45">
        <f>((($B332*2.71^(DB$1*$N332)*($D332/1000)*($O332+$P332)/$D332))/((1+'Instruktion Kostnad nytta'!$C$37)^DB$1))</f>
        <v>60.225276725498077</v>
      </c>
      <c r="DC332" s="45">
        <f>((($B332*2.71^(DC$1*$N332)*($D332/1000)*($O332+$P332)/$D332))/((1+'Instruktion Kostnad nytta'!$C$37)^DC$1))</f>
        <v>60.836988963634859</v>
      </c>
      <c r="DD332" s="45">
        <f>((($B332*2.71^(DD$1*$N332)*($D332/1000)*($O332+$P332)/$D332))/((1+'Instruktion Kostnad nytta'!$C$37)^DD$1))</f>
        <v>61.454914404643155</v>
      </c>
      <c r="DE332" s="45">
        <f>((($B332*2.71^(DE$1*$N332)*($D332/1000)*($O332+$P332)/$D332))/((1+'Instruktion Kostnad nytta'!$C$37)^DE$1))</f>
        <v>62.079116156447682</v>
      </c>
      <c r="DF332" s="45">
        <f>((($B332*2.71^(DF$1*$N332)*($D332/1000)*($O332+$P332)/$D332))/((1+'Instruktion Kostnad nytta'!$C$37)^DF$1))</f>
        <v>62.70965796796483</v>
      </c>
      <c r="DG332" s="45">
        <f>((($B332*2.71^(DG$1*$N332)*($D332/1000)*($O332+$P332)/$D332))/((1+'Instruktion Kostnad nytta'!$C$37)^DG$1))</f>
        <v>63.346604235612872</v>
      </c>
      <c r="DH332" s="45">
        <f>((($B332*2.71^(DH$1*$N332)*($D332/1000)*($O332+$P332)/$D332))/((1+'Instruktion Kostnad nytta'!$C$37)^DH$1))</f>
        <v>63.990020009889072</v>
      </c>
      <c r="DI332" s="45">
        <f>((($B332*2.71^(DI$1*$N332)*($D332/1000)*($O332+$P332)/$D332))/((1+'Instruktion Kostnad nytta'!$C$37)^DI$1))</f>
        <v>64.639971002012857</v>
      </c>
      <c r="DJ332" s="45">
        <f>((($B332*2.71^(DJ$1*$N332)*($D332/1000)*($O332+$P332)/$D332))/((1+'Instruktion Kostnad nytta'!$C$37)^DJ$1))</f>
        <v>65.296523590637122</v>
      </c>
      <c r="DK332" s="45">
        <f>((($B332*2.71^(DK$1*$N332)*($D332/1000)*($O332+$P332)/$D332))/((1+'Instruktion Kostnad nytta'!$C$37)^DK$1))</f>
        <v>65.959744828627237</v>
      </c>
      <c r="DL332" s="45">
        <f>((($B332*2.71^(DL$1*$N332)*($D332/1000)*($O332+$P332)/$D332))/((1+'Instruktion Kostnad nytta'!$C$37)^DL$1))</f>
        <v>66.629702449909004</v>
      </c>
      <c r="DM332" s="45">
        <f>((($B332*2.71^(DM$1*$N332)*($D332/1000)*($O332+$P332)/$D332))/((1+'Instruktion Kostnad nytta'!$C$37)^DM$1))</f>
        <v>67.306464876386457</v>
      </c>
      <c r="DN332" s="45">
        <f>((($B332*2.71^(DN$1*$N332)*($D332/1000)*($O332+$P332)/$D332))/((1+'Instruktion Kostnad nytta'!$C$37)^DN$1))</f>
        <v>67.990101224929418</v>
      </c>
      <c r="DO332" s="45">
        <f>((($B332*2.71^(DO$1*$N332)*($D332/1000)*($O332+$P332)/$D332))/((1+'Instruktion Kostnad nytta'!$C$37)^DO$1))</f>
        <v>68.680681314432647</v>
      </c>
      <c r="DP332" s="45">
        <f>((($B332*2.71^(DP$1*$N332)*($D332/1000)*($O332+$P332)/$D332))/((1+'Instruktion Kostnad nytta'!$C$37)^DP$1))</f>
        <v>69.378275672946003</v>
      </c>
      <c r="DQ332" s="45">
        <f>((($B332*2.71^(DQ$1*$N332)*($D332/1000)*($O332+$P332)/$D332))/((1+'Instruktion Kostnad nytta'!$C$37)^DQ$1))</f>
        <v>70.082955544877592</v>
      </c>
      <c r="DR332" s="45">
        <f>((($B332*2.71^(DR$1*$N332)*($D332/1000)*($O332+$P332)/$D332))/((1+'Instruktion Kostnad nytta'!$C$37)^DR$1))</f>
        <v>70.794792898269904</v>
      </c>
      <c r="DS332" s="45">
        <f>((($B332*2.71^(DS$1*$N332)*($D332/1000)*($O332+$P332)/$D332))/((1+'Instruktion Kostnad nytta'!$C$37)^DS$1))</f>
        <v>71.513860432149713</v>
      </c>
      <c r="DT332" s="45">
        <f>((($B332*2.71^(DT$1*$N332)*($D332/1000)*($O332+$P332)/$D332))/((1+'Instruktion Kostnad nytta'!$C$37)^DT$1))</f>
        <v>72.240231583952706</v>
      </c>
      <c r="DU332" s="45">
        <f>((($B332*2.71^(DU$1*$N332)*($D332/1000)*($O332+$P332)/$D332))/((1+'Instruktion Kostnad nytta'!$C$37)^DU$1))</f>
        <v>72.973980537023593</v>
      </c>
      <c r="DV332" s="45">
        <f>((($B332*2.71^(DV$1*$N332)*($D332/1000)*($O332+$P332)/$D332))/((1+'Instruktion Kostnad nytta'!$C$37)^DV$1))</f>
        <v>73.715182228192504</v>
      </c>
      <c r="DW332" s="45">
        <f>((($B332*2.71^(DW$1*$N332)*($D332/1000)*($O332+$P332)/$D332))/((1+'Instruktion Kostnad nytta'!$C$37)^DW$1))</f>
        <v>74.463912355427894</v>
      </c>
      <c r="DX332" s="45">
        <f>((($B332*2.71^(DX$1*$N332)*($D332/1000)*($O332+$P332)/$D332))/((1+'Instruktion Kostnad nytta'!$C$37)^DX$1))</f>
        <v>75.220247385567816</v>
      </c>
      <c r="DY332" s="45">
        <f>((($B332*2.71^(DY$1*$N332)*($D332/1000)*($O332+$P332)/$D332))/((1+'Instruktion Kostnad nytta'!$C$37)^DY$1))</f>
        <v>75.984264562128971</v>
      </c>
      <c r="DZ332" s="45">
        <f>((($B332*2.71^(DZ$1*$N332)*($D332/1000)*($O332+$P332)/$D332))/((1+'Instruktion Kostnad nytta'!$C$37)^DZ$1))</f>
        <v>76.756041913195887</v>
      </c>
      <c r="EA332" s="45">
        <f>((($B332*2.71^(EA$1*$N332)*($D332/1000)*($O332+$P332)/$D332))/((1+'Instruktion Kostnad nytta'!$C$37)^EA$1))</f>
        <v>77.535658259389692</v>
      </c>
      <c r="EB332" s="45">
        <f>((($B332*2.71^(EB$1*$N332)*($D332/1000)*($O332+$P332)/$D332))/((1+'Instruktion Kostnad nytta'!$C$37)^EB$1))</f>
        <v>78.323193221917847</v>
      </c>
      <c r="EC332" s="45">
        <f>((($B332*2.71^(EC$1*$N332)*($D332/1000)*($O332+$P332)/$D332))/((1+'Instruktion Kostnad nytta'!$C$37)^EC$1))</f>
        <v>79.118727230705829</v>
      </c>
      <c r="ED332" s="45">
        <f>((($B332*2.71^(ED$1*$N332)*($D332/1000)*($O332+$P332)/$D332))/((1+'Instruktion Kostnad nytta'!$C$37)^ED$1))</f>
        <v>79.92234153261137</v>
      </c>
      <c r="EE332" s="45">
        <f>((($B332*2.71^(EE$1*$N332)*($D332/1000)*($O332+$P332)/$D332))/((1+'Instruktion Kostnad nytta'!$C$37)^EE$1))</f>
        <v>80.734118199722133</v>
      </c>
      <c r="EF332" s="45">
        <f>((($B332*2.71^(EF$1*$N332)*($D332/1000)*($O332+$P332)/$D332))/((1+'Instruktion Kostnad nytta'!$C$37)^EF$1))</f>
        <v>81.554140137737463</v>
      </c>
      <c r="EG332" s="45">
        <f>((($B332*2.71^(EG$1*$N332)*($D332/1000)*($O332+$P332)/$D332))/((1+'Instruktion Kostnad nytta'!$C$37)^EG$1))</f>
        <v>82.382491094435622</v>
      </c>
      <c r="EH332" s="45">
        <f>((($B332*2.71^(EH$1*$N332)*($D332/1000)*($O332+$P332)/$D332))/((1+'Instruktion Kostnad nytta'!$C$37)^EH$1))</f>
        <v>83.219255668226751</v>
      </c>
      <c r="EI332" s="45">
        <f>((($B332*2.71^(EI$1*$N332)*($D332/1000)*($O332+$P332)/$D332))/((1+'Instruktion Kostnad nytta'!$C$37)^EI$1))</f>
        <v>84.064519316792683</v>
      </c>
      <c r="EJ332" s="45">
        <f>((($B332*2.71^(EJ$1*$N332)*($D332/1000)*($O332+$P332)/$D332))/((1+'Instruktion Kostnad nytta'!$C$37)^EJ$1))</f>
        <v>84.918368365814985</v>
      </c>
      <c r="EK332" s="45">
        <f>((($B332*2.71^(EK$1*$N332)*($D332/1000)*($O332+$P332)/$D332))/((1+'Instruktion Kostnad nytta'!$C$37)^EK$1))</f>
        <v>85.780890017790796</v>
      </c>
      <c r="EL332" s="45">
        <f>((($B332*2.71^(EL$1*$N332)*($D332/1000)*($O332+$P332)/$D332))/((1+'Instruktion Kostnad nytta'!$C$37)^EL$1))</f>
        <v>86.65217236093919</v>
      </c>
    </row>
    <row r="333" spans="1:142" x14ac:dyDescent="0.25">
      <c r="A333" s="41">
        <v>335</v>
      </c>
      <c r="B333" s="59">
        <v>0.5</v>
      </c>
      <c r="C333" s="59">
        <v>15</v>
      </c>
      <c r="D333" s="60">
        <v>80</v>
      </c>
      <c r="E333" s="59">
        <v>1965</v>
      </c>
      <c r="F333" s="59" t="s">
        <v>98</v>
      </c>
      <c r="G333" s="59">
        <v>127</v>
      </c>
      <c r="H333" s="59" t="s">
        <v>46</v>
      </c>
      <c r="I333" s="59">
        <v>8</v>
      </c>
      <c r="J333" s="41">
        <v>0</v>
      </c>
      <c r="K333" s="41" t="s">
        <v>268</v>
      </c>
      <c r="L333" s="48">
        <f>'Instruktion Kostnad nytta'!C$19/D333+IF((IF(F333="A",'Instruktion Kostnad nytta'!C$25,0)+IF(G333&lt;500,'Instruktion Kostnad nytta'!C$20,('Instruktion Kostnad nytta'!C$20+'Instruktion Kostnad nytta'!C$21))+IF(G333&lt;700,0,('Instruktion Kostnad nytta'!C$22-'Instruktion Kostnad nytta'!C$21))+I333*'Instruktion Kostnad nytta'!C$23/D333)&lt;3000,3000,(IF(F333="A",'Instruktion Kostnad nytta'!C$25,0)+IF(G333&lt;500,'Instruktion Kostnad nytta'!C$20,('Instruktion Kostnad nytta'!C$20+'Instruktion Kostnad nytta'!C$21))+IF(G333&lt;700,0,('Instruktion Kostnad nytta'!C$22-'Instruktion Kostnad nytta'!C$21))+I333*'Instruktion Kostnad nytta'!C$23/D333))</f>
        <v>6875</v>
      </c>
      <c r="M333" s="50">
        <f t="shared" si="15"/>
        <v>6.25</v>
      </c>
      <c r="N333" s="49">
        <f>IF(H333="Gråjärn",'Instruktion Kostnad nytta'!C$32,IF(H333="segjärn",'Instruktion Kostnad nytta'!C$33,IF(H333="PVC",'Instruktion Kostnad nytta'!C$34,IF(H333="PE",'Instruktion Kostnad nytta'!C$35,IF(H333="ST",'Instruktion Kostnad nytta'!C$36,0)))))</f>
        <v>0.03</v>
      </c>
      <c r="O333" s="48">
        <f>IF(G333&lt;200,'Instruktion Kostnad nytta'!C$28,(IF(G333&lt;500,'Instruktion Kostnad nytta'!C$29,'Instruktion Kostnad nytta'!C$30)))</f>
        <v>45000</v>
      </c>
      <c r="P333" s="47">
        <v>4000</v>
      </c>
      <c r="Q333" s="46">
        <f t="shared" si="16"/>
        <v>-429.79509409760863</v>
      </c>
      <c r="R333" s="45">
        <f t="shared" si="17"/>
        <v>-6586.3040142958916</v>
      </c>
      <c r="S333" s="45">
        <f>((($B333*2.71^(S$1*$N333)*($D333/1000)*($O333+$P333)/$D333))/((1+'Instruktion Kostnad nytta'!$C$37)^S$1))</f>
        <v>25.000223905593113</v>
      </c>
      <c r="T333" s="45">
        <f>((($B333*2.71^(T$1*$N333)*($D333/1000)*($O333+$P333)/$D333))/((1+'Instruktion Kostnad nytta'!$C$37)^T$1))</f>
        <v>25.254152882771844</v>
      </c>
      <c r="U333" s="45">
        <f>((($B333*2.71^(U$1*$N333)*($D333/1000)*($O333+$P333)/$D333))/((1+'Instruktion Kostnad nytta'!$C$37)^U$1))</f>
        <v>25.510661033868949</v>
      </c>
      <c r="V333" s="45">
        <f>((($B333*2.71^(V$1*$N333)*($D333/1000)*($O333+$P333)/$D333))/((1+'Instruktion Kostnad nytta'!$C$37)^V$1))</f>
        <v>25.769774555729619</v>
      </c>
      <c r="W333" s="45">
        <f>((($B333*2.71^(W$1*$N333)*($D333/1000)*($O333+$P333)/$D333))/((1+'Instruktion Kostnad nytta'!$C$37)^W$1))</f>
        <v>26.031519911282167</v>
      </c>
      <c r="X333" s="45">
        <f>((($B333*2.71^(X$1*$N333)*($D333/1000)*($O333+$P333)/$D333))/((1+'Instruktion Kostnad nytta'!$C$37)^X$1))</f>
        <v>26.295923832240685</v>
      </c>
      <c r="Y333" s="45">
        <f>((($B333*2.71^(Y$1*$N333)*($D333/1000)*($O333+$P333)/$D333))/((1+'Instruktion Kostnad nytta'!$C$37)^Y$1))</f>
        <v>26.563013321835086</v>
      </c>
      <c r="Z333" s="45">
        <f>((($B333*2.71^(Z$1*$N333)*($D333/1000)*($O333+$P333)/$D333))/((1+'Instruktion Kostnad nytta'!$C$37)^Z$1))</f>
        <v>26.832815657568947</v>
      </c>
      <c r="AA333" s="45">
        <f>((($B333*2.71^(AA$1*$N333)*($D333/1000)*($O333+$P333)/$D333))/((1+'Instruktion Kostnad nytta'!$C$37)^AA$1))</f>
        <v>27.1053583940053</v>
      </c>
      <c r="AB333" s="45">
        <f>((($B333*2.71^(AB$1*$N333)*($D333/1000)*($O333+$P333)/$D333))/((1+'Instruktion Kostnad nytta'!$C$37)^AB$1))</f>
        <v>27.380669365580751</v>
      </c>
      <c r="AC333" s="45">
        <f>((($B333*2.71^(AC$1*$N333)*($D333/1000)*($O333+$P333)/$D333))/((1+'Instruktion Kostnad nytta'!$C$37)^AC$1))</f>
        <v>27.658776689448164</v>
      </c>
      <c r="AD333" s="45">
        <f>((($B333*2.71^(AD$1*$N333)*($D333/1000)*($O333+$P333)/$D333))/((1+'Instruktion Kostnad nytta'!$C$37)^AD$1))</f>
        <v>27.939708768348279</v>
      </c>
      <c r="AE333" s="45">
        <f>((($B333*2.71^(AE$1*$N333)*($D333/1000)*($O333+$P333)/$D333))/((1+'Instruktion Kostnad nytta'!$C$37)^AE$1))</f>
        <v>28.223494293510345</v>
      </c>
      <c r="AF333" s="45">
        <f>((($B333*2.71^(AF$1*$N333)*($D333/1000)*($O333+$P333)/$D333))/((1+'Instruktion Kostnad nytta'!$C$37)^AF$1))</f>
        <v>28.510162247582453</v>
      </c>
      <c r="AG333" s="45">
        <f>((($B333*2.71^(AG$1*$N333)*($D333/1000)*($O333+$P333)/$D333))/((1+'Instruktion Kostnad nytta'!$C$37)^AG$1))</f>
        <v>28.799741907591361</v>
      </c>
      <c r="AH333" s="45">
        <f>((($B333*2.71^(AH$1*$N333)*($D333/1000)*($O333+$P333)/$D333))/((1+'Instruktion Kostnad nytta'!$C$37)^AH$1))</f>
        <v>29.092262847932609</v>
      </c>
      <c r="AI333" s="45">
        <f>((($B333*2.71^(AI$1*$N333)*($D333/1000)*($O333+$P333)/$D333))/((1+'Instruktion Kostnad nytta'!$C$37)^AI$1))</f>
        <v>29.38775494339091</v>
      </c>
      <c r="AJ333" s="45">
        <f>((($B333*2.71^(AJ$1*$N333)*($D333/1000)*($O333+$P333)/$D333))/((1+'Instruktion Kostnad nytta'!$C$37)^AJ$1))</f>
        <v>29.686248372191148</v>
      </c>
      <c r="AK333" s="45">
        <f>((($B333*2.71^(AK$1*$N333)*($D333/1000)*($O333+$P333)/$D333))/((1+'Instruktion Kostnad nytta'!$C$37)^AK$1))</f>
        <v>29.987773619080546</v>
      </c>
      <c r="AL333" s="45">
        <f>((($B333*2.71^(AL$1*$N333)*($D333/1000)*($O333+$P333)/$D333))/((1+'Instruktion Kostnad nytta'!$C$37)^AL$1))</f>
        <v>30.292361478441951</v>
      </c>
      <c r="AM333" s="45">
        <f>((($B333*2.71^(AM$1*$N333)*($D333/1000)*($O333+$P333)/$D333))/((1+'Instruktion Kostnad nytta'!$C$37)^AM$1))</f>
        <v>30.600043057438853</v>
      </c>
      <c r="AN333" s="45">
        <f>((($B333*2.71^(AN$1*$N333)*($D333/1000)*($O333+$P333)/$D333))/((1+'Instruktion Kostnad nytta'!$C$37)^AN$1))</f>
        <v>30.91084977919234</v>
      </c>
      <c r="AO333" s="45">
        <f>((($B333*2.71^(AO$1*$N333)*($D333/1000)*($O333+$P333)/$D333))/((1+'Instruktion Kostnad nytta'!$C$37)^AO$1))</f>
        <v>31.224813385990259</v>
      </c>
      <c r="AP333" s="45">
        <f>((($B333*2.71^(AP$1*$N333)*($D333/1000)*($O333+$P333)/$D333))/((1+'Instruktion Kostnad nytta'!$C$37)^AP$1))</f>
        <v>31.541965942529057</v>
      </c>
      <c r="AQ333" s="45">
        <f>((($B333*2.71^(AQ$1*$N333)*($D333/1000)*($O333+$P333)/$D333))/((1+'Instruktion Kostnad nytta'!$C$37)^AQ$1))</f>
        <v>31.862339839188468</v>
      </c>
      <c r="AR333" s="45">
        <f>((($B333*2.71^(AR$1*$N333)*($D333/1000)*($O333+$P333)/$D333))/((1+'Instruktion Kostnad nytta'!$C$37)^AR$1))</f>
        <v>32.185967795339536</v>
      </c>
      <c r="AS333" s="45">
        <f>((($B333*2.71^(AS$1*$N333)*($D333/1000)*($O333+$P333)/$D333))/((1+'Instruktion Kostnad nytta'!$C$37)^AS$1))</f>
        <v>32.512882862686169</v>
      </c>
      <c r="AT333" s="45">
        <f>((($B333*2.71^(AT$1*$N333)*($D333/1000)*($O333+$P333)/$D333))/((1+'Instruktion Kostnad nytta'!$C$37)^AT$1))</f>
        <v>32.843118428640715</v>
      </c>
      <c r="AU333" s="45">
        <f>((($B333*2.71^(AU$1*$N333)*($D333/1000)*($O333+$P333)/$D333))/((1+'Instruktion Kostnad nytta'!$C$37)^AU$1))</f>
        <v>33.176708219733698</v>
      </c>
      <c r="AV333" s="45">
        <f>((($B333*2.71^(AV$1*$N333)*($D333/1000)*($O333+$P333)/$D333))/((1+'Instruktion Kostnad nytta'!$C$37)^AV$1))</f>
        <v>33.513686305058343</v>
      </c>
      <c r="AW333" s="45">
        <f>((($B333*2.71^(AW$1*$N333)*($D333/1000)*($O333+$P333)/$D333))/((1+'Instruktion Kostnad nytta'!$C$37)^AW$1))</f>
        <v>33.854087099749947</v>
      </c>
      <c r="AX333" s="45">
        <f>((($B333*2.71^(AX$1*$N333)*($D333/1000)*($O333+$P333)/$D333))/((1+'Instruktion Kostnad nytta'!$C$37)^AX$1))</f>
        <v>34.197945368500726</v>
      </c>
      <c r="AY333" s="45">
        <f>((($B333*2.71^(AY$1*$N333)*($D333/1000)*($O333+$P333)/$D333))/((1+'Instruktion Kostnad nytta'!$C$37)^AY$1))</f>
        <v>34.545296229110207</v>
      </c>
      <c r="AZ333" s="45">
        <f>((($B333*2.71^(AZ$1*$N333)*($D333/1000)*($O333+$P333)/$D333))/((1+'Instruktion Kostnad nytta'!$C$37)^AZ$1))</f>
        <v>34.896175156071806</v>
      </c>
      <c r="BA333" s="45">
        <f>((($B333*2.71^(BA$1*$N333)*($D333/1000)*($O333+$P333)/$D333))/((1+'Instruktion Kostnad nytta'!$C$37)^BA$1))</f>
        <v>35.250617984195777</v>
      </c>
      <c r="BB333" s="45">
        <f>((($B333*2.71^(BB$1*$N333)*($D333/1000)*($O333+$P333)/$D333))/((1+'Instruktion Kostnad nytta'!$C$37)^BB$1))</f>
        <v>35.608660912269002</v>
      </c>
      <c r="BC333" s="45">
        <f>((($B333*2.71^(BC$1*$N333)*($D333/1000)*($O333+$P333)/$D333))/((1+'Instruktion Kostnad nytta'!$C$37)^BC$1))</f>
        <v>35.970340506751896</v>
      </c>
      <c r="BD333" s="45">
        <f>((($B333*2.71^(BD$1*$N333)*($D333/1000)*($O333+$P333)/$D333))/((1+'Instruktion Kostnad nytta'!$C$37)^BD$1))</f>
        <v>36.335693705512931</v>
      </c>
      <c r="BE333" s="45">
        <f>((($B333*2.71^(BE$1*$N333)*($D333/1000)*($O333+$P333)/$D333))/((1+'Instruktion Kostnad nytta'!$C$37)^BE$1))</f>
        <v>36.704757821600943</v>
      </c>
      <c r="BF333" s="45">
        <f>((($B333*2.71^(BF$1*$N333)*($D333/1000)*($O333+$P333)/$D333))/((1+'Instruktion Kostnad nytta'!$C$37)^BF$1))</f>
        <v>37.077570547056048</v>
      </c>
      <c r="BG333" s="45">
        <f>((($B333*2.71^(BG$1*$N333)*($D333/1000)*($O333+$P333)/$D333))/((1+'Instruktion Kostnad nytta'!$C$37)^BG$1))</f>
        <v>37.454169956758932</v>
      </c>
      <c r="BH333" s="45">
        <f>((($B333*2.71^(BH$1*$N333)*($D333/1000)*($O333+$P333)/$D333))/((1+'Instruktion Kostnad nytta'!$C$37)^BH$1))</f>
        <v>37.83459451231942</v>
      </c>
      <c r="BI333" s="45">
        <f>((($B333*2.71^(BI$1*$N333)*($D333/1000)*($O333+$P333)/$D333))/((1+'Instruktion Kostnad nytta'!$C$37)^BI$1))</f>
        <v>38.218883066004558</v>
      </c>
      <c r="BJ333" s="45">
        <f>((($B333*2.71^(BJ$1*$N333)*($D333/1000)*($O333+$P333)/$D333))/((1+'Instruktion Kostnad nytta'!$C$37)^BJ$1))</f>
        <v>38.607074864706519</v>
      </c>
      <c r="BK333" s="45">
        <f>((($B333*2.71^(BK$1*$N333)*($D333/1000)*($O333+$P333)/$D333))/((1+'Instruktion Kostnad nytta'!$C$37)^BK$1))</f>
        <v>38.999209553950806</v>
      </c>
      <c r="BL333" s="45">
        <f>((($B333*2.71^(BL$1*$N333)*($D333/1000)*($O333+$P333)/$D333))/((1+'Instruktion Kostnad nytta'!$C$37)^BL$1))</f>
        <v>39.39532718194527</v>
      </c>
      <c r="BM333" s="45">
        <f>((($B333*2.71^(BM$1*$N333)*($D333/1000)*($O333+$P333)/$D333))/((1+'Instruktion Kostnad nytta'!$C$37)^BM$1))</f>
        <v>39.795468203670062</v>
      </c>
      <c r="BN333" s="45">
        <f>((($B333*2.71^(BN$1*$N333)*($D333/1000)*($O333+$P333)/$D333))/((1+'Instruktion Kostnad nytta'!$C$37)^BN$1))</f>
        <v>40.199673485009399</v>
      </c>
      <c r="BO333" s="45">
        <f>((($B333*2.71^(BO$1*$N333)*($D333/1000)*($O333+$P333)/$D333))/((1+'Instruktion Kostnad nytta'!$C$37)^BO$1))</f>
        <v>40.607984306925012</v>
      </c>
      <c r="BP333" s="45">
        <f>((($B333*2.71^(BP$1*$N333)*($D333/1000)*($O333+$P333)/$D333))/((1+'Instruktion Kostnad nytta'!$C$37)^BP$1))</f>
        <v>41.020442369672224</v>
      </c>
      <c r="BQ333" s="45">
        <f>((($B333*2.71^(BQ$1*$N333)*($D333/1000)*($O333+$P333)/$D333))/((1+'Instruktion Kostnad nytta'!$C$37)^BQ$1))</f>
        <v>41.437089797058633</v>
      </c>
      <c r="BR333" s="45">
        <f>((($B333*2.71^(BR$1*$N333)*($D333/1000)*($O333+$P333)/$D333))/((1+'Instruktion Kostnad nytta'!$C$37)^BR$1))</f>
        <v>41.857969140746285</v>
      </c>
      <c r="BS333" s="45">
        <f>((($B333*2.71^(BS$1*$N333)*($D333/1000)*($O333+$P333)/$D333))/((1+'Instruktion Kostnad nytta'!$C$37)^BS$1))</f>
        <v>42.283123384597289</v>
      </c>
      <c r="BT333" s="45">
        <f>((($B333*2.71^(BT$1*$N333)*($D333/1000)*($O333+$P333)/$D333))/((1+'Instruktion Kostnad nytta'!$C$37)^BT$1))</f>
        <v>42.712595949063832</v>
      </c>
      <c r="BU333" s="45">
        <f>((($B333*2.71^(BU$1*$N333)*($D333/1000)*($O333+$P333)/$D333))/((1+'Instruktion Kostnad nytta'!$C$37)^BU$1))</f>
        <v>43.146430695622549</v>
      </c>
      <c r="BV333" s="45">
        <f>((($B333*2.71^(BV$1*$N333)*($D333/1000)*($O333+$P333)/$D333))/((1+'Instruktion Kostnad nytta'!$C$37)^BV$1))</f>
        <v>43.584671931254093</v>
      </c>
      <c r="BW333" s="45">
        <f>((($B333*2.71^(BW$1*$N333)*($D333/1000)*($O333+$P333)/$D333))/((1+'Instruktion Kostnad nytta'!$C$37)^BW$1))</f>
        <v>44.02736441296814</v>
      </c>
      <c r="BX333" s="45">
        <f>((($B333*2.71^(BX$1*$N333)*($D333/1000)*($O333+$P333)/$D333))/((1+'Instruktion Kostnad nytta'!$C$37)^BX$1))</f>
        <v>44.474553352374357</v>
      </c>
      <c r="BY333" s="45">
        <f>((($B333*2.71^(BY$1*$N333)*($D333/1000)*($O333+$P333)/$D333))/((1+'Instruktion Kostnad nytta'!$C$37)^BY$1))</f>
        <v>44.926284420299801</v>
      </c>
      <c r="BZ333" s="45">
        <f>((($B333*2.71^(BZ$1*$N333)*($D333/1000)*($O333+$P333)/$D333))/((1+'Instruktion Kostnad nytta'!$C$37)^BZ$1))</f>
        <v>45.382603751453274</v>
      </c>
      <c r="CA333" s="45">
        <f>((($B333*2.71^(CA$1*$N333)*($D333/1000)*($O333+$P333)/$D333))/((1+'Instruktion Kostnad nytta'!$C$37)^CA$1))</f>
        <v>45.843557949136923</v>
      </c>
      <c r="CB333" s="45">
        <f>((($B333*2.71^(CB$1*$N333)*($D333/1000)*($O333+$P333)/$D333))/((1+'Instruktion Kostnad nytta'!$C$37)^CB$1))</f>
        <v>46.309194090005803</v>
      </c>
      <c r="CC333" s="45">
        <f>((($B333*2.71^(CC$1*$N333)*($D333/1000)*($O333+$P333)/$D333))/((1+'Instruktion Kostnad nytta'!$C$37)^CC$1))</f>
        <v>46.779559728875739</v>
      </c>
      <c r="CD333" s="45">
        <f>((($B333*2.71^(CD$1*$N333)*($D333/1000)*($O333+$P333)/$D333))/((1+'Instruktion Kostnad nytta'!$C$37)^CD$1))</f>
        <v>47.254702903580153</v>
      </c>
      <c r="CE333" s="45">
        <f>((($B333*2.71^(CE$1*$N333)*($D333/1000)*($O333+$P333)/$D333))/((1+'Instruktion Kostnad nytta'!$C$37)^CE$1))</f>
        <v>47.734672139875926</v>
      </c>
      <c r="CF333" s="45">
        <f>((($B333*2.71^(CF$1*$N333)*($D333/1000)*($O333+$P333)/$D333))/((1+'Instruktion Kostnad nytta'!$C$37)^CF$1))</f>
        <v>48.219516456399383</v>
      </c>
      <c r="CG333" s="45">
        <f>((($B333*2.71^(CG$1*$N333)*($D333/1000)*($O333+$P333)/$D333))/((1+'Instruktion Kostnad nytta'!$C$37)^CG$1))</f>
        <v>48.709285369672486</v>
      </c>
      <c r="CH333" s="45">
        <f>((($B333*2.71^(CH$1*$N333)*($D333/1000)*($O333+$P333)/$D333))/((1+'Instruktion Kostnad nytta'!$C$37)^CH$1))</f>
        <v>49.204028899159844</v>
      </c>
      <c r="CI333" s="45">
        <f>((($B333*2.71^(CI$1*$N333)*($D333/1000)*($O333+$P333)/$D333))/((1+'Instruktion Kostnad nytta'!$C$37)^CI$1))</f>
        <v>49.703797572377269</v>
      </c>
      <c r="CJ333" s="45">
        <f>((($B333*2.71^(CJ$1*$N333)*($D333/1000)*($O333+$P333)/$D333))/((1+'Instruktion Kostnad nytta'!$C$37)^CJ$1))</f>
        <v>50.208642430051853</v>
      </c>
      <c r="CK333" s="45">
        <f>((($B333*2.71^(CK$1*$N333)*($D333/1000)*($O333+$P333)/$D333))/((1+'Instruktion Kostnad nytta'!$C$37)^CK$1))</f>
        <v>50.718615031334977</v>
      </c>
      <c r="CL333" s="45">
        <f>((($B333*2.71^(CL$1*$N333)*($D333/1000)*($O333+$P333)/$D333))/((1+'Instruktion Kostnad nytta'!$C$37)^CL$1))</f>
        <v>51.233767459067714</v>
      </c>
      <c r="CM333" s="45">
        <f>((($B333*2.71^(CM$1*$N333)*($D333/1000)*($O333+$P333)/$D333))/((1+'Instruktion Kostnad nytta'!$C$37)^CM$1))</f>
        <v>51.754152325100151</v>
      </c>
      <c r="CN333" s="45">
        <f>((($B333*2.71^(CN$1*$N333)*($D333/1000)*($O333+$P333)/$D333))/((1+'Instruktion Kostnad nytta'!$C$37)^CN$1))</f>
        <v>52.279822775664641</v>
      </c>
      <c r="CO333" s="45">
        <f>((($B333*2.71^(CO$1*$N333)*($D333/1000)*($O333+$P333)/$D333))/((1+'Instruktion Kostnad nytta'!$C$37)^CO$1))</f>
        <v>52.81083249680313</v>
      </c>
      <c r="CP333" s="45">
        <f>((($B333*2.71^(CP$1*$N333)*($D333/1000)*($O333+$P333)/$D333))/((1+'Instruktion Kostnad nytta'!$C$37)^CP$1))</f>
        <v>53.34723571985068</v>
      </c>
      <c r="CQ333" s="45">
        <f>((($B333*2.71^(CQ$1*$N333)*($D333/1000)*($O333+$P333)/$D333))/((1+'Instruktion Kostnad nytta'!$C$37)^CQ$1))</f>
        <v>53.889087226973508</v>
      </c>
      <c r="CR333" s="45">
        <f>((($B333*2.71^(CR$1*$N333)*($D333/1000)*($O333+$P333)/$D333))/((1+'Instruktion Kostnad nytta'!$C$37)^CR$1))</f>
        <v>54.436442356764182</v>
      </c>
      <c r="CS333" s="45">
        <f>((($B333*2.71^(CS$1*$N333)*($D333/1000)*($O333+$P333)/$D333))/((1+'Instruktion Kostnad nytta'!$C$37)^CS$1))</f>
        <v>54.989357009892906</v>
      </c>
      <c r="CT333" s="45">
        <f>((($B333*2.71^(CT$1*$N333)*($D333/1000)*($O333+$P333)/$D333))/((1+'Instruktion Kostnad nytta'!$C$37)^CT$1))</f>
        <v>55.547887654816996</v>
      </c>
      <c r="CU333" s="45">
        <f>((($B333*2.71^(CU$1*$N333)*($D333/1000)*($O333+$P333)/$D333))/((1+'Instruktion Kostnad nytta'!$C$37)^CU$1))</f>
        <v>56.112091333547696</v>
      </c>
      <c r="CV333" s="45">
        <f>((($B333*2.71^(CV$1*$N333)*($D333/1000)*($O333+$P333)/$D333))/((1+'Instruktion Kostnad nytta'!$C$37)^CV$1))</f>
        <v>56.682025667475763</v>
      </c>
      <c r="CW333" s="45">
        <f>((($B333*2.71^(CW$1*$N333)*($D333/1000)*($O333+$P333)/$D333))/((1+'Instruktion Kostnad nytta'!$C$37)^CW$1))</f>
        <v>57.257748863256467</v>
      </c>
      <c r="CX333" s="45">
        <f>((($B333*2.71^(CX$1*$N333)*($D333/1000)*($O333+$P333)/$D333))/((1+'Instruktion Kostnad nytta'!$C$37)^CX$1))</f>
        <v>57.83931971875387</v>
      </c>
      <c r="CY333" s="45">
        <f>((($B333*2.71^(CY$1*$N333)*($D333/1000)*($O333+$P333)/$D333))/((1+'Instruktion Kostnad nytta'!$C$37)^CY$1))</f>
        <v>58.426797629046156</v>
      </c>
      <c r="CZ333" s="45">
        <f>((($B333*2.71^(CZ$1*$N333)*($D333/1000)*($O333+$P333)/$D333))/((1+'Instruktion Kostnad nytta'!$C$37)^CZ$1))</f>
        <v>59.020242592491172</v>
      </c>
      <c r="DA333" s="45">
        <f>((($B333*2.71^(DA$1*$N333)*($D333/1000)*($O333+$P333)/$D333))/((1+'Instruktion Kostnad nytta'!$C$37)^DA$1))</f>
        <v>59.61971521685431</v>
      </c>
      <c r="DB333" s="45">
        <f>((($B333*2.71^(DB$1*$N333)*($D333/1000)*($O333+$P333)/$D333))/((1+'Instruktion Kostnad nytta'!$C$37)^DB$1))</f>
        <v>60.225276725498077</v>
      </c>
      <c r="DC333" s="45">
        <f>((($B333*2.71^(DC$1*$N333)*($D333/1000)*($O333+$P333)/$D333))/((1+'Instruktion Kostnad nytta'!$C$37)^DC$1))</f>
        <v>60.836988963634859</v>
      </c>
      <c r="DD333" s="45">
        <f>((($B333*2.71^(DD$1*$N333)*($D333/1000)*($O333+$P333)/$D333))/((1+'Instruktion Kostnad nytta'!$C$37)^DD$1))</f>
        <v>61.454914404643155</v>
      </c>
      <c r="DE333" s="45">
        <f>((($B333*2.71^(DE$1*$N333)*($D333/1000)*($O333+$P333)/$D333))/((1+'Instruktion Kostnad nytta'!$C$37)^DE$1))</f>
        <v>62.079116156447682</v>
      </c>
      <c r="DF333" s="45">
        <f>((($B333*2.71^(DF$1*$N333)*($D333/1000)*($O333+$P333)/$D333))/((1+'Instruktion Kostnad nytta'!$C$37)^DF$1))</f>
        <v>62.70965796796483</v>
      </c>
      <c r="DG333" s="45">
        <f>((($B333*2.71^(DG$1*$N333)*($D333/1000)*($O333+$P333)/$D333))/((1+'Instruktion Kostnad nytta'!$C$37)^DG$1))</f>
        <v>63.346604235612872</v>
      </c>
      <c r="DH333" s="45">
        <f>((($B333*2.71^(DH$1*$N333)*($D333/1000)*($O333+$P333)/$D333))/((1+'Instruktion Kostnad nytta'!$C$37)^DH$1))</f>
        <v>63.990020009889072</v>
      </c>
      <c r="DI333" s="45">
        <f>((($B333*2.71^(DI$1*$N333)*($D333/1000)*($O333+$P333)/$D333))/((1+'Instruktion Kostnad nytta'!$C$37)^DI$1))</f>
        <v>64.639971002012857</v>
      </c>
      <c r="DJ333" s="45">
        <f>((($B333*2.71^(DJ$1*$N333)*($D333/1000)*($O333+$P333)/$D333))/((1+'Instruktion Kostnad nytta'!$C$37)^DJ$1))</f>
        <v>65.296523590637122</v>
      </c>
      <c r="DK333" s="45">
        <f>((($B333*2.71^(DK$1*$N333)*($D333/1000)*($O333+$P333)/$D333))/((1+'Instruktion Kostnad nytta'!$C$37)^DK$1))</f>
        <v>65.959744828627237</v>
      </c>
      <c r="DL333" s="45">
        <f>((($B333*2.71^(DL$1*$N333)*($D333/1000)*($O333+$P333)/$D333))/((1+'Instruktion Kostnad nytta'!$C$37)^DL$1))</f>
        <v>66.629702449909004</v>
      </c>
      <c r="DM333" s="45">
        <f>((($B333*2.71^(DM$1*$N333)*($D333/1000)*($O333+$P333)/$D333))/((1+'Instruktion Kostnad nytta'!$C$37)^DM$1))</f>
        <v>67.306464876386457</v>
      </c>
      <c r="DN333" s="45">
        <f>((($B333*2.71^(DN$1*$N333)*($D333/1000)*($O333+$P333)/$D333))/((1+'Instruktion Kostnad nytta'!$C$37)^DN$1))</f>
        <v>67.990101224929418</v>
      </c>
      <c r="DO333" s="45">
        <f>((($B333*2.71^(DO$1*$N333)*($D333/1000)*($O333+$P333)/$D333))/((1+'Instruktion Kostnad nytta'!$C$37)^DO$1))</f>
        <v>68.680681314432647</v>
      </c>
      <c r="DP333" s="45">
        <f>((($B333*2.71^(DP$1*$N333)*($D333/1000)*($O333+$P333)/$D333))/((1+'Instruktion Kostnad nytta'!$C$37)^DP$1))</f>
        <v>69.378275672946003</v>
      </c>
      <c r="DQ333" s="45">
        <f>((($B333*2.71^(DQ$1*$N333)*($D333/1000)*($O333+$P333)/$D333))/((1+'Instruktion Kostnad nytta'!$C$37)^DQ$1))</f>
        <v>70.082955544877592</v>
      </c>
      <c r="DR333" s="45">
        <f>((($B333*2.71^(DR$1*$N333)*($D333/1000)*($O333+$P333)/$D333))/((1+'Instruktion Kostnad nytta'!$C$37)^DR$1))</f>
        <v>70.794792898269904</v>
      </c>
      <c r="DS333" s="45">
        <f>((($B333*2.71^(DS$1*$N333)*($D333/1000)*($O333+$P333)/$D333))/((1+'Instruktion Kostnad nytta'!$C$37)^DS$1))</f>
        <v>71.513860432149713</v>
      </c>
      <c r="DT333" s="45">
        <f>((($B333*2.71^(DT$1*$N333)*($D333/1000)*($O333+$P333)/$D333))/((1+'Instruktion Kostnad nytta'!$C$37)^DT$1))</f>
        <v>72.240231583952706</v>
      </c>
      <c r="DU333" s="45">
        <f>((($B333*2.71^(DU$1*$N333)*($D333/1000)*($O333+$P333)/$D333))/((1+'Instruktion Kostnad nytta'!$C$37)^DU$1))</f>
        <v>72.973980537023593</v>
      </c>
      <c r="DV333" s="45">
        <f>((($B333*2.71^(DV$1*$N333)*($D333/1000)*($O333+$P333)/$D333))/((1+'Instruktion Kostnad nytta'!$C$37)^DV$1))</f>
        <v>73.715182228192504</v>
      </c>
      <c r="DW333" s="45">
        <f>((($B333*2.71^(DW$1*$N333)*($D333/1000)*($O333+$P333)/$D333))/((1+'Instruktion Kostnad nytta'!$C$37)^DW$1))</f>
        <v>74.463912355427894</v>
      </c>
      <c r="DX333" s="45">
        <f>((($B333*2.71^(DX$1*$N333)*($D333/1000)*($O333+$P333)/$D333))/((1+'Instruktion Kostnad nytta'!$C$37)^DX$1))</f>
        <v>75.220247385567816</v>
      </c>
      <c r="DY333" s="45">
        <f>((($B333*2.71^(DY$1*$N333)*($D333/1000)*($O333+$P333)/$D333))/((1+'Instruktion Kostnad nytta'!$C$37)^DY$1))</f>
        <v>75.984264562128971</v>
      </c>
      <c r="DZ333" s="45">
        <f>((($B333*2.71^(DZ$1*$N333)*($D333/1000)*($O333+$P333)/$D333))/((1+'Instruktion Kostnad nytta'!$C$37)^DZ$1))</f>
        <v>76.756041913195887</v>
      </c>
      <c r="EA333" s="45">
        <f>((($B333*2.71^(EA$1*$N333)*($D333/1000)*($O333+$P333)/$D333))/((1+'Instruktion Kostnad nytta'!$C$37)^EA$1))</f>
        <v>77.535658259389692</v>
      </c>
      <c r="EB333" s="45">
        <f>((($B333*2.71^(EB$1*$N333)*($D333/1000)*($O333+$P333)/$D333))/((1+'Instruktion Kostnad nytta'!$C$37)^EB$1))</f>
        <v>78.323193221917847</v>
      </c>
      <c r="EC333" s="45">
        <f>((($B333*2.71^(EC$1*$N333)*($D333/1000)*($O333+$P333)/$D333))/((1+'Instruktion Kostnad nytta'!$C$37)^EC$1))</f>
        <v>79.118727230705829</v>
      </c>
      <c r="ED333" s="45">
        <f>((($B333*2.71^(ED$1*$N333)*($D333/1000)*($O333+$P333)/$D333))/((1+'Instruktion Kostnad nytta'!$C$37)^ED$1))</f>
        <v>79.92234153261137</v>
      </c>
      <c r="EE333" s="45">
        <f>((($B333*2.71^(EE$1*$N333)*($D333/1000)*($O333+$P333)/$D333))/((1+'Instruktion Kostnad nytta'!$C$37)^EE$1))</f>
        <v>80.734118199722133</v>
      </c>
      <c r="EF333" s="45">
        <f>((($B333*2.71^(EF$1*$N333)*($D333/1000)*($O333+$P333)/$D333))/((1+'Instruktion Kostnad nytta'!$C$37)^EF$1))</f>
        <v>81.554140137737463</v>
      </c>
      <c r="EG333" s="45">
        <f>((($B333*2.71^(EG$1*$N333)*($D333/1000)*($O333+$P333)/$D333))/((1+'Instruktion Kostnad nytta'!$C$37)^EG$1))</f>
        <v>82.382491094435622</v>
      </c>
      <c r="EH333" s="45">
        <f>((($B333*2.71^(EH$1*$N333)*($D333/1000)*($O333+$P333)/$D333))/((1+'Instruktion Kostnad nytta'!$C$37)^EH$1))</f>
        <v>83.219255668226751</v>
      </c>
      <c r="EI333" s="45">
        <f>((($B333*2.71^(EI$1*$N333)*($D333/1000)*($O333+$P333)/$D333))/((1+'Instruktion Kostnad nytta'!$C$37)^EI$1))</f>
        <v>84.064519316792683</v>
      </c>
      <c r="EJ333" s="45">
        <f>((($B333*2.71^(EJ$1*$N333)*($D333/1000)*($O333+$P333)/$D333))/((1+'Instruktion Kostnad nytta'!$C$37)^EJ$1))</f>
        <v>84.918368365814985</v>
      </c>
      <c r="EK333" s="45">
        <f>((($B333*2.71^(EK$1*$N333)*($D333/1000)*($O333+$P333)/$D333))/((1+'Instruktion Kostnad nytta'!$C$37)^EK$1))</f>
        <v>85.780890017790796</v>
      </c>
      <c r="EL333" s="45">
        <f>((($B333*2.71^(EL$1*$N333)*($D333/1000)*($O333+$P333)/$D333))/((1+'Instruktion Kostnad nytta'!$C$37)^EL$1))</f>
        <v>86.65217236093919</v>
      </c>
    </row>
    <row r="334" spans="1:142" x14ac:dyDescent="0.25">
      <c r="A334" s="41">
        <v>336</v>
      </c>
      <c r="B334" s="59">
        <v>0.5</v>
      </c>
      <c r="C334" s="59">
        <v>15</v>
      </c>
      <c r="D334" s="60">
        <v>80</v>
      </c>
      <c r="E334" s="59">
        <v>1965</v>
      </c>
      <c r="F334" s="59" t="s">
        <v>98</v>
      </c>
      <c r="G334" s="59">
        <v>127</v>
      </c>
      <c r="H334" s="59" t="s">
        <v>46</v>
      </c>
      <c r="I334" s="59">
        <v>8</v>
      </c>
      <c r="J334" s="41">
        <v>0</v>
      </c>
      <c r="K334" s="41" t="s">
        <v>267</v>
      </c>
      <c r="L334" s="48">
        <f>'Instruktion Kostnad nytta'!C$19/D334+IF((IF(F334="A",'Instruktion Kostnad nytta'!C$25,0)+IF(G334&lt;500,'Instruktion Kostnad nytta'!C$20,('Instruktion Kostnad nytta'!C$20+'Instruktion Kostnad nytta'!C$21))+IF(G334&lt;700,0,('Instruktion Kostnad nytta'!C$22-'Instruktion Kostnad nytta'!C$21))+I334*'Instruktion Kostnad nytta'!C$23/D334)&lt;3000,3000,(IF(F334="A",'Instruktion Kostnad nytta'!C$25,0)+IF(G334&lt;500,'Instruktion Kostnad nytta'!C$20,('Instruktion Kostnad nytta'!C$20+'Instruktion Kostnad nytta'!C$21))+IF(G334&lt;700,0,('Instruktion Kostnad nytta'!C$22-'Instruktion Kostnad nytta'!C$21))+I334*'Instruktion Kostnad nytta'!C$23/D334))</f>
        <v>6875</v>
      </c>
      <c r="M334" s="50">
        <f t="shared" si="15"/>
        <v>6.25</v>
      </c>
      <c r="N334" s="49">
        <f>IF(H334="Gråjärn",'Instruktion Kostnad nytta'!C$32,IF(H334="segjärn",'Instruktion Kostnad nytta'!C$33,IF(H334="PVC",'Instruktion Kostnad nytta'!C$34,IF(H334="PE",'Instruktion Kostnad nytta'!C$35,IF(H334="ST",'Instruktion Kostnad nytta'!C$36,0)))))</f>
        <v>0.03</v>
      </c>
      <c r="O334" s="48">
        <f>IF(G334&lt;200,'Instruktion Kostnad nytta'!C$28,(IF(G334&lt;500,'Instruktion Kostnad nytta'!C$29,'Instruktion Kostnad nytta'!C$30)))</f>
        <v>45000</v>
      </c>
      <c r="P334" s="47">
        <v>4000</v>
      </c>
      <c r="Q334" s="46">
        <f t="shared" si="16"/>
        <v>-429.79509409760863</v>
      </c>
      <c r="R334" s="45">
        <f t="shared" si="17"/>
        <v>-6586.3040142958916</v>
      </c>
      <c r="S334" s="45">
        <f>((($B334*2.71^(S$1*$N334)*($D334/1000)*($O334+$P334)/$D334))/((1+'Instruktion Kostnad nytta'!$C$37)^S$1))</f>
        <v>25.000223905593113</v>
      </c>
      <c r="T334" s="45">
        <f>((($B334*2.71^(T$1*$N334)*($D334/1000)*($O334+$P334)/$D334))/((1+'Instruktion Kostnad nytta'!$C$37)^T$1))</f>
        <v>25.254152882771844</v>
      </c>
      <c r="U334" s="45">
        <f>((($B334*2.71^(U$1*$N334)*($D334/1000)*($O334+$P334)/$D334))/((1+'Instruktion Kostnad nytta'!$C$37)^U$1))</f>
        <v>25.510661033868949</v>
      </c>
      <c r="V334" s="45">
        <f>((($B334*2.71^(V$1*$N334)*($D334/1000)*($O334+$P334)/$D334))/((1+'Instruktion Kostnad nytta'!$C$37)^V$1))</f>
        <v>25.769774555729619</v>
      </c>
      <c r="W334" s="45">
        <f>((($B334*2.71^(W$1*$N334)*($D334/1000)*($O334+$P334)/$D334))/((1+'Instruktion Kostnad nytta'!$C$37)^W$1))</f>
        <v>26.031519911282167</v>
      </c>
      <c r="X334" s="45">
        <f>((($B334*2.71^(X$1*$N334)*($D334/1000)*($O334+$P334)/$D334))/((1+'Instruktion Kostnad nytta'!$C$37)^X$1))</f>
        <v>26.295923832240685</v>
      </c>
      <c r="Y334" s="45">
        <f>((($B334*2.71^(Y$1*$N334)*($D334/1000)*($O334+$P334)/$D334))/((1+'Instruktion Kostnad nytta'!$C$37)^Y$1))</f>
        <v>26.563013321835086</v>
      </c>
      <c r="Z334" s="45">
        <f>((($B334*2.71^(Z$1*$N334)*($D334/1000)*($O334+$P334)/$D334))/((1+'Instruktion Kostnad nytta'!$C$37)^Z$1))</f>
        <v>26.832815657568947</v>
      </c>
      <c r="AA334" s="45">
        <f>((($B334*2.71^(AA$1*$N334)*($D334/1000)*($O334+$P334)/$D334))/((1+'Instruktion Kostnad nytta'!$C$37)^AA$1))</f>
        <v>27.1053583940053</v>
      </c>
      <c r="AB334" s="45">
        <f>((($B334*2.71^(AB$1*$N334)*($D334/1000)*($O334+$P334)/$D334))/((1+'Instruktion Kostnad nytta'!$C$37)^AB$1))</f>
        <v>27.380669365580751</v>
      </c>
      <c r="AC334" s="45">
        <f>((($B334*2.71^(AC$1*$N334)*($D334/1000)*($O334+$P334)/$D334))/((1+'Instruktion Kostnad nytta'!$C$37)^AC$1))</f>
        <v>27.658776689448164</v>
      </c>
      <c r="AD334" s="45">
        <f>((($B334*2.71^(AD$1*$N334)*($D334/1000)*($O334+$P334)/$D334))/((1+'Instruktion Kostnad nytta'!$C$37)^AD$1))</f>
        <v>27.939708768348279</v>
      </c>
      <c r="AE334" s="45">
        <f>((($B334*2.71^(AE$1*$N334)*($D334/1000)*($O334+$P334)/$D334))/((1+'Instruktion Kostnad nytta'!$C$37)^AE$1))</f>
        <v>28.223494293510345</v>
      </c>
      <c r="AF334" s="45">
        <f>((($B334*2.71^(AF$1*$N334)*($D334/1000)*($O334+$P334)/$D334))/((1+'Instruktion Kostnad nytta'!$C$37)^AF$1))</f>
        <v>28.510162247582453</v>
      </c>
      <c r="AG334" s="45">
        <f>((($B334*2.71^(AG$1*$N334)*($D334/1000)*($O334+$P334)/$D334))/((1+'Instruktion Kostnad nytta'!$C$37)^AG$1))</f>
        <v>28.799741907591361</v>
      </c>
      <c r="AH334" s="45">
        <f>((($B334*2.71^(AH$1*$N334)*($D334/1000)*($O334+$P334)/$D334))/((1+'Instruktion Kostnad nytta'!$C$37)^AH$1))</f>
        <v>29.092262847932609</v>
      </c>
      <c r="AI334" s="45">
        <f>((($B334*2.71^(AI$1*$N334)*($D334/1000)*($O334+$P334)/$D334))/((1+'Instruktion Kostnad nytta'!$C$37)^AI$1))</f>
        <v>29.38775494339091</v>
      </c>
      <c r="AJ334" s="45">
        <f>((($B334*2.71^(AJ$1*$N334)*($D334/1000)*($O334+$P334)/$D334))/((1+'Instruktion Kostnad nytta'!$C$37)^AJ$1))</f>
        <v>29.686248372191148</v>
      </c>
      <c r="AK334" s="45">
        <f>((($B334*2.71^(AK$1*$N334)*($D334/1000)*($O334+$P334)/$D334))/((1+'Instruktion Kostnad nytta'!$C$37)^AK$1))</f>
        <v>29.987773619080546</v>
      </c>
      <c r="AL334" s="45">
        <f>((($B334*2.71^(AL$1*$N334)*($D334/1000)*($O334+$P334)/$D334))/((1+'Instruktion Kostnad nytta'!$C$37)^AL$1))</f>
        <v>30.292361478441951</v>
      </c>
      <c r="AM334" s="45">
        <f>((($B334*2.71^(AM$1*$N334)*($D334/1000)*($O334+$P334)/$D334))/((1+'Instruktion Kostnad nytta'!$C$37)^AM$1))</f>
        <v>30.600043057438853</v>
      </c>
      <c r="AN334" s="45">
        <f>((($B334*2.71^(AN$1*$N334)*($D334/1000)*($O334+$P334)/$D334))/((1+'Instruktion Kostnad nytta'!$C$37)^AN$1))</f>
        <v>30.91084977919234</v>
      </c>
      <c r="AO334" s="45">
        <f>((($B334*2.71^(AO$1*$N334)*($D334/1000)*($O334+$P334)/$D334))/((1+'Instruktion Kostnad nytta'!$C$37)^AO$1))</f>
        <v>31.224813385990259</v>
      </c>
      <c r="AP334" s="45">
        <f>((($B334*2.71^(AP$1*$N334)*($D334/1000)*($O334+$P334)/$D334))/((1+'Instruktion Kostnad nytta'!$C$37)^AP$1))</f>
        <v>31.541965942529057</v>
      </c>
      <c r="AQ334" s="45">
        <f>((($B334*2.71^(AQ$1*$N334)*($D334/1000)*($O334+$P334)/$D334))/((1+'Instruktion Kostnad nytta'!$C$37)^AQ$1))</f>
        <v>31.862339839188468</v>
      </c>
      <c r="AR334" s="45">
        <f>((($B334*2.71^(AR$1*$N334)*($D334/1000)*($O334+$P334)/$D334))/((1+'Instruktion Kostnad nytta'!$C$37)^AR$1))</f>
        <v>32.185967795339536</v>
      </c>
      <c r="AS334" s="45">
        <f>((($B334*2.71^(AS$1*$N334)*($D334/1000)*($O334+$P334)/$D334))/((1+'Instruktion Kostnad nytta'!$C$37)^AS$1))</f>
        <v>32.512882862686169</v>
      </c>
      <c r="AT334" s="45">
        <f>((($B334*2.71^(AT$1*$N334)*($D334/1000)*($O334+$P334)/$D334))/((1+'Instruktion Kostnad nytta'!$C$37)^AT$1))</f>
        <v>32.843118428640715</v>
      </c>
      <c r="AU334" s="45">
        <f>((($B334*2.71^(AU$1*$N334)*($D334/1000)*($O334+$P334)/$D334))/((1+'Instruktion Kostnad nytta'!$C$37)^AU$1))</f>
        <v>33.176708219733698</v>
      </c>
      <c r="AV334" s="45">
        <f>((($B334*2.71^(AV$1*$N334)*($D334/1000)*($O334+$P334)/$D334))/((1+'Instruktion Kostnad nytta'!$C$37)^AV$1))</f>
        <v>33.513686305058343</v>
      </c>
      <c r="AW334" s="45">
        <f>((($B334*2.71^(AW$1*$N334)*($D334/1000)*($O334+$P334)/$D334))/((1+'Instruktion Kostnad nytta'!$C$37)^AW$1))</f>
        <v>33.854087099749947</v>
      </c>
      <c r="AX334" s="45">
        <f>((($B334*2.71^(AX$1*$N334)*($D334/1000)*($O334+$P334)/$D334))/((1+'Instruktion Kostnad nytta'!$C$37)^AX$1))</f>
        <v>34.197945368500726</v>
      </c>
      <c r="AY334" s="45">
        <f>((($B334*2.71^(AY$1*$N334)*($D334/1000)*($O334+$P334)/$D334))/((1+'Instruktion Kostnad nytta'!$C$37)^AY$1))</f>
        <v>34.545296229110207</v>
      </c>
      <c r="AZ334" s="45">
        <f>((($B334*2.71^(AZ$1*$N334)*($D334/1000)*($O334+$P334)/$D334))/((1+'Instruktion Kostnad nytta'!$C$37)^AZ$1))</f>
        <v>34.896175156071806</v>
      </c>
      <c r="BA334" s="45">
        <f>((($B334*2.71^(BA$1*$N334)*($D334/1000)*($O334+$P334)/$D334))/((1+'Instruktion Kostnad nytta'!$C$37)^BA$1))</f>
        <v>35.250617984195777</v>
      </c>
      <c r="BB334" s="45">
        <f>((($B334*2.71^(BB$1*$N334)*($D334/1000)*($O334+$P334)/$D334))/((1+'Instruktion Kostnad nytta'!$C$37)^BB$1))</f>
        <v>35.608660912269002</v>
      </c>
      <c r="BC334" s="45">
        <f>((($B334*2.71^(BC$1*$N334)*($D334/1000)*($O334+$P334)/$D334))/((1+'Instruktion Kostnad nytta'!$C$37)^BC$1))</f>
        <v>35.970340506751896</v>
      </c>
      <c r="BD334" s="45">
        <f>((($B334*2.71^(BD$1*$N334)*($D334/1000)*($O334+$P334)/$D334))/((1+'Instruktion Kostnad nytta'!$C$37)^BD$1))</f>
        <v>36.335693705512931</v>
      </c>
      <c r="BE334" s="45">
        <f>((($B334*2.71^(BE$1*$N334)*($D334/1000)*($O334+$P334)/$D334))/((1+'Instruktion Kostnad nytta'!$C$37)^BE$1))</f>
        <v>36.704757821600943</v>
      </c>
      <c r="BF334" s="45">
        <f>((($B334*2.71^(BF$1*$N334)*($D334/1000)*($O334+$P334)/$D334))/((1+'Instruktion Kostnad nytta'!$C$37)^BF$1))</f>
        <v>37.077570547056048</v>
      </c>
      <c r="BG334" s="45">
        <f>((($B334*2.71^(BG$1*$N334)*($D334/1000)*($O334+$P334)/$D334))/((1+'Instruktion Kostnad nytta'!$C$37)^BG$1))</f>
        <v>37.454169956758932</v>
      </c>
      <c r="BH334" s="45">
        <f>((($B334*2.71^(BH$1*$N334)*($D334/1000)*($O334+$P334)/$D334))/((1+'Instruktion Kostnad nytta'!$C$37)^BH$1))</f>
        <v>37.83459451231942</v>
      </c>
      <c r="BI334" s="45">
        <f>((($B334*2.71^(BI$1*$N334)*($D334/1000)*($O334+$P334)/$D334))/((1+'Instruktion Kostnad nytta'!$C$37)^BI$1))</f>
        <v>38.218883066004558</v>
      </c>
      <c r="BJ334" s="45">
        <f>((($B334*2.71^(BJ$1*$N334)*($D334/1000)*($O334+$P334)/$D334))/((1+'Instruktion Kostnad nytta'!$C$37)^BJ$1))</f>
        <v>38.607074864706519</v>
      </c>
      <c r="BK334" s="45">
        <f>((($B334*2.71^(BK$1*$N334)*($D334/1000)*($O334+$P334)/$D334))/((1+'Instruktion Kostnad nytta'!$C$37)^BK$1))</f>
        <v>38.999209553950806</v>
      </c>
      <c r="BL334" s="45">
        <f>((($B334*2.71^(BL$1*$N334)*($D334/1000)*($O334+$P334)/$D334))/((1+'Instruktion Kostnad nytta'!$C$37)^BL$1))</f>
        <v>39.39532718194527</v>
      </c>
      <c r="BM334" s="45">
        <f>((($B334*2.71^(BM$1*$N334)*($D334/1000)*($O334+$P334)/$D334))/((1+'Instruktion Kostnad nytta'!$C$37)^BM$1))</f>
        <v>39.795468203670062</v>
      </c>
      <c r="BN334" s="45">
        <f>((($B334*2.71^(BN$1*$N334)*($D334/1000)*($O334+$P334)/$D334))/((1+'Instruktion Kostnad nytta'!$C$37)^BN$1))</f>
        <v>40.199673485009399</v>
      </c>
      <c r="BO334" s="45">
        <f>((($B334*2.71^(BO$1*$N334)*($D334/1000)*($O334+$P334)/$D334))/((1+'Instruktion Kostnad nytta'!$C$37)^BO$1))</f>
        <v>40.607984306925012</v>
      </c>
      <c r="BP334" s="45">
        <f>((($B334*2.71^(BP$1*$N334)*($D334/1000)*($O334+$P334)/$D334))/((1+'Instruktion Kostnad nytta'!$C$37)^BP$1))</f>
        <v>41.020442369672224</v>
      </c>
      <c r="BQ334" s="45">
        <f>((($B334*2.71^(BQ$1*$N334)*($D334/1000)*($O334+$P334)/$D334))/((1+'Instruktion Kostnad nytta'!$C$37)^BQ$1))</f>
        <v>41.437089797058633</v>
      </c>
      <c r="BR334" s="45">
        <f>((($B334*2.71^(BR$1*$N334)*($D334/1000)*($O334+$P334)/$D334))/((1+'Instruktion Kostnad nytta'!$C$37)^BR$1))</f>
        <v>41.857969140746285</v>
      </c>
      <c r="BS334" s="45">
        <f>((($B334*2.71^(BS$1*$N334)*($D334/1000)*($O334+$P334)/$D334))/((1+'Instruktion Kostnad nytta'!$C$37)^BS$1))</f>
        <v>42.283123384597289</v>
      </c>
      <c r="BT334" s="45">
        <f>((($B334*2.71^(BT$1*$N334)*($D334/1000)*($O334+$P334)/$D334))/((1+'Instruktion Kostnad nytta'!$C$37)^BT$1))</f>
        <v>42.712595949063832</v>
      </c>
      <c r="BU334" s="45">
        <f>((($B334*2.71^(BU$1*$N334)*($D334/1000)*($O334+$P334)/$D334))/((1+'Instruktion Kostnad nytta'!$C$37)^BU$1))</f>
        <v>43.146430695622549</v>
      </c>
      <c r="BV334" s="45">
        <f>((($B334*2.71^(BV$1*$N334)*($D334/1000)*($O334+$P334)/$D334))/((1+'Instruktion Kostnad nytta'!$C$37)^BV$1))</f>
        <v>43.584671931254093</v>
      </c>
      <c r="BW334" s="45">
        <f>((($B334*2.71^(BW$1*$N334)*($D334/1000)*($O334+$P334)/$D334))/((1+'Instruktion Kostnad nytta'!$C$37)^BW$1))</f>
        <v>44.02736441296814</v>
      </c>
      <c r="BX334" s="45">
        <f>((($B334*2.71^(BX$1*$N334)*($D334/1000)*($O334+$P334)/$D334))/((1+'Instruktion Kostnad nytta'!$C$37)^BX$1))</f>
        <v>44.474553352374357</v>
      </c>
      <c r="BY334" s="45">
        <f>((($B334*2.71^(BY$1*$N334)*($D334/1000)*($O334+$P334)/$D334))/((1+'Instruktion Kostnad nytta'!$C$37)^BY$1))</f>
        <v>44.926284420299801</v>
      </c>
      <c r="BZ334" s="45">
        <f>((($B334*2.71^(BZ$1*$N334)*($D334/1000)*($O334+$P334)/$D334))/((1+'Instruktion Kostnad nytta'!$C$37)^BZ$1))</f>
        <v>45.382603751453274</v>
      </c>
      <c r="CA334" s="45">
        <f>((($B334*2.71^(CA$1*$N334)*($D334/1000)*($O334+$P334)/$D334))/((1+'Instruktion Kostnad nytta'!$C$37)^CA$1))</f>
        <v>45.843557949136923</v>
      </c>
      <c r="CB334" s="45">
        <f>((($B334*2.71^(CB$1*$N334)*($D334/1000)*($O334+$P334)/$D334))/((1+'Instruktion Kostnad nytta'!$C$37)^CB$1))</f>
        <v>46.309194090005803</v>
      </c>
      <c r="CC334" s="45">
        <f>((($B334*2.71^(CC$1*$N334)*($D334/1000)*($O334+$P334)/$D334))/((1+'Instruktion Kostnad nytta'!$C$37)^CC$1))</f>
        <v>46.779559728875739</v>
      </c>
      <c r="CD334" s="45">
        <f>((($B334*2.71^(CD$1*$N334)*($D334/1000)*($O334+$P334)/$D334))/((1+'Instruktion Kostnad nytta'!$C$37)^CD$1))</f>
        <v>47.254702903580153</v>
      </c>
      <c r="CE334" s="45">
        <f>((($B334*2.71^(CE$1*$N334)*($D334/1000)*($O334+$P334)/$D334))/((1+'Instruktion Kostnad nytta'!$C$37)^CE$1))</f>
        <v>47.734672139875926</v>
      </c>
      <c r="CF334" s="45">
        <f>((($B334*2.71^(CF$1*$N334)*($D334/1000)*($O334+$P334)/$D334))/((1+'Instruktion Kostnad nytta'!$C$37)^CF$1))</f>
        <v>48.219516456399383</v>
      </c>
      <c r="CG334" s="45">
        <f>((($B334*2.71^(CG$1*$N334)*($D334/1000)*($O334+$P334)/$D334))/((1+'Instruktion Kostnad nytta'!$C$37)^CG$1))</f>
        <v>48.709285369672486</v>
      </c>
      <c r="CH334" s="45">
        <f>((($B334*2.71^(CH$1*$N334)*($D334/1000)*($O334+$P334)/$D334))/((1+'Instruktion Kostnad nytta'!$C$37)^CH$1))</f>
        <v>49.204028899159844</v>
      </c>
      <c r="CI334" s="45">
        <f>((($B334*2.71^(CI$1*$N334)*($D334/1000)*($O334+$P334)/$D334))/((1+'Instruktion Kostnad nytta'!$C$37)^CI$1))</f>
        <v>49.703797572377269</v>
      </c>
      <c r="CJ334" s="45">
        <f>((($B334*2.71^(CJ$1*$N334)*($D334/1000)*($O334+$P334)/$D334))/((1+'Instruktion Kostnad nytta'!$C$37)^CJ$1))</f>
        <v>50.208642430051853</v>
      </c>
      <c r="CK334" s="45">
        <f>((($B334*2.71^(CK$1*$N334)*($D334/1000)*($O334+$P334)/$D334))/((1+'Instruktion Kostnad nytta'!$C$37)^CK$1))</f>
        <v>50.718615031334977</v>
      </c>
      <c r="CL334" s="45">
        <f>((($B334*2.71^(CL$1*$N334)*($D334/1000)*($O334+$P334)/$D334))/((1+'Instruktion Kostnad nytta'!$C$37)^CL$1))</f>
        <v>51.233767459067714</v>
      </c>
      <c r="CM334" s="45">
        <f>((($B334*2.71^(CM$1*$N334)*($D334/1000)*($O334+$P334)/$D334))/((1+'Instruktion Kostnad nytta'!$C$37)^CM$1))</f>
        <v>51.754152325100151</v>
      </c>
      <c r="CN334" s="45">
        <f>((($B334*2.71^(CN$1*$N334)*($D334/1000)*($O334+$P334)/$D334))/((1+'Instruktion Kostnad nytta'!$C$37)^CN$1))</f>
        <v>52.279822775664641</v>
      </c>
      <c r="CO334" s="45">
        <f>((($B334*2.71^(CO$1*$N334)*($D334/1000)*($O334+$P334)/$D334))/((1+'Instruktion Kostnad nytta'!$C$37)^CO$1))</f>
        <v>52.81083249680313</v>
      </c>
      <c r="CP334" s="45">
        <f>((($B334*2.71^(CP$1*$N334)*($D334/1000)*($O334+$P334)/$D334))/((1+'Instruktion Kostnad nytta'!$C$37)^CP$1))</f>
        <v>53.34723571985068</v>
      </c>
      <c r="CQ334" s="45">
        <f>((($B334*2.71^(CQ$1*$N334)*($D334/1000)*($O334+$P334)/$D334))/((1+'Instruktion Kostnad nytta'!$C$37)^CQ$1))</f>
        <v>53.889087226973508</v>
      </c>
      <c r="CR334" s="45">
        <f>((($B334*2.71^(CR$1*$N334)*($D334/1000)*($O334+$P334)/$D334))/((1+'Instruktion Kostnad nytta'!$C$37)^CR$1))</f>
        <v>54.436442356764182</v>
      </c>
      <c r="CS334" s="45">
        <f>((($B334*2.71^(CS$1*$N334)*($D334/1000)*($O334+$P334)/$D334))/((1+'Instruktion Kostnad nytta'!$C$37)^CS$1))</f>
        <v>54.989357009892906</v>
      </c>
      <c r="CT334" s="45">
        <f>((($B334*2.71^(CT$1*$N334)*($D334/1000)*($O334+$P334)/$D334))/((1+'Instruktion Kostnad nytta'!$C$37)^CT$1))</f>
        <v>55.547887654816996</v>
      </c>
      <c r="CU334" s="45">
        <f>((($B334*2.71^(CU$1*$N334)*($D334/1000)*($O334+$P334)/$D334))/((1+'Instruktion Kostnad nytta'!$C$37)^CU$1))</f>
        <v>56.112091333547696</v>
      </c>
      <c r="CV334" s="45">
        <f>((($B334*2.71^(CV$1*$N334)*($D334/1000)*($O334+$P334)/$D334))/((1+'Instruktion Kostnad nytta'!$C$37)^CV$1))</f>
        <v>56.682025667475763</v>
      </c>
      <c r="CW334" s="45">
        <f>((($B334*2.71^(CW$1*$N334)*($D334/1000)*($O334+$P334)/$D334))/((1+'Instruktion Kostnad nytta'!$C$37)^CW$1))</f>
        <v>57.257748863256467</v>
      </c>
      <c r="CX334" s="45">
        <f>((($B334*2.71^(CX$1*$N334)*($D334/1000)*($O334+$P334)/$D334))/((1+'Instruktion Kostnad nytta'!$C$37)^CX$1))</f>
        <v>57.83931971875387</v>
      </c>
      <c r="CY334" s="45">
        <f>((($B334*2.71^(CY$1*$N334)*($D334/1000)*($O334+$P334)/$D334))/((1+'Instruktion Kostnad nytta'!$C$37)^CY$1))</f>
        <v>58.426797629046156</v>
      </c>
      <c r="CZ334" s="45">
        <f>((($B334*2.71^(CZ$1*$N334)*($D334/1000)*($O334+$P334)/$D334))/((1+'Instruktion Kostnad nytta'!$C$37)^CZ$1))</f>
        <v>59.020242592491172</v>
      </c>
      <c r="DA334" s="45">
        <f>((($B334*2.71^(DA$1*$N334)*($D334/1000)*($O334+$P334)/$D334))/((1+'Instruktion Kostnad nytta'!$C$37)^DA$1))</f>
        <v>59.61971521685431</v>
      </c>
      <c r="DB334" s="45">
        <f>((($B334*2.71^(DB$1*$N334)*($D334/1000)*($O334+$P334)/$D334))/((1+'Instruktion Kostnad nytta'!$C$37)^DB$1))</f>
        <v>60.225276725498077</v>
      </c>
      <c r="DC334" s="45">
        <f>((($B334*2.71^(DC$1*$N334)*($D334/1000)*($O334+$P334)/$D334))/((1+'Instruktion Kostnad nytta'!$C$37)^DC$1))</f>
        <v>60.836988963634859</v>
      </c>
      <c r="DD334" s="45">
        <f>((($B334*2.71^(DD$1*$N334)*($D334/1000)*($O334+$P334)/$D334))/((1+'Instruktion Kostnad nytta'!$C$37)^DD$1))</f>
        <v>61.454914404643155</v>
      </c>
      <c r="DE334" s="45">
        <f>((($B334*2.71^(DE$1*$N334)*($D334/1000)*($O334+$P334)/$D334))/((1+'Instruktion Kostnad nytta'!$C$37)^DE$1))</f>
        <v>62.079116156447682</v>
      </c>
      <c r="DF334" s="45">
        <f>((($B334*2.71^(DF$1*$N334)*($D334/1000)*($O334+$P334)/$D334))/((1+'Instruktion Kostnad nytta'!$C$37)^DF$1))</f>
        <v>62.70965796796483</v>
      </c>
      <c r="DG334" s="45">
        <f>((($B334*2.71^(DG$1*$N334)*($D334/1000)*($O334+$P334)/$D334))/((1+'Instruktion Kostnad nytta'!$C$37)^DG$1))</f>
        <v>63.346604235612872</v>
      </c>
      <c r="DH334" s="45">
        <f>((($B334*2.71^(DH$1*$N334)*($D334/1000)*($O334+$P334)/$D334))/((1+'Instruktion Kostnad nytta'!$C$37)^DH$1))</f>
        <v>63.990020009889072</v>
      </c>
      <c r="DI334" s="45">
        <f>((($B334*2.71^(DI$1*$N334)*($D334/1000)*($O334+$P334)/$D334))/((1+'Instruktion Kostnad nytta'!$C$37)^DI$1))</f>
        <v>64.639971002012857</v>
      </c>
      <c r="DJ334" s="45">
        <f>((($B334*2.71^(DJ$1*$N334)*($D334/1000)*($O334+$P334)/$D334))/((1+'Instruktion Kostnad nytta'!$C$37)^DJ$1))</f>
        <v>65.296523590637122</v>
      </c>
      <c r="DK334" s="45">
        <f>((($B334*2.71^(DK$1*$N334)*($D334/1000)*($O334+$P334)/$D334))/((1+'Instruktion Kostnad nytta'!$C$37)^DK$1))</f>
        <v>65.959744828627237</v>
      </c>
      <c r="DL334" s="45">
        <f>((($B334*2.71^(DL$1*$N334)*($D334/1000)*($O334+$P334)/$D334))/((1+'Instruktion Kostnad nytta'!$C$37)^DL$1))</f>
        <v>66.629702449909004</v>
      </c>
      <c r="DM334" s="45">
        <f>((($B334*2.71^(DM$1*$N334)*($D334/1000)*($O334+$P334)/$D334))/((1+'Instruktion Kostnad nytta'!$C$37)^DM$1))</f>
        <v>67.306464876386457</v>
      </c>
      <c r="DN334" s="45">
        <f>((($B334*2.71^(DN$1*$N334)*($D334/1000)*($O334+$P334)/$D334))/((1+'Instruktion Kostnad nytta'!$C$37)^DN$1))</f>
        <v>67.990101224929418</v>
      </c>
      <c r="DO334" s="45">
        <f>((($B334*2.71^(DO$1*$N334)*($D334/1000)*($O334+$P334)/$D334))/((1+'Instruktion Kostnad nytta'!$C$37)^DO$1))</f>
        <v>68.680681314432647</v>
      </c>
      <c r="DP334" s="45">
        <f>((($B334*2.71^(DP$1*$N334)*($D334/1000)*($O334+$P334)/$D334))/((1+'Instruktion Kostnad nytta'!$C$37)^DP$1))</f>
        <v>69.378275672946003</v>
      </c>
      <c r="DQ334" s="45">
        <f>((($B334*2.71^(DQ$1*$N334)*($D334/1000)*($O334+$P334)/$D334))/((1+'Instruktion Kostnad nytta'!$C$37)^DQ$1))</f>
        <v>70.082955544877592</v>
      </c>
      <c r="DR334" s="45">
        <f>((($B334*2.71^(DR$1*$N334)*($D334/1000)*($O334+$P334)/$D334))/((1+'Instruktion Kostnad nytta'!$C$37)^DR$1))</f>
        <v>70.794792898269904</v>
      </c>
      <c r="DS334" s="45">
        <f>((($B334*2.71^(DS$1*$N334)*($D334/1000)*($O334+$P334)/$D334))/((1+'Instruktion Kostnad nytta'!$C$37)^DS$1))</f>
        <v>71.513860432149713</v>
      </c>
      <c r="DT334" s="45">
        <f>((($B334*2.71^(DT$1*$N334)*($D334/1000)*($O334+$P334)/$D334))/((1+'Instruktion Kostnad nytta'!$C$37)^DT$1))</f>
        <v>72.240231583952706</v>
      </c>
      <c r="DU334" s="45">
        <f>((($B334*2.71^(DU$1*$N334)*($D334/1000)*($O334+$P334)/$D334))/((1+'Instruktion Kostnad nytta'!$C$37)^DU$1))</f>
        <v>72.973980537023593</v>
      </c>
      <c r="DV334" s="45">
        <f>((($B334*2.71^(DV$1*$N334)*($D334/1000)*($O334+$P334)/$D334))/((1+'Instruktion Kostnad nytta'!$C$37)^DV$1))</f>
        <v>73.715182228192504</v>
      </c>
      <c r="DW334" s="45">
        <f>((($B334*2.71^(DW$1*$N334)*($D334/1000)*($O334+$P334)/$D334))/((1+'Instruktion Kostnad nytta'!$C$37)^DW$1))</f>
        <v>74.463912355427894</v>
      </c>
      <c r="DX334" s="45">
        <f>((($B334*2.71^(DX$1*$N334)*($D334/1000)*($O334+$P334)/$D334))/((1+'Instruktion Kostnad nytta'!$C$37)^DX$1))</f>
        <v>75.220247385567816</v>
      </c>
      <c r="DY334" s="45">
        <f>((($B334*2.71^(DY$1*$N334)*($D334/1000)*($O334+$P334)/$D334))/((1+'Instruktion Kostnad nytta'!$C$37)^DY$1))</f>
        <v>75.984264562128971</v>
      </c>
      <c r="DZ334" s="45">
        <f>((($B334*2.71^(DZ$1*$N334)*($D334/1000)*($O334+$P334)/$D334))/((1+'Instruktion Kostnad nytta'!$C$37)^DZ$1))</f>
        <v>76.756041913195887</v>
      </c>
      <c r="EA334" s="45">
        <f>((($B334*2.71^(EA$1*$N334)*($D334/1000)*($O334+$P334)/$D334))/((1+'Instruktion Kostnad nytta'!$C$37)^EA$1))</f>
        <v>77.535658259389692</v>
      </c>
      <c r="EB334" s="45">
        <f>((($B334*2.71^(EB$1*$N334)*($D334/1000)*($O334+$P334)/$D334))/((1+'Instruktion Kostnad nytta'!$C$37)^EB$1))</f>
        <v>78.323193221917847</v>
      </c>
      <c r="EC334" s="45">
        <f>((($B334*2.71^(EC$1*$N334)*($D334/1000)*($O334+$P334)/$D334))/((1+'Instruktion Kostnad nytta'!$C$37)^EC$1))</f>
        <v>79.118727230705829</v>
      </c>
      <c r="ED334" s="45">
        <f>((($B334*2.71^(ED$1*$N334)*($D334/1000)*($O334+$P334)/$D334))/((1+'Instruktion Kostnad nytta'!$C$37)^ED$1))</f>
        <v>79.92234153261137</v>
      </c>
      <c r="EE334" s="45">
        <f>((($B334*2.71^(EE$1*$N334)*($D334/1000)*($O334+$P334)/$D334))/((1+'Instruktion Kostnad nytta'!$C$37)^EE$1))</f>
        <v>80.734118199722133</v>
      </c>
      <c r="EF334" s="45">
        <f>((($B334*2.71^(EF$1*$N334)*($D334/1000)*($O334+$P334)/$D334))/((1+'Instruktion Kostnad nytta'!$C$37)^EF$1))</f>
        <v>81.554140137737463</v>
      </c>
      <c r="EG334" s="45">
        <f>((($B334*2.71^(EG$1*$N334)*($D334/1000)*($O334+$P334)/$D334))/((1+'Instruktion Kostnad nytta'!$C$37)^EG$1))</f>
        <v>82.382491094435622</v>
      </c>
      <c r="EH334" s="45">
        <f>((($B334*2.71^(EH$1*$N334)*($D334/1000)*($O334+$P334)/$D334))/((1+'Instruktion Kostnad nytta'!$C$37)^EH$1))</f>
        <v>83.219255668226751</v>
      </c>
      <c r="EI334" s="45">
        <f>((($B334*2.71^(EI$1*$N334)*($D334/1000)*($O334+$P334)/$D334))/((1+'Instruktion Kostnad nytta'!$C$37)^EI$1))</f>
        <v>84.064519316792683</v>
      </c>
      <c r="EJ334" s="45">
        <f>((($B334*2.71^(EJ$1*$N334)*($D334/1000)*($O334+$P334)/$D334))/((1+'Instruktion Kostnad nytta'!$C$37)^EJ$1))</f>
        <v>84.918368365814985</v>
      </c>
      <c r="EK334" s="45">
        <f>((($B334*2.71^(EK$1*$N334)*($D334/1000)*($O334+$P334)/$D334))/((1+'Instruktion Kostnad nytta'!$C$37)^EK$1))</f>
        <v>85.780890017790796</v>
      </c>
      <c r="EL334" s="45">
        <f>((($B334*2.71^(EL$1*$N334)*($D334/1000)*($O334+$P334)/$D334))/((1+'Instruktion Kostnad nytta'!$C$37)^EL$1))</f>
        <v>86.65217236093919</v>
      </c>
    </row>
    <row r="335" spans="1:142" x14ac:dyDescent="0.25">
      <c r="A335" s="41">
        <v>337</v>
      </c>
      <c r="B335" s="59">
        <v>0.5</v>
      </c>
      <c r="C335" s="59">
        <v>15</v>
      </c>
      <c r="D335" s="60">
        <v>80</v>
      </c>
      <c r="E335" s="59">
        <v>1965</v>
      </c>
      <c r="F335" s="59" t="s">
        <v>98</v>
      </c>
      <c r="G335" s="59">
        <v>127</v>
      </c>
      <c r="H335" s="59" t="s">
        <v>46</v>
      </c>
      <c r="I335" s="59">
        <v>8</v>
      </c>
      <c r="J335" s="41">
        <v>0</v>
      </c>
      <c r="K335" s="41" t="s">
        <v>266</v>
      </c>
      <c r="L335" s="48">
        <f>'Instruktion Kostnad nytta'!C$19/D335+IF((IF(F335="A",'Instruktion Kostnad nytta'!C$25,0)+IF(G335&lt;500,'Instruktion Kostnad nytta'!C$20,('Instruktion Kostnad nytta'!C$20+'Instruktion Kostnad nytta'!C$21))+IF(G335&lt;700,0,('Instruktion Kostnad nytta'!C$22-'Instruktion Kostnad nytta'!C$21))+I335*'Instruktion Kostnad nytta'!C$23/D335)&lt;3000,3000,(IF(F335="A",'Instruktion Kostnad nytta'!C$25,0)+IF(G335&lt;500,'Instruktion Kostnad nytta'!C$20,('Instruktion Kostnad nytta'!C$20+'Instruktion Kostnad nytta'!C$21))+IF(G335&lt;700,0,('Instruktion Kostnad nytta'!C$22-'Instruktion Kostnad nytta'!C$21))+I335*'Instruktion Kostnad nytta'!C$23/D335))</f>
        <v>6875</v>
      </c>
      <c r="M335" s="50">
        <f t="shared" si="15"/>
        <v>6.25</v>
      </c>
      <c r="N335" s="49">
        <f>IF(H335="Gråjärn",'Instruktion Kostnad nytta'!C$32,IF(H335="segjärn",'Instruktion Kostnad nytta'!C$33,IF(H335="PVC",'Instruktion Kostnad nytta'!C$34,IF(H335="PE",'Instruktion Kostnad nytta'!C$35,IF(H335="ST",'Instruktion Kostnad nytta'!C$36,0)))))</f>
        <v>0.03</v>
      </c>
      <c r="O335" s="48">
        <f>IF(G335&lt;200,'Instruktion Kostnad nytta'!C$28,(IF(G335&lt;500,'Instruktion Kostnad nytta'!C$29,'Instruktion Kostnad nytta'!C$30)))</f>
        <v>45000</v>
      </c>
      <c r="P335" s="47">
        <v>4000</v>
      </c>
      <c r="Q335" s="46">
        <f t="shared" si="16"/>
        <v>-429.79509409760863</v>
      </c>
      <c r="R335" s="45">
        <f t="shared" si="17"/>
        <v>-6586.3040142958916</v>
      </c>
      <c r="S335" s="45">
        <f>((($B335*2.71^(S$1*$N335)*($D335/1000)*($O335+$P335)/$D335))/((1+'Instruktion Kostnad nytta'!$C$37)^S$1))</f>
        <v>25.000223905593113</v>
      </c>
      <c r="T335" s="45">
        <f>((($B335*2.71^(T$1*$N335)*($D335/1000)*($O335+$P335)/$D335))/((1+'Instruktion Kostnad nytta'!$C$37)^T$1))</f>
        <v>25.254152882771844</v>
      </c>
      <c r="U335" s="45">
        <f>((($B335*2.71^(U$1*$N335)*($D335/1000)*($O335+$P335)/$D335))/((1+'Instruktion Kostnad nytta'!$C$37)^U$1))</f>
        <v>25.510661033868949</v>
      </c>
      <c r="V335" s="45">
        <f>((($B335*2.71^(V$1*$N335)*($D335/1000)*($O335+$P335)/$D335))/((1+'Instruktion Kostnad nytta'!$C$37)^V$1))</f>
        <v>25.769774555729619</v>
      </c>
      <c r="W335" s="45">
        <f>((($B335*2.71^(W$1*$N335)*($D335/1000)*($O335+$P335)/$D335))/((1+'Instruktion Kostnad nytta'!$C$37)^W$1))</f>
        <v>26.031519911282167</v>
      </c>
      <c r="X335" s="45">
        <f>((($B335*2.71^(X$1*$N335)*($D335/1000)*($O335+$P335)/$D335))/((1+'Instruktion Kostnad nytta'!$C$37)^X$1))</f>
        <v>26.295923832240685</v>
      </c>
      <c r="Y335" s="45">
        <f>((($B335*2.71^(Y$1*$N335)*($D335/1000)*($O335+$P335)/$D335))/((1+'Instruktion Kostnad nytta'!$C$37)^Y$1))</f>
        <v>26.563013321835086</v>
      </c>
      <c r="Z335" s="45">
        <f>((($B335*2.71^(Z$1*$N335)*($D335/1000)*($O335+$P335)/$D335))/((1+'Instruktion Kostnad nytta'!$C$37)^Z$1))</f>
        <v>26.832815657568947</v>
      </c>
      <c r="AA335" s="45">
        <f>((($B335*2.71^(AA$1*$N335)*($D335/1000)*($O335+$P335)/$D335))/((1+'Instruktion Kostnad nytta'!$C$37)^AA$1))</f>
        <v>27.1053583940053</v>
      </c>
      <c r="AB335" s="45">
        <f>((($B335*2.71^(AB$1*$N335)*($D335/1000)*($O335+$P335)/$D335))/((1+'Instruktion Kostnad nytta'!$C$37)^AB$1))</f>
        <v>27.380669365580751</v>
      </c>
      <c r="AC335" s="45">
        <f>((($B335*2.71^(AC$1*$N335)*($D335/1000)*($O335+$P335)/$D335))/((1+'Instruktion Kostnad nytta'!$C$37)^AC$1))</f>
        <v>27.658776689448164</v>
      </c>
      <c r="AD335" s="45">
        <f>((($B335*2.71^(AD$1*$N335)*($D335/1000)*($O335+$P335)/$D335))/((1+'Instruktion Kostnad nytta'!$C$37)^AD$1))</f>
        <v>27.939708768348279</v>
      </c>
      <c r="AE335" s="45">
        <f>((($B335*2.71^(AE$1*$N335)*($D335/1000)*($O335+$P335)/$D335))/((1+'Instruktion Kostnad nytta'!$C$37)^AE$1))</f>
        <v>28.223494293510345</v>
      </c>
      <c r="AF335" s="45">
        <f>((($B335*2.71^(AF$1*$N335)*($D335/1000)*($O335+$P335)/$D335))/((1+'Instruktion Kostnad nytta'!$C$37)^AF$1))</f>
        <v>28.510162247582453</v>
      </c>
      <c r="AG335" s="45">
        <f>((($B335*2.71^(AG$1*$N335)*($D335/1000)*($O335+$P335)/$D335))/((1+'Instruktion Kostnad nytta'!$C$37)^AG$1))</f>
        <v>28.799741907591361</v>
      </c>
      <c r="AH335" s="45">
        <f>((($B335*2.71^(AH$1*$N335)*($D335/1000)*($O335+$P335)/$D335))/((1+'Instruktion Kostnad nytta'!$C$37)^AH$1))</f>
        <v>29.092262847932609</v>
      </c>
      <c r="AI335" s="45">
        <f>((($B335*2.71^(AI$1*$N335)*($D335/1000)*($O335+$P335)/$D335))/((1+'Instruktion Kostnad nytta'!$C$37)^AI$1))</f>
        <v>29.38775494339091</v>
      </c>
      <c r="AJ335" s="45">
        <f>((($B335*2.71^(AJ$1*$N335)*($D335/1000)*($O335+$P335)/$D335))/((1+'Instruktion Kostnad nytta'!$C$37)^AJ$1))</f>
        <v>29.686248372191148</v>
      </c>
      <c r="AK335" s="45">
        <f>((($B335*2.71^(AK$1*$N335)*($D335/1000)*($O335+$P335)/$D335))/((1+'Instruktion Kostnad nytta'!$C$37)^AK$1))</f>
        <v>29.987773619080546</v>
      </c>
      <c r="AL335" s="45">
        <f>((($B335*2.71^(AL$1*$N335)*($D335/1000)*($O335+$P335)/$D335))/((1+'Instruktion Kostnad nytta'!$C$37)^AL$1))</f>
        <v>30.292361478441951</v>
      </c>
      <c r="AM335" s="45">
        <f>((($B335*2.71^(AM$1*$N335)*($D335/1000)*($O335+$P335)/$D335))/((1+'Instruktion Kostnad nytta'!$C$37)^AM$1))</f>
        <v>30.600043057438853</v>
      </c>
      <c r="AN335" s="45">
        <f>((($B335*2.71^(AN$1*$N335)*($D335/1000)*($O335+$P335)/$D335))/((1+'Instruktion Kostnad nytta'!$C$37)^AN$1))</f>
        <v>30.91084977919234</v>
      </c>
      <c r="AO335" s="45">
        <f>((($B335*2.71^(AO$1*$N335)*($D335/1000)*($O335+$P335)/$D335))/((1+'Instruktion Kostnad nytta'!$C$37)^AO$1))</f>
        <v>31.224813385990259</v>
      </c>
      <c r="AP335" s="45">
        <f>((($B335*2.71^(AP$1*$N335)*($D335/1000)*($O335+$P335)/$D335))/((1+'Instruktion Kostnad nytta'!$C$37)^AP$1))</f>
        <v>31.541965942529057</v>
      </c>
      <c r="AQ335" s="45">
        <f>((($B335*2.71^(AQ$1*$N335)*($D335/1000)*($O335+$P335)/$D335))/((1+'Instruktion Kostnad nytta'!$C$37)^AQ$1))</f>
        <v>31.862339839188468</v>
      </c>
      <c r="AR335" s="45">
        <f>((($B335*2.71^(AR$1*$N335)*($D335/1000)*($O335+$P335)/$D335))/((1+'Instruktion Kostnad nytta'!$C$37)^AR$1))</f>
        <v>32.185967795339536</v>
      </c>
      <c r="AS335" s="45">
        <f>((($B335*2.71^(AS$1*$N335)*($D335/1000)*($O335+$P335)/$D335))/((1+'Instruktion Kostnad nytta'!$C$37)^AS$1))</f>
        <v>32.512882862686169</v>
      </c>
      <c r="AT335" s="45">
        <f>((($B335*2.71^(AT$1*$N335)*($D335/1000)*($O335+$P335)/$D335))/((1+'Instruktion Kostnad nytta'!$C$37)^AT$1))</f>
        <v>32.843118428640715</v>
      </c>
      <c r="AU335" s="45">
        <f>((($B335*2.71^(AU$1*$N335)*($D335/1000)*($O335+$P335)/$D335))/((1+'Instruktion Kostnad nytta'!$C$37)^AU$1))</f>
        <v>33.176708219733698</v>
      </c>
      <c r="AV335" s="45">
        <f>((($B335*2.71^(AV$1*$N335)*($D335/1000)*($O335+$P335)/$D335))/((1+'Instruktion Kostnad nytta'!$C$37)^AV$1))</f>
        <v>33.513686305058343</v>
      </c>
      <c r="AW335" s="45">
        <f>((($B335*2.71^(AW$1*$N335)*($D335/1000)*($O335+$P335)/$D335))/((1+'Instruktion Kostnad nytta'!$C$37)^AW$1))</f>
        <v>33.854087099749947</v>
      </c>
      <c r="AX335" s="45">
        <f>((($B335*2.71^(AX$1*$N335)*($D335/1000)*($O335+$P335)/$D335))/((1+'Instruktion Kostnad nytta'!$C$37)^AX$1))</f>
        <v>34.197945368500726</v>
      </c>
      <c r="AY335" s="45">
        <f>((($B335*2.71^(AY$1*$N335)*($D335/1000)*($O335+$P335)/$D335))/((1+'Instruktion Kostnad nytta'!$C$37)^AY$1))</f>
        <v>34.545296229110207</v>
      </c>
      <c r="AZ335" s="45">
        <f>((($B335*2.71^(AZ$1*$N335)*($D335/1000)*($O335+$P335)/$D335))/((1+'Instruktion Kostnad nytta'!$C$37)^AZ$1))</f>
        <v>34.896175156071806</v>
      </c>
      <c r="BA335" s="45">
        <f>((($B335*2.71^(BA$1*$N335)*($D335/1000)*($O335+$P335)/$D335))/((1+'Instruktion Kostnad nytta'!$C$37)^BA$1))</f>
        <v>35.250617984195777</v>
      </c>
      <c r="BB335" s="45">
        <f>((($B335*2.71^(BB$1*$N335)*($D335/1000)*($O335+$P335)/$D335))/((1+'Instruktion Kostnad nytta'!$C$37)^BB$1))</f>
        <v>35.608660912269002</v>
      </c>
      <c r="BC335" s="45">
        <f>((($B335*2.71^(BC$1*$N335)*($D335/1000)*($O335+$P335)/$D335))/((1+'Instruktion Kostnad nytta'!$C$37)^BC$1))</f>
        <v>35.970340506751896</v>
      </c>
      <c r="BD335" s="45">
        <f>((($B335*2.71^(BD$1*$N335)*($D335/1000)*($O335+$P335)/$D335))/((1+'Instruktion Kostnad nytta'!$C$37)^BD$1))</f>
        <v>36.335693705512931</v>
      </c>
      <c r="BE335" s="45">
        <f>((($B335*2.71^(BE$1*$N335)*($D335/1000)*($O335+$P335)/$D335))/((1+'Instruktion Kostnad nytta'!$C$37)^BE$1))</f>
        <v>36.704757821600943</v>
      </c>
      <c r="BF335" s="45">
        <f>((($B335*2.71^(BF$1*$N335)*($D335/1000)*($O335+$P335)/$D335))/((1+'Instruktion Kostnad nytta'!$C$37)^BF$1))</f>
        <v>37.077570547056048</v>
      </c>
      <c r="BG335" s="45">
        <f>((($B335*2.71^(BG$1*$N335)*($D335/1000)*($O335+$P335)/$D335))/((1+'Instruktion Kostnad nytta'!$C$37)^BG$1))</f>
        <v>37.454169956758932</v>
      </c>
      <c r="BH335" s="45">
        <f>((($B335*2.71^(BH$1*$N335)*($D335/1000)*($O335+$P335)/$D335))/((1+'Instruktion Kostnad nytta'!$C$37)^BH$1))</f>
        <v>37.83459451231942</v>
      </c>
      <c r="BI335" s="45">
        <f>((($B335*2.71^(BI$1*$N335)*($D335/1000)*($O335+$P335)/$D335))/((1+'Instruktion Kostnad nytta'!$C$37)^BI$1))</f>
        <v>38.218883066004558</v>
      </c>
      <c r="BJ335" s="45">
        <f>((($B335*2.71^(BJ$1*$N335)*($D335/1000)*($O335+$P335)/$D335))/((1+'Instruktion Kostnad nytta'!$C$37)^BJ$1))</f>
        <v>38.607074864706519</v>
      </c>
      <c r="BK335" s="45">
        <f>((($B335*2.71^(BK$1*$N335)*($D335/1000)*($O335+$P335)/$D335))/((1+'Instruktion Kostnad nytta'!$C$37)^BK$1))</f>
        <v>38.999209553950806</v>
      </c>
      <c r="BL335" s="45">
        <f>((($B335*2.71^(BL$1*$N335)*($D335/1000)*($O335+$P335)/$D335))/((1+'Instruktion Kostnad nytta'!$C$37)^BL$1))</f>
        <v>39.39532718194527</v>
      </c>
      <c r="BM335" s="45">
        <f>((($B335*2.71^(BM$1*$N335)*($D335/1000)*($O335+$P335)/$D335))/((1+'Instruktion Kostnad nytta'!$C$37)^BM$1))</f>
        <v>39.795468203670062</v>
      </c>
      <c r="BN335" s="45">
        <f>((($B335*2.71^(BN$1*$N335)*($D335/1000)*($O335+$P335)/$D335))/((1+'Instruktion Kostnad nytta'!$C$37)^BN$1))</f>
        <v>40.199673485009399</v>
      </c>
      <c r="BO335" s="45">
        <f>((($B335*2.71^(BO$1*$N335)*($D335/1000)*($O335+$P335)/$D335))/((1+'Instruktion Kostnad nytta'!$C$37)^BO$1))</f>
        <v>40.607984306925012</v>
      </c>
      <c r="BP335" s="45">
        <f>((($B335*2.71^(BP$1*$N335)*($D335/1000)*($O335+$P335)/$D335))/((1+'Instruktion Kostnad nytta'!$C$37)^BP$1))</f>
        <v>41.020442369672224</v>
      </c>
      <c r="BQ335" s="45">
        <f>((($B335*2.71^(BQ$1*$N335)*($D335/1000)*($O335+$P335)/$D335))/((1+'Instruktion Kostnad nytta'!$C$37)^BQ$1))</f>
        <v>41.437089797058633</v>
      </c>
      <c r="BR335" s="45">
        <f>((($B335*2.71^(BR$1*$N335)*($D335/1000)*($O335+$P335)/$D335))/((1+'Instruktion Kostnad nytta'!$C$37)^BR$1))</f>
        <v>41.857969140746285</v>
      </c>
      <c r="BS335" s="45">
        <f>((($B335*2.71^(BS$1*$N335)*($D335/1000)*($O335+$P335)/$D335))/((1+'Instruktion Kostnad nytta'!$C$37)^BS$1))</f>
        <v>42.283123384597289</v>
      </c>
      <c r="BT335" s="45">
        <f>((($B335*2.71^(BT$1*$N335)*($D335/1000)*($O335+$P335)/$D335))/((1+'Instruktion Kostnad nytta'!$C$37)^BT$1))</f>
        <v>42.712595949063832</v>
      </c>
      <c r="BU335" s="45">
        <f>((($B335*2.71^(BU$1*$N335)*($D335/1000)*($O335+$P335)/$D335))/((1+'Instruktion Kostnad nytta'!$C$37)^BU$1))</f>
        <v>43.146430695622549</v>
      </c>
      <c r="BV335" s="45">
        <f>((($B335*2.71^(BV$1*$N335)*($D335/1000)*($O335+$P335)/$D335))/((1+'Instruktion Kostnad nytta'!$C$37)^BV$1))</f>
        <v>43.584671931254093</v>
      </c>
      <c r="BW335" s="45">
        <f>((($B335*2.71^(BW$1*$N335)*($D335/1000)*($O335+$P335)/$D335))/((1+'Instruktion Kostnad nytta'!$C$37)^BW$1))</f>
        <v>44.02736441296814</v>
      </c>
      <c r="BX335" s="45">
        <f>((($B335*2.71^(BX$1*$N335)*($D335/1000)*($O335+$P335)/$D335))/((1+'Instruktion Kostnad nytta'!$C$37)^BX$1))</f>
        <v>44.474553352374357</v>
      </c>
      <c r="BY335" s="45">
        <f>((($B335*2.71^(BY$1*$N335)*($D335/1000)*($O335+$P335)/$D335))/((1+'Instruktion Kostnad nytta'!$C$37)^BY$1))</f>
        <v>44.926284420299801</v>
      </c>
      <c r="BZ335" s="45">
        <f>((($B335*2.71^(BZ$1*$N335)*($D335/1000)*($O335+$P335)/$D335))/((1+'Instruktion Kostnad nytta'!$C$37)^BZ$1))</f>
        <v>45.382603751453274</v>
      </c>
      <c r="CA335" s="45">
        <f>((($B335*2.71^(CA$1*$N335)*($D335/1000)*($O335+$P335)/$D335))/((1+'Instruktion Kostnad nytta'!$C$37)^CA$1))</f>
        <v>45.843557949136923</v>
      </c>
      <c r="CB335" s="45">
        <f>((($B335*2.71^(CB$1*$N335)*($D335/1000)*($O335+$P335)/$D335))/((1+'Instruktion Kostnad nytta'!$C$37)^CB$1))</f>
        <v>46.309194090005803</v>
      </c>
      <c r="CC335" s="45">
        <f>((($B335*2.71^(CC$1*$N335)*($D335/1000)*($O335+$P335)/$D335))/((1+'Instruktion Kostnad nytta'!$C$37)^CC$1))</f>
        <v>46.779559728875739</v>
      </c>
      <c r="CD335" s="45">
        <f>((($B335*2.71^(CD$1*$N335)*($D335/1000)*($O335+$P335)/$D335))/((1+'Instruktion Kostnad nytta'!$C$37)^CD$1))</f>
        <v>47.254702903580153</v>
      </c>
      <c r="CE335" s="45">
        <f>((($B335*2.71^(CE$1*$N335)*($D335/1000)*($O335+$P335)/$D335))/((1+'Instruktion Kostnad nytta'!$C$37)^CE$1))</f>
        <v>47.734672139875926</v>
      </c>
      <c r="CF335" s="45">
        <f>((($B335*2.71^(CF$1*$N335)*($D335/1000)*($O335+$P335)/$D335))/((1+'Instruktion Kostnad nytta'!$C$37)^CF$1))</f>
        <v>48.219516456399383</v>
      </c>
      <c r="CG335" s="45">
        <f>((($B335*2.71^(CG$1*$N335)*($D335/1000)*($O335+$P335)/$D335))/((1+'Instruktion Kostnad nytta'!$C$37)^CG$1))</f>
        <v>48.709285369672486</v>
      </c>
      <c r="CH335" s="45">
        <f>((($B335*2.71^(CH$1*$N335)*($D335/1000)*($O335+$P335)/$D335))/((1+'Instruktion Kostnad nytta'!$C$37)^CH$1))</f>
        <v>49.204028899159844</v>
      </c>
      <c r="CI335" s="45">
        <f>((($B335*2.71^(CI$1*$N335)*($D335/1000)*($O335+$P335)/$D335))/((1+'Instruktion Kostnad nytta'!$C$37)^CI$1))</f>
        <v>49.703797572377269</v>
      </c>
      <c r="CJ335" s="45">
        <f>((($B335*2.71^(CJ$1*$N335)*($D335/1000)*($O335+$P335)/$D335))/((1+'Instruktion Kostnad nytta'!$C$37)^CJ$1))</f>
        <v>50.208642430051853</v>
      </c>
      <c r="CK335" s="45">
        <f>((($B335*2.71^(CK$1*$N335)*($D335/1000)*($O335+$P335)/$D335))/((1+'Instruktion Kostnad nytta'!$C$37)^CK$1))</f>
        <v>50.718615031334977</v>
      </c>
      <c r="CL335" s="45">
        <f>((($B335*2.71^(CL$1*$N335)*($D335/1000)*($O335+$P335)/$D335))/((1+'Instruktion Kostnad nytta'!$C$37)^CL$1))</f>
        <v>51.233767459067714</v>
      </c>
      <c r="CM335" s="45">
        <f>((($B335*2.71^(CM$1*$N335)*($D335/1000)*($O335+$P335)/$D335))/((1+'Instruktion Kostnad nytta'!$C$37)^CM$1))</f>
        <v>51.754152325100151</v>
      </c>
      <c r="CN335" s="45">
        <f>((($B335*2.71^(CN$1*$N335)*($D335/1000)*($O335+$P335)/$D335))/((1+'Instruktion Kostnad nytta'!$C$37)^CN$1))</f>
        <v>52.279822775664641</v>
      </c>
      <c r="CO335" s="45">
        <f>((($B335*2.71^(CO$1*$N335)*($D335/1000)*($O335+$P335)/$D335))/((1+'Instruktion Kostnad nytta'!$C$37)^CO$1))</f>
        <v>52.81083249680313</v>
      </c>
      <c r="CP335" s="45">
        <f>((($B335*2.71^(CP$1*$N335)*($D335/1000)*($O335+$P335)/$D335))/((1+'Instruktion Kostnad nytta'!$C$37)^CP$1))</f>
        <v>53.34723571985068</v>
      </c>
      <c r="CQ335" s="45">
        <f>((($B335*2.71^(CQ$1*$N335)*($D335/1000)*($O335+$P335)/$D335))/((1+'Instruktion Kostnad nytta'!$C$37)^CQ$1))</f>
        <v>53.889087226973508</v>
      </c>
      <c r="CR335" s="45">
        <f>((($B335*2.71^(CR$1*$N335)*($D335/1000)*($O335+$P335)/$D335))/((1+'Instruktion Kostnad nytta'!$C$37)^CR$1))</f>
        <v>54.436442356764182</v>
      </c>
      <c r="CS335" s="45">
        <f>((($B335*2.71^(CS$1*$N335)*($D335/1000)*($O335+$P335)/$D335))/((1+'Instruktion Kostnad nytta'!$C$37)^CS$1))</f>
        <v>54.989357009892906</v>
      </c>
      <c r="CT335" s="45">
        <f>((($B335*2.71^(CT$1*$N335)*($D335/1000)*($O335+$P335)/$D335))/((1+'Instruktion Kostnad nytta'!$C$37)^CT$1))</f>
        <v>55.547887654816996</v>
      </c>
      <c r="CU335" s="45">
        <f>((($B335*2.71^(CU$1*$N335)*($D335/1000)*($O335+$P335)/$D335))/((1+'Instruktion Kostnad nytta'!$C$37)^CU$1))</f>
        <v>56.112091333547696</v>
      </c>
      <c r="CV335" s="45">
        <f>((($B335*2.71^(CV$1*$N335)*($D335/1000)*($O335+$P335)/$D335))/((1+'Instruktion Kostnad nytta'!$C$37)^CV$1))</f>
        <v>56.682025667475763</v>
      </c>
      <c r="CW335" s="45">
        <f>((($B335*2.71^(CW$1*$N335)*($D335/1000)*($O335+$P335)/$D335))/((1+'Instruktion Kostnad nytta'!$C$37)^CW$1))</f>
        <v>57.257748863256467</v>
      </c>
      <c r="CX335" s="45">
        <f>((($B335*2.71^(CX$1*$N335)*($D335/1000)*($O335+$P335)/$D335))/((1+'Instruktion Kostnad nytta'!$C$37)^CX$1))</f>
        <v>57.83931971875387</v>
      </c>
      <c r="CY335" s="45">
        <f>((($B335*2.71^(CY$1*$N335)*($D335/1000)*($O335+$P335)/$D335))/((1+'Instruktion Kostnad nytta'!$C$37)^CY$1))</f>
        <v>58.426797629046156</v>
      </c>
      <c r="CZ335" s="45">
        <f>((($B335*2.71^(CZ$1*$N335)*($D335/1000)*($O335+$P335)/$D335))/((1+'Instruktion Kostnad nytta'!$C$37)^CZ$1))</f>
        <v>59.020242592491172</v>
      </c>
      <c r="DA335" s="45">
        <f>((($B335*2.71^(DA$1*$N335)*($D335/1000)*($O335+$P335)/$D335))/((1+'Instruktion Kostnad nytta'!$C$37)^DA$1))</f>
        <v>59.61971521685431</v>
      </c>
      <c r="DB335" s="45">
        <f>((($B335*2.71^(DB$1*$N335)*($D335/1000)*($O335+$P335)/$D335))/((1+'Instruktion Kostnad nytta'!$C$37)^DB$1))</f>
        <v>60.225276725498077</v>
      </c>
      <c r="DC335" s="45">
        <f>((($B335*2.71^(DC$1*$N335)*($D335/1000)*($O335+$P335)/$D335))/((1+'Instruktion Kostnad nytta'!$C$37)^DC$1))</f>
        <v>60.836988963634859</v>
      </c>
      <c r="DD335" s="45">
        <f>((($B335*2.71^(DD$1*$N335)*($D335/1000)*($O335+$P335)/$D335))/((1+'Instruktion Kostnad nytta'!$C$37)^DD$1))</f>
        <v>61.454914404643155</v>
      </c>
      <c r="DE335" s="45">
        <f>((($B335*2.71^(DE$1*$N335)*($D335/1000)*($O335+$P335)/$D335))/((1+'Instruktion Kostnad nytta'!$C$37)^DE$1))</f>
        <v>62.079116156447682</v>
      </c>
      <c r="DF335" s="45">
        <f>((($B335*2.71^(DF$1*$N335)*($D335/1000)*($O335+$P335)/$D335))/((1+'Instruktion Kostnad nytta'!$C$37)^DF$1))</f>
        <v>62.70965796796483</v>
      </c>
      <c r="DG335" s="45">
        <f>((($B335*2.71^(DG$1*$N335)*($D335/1000)*($O335+$P335)/$D335))/((1+'Instruktion Kostnad nytta'!$C$37)^DG$1))</f>
        <v>63.346604235612872</v>
      </c>
      <c r="DH335" s="45">
        <f>((($B335*2.71^(DH$1*$N335)*($D335/1000)*($O335+$P335)/$D335))/((1+'Instruktion Kostnad nytta'!$C$37)^DH$1))</f>
        <v>63.990020009889072</v>
      </c>
      <c r="DI335" s="45">
        <f>((($B335*2.71^(DI$1*$N335)*($D335/1000)*($O335+$P335)/$D335))/((1+'Instruktion Kostnad nytta'!$C$37)^DI$1))</f>
        <v>64.639971002012857</v>
      </c>
      <c r="DJ335" s="45">
        <f>((($B335*2.71^(DJ$1*$N335)*($D335/1000)*($O335+$P335)/$D335))/((1+'Instruktion Kostnad nytta'!$C$37)^DJ$1))</f>
        <v>65.296523590637122</v>
      </c>
      <c r="DK335" s="45">
        <f>((($B335*2.71^(DK$1*$N335)*($D335/1000)*($O335+$P335)/$D335))/((1+'Instruktion Kostnad nytta'!$C$37)^DK$1))</f>
        <v>65.959744828627237</v>
      </c>
      <c r="DL335" s="45">
        <f>((($B335*2.71^(DL$1*$N335)*($D335/1000)*($O335+$P335)/$D335))/((1+'Instruktion Kostnad nytta'!$C$37)^DL$1))</f>
        <v>66.629702449909004</v>
      </c>
      <c r="DM335" s="45">
        <f>((($B335*2.71^(DM$1*$N335)*($D335/1000)*($O335+$P335)/$D335))/((1+'Instruktion Kostnad nytta'!$C$37)^DM$1))</f>
        <v>67.306464876386457</v>
      </c>
      <c r="DN335" s="45">
        <f>((($B335*2.71^(DN$1*$N335)*($D335/1000)*($O335+$P335)/$D335))/((1+'Instruktion Kostnad nytta'!$C$37)^DN$1))</f>
        <v>67.990101224929418</v>
      </c>
      <c r="DO335" s="45">
        <f>((($B335*2.71^(DO$1*$N335)*($D335/1000)*($O335+$P335)/$D335))/((1+'Instruktion Kostnad nytta'!$C$37)^DO$1))</f>
        <v>68.680681314432647</v>
      </c>
      <c r="DP335" s="45">
        <f>((($B335*2.71^(DP$1*$N335)*($D335/1000)*($O335+$P335)/$D335))/((1+'Instruktion Kostnad nytta'!$C$37)^DP$1))</f>
        <v>69.378275672946003</v>
      </c>
      <c r="DQ335" s="45">
        <f>((($B335*2.71^(DQ$1*$N335)*($D335/1000)*($O335+$P335)/$D335))/((1+'Instruktion Kostnad nytta'!$C$37)^DQ$1))</f>
        <v>70.082955544877592</v>
      </c>
      <c r="DR335" s="45">
        <f>((($B335*2.71^(DR$1*$N335)*($D335/1000)*($O335+$P335)/$D335))/((1+'Instruktion Kostnad nytta'!$C$37)^DR$1))</f>
        <v>70.794792898269904</v>
      </c>
      <c r="DS335" s="45">
        <f>((($B335*2.71^(DS$1*$N335)*($D335/1000)*($O335+$P335)/$D335))/((1+'Instruktion Kostnad nytta'!$C$37)^DS$1))</f>
        <v>71.513860432149713</v>
      </c>
      <c r="DT335" s="45">
        <f>((($B335*2.71^(DT$1*$N335)*($D335/1000)*($O335+$P335)/$D335))/((1+'Instruktion Kostnad nytta'!$C$37)^DT$1))</f>
        <v>72.240231583952706</v>
      </c>
      <c r="DU335" s="45">
        <f>((($B335*2.71^(DU$1*$N335)*($D335/1000)*($O335+$P335)/$D335))/((1+'Instruktion Kostnad nytta'!$C$37)^DU$1))</f>
        <v>72.973980537023593</v>
      </c>
      <c r="DV335" s="45">
        <f>((($B335*2.71^(DV$1*$N335)*($D335/1000)*($O335+$P335)/$D335))/((1+'Instruktion Kostnad nytta'!$C$37)^DV$1))</f>
        <v>73.715182228192504</v>
      </c>
      <c r="DW335" s="45">
        <f>((($B335*2.71^(DW$1*$N335)*($D335/1000)*($O335+$P335)/$D335))/((1+'Instruktion Kostnad nytta'!$C$37)^DW$1))</f>
        <v>74.463912355427894</v>
      </c>
      <c r="DX335" s="45">
        <f>((($B335*2.71^(DX$1*$N335)*($D335/1000)*($O335+$P335)/$D335))/((1+'Instruktion Kostnad nytta'!$C$37)^DX$1))</f>
        <v>75.220247385567816</v>
      </c>
      <c r="DY335" s="45">
        <f>((($B335*2.71^(DY$1*$N335)*($D335/1000)*($O335+$P335)/$D335))/((1+'Instruktion Kostnad nytta'!$C$37)^DY$1))</f>
        <v>75.984264562128971</v>
      </c>
      <c r="DZ335" s="45">
        <f>((($B335*2.71^(DZ$1*$N335)*($D335/1000)*($O335+$P335)/$D335))/((1+'Instruktion Kostnad nytta'!$C$37)^DZ$1))</f>
        <v>76.756041913195887</v>
      </c>
      <c r="EA335" s="45">
        <f>((($B335*2.71^(EA$1*$N335)*($D335/1000)*($O335+$P335)/$D335))/((1+'Instruktion Kostnad nytta'!$C$37)^EA$1))</f>
        <v>77.535658259389692</v>
      </c>
      <c r="EB335" s="45">
        <f>((($B335*2.71^(EB$1*$N335)*($D335/1000)*($O335+$P335)/$D335))/((1+'Instruktion Kostnad nytta'!$C$37)^EB$1))</f>
        <v>78.323193221917847</v>
      </c>
      <c r="EC335" s="45">
        <f>((($B335*2.71^(EC$1*$N335)*($D335/1000)*($O335+$P335)/$D335))/((1+'Instruktion Kostnad nytta'!$C$37)^EC$1))</f>
        <v>79.118727230705829</v>
      </c>
      <c r="ED335" s="45">
        <f>((($B335*2.71^(ED$1*$N335)*($D335/1000)*($O335+$P335)/$D335))/((1+'Instruktion Kostnad nytta'!$C$37)^ED$1))</f>
        <v>79.92234153261137</v>
      </c>
      <c r="EE335" s="45">
        <f>((($B335*2.71^(EE$1*$N335)*($D335/1000)*($O335+$P335)/$D335))/((1+'Instruktion Kostnad nytta'!$C$37)^EE$1))</f>
        <v>80.734118199722133</v>
      </c>
      <c r="EF335" s="45">
        <f>((($B335*2.71^(EF$1*$N335)*($D335/1000)*($O335+$P335)/$D335))/((1+'Instruktion Kostnad nytta'!$C$37)^EF$1))</f>
        <v>81.554140137737463</v>
      </c>
      <c r="EG335" s="45">
        <f>((($B335*2.71^(EG$1*$N335)*($D335/1000)*($O335+$P335)/$D335))/((1+'Instruktion Kostnad nytta'!$C$37)^EG$1))</f>
        <v>82.382491094435622</v>
      </c>
      <c r="EH335" s="45">
        <f>((($B335*2.71^(EH$1*$N335)*($D335/1000)*($O335+$P335)/$D335))/((1+'Instruktion Kostnad nytta'!$C$37)^EH$1))</f>
        <v>83.219255668226751</v>
      </c>
      <c r="EI335" s="45">
        <f>((($B335*2.71^(EI$1*$N335)*($D335/1000)*($O335+$P335)/$D335))/((1+'Instruktion Kostnad nytta'!$C$37)^EI$1))</f>
        <v>84.064519316792683</v>
      </c>
      <c r="EJ335" s="45">
        <f>((($B335*2.71^(EJ$1*$N335)*($D335/1000)*($O335+$P335)/$D335))/((1+'Instruktion Kostnad nytta'!$C$37)^EJ$1))</f>
        <v>84.918368365814985</v>
      </c>
      <c r="EK335" s="45">
        <f>((($B335*2.71^(EK$1*$N335)*($D335/1000)*($O335+$P335)/$D335))/((1+'Instruktion Kostnad nytta'!$C$37)^EK$1))</f>
        <v>85.780890017790796</v>
      </c>
      <c r="EL335" s="45">
        <f>((($B335*2.71^(EL$1*$N335)*($D335/1000)*($O335+$P335)/$D335))/((1+'Instruktion Kostnad nytta'!$C$37)^EL$1))</f>
        <v>86.65217236093919</v>
      </c>
    </row>
    <row r="336" spans="1:142" x14ac:dyDescent="0.25">
      <c r="A336" s="41">
        <v>338</v>
      </c>
      <c r="B336" s="59">
        <v>0.5</v>
      </c>
      <c r="C336" s="59">
        <v>15</v>
      </c>
      <c r="D336" s="60">
        <v>80</v>
      </c>
      <c r="E336" s="59">
        <v>1965</v>
      </c>
      <c r="F336" s="59" t="s">
        <v>98</v>
      </c>
      <c r="G336" s="59">
        <v>127</v>
      </c>
      <c r="H336" s="59" t="s">
        <v>46</v>
      </c>
      <c r="I336" s="59">
        <v>8</v>
      </c>
      <c r="J336" s="41">
        <v>0</v>
      </c>
      <c r="K336" s="41" t="s">
        <v>265</v>
      </c>
      <c r="L336" s="48">
        <f>'Instruktion Kostnad nytta'!C$19/D336+IF((IF(F336="A",'Instruktion Kostnad nytta'!C$25,0)+IF(G336&lt;500,'Instruktion Kostnad nytta'!C$20,('Instruktion Kostnad nytta'!C$20+'Instruktion Kostnad nytta'!C$21))+IF(G336&lt;700,0,('Instruktion Kostnad nytta'!C$22-'Instruktion Kostnad nytta'!C$21))+I336*'Instruktion Kostnad nytta'!C$23/D336)&lt;3000,3000,(IF(F336="A",'Instruktion Kostnad nytta'!C$25,0)+IF(G336&lt;500,'Instruktion Kostnad nytta'!C$20,('Instruktion Kostnad nytta'!C$20+'Instruktion Kostnad nytta'!C$21))+IF(G336&lt;700,0,('Instruktion Kostnad nytta'!C$22-'Instruktion Kostnad nytta'!C$21))+I336*'Instruktion Kostnad nytta'!C$23/D336))</f>
        <v>6875</v>
      </c>
      <c r="M336" s="50">
        <f t="shared" si="15"/>
        <v>6.25</v>
      </c>
      <c r="N336" s="49">
        <f>IF(H336="Gråjärn",'Instruktion Kostnad nytta'!C$32,IF(H336="segjärn",'Instruktion Kostnad nytta'!C$33,IF(H336="PVC",'Instruktion Kostnad nytta'!C$34,IF(H336="PE",'Instruktion Kostnad nytta'!C$35,IF(H336="ST",'Instruktion Kostnad nytta'!C$36,0)))))</f>
        <v>0.03</v>
      </c>
      <c r="O336" s="48">
        <f>IF(G336&lt;200,'Instruktion Kostnad nytta'!C$28,(IF(G336&lt;500,'Instruktion Kostnad nytta'!C$29,'Instruktion Kostnad nytta'!C$30)))</f>
        <v>45000</v>
      </c>
      <c r="P336" s="47">
        <v>4000</v>
      </c>
      <c r="Q336" s="46">
        <f t="shared" si="16"/>
        <v>-429.79509409760863</v>
      </c>
      <c r="R336" s="45">
        <f t="shared" si="17"/>
        <v>-6586.3040142958916</v>
      </c>
      <c r="S336" s="45">
        <f>((($B336*2.71^(S$1*$N336)*($D336/1000)*($O336+$P336)/$D336))/((1+'Instruktion Kostnad nytta'!$C$37)^S$1))</f>
        <v>25.000223905593113</v>
      </c>
      <c r="T336" s="45">
        <f>((($B336*2.71^(T$1*$N336)*($D336/1000)*($O336+$P336)/$D336))/((1+'Instruktion Kostnad nytta'!$C$37)^T$1))</f>
        <v>25.254152882771844</v>
      </c>
      <c r="U336" s="45">
        <f>((($B336*2.71^(U$1*$N336)*($D336/1000)*($O336+$P336)/$D336))/((1+'Instruktion Kostnad nytta'!$C$37)^U$1))</f>
        <v>25.510661033868949</v>
      </c>
      <c r="V336" s="45">
        <f>((($B336*2.71^(V$1*$N336)*($D336/1000)*($O336+$P336)/$D336))/((1+'Instruktion Kostnad nytta'!$C$37)^V$1))</f>
        <v>25.769774555729619</v>
      </c>
      <c r="W336" s="45">
        <f>((($B336*2.71^(W$1*$N336)*($D336/1000)*($O336+$P336)/$D336))/((1+'Instruktion Kostnad nytta'!$C$37)^W$1))</f>
        <v>26.031519911282167</v>
      </c>
      <c r="X336" s="45">
        <f>((($B336*2.71^(X$1*$N336)*($D336/1000)*($O336+$P336)/$D336))/((1+'Instruktion Kostnad nytta'!$C$37)^X$1))</f>
        <v>26.295923832240685</v>
      </c>
      <c r="Y336" s="45">
        <f>((($B336*2.71^(Y$1*$N336)*($D336/1000)*($O336+$P336)/$D336))/((1+'Instruktion Kostnad nytta'!$C$37)^Y$1))</f>
        <v>26.563013321835086</v>
      </c>
      <c r="Z336" s="45">
        <f>((($B336*2.71^(Z$1*$N336)*($D336/1000)*($O336+$P336)/$D336))/((1+'Instruktion Kostnad nytta'!$C$37)^Z$1))</f>
        <v>26.832815657568947</v>
      </c>
      <c r="AA336" s="45">
        <f>((($B336*2.71^(AA$1*$N336)*($D336/1000)*($O336+$P336)/$D336))/((1+'Instruktion Kostnad nytta'!$C$37)^AA$1))</f>
        <v>27.1053583940053</v>
      </c>
      <c r="AB336" s="45">
        <f>((($B336*2.71^(AB$1*$N336)*($D336/1000)*($O336+$P336)/$D336))/((1+'Instruktion Kostnad nytta'!$C$37)^AB$1))</f>
        <v>27.380669365580751</v>
      </c>
      <c r="AC336" s="45">
        <f>((($B336*2.71^(AC$1*$N336)*($D336/1000)*($O336+$P336)/$D336))/((1+'Instruktion Kostnad nytta'!$C$37)^AC$1))</f>
        <v>27.658776689448164</v>
      </c>
      <c r="AD336" s="45">
        <f>((($B336*2.71^(AD$1*$N336)*($D336/1000)*($O336+$P336)/$D336))/((1+'Instruktion Kostnad nytta'!$C$37)^AD$1))</f>
        <v>27.939708768348279</v>
      </c>
      <c r="AE336" s="45">
        <f>((($B336*2.71^(AE$1*$N336)*($D336/1000)*($O336+$P336)/$D336))/((1+'Instruktion Kostnad nytta'!$C$37)^AE$1))</f>
        <v>28.223494293510345</v>
      </c>
      <c r="AF336" s="45">
        <f>((($B336*2.71^(AF$1*$N336)*($D336/1000)*($O336+$P336)/$D336))/((1+'Instruktion Kostnad nytta'!$C$37)^AF$1))</f>
        <v>28.510162247582453</v>
      </c>
      <c r="AG336" s="45">
        <f>((($B336*2.71^(AG$1*$N336)*($D336/1000)*($O336+$P336)/$D336))/((1+'Instruktion Kostnad nytta'!$C$37)^AG$1))</f>
        <v>28.799741907591361</v>
      </c>
      <c r="AH336" s="45">
        <f>((($B336*2.71^(AH$1*$N336)*($D336/1000)*($O336+$P336)/$D336))/((1+'Instruktion Kostnad nytta'!$C$37)^AH$1))</f>
        <v>29.092262847932609</v>
      </c>
      <c r="AI336" s="45">
        <f>((($B336*2.71^(AI$1*$N336)*($D336/1000)*($O336+$P336)/$D336))/((1+'Instruktion Kostnad nytta'!$C$37)^AI$1))</f>
        <v>29.38775494339091</v>
      </c>
      <c r="AJ336" s="45">
        <f>((($B336*2.71^(AJ$1*$N336)*($D336/1000)*($O336+$P336)/$D336))/((1+'Instruktion Kostnad nytta'!$C$37)^AJ$1))</f>
        <v>29.686248372191148</v>
      </c>
      <c r="AK336" s="45">
        <f>((($B336*2.71^(AK$1*$N336)*($D336/1000)*($O336+$P336)/$D336))/((1+'Instruktion Kostnad nytta'!$C$37)^AK$1))</f>
        <v>29.987773619080546</v>
      </c>
      <c r="AL336" s="45">
        <f>((($B336*2.71^(AL$1*$N336)*($D336/1000)*($O336+$P336)/$D336))/((1+'Instruktion Kostnad nytta'!$C$37)^AL$1))</f>
        <v>30.292361478441951</v>
      </c>
      <c r="AM336" s="45">
        <f>((($B336*2.71^(AM$1*$N336)*($D336/1000)*($O336+$P336)/$D336))/((1+'Instruktion Kostnad nytta'!$C$37)^AM$1))</f>
        <v>30.600043057438853</v>
      </c>
      <c r="AN336" s="45">
        <f>((($B336*2.71^(AN$1*$N336)*($D336/1000)*($O336+$P336)/$D336))/((1+'Instruktion Kostnad nytta'!$C$37)^AN$1))</f>
        <v>30.91084977919234</v>
      </c>
      <c r="AO336" s="45">
        <f>((($B336*2.71^(AO$1*$N336)*($D336/1000)*($O336+$P336)/$D336))/((1+'Instruktion Kostnad nytta'!$C$37)^AO$1))</f>
        <v>31.224813385990259</v>
      </c>
      <c r="AP336" s="45">
        <f>((($B336*2.71^(AP$1*$N336)*($D336/1000)*($O336+$P336)/$D336))/((1+'Instruktion Kostnad nytta'!$C$37)^AP$1))</f>
        <v>31.541965942529057</v>
      </c>
      <c r="AQ336" s="45">
        <f>((($B336*2.71^(AQ$1*$N336)*($D336/1000)*($O336+$P336)/$D336))/((1+'Instruktion Kostnad nytta'!$C$37)^AQ$1))</f>
        <v>31.862339839188468</v>
      </c>
      <c r="AR336" s="45">
        <f>((($B336*2.71^(AR$1*$N336)*($D336/1000)*($O336+$P336)/$D336))/((1+'Instruktion Kostnad nytta'!$C$37)^AR$1))</f>
        <v>32.185967795339536</v>
      </c>
      <c r="AS336" s="45">
        <f>((($B336*2.71^(AS$1*$N336)*($D336/1000)*($O336+$P336)/$D336))/((1+'Instruktion Kostnad nytta'!$C$37)^AS$1))</f>
        <v>32.512882862686169</v>
      </c>
      <c r="AT336" s="45">
        <f>((($B336*2.71^(AT$1*$N336)*($D336/1000)*($O336+$P336)/$D336))/((1+'Instruktion Kostnad nytta'!$C$37)^AT$1))</f>
        <v>32.843118428640715</v>
      </c>
      <c r="AU336" s="45">
        <f>((($B336*2.71^(AU$1*$N336)*($D336/1000)*($O336+$P336)/$D336))/((1+'Instruktion Kostnad nytta'!$C$37)^AU$1))</f>
        <v>33.176708219733698</v>
      </c>
      <c r="AV336" s="45">
        <f>((($B336*2.71^(AV$1*$N336)*($D336/1000)*($O336+$P336)/$D336))/((1+'Instruktion Kostnad nytta'!$C$37)^AV$1))</f>
        <v>33.513686305058343</v>
      </c>
      <c r="AW336" s="45">
        <f>((($B336*2.71^(AW$1*$N336)*($D336/1000)*($O336+$P336)/$D336))/((1+'Instruktion Kostnad nytta'!$C$37)^AW$1))</f>
        <v>33.854087099749947</v>
      </c>
      <c r="AX336" s="45">
        <f>((($B336*2.71^(AX$1*$N336)*($D336/1000)*($O336+$P336)/$D336))/((1+'Instruktion Kostnad nytta'!$C$37)^AX$1))</f>
        <v>34.197945368500726</v>
      </c>
      <c r="AY336" s="45">
        <f>((($B336*2.71^(AY$1*$N336)*($D336/1000)*($O336+$P336)/$D336))/((1+'Instruktion Kostnad nytta'!$C$37)^AY$1))</f>
        <v>34.545296229110207</v>
      </c>
      <c r="AZ336" s="45">
        <f>((($B336*2.71^(AZ$1*$N336)*($D336/1000)*($O336+$P336)/$D336))/((1+'Instruktion Kostnad nytta'!$C$37)^AZ$1))</f>
        <v>34.896175156071806</v>
      </c>
      <c r="BA336" s="45">
        <f>((($B336*2.71^(BA$1*$N336)*($D336/1000)*($O336+$P336)/$D336))/((1+'Instruktion Kostnad nytta'!$C$37)^BA$1))</f>
        <v>35.250617984195777</v>
      </c>
      <c r="BB336" s="45">
        <f>((($B336*2.71^(BB$1*$N336)*($D336/1000)*($O336+$P336)/$D336))/((1+'Instruktion Kostnad nytta'!$C$37)^BB$1))</f>
        <v>35.608660912269002</v>
      </c>
      <c r="BC336" s="45">
        <f>((($B336*2.71^(BC$1*$N336)*($D336/1000)*($O336+$P336)/$D336))/((1+'Instruktion Kostnad nytta'!$C$37)^BC$1))</f>
        <v>35.970340506751896</v>
      </c>
      <c r="BD336" s="45">
        <f>((($B336*2.71^(BD$1*$N336)*($D336/1000)*($O336+$P336)/$D336))/((1+'Instruktion Kostnad nytta'!$C$37)^BD$1))</f>
        <v>36.335693705512931</v>
      </c>
      <c r="BE336" s="45">
        <f>((($B336*2.71^(BE$1*$N336)*($D336/1000)*($O336+$P336)/$D336))/((1+'Instruktion Kostnad nytta'!$C$37)^BE$1))</f>
        <v>36.704757821600943</v>
      </c>
      <c r="BF336" s="45">
        <f>((($B336*2.71^(BF$1*$N336)*($D336/1000)*($O336+$P336)/$D336))/((1+'Instruktion Kostnad nytta'!$C$37)^BF$1))</f>
        <v>37.077570547056048</v>
      </c>
      <c r="BG336" s="45">
        <f>((($B336*2.71^(BG$1*$N336)*($D336/1000)*($O336+$P336)/$D336))/((1+'Instruktion Kostnad nytta'!$C$37)^BG$1))</f>
        <v>37.454169956758932</v>
      </c>
      <c r="BH336" s="45">
        <f>((($B336*2.71^(BH$1*$N336)*($D336/1000)*($O336+$P336)/$D336))/((1+'Instruktion Kostnad nytta'!$C$37)^BH$1))</f>
        <v>37.83459451231942</v>
      </c>
      <c r="BI336" s="45">
        <f>((($B336*2.71^(BI$1*$N336)*($D336/1000)*($O336+$P336)/$D336))/((1+'Instruktion Kostnad nytta'!$C$37)^BI$1))</f>
        <v>38.218883066004558</v>
      </c>
      <c r="BJ336" s="45">
        <f>((($B336*2.71^(BJ$1*$N336)*($D336/1000)*($O336+$P336)/$D336))/((1+'Instruktion Kostnad nytta'!$C$37)^BJ$1))</f>
        <v>38.607074864706519</v>
      </c>
      <c r="BK336" s="45">
        <f>((($B336*2.71^(BK$1*$N336)*($D336/1000)*($O336+$P336)/$D336))/((1+'Instruktion Kostnad nytta'!$C$37)^BK$1))</f>
        <v>38.999209553950806</v>
      </c>
      <c r="BL336" s="45">
        <f>((($B336*2.71^(BL$1*$N336)*($D336/1000)*($O336+$P336)/$D336))/((1+'Instruktion Kostnad nytta'!$C$37)^BL$1))</f>
        <v>39.39532718194527</v>
      </c>
      <c r="BM336" s="45">
        <f>((($B336*2.71^(BM$1*$N336)*($D336/1000)*($O336+$P336)/$D336))/((1+'Instruktion Kostnad nytta'!$C$37)^BM$1))</f>
        <v>39.795468203670062</v>
      </c>
      <c r="BN336" s="45">
        <f>((($B336*2.71^(BN$1*$N336)*($D336/1000)*($O336+$P336)/$D336))/((1+'Instruktion Kostnad nytta'!$C$37)^BN$1))</f>
        <v>40.199673485009399</v>
      </c>
      <c r="BO336" s="45">
        <f>((($B336*2.71^(BO$1*$N336)*($D336/1000)*($O336+$P336)/$D336))/((1+'Instruktion Kostnad nytta'!$C$37)^BO$1))</f>
        <v>40.607984306925012</v>
      </c>
      <c r="BP336" s="45">
        <f>((($B336*2.71^(BP$1*$N336)*($D336/1000)*($O336+$P336)/$D336))/((1+'Instruktion Kostnad nytta'!$C$37)^BP$1))</f>
        <v>41.020442369672224</v>
      </c>
      <c r="BQ336" s="45">
        <f>((($B336*2.71^(BQ$1*$N336)*($D336/1000)*($O336+$P336)/$D336))/((1+'Instruktion Kostnad nytta'!$C$37)^BQ$1))</f>
        <v>41.437089797058633</v>
      </c>
      <c r="BR336" s="45">
        <f>((($B336*2.71^(BR$1*$N336)*($D336/1000)*($O336+$P336)/$D336))/((1+'Instruktion Kostnad nytta'!$C$37)^BR$1))</f>
        <v>41.857969140746285</v>
      </c>
      <c r="BS336" s="45">
        <f>((($B336*2.71^(BS$1*$N336)*($D336/1000)*($O336+$P336)/$D336))/((1+'Instruktion Kostnad nytta'!$C$37)^BS$1))</f>
        <v>42.283123384597289</v>
      </c>
      <c r="BT336" s="45">
        <f>((($B336*2.71^(BT$1*$N336)*($D336/1000)*($O336+$P336)/$D336))/((1+'Instruktion Kostnad nytta'!$C$37)^BT$1))</f>
        <v>42.712595949063832</v>
      </c>
      <c r="BU336" s="45">
        <f>((($B336*2.71^(BU$1*$N336)*($D336/1000)*($O336+$P336)/$D336))/((1+'Instruktion Kostnad nytta'!$C$37)^BU$1))</f>
        <v>43.146430695622549</v>
      </c>
      <c r="BV336" s="45">
        <f>((($B336*2.71^(BV$1*$N336)*($D336/1000)*($O336+$P336)/$D336))/((1+'Instruktion Kostnad nytta'!$C$37)^BV$1))</f>
        <v>43.584671931254093</v>
      </c>
      <c r="BW336" s="45">
        <f>((($B336*2.71^(BW$1*$N336)*($D336/1000)*($O336+$P336)/$D336))/((1+'Instruktion Kostnad nytta'!$C$37)^BW$1))</f>
        <v>44.02736441296814</v>
      </c>
      <c r="BX336" s="45">
        <f>((($B336*2.71^(BX$1*$N336)*($D336/1000)*($O336+$P336)/$D336))/((1+'Instruktion Kostnad nytta'!$C$37)^BX$1))</f>
        <v>44.474553352374357</v>
      </c>
      <c r="BY336" s="45">
        <f>((($B336*2.71^(BY$1*$N336)*($D336/1000)*($O336+$P336)/$D336))/((1+'Instruktion Kostnad nytta'!$C$37)^BY$1))</f>
        <v>44.926284420299801</v>
      </c>
      <c r="BZ336" s="45">
        <f>((($B336*2.71^(BZ$1*$N336)*($D336/1000)*($O336+$P336)/$D336))/((1+'Instruktion Kostnad nytta'!$C$37)^BZ$1))</f>
        <v>45.382603751453274</v>
      </c>
      <c r="CA336" s="45">
        <f>((($B336*2.71^(CA$1*$N336)*($D336/1000)*($O336+$P336)/$D336))/((1+'Instruktion Kostnad nytta'!$C$37)^CA$1))</f>
        <v>45.843557949136923</v>
      </c>
      <c r="CB336" s="45">
        <f>((($B336*2.71^(CB$1*$N336)*($D336/1000)*($O336+$P336)/$D336))/((1+'Instruktion Kostnad nytta'!$C$37)^CB$1))</f>
        <v>46.309194090005803</v>
      </c>
      <c r="CC336" s="45">
        <f>((($B336*2.71^(CC$1*$N336)*($D336/1000)*($O336+$P336)/$D336))/((1+'Instruktion Kostnad nytta'!$C$37)^CC$1))</f>
        <v>46.779559728875739</v>
      </c>
      <c r="CD336" s="45">
        <f>((($B336*2.71^(CD$1*$N336)*($D336/1000)*($O336+$P336)/$D336))/((1+'Instruktion Kostnad nytta'!$C$37)^CD$1))</f>
        <v>47.254702903580153</v>
      </c>
      <c r="CE336" s="45">
        <f>((($B336*2.71^(CE$1*$N336)*($D336/1000)*($O336+$P336)/$D336))/((1+'Instruktion Kostnad nytta'!$C$37)^CE$1))</f>
        <v>47.734672139875926</v>
      </c>
      <c r="CF336" s="45">
        <f>((($B336*2.71^(CF$1*$N336)*($D336/1000)*($O336+$P336)/$D336))/((1+'Instruktion Kostnad nytta'!$C$37)^CF$1))</f>
        <v>48.219516456399383</v>
      </c>
      <c r="CG336" s="45">
        <f>((($B336*2.71^(CG$1*$N336)*($D336/1000)*($O336+$P336)/$D336))/((1+'Instruktion Kostnad nytta'!$C$37)^CG$1))</f>
        <v>48.709285369672486</v>
      </c>
      <c r="CH336" s="45">
        <f>((($B336*2.71^(CH$1*$N336)*($D336/1000)*($O336+$P336)/$D336))/((1+'Instruktion Kostnad nytta'!$C$37)^CH$1))</f>
        <v>49.204028899159844</v>
      </c>
      <c r="CI336" s="45">
        <f>((($B336*2.71^(CI$1*$N336)*($D336/1000)*($O336+$P336)/$D336))/((1+'Instruktion Kostnad nytta'!$C$37)^CI$1))</f>
        <v>49.703797572377269</v>
      </c>
      <c r="CJ336" s="45">
        <f>((($B336*2.71^(CJ$1*$N336)*($D336/1000)*($O336+$P336)/$D336))/((1+'Instruktion Kostnad nytta'!$C$37)^CJ$1))</f>
        <v>50.208642430051853</v>
      </c>
      <c r="CK336" s="45">
        <f>((($B336*2.71^(CK$1*$N336)*($D336/1000)*($O336+$P336)/$D336))/((1+'Instruktion Kostnad nytta'!$C$37)^CK$1))</f>
        <v>50.718615031334977</v>
      </c>
      <c r="CL336" s="45">
        <f>((($B336*2.71^(CL$1*$N336)*($D336/1000)*($O336+$P336)/$D336))/((1+'Instruktion Kostnad nytta'!$C$37)^CL$1))</f>
        <v>51.233767459067714</v>
      </c>
      <c r="CM336" s="45">
        <f>((($B336*2.71^(CM$1*$N336)*($D336/1000)*($O336+$P336)/$D336))/((1+'Instruktion Kostnad nytta'!$C$37)^CM$1))</f>
        <v>51.754152325100151</v>
      </c>
      <c r="CN336" s="45">
        <f>((($B336*2.71^(CN$1*$N336)*($D336/1000)*($O336+$P336)/$D336))/((1+'Instruktion Kostnad nytta'!$C$37)^CN$1))</f>
        <v>52.279822775664641</v>
      </c>
      <c r="CO336" s="45">
        <f>((($B336*2.71^(CO$1*$N336)*($D336/1000)*($O336+$P336)/$D336))/((1+'Instruktion Kostnad nytta'!$C$37)^CO$1))</f>
        <v>52.81083249680313</v>
      </c>
      <c r="CP336" s="45">
        <f>((($B336*2.71^(CP$1*$N336)*($D336/1000)*($O336+$P336)/$D336))/((1+'Instruktion Kostnad nytta'!$C$37)^CP$1))</f>
        <v>53.34723571985068</v>
      </c>
      <c r="CQ336" s="45">
        <f>((($B336*2.71^(CQ$1*$N336)*($D336/1000)*($O336+$P336)/$D336))/((1+'Instruktion Kostnad nytta'!$C$37)^CQ$1))</f>
        <v>53.889087226973508</v>
      </c>
      <c r="CR336" s="45">
        <f>((($B336*2.71^(CR$1*$N336)*($D336/1000)*($O336+$P336)/$D336))/((1+'Instruktion Kostnad nytta'!$C$37)^CR$1))</f>
        <v>54.436442356764182</v>
      </c>
      <c r="CS336" s="45">
        <f>((($B336*2.71^(CS$1*$N336)*($D336/1000)*($O336+$P336)/$D336))/((1+'Instruktion Kostnad nytta'!$C$37)^CS$1))</f>
        <v>54.989357009892906</v>
      </c>
      <c r="CT336" s="45">
        <f>((($B336*2.71^(CT$1*$N336)*($D336/1000)*($O336+$P336)/$D336))/((1+'Instruktion Kostnad nytta'!$C$37)^CT$1))</f>
        <v>55.547887654816996</v>
      </c>
      <c r="CU336" s="45">
        <f>((($B336*2.71^(CU$1*$N336)*($D336/1000)*($O336+$P336)/$D336))/((1+'Instruktion Kostnad nytta'!$C$37)^CU$1))</f>
        <v>56.112091333547696</v>
      </c>
      <c r="CV336" s="45">
        <f>((($B336*2.71^(CV$1*$N336)*($D336/1000)*($O336+$P336)/$D336))/((1+'Instruktion Kostnad nytta'!$C$37)^CV$1))</f>
        <v>56.682025667475763</v>
      </c>
      <c r="CW336" s="45">
        <f>((($B336*2.71^(CW$1*$N336)*($D336/1000)*($O336+$P336)/$D336))/((1+'Instruktion Kostnad nytta'!$C$37)^CW$1))</f>
        <v>57.257748863256467</v>
      </c>
      <c r="CX336" s="45">
        <f>((($B336*2.71^(CX$1*$N336)*($D336/1000)*($O336+$P336)/$D336))/((1+'Instruktion Kostnad nytta'!$C$37)^CX$1))</f>
        <v>57.83931971875387</v>
      </c>
      <c r="CY336" s="45">
        <f>((($B336*2.71^(CY$1*$N336)*($D336/1000)*($O336+$P336)/$D336))/((1+'Instruktion Kostnad nytta'!$C$37)^CY$1))</f>
        <v>58.426797629046156</v>
      </c>
      <c r="CZ336" s="45">
        <f>((($B336*2.71^(CZ$1*$N336)*($D336/1000)*($O336+$P336)/$D336))/((1+'Instruktion Kostnad nytta'!$C$37)^CZ$1))</f>
        <v>59.020242592491172</v>
      </c>
      <c r="DA336" s="45">
        <f>((($B336*2.71^(DA$1*$N336)*($D336/1000)*($O336+$P336)/$D336))/((1+'Instruktion Kostnad nytta'!$C$37)^DA$1))</f>
        <v>59.61971521685431</v>
      </c>
      <c r="DB336" s="45">
        <f>((($B336*2.71^(DB$1*$N336)*($D336/1000)*($O336+$P336)/$D336))/((1+'Instruktion Kostnad nytta'!$C$37)^DB$1))</f>
        <v>60.225276725498077</v>
      </c>
      <c r="DC336" s="45">
        <f>((($B336*2.71^(DC$1*$N336)*($D336/1000)*($O336+$P336)/$D336))/((1+'Instruktion Kostnad nytta'!$C$37)^DC$1))</f>
        <v>60.836988963634859</v>
      </c>
      <c r="DD336" s="45">
        <f>((($B336*2.71^(DD$1*$N336)*($D336/1000)*($O336+$P336)/$D336))/((1+'Instruktion Kostnad nytta'!$C$37)^DD$1))</f>
        <v>61.454914404643155</v>
      </c>
      <c r="DE336" s="45">
        <f>((($B336*2.71^(DE$1*$N336)*($D336/1000)*($O336+$P336)/$D336))/((1+'Instruktion Kostnad nytta'!$C$37)^DE$1))</f>
        <v>62.079116156447682</v>
      </c>
      <c r="DF336" s="45">
        <f>((($B336*2.71^(DF$1*$N336)*($D336/1000)*($O336+$P336)/$D336))/((1+'Instruktion Kostnad nytta'!$C$37)^DF$1))</f>
        <v>62.70965796796483</v>
      </c>
      <c r="DG336" s="45">
        <f>((($B336*2.71^(DG$1*$N336)*($D336/1000)*($O336+$P336)/$D336))/((1+'Instruktion Kostnad nytta'!$C$37)^DG$1))</f>
        <v>63.346604235612872</v>
      </c>
      <c r="DH336" s="45">
        <f>((($B336*2.71^(DH$1*$N336)*($D336/1000)*($O336+$P336)/$D336))/((1+'Instruktion Kostnad nytta'!$C$37)^DH$1))</f>
        <v>63.990020009889072</v>
      </c>
      <c r="DI336" s="45">
        <f>((($B336*2.71^(DI$1*$N336)*($D336/1000)*($O336+$P336)/$D336))/((1+'Instruktion Kostnad nytta'!$C$37)^DI$1))</f>
        <v>64.639971002012857</v>
      </c>
      <c r="DJ336" s="45">
        <f>((($B336*2.71^(DJ$1*$N336)*($D336/1000)*($O336+$P336)/$D336))/((1+'Instruktion Kostnad nytta'!$C$37)^DJ$1))</f>
        <v>65.296523590637122</v>
      </c>
      <c r="DK336" s="45">
        <f>((($B336*2.71^(DK$1*$N336)*($D336/1000)*($O336+$P336)/$D336))/((1+'Instruktion Kostnad nytta'!$C$37)^DK$1))</f>
        <v>65.959744828627237</v>
      </c>
      <c r="DL336" s="45">
        <f>((($B336*2.71^(DL$1*$N336)*($D336/1000)*($O336+$P336)/$D336))/((1+'Instruktion Kostnad nytta'!$C$37)^DL$1))</f>
        <v>66.629702449909004</v>
      </c>
      <c r="DM336" s="45">
        <f>((($B336*2.71^(DM$1*$N336)*($D336/1000)*($O336+$P336)/$D336))/((1+'Instruktion Kostnad nytta'!$C$37)^DM$1))</f>
        <v>67.306464876386457</v>
      </c>
      <c r="DN336" s="45">
        <f>((($B336*2.71^(DN$1*$N336)*($D336/1000)*($O336+$P336)/$D336))/((1+'Instruktion Kostnad nytta'!$C$37)^DN$1))</f>
        <v>67.990101224929418</v>
      </c>
      <c r="DO336" s="45">
        <f>((($B336*2.71^(DO$1*$N336)*($D336/1000)*($O336+$P336)/$D336))/((1+'Instruktion Kostnad nytta'!$C$37)^DO$1))</f>
        <v>68.680681314432647</v>
      </c>
      <c r="DP336" s="45">
        <f>((($B336*2.71^(DP$1*$N336)*($D336/1000)*($O336+$P336)/$D336))/((1+'Instruktion Kostnad nytta'!$C$37)^DP$1))</f>
        <v>69.378275672946003</v>
      </c>
      <c r="DQ336" s="45">
        <f>((($B336*2.71^(DQ$1*$N336)*($D336/1000)*($O336+$P336)/$D336))/((1+'Instruktion Kostnad nytta'!$C$37)^DQ$1))</f>
        <v>70.082955544877592</v>
      </c>
      <c r="DR336" s="45">
        <f>((($B336*2.71^(DR$1*$N336)*($D336/1000)*($O336+$P336)/$D336))/((1+'Instruktion Kostnad nytta'!$C$37)^DR$1))</f>
        <v>70.794792898269904</v>
      </c>
      <c r="DS336" s="45">
        <f>((($B336*2.71^(DS$1*$N336)*($D336/1000)*($O336+$P336)/$D336))/((1+'Instruktion Kostnad nytta'!$C$37)^DS$1))</f>
        <v>71.513860432149713</v>
      </c>
      <c r="DT336" s="45">
        <f>((($B336*2.71^(DT$1*$N336)*($D336/1000)*($O336+$P336)/$D336))/((1+'Instruktion Kostnad nytta'!$C$37)^DT$1))</f>
        <v>72.240231583952706</v>
      </c>
      <c r="DU336" s="45">
        <f>((($B336*2.71^(DU$1*$N336)*($D336/1000)*($O336+$P336)/$D336))/((1+'Instruktion Kostnad nytta'!$C$37)^DU$1))</f>
        <v>72.973980537023593</v>
      </c>
      <c r="DV336" s="45">
        <f>((($B336*2.71^(DV$1*$N336)*($D336/1000)*($O336+$P336)/$D336))/((1+'Instruktion Kostnad nytta'!$C$37)^DV$1))</f>
        <v>73.715182228192504</v>
      </c>
      <c r="DW336" s="45">
        <f>((($B336*2.71^(DW$1*$N336)*($D336/1000)*($O336+$P336)/$D336))/((1+'Instruktion Kostnad nytta'!$C$37)^DW$1))</f>
        <v>74.463912355427894</v>
      </c>
      <c r="DX336" s="45">
        <f>((($B336*2.71^(DX$1*$N336)*($D336/1000)*($O336+$P336)/$D336))/((1+'Instruktion Kostnad nytta'!$C$37)^DX$1))</f>
        <v>75.220247385567816</v>
      </c>
      <c r="DY336" s="45">
        <f>((($B336*2.71^(DY$1*$N336)*($D336/1000)*($O336+$P336)/$D336))/((1+'Instruktion Kostnad nytta'!$C$37)^DY$1))</f>
        <v>75.984264562128971</v>
      </c>
      <c r="DZ336" s="45">
        <f>((($B336*2.71^(DZ$1*$N336)*($D336/1000)*($O336+$P336)/$D336))/((1+'Instruktion Kostnad nytta'!$C$37)^DZ$1))</f>
        <v>76.756041913195887</v>
      </c>
      <c r="EA336" s="45">
        <f>((($B336*2.71^(EA$1*$N336)*($D336/1000)*($O336+$P336)/$D336))/((1+'Instruktion Kostnad nytta'!$C$37)^EA$1))</f>
        <v>77.535658259389692</v>
      </c>
      <c r="EB336" s="45">
        <f>((($B336*2.71^(EB$1*$N336)*($D336/1000)*($O336+$P336)/$D336))/((1+'Instruktion Kostnad nytta'!$C$37)^EB$1))</f>
        <v>78.323193221917847</v>
      </c>
      <c r="EC336" s="45">
        <f>((($B336*2.71^(EC$1*$N336)*($D336/1000)*($O336+$P336)/$D336))/((1+'Instruktion Kostnad nytta'!$C$37)^EC$1))</f>
        <v>79.118727230705829</v>
      </c>
      <c r="ED336" s="45">
        <f>((($B336*2.71^(ED$1*$N336)*($D336/1000)*($O336+$P336)/$D336))/((1+'Instruktion Kostnad nytta'!$C$37)^ED$1))</f>
        <v>79.92234153261137</v>
      </c>
      <c r="EE336" s="45">
        <f>((($B336*2.71^(EE$1*$N336)*($D336/1000)*($O336+$P336)/$D336))/((1+'Instruktion Kostnad nytta'!$C$37)^EE$1))</f>
        <v>80.734118199722133</v>
      </c>
      <c r="EF336" s="45">
        <f>((($B336*2.71^(EF$1*$N336)*($D336/1000)*($O336+$P336)/$D336))/((1+'Instruktion Kostnad nytta'!$C$37)^EF$1))</f>
        <v>81.554140137737463</v>
      </c>
      <c r="EG336" s="45">
        <f>((($B336*2.71^(EG$1*$N336)*($D336/1000)*($O336+$P336)/$D336))/((1+'Instruktion Kostnad nytta'!$C$37)^EG$1))</f>
        <v>82.382491094435622</v>
      </c>
      <c r="EH336" s="45">
        <f>((($B336*2.71^(EH$1*$N336)*($D336/1000)*($O336+$P336)/$D336))/((1+'Instruktion Kostnad nytta'!$C$37)^EH$1))</f>
        <v>83.219255668226751</v>
      </c>
      <c r="EI336" s="45">
        <f>((($B336*2.71^(EI$1*$N336)*($D336/1000)*($O336+$P336)/$D336))/((1+'Instruktion Kostnad nytta'!$C$37)^EI$1))</f>
        <v>84.064519316792683</v>
      </c>
      <c r="EJ336" s="45">
        <f>((($B336*2.71^(EJ$1*$N336)*($D336/1000)*($O336+$P336)/$D336))/((1+'Instruktion Kostnad nytta'!$C$37)^EJ$1))</f>
        <v>84.918368365814985</v>
      </c>
      <c r="EK336" s="45">
        <f>((($B336*2.71^(EK$1*$N336)*($D336/1000)*($O336+$P336)/$D336))/((1+'Instruktion Kostnad nytta'!$C$37)^EK$1))</f>
        <v>85.780890017790796</v>
      </c>
      <c r="EL336" s="45">
        <f>((($B336*2.71^(EL$1*$N336)*($D336/1000)*($O336+$P336)/$D336))/((1+'Instruktion Kostnad nytta'!$C$37)^EL$1))</f>
        <v>86.65217236093919</v>
      </c>
    </row>
    <row r="337" spans="1:142" x14ac:dyDescent="0.25">
      <c r="A337" s="41">
        <v>339</v>
      </c>
      <c r="B337" s="59">
        <v>0.5</v>
      </c>
      <c r="C337" s="59">
        <v>15</v>
      </c>
      <c r="D337" s="60">
        <v>80</v>
      </c>
      <c r="E337" s="59">
        <v>1965</v>
      </c>
      <c r="F337" s="59" t="s">
        <v>98</v>
      </c>
      <c r="G337" s="59">
        <v>127</v>
      </c>
      <c r="H337" s="59" t="s">
        <v>46</v>
      </c>
      <c r="I337" s="59">
        <v>8</v>
      </c>
      <c r="J337" s="41">
        <v>0</v>
      </c>
      <c r="K337" s="41" t="s">
        <v>264</v>
      </c>
      <c r="L337" s="48">
        <f>'Instruktion Kostnad nytta'!C$19/D337+IF((IF(F337="A",'Instruktion Kostnad nytta'!C$25,0)+IF(G337&lt;500,'Instruktion Kostnad nytta'!C$20,('Instruktion Kostnad nytta'!C$20+'Instruktion Kostnad nytta'!C$21))+IF(G337&lt;700,0,('Instruktion Kostnad nytta'!C$22-'Instruktion Kostnad nytta'!C$21))+I337*'Instruktion Kostnad nytta'!C$23/D337)&lt;3000,3000,(IF(F337="A",'Instruktion Kostnad nytta'!C$25,0)+IF(G337&lt;500,'Instruktion Kostnad nytta'!C$20,('Instruktion Kostnad nytta'!C$20+'Instruktion Kostnad nytta'!C$21))+IF(G337&lt;700,0,('Instruktion Kostnad nytta'!C$22-'Instruktion Kostnad nytta'!C$21))+I337*'Instruktion Kostnad nytta'!C$23/D337))</f>
        <v>6875</v>
      </c>
      <c r="M337" s="50">
        <f t="shared" si="15"/>
        <v>6.25</v>
      </c>
      <c r="N337" s="49">
        <f>IF(H337="Gråjärn",'Instruktion Kostnad nytta'!C$32,IF(H337="segjärn",'Instruktion Kostnad nytta'!C$33,IF(H337="PVC",'Instruktion Kostnad nytta'!C$34,IF(H337="PE",'Instruktion Kostnad nytta'!C$35,IF(H337="ST",'Instruktion Kostnad nytta'!C$36,0)))))</f>
        <v>0.03</v>
      </c>
      <c r="O337" s="48">
        <f>IF(G337&lt;200,'Instruktion Kostnad nytta'!C$28,(IF(G337&lt;500,'Instruktion Kostnad nytta'!C$29,'Instruktion Kostnad nytta'!C$30)))</f>
        <v>45000</v>
      </c>
      <c r="P337" s="47">
        <v>4000</v>
      </c>
      <c r="Q337" s="46">
        <f t="shared" si="16"/>
        <v>-429.79509409760863</v>
      </c>
      <c r="R337" s="45">
        <f t="shared" si="17"/>
        <v>-6586.3040142958916</v>
      </c>
      <c r="S337" s="45">
        <f>((($B337*2.71^(S$1*$N337)*($D337/1000)*($O337+$P337)/$D337))/((1+'Instruktion Kostnad nytta'!$C$37)^S$1))</f>
        <v>25.000223905593113</v>
      </c>
      <c r="T337" s="45">
        <f>((($B337*2.71^(T$1*$N337)*($D337/1000)*($O337+$P337)/$D337))/((1+'Instruktion Kostnad nytta'!$C$37)^T$1))</f>
        <v>25.254152882771844</v>
      </c>
      <c r="U337" s="45">
        <f>((($B337*2.71^(U$1*$N337)*($D337/1000)*($O337+$P337)/$D337))/((1+'Instruktion Kostnad nytta'!$C$37)^U$1))</f>
        <v>25.510661033868949</v>
      </c>
      <c r="V337" s="45">
        <f>((($B337*2.71^(V$1*$N337)*($D337/1000)*($O337+$P337)/$D337))/((1+'Instruktion Kostnad nytta'!$C$37)^V$1))</f>
        <v>25.769774555729619</v>
      </c>
      <c r="W337" s="45">
        <f>((($B337*2.71^(W$1*$N337)*($D337/1000)*($O337+$P337)/$D337))/((1+'Instruktion Kostnad nytta'!$C$37)^W$1))</f>
        <v>26.031519911282167</v>
      </c>
      <c r="X337" s="45">
        <f>((($B337*2.71^(X$1*$N337)*($D337/1000)*($O337+$P337)/$D337))/((1+'Instruktion Kostnad nytta'!$C$37)^X$1))</f>
        <v>26.295923832240685</v>
      </c>
      <c r="Y337" s="45">
        <f>((($B337*2.71^(Y$1*$N337)*($D337/1000)*($O337+$P337)/$D337))/((1+'Instruktion Kostnad nytta'!$C$37)^Y$1))</f>
        <v>26.563013321835086</v>
      </c>
      <c r="Z337" s="45">
        <f>((($B337*2.71^(Z$1*$N337)*($D337/1000)*($O337+$P337)/$D337))/((1+'Instruktion Kostnad nytta'!$C$37)^Z$1))</f>
        <v>26.832815657568947</v>
      </c>
      <c r="AA337" s="45">
        <f>((($B337*2.71^(AA$1*$N337)*($D337/1000)*($O337+$P337)/$D337))/((1+'Instruktion Kostnad nytta'!$C$37)^AA$1))</f>
        <v>27.1053583940053</v>
      </c>
      <c r="AB337" s="45">
        <f>((($B337*2.71^(AB$1*$N337)*($D337/1000)*($O337+$P337)/$D337))/((1+'Instruktion Kostnad nytta'!$C$37)^AB$1))</f>
        <v>27.380669365580751</v>
      </c>
      <c r="AC337" s="45">
        <f>((($B337*2.71^(AC$1*$N337)*($D337/1000)*($O337+$P337)/$D337))/((1+'Instruktion Kostnad nytta'!$C$37)^AC$1))</f>
        <v>27.658776689448164</v>
      </c>
      <c r="AD337" s="45">
        <f>((($B337*2.71^(AD$1*$N337)*($D337/1000)*($O337+$P337)/$D337))/((1+'Instruktion Kostnad nytta'!$C$37)^AD$1))</f>
        <v>27.939708768348279</v>
      </c>
      <c r="AE337" s="45">
        <f>((($B337*2.71^(AE$1*$N337)*($D337/1000)*($O337+$P337)/$D337))/((1+'Instruktion Kostnad nytta'!$C$37)^AE$1))</f>
        <v>28.223494293510345</v>
      </c>
      <c r="AF337" s="45">
        <f>((($B337*2.71^(AF$1*$N337)*($D337/1000)*($O337+$P337)/$D337))/((1+'Instruktion Kostnad nytta'!$C$37)^AF$1))</f>
        <v>28.510162247582453</v>
      </c>
      <c r="AG337" s="45">
        <f>((($B337*2.71^(AG$1*$N337)*($D337/1000)*($O337+$P337)/$D337))/((1+'Instruktion Kostnad nytta'!$C$37)^AG$1))</f>
        <v>28.799741907591361</v>
      </c>
      <c r="AH337" s="45">
        <f>((($B337*2.71^(AH$1*$N337)*($D337/1000)*($O337+$P337)/$D337))/((1+'Instruktion Kostnad nytta'!$C$37)^AH$1))</f>
        <v>29.092262847932609</v>
      </c>
      <c r="AI337" s="45">
        <f>((($B337*2.71^(AI$1*$N337)*($D337/1000)*($O337+$P337)/$D337))/((1+'Instruktion Kostnad nytta'!$C$37)^AI$1))</f>
        <v>29.38775494339091</v>
      </c>
      <c r="AJ337" s="45">
        <f>((($B337*2.71^(AJ$1*$N337)*($D337/1000)*($O337+$P337)/$D337))/((1+'Instruktion Kostnad nytta'!$C$37)^AJ$1))</f>
        <v>29.686248372191148</v>
      </c>
      <c r="AK337" s="45">
        <f>((($B337*2.71^(AK$1*$N337)*($D337/1000)*($O337+$P337)/$D337))/((1+'Instruktion Kostnad nytta'!$C$37)^AK$1))</f>
        <v>29.987773619080546</v>
      </c>
      <c r="AL337" s="45">
        <f>((($B337*2.71^(AL$1*$N337)*($D337/1000)*($O337+$P337)/$D337))/((1+'Instruktion Kostnad nytta'!$C$37)^AL$1))</f>
        <v>30.292361478441951</v>
      </c>
      <c r="AM337" s="45">
        <f>((($B337*2.71^(AM$1*$N337)*($D337/1000)*($O337+$P337)/$D337))/((1+'Instruktion Kostnad nytta'!$C$37)^AM$1))</f>
        <v>30.600043057438853</v>
      </c>
      <c r="AN337" s="45">
        <f>((($B337*2.71^(AN$1*$N337)*($D337/1000)*($O337+$P337)/$D337))/((1+'Instruktion Kostnad nytta'!$C$37)^AN$1))</f>
        <v>30.91084977919234</v>
      </c>
      <c r="AO337" s="45">
        <f>((($B337*2.71^(AO$1*$N337)*($D337/1000)*($O337+$P337)/$D337))/((1+'Instruktion Kostnad nytta'!$C$37)^AO$1))</f>
        <v>31.224813385990259</v>
      </c>
      <c r="AP337" s="45">
        <f>((($B337*2.71^(AP$1*$N337)*($D337/1000)*($O337+$P337)/$D337))/((1+'Instruktion Kostnad nytta'!$C$37)^AP$1))</f>
        <v>31.541965942529057</v>
      </c>
      <c r="AQ337" s="45">
        <f>((($B337*2.71^(AQ$1*$N337)*($D337/1000)*($O337+$P337)/$D337))/((1+'Instruktion Kostnad nytta'!$C$37)^AQ$1))</f>
        <v>31.862339839188468</v>
      </c>
      <c r="AR337" s="45">
        <f>((($B337*2.71^(AR$1*$N337)*($D337/1000)*($O337+$P337)/$D337))/((1+'Instruktion Kostnad nytta'!$C$37)^AR$1))</f>
        <v>32.185967795339536</v>
      </c>
      <c r="AS337" s="45">
        <f>((($B337*2.71^(AS$1*$N337)*($D337/1000)*($O337+$P337)/$D337))/((1+'Instruktion Kostnad nytta'!$C$37)^AS$1))</f>
        <v>32.512882862686169</v>
      </c>
      <c r="AT337" s="45">
        <f>((($B337*2.71^(AT$1*$N337)*($D337/1000)*($O337+$P337)/$D337))/((1+'Instruktion Kostnad nytta'!$C$37)^AT$1))</f>
        <v>32.843118428640715</v>
      </c>
      <c r="AU337" s="45">
        <f>((($B337*2.71^(AU$1*$N337)*($D337/1000)*($O337+$P337)/$D337))/((1+'Instruktion Kostnad nytta'!$C$37)^AU$1))</f>
        <v>33.176708219733698</v>
      </c>
      <c r="AV337" s="45">
        <f>((($B337*2.71^(AV$1*$N337)*($D337/1000)*($O337+$P337)/$D337))/((1+'Instruktion Kostnad nytta'!$C$37)^AV$1))</f>
        <v>33.513686305058343</v>
      </c>
      <c r="AW337" s="45">
        <f>((($B337*2.71^(AW$1*$N337)*($D337/1000)*($O337+$P337)/$D337))/((1+'Instruktion Kostnad nytta'!$C$37)^AW$1))</f>
        <v>33.854087099749947</v>
      </c>
      <c r="AX337" s="45">
        <f>((($B337*2.71^(AX$1*$N337)*($D337/1000)*($O337+$P337)/$D337))/((1+'Instruktion Kostnad nytta'!$C$37)^AX$1))</f>
        <v>34.197945368500726</v>
      </c>
      <c r="AY337" s="45">
        <f>((($B337*2.71^(AY$1*$N337)*($D337/1000)*($O337+$P337)/$D337))/((1+'Instruktion Kostnad nytta'!$C$37)^AY$1))</f>
        <v>34.545296229110207</v>
      </c>
      <c r="AZ337" s="45">
        <f>((($B337*2.71^(AZ$1*$N337)*($D337/1000)*($O337+$P337)/$D337))/((1+'Instruktion Kostnad nytta'!$C$37)^AZ$1))</f>
        <v>34.896175156071806</v>
      </c>
      <c r="BA337" s="45">
        <f>((($B337*2.71^(BA$1*$N337)*($D337/1000)*($O337+$P337)/$D337))/((1+'Instruktion Kostnad nytta'!$C$37)^BA$1))</f>
        <v>35.250617984195777</v>
      </c>
      <c r="BB337" s="45">
        <f>((($B337*2.71^(BB$1*$N337)*($D337/1000)*($O337+$P337)/$D337))/((1+'Instruktion Kostnad nytta'!$C$37)^BB$1))</f>
        <v>35.608660912269002</v>
      </c>
      <c r="BC337" s="45">
        <f>((($B337*2.71^(BC$1*$N337)*($D337/1000)*($O337+$P337)/$D337))/((1+'Instruktion Kostnad nytta'!$C$37)^BC$1))</f>
        <v>35.970340506751896</v>
      </c>
      <c r="BD337" s="45">
        <f>((($B337*2.71^(BD$1*$N337)*($D337/1000)*($O337+$P337)/$D337))/((1+'Instruktion Kostnad nytta'!$C$37)^BD$1))</f>
        <v>36.335693705512931</v>
      </c>
      <c r="BE337" s="45">
        <f>((($B337*2.71^(BE$1*$N337)*($D337/1000)*($O337+$P337)/$D337))/((1+'Instruktion Kostnad nytta'!$C$37)^BE$1))</f>
        <v>36.704757821600943</v>
      </c>
      <c r="BF337" s="45">
        <f>((($B337*2.71^(BF$1*$N337)*($D337/1000)*($O337+$P337)/$D337))/((1+'Instruktion Kostnad nytta'!$C$37)^BF$1))</f>
        <v>37.077570547056048</v>
      </c>
      <c r="BG337" s="45">
        <f>((($B337*2.71^(BG$1*$N337)*($D337/1000)*($O337+$P337)/$D337))/((1+'Instruktion Kostnad nytta'!$C$37)^BG$1))</f>
        <v>37.454169956758932</v>
      </c>
      <c r="BH337" s="45">
        <f>((($B337*2.71^(BH$1*$N337)*($D337/1000)*($O337+$P337)/$D337))/((1+'Instruktion Kostnad nytta'!$C$37)^BH$1))</f>
        <v>37.83459451231942</v>
      </c>
      <c r="BI337" s="45">
        <f>((($B337*2.71^(BI$1*$N337)*($D337/1000)*($O337+$P337)/$D337))/((1+'Instruktion Kostnad nytta'!$C$37)^BI$1))</f>
        <v>38.218883066004558</v>
      </c>
      <c r="BJ337" s="45">
        <f>((($B337*2.71^(BJ$1*$N337)*($D337/1000)*($O337+$P337)/$D337))/((1+'Instruktion Kostnad nytta'!$C$37)^BJ$1))</f>
        <v>38.607074864706519</v>
      </c>
      <c r="BK337" s="45">
        <f>((($B337*2.71^(BK$1*$N337)*($D337/1000)*($O337+$P337)/$D337))/((1+'Instruktion Kostnad nytta'!$C$37)^BK$1))</f>
        <v>38.999209553950806</v>
      </c>
      <c r="BL337" s="45">
        <f>((($B337*2.71^(BL$1*$N337)*($D337/1000)*($O337+$P337)/$D337))/((1+'Instruktion Kostnad nytta'!$C$37)^BL$1))</f>
        <v>39.39532718194527</v>
      </c>
      <c r="BM337" s="45">
        <f>((($B337*2.71^(BM$1*$N337)*($D337/1000)*($O337+$P337)/$D337))/((1+'Instruktion Kostnad nytta'!$C$37)^BM$1))</f>
        <v>39.795468203670062</v>
      </c>
      <c r="BN337" s="45">
        <f>((($B337*2.71^(BN$1*$N337)*($D337/1000)*($O337+$P337)/$D337))/((1+'Instruktion Kostnad nytta'!$C$37)^BN$1))</f>
        <v>40.199673485009399</v>
      </c>
      <c r="BO337" s="45">
        <f>((($B337*2.71^(BO$1*$N337)*($D337/1000)*($O337+$P337)/$D337))/((1+'Instruktion Kostnad nytta'!$C$37)^BO$1))</f>
        <v>40.607984306925012</v>
      </c>
      <c r="BP337" s="45">
        <f>((($B337*2.71^(BP$1*$N337)*($D337/1000)*($O337+$P337)/$D337))/((1+'Instruktion Kostnad nytta'!$C$37)^BP$1))</f>
        <v>41.020442369672224</v>
      </c>
      <c r="BQ337" s="45">
        <f>((($B337*2.71^(BQ$1*$N337)*($D337/1000)*($O337+$P337)/$D337))/((1+'Instruktion Kostnad nytta'!$C$37)^BQ$1))</f>
        <v>41.437089797058633</v>
      </c>
      <c r="BR337" s="45">
        <f>((($B337*2.71^(BR$1*$N337)*($D337/1000)*($O337+$P337)/$D337))/((1+'Instruktion Kostnad nytta'!$C$37)^BR$1))</f>
        <v>41.857969140746285</v>
      </c>
      <c r="BS337" s="45">
        <f>((($B337*2.71^(BS$1*$N337)*($D337/1000)*($O337+$P337)/$D337))/((1+'Instruktion Kostnad nytta'!$C$37)^BS$1))</f>
        <v>42.283123384597289</v>
      </c>
      <c r="BT337" s="45">
        <f>((($B337*2.71^(BT$1*$N337)*($D337/1000)*($O337+$P337)/$D337))/((1+'Instruktion Kostnad nytta'!$C$37)^BT$1))</f>
        <v>42.712595949063832</v>
      </c>
      <c r="BU337" s="45">
        <f>((($B337*2.71^(BU$1*$N337)*($D337/1000)*($O337+$P337)/$D337))/((1+'Instruktion Kostnad nytta'!$C$37)^BU$1))</f>
        <v>43.146430695622549</v>
      </c>
      <c r="BV337" s="45">
        <f>((($B337*2.71^(BV$1*$N337)*($D337/1000)*($O337+$P337)/$D337))/((1+'Instruktion Kostnad nytta'!$C$37)^BV$1))</f>
        <v>43.584671931254093</v>
      </c>
      <c r="BW337" s="45">
        <f>((($B337*2.71^(BW$1*$N337)*($D337/1000)*($O337+$P337)/$D337))/((1+'Instruktion Kostnad nytta'!$C$37)^BW$1))</f>
        <v>44.02736441296814</v>
      </c>
      <c r="BX337" s="45">
        <f>((($B337*2.71^(BX$1*$N337)*($D337/1000)*($O337+$P337)/$D337))/((1+'Instruktion Kostnad nytta'!$C$37)^BX$1))</f>
        <v>44.474553352374357</v>
      </c>
      <c r="BY337" s="45">
        <f>((($B337*2.71^(BY$1*$N337)*($D337/1000)*($O337+$P337)/$D337))/((1+'Instruktion Kostnad nytta'!$C$37)^BY$1))</f>
        <v>44.926284420299801</v>
      </c>
      <c r="BZ337" s="45">
        <f>((($B337*2.71^(BZ$1*$N337)*($D337/1000)*($O337+$P337)/$D337))/((1+'Instruktion Kostnad nytta'!$C$37)^BZ$1))</f>
        <v>45.382603751453274</v>
      </c>
      <c r="CA337" s="45">
        <f>((($B337*2.71^(CA$1*$N337)*($D337/1000)*($O337+$P337)/$D337))/((1+'Instruktion Kostnad nytta'!$C$37)^CA$1))</f>
        <v>45.843557949136923</v>
      </c>
      <c r="CB337" s="45">
        <f>((($B337*2.71^(CB$1*$N337)*($D337/1000)*($O337+$P337)/$D337))/((1+'Instruktion Kostnad nytta'!$C$37)^CB$1))</f>
        <v>46.309194090005803</v>
      </c>
      <c r="CC337" s="45">
        <f>((($B337*2.71^(CC$1*$N337)*($D337/1000)*($O337+$P337)/$D337))/((1+'Instruktion Kostnad nytta'!$C$37)^CC$1))</f>
        <v>46.779559728875739</v>
      </c>
      <c r="CD337" s="45">
        <f>((($B337*2.71^(CD$1*$N337)*($D337/1000)*($O337+$P337)/$D337))/((1+'Instruktion Kostnad nytta'!$C$37)^CD$1))</f>
        <v>47.254702903580153</v>
      </c>
      <c r="CE337" s="45">
        <f>((($B337*2.71^(CE$1*$N337)*($D337/1000)*($O337+$P337)/$D337))/((1+'Instruktion Kostnad nytta'!$C$37)^CE$1))</f>
        <v>47.734672139875926</v>
      </c>
      <c r="CF337" s="45">
        <f>((($B337*2.71^(CF$1*$N337)*($D337/1000)*($O337+$P337)/$D337))/((1+'Instruktion Kostnad nytta'!$C$37)^CF$1))</f>
        <v>48.219516456399383</v>
      </c>
      <c r="CG337" s="45">
        <f>((($B337*2.71^(CG$1*$N337)*($D337/1000)*($O337+$P337)/$D337))/((1+'Instruktion Kostnad nytta'!$C$37)^CG$1))</f>
        <v>48.709285369672486</v>
      </c>
      <c r="CH337" s="45">
        <f>((($B337*2.71^(CH$1*$N337)*($D337/1000)*($O337+$P337)/$D337))/((1+'Instruktion Kostnad nytta'!$C$37)^CH$1))</f>
        <v>49.204028899159844</v>
      </c>
      <c r="CI337" s="45">
        <f>((($B337*2.71^(CI$1*$N337)*($D337/1000)*($O337+$P337)/$D337))/((1+'Instruktion Kostnad nytta'!$C$37)^CI$1))</f>
        <v>49.703797572377269</v>
      </c>
      <c r="CJ337" s="45">
        <f>((($B337*2.71^(CJ$1*$N337)*($D337/1000)*($O337+$P337)/$D337))/((1+'Instruktion Kostnad nytta'!$C$37)^CJ$1))</f>
        <v>50.208642430051853</v>
      </c>
      <c r="CK337" s="45">
        <f>((($B337*2.71^(CK$1*$N337)*($D337/1000)*($O337+$P337)/$D337))/((1+'Instruktion Kostnad nytta'!$C$37)^CK$1))</f>
        <v>50.718615031334977</v>
      </c>
      <c r="CL337" s="45">
        <f>((($B337*2.71^(CL$1*$N337)*($D337/1000)*($O337+$P337)/$D337))/((1+'Instruktion Kostnad nytta'!$C$37)^CL$1))</f>
        <v>51.233767459067714</v>
      </c>
      <c r="CM337" s="45">
        <f>((($B337*2.71^(CM$1*$N337)*($D337/1000)*($O337+$P337)/$D337))/((1+'Instruktion Kostnad nytta'!$C$37)^CM$1))</f>
        <v>51.754152325100151</v>
      </c>
      <c r="CN337" s="45">
        <f>((($B337*2.71^(CN$1*$N337)*($D337/1000)*($O337+$P337)/$D337))/((1+'Instruktion Kostnad nytta'!$C$37)^CN$1))</f>
        <v>52.279822775664641</v>
      </c>
      <c r="CO337" s="45">
        <f>((($B337*2.71^(CO$1*$N337)*($D337/1000)*($O337+$P337)/$D337))/((1+'Instruktion Kostnad nytta'!$C$37)^CO$1))</f>
        <v>52.81083249680313</v>
      </c>
      <c r="CP337" s="45">
        <f>((($B337*2.71^(CP$1*$N337)*($D337/1000)*($O337+$P337)/$D337))/((1+'Instruktion Kostnad nytta'!$C$37)^CP$1))</f>
        <v>53.34723571985068</v>
      </c>
      <c r="CQ337" s="45">
        <f>((($B337*2.71^(CQ$1*$N337)*($D337/1000)*($O337+$P337)/$D337))/((1+'Instruktion Kostnad nytta'!$C$37)^CQ$1))</f>
        <v>53.889087226973508</v>
      </c>
      <c r="CR337" s="45">
        <f>((($B337*2.71^(CR$1*$N337)*($D337/1000)*($O337+$P337)/$D337))/((1+'Instruktion Kostnad nytta'!$C$37)^CR$1))</f>
        <v>54.436442356764182</v>
      </c>
      <c r="CS337" s="45">
        <f>((($B337*2.71^(CS$1*$N337)*($D337/1000)*($O337+$P337)/$D337))/((1+'Instruktion Kostnad nytta'!$C$37)^CS$1))</f>
        <v>54.989357009892906</v>
      </c>
      <c r="CT337" s="45">
        <f>((($B337*2.71^(CT$1*$N337)*($D337/1000)*($O337+$P337)/$D337))/((1+'Instruktion Kostnad nytta'!$C$37)^CT$1))</f>
        <v>55.547887654816996</v>
      </c>
      <c r="CU337" s="45">
        <f>((($B337*2.71^(CU$1*$N337)*($D337/1000)*($O337+$P337)/$D337))/((1+'Instruktion Kostnad nytta'!$C$37)^CU$1))</f>
        <v>56.112091333547696</v>
      </c>
      <c r="CV337" s="45">
        <f>((($B337*2.71^(CV$1*$N337)*($D337/1000)*($O337+$P337)/$D337))/((1+'Instruktion Kostnad nytta'!$C$37)^CV$1))</f>
        <v>56.682025667475763</v>
      </c>
      <c r="CW337" s="45">
        <f>((($B337*2.71^(CW$1*$N337)*($D337/1000)*($O337+$P337)/$D337))/((1+'Instruktion Kostnad nytta'!$C$37)^CW$1))</f>
        <v>57.257748863256467</v>
      </c>
      <c r="CX337" s="45">
        <f>((($B337*2.71^(CX$1*$N337)*($D337/1000)*($O337+$P337)/$D337))/((1+'Instruktion Kostnad nytta'!$C$37)^CX$1))</f>
        <v>57.83931971875387</v>
      </c>
      <c r="CY337" s="45">
        <f>((($B337*2.71^(CY$1*$N337)*($D337/1000)*($O337+$P337)/$D337))/((1+'Instruktion Kostnad nytta'!$C$37)^CY$1))</f>
        <v>58.426797629046156</v>
      </c>
      <c r="CZ337" s="45">
        <f>((($B337*2.71^(CZ$1*$N337)*($D337/1000)*($O337+$P337)/$D337))/((1+'Instruktion Kostnad nytta'!$C$37)^CZ$1))</f>
        <v>59.020242592491172</v>
      </c>
      <c r="DA337" s="45">
        <f>((($B337*2.71^(DA$1*$N337)*($D337/1000)*($O337+$P337)/$D337))/((1+'Instruktion Kostnad nytta'!$C$37)^DA$1))</f>
        <v>59.61971521685431</v>
      </c>
      <c r="DB337" s="45">
        <f>((($B337*2.71^(DB$1*$N337)*($D337/1000)*($O337+$P337)/$D337))/((1+'Instruktion Kostnad nytta'!$C$37)^DB$1))</f>
        <v>60.225276725498077</v>
      </c>
      <c r="DC337" s="45">
        <f>((($B337*2.71^(DC$1*$N337)*($D337/1000)*($O337+$P337)/$D337))/((1+'Instruktion Kostnad nytta'!$C$37)^DC$1))</f>
        <v>60.836988963634859</v>
      </c>
      <c r="DD337" s="45">
        <f>((($B337*2.71^(DD$1*$N337)*($D337/1000)*($O337+$P337)/$D337))/((1+'Instruktion Kostnad nytta'!$C$37)^DD$1))</f>
        <v>61.454914404643155</v>
      </c>
      <c r="DE337" s="45">
        <f>((($B337*2.71^(DE$1*$N337)*($D337/1000)*($O337+$P337)/$D337))/((1+'Instruktion Kostnad nytta'!$C$37)^DE$1))</f>
        <v>62.079116156447682</v>
      </c>
      <c r="DF337" s="45">
        <f>((($B337*2.71^(DF$1*$N337)*($D337/1000)*($O337+$P337)/$D337))/((1+'Instruktion Kostnad nytta'!$C$37)^DF$1))</f>
        <v>62.70965796796483</v>
      </c>
      <c r="DG337" s="45">
        <f>((($B337*2.71^(DG$1*$N337)*($D337/1000)*($O337+$P337)/$D337))/((1+'Instruktion Kostnad nytta'!$C$37)^DG$1))</f>
        <v>63.346604235612872</v>
      </c>
      <c r="DH337" s="45">
        <f>((($B337*2.71^(DH$1*$N337)*($D337/1000)*($O337+$P337)/$D337))/((1+'Instruktion Kostnad nytta'!$C$37)^DH$1))</f>
        <v>63.990020009889072</v>
      </c>
      <c r="DI337" s="45">
        <f>((($B337*2.71^(DI$1*$N337)*($D337/1000)*($O337+$P337)/$D337))/((1+'Instruktion Kostnad nytta'!$C$37)^DI$1))</f>
        <v>64.639971002012857</v>
      </c>
      <c r="DJ337" s="45">
        <f>((($B337*2.71^(DJ$1*$N337)*($D337/1000)*($O337+$P337)/$D337))/((1+'Instruktion Kostnad nytta'!$C$37)^DJ$1))</f>
        <v>65.296523590637122</v>
      </c>
      <c r="DK337" s="45">
        <f>((($B337*2.71^(DK$1*$N337)*($D337/1000)*($O337+$P337)/$D337))/((1+'Instruktion Kostnad nytta'!$C$37)^DK$1))</f>
        <v>65.959744828627237</v>
      </c>
      <c r="DL337" s="45">
        <f>((($B337*2.71^(DL$1*$N337)*($D337/1000)*($O337+$P337)/$D337))/((1+'Instruktion Kostnad nytta'!$C$37)^DL$1))</f>
        <v>66.629702449909004</v>
      </c>
      <c r="DM337" s="45">
        <f>((($B337*2.71^(DM$1*$N337)*($D337/1000)*($O337+$P337)/$D337))/((1+'Instruktion Kostnad nytta'!$C$37)^DM$1))</f>
        <v>67.306464876386457</v>
      </c>
      <c r="DN337" s="45">
        <f>((($B337*2.71^(DN$1*$N337)*($D337/1000)*($O337+$P337)/$D337))/((1+'Instruktion Kostnad nytta'!$C$37)^DN$1))</f>
        <v>67.990101224929418</v>
      </c>
      <c r="DO337" s="45">
        <f>((($B337*2.71^(DO$1*$N337)*($D337/1000)*($O337+$P337)/$D337))/((1+'Instruktion Kostnad nytta'!$C$37)^DO$1))</f>
        <v>68.680681314432647</v>
      </c>
      <c r="DP337" s="45">
        <f>((($B337*2.71^(DP$1*$N337)*($D337/1000)*($O337+$P337)/$D337))/((1+'Instruktion Kostnad nytta'!$C$37)^DP$1))</f>
        <v>69.378275672946003</v>
      </c>
      <c r="DQ337" s="45">
        <f>((($B337*2.71^(DQ$1*$N337)*($D337/1000)*($O337+$P337)/$D337))/((1+'Instruktion Kostnad nytta'!$C$37)^DQ$1))</f>
        <v>70.082955544877592</v>
      </c>
      <c r="DR337" s="45">
        <f>((($B337*2.71^(DR$1*$N337)*($D337/1000)*($O337+$P337)/$D337))/((1+'Instruktion Kostnad nytta'!$C$37)^DR$1))</f>
        <v>70.794792898269904</v>
      </c>
      <c r="DS337" s="45">
        <f>((($B337*2.71^(DS$1*$N337)*($D337/1000)*($O337+$P337)/$D337))/((1+'Instruktion Kostnad nytta'!$C$37)^DS$1))</f>
        <v>71.513860432149713</v>
      </c>
      <c r="DT337" s="45">
        <f>((($B337*2.71^(DT$1*$N337)*($D337/1000)*($O337+$P337)/$D337))/((1+'Instruktion Kostnad nytta'!$C$37)^DT$1))</f>
        <v>72.240231583952706</v>
      </c>
      <c r="DU337" s="45">
        <f>((($B337*2.71^(DU$1*$N337)*($D337/1000)*($O337+$P337)/$D337))/((1+'Instruktion Kostnad nytta'!$C$37)^DU$1))</f>
        <v>72.973980537023593</v>
      </c>
      <c r="DV337" s="45">
        <f>((($B337*2.71^(DV$1*$N337)*($D337/1000)*($O337+$P337)/$D337))/((1+'Instruktion Kostnad nytta'!$C$37)^DV$1))</f>
        <v>73.715182228192504</v>
      </c>
      <c r="DW337" s="45">
        <f>((($B337*2.71^(DW$1*$N337)*($D337/1000)*($O337+$P337)/$D337))/((1+'Instruktion Kostnad nytta'!$C$37)^DW$1))</f>
        <v>74.463912355427894</v>
      </c>
      <c r="DX337" s="45">
        <f>((($B337*2.71^(DX$1*$N337)*($D337/1000)*($O337+$P337)/$D337))/((1+'Instruktion Kostnad nytta'!$C$37)^DX$1))</f>
        <v>75.220247385567816</v>
      </c>
      <c r="DY337" s="45">
        <f>((($B337*2.71^(DY$1*$N337)*($D337/1000)*($O337+$P337)/$D337))/((1+'Instruktion Kostnad nytta'!$C$37)^DY$1))</f>
        <v>75.984264562128971</v>
      </c>
      <c r="DZ337" s="45">
        <f>((($B337*2.71^(DZ$1*$N337)*($D337/1000)*($O337+$P337)/$D337))/((1+'Instruktion Kostnad nytta'!$C$37)^DZ$1))</f>
        <v>76.756041913195887</v>
      </c>
      <c r="EA337" s="45">
        <f>((($B337*2.71^(EA$1*$N337)*($D337/1000)*($O337+$P337)/$D337))/((1+'Instruktion Kostnad nytta'!$C$37)^EA$1))</f>
        <v>77.535658259389692</v>
      </c>
      <c r="EB337" s="45">
        <f>((($B337*2.71^(EB$1*$N337)*($D337/1000)*($O337+$P337)/$D337))/((1+'Instruktion Kostnad nytta'!$C$37)^EB$1))</f>
        <v>78.323193221917847</v>
      </c>
      <c r="EC337" s="45">
        <f>((($B337*2.71^(EC$1*$N337)*($D337/1000)*($O337+$P337)/$D337))/((1+'Instruktion Kostnad nytta'!$C$37)^EC$1))</f>
        <v>79.118727230705829</v>
      </c>
      <c r="ED337" s="45">
        <f>((($B337*2.71^(ED$1*$N337)*($D337/1000)*($O337+$P337)/$D337))/((1+'Instruktion Kostnad nytta'!$C$37)^ED$1))</f>
        <v>79.92234153261137</v>
      </c>
      <c r="EE337" s="45">
        <f>((($B337*2.71^(EE$1*$N337)*($D337/1000)*($O337+$P337)/$D337))/((1+'Instruktion Kostnad nytta'!$C$37)^EE$1))</f>
        <v>80.734118199722133</v>
      </c>
      <c r="EF337" s="45">
        <f>((($B337*2.71^(EF$1*$N337)*($D337/1000)*($O337+$P337)/$D337))/((1+'Instruktion Kostnad nytta'!$C$37)^EF$1))</f>
        <v>81.554140137737463</v>
      </c>
      <c r="EG337" s="45">
        <f>((($B337*2.71^(EG$1*$N337)*($D337/1000)*($O337+$P337)/$D337))/((1+'Instruktion Kostnad nytta'!$C$37)^EG$1))</f>
        <v>82.382491094435622</v>
      </c>
      <c r="EH337" s="45">
        <f>((($B337*2.71^(EH$1*$N337)*($D337/1000)*($O337+$P337)/$D337))/((1+'Instruktion Kostnad nytta'!$C$37)^EH$1))</f>
        <v>83.219255668226751</v>
      </c>
      <c r="EI337" s="45">
        <f>((($B337*2.71^(EI$1*$N337)*($D337/1000)*($O337+$P337)/$D337))/((1+'Instruktion Kostnad nytta'!$C$37)^EI$1))</f>
        <v>84.064519316792683</v>
      </c>
      <c r="EJ337" s="45">
        <f>((($B337*2.71^(EJ$1*$N337)*($D337/1000)*($O337+$P337)/$D337))/((1+'Instruktion Kostnad nytta'!$C$37)^EJ$1))</f>
        <v>84.918368365814985</v>
      </c>
      <c r="EK337" s="45">
        <f>((($B337*2.71^(EK$1*$N337)*($D337/1000)*($O337+$P337)/$D337))/((1+'Instruktion Kostnad nytta'!$C$37)^EK$1))</f>
        <v>85.780890017790796</v>
      </c>
      <c r="EL337" s="45">
        <f>((($B337*2.71^(EL$1*$N337)*($D337/1000)*($O337+$P337)/$D337))/((1+'Instruktion Kostnad nytta'!$C$37)^EL$1))</f>
        <v>86.65217236093919</v>
      </c>
    </row>
    <row r="338" spans="1:142" x14ac:dyDescent="0.25">
      <c r="A338" s="41">
        <v>340</v>
      </c>
      <c r="B338" s="59">
        <v>0.5</v>
      </c>
      <c r="C338" s="59">
        <v>15</v>
      </c>
      <c r="D338" s="60">
        <v>80</v>
      </c>
      <c r="E338" s="59">
        <v>1965</v>
      </c>
      <c r="F338" s="59" t="s">
        <v>98</v>
      </c>
      <c r="G338" s="59">
        <v>127</v>
      </c>
      <c r="H338" s="59" t="s">
        <v>46</v>
      </c>
      <c r="I338" s="59">
        <v>8</v>
      </c>
      <c r="J338" s="41">
        <v>0</v>
      </c>
      <c r="K338" s="41" t="s">
        <v>263</v>
      </c>
      <c r="L338" s="48">
        <f>'Instruktion Kostnad nytta'!C$19/D338+IF((IF(F338="A",'Instruktion Kostnad nytta'!C$25,0)+IF(G338&lt;500,'Instruktion Kostnad nytta'!C$20,('Instruktion Kostnad nytta'!C$20+'Instruktion Kostnad nytta'!C$21))+IF(G338&lt;700,0,('Instruktion Kostnad nytta'!C$22-'Instruktion Kostnad nytta'!C$21))+I338*'Instruktion Kostnad nytta'!C$23/D338)&lt;3000,3000,(IF(F338="A",'Instruktion Kostnad nytta'!C$25,0)+IF(G338&lt;500,'Instruktion Kostnad nytta'!C$20,('Instruktion Kostnad nytta'!C$20+'Instruktion Kostnad nytta'!C$21))+IF(G338&lt;700,0,('Instruktion Kostnad nytta'!C$22-'Instruktion Kostnad nytta'!C$21))+I338*'Instruktion Kostnad nytta'!C$23/D338))</f>
        <v>6875</v>
      </c>
      <c r="M338" s="50">
        <f t="shared" si="15"/>
        <v>6.25</v>
      </c>
      <c r="N338" s="49">
        <f>IF(H338="Gråjärn",'Instruktion Kostnad nytta'!C$32,IF(H338="segjärn",'Instruktion Kostnad nytta'!C$33,IF(H338="PVC",'Instruktion Kostnad nytta'!C$34,IF(H338="PE",'Instruktion Kostnad nytta'!C$35,IF(H338="ST",'Instruktion Kostnad nytta'!C$36,0)))))</f>
        <v>0.03</v>
      </c>
      <c r="O338" s="48">
        <f>IF(G338&lt;200,'Instruktion Kostnad nytta'!C$28,(IF(G338&lt;500,'Instruktion Kostnad nytta'!C$29,'Instruktion Kostnad nytta'!C$30)))</f>
        <v>45000</v>
      </c>
      <c r="P338" s="47">
        <v>4000</v>
      </c>
      <c r="Q338" s="46">
        <f t="shared" si="16"/>
        <v>-429.79509409760863</v>
      </c>
      <c r="R338" s="45">
        <f t="shared" si="17"/>
        <v>-6586.3040142958916</v>
      </c>
      <c r="S338" s="45">
        <f>((($B338*2.71^(S$1*$N338)*($D338/1000)*($O338+$P338)/$D338))/((1+'Instruktion Kostnad nytta'!$C$37)^S$1))</f>
        <v>25.000223905593113</v>
      </c>
      <c r="T338" s="45">
        <f>((($B338*2.71^(T$1*$N338)*($D338/1000)*($O338+$P338)/$D338))/((1+'Instruktion Kostnad nytta'!$C$37)^T$1))</f>
        <v>25.254152882771844</v>
      </c>
      <c r="U338" s="45">
        <f>((($B338*2.71^(U$1*$N338)*($D338/1000)*($O338+$P338)/$D338))/((1+'Instruktion Kostnad nytta'!$C$37)^U$1))</f>
        <v>25.510661033868949</v>
      </c>
      <c r="V338" s="45">
        <f>((($B338*2.71^(V$1*$N338)*($D338/1000)*($O338+$P338)/$D338))/((1+'Instruktion Kostnad nytta'!$C$37)^V$1))</f>
        <v>25.769774555729619</v>
      </c>
      <c r="W338" s="45">
        <f>((($B338*2.71^(W$1*$N338)*($D338/1000)*($O338+$P338)/$D338))/((1+'Instruktion Kostnad nytta'!$C$37)^W$1))</f>
        <v>26.031519911282167</v>
      </c>
      <c r="X338" s="45">
        <f>((($B338*2.71^(X$1*$N338)*($D338/1000)*($O338+$P338)/$D338))/((1+'Instruktion Kostnad nytta'!$C$37)^X$1))</f>
        <v>26.295923832240685</v>
      </c>
      <c r="Y338" s="45">
        <f>((($B338*2.71^(Y$1*$N338)*($D338/1000)*($O338+$P338)/$D338))/((1+'Instruktion Kostnad nytta'!$C$37)^Y$1))</f>
        <v>26.563013321835086</v>
      </c>
      <c r="Z338" s="45">
        <f>((($B338*2.71^(Z$1*$N338)*($D338/1000)*($O338+$P338)/$D338))/((1+'Instruktion Kostnad nytta'!$C$37)^Z$1))</f>
        <v>26.832815657568947</v>
      </c>
      <c r="AA338" s="45">
        <f>((($B338*2.71^(AA$1*$N338)*($D338/1000)*($O338+$P338)/$D338))/((1+'Instruktion Kostnad nytta'!$C$37)^AA$1))</f>
        <v>27.1053583940053</v>
      </c>
      <c r="AB338" s="45">
        <f>((($B338*2.71^(AB$1*$N338)*($D338/1000)*($O338+$P338)/$D338))/((1+'Instruktion Kostnad nytta'!$C$37)^AB$1))</f>
        <v>27.380669365580751</v>
      </c>
      <c r="AC338" s="45">
        <f>((($B338*2.71^(AC$1*$N338)*($D338/1000)*($O338+$P338)/$D338))/((1+'Instruktion Kostnad nytta'!$C$37)^AC$1))</f>
        <v>27.658776689448164</v>
      </c>
      <c r="AD338" s="45">
        <f>((($B338*2.71^(AD$1*$N338)*($D338/1000)*($O338+$P338)/$D338))/((1+'Instruktion Kostnad nytta'!$C$37)^AD$1))</f>
        <v>27.939708768348279</v>
      </c>
      <c r="AE338" s="45">
        <f>((($B338*2.71^(AE$1*$N338)*($D338/1000)*($O338+$P338)/$D338))/((1+'Instruktion Kostnad nytta'!$C$37)^AE$1))</f>
        <v>28.223494293510345</v>
      </c>
      <c r="AF338" s="45">
        <f>((($B338*2.71^(AF$1*$N338)*($D338/1000)*($O338+$P338)/$D338))/((1+'Instruktion Kostnad nytta'!$C$37)^AF$1))</f>
        <v>28.510162247582453</v>
      </c>
      <c r="AG338" s="45">
        <f>((($B338*2.71^(AG$1*$N338)*($D338/1000)*($O338+$P338)/$D338))/((1+'Instruktion Kostnad nytta'!$C$37)^AG$1))</f>
        <v>28.799741907591361</v>
      </c>
      <c r="AH338" s="45">
        <f>((($B338*2.71^(AH$1*$N338)*($D338/1000)*($O338+$P338)/$D338))/((1+'Instruktion Kostnad nytta'!$C$37)^AH$1))</f>
        <v>29.092262847932609</v>
      </c>
      <c r="AI338" s="45">
        <f>((($B338*2.71^(AI$1*$N338)*($D338/1000)*($O338+$P338)/$D338))/((1+'Instruktion Kostnad nytta'!$C$37)^AI$1))</f>
        <v>29.38775494339091</v>
      </c>
      <c r="AJ338" s="45">
        <f>((($B338*2.71^(AJ$1*$N338)*($D338/1000)*($O338+$P338)/$D338))/((1+'Instruktion Kostnad nytta'!$C$37)^AJ$1))</f>
        <v>29.686248372191148</v>
      </c>
      <c r="AK338" s="45">
        <f>((($B338*2.71^(AK$1*$N338)*($D338/1000)*($O338+$P338)/$D338))/((1+'Instruktion Kostnad nytta'!$C$37)^AK$1))</f>
        <v>29.987773619080546</v>
      </c>
      <c r="AL338" s="45">
        <f>((($B338*2.71^(AL$1*$N338)*($D338/1000)*($O338+$P338)/$D338))/((1+'Instruktion Kostnad nytta'!$C$37)^AL$1))</f>
        <v>30.292361478441951</v>
      </c>
      <c r="AM338" s="45">
        <f>((($B338*2.71^(AM$1*$N338)*($D338/1000)*($O338+$P338)/$D338))/((1+'Instruktion Kostnad nytta'!$C$37)^AM$1))</f>
        <v>30.600043057438853</v>
      </c>
      <c r="AN338" s="45">
        <f>((($B338*2.71^(AN$1*$N338)*($D338/1000)*($O338+$P338)/$D338))/((1+'Instruktion Kostnad nytta'!$C$37)^AN$1))</f>
        <v>30.91084977919234</v>
      </c>
      <c r="AO338" s="45">
        <f>((($B338*2.71^(AO$1*$N338)*($D338/1000)*($O338+$P338)/$D338))/((1+'Instruktion Kostnad nytta'!$C$37)^AO$1))</f>
        <v>31.224813385990259</v>
      </c>
      <c r="AP338" s="45">
        <f>((($B338*2.71^(AP$1*$N338)*($D338/1000)*($O338+$P338)/$D338))/((1+'Instruktion Kostnad nytta'!$C$37)^AP$1))</f>
        <v>31.541965942529057</v>
      </c>
      <c r="AQ338" s="45">
        <f>((($B338*2.71^(AQ$1*$N338)*($D338/1000)*($O338+$P338)/$D338))/((1+'Instruktion Kostnad nytta'!$C$37)^AQ$1))</f>
        <v>31.862339839188468</v>
      </c>
      <c r="AR338" s="45">
        <f>((($B338*2.71^(AR$1*$N338)*($D338/1000)*($O338+$P338)/$D338))/((1+'Instruktion Kostnad nytta'!$C$37)^AR$1))</f>
        <v>32.185967795339536</v>
      </c>
      <c r="AS338" s="45">
        <f>((($B338*2.71^(AS$1*$N338)*($D338/1000)*($O338+$P338)/$D338))/((1+'Instruktion Kostnad nytta'!$C$37)^AS$1))</f>
        <v>32.512882862686169</v>
      </c>
      <c r="AT338" s="45">
        <f>((($B338*2.71^(AT$1*$N338)*($D338/1000)*($O338+$P338)/$D338))/((1+'Instruktion Kostnad nytta'!$C$37)^AT$1))</f>
        <v>32.843118428640715</v>
      </c>
      <c r="AU338" s="45">
        <f>((($B338*2.71^(AU$1*$N338)*($D338/1000)*($O338+$P338)/$D338))/((1+'Instruktion Kostnad nytta'!$C$37)^AU$1))</f>
        <v>33.176708219733698</v>
      </c>
      <c r="AV338" s="45">
        <f>((($B338*2.71^(AV$1*$N338)*($D338/1000)*($O338+$P338)/$D338))/((1+'Instruktion Kostnad nytta'!$C$37)^AV$1))</f>
        <v>33.513686305058343</v>
      </c>
      <c r="AW338" s="45">
        <f>((($B338*2.71^(AW$1*$N338)*($D338/1000)*($O338+$P338)/$D338))/((1+'Instruktion Kostnad nytta'!$C$37)^AW$1))</f>
        <v>33.854087099749947</v>
      </c>
      <c r="AX338" s="45">
        <f>((($B338*2.71^(AX$1*$N338)*($D338/1000)*($O338+$P338)/$D338))/((1+'Instruktion Kostnad nytta'!$C$37)^AX$1))</f>
        <v>34.197945368500726</v>
      </c>
      <c r="AY338" s="45">
        <f>((($B338*2.71^(AY$1*$N338)*($D338/1000)*($O338+$P338)/$D338))/((1+'Instruktion Kostnad nytta'!$C$37)^AY$1))</f>
        <v>34.545296229110207</v>
      </c>
      <c r="AZ338" s="45">
        <f>((($B338*2.71^(AZ$1*$N338)*($D338/1000)*($O338+$P338)/$D338))/((1+'Instruktion Kostnad nytta'!$C$37)^AZ$1))</f>
        <v>34.896175156071806</v>
      </c>
      <c r="BA338" s="45">
        <f>((($B338*2.71^(BA$1*$N338)*($D338/1000)*($O338+$P338)/$D338))/((1+'Instruktion Kostnad nytta'!$C$37)^BA$1))</f>
        <v>35.250617984195777</v>
      </c>
      <c r="BB338" s="45">
        <f>((($B338*2.71^(BB$1*$N338)*($D338/1000)*($O338+$P338)/$D338))/((1+'Instruktion Kostnad nytta'!$C$37)^BB$1))</f>
        <v>35.608660912269002</v>
      </c>
      <c r="BC338" s="45">
        <f>((($B338*2.71^(BC$1*$N338)*($D338/1000)*($O338+$P338)/$D338))/((1+'Instruktion Kostnad nytta'!$C$37)^BC$1))</f>
        <v>35.970340506751896</v>
      </c>
      <c r="BD338" s="45">
        <f>((($B338*2.71^(BD$1*$N338)*($D338/1000)*($O338+$P338)/$D338))/((1+'Instruktion Kostnad nytta'!$C$37)^BD$1))</f>
        <v>36.335693705512931</v>
      </c>
      <c r="BE338" s="45">
        <f>((($B338*2.71^(BE$1*$N338)*($D338/1000)*($O338+$P338)/$D338))/((1+'Instruktion Kostnad nytta'!$C$37)^BE$1))</f>
        <v>36.704757821600943</v>
      </c>
      <c r="BF338" s="45">
        <f>((($B338*2.71^(BF$1*$N338)*($D338/1000)*($O338+$P338)/$D338))/((1+'Instruktion Kostnad nytta'!$C$37)^BF$1))</f>
        <v>37.077570547056048</v>
      </c>
      <c r="BG338" s="45">
        <f>((($B338*2.71^(BG$1*$N338)*($D338/1000)*($O338+$P338)/$D338))/((1+'Instruktion Kostnad nytta'!$C$37)^BG$1))</f>
        <v>37.454169956758932</v>
      </c>
      <c r="BH338" s="45">
        <f>((($B338*2.71^(BH$1*$N338)*($D338/1000)*($O338+$P338)/$D338))/((1+'Instruktion Kostnad nytta'!$C$37)^BH$1))</f>
        <v>37.83459451231942</v>
      </c>
      <c r="BI338" s="45">
        <f>((($B338*2.71^(BI$1*$N338)*($D338/1000)*($O338+$P338)/$D338))/((1+'Instruktion Kostnad nytta'!$C$37)^BI$1))</f>
        <v>38.218883066004558</v>
      </c>
      <c r="BJ338" s="45">
        <f>((($B338*2.71^(BJ$1*$N338)*($D338/1000)*($O338+$P338)/$D338))/((1+'Instruktion Kostnad nytta'!$C$37)^BJ$1))</f>
        <v>38.607074864706519</v>
      </c>
      <c r="BK338" s="45">
        <f>((($B338*2.71^(BK$1*$N338)*($D338/1000)*($O338+$P338)/$D338))/((1+'Instruktion Kostnad nytta'!$C$37)^BK$1))</f>
        <v>38.999209553950806</v>
      </c>
      <c r="BL338" s="45">
        <f>((($B338*2.71^(BL$1*$N338)*($D338/1000)*($O338+$P338)/$D338))/((1+'Instruktion Kostnad nytta'!$C$37)^BL$1))</f>
        <v>39.39532718194527</v>
      </c>
      <c r="BM338" s="45">
        <f>((($B338*2.71^(BM$1*$N338)*($D338/1000)*($O338+$P338)/$D338))/((1+'Instruktion Kostnad nytta'!$C$37)^BM$1))</f>
        <v>39.795468203670062</v>
      </c>
      <c r="BN338" s="45">
        <f>((($B338*2.71^(BN$1*$N338)*($D338/1000)*($O338+$P338)/$D338))/((1+'Instruktion Kostnad nytta'!$C$37)^BN$1))</f>
        <v>40.199673485009399</v>
      </c>
      <c r="BO338" s="45">
        <f>((($B338*2.71^(BO$1*$N338)*($D338/1000)*($O338+$P338)/$D338))/((1+'Instruktion Kostnad nytta'!$C$37)^BO$1))</f>
        <v>40.607984306925012</v>
      </c>
      <c r="BP338" s="45">
        <f>((($B338*2.71^(BP$1*$N338)*($D338/1000)*($O338+$P338)/$D338))/((1+'Instruktion Kostnad nytta'!$C$37)^BP$1))</f>
        <v>41.020442369672224</v>
      </c>
      <c r="BQ338" s="45">
        <f>((($B338*2.71^(BQ$1*$N338)*($D338/1000)*($O338+$P338)/$D338))/((1+'Instruktion Kostnad nytta'!$C$37)^BQ$1))</f>
        <v>41.437089797058633</v>
      </c>
      <c r="BR338" s="45">
        <f>((($B338*2.71^(BR$1*$N338)*($D338/1000)*($O338+$P338)/$D338))/((1+'Instruktion Kostnad nytta'!$C$37)^BR$1))</f>
        <v>41.857969140746285</v>
      </c>
      <c r="BS338" s="45">
        <f>((($B338*2.71^(BS$1*$N338)*($D338/1000)*($O338+$P338)/$D338))/((1+'Instruktion Kostnad nytta'!$C$37)^BS$1))</f>
        <v>42.283123384597289</v>
      </c>
      <c r="BT338" s="45">
        <f>((($B338*2.71^(BT$1*$N338)*($D338/1000)*($O338+$P338)/$D338))/((1+'Instruktion Kostnad nytta'!$C$37)^BT$1))</f>
        <v>42.712595949063832</v>
      </c>
      <c r="BU338" s="45">
        <f>((($B338*2.71^(BU$1*$N338)*($D338/1000)*($O338+$P338)/$D338))/((1+'Instruktion Kostnad nytta'!$C$37)^BU$1))</f>
        <v>43.146430695622549</v>
      </c>
      <c r="BV338" s="45">
        <f>((($B338*2.71^(BV$1*$N338)*($D338/1000)*($O338+$P338)/$D338))/((1+'Instruktion Kostnad nytta'!$C$37)^BV$1))</f>
        <v>43.584671931254093</v>
      </c>
      <c r="BW338" s="45">
        <f>((($B338*2.71^(BW$1*$N338)*($D338/1000)*($O338+$P338)/$D338))/((1+'Instruktion Kostnad nytta'!$C$37)^BW$1))</f>
        <v>44.02736441296814</v>
      </c>
      <c r="BX338" s="45">
        <f>((($B338*2.71^(BX$1*$N338)*($D338/1000)*($O338+$P338)/$D338))/((1+'Instruktion Kostnad nytta'!$C$37)^BX$1))</f>
        <v>44.474553352374357</v>
      </c>
      <c r="BY338" s="45">
        <f>((($B338*2.71^(BY$1*$N338)*($D338/1000)*($O338+$P338)/$D338))/((1+'Instruktion Kostnad nytta'!$C$37)^BY$1))</f>
        <v>44.926284420299801</v>
      </c>
      <c r="BZ338" s="45">
        <f>((($B338*2.71^(BZ$1*$N338)*($D338/1000)*($O338+$P338)/$D338))/((1+'Instruktion Kostnad nytta'!$C$37)^BZ$1))</f>
        <v>45.382603751453274</v>
      </c>
      <c r="CA338" s="45">
        <f>((($B338*2.71^(CA$1*$N338)*($D338/1000)*($O338+$P338)/$D338))/((1+'Instruktion Kostnad nytta'!$C$37)^CA$1))</f>
        <v>45.843557949136923</v>
      </c>
      <c r="CB338" s="45">
        <f>((($B338*2.71^(CB$1*$N338)*($D338/1000)*($O338+$P338)/$D338))/((1+'Instruktion Kostnad nytta'!$C$37)^CB$1))</f>
        <v>46.309194090005803</v>
      </c>
      <c r="CC338" s="45">
        <f>((($B338*2.71^(CC$1*$N338)*($D338/1000)*($O338+$P338)/$D338))/((1+'Instruktion Kostnad nytta'!$C$37)^CC$1))</f>
        <v>46.779559728875739</v>
      </c>
      <c r="CD338" s="45">
        <f>((($B338*2.71^(CD$1*$N338)*($D338/1000)*($O338+$P338)/$D338))/((1+'Instruktion Kostnad nytta'!$C$37)^CD$1))</f>
        <v>47.254702903580153</v>
      </c>
      <c r="CE338" s="45">
        <f>((($B338*2.71^(CE$1*$N338)*($D338/1000)*($O338+$P338)/$D338))/((1+'Instruktion Kostnad nytta'!$C$37)^CE$1))</f>
        <v>47.734672139875926</v>
      </c>
      <c r="CF338" s="45">
        <f>((($B338*2.71^(CF$1*$N338)*($D338/1000)*($O338+$P338)/$D338))/((1+'Instruktion Kostnad nytta'!$C$37)^CF$1))</f>
        <v>48.219516456399383</v>
      </c>
      <c r="CG338" s="45">
        <f>((($B338*2.71^(CG$1*$N338)*($D338/1000)*($O338+$P338)/$D338))/((1+'Instruktion Kostnad nytta'!$C$37)^CG$1))</f>
        <v>48.709285369672486</v>
      </c>
      <c r="CH338" s="45">
        <f>((($B338*2.71^(CH$1*$N338)*($D338/1000)*($O338+$P338)/$D338))/((1+'Instruktion Kostnad nytta'!$C$37)^CH$1))</f>
        <v>49.204028899159844</v>
      </c>
      <c r="CI338" s="45">
        <f>((($B338*2.71^(CI$1*$N338)*($D338/1000)*($O338+$P338)/$D338))/((1+'Instruktion Kostnad nytta'!$C$37)^CI$1))</f>
        <v>49.703797572377269</v>
      </c>
      <c r="CJ338" s="45">
        <f>((($B338*2.71^(CJ$1*$N338)*($D338/1000)*($O338+$P338)/$D338))/((1+'Instruktion Kostnad nytta'!$C$37)^CJ$1))</f>
        <v>50.208642430051853</v>
      </c>
      <c r="CK338" s="45">
        <f>((($B338*2.71^(CK$1*$N338)*($D338/1000)*($O338+$P338)/$D338))/((1+'Instruktion Kostnad nytta'!$C$37)^CK$1))</f>
        <v>50.718615031334977</v>
      </c>
      <c r="CL338" s="45">
        <f>((($B338*2.71^(CL$1*$N338)*($D338/1000)*($O338+$P338)/$D338))/((1+'Instruktion Kostnad nytta'!$C$37)^CL$1))</f>
        <v>51.233767459067714</v>
      </c>
      <c r="CM338" s="45">
        <f>((($B338*2.71^(CM$1*$N338)*($D338/1000)*($O338+$P338)/$D338))/((1+'Instruktion Kostnad nytta'!$C$37)^CM$1))</f>
        <v>51.754152325100151</v>
      </c>
      <c r="CN338" s="45">
        <f>((($B338*2.71^(CN$1*$N338)*($D338/1000)*($O338+$P338)/$D338))/((1+'Instruktion Kostnad nytta'!$C$37)^CN$1))</f>
        <v>52.279822775664641</v>
      </c>
      <c r="CO338" s="45">
        <f>((($B338*2.71^(CO$1*$N338)*($D338/1000)*($O338+$P338)/$D338))/((1+'Instruktion Kostnad nytta'!$C$37)^CO$1))</f>
        <v>52.81083249680313</v>
      </c>
      <c r="CP338" s="45">
        <f>((($B338*2.71^(CP$1*$N338)*($D338/1000)*($O338+$P338)/$D338))/((1+'Instruktion Kostnad nytta'!$C$37)^CP$1))</f>
        <v>53.34723571985068</v>
      </c>
      <c r="CQ338" s="45">
        <f>((($B338*2.71^(CQ$1*$N338)*($D338/1000)*($O338+$P338)/$D338))/((1+'Instruktion Kostnad nytta'!$C$37)^CQ$1))</f>
        <v>53.889087226973508</v>
      </c>
      <c r="CR338" s="45">
        <f>((($B338*2.71^(CR$1*$N338)*($D338/1000)*($O338+$P338)/$D338))/((1+'Instruktion Kostnad nytta'!$C$37)^CR$1))</f>
        <v>54.436442356764182</v>
      </c>
      <c r="CS338" s="45">
        <f>((($B338*2.71^(CS$1*$N338)*($D338/1000)*($O338+$P338)/$D338))/((1+'Instruktion Kostnad nytta'!$C$37)^CS$1))</f>
        <v>54.989357009892906</v>
      </c>
      <c r="CT338" s="45">
        <f>((($B338*2.71^(CT$1*$N338)*($D338/1000)*($O338+$P338)/$D338))/((1+'Instruktion Kostnad nytta'!$C$37)^CT$1))</f>
        <v>55.547887654816996</v>
      </c>
      <c r="CU338" s="45">
        <f>((($B338*2.71^(CU$1*$N338)*($D338/1000)*($O338+$P338)/$D338))/((1+'Instruktion Kostnad nytta'!$C$37)^CU$1))</f>
        <v>56.112091333547696</v>
      </c>
      <c r="CV338" s="45">
        <f>((($B338*2.71^(CV$1*$N338)*($D338/1000)*($O338+$P338)/$D338))/((1+'Instruktion Kostnad nytta'!$C$37)^CV$1))</f>
        <v>56.682025667475763</v>
      </c>
      <c r="CW338" s="45">
        <f>((($B338*2.71^(CW$1*$N338)*($D338/1000)*($O338+$P338)/$D338))/((1+'Instruktion Kostnad nytta'!$C$37)^CW$1))</f>
        <v>57.257748863256467</v>
      </c>
      <c r="CX338" s="45">
        <f>((($B338*2.71^(CX$1*$N338)*($D338/1000)*($O338+$P338)/$D338))/((1+'Instruktion Kostnad nytta'!$C$37)^CX$1))</f>
        <v>57.83931971875387</v>
      </c>
      <c r="CY338" s="45">
        <f>((($B338*2.71^(CY$1*$N338)*($D338/1000)*($O338+$P338)/$D338))/((1+'Instruktion Kostnad nytta'!$C$37)^CY$1))</f>
        <v>58.426797629046156</v>
      </c>
      <c r="CZ338" s="45">
        <f>((($B338*2.71^(CZ$1*$N338)*($D338/1000)*($O338+$P338)/$D338))/((1+'Instruktion Kostnad nytta'!$C$37)^CZ$1))</f>
        <v>59.020242592491172</v>
      </c>
      <c r="DA338" s="45">
        <f>((($B338*2.71^(DA$1*$N338)*($D338/1000)*($O338+$P338)/$D338))/((1+'Instruktion Kostnad nytta'!$C$37)^DA$1))</f>
        <v>59.61971521685431</v>
      </c>
      <c r="DB338" s="45">
        <f>((($B338*2.71^(DB$1*$N338)*($D338/1000)*($O338+$P338)/$D338))/((1+'Instruktion Kostnad nytta'!$C$37)^DB$1))</f>
        <v>60.225276725498077</v>
      </c>
      <c r="DC338" s="45">
        <f>((($B338*2.71^(DC$1*$N338)*($D338/1000)*($O338+$P338)/$D338))/((1+'Instruktion Kostnad nytta'!$C$37)^DC$1))</f>
        <v>60.836988963634859</v>
      </c>
      <c r="DD338" s="45">
        <f>((($B338*2.71^(DD$1*$N338)*($D338/1000)*($O338+$P338)/$D338))/((1+'Instruktion Kostnad nytta'!$C$37)^DD$1))</f>
        <v>61.454914404643155</v>
      </c>
      <c r="DE338" s="45">
        <f>((($B338*2.71^(DE$1*$N338)*($D338/1000)*($O338+$P338)/$D338))/((1+'Instruktion Kostnad nytta'!$C$37)^DE$1))</f>
        <v>62.079116156447682</v>
      </c>
      <c r="DF338" s="45">
        <f>((($B338*2.71^(DF$1*$N338)*($D338/1000)*($O338+$P338)/$D338))/((1+'Instruktion Kostnad nytta'!$C$37)^DF$1))</f>
        <v>62.70965796796483</v>
      </c>
      <c r="DG338" s="45">
        <f>((($B338*2.71^(DG$1*$N338)*($D338/1000)*($O338+$P338)/$D338))/((1+'Instruktion Kostnad nytta'!$C$37)^DG$1))</f>
        <v>63.346604235612872</v>
      </c>
      <c r="DH338" s="45">
        <f>((($B338*2.71^(DH$1*$N338)*($D338/1000)*($O338+$P338)/$D338))/((1+'Instruktion Kostnad nytta'!$C$37)^DH$1))</f>
        <v>63.990020009889072</v>
      </c>
      <c r="DI338" s="45">
        <f>((($B338*2.71^(DI$1*$N338)*($D338/1000)*($O338+$P338)/$D338))/((1+'Instruktion Kostnad nytta'!$C$37)^DI$1))</f>
        <v>64.639971002012857</v>
      </c>
      <c r="DJ338" s="45">
        <f>((($B338*2.71^(DJ$1*$N338)*($D338/1000)*($O338+$P338)/$D338))/((1+'Instruktion Kostnad nytta'!$C$37)^DJ$1))</f>
        <v>65.296523590637122</v>
      </c>
      <c r="DK338" s="45">
        <f>((($B338*2.71^(DK$1*$N338)*($D338/1000)*($O338+$P338)/$D338))/((1+'Instruktion Kostnad nytta'!$C$37)^DK$1))</f>
        <v>65.959744828627237</v>
      </c>
      <c r="DL338" s="45">
        <f>((($B338*2.71^(DL$1*$N338)*($D338/1000)*($O338+$P338)/$D338))/((1+'Instruktion Kostnad nytta'!$C$37)^DL$1))</f>
        <v>66.629702449909004</v>
      </c>
      <c r="DM338" s="45">
        <f>((($B338*2.71^(DM$1*$N338)*($D338/1000)*($O338+$P338)/$D338))/((1+'Instruktion Kostnad nytta'!$C$37)^DM$1))</f>
        <v>67.306464876386457</v>
      </c>
      <c r="DN338" s="45">
        <f>((($B338*2.71^(DN$1*$N338)*($D338/1000)*($O338+$P338)/$D338))/((1+'Instruktion Kostnad nytta'!$C$37)^DN$1))</f>
        <v>67.990101224929418</v>
      </c>
      <c r="DO338" s="45">
        <f>((($B338*2.71^(DO$1*$N338)*($D338/1000)*($O338+$P338)/$D338))/((1+'Instruktion Kostnad nytta'!$C$37)^DO$1))</f>
        <v>68.680681314432647</v>
      </c>
      <c r="DP338" s="45">
        <f>((($B338*2.71^(DP$1*$N338)*($D338/1000)*($O338+$P338)/$D338))/((1+'Instruktion Kostnad nytta'!$C$37)^DP$1))</f>
        <v>69.378275672946003</v>
      </c>
      <c r="DQ338" s="45">
        <f>((($B338*2.71^(DQ$1*$N338)*($D338/1000)*($O338+$P338)/$D338))/((1+'Instruktion Kostnad nytta'!$C$37)^DQ$1))</f>
        <v>70.082955544877592</v>
      </c>
      <c r="DR338" s="45">
        <f>((($B338*2.71^(DR$1*$N338)*($D338/1000)*($O338+$P338)/$D338))/((1+'Instruktion Kostnad nytta'!$C$37)^DR$1))</f>
        <v>70.794792898269904</v>
      </c>
      <c r="DS338" s="45">
        <f>((($B338*2.71^(DS$1*$N338)*($D338/1000)*($O338+$P338)/$D338))/((1+'Instruktion Kostnad nytta'!$C$37)^DS$1))</f>
        <v>71.513860432149713</v>
      </c>
      <c r="DT338" s="45">
        <f>((($B338*2.71^(DT$1*$N338)*($D338/1000)*($O338+$P338)/$D338))/((1+'Instruktion Kostnad nytta'!$C$37)^DT$1))</f>
        <v>72.240231583952706</v>
      </c>
      <c r="DU338" s="45">
        <f>((($B338*2.71^(DU$1*$N338)*($D338/1000)*($O338+$P338)/$D338))/((1+'Instruktion Kostnad nytta'!$C$37)^DU$1))</f>
        <v>72.973980537023593</v>
      </c>
      <c r="DV338" s="45">
        <f>((($B338*2.71^(DV$1*$N338)*($D338/1000)*($O338+$P338)/$D338))/((1+'Instruktion Kostnad nytta'!$C$37)^DV$1))</f>
        <v>73.715182228192504</v>
      </c>
      <c r="DW338" s="45">
        <f>((($B338*2.71^(DW$1*$N338)*($D338/1000)*($O338+$P338)/$D338))/((1+'Instruktion Kostnad nytta'!$C$37)^DW$1))</f>
        <v>74.463912355427894</v>
      </c>
      <c r="DX338" s="45">
        <f>((($B338*2.71^(DX$1*$N338)*($D338/1000)*($O338+$P338)/$D338))/((1+'Instruktion Kostnad nytta'!$C$37)^DX$1))</f>
        <v>75.220247385567816</v>
      </c>
      <c r="DY338" s="45">
        <f>((($B338*2.71^(DY$1*$N338)*($D338/1000)*($O338+$P338)/$D338))/((1+'Instruktion Kostnad nytta'!$C$37)^DY$1))</f>
        <v>75.984264562128971</v>
      </c>
      <c r="DZ338" s="45">
        <f>((($B338*2.71^(DZ$1*$N338)*($D338/1000)*($O338+$P338)/$D338))/((1+'Instruktion Kostnad nytta'!$C$37)^DZ$1))</f>
        <v>76.756041913195887</v>
      </c>
      <c r="EA338" s="45">
        <f>((($B338*2.71^(EA$1*$N338)*($D338/1000)*($O338+$P338)/$D338))/((1+'Instruktion Kostnad nytta'!$C$37)^EA$1))</f>
        <v>77.535658259389692</v>
      </c>
      <c r="EB338" s="45">
        <f>((($B338*2.71^(EB$1*$N338)*($D338/1000)*($O338+$P338)/$D338))/((1+'Instruktion Kostnad nytta'!$C$37)^EB$1))</f>
        <v>78.323193221917847</v>
      </c>
      <c r="EC338" s="45">
        <f>((($B338*2.71^(EC$1*$N338)*($D338/1000)*($O338+$P338)/$D338))/((1+'Instruktion Kostnad nytta'!$C$37)^EC$1))</f>
        <v>79.118727230705829</v>
      </c>
      <c r="ED338" s="45">
        <f>((($B338*2.71^(ED$1*$N338)*($D338/1000)*($O338+$P338)/$D338))/((1+'Instruktion Kostnad nytta'!$C$37)^ED$1))</f>
        <v>79.92234153261137</v>
      </c>
      <c r="EE338" s="45">
        <f>((($B338*2.71^(EE$1*$N338)*($D338/1000)*($O338+$P338)/$D338))/((1+'Instruktion Kostnad nytta'!$C$37)^EE$1))</f>
        <v>80.734118199722133</v>
      </c>
      <c r="EF338" s="45">
        <f>((($B338*2.71^(EF$1*$N338)*($D338/1000)*($O338+$P338)/$D338))/((1+'Instruktion Kostnad nytta'!$C$37)^EF$1))</f>
        <v>81.554140137737463</v>
      </c>
      <c r="EG338" s="45">
        <f>((($B338*2.71^(EG$1*$N338)*($D338/1000)*($O338+$P338)/$D338))/((1+'Instruktion Kostnad nytta'!$C$37)^EG$1))</f>
        <v>82.382491094435622</v>
      </c>
      <c r="EH338" s="45">
        <f>((($B338*2.71^(EH$1*$N338)*($D338/1000)*($O338+$P338)/$D338))/((1+'Instruktion Kostnad nytta'!$C$37)^EH$1))</f>
        <v>83.219255668226751</v>
      </c>
      <c r="EI338" s="45">
        <f>((($B338*2.71^(EI$1*$N338)*($D338/1000)*($O338+$P338)/$D338))/((1+'Instruktion Kostnad nytta'!$C$37)^EI$1))</f>
        <v>84.064519316792683</v>
      </c>
      <c r="EJ338" s="45">
        <f>((($B338*2.71^(EJ$1*$N338)*($D338/1000)*($O338+$P338)/$D338))/((1+'Instruktion Kostnad nytta'!$C$37)^EJ$1))</f>
        <v>84.918368365814985</v>
      </c>
      <c r="EK338" s="45">
        <f>((($B338*2.71^(EK$1*$N338)*($D338/1000)*($O338+$P338)/$D338))/((1+'Instruktion Kostnad nytta'!$C$37)^EK$1))</f>
        <v>85.780890017790796</v>
      </c>
      <c r="EL338" s="45">
        <f>((($B338*2.71^(EL$1*$N338)*($D338/1000)*($O338+$P338)/$D338))/((1+'Instruktion Kostnad nytta'!$C$37)^EL$1))</f>
        <v>86.65217236093919</v>
      </c>
    </row>
    <row r="339" spans="1:142" x14ac:dyDescent="0.25">
      <c r="A339" s="41">
        <v>341</v>
      </c>
      <c r="B339" s="59">
        <v>0.5</v>
      </c>
      <c r="C339" s="59">
        <v>15</v>
      </c>
      <c r="D339" s="60">
        <v>80</v>
      </c>
      <c r="E339" s="59">
        <v>1965</v>
      </c>
      <c r="F339" s="59" t="s">
        <v>98</v>
      </c>
      <c r="G339" s="59">
        <v>127</v>
      </c>
      <c r="H339" s="59" t="s">
        <v>46</v>
      </c>
      <c r="I339" s="59">
        <v>8</v>
      </c>
      <c r="J339" s="41">
        <v>0</v>
      </c>
      <c r="K339" s="41" t="s">
        <v>262</v>
      </c>
      <c r="L339" s="48">
        <f>'Instruktion Kostnad nytta'!C$19/D339+IF((IF(F339="A",'Instruktion Kostnad nytta'!C$25,0)+IF(G339&lt;500,'Instruktion Kostnad nytta'!C$20,('Instruktion Kostnad nytta'!C$20+'Instruktion Kostnad nytta'!C$21))+IF(G339&lt;700,0,('Instruktion Kostnad nytta'!C$22-'Instruktion Kostnad nytta'!C$21))+I339*'Instruktion Kostnad nytta'!C$23/D339)&lt;3000,3000,(IF(F339="A",'Instruktion Kostnad nytta'!C$25,0)+IF(G339&lt;500,'Instruktion Kostnad nytta'!C$20,('Instruktion Kostnad nytta'!C$20+'Instruktion Kostnad nytta'!C$21))+IF(G339&lt;700,0,('Instruktion Kostnad nytta'!C$22-'Instruktion Kostnad nytta'!C$21))+I339*'Instruktion Kostnad nytta'!C$23/D339))</f>
        <v>6875</v>
      </c>
      <c r="M339" s="50">
        <f t="shared" si="15"/>
        <v>6.25</v>
      </c>
      <c r="N339" s="49">
        <f>IF(H339="Gråjärn",'Instruktion Kostnad nytta'!C$32,IF(H339="segjärn",'Instruktion Kostnad nytta'!C$33,IF(H339="PVC",'Instruktion Kostnad nytta'!C$34,IF(H339="PE",'Instruktion Kostnad nytta'!C$35,IF(H339="ST",'Instruktion Kostnad nytta'!C$36,0)))))</f>
        <v>0.03</v>
      </c>
      <c r="O339" s="48">
        <f>IF(G339&lt;200,'Instruktion Kostnad nytta'!C$28,(IF(G339&lt;500,'Instruktion Kostnad nytta'!C$29,'Instruktion Kostnad nytta'!C$30)))</f>
        <v>45000</v>
      </c>
      <c r="P339" s="47">
        <v>4000</v>
      </c>
      <c r="Q339" s="46">
        <f t="shared" si="16"/>
        <v>-429.79509409760863</v>
      </c>
      <c r="R339" s="45">
        <f t="shared" si="17"/>
        <v>-6586.3040142958916</v>
      </c>
      <c r="S339" s="45">
        <f>((($B339*2.71^(S$1*$N339)*($D339/1000)*($O339+$P339)/$D339))/((1+'Instruktion Kostnad nytta'!$C$37)^S$1))</f>
        <v>25.000223905593113</v>
      </c>
      <c r="T339" s="45">
        <f>((($B339*2.71^(T$1*$N339)*($D339/1000)*($O339+$P339)/$D339))/((1+'Instruktion Kostnad nytta'!$C$37)^T$1))</f>
        <v>25.254152882771844</v>
      </c>
      <c r="U339" s="45">
        <f>((($B339*2.71^(U$1*$N339)*($D339/1000)*($O339+$P339)/$D339))/((1+'Instruktion Kostnad nytta'!$C$37)^U$1))</f>
        <v>25.510661033868949</v>
      </c>
      <c r="V339" s="45">
        <f>((($B339*2.71^(V$1*$N339)*($D339/1000)*($O339+$P339)/$D339))/((1+'Instruktion Kostnad nytta'!$C$37)^V$1))</f>
        <v>25.769774555729619</v>
      </c>
      <c r="W339" s="45">
        <f>((($B339*2.71^(W$1*$N339)*($D339/1000)*($O339+$P339)/$D339))/((1+'Instruktion Kostnad nytta'!$C$37)^W$1))</f>
        <v>26.031519911282167</v>
      </c>
      <c r="X339" s="45">
        <f>((($B339*2.71^(X$1*$N339)*($D339/1000)*($O339+$P339)/$D339))/((1+'Instruktion Kostnad nytta'!$C$37)^X$1))</f>
        <v>26.295923832240685</v>
      </c>
      <c r="Y339" s="45">
        <f>((($B339*2.71^(Y$1*$N339)*($D339/1000)*($O339+$P339)/$D339))/((1+'Instruktion Kostnad nytta'!$C$37)^Y$1))</f>
        <v>26.563013321835086</v>
      </c>
      <c r="Z339" s="45">
        <f>((($B339*2.71^(Z$1*$N339)*($D339/1000)*($O339+$P339)/$D339))/((1+'Instruktion Kostnad nytta'!$C$37)^Z$1))</f>
        <v>26.832815657568947</v>
      </c>
      <c r="AA339" s="45">
        <f>((($B339*2.71^(AA$1*$N339)*($D339/1000)*($O339+$P339)/$D339))/((1+'Instruktion Kostnad nytta'!$C$37)^AA$1))</f>
        <v>27.1053583940053</v>
      </c>
      <c r="AB339" s="45">
        <f>((($B339*2.71^(AB$1*$N339)*($D339/1000)*($O339+$P339)/$D339))/((1+'Instruktion Kostnad nytta'!$C$37)^AB$1))</f>
        <v>27.380669365580751</v>
      </c>
      <c r="AC339" s="45">
        <f>((($B339*2.71^(AC$1*$N339)*($D339/1000)*($O339+$P339)/$D339))/((1+'Instruktion Kostnad nytta'!$C$37)^AC$1))</f>
        <v>27.658776689448164</v>
      </c>
      <c r="AD339" s="45">
        <f>((($B339*2.71^(AD$1*$N339)*($D339/1000)*($O339+$P339)/$D339))/((1+'Instruktion Kostnad nytta'!$C$37)^AD$1))</f>
        <v>27.939708768348279</v>
      </c>
      <c r="AE339" s="45">
        <f>((($B339*2.71^(AE$1*$N339)*($D339/1000)*($O339+$P339)/$D339))/((1+'Instruktion Kostnad nytta'!$C$37)^AE$1))</f>
        <v>28.223494293510345</v>
      </c>
      <c r="AF339" s="45">
        <f>((($B339*2.71^(AF$1*$N339)*($D339/1000)*($O339+$P339)/$D339))/((1+'Instruktion Kostnad nytta'!$C$37)^AF$1))</f>
        <v>28.510162247582453</v>
      </c>
      <c r="AG339" s="45">
        <f>((($B339*2.71^(AG$1*$N339)*($D339/1000)*($O339+$P339)/$D339))/((1+'Instruktion Kostnad nytta'!$C$37)^AG$1))</f>
        <v>28.799741907591361</v>
      </c>
      <c r="AH339" s="45">
        <f>((($B339*2.71^(AH$1*$N339)*($D339/1000)*($O339+$P339)/$D339))/((1+'Instruktion Kostnad nytta'!$C$37)^AH$1))</f>
        <v>29.092262847932609</v>
      </c>
      <c r="AI339" s="45">
        <f>((($B339*2.71^(AI$1*$N339)*($D339/1000)*($O339+$P339)/$D339))/((1+'Instruktion Kostnad nytta'!$C$37)^AI$1))</f>
        <v>29.38775494339091</v>
      </c>
      <c r="AJ339" s="45">
        <f>((($B339*2.71^(AJ$1*$N339)*($D339/1000)*($O339+$P339)/$D339))/((1+'Instruktion Kostnad nytta'!$C$37)^AJ$1))</f>
        <v>29.686248372191148</v>
      </c>
      <c r="AK339" s="45">
        <f>((($B339*2.71^(AK$1*$N339)*($D339/1000)*($O339+$P339)/$D339))/((1+'Instruktion Kostnad nytta'!$C$37)^AK$1))</f>
        <v>29.987773619080546</v>
      </c>
      <c r="AL339" s="45">
        <f>((($B339*2.71^(AL$1*$N339)*($D339/1000)*($O339+$P339)/$D339))/((1+'Instruktion Kostnad nytta'!$C$37)^AL$1))</f>
        <v>30.292361478441951</v>
      </c>
      <c r="AM339" s="45">
        <f>((($B339*2.71^(AM$1*$N339)*($D339/1000)*($O339+$P339)/$D339))/((1+'Instruktion Kostnad nytta'!$C$37)^AM$1))</f>
        <v>30.600043057438853</v>
      </c>
      <c r="AN339" s="45">
        <f>((($B339*2.71^(AN$1*$N339)*($D339/1000)*($O339+$P339)/$D339))/((1+'Instruktion Kostnad nytta'!$C$37)^AN$1))</f>
        <v>30.91084977919234</v>
      </c>
      <c r="AO339" s="45">
        <f>((($B339*2.71^(AO$1*$N339)*($D339/1000)*($O339+$P339)/$D339))/((1+'Instruktion Kostnad nytta'!$C$37)^AO$1))</f>
        <v>31.224813385990259</v>
      </c>
      <c r="AP339" s="45">
        <f>((($B339*2.71^(AP$1*$N339)*($D339/1000)*($O339+$P339)/$D339))/((1+'Instruktion Kostnad nytta'!$C$37)^AP$1))</f>
        <v>31.541965942529057</v>
      </c>
      <c r="AQ339" s="45">
        <f>((($B339*2.71^(AQ$1*$N339)*($D339/1000)*($O339+$P339)/$D339))/((1+'Instruktion Kostnad nytta'!$C$37)^AQ$1))</f>
        <v>31.862339839188468</v>
      </c>
      <c r="AR339" s="45">
        <f>((($B339*2.71^(AR$1*$N339)*($D339/1000)*($O339+$P339)/$D339))/((1+'Instruktion Kostnad nytta'!$C$37)^AR$1))</f>
        <v>32.185967795339536</v>
      </c>
      <c r="AS339" s="45">
        <f>((($B339*2.71^(AS$1*$N339)*($D339/1000)*($O339+$P339)/$D339))/((1+'Instruktion Kostnad nytta'!$C$37)^AS$1))</f>
        <v>32.512882862686169</v>
      </c>
      <c r="AT339" s="45">
        <f>((($B339*2.71^(AT$1*$N339)*($D339/1000)*($O339+$P339)/$D339))/((1+'Instruktion Kostnad nytta'!$C$37)^AT$1))</f>
        <v>32.843118428640715</v>
      </c>
      <c r="AU339" s="45">
        <f>((($B339*2.71^(AU$1*$N339)*($D339/1000)*($O339+$P339)/$D339))/((1+'Instruktion Kostnad nytta'!$C$37)^AU$1))</f>
        <v>33.176708219733698</v>
      </c>
      <c r="AV339" s="45">
        <f>((($B339*2.71^(AV$1*$N339)*($D339/1000)*($O339+$P339)/$D339))/((1+'Instruktion Kostnad nytta'!$C$37)^AV$1))</f>
        <v>33.513686305058343</v>
      </c>
      <c r="AW339" s="45">
        <f>((($B339*2.71^(AW$1*$N339)*($D339/1000)*($O339+$P339)/$D339))/((1+'Instruktion Kostnad nytta'!$C$37)^AW$1))</f>
        <v>33.854087099749947</v>
      </c>
      <c r="AX339" s="45">
        <f>((($B339*2.71^(AX$1*$N339)*($D339/1000)*($O339+$P339)/$D339))/((1+'Instruktion Kostnad nytta'!$C$37)^AX$1))</f>
        <v>34.197945368500726</v>
      </c>
      <c r="AY339" s="45">
        <f>((($B339*2.71^(AY$1*$N339)*($D339/1000)*($O339+$P339)/$D339))/((1+'Instruktion Kostnad nytta'!$C$37)^AY$1))</f>
        <v>34.545296229110207</v>
      </c>
      <c r="AZ339" s="45">
        <f>((($B339*2.71^(AZ$1*$N339)*($D339/1000)*($O339+$P339)/$D339))/((1+'Instruktion Kostnad nytta'!$C$37)^AZ$1))</f>
        <v>34.896175156071806</v>
      </c>
      <c r="BA339" s="45">
        <f>((($B339*2.71^(BA$1*$N339)*($D339/1000)*($O339+$P339)/$D339))/((1+'Instruktion Kostnad nytta'!$C$37)^BA$1))</f>
        <v>35.250617984195777</v>
      </c>
      <c r="BB339" s="45">
        <f>((($B339*2.71^(BB$1*$N339)*($D339/1000)*($O339+$P339)/$D339))/((1+'Instruktion Kostnad nytta'!$C$37)^BB$1))</f>
        <v>35.608660912269002</v>
      </c>
      <c r="BC339" s="45">
        <f>((($B339*2.71^(BC$1*$N339)*($D339/1000)*($O339+$P339)/$D339))/((1+'Instruktion Kostnad nytta'!$C$37)^BC$1))</f>
        <v>35.970340506751896</v>
      </c>
      <c r="BD339" s="45">
        <f>((($B339*2.71^(BD$1*$N339)*($D339/1000)*($O339+$P339)/$D339))/((1+'Instruktion Kostnad nytta'!$C$37)^BD$1))</f>
        <v>36.335693705512931</v>
      </c>
      <c r="BE339" s="45">
        <f>((($B339*2.71^(BE$1*$N339)*($D339/1000)*($O339+$P339)/$D339))/((1+'Instruktion Kostnad nytta'!$C$37)^BE$1))</f>
        <v>36.704757821600943</v>
      </c>
      <c r="BF339" s="45">
        <f>((($B339*2.71^(BF$1*$N339)*($D339/1000)*($O339+$P339)/$D339))/((1+'Instruktion Kostnad nytta'!$C$37)^BF$1))</f>
        <v>37.077570547056048</v>
      </c>
      <c r="BG339" s="45">
        <f>((($B339*2.71^(BG$1*$N339)*($D339/1000)*($O339+$P339)/$D339))/((1+'Instruktion Kostnad nytta'!$C$37)^BG$1))</f>
        <v>37.454169956758932</v>
      </c>
      <c r="BH339" s="45">
        <f>((($B339*2.71^(BH$1*$N339)*($D339/1000)*($O339+$P339)/$D339))/((1+'Instruktion Kostnad nytta'!$C$37)^BH$1))</f>
        <v>37.83459451231942</v>
      </c>
      <c r="BI339" s="45">
        <f>((($B339*2.71^(BI$1*$N339)*($D339/1000)*($O339+$P339)/$D339))/((1+'Instruktion Kostnad nytta'!$C$37)^BI$1))</f>
        <v>38.218883066004558</v>
      </c>
      <c r="BJ339" s="45">
        <f>((($B339*2.71^(BJ$1*$N339)*($D339/1000)*($O339+$P339)/$D339))/((1+'Instruktion Kostnad nytta'!$C$37)^BJ$1))</f>
        <v>38.607074864706519</v>
      </c>
      <c r="BK339" s="45">
        <f>((($B339*2.71^(BK$1*$N339)*($D339/1000)*($O339+$P339)/$D339))/((1+'Instruktion Kostnad nytta'!$C$37)^BK$1))</f>
        <v>38.999209553950806</v>
      </c>
      <c r="BL339" s="45">
        <f>((($B339*2.71^(BL$1*$N339)*($D339/1000)*($O339+$P339)/$D339))/((1+'Instruktion Kostnad nytta'!$C$37)^BL$1))</f>
        <v>39.39532718194527</v>
      </c>
      <c r="BM339" s="45">
        <f>((($B339*2.71^(BM$1*$N339)*($D339/1000)*($O339+$P339)/$D339))/((1+'Instruktion Kostnad nytta'!$C$37)^BM$1))</f>
        <v>39.795468203670062</v>
      </c>
      <c r="BN339" s="45">
        <f>((($B339*2.71^(BN$1*$N339)*($D339/1000)*($O339+$P339)/$D339))/((1+'Instruktion Kostnad nytta'!$C$37)^BN$1))</f>
        <v>40.199673485009399</v>
      </c>
      <c r="BO339" s="45">
        <f>((($B339*2.71^(BO$1*$N339)*($D339/1000)*($O339+$P339)/$D339))/((1+'Instruktion Kostnad nytta'!$C$37)^BO$1))</f>
        <v>40.607984306925012</v>
      </c>
      <c r="BP339" s="45">
        <f>((($B339*2.71^(BP$1*$N339)*($D339/1000)*($O339+$P339)/$D339))/((1+'Instruktion Kostnad nytta'!$C$37)^BP$1))</f>
        <v>41.020442369672224</v>
      </c>
      <c r="BQ339" s="45">
        <f>((($B339*2.71^(BQ$1*$N339)*($D339/1000)*($O339+$P339)/$D339))/((1+'Instruktion Kostnad nytta'!$C$37)^BQ$1))</f>
        <v>41.437089797058633</v>
      </c>
      <c r="BR339" s="45">
        <f>((($B339*2.71^(BR$1*$N339)*($D339/1000)*($O339+$P339)/$D339))/((1+'Instruktion Kostnad nytta'!$C$37)^BR$1))</f>
        <v>41.857969140746285</v>
      </c>
      <c r="BS339" s="45">
        <f>((($B339*2.71^(BS$1*$N339)*($D339/1000)*($O339+$P339)/$D339))/((1+'Instruktion Kostnad nytta'!$C$37)^BS$1))</f>
        <v>42.283123384597289</v>
      </c>
      <c r="BT339" s="45">
        <f>((($B339*2.71^(BT$1*$N339)*($D339/1000)*($O339+$P339)/$D339))/((1+'Instruktion Kostnad nytta'!$C$37)^BT$1))</f>
        <v>42.712595949063832</v>
      </c>
      <c r="BU339" s="45">
        <f>((($B339*2.71^(BU$1*$N339)*($D339/1000)*($O339+$P339)/$D339))/((1+'Instruktion Kostnad nytta'!$C$37)^BU$1))</f>
        <v>43.146430695622549</v>
      </c>
      <c r="BV339" s="45">
        <f>((($B339*2.71^(BV$1*$N339)*($D339/1000)*($O339+$P339)/$D339))/((1+'Instruktion Kostnad nytta'!$C$37)^BV$1))</f>
        <v>43.584671931254093</v>
      </c>
      <c r="BW339" s="45">
        <f>((($B339*2.71^(BW$1*$N339)*($D339/1000)*($O339+$P339)/$D339))/((1+'Instruktion Kostnad nytta'!$C$37)^BW$1))</f>
        <v>44.02736441296814</v>
      </c>
      <c r="BX339" s="45">
        <f>((($B339*2.71^(BX$1*$N339)*($D339/1000)*($O339+$P339)/$D339))/((1+'Instruktion Kostnad nytta'!$C$37)^BX$1))</f>
        <v>44.474553352374357</v>
      </c>
      <c r="BY339" s="45">
        <f>((($B339*2.71^(BY$1*$N339)*($D339/1000)*($O339+$P339)/$D339))/((1+'Instruktion Kostnad nytta'!$C$37)^BY$1))</f>
        <v>44.926284420299801</v>
      </c>
      <c r="BZ339" s="45">
        <f>((($B339*2.71^(BZ$1*$N339)*($D339/1000)*($O339+$P339)/$D339))/((1+'Instruktion Kostnad nytta'!$C$37)^BZ$1))</f>
        <v>45.382603751453274</v>
      </c>
      <c r="CA339" s="45">
        <f>((($B339*2.71^(CA$1*$N339)*($D339/1000)*($O339+$P339)/$D339))/((1+'Instruktion Kostnad nytta'!$C$37)^CA$1))</f>
        <v>45.843557949136923</v>
      </c>
      <c r="CB339" s="45">
        <f>((($B339*2.71^(CB$1*$N339)*($D339/1000)*($O339+$P339)/$D339))/((1+'Instruktion Kostnad nytta'!$C$37)^CB$1))</f>
        <v>46.309194090005803</v>
      </c>
      <c r="CC339" s="45">
        <f>((($B339*2.71^(CC$1*$N339)*($D339/1000)*($O339+$P339)/$D339))/((1+'Instruktion Kostnad nytta'!$C$37)^CC$1))</f>
        <v>46.779559728875739</v>
      </c>
      <c r="CD339" s="45">
        <f>((($B339*2.71^(CD$1*$N339)*($D339/1000)*($O339+$P339)/$D339))/((1+'Instruktion Kostnad nytta'!$C$37)^CD$1))</f>
        <v>47.254702903580153</v>
      </c>
      <c r="CE339" s="45">
        <f>((($B339*2.71^(CE$1*$N339)*($D339/1000)*($O339+$P339)/$D339))/((1+'Instruktion Kostnad nytta'!$C$37)^CE$1))</f>
        <v>47.734672139875926</v>
      </c>
      <c r="CF339" s="45">
        <f>((($B339*2.71^(CF$1*$N339)*($D339/1000)*($O339+$P339)/$D339))/((1+'Instruktion Kostnad nytta'!$C$37)^CF$1))</f>
        <v>48.219516456399383</v>
      </c>
      <c r="CG339" s="45">
        <f>((($B339*2.71^(CG$1*$N339)*($D339/1000)*($O339+$P339)/$D339))/((1+'Instruktion Kostnad nytta'!$C$37)^CG$1))</f>
        <v>48.709285369672486</v>
      </c>
      <c r="CH339" s="45">
        <f>((($B339*2.71^(CH$1*$N339)*($D339/1000)*($O339+$P339)/$D339))/((1+'Instruktion Kostnad nytta'!$C$37)^CH$1))</f>
        <v>49.204028899159844</v>
      </c>
      <c r="CI339" s="45">
        <f>((($B339*2.71^(CI$1*$N339)*($D339/1000)*($O339+$P339)/$D339))/((1+'Instruktion Kostnad nytta'!$C$37)^CI$1))</f>
        <v>49.703797572377269</v>
      </c>
      <c r="CJ339" s="45">
        <f>((($B339*2.71^(CJ$1*$N339)*($D339/1000)*($O339+$P339)/$D339))/((1+'Instruktion Kostnad nytta'!$C$37)^CJ$1))</f>
        <v>50.208642430051853</v>
      </c>
      <c r="CK339" s="45">
        <f>((($B339*2.71^(CK$1*$N339)*($D339/1000)*($O339+$P339)/$D339))/((1+'Instruktion Kostnad nytta'!$C$37)^CK$1))</f>
        <v>50.718615031334977</v>
      </c>
      <c r="CL339" s="45">
        <f>((($B339*2.71^(CL$1*$N339)*($D339/1000)*($O339+$P339)/$D339))/((1+'Instruktion Kostnad nytta'!$C$37)^CL$1))</f>
        <v>51.233767459067714</v>
      </c>
      <c r="CM339" s="45">
        <f>((($B339*2.71^(CM$1*$N339)*($D339/1000)*($O339+$P339)/$D339))/((1+'Instruktion Kostnad nytta'!$C$37)^CM$1))</f>
        <v>51.754152325100151</v>
      </c>
      <c r="CN339" s="45">
        <f>((($B339*2.71^(CN$1*$N339)*($D339/1000)*($O339+$P339)/$D339))/((1+'Instruktion Kostnad nytta'!$C$37)^CN$1))</f>
        <v>52.279822775664641</v>
      </c>
      <c r="CO339" s="45">
        <f>((($B339*2.71^(CO$1*$N339)*($D339/1000)*($O339+$P339)/$D339))/((1+'Instruktion Kostnad nytta'!$C$37)^CO$1))</f>
        <v>52.81083249680313</v>
      </c>
      <c r="CP339" s="45">
        <f>((($B339*2.71^(CP$1*$N339)*($D339/1000)*($O339+$P339)/$D339))/((1+'Instruktion Kostnad nytta'!$C$37)^CP$1))</f>
        <v>53.34723571985068</v>
      </c>
      <c r="CQ339" s="45">
        <f>((($B339*2.71^(CQ$1*$N339)*($D339/1000)*($O339+$P339)/$D339))/((1+'Instruktion Kostnad nytta'!$C$37)^CQ$1))</f>
        <v>53.889087226973508</v>
      </c>
      <c r="CR339" s="45">
        <f>((($B339*2.71^(CR$1*$N339)*($D339/1000)*($O339+$P339)/$D339))/((1+'Instruktion Kostnad nytta'!$C$37)^CR$1))</f>
        <v>54.436442356764182</v>
      </c>
      <c r="CS339" s="45">
        <f>((($B339*2.71^(CS$1*$N339)*($D339/1000)*($O339+$P339)/$D339))/((1+'Instruktion Kostnad nytta'!$C$37)^CS$1))</f>
        <v>54.989357009892906</v>
      </c>
      <c r="CT339" s="45">
        <f>((($B339*2.71^(CT$1*$N339)*($D339/1000)*($O339+$P339)/$D339))/((1+'Instruktion Kostnad nytta'!$C$37)^CT$1))</f>
        <v>55.547887654816996</v>
      </c>
      <c r="CU339" s="45">
        <f>((($B339*2.71^(CU$1*$N339)*($D339/1000)*($O339+$P339)/$D339))/((1+'Instruktion Kostnad nytta'!$C$37)^CU$1))</f>
        <v>56.112091333547696</v>
      </c>
      <c r="CV339" s="45">
        <f>((($B339*2.71^(CV$1*$N339)*($D339/1000)*($O339+$P339)/$D339))/((1+'Instruktion Kostnad nytta'!$C$37)^CV$1))</f>
        <v>56.682025667475763</v>
      </c>
      <c r="CW339" s="45">
        <f>((($B339*2.71^(CW$1*$N339)*($D339/1000)*($O339+$P339)/$D339))/((1+'Instruktion Kostnad nytta'!$C$37)^CW$1))</f>
        <v>57.257748863256467</v>
      </c>
      <c r="CX339" s="45">
        <f>((($B339*2.71^(CX$1*$N339)*($D339/1000)*($O339+$P339)/$D339))/((1+'Instruktion Kostnad nytta'!$C$37)^CX$1))</f>
        <v>57.83931971875387</v>
      </c>
      <c r="CY339" s="45">
        <f>((($B339*2.71^(CY$1*$N339)*($D339/1000)*($O339+$P339)/$D339))/((1+'Instruktion Kostnad nytta'!$C$37)^CY$1))</f>
        <v>58.426797629046156</v>
      </c>
      <c r="CZ339" s="45">
        <f>((($B339*2.71^(CZ$1*$N339)*($D339/1000)*($O339+$P339)/$D339))/((1+'Instruktion Kostnad nytta'!$C$37)^CZ$1))</f>
        <v>59.020242592491172</v>
      </c>
      <c r="DA339" s="45">
        <f>((($B339*2.71^(DA$1*$N339)*($D339/1000)*($O339+$P339)/$D339))/((1+'Instruktion Kostnad nytta'!$C$37)^DA$1))</f>
        <v>59.61971521685431</v>
      </c>
      <c r="DB339" s="45">
        <f>((($B339*2.71^(DB$1*$N339)*($D339/1000)*($O339+$P339)/$D339))/((1+'Instruktion Kostnad nytta'!$C$37)^DB$1))</f>
        <v>60.225276725498077</v>
      </c>
      <c r="DC339" s="45">
        <f>((($B339*2.71^(DC$1*$N339)*($D339/1000)*($O339+$P339)/$D339))/((1+'Instruktion Kostnad nytta'!$C$37)^DC$1))</f>
        <v>60.836988963634859</v>
      </c>
      <c r="DD339" s="45">
        <f>((($B339*2.71^(DD$1*$N339)*($D339/1000)*($O339+$P339)/$D339))/((1+'Instruktion Kostnad nytta'!$C$37)^DD$1))</f>
        <v>61.454914404643155</v>
      </c>
      <c r="DE339" s="45">
        <f>((($B339*2.71^(DE$1*$N339)*($D339/1000)*($O339+$P339)/$D339))/((1+'Instruktion Kostnad nytta'!$C$37)^DE$1))</f>
        <v>62.079116156447682</v>
      </c>
      <c r="DF339" s="45">
        <f>((($B339*2.71^(DF$1*$N339)*($D339/1000)*($O339+$P339)/$D339))/((1+'Instruktion Kostnad nytta'!$C$37)^DF$1))</f>
        <v>62.70965796796483</v>
      </c>
      <c r="DG339" s="45">
        <f>((($B339*2.71^(DG$1*$N339)*($D339/1000)*($O339+$P339)/$D339))/((1+'Instruktion Kostnad nytta'!$C$37)^DG$1))</f>
        <v>63.346604235612872</v>
      </c>
      <c r="DH339" s="45">
        <f>((($B339*2.71^(DH$1*$N339)*($D339/1000)*($O339+$P339)/$D339))/((1+'Instruktion Kostnad nytta'!$C$37)^DH$1))</f>
        <v>63.990020009889072</v>
      </c>
      <c r="DI339" s="45">
        <f>((($B339*2.71^(DI$1*$N339)*($D339/1000)*($O339+$P339)/$D339))/((1+'Instruktion Kostnad nytta'!$C$37)^DI$1))</f>
        <v>64.639971002012857</v>
      </c>
      <c r="DJ339" s="45">
        <f>((($B339*2.71^(DJ$1*$N339)*($D339/1000)*($O339+$P339)/$D339))/((1+'Instruktion Kostnad nytta'!$C$37)^DJ$1))</f>
        <v>65.296523590637122</v>
      </c>
      <c r="DK339" s="45">
        <f>((($B339*2.71^(DK$1*$N339)*($D339/1000)*($O339+$P339)/$D339))/((1+'Instruktion Kostnad nytta'!$C$37)^DK$1))</f>
        <v>65.959744828627237</v>
      </c>
      <c r="DL339" s="45">
        <f>((($B339*2.71^(DL$1*$N339)*($D339/1000)*($O339+$P339)/$D339))/((1+'Instruktion Kostnad nytta'!$C$37)^DL$1))</f>
        <v>66.629702449909004</v>
      </c>
      <c r="DM339" s="45">
        <f>((($B339*2.71^(DM$1*$N339)*($D339/1000)*($O339+$P339)/$D339))/((1+'Instruktion Kostnad nytta'!$C$37)^DM$1))</f>
        <v>67.306464876386457</v>
      </c>
      <c r="DN339" s="45">
        <f>((($B339*2.71^(DN$1*$N339)*($D339/1000)*($O339+$P339)/$D339))/((1+'Instruktion Kostnad nytta'!$C$37)^DN$1))</f>
        <v>67.990101224929418</v>
      </c>
      <c r="DO339" s="45">
        <f>((($B339*2.71^(DO$1*$N339)*($D339/1000)*($O339+$P339)/$D339))/((1+'Instruktion Kostnad nytta'!$C$37)^DO$1))</f>
        <v>68.680681314432647</v>
      </c>
      <c r="DP339" s="45">
        <f>((($B339*2.71^(DP$1*$N339)*($D339/1000)*($O339+$P339)/$D339))/((1+'Instruktion Kostnad nytta'!$C$37)^DP$1))</f>
        <v>69.378275672946003</v>
      </c>
      <c r="DQ339" s="45">
        <f>((($B339*2.71^(DQ$1*$N339)*($D339/1000)*($O339+$P339)/$D339))/((1+'Instruktion Kostnad nytta'!$C$37)^DQ$1))</f>
        <v>70.082955544877592</v>
      </c>
      <c r="DR339" s="45">
        <f>((($B339*2.71^(DR$1*$N339)*($D339/1000)*($O339+$P339)/$D339))/((1+'Instruktion Kostnad nytta'!$C$37)^DR$1))</f>
        <v>70.794792898269904</v>
      </c>
      <c r="DS339" s="45">
        <f>((($B339*2.71^(DS$1*$N339)*($D339/1000)*($O339+$P339)/$D339))/((1+'Instruktion Kostnad nytta'!$C$37)^DS$1))</f>
        <v>71.513860432149713</v>
      </c>
      <c r="DT339" s="45">
        <f>((($B339*2.71^(DT$1*$N339)*($D339/1000)*($O339+$P339)/$D339))/((1+'Instruktion Kostnad nytta'!$C$37)^DT$1))</f>
        <v>72.240231583952706</v>
      </c>
      <c r="DU339" s="45">
        <f>((($B339*2.71^(DU$1*$N339)*($D339/1000)*($O339+$P339)/$D339))/((1+'Instruktion Kostnad nytta'!$C$37)^DU$1))</f>
        <v>72.973980537023593</v>
      </c>
      <c r="DV339" s="45">
        <f>((($B339*2.71^(DV$1*$N339)*($D339/1000)*($O339+$P339)/$D339))/((1+'Instruktion Kostnad nytta'!$C$37)^DV$1))</f>
        <v>73.715182228192504</v>
      </c>
      <c r="DW339" s="45">
        <f>((($B339*2.71^(DW$1*$N339)*($D339/1000)*($O339+$P339)/$D339))/((1+'Instruktion Kostnad nytta'!$C$37)^DW$1))</f>
        <v>74.463912355427894</v>
      </c>
      <c r="DX339" s="45">
        <f>((($B339*2.71^(DX$1*$N339)*($D339/1000)*($O339+$P339)/$D339))/((1+'Instruktion Kostnad nytta'!$C$37)^DX$1))</f>
        <v>75.220247385567816</v>
      </c>
      <c r="DY339" s="45">
        <f>((($B339*2.71^(DY$1*$N339)*($D339/1000)*($O339+$P339)/$D339))/((1+'Instruktion Kostnad nytta'!$C$37)^DY$1))</f>
        <v>75.984264562128971</v>
      </c>
      <c r="DZ339" s="45">
        <f>((($B339*2.71^(DZ$1*$N339)*($D339/1000)*($O339+$P339)/$D339))/((1+'Instruktion Kostnad nytta'!$C$37)^DZ$1))</f>
        <v>76.756041913195887</v>
      </c>
      <c r="EA339" s="45">
        <f>((($B339*2.71^(EA$1*$N339)*($D339/1000)*($O339+$P339)/$D339))/((1+'Instruktion Kostnad nytta'!$C$37)^EA$1))</f>
        <v>77.535658259389692</v>
      </c>
      <c r="EB339" s="45">
        <f>((($B339*2.71^(EB$1*$N339)*($D339/1000)*($O339+$P339)/$D339))/((1+'Instruktion Kostnad nytta'!$C$37)^EB$1))</f>
        <v>78.323193221917847</v>
      </c>
      <c r="EC339" s="45">
        <f>((($B339*2.71^(EC$1*$N339)*($D339/1000)*($O339+$P339)/$D339))/((1+'Instruktion Kostnad nytta'!$C$37)^EC$1))</f>
        <v>79.118727230705829</v>
      </c>
      <c r="ED339" s="45">
        <f>((($B339*2.71^(ED$1*$N339)*($D339/1000)*($O339+$P339)/$D339))/((1+'Instruktion Kostnad nytta'!$C$37)^ED$1))</f>
        <v>79.92234153261137</v>
      </c>
      <c r="EE339" s="45">
        <f>((($B339*2.71^(EE$1*$N339)*($D339/1000)*($O339+$P339)/$D339))/((1+'Instruktion Kostnad nytta'!$C$37)^EE$1))</f>
        <v>80.734118199722133</v>
      </c>
      <c r="EF339" s="45">
        <f>((($B339*2.71^(EF$1*$N339)*($D339/1000)*($O339+$P339)/$D339))/((1+'Instruktion Kostnad nytta'!$C$37)^EF$1))</f>
        <v>81.554140137737463</v>
      </c>
      <c r="EG339" s="45">
        <f>((($B339*2.71^(EG$1*$N339)*($D339/1000)*($O339+$P339)/$D339))/((1+'Instruktion Kostnad nytta'!$C$37)^EG$1))</f>
        <v>82.382491094435622</v>
      </c>
      <c r="EH339" s="45">
        <f>((($B339*2.71^(EH$1*$N339)*($D339/1000)*($O339+$P339)/$D339))/((1+'Instruktion Kostnad nytta'!$C$37)^EH$1))</f>
        <v>83.219255668226751</v>
      </c>
      <c r="EI339" s="45">
        <f>((($B339*2.71^(EI$1*$N339)*($D339/1000)*($O339+$P339)/$D339))/((1+'Instruktion Kostnad nytta'!$C$37)^EI$1))</f>
        <v>84.064519316792683</v>
      </c>
      <c r="EJ339" s="45">
        <f>((($B339*2.71^(EJ$1*$N339)*($D339/1000)*($O339+$P339)/$D339))/((1+'Instruktion Kostnad nytta'!$C$37)^EJ$1))</f>
        <v>84.918368365814985</v>
      </c>
      <c r="EK339" s="45">
        <f>((($B339*2.71^(EK$1*$N339)*($D339/1000)*($O339+$P339)/$D339))/((1+'Instruktion Kostnad nytta'!$C$37)^EK$1))</f>
        <v>85.780890017790796</v>
      </c>
      <c r="EL339" s="45">
        <f>((($B339*2.71^(EL$1*$N339)*($D339/1000)*($O339+$P339)/$D339))/((1+'Instruktion Kostnad nytta'!$C$37)^EL$1))</f>
        <v>86.65217236093919</v>
      </c>
    </row>
    <row r="340" spans="1:142" x14ac:dyDescent="0.25">
      <c r="A340" s="41">
        <v>342</v>
      </c>
      <c r="B340" s="59">
        <v>0.5</v>
      </c>
      <c r="C340" s="59">
        <v>15</v>
      </c>
      <c r="D340" s="60">
        <v>80</v>
      </c>
      <c r="E340" s="59">
        <v>1965</v>
      </c>
      <c r="F340" s="59" t="s">
        <v>98</v>
      </c>
      <c r="G340" s="59">
        <v>127</v>
      </c>
      <c r="H340" s="59" t="s">
        <v>46</v>
      </c>
      <c r="I340" s="59">
        <v>8</v>
      </c>
      <c r="J340" s="41">
        <v>0</v>
      </c>
      <c r="K340" s="41" t="s">
        <v>261</v>
      </c>
      <c r="L340" s="48">
        <f>'Instruktion Kostnad nytta'!C$19/D340+IF((IF(F340="A",'Instruktion Kostnad nytta'!C$25,0)+IF(G340&lt;500,'Instruktion Kostnad nytta'!C$20,('Instruktion Kostnad nytta'!C$20+'Instruktion Kostnad nytta'!C$21))+IF(G340&lt;700,0,('Instruktion Kostnad nytta'!C$22-'Instruktion Kostnad nytta'!C$21))+I340*'Instruktion Kostnad nytta'!C$23/D340)&lt;3000,3000,(IF(F340="A",'Instruktion Kostnad nytta'!C$25,0)+IF(G340&lt;500,'Instruktion Kostnad nytta'!C$20,('Instruktion Kostnad nytta'!C$20+'Instruktion Kostnad nytta'!C$21))+IF(G340&lt;700,0,('Instruktion Kostnad nytta'!C$22-'Instruktion Kostnad nytta'!C$21))+I340*'Instruktion Kostnad nytta'!C$23/D340))</f>
        <v>6875</v>
      </c>
      <c r="M340" s="50">
        <f t="shared" si="15"/>
        <v>6.25</v>
      </c>
      <c r="N340" s="49">
        <f>IF(H340="Gråjärn",'Instruktion Kostnad nytta'!C$32,IF(H340="segjärn",'Instruktion Kostnad nytta'!C$33,IF(H340="PVC",'Instruktion Kostnad nytta'!C$34,IF(H340="PE",'Instruktion Kostnad nytta'!C$35,IF(H340="ST",'Instruktion Kostnad nytta'!C$36,0)))))</f>
        <v>0.03</v>
      </c>
      <c r="O340" s="48">
        <f>IF(G340&lt;200,'Instruktion Kostnad nytta'!C$28,(IF(G340&lt;500,'Instruktion Kostnad nytta'!C$29,'Instruktion Kostnad nytta'!C$30)))</f>
        <v>45000</v>
      </c>
      <c r="P340" s="47">
        <v>4000</v>
      </c>
      <c r="Q340" s="46">
        <f t="shared" si="16"/>
        <v>-429.79509409760863</v>
      </c>
      <c r="R340" s="45">
        <f t="shared" si="17"/>
        <v>-6586.3040142958916</v>
      </c>
      <c r="S340" s="45">
        <f>((($B340*2.71^(S$1*$N340)*($D340/1000)*($O340+$P340)/$D340))/((1+'Instruktion Kostnad nytta'!$C$37)^S$1))</f>
        <v>25.000223905593113</v>
      </c>
      <c r="T340" s="45">
        <f>((($B340*2.71^(T$1*$N340)*($D340/1000)*($O340+$P340)/$D340))/((1+'Instruktion Kostnad nytta'!$C$37)^T$1))</f>
        <v>25.254152882771844</v>
      </c>
      <c r="U340" s="45">
        <f>((($B340*2.71^(U$1*$N340)*($D340/1000)*($O340+$P340)/$D340))/((1+'Instruktion Kostnad nytta'!$C$37)^U$1))</f>
        <v>25.510661033868949</v>
      </c>
      <c r="V340" s="45">
        <f>((($B340*2.71^(V$1*$N340)*($D340/1000)*($O340+$P340)/$D340))/((1+'Instruktion Kostnad nytta'!$C$37)^V$1))</f>
        <v>25.769774555729619</v>
      </c>
      <c r="W340" s="45">
        <f>((($B340*2.71^(W$1*$N340)*($D340/1000)*($O340+$P340)/$D340))/((1+'Instruktion Kostnad nytta'!$C$37)^W$1))</f>
        <v>26.031519911282167</v>
      </c>
      <c r="X340" s="45">
        <f>((($B340*2.71^(X$1*$N340)*($D340/1000)*($O340+$P340)/$D340))/((1+'Instruktion Kostnad nytta'!$C$37)^X$1))</f>
        <v>26.295923832240685</v>
      </c>
      <c r="Y340" s="45">
        <f>((($B340*2.71^(Y$1*$N340)*($D340/1000)*($O340+$P340)/$D340))/((1+'Instruktion Kostnad nytta'!$C$37)^Y$1))</f>
        <v>26.563013321835086</v>
      </c>
      <c r="Z340" s="45">
        <f>((($B340*2.71^(Z$1*$N340)*($D340/1000)*($O340+$P340)/$D340))/((1+'Instruktion Kostnad nytta'!$C$37)^Z$1))</f>
        <v>26.832815657568947</v>
      </c>
      <c r="AA340" s="45">
        <f>((($B340*2.71^(AA$1*$N340)*($D340/1000)*($O340+$P340)/$D340))/((1+'Instruktion Kostnad nytta'!$C$37)^AA$1))</f>
        <v>27.1053583940053</v>
      </c>
      <c r="AB340" s="45">
        <f>((($B340*2.71^(AB$1*$N340)*($D340/1000)*($O340+$P340)/$D340))/((1+'Instruktion Kostnad nytta'!$C$37)^AB$1))</f>
        <v>27.380669365580751</v>
      </c>
      <c r="AC340" s="45">
        <f>((($B340*2.71^(AC$1*$N340)*($D340/1000)*($O340+$P340)/$D340))/((1+'Instruktion Kostnad nytta'!$C$37)^AC$1))</f>
        <v>27.658776689448164</v>
      </c>
      <c r="AD340" s="45">
        <f>((($B340*2.71^(AD$1*$N340)*($D340/1000)*($O340+$P340)/$D340))/((1+'Instruktion Kostnad nytta'!$C$37)^AD$1))</f>
        <v>27.939708768348279</v>
      </c>
      <c r="AE340" s="45">
        <f>((($B340*2.71^(AE$1*$N340)*($D340/1000)*($O340+$P340)/$D340))/((1+'Instruktion Kostnad nytta'!$C$37)^AE$1))</f>
        <v>28.223494293510345</v>
      </c>
      <c r="AF340" s="45">
        <f>((($B340*2.71^(AF$1*$N340)*($D340/1000)*($O340+$P340)/$D340))/((1+'Instruktion Kostnad nytta'!$C$37)^AF$1))</f>
        <v>28.510162247582453</v>
      </c>
      <c r="AG340" s="45">
        <f>((($B340*2.71^(AG$1*$N340)*($D340/1000)*($O340+$P340)/$D340))/((1+'Instruktion Kostnad nytta'!$C$37)^AG$1))</f>
        <v>28.799741907591361</v>
      </c>
      <c r="AH340" s="45">
        <f>((($B340*2.71^(AH$1*$N340)*($D340/1000)*($O340+$P340)/$D340))/((1+'Instruktion Kostnad nytta'!$C$37)^AH$1))</f>
        <v>29.092262847932609</v>
      </c>
      <c r="AI340" s="45">
        <f>((($B340*2.71^(AI$1*$N340)*($D340/1000)*($O340+$P340)/$D340))/((1+'Instruktion Kostnad nytta'!$C$37)^AI$1))</f>
        <v>29.38775494339091</v>
      </c>
      <c r="AJ340" s="45">
        <f>((($B340*2.71^(AJ$1*$N340)*($D340/1000)*($O340+$P340)/$D340))/((1+'Instruktion Kostnad nytta'!$C$37)^AJ$1))</f>
        <v>29.686248372191148</v>
      </c>
      <c r="AK340" s="45">
        <f>((($B340*2.71^(AK$1*$N340)*($D340/1000)*($O340+$P340)/$D340))/((1+'Instruktion Kostnad nytta'!$C$37)^AK$1))</f>
        <v>29.987773619080546</v>
      </c>
      <c r="AL340" s="45">
        <f>((($B340*2.71^(AL$1*$N340)*($D340/1000)*($O340+$P340)/$D340))/((1+'Instruktion Kostnad nytta'!$C$37)^AL$1))</f>
        <v>30.292361478441951</v>
      </c>
      <c r="AM340" s="45">
        <f>((($B340*2.71^(AM$1*$N340)*($D340/1000)*($O340+$P340)/$D340))/((1+'Instruktion Kostnad nytta'!$C$37)^AM$1))</f>
        <v>30.600043057438853</v>
      </c>
      <c r="AN340" s="45">
        <f>((($B340*2.71^(AN$1*$N340)*($D340/1000)*($O340+$P340)/$D340))/((1+'Instruktion Kostnad nytta'!$C$37)^AN$1))</f>
        <v>30.91084977919234</v>
      </c>
      <c r="AO340" s="45">
        <f>((($B340*2.71^(AO$1*$N340)*($D340/1000)*($O340+$P340)/$D340))/((1+'Instruktion Kostnad nytta'!$C$37)^AO$1))</f>
        <v>31.224813385990259</v>
      </c>
      <c r="AP340" s="45">
        <f>((($B340*2.71^(AP$1*$N340)*($D340/1000)*($O340+$P340)/$D340))/((1+'Instruktion Kostnad nytta'!$C$37)^AP$1))</f>
        <v>31.541965942529057</v>
      </c>
      <c r="AQ340" s="45">
        <f>((($B340*2.71^(AQ$1*$N340)*($D340/1000)*($O340+$P340)/$D340))/((1+'Instruktion Kostnad nytta'!$C$37)^AQ$1))</f>
        <v>31.862339839188468</v>
      </c>
      <c r="AR340" s="45">
        <f>((($B340*2.71^(AR$1*$N340)*($D340/1000)*($O340+$P340)/$D340))/((1+'Instruktion Kostnad nytta'!$C$37)^AR$1))</f>
        <v>32.185967795339536</v>
      </c>
      <c r="AS340" s="45">
        <f>((($B340*2.71^(AS$1*$N340)*($D340/1000)*($O340+$P340)/$D340))/((1+'Instruktion Kostnad nytta'!$C$37)^AS$1))</f>
        <v>32.512882862686169</v>
      </c>
      <c r="AT340" s="45">
        <f>((($B340*2.71^(AT$1*$N340)*($D340/1000)*($O340+$P340)/$D340))/((1+'Instruktion Kostnad nytta'!$C$37)^AT$1))</f>
        <v>32.843118428640715</v>
      </c>
      <c r="AU340" s="45">
        <f>((($B340*2.71^(AU$1*$N340)*($D340/1000)*($O340+$P340)/$D340))/((1+'Instruktion Kostnad nytta'!$C$37)^AU$1))</f>
        <v>33.176708219733698</v>
      </c>
      <c r="AV340" s="45">
        <f>((($B340*2.71^(AV$1*$N340)*($D340/1000)*($O340+$P340)/$D340))/((1+'Instruktion Kostnad nytta'!$C$37)^AV$1))</f>
        <v>33.513686305058343</v>
      </c>
      <c r="AW340" s="45">
        <f>((($B340*2.71^(AW$1*$N340)*($D340/1000)*($O340+$P340)/$D340))/((1+'Instruktion Kostnad nytta'!$C$37)^AW$1))</f>
        <v>33.854087099749947</v>
      </c>
      <c r="AX340" s="45">
        <f>((($B340*2.71^(AX$1*$N340)*($D340/1000)*($O340+$P340)/$D340))/((1+'Instruktion Kostnad nytta'!$C$37)^AX$1))</f>
        <v>34.197945368500726</v>
      </c>
      <c r="AY340" s="45">
        <f>((($B340*2.71^(AY$1*$N340)*($D340/1000)*($O340+$P340)/$D340))/((1+'Instruktion Kostnad nytta'!$C$37)^AY$1))</f>
        <v>34.545296229110207</v>
      </c>
      <c r="AZ340" s="45">
        <f>((($B340*2.71^(AZ$1*$N340)*($D340/1000)*($O340+$P340)/$D340))/((1+'Instruktion Kostnad nytta'!$C$37)^AZ$1))</f>
        <v>34.896175156071806</v>
      </c>
      <c r="BA340" s="45">
        <f>((($B340*2.71^(BA$1*$N340)*($D340/1000)*($O340+$P340)/$D340))/((1+'Instruktion Kostnad nytta'!$C$37)^BA$1))</f>
        <v>35.250617984195777</v>
      </c>
      <c r="BB340" s="45">
        <f>((($B340*2.71^(BB$1*$N340)*($D340/1000)*($O340+$P340)/$D340))/((1+'Instruktion Kostnad nytta'!$C$37)^BB$1))</f>
        <v>35.608660912269002</v>
      </c>
      <c r="BC340" s="45">
        <f>((($B340*2.71^(BC$1*$N340)*($D340/1000)*($O340+$P340)/$D340))/((1+'Instruktion Kostnad nytta'!$C$37)^BC$1))</f>
        <v>35.970340506751896</v>
      </c>
      <c r="BD340" s="45">
        <f>((($B340*2.71^(BD$1*$N340)*($D340/1000)*($O340+$P340)/$D340))/((1+'Instruktion Kostnad nytta'!$C$37)^BD$1))</f>
        <v>36.335693705512931</v>
      </c>
      <c r="BE340" s="45">
        <f>((($B340*2.71^(BE$1*$N340)*($D340/1000)*($O340+$P340)/$D340))/((1+'Instruktion Kostnad nytta'!$C$37)^BE$1))</f>
        <v>36.704757821600943</v>
      </c>
      <c r="BF340" s="45">
        <f>((($B340*2.71^(BF$1*$N340)*($D340/1000)*($O340+$P340)/$D340))/((1+'Instruktion Kostnad nytta'!$C$37)^BF$1))</f>
        <v>37.077570547056048</v>
      </c>
      <c r="BG340" s="45">
        <f>((($B340*2.71^(BG$1*$N340)*($D340/1000)*($O340+$P340)/$D340))/((1+'Instruktion Kostnad nytta'!$C$37)^BG$1))</f>
        <v>37.454169956758932</v>
      </c>
      <c r="BH340" s="45">
        <f>((($B340*2.71^(BH$1*$N340)*($D340/1000)*($O340+$P340)/$D340))/((1+'Instruktion Kostnad nytta'!$C$37)^BH$1))</f>
        <v>37.83459451231942</v>
      </c>
      <c r="BI340" s="45">
        <f>((($B340*2.71^(BI$1*$N340)*($D340/1000)*($O340+$P340)/$D340))/((1+'Instruktion Kostnad nytta'!$C$37)^BI$1))</f>
        <v>38.218883066004558</v>
      </c>
      <c r="BJ340" s="45">
        <f>((($B340*2.71^(BJ$1*$N340)*($D340/1000)*($O340+$P340)/$D340))/((1+'Instruktion Kostnad nytta'!$C$37)^BJ$1))</f>
        <v>38.607074864706519</v>
      </c>
      <c r="BK340" s="45">
        <f>((($B340*2.71^(BK$1*$N340)*($D340/1000)*($O340+$P340)/$D340))/((1+'Instruktion Kostnad nytta'!$C$37)^BK$1))</f>
        <v>38.999209553950806</v>
      </c>
      <c r="BL340" s="45">
        <f>((($B340*2.71^(BL$1*$N340)*($D340/1000)*($O340+$P340)/$D340))/((1+'Instruktion Kostnad nytta'!$C$37)^BL$1))</f>
        <v>39.39532718194527</v>
      </c>
      <c r="BM340" s="45">
        <f>((($B340*2.71^(BM$1*$N340)*($D340/1000)*($O340+$P340)/$D340))/((1+'Instruktion Kostnad nytta'!$C$37)^BM$1))</f>
        <v>39.795468203670062</v>
      </c>
      <c r="BN340" s="45">
        <f>((($B340*2.71^(BN$1*$N340)*($D340/1000)*($O340+$P340)/$D340))/((1+'Instruktion Kostnad nytta'!$C$37)^BN$1))</f>
        <v>40.199673485009399</v>
      </c>
      <c r="BO340" s="45">
        <f>((($B340*2.71^(BO$1*$N340)*($D340/1000)*($O340+$P340)/$D340))/((1+'Instruktion Kostnad nytta'!$C$37)^BO$1))</f>
        <v>40.607984306925012</v>
      </c>
      <c r="BP340" s="45">
        <f>((($B340*2.71^(BP$1*$N340)*($D340/1000)*($O340+$P340)/$D340))/((1+'Instruktion Kostnad nytta'!$C$37)^BP$1))</f>
        <v>41.020442369672224</v>
      </c>
      <c r="BQ340" s="45">
        <f>((($B340*2.71^(BQ$1*$N340)*($D340/1000)*($O340+$P340)/$D340))/((1+'Instruktion Kostnad nytta'!$C$37)^BQ$1))</f>
        <v>41.437089797058633</v>
      </c>
      <c r="BR340" s="45">
        <f>((($B340*2.71^(BR$1*$N340)*($D340/1000)*($O340+$P340)/$D340))/((1+'Instruktion Kostnad nytta'!$C$37)^BR$1))</f>
        <v>41.857969140746285</v>
      </c>
      <c r="BS340" s="45">
        <f>((($B340*2.71^(BS$1*$N340)*($D340/1000)*($O340+$P340)/$D340))/((1+'Instruktion Kostnad nytta'!$C$37)^BS$1))</f>
        <v>42.283123384597289</v>
      </c>
      <c r="BT340" s="45">
        <f>((($B340*2.71^(BT$1*$N340)*($D340/1000)*($O340+$P340)/$D340))/((1+'Instruktion Kostnad nytta'!$C$37)^BT$1))</f>
        <v>42.712595949063832</v>
      </c>
      <c r="BU340" s="45">
        <f>((($B340*2.71^(BU$1*$N340)*($D340/1000)*($O340+$P340)/$D340))/((1+'Instruktion Kostnad nytta'!$C$37)^BU$1))</f>
        <v>43.146430695622549</v>
      </c>
      <c r="BV340" s="45">
        <f>((($B340*2.71^(BV$1*$N340)*($D340/1000)*($O340+$P340)/$D340))/((1+'Instruktion Kostnad nytta'!$C$37)^BV$1))</f>
        <v>43.584671931254093</v>
      </c>
      <c r="BW340" s="45">
        <f>((($B340*2.71^(BW$1*$N340)*($D340/1000)*($O340+$P340)/$D340))/((1+'Instruktion Kostnad nytta'!$C$37)^BW$1))</f>
        <v>44.02736441296814</v>
      </c>
      <c r="BX340" s="45">
        <f>((($B340*2.71^(BX$1*$N340)*($D340/1000)*($O340+$P340)/$D340))/((1+'Instruktion Kostnad nytta'!$C$37)^BX$1))</f>
        <v>44.474553352374357</v>
      </c>
      <c r="BY340" s="45">
        <f>((($B340*2.71^(BY$1*$N340)*($D340/1000)*($O340+$P340)/$D340))/((1+'Instruktion Kostnad nytta'!$C$37)^BY$1))</f>
        <v>44.926284420299801</v>
      </c>
      <c r="BZ340" s="45">
        <f>((($B340*2.71^(BZ$1*$N340)*($D340/1000)*($O340+$P340)/$D340))/((1+'Instruktion Kostnad nytta'!$C$37)^BZ$1))</f>
        <v>45.382603751453274</v>
      </c>
      <c r="CA340" s="45">
        <f>((($B340*2.71^(CA$1*$N340)*($D340/1000)*($O340+$P340)/$D340))/((1+'Instruktion Kostnad nytta'!$C$37)^CA$1))</f>
        <v>45.843557949136923</v>
      </c>
      <c r="CB340" s="45">
        <f>((($B340*2.71^(CB$1*$N340)*($D340/1000)*($O340+$P340)/$D340))/((1+'Instruktion Kostnad nytta'!$C$37)^CB$1))</f>
        <v>46.309194090005803</v>
      </c>
      <c r="CC340" s="45">
        <f>((($B340*2.71^(CC$1*$N340)*($D340/1000)*($O340+$P340)/$D340))/((1+'Instruktion Kostnad nytta'!$C$37)^CC$1))</f>
        <v>46.779559728875739</v>
      </c>
      <c r="CD340" s="45">
        <f>((($B340*2.71^(CD$1*$N340)*($D340/1000)*($O340+$P340)/$D340))/((1+'Instruktion Kostnad nytta'!$C$37)^CD$1))</f>
        <v>47.254702903580153</v>
      </c>
      <c r="CE340" s="45">
        <f>((($B340*2.71^(CE$1*$N340)*($D340/1000)*($O340+$P340)/$D340))/((1+'Instruktion Kostnad nytta'!$C$37)^CE$1))</f>
        <v>47.734672139875926</v>
      </c>
      <c r="CF340" s="45">
        <f>((($B340*2.71^(CF$1*$N340)*($D340/1000)*($O340+$P340)/$D340))/((1+'Instruktion Kostnad nytta'!$C$37)^CF$1))</f>
        <v>48.219516456399383</v>
      </c>
      <c r="CG340" s="45">
        <f>((($B340*2.71^(CG$1*$N340)*($D340/1000)*($O340+$P340)/$D340))/((1+'Instruktion Kostnad nytta'!$C$37)^CG$1))</f>
        <v>48.709285369672486</v>
      </c>
      <c r="CH340" s="45">
        <f>((($B340*2.71^(CH$1*$N340)*($D340/1000)*($O340+$P340)/$D340))/((1+'Instruktion Kostnad nytta'!$C$37)^CH$1))</f>
        <v>49.204028899159844</v>
      </c>
      <c r="CI340" s="45">
        <f>((($B340*2.71^(CI$1*$N340)*($D340/1000)*($O340+$P340)/$D340))/((1+'Instruktion Kostnad nytta'!$C$37)^CI$1))</f>
        <v>49.703797572377269</v>
      </c>
      <c r="CJ340" s="45">
        <f>((($B340*2.71^(CJ$1*$N340)*($D340/1000)*($O340+$P340)/$D340))/((1+'Instruktion Kostnad nytta'!$C$37)^CJ$1))</f>
        <v>50.208642430051853</v>
      </c>
      <c r="CK340" s="45">
        <f>((($B340*2.71^(CK$1*$N340)*($D340/1000)*($O340+$P340)/$D340))/((1+'Instruktion Kostnad nytta'!$C$37)^CK$1))</f>
        <v>50.718615031334977</v>
      </c>
      <c r="CL340" s="45">
        <f>((($B340*2.71^(CL$1*$N340)*($D340/1000)*($O340+$P340)/$D340))/((1+'Instruktion Kostnad nytta'!$C$37)^CL$1))</f>
        <v>51.233767459067714</v>
      </c>
      <c r="CM340" s="45">
        <f>((($B340*2.71^(CM$1*$N340)*($D340/1000)*($O340+$P340)/$D340))/((1+'Instruktion Kostnad nytta'!$C$37)^CM$1))</f>
        <v>51.754152325100151</v>
      </c>
      <c r="CN340" s="45">
        <f>((($B340*2.71^(CN$1*$N340)*($D340/1000)*($O340+$P340)/$D340))/((1+'Instruktion Kostnad nytta'!$C$37)^CN$1))</f>
        <v>52.279822775664641</v>
      </c>
      <c r="CO340" s="45">
        <f>((($B340*2.71^(CO$1*$N340)*($D340/1000)*($O340+$P340)/$D340))/((1+'Instruktion Kostnad nytta'!$C$37)^CO$1))</f>
        <v>52.81083249680313</v>
      </c>
      <c r="CP340" s="45">
        <f>((($B340*2.71^(CP$1*$N340)*($D340/1000)*($O340+$P340)/$D340))/((1+'Instruktion Kostnad nytta'!$C$37)^CP$1))</f>
        <v>53.34723571985068</v>
      </c>
      <c r="CQ340" s="45">
        <f>((($B340*2.71^(CQ$1*$N340)*($D340/1000)*($O340+$P340)/$D340))/((1+'Instruktion Kostnad nytta'!$C$37)^CQ$1))</f>
        <v>53.889087226973508</v>
      </c>
      <c r="CR340" s="45">
        <f>((($B340*2.71^(CR$1*$N340)*($D340/1000)*($O340+$P340)/$D340))/((1+'Instruktion Kostnad nytta'!$C$37)^CR$1))</f>
        <v>54.436442356764182</v>
      </c>
      <c r="CS340" s="45">
        <f>((($B340*2.71^(CS$1*$N340)*($D340/1000)*($O340+$P340)/$D340))/((1+'Instruktion Kostnad nytta'!$C$37)^CS$1))</f>
        <v>54.989357009892906</v>
      </c>
      <c r="CT340" s="45">
        <f>((($B340*2.71^(CT$1*$N340)*($D340/1000)*($O340+$P340)/$D340))/((1+'Instruktion Kostnad nytta'!$C$37)^CT$1))</f>
        <v>55.547887654816996</v>
      </c>
      <c r="CU340" s="45">
        <f>((($B340*2.71^(CU$1*$N340)*($D340/1000)*($O340+$P340)/$D340))/((1+'Instruktion Kostnad nytta'!$C$37)^CU$1))</f>
        <v>56.112091333547696</v>
      </c>
      <c r="CV340" s="45">
        <f>((($B340*2.71^(CV$1*$N340)*($D340/1000)*($O340+$P340)/$D340))/((1+'Instruktion Kostnad nytta'!$C$37)^CV$1))</f>
        <v>56.682025667475763</v>
      </c>
      <c r="CW340" s="45">
        <f>((($B340*2.71^(CW$1*$N340)*($D340/1000)*($O340+$P340)/$D340))/((1+'Instruktion Kostnad nytta'!$C$37)^CW$1))</f>
        <v>57.257748863256467</v>
      </c>
      <c r="CX340" s="45">
        <f>((($B340*2.71^(CX$1*$N340)*($D340/1000)*($O340+$P340)/$D340))/((1+'Instruktion Kostnad nytta'!$C$37)^CX$1))</f>
        <v>57.83931971875387</v>
      </c>
      <c r="CY340" s="45">
        <f>((($B340*2.71^(CY$1*$N340)*($D340/1000)*($O340+$P340)/$D340))/((1+'Instruktion Kostnad nytta'!$C$37)^CY$1))</f>
        <v>58.426797629046156</v>
      </c>
      <c r="CZ340" s="45">
        <f>((($B340*2.71^(CZ$1*$N340)*($D340/1000)*($O340+$P340)/$D340))/((1+'Instruktion Kostnad nytta'!$C$37)^CZ$1))</f>
        <v>59.020242592491172</v>
      </c>
      <c r="DA340" s="45">
        <f>((($B340*2.71^(DA$1*$N340)*($D340/1000)*($O340+$P340)/$D340))/((1+'Instruktion Kostnad nytta'!$C$37)^DA$1))</f>
        <v>59.61971521685431</v>
      </c>
      <c r="DB340" s="45">
        <f>((($B340*2.71^(DB$1*$N340)*($D340/1000)*($O340+$P340)/$D340))/((1+'Instruktion Kostnad nytta'!$C$37)^DB$1))</f>
        <v>60.225276725498077</v>
      </c>
      <c r="DC340" s="45">
        <f>((($B340*2.71^(DC$1*$N340)*($D340/1000)*($O340+$P340)/$D340))/((1+'Instruktion Kostnad nytta'!$C$37)^DC$1))</f>
        <v>60.836988963634859</v>
      </c>
      <c r="DD340" s="45">
        <f>((($B340*2.71^(DD$1*$N340)*($D340/1000)*($O340+$P340)/$D340))/((1+'Instruktion Kostnad nytta'!$C$37)^DD$1))</f>
        <v>61.454914404643155</v>
      </c>
      <c r="DE340" s="45">
        <f>((($B340*2.71^(DE$1*$N340)*($D340/1000)*($O340+$P340)/$D340))/((1+'Instruktion Kostnad nytta'!$C$37)^DE$1))</f>
        <v>62.079116156447682</v>
      </c>
      <c r="DF340" s="45">
        <f>((($B340*2.71^(DF$1*$N340)*($D340/1000)*($O340+$P340)/$D340))/((1+'Instruktion Kostnad nytta'!$C$37)^DF$1))</f>
        <v>62.70965796796483</v>
      </c>
      <c r="DG340" s="45">
        <f>((($B340*2.71^(DG$1*$N340)*($D340/1000)*($O340+$P340)/$D340))/((1+'Instruktion Kostnad nytta'!$C$37)^DG$1))</f>
        <v>63.346604235612872</v>
      </c>
      <c r="DH340" s="45">
        <f>((($B340*2.71^(DH$1*$N340)*($D340/1000)*($O340+$P340)/$D340))/((1+'Instruktion Kostnad nytta'!$C$37)^DH$1))</f>
        <v>63.990020009889072</v>
      </c>
      <c r="DI340" s="45">
        <f>((($B340*2.71^(DI$1*$N340)*($D340/1000)*($O340+$P340)/$D340))/((1+'Instruktion Kostnad nytta'!$C$37)^DI$1))</f>
        <v>64.639971002012857</v>
      </c>
      <c r="DJ340" s="45">
        <f>((($B340*2.71^(DJ$1*$N340)*($D340/1000)*($O340+$P340)/$D340))/((1+'Instruktion Kostnad nytta'!$C$37)^DJ$1))</f>
        <v>65.296523590637122</v>
      </c>
      <c r="DK340" s="45">
        <f>((($B340*2.71^(DK$1*$N340)*($D340/1000)*($O340+$P340)/$D340))/((1+'Instruktion Kostnad nytta'!$C$37)^DK$1))</f>
        <v>65.959744828627237</v>
      </c>
      <c r="DL340" s="45">
        <f>((($B340*2.71^(DL$1*$N340)*($D340/1000)*($O340+$P340)/$D340))/((1+'Instruktion Kostnad nytta'!$C$37)^DL$1))</f>
        <v>66.629702449909004</v>
      </c>
      <c r="DM340" s="45">
        <f>((($B340*2.71^(DM$1*$N340)*($D340/1000)*($O340+$P340)/$D340))/((1+'Instruktion Kostnad nytta'!$C$37)^DM$1))</f>
        <v>67.306464876386457</v>
      </c>
      <c r="DN340" s="45">
        <f>((($B340*2.71^(DN$1*$N340)*($D340/1000)*($O340+$P340)/$D340))/((1+'Instruktion Kostnad nytta'!$C$37)^DN$1))</f>
        <v>67.990101224929418</v>
      </c>
      <c r="DO340" s="45">
        <f>((($B340*2.71^(DO$1*$N340)*($D340/1000)*($O340+$P340)/$D340))/((1+'Instruktion Kostnad nytta'!$C$37)^DO$1))</f>
        <v>68.680681314432647</v>
      </c>
      <c r="DP340" s="45">
        <f>((($B340*2.71^(DP$1*$N340)*($D340/1000)*($O340+$P340)/$D340))/((1+'Instruktion Kostnad nytta'!$C$37)^DP$1))</f>
        <v>69.378275672946003</v>
      </c>
      <c r="DQ340" s="45">
        <f>((($B340*2.71^(DQ$1*$N340)*($D340/1000)*($O340+$P340)/$D340))/((1+'Instruktion Kostnad nytta'!$C$37)^DQ$1))</f>
        <v>70.082955544877592</v>
      </c>
      <c r="DR340" s="45">
        <f>((($B340*2.71^(DR$1*$N340)*($D340/1000)*($O340+$P340)/$D340))/((1+'Instruktion Kostnad nytta'!$C$37)^DR$1))</f>
        <v>70.794792898269904</v>
      </c>
      <c r="DS340" s="45">
        <f>((($B340*2.71^(DS$1*$N340)*($D340/1000)*($O340+$P340)/$D340))/((1+'Instruktion Kostnad nytta'!$C$37)^DS$1))</f>
        <v>71.513860432149713</v>
      </c>
      <c r="DT340" s="45">
        <f>((($B340*2.71^(DT$1*$N340)*($D340/1000)*($O340+$P340)/$D340))/((1+'Instruktion Kostnad nytta'!$C$37)^DT$1))</f>
        <v>72.240231583952706</v>
      </c>
      <c r="DU340" s="45">
        <f>((($B340*2.71^(DU$1*$N340)*($D340/1000)*($O340+$P340)/$D340))/((1+'Instruktion Kostnad nytta'!$C$37)^DU$1))</f>
        <v>72.973980537023593</v>
      </c>
      <c r="DV340" s="45">
        <f>((($B340*2.71^(DV$1*$N340)*($D340/1000)*($O340+$P340)/$D340))/((1+'Instruktion Kostnad nytta'!$C$37)^DV$1))</f>
        <v>73.715182228192504</v>
      </c>
      <c r="DW340" s="45">
        <f>((($B340*2.71^(DW$1*$N340)*($D340/1000)*($O340+$P340)/$D340))/((1+'Instruktion Kostnad nytta'!$C$37)^DW$1))</f>
        <v>74.463912355427894</v>
      </c>
      <c r="DX340" s="45">
        <f>((($B340*2.71^(DX$1*$N340)*($D340/1000)*($O340+$P340)/$D340))/((1+'Instruktion Kostnad nytta'!$C$37)^DX$1))</f>
        <v>75.220247385567816</v>
      </c>
      <c r="DY340" s="45">
        <f>((($B340*2.71^(DY$1*$N340)*($D340/1000)*($O340+$P340)/$D340))/((1+'Instruktion Kostnad nytta'!$C$37)^DY$1))</f>
        <v>75.984264562128971</v>
      </c>
      <c r="DZ340" s="45">
        <f>((($B340*2.71^(DZ$1*$N340)*($D340/1000)*($O340+$P340)/$D340))/((1+'Instruktion Kostnad nytta'!$C$37)^DZ$1))</f>
        <v>76.756041913195887</v>
      </c>
      <c r="EA340" s="45">
        <f>((($B340*2.71^(EA$1*$N340)*($D340/1000)*($O340+$P340)/$D340))/((1+'Instruktion Kostnad nytta'!$C$37)^EA$1))</f>
        <v>77.535658259389692</v>
      </c>
      <c r="EB340" s="45">
        <f>((($B340*2.71^(EB$1*$N340)*($D340/1000)*($O340+$P340)/$D340))/((1+'Instruktion Kostnad nytta'!$C$37)^EB$1))</f>
        <v>78.323193221917847</v>
      </c>
      <c r="EC340" s="45">
        <f>((($B340*2.71^(EC$1*$N340)*($D340/1000)*($O340+$P340)/$D340))/((1+'Instruktion Kostnad nytta'!$C$37)^EC$1))</f>
        <v>79.118727230705829</v>
      </c>
      <c r="ED340" s="45">
        <f>((($B340*2.71^(ED$1*$N340)*($D340/1000)*($O340+$P340)/$D340))/((1+'Instruktion Kostnad nytta'!$C$37)^ED$1))</f>
        <v>79.92234153261137</v>
      </c>
      <c r="EE340" s="45">
        <f>((($B340*2.71^(EE$1*$N340)*($D340/1000)*($O340+$P340)/$D340))/((1+'Instruktion Kostnad nytta'!$C$37)^EE$1))</f>
        <v>80.734118199722133</v>
      </c>
      <c r="EF340" s="45">
        <f>((($B340*2.71^(EF$1*$N340)*($D340/1000)*($O340+$P340)/$D340))/((1+'Instruktion Kostnad nytta'!$C$37)^EF$1))</f>
        <v>81.554140137737463</v>
      </c>
      <c r="EG340" s="45">
        <f>((($B340*2.71^(EG$1*$N340)*($D340/1000)*($O340+$P340)/$D340))/((1+'Instruktion Kostnad nytta'!$C$37)^EG$1))</f>
        <v>82.382491094435622</v>
      </c>
      <c r="EH340" s="45">
        <f>((($B340*2.71^(EH$1*$N340)*($D340/1000)*($O340+$P340)/$D340))/((1+'Instruktion Kostnad nytta'!$C$37)^EH$1))</f>
        <v>83.219255668226751</v>
      </c>
      <c r="EI340" s="45">
        <f>((($B340*2.71^(EI$1*$N340)*($D340/1000)*($O340+$P340)/$D340))/((1+'Instruktion Kostnad nytta'!$C$37)^EI$1))</f>
        <v>84.064519316792683</v>
      </c>
      <c r="EJ340" s="45">
        <f>((($B340*2.71^(EJ$1*$N340)*($D340/1000)*($O340+$P340)/$D340))/((1+'Instruktion Kostnad nytta'!$C$37)^EJ$1))</f>
        <v>84.918368365814985</v>
      </c>
      <c r="EK340" s="45">
        <f>((($B340*2.71^(EK$1*$N340)*($D340/1000)*($O340+$P340)/$D340))/((1+'Instruktion Kostnad nytta'!$C$37)^EK$1))</f>
        <v>85.780890017790796</v>
      </c>
      <c r="EL340" s="45">
        <f>((($B340*2.71^(EL$1*$N340)*($D340/1000)*($O340+$P340)/$D340))/((1+'Instruktion Kostnad nytta'!$C$37)^EL$1))</f>
        <v>86.65217236093919</v>
      </c>
    </row>
    <row r="341" spans="1:142" x14ac:dyDescent="0.25">
      <c r="A341" s="41">
        <v>343</v>
      </c>
      <c r="B341" s="59">
        <v>0.5</v>
      </c>
      <c r="C341" s="59">
        <v>15</v>
      </c>
      <c r="D341" s="60">
        <v>80</v>
      </c>
      <c r="E341" s="59">
        <v>1965</v>
      </c>
      <c r="F341" s="59" t="s">
        <v>98</v>
      </c>
      <c r="G341" s="59">
        <v>127</v>
      </c>
      <c r="H341" s="59" t="s">
        <v>46</v>
      </c>
      <c r="I341" s="59">
        <v>8</v>
      </c>
      <c r="J341" s="41">
        <v>0</v>
      </c>
      <c r="K341" s="41" t="s">
        <v>260</v>
      </c>
      <c r="L341" s="48">
        <f>'Instruktion Kostnad nytta'!C$19/D341+IF((IF(F341="A",'Instruktion Kostnad nytta'!C$25,0)+IF(G341&lt;500,'Instruktion Kostnad nytta'!C$20,('Instruktion Kostnad nytta'!C$20+'Instruktion Kostnad nytta'!C$21))+IF(G341&lt;700,0,('Instruktion Kostnad nytta'!C$22-'Instruktion Kostnad nytta'!C$21))+I341*'Instruktion Kostnad nytta'!C$23/D341)&lt;3000,3000,(IF(F341="A",'Instruktion Kostnad nytta'!C$25,0)+IF(G341&lt;500,'Instruktion Kostnad nytta'!C$20,('Instruktion Kostnad nytta'!C$20+'Instruktion Kostnad nytta'!C$21))+IF(G341&lt;700,0,('Instruktion Kostnad nytta'!C$22-'Instruktion Kostnad nytta'!C$21))+I341*'Instruktion Kostnad nytta'!C$23/D341))</f>
        <v>6875</v>
      </c>
      <c r="M341" s="50">
        <f t="shared" si="15"/>
        <v>6.25</v>
      </c>
      <c r="N341" s="49">
        <f>IF(H341="Gråjärn",'Instruktion Kostnad nytta'!C$32,IF(H341="segjärn",'Instruktion Kostnad nytta'!C$33,IF(H341="PVC",'Instruktion Kostnad nytta'!C$34,IF(H341="PE",'Instruktion Kostnad nytta'!C$35,IF(H341="ST",'Instruktion Kostnad nytta'!C$36,0)))))</f>
        <v>0.03</v>
      </c>
      <c r="O341" s="48">
        <f>IF(G341&lt;200,'Instruktion Kostnad nytta'!C$28,(IF(G341&lt;500,'Instruktion Kostnad nytta'!C$29,'Instruktion Kostnad nytta'!C$30)))</f>
        <v>45000</v>
      </c>
      <c r="P341" s="47">
        <v>4000</v>
      </c>
      <c r="Q341" s="46">
        <f t="shared" si="16"/>
        <v>-429.79509409760863</v>
      </c>
      <c r="R341" s="45">
        <f t="shared" si="17"/>
        <v>-6586.3040142958916</v>
      </c>
      <c r="S341" s="45">
        <f>((($B341*2.71^(S$1*$N341)*($D341/1000)*($O341+$P341)/$D341))/((1+'Instruktion Kostnad nytta'!$C$37)^S$1))</f>
        <v>25.000223905593113</v>
      </c>
      <c r="T341" s="45">
        <f>((($B341*2.71^(T$1*$N341)*($D341/1000)*($O341+$P341)/$D341))/((1+'Instruktion Kostnad nytta'!$C$37)^T$1))</f>
        <v>25.254152882771844</v>
      </c>
      <c r="U341" s="45">
        <f>((($B341*2.71^(U$1*$N341)*($D341/1000)*($O341+$P341)/$D341))/((1+'Instruktion Kostnad nytta'!$C$37)^U$1))</f>
        <v>25.510661033868949</v>
      </c>
      <c r="V341" s="45">
        <f>((($B341*2.71^(V$1*$N341)*($D341/1000)*($O341+$P341)/$D341))/((1+'Instruktion Kostnad nytta'!$C$37)^V$1))</f>
        <v>25.769774555729619</v>
      </c>
      <c r="W341" s="45">
        <f>((($B341*2.71^(W$1*$N341)*($D341/1000)*($O341+$P341)/$D341))/((1+'Instruktion Kostnad nytta'!$C$37)^W$1))</f>
        <v>26.031519911282167</v>
      </c>
      <c r="X341" s="45">
        <f>((($B341*2.71^(X$1*$N341)*($D341/1000)*($O341+$P341)/$D341))/((1+'Instruktion Kostnad nytta'!$C$37)^X$1))</f>
        <v>26.295923832240685</v>
      </c>
      <c r="Y341" s="45">
        <f>((($B341*2.71^(Y$1*$N341)*($D341/1000)*($O341+$P341)/$D341))/((1+'Instruktion Kostnad nytta'!$C$37)^Y$1))</f>
        <v>26.563013321835086</v>
      </c>
      <c r="Z341" s="45">
        <f>((($B341*2.71^(Z$1*$N341)*($D341/1000)*($O341+$P341)/$D341))/((1+'Instruktion Kostnad nytta'!$C$37)^Z$1))</f>
        <v>26.832815657568947</v>
      </c>
      <c r="AA341" s="45">
        <f>((($B341*2.71^(AA$1*$N341)*($D341/1000)*($O341+$P341)/$D341))/((1+'Instruktion Kostnad nytta'!$C$37)^AA$1))</f>
        <v>27.1053583940053</v>
      </c>
      <c r="AB341" s="45">
        <f>((($B341*2.71^(AB$1*$N341)*($D341/1000)*($O341+$P341)/$D341))/((1+'Instruktion Kostnad nytta'!$C$37)^AB$1))</f>
        <v>27.380669365580751</v>
      </c>
      <c r="AC341" s="45">
        <f>((($B341*2.71^(AC$1*$N341)*($D341/1000)*($O341+$P341)/$D341))/((1+'Instruktion Kostnad nytta'!$C$37)^AC$1))</f>
        <v>27.658776689448164</v>
      </c>
      <c r="AD341" s="45">
        <f>((($B341*2.71^(AD$1*$N341)*($D341/1000)*($O341+$P341)/$D341))/((1+'Instruktion Kostnad nytta'!$C$37)^AD$1))</f>
        <v>27.939708768348279</v>
      </c>
      <c r="AE341" s="45">
        <f>((($B341*2.71^(AE$1*$N341)*($D341/1000)*($O341+$P341)/$D341))/((1+'Instruktion Kostnad nytta'!$C$37)^AE$1))</f>
        <v>28.223494293510345</v>
      </c>
      <c r="AF341" s="45">
        <f>((($B341*2.71^(AF$1*$N341)*($D341/1000)*($O341+$P341)/$D341))/((1+'Instruktion Kostnad nytta'!$C$37)^AF$1))</f>
        <v>28.510162247582453</v>
      </c>
      <c r="AG341" s="45">
        <f>((($B341*2.71^(AG$1*$N341)*($D341/1000)*($O341+$P341)/$D341))/((1+'Instruktion Kostnad nytta'!$C$37)^AG$1))</f>
        <v>28.799741907591361</v>
      </c>
      <c r="AH341" s="45">
        <f>((($B341*2.71^(AH$1*$N341)*($D341/1000)*($O341+$P341)/$D341))/((1+'Instruktion Kostnad nytta'!$C$37)^AH$1))</f>
        <v>29.092262847932609</v>
      </c>
      <c r="AI341" s="45">
        <f>((($B341*2.71^(AI$1*$N341)*($D341/1000)*($O341+$P341)/$D341))/((1+'Instruktion Kostnad nytta'!$C$37)^AI$1))</f>
        <v>29.38775494339091</v>
      </c>
      <c r="AJ341" s="45">
        <f>((($B341*2.71^(AJ$1*$N341)*($D341/1000)*($O341+$P341)/$D341))/((1+'Instruktion Kostnad nytta'!$C$37)^AJ$1))</f>
        <v>29.686248372191148</v>
      </c>
      <c r="AK341" s="45">
        <f>((($B341*2.71^(AK$1*$N341)*($D341/1000)*($O341+$P341)/$D341))/((1+'Instruktion Kostnad nytta'!$C$37)^AK$1))</f>
        <v>29.987773619080546</v>
      </c>
      <c r="AL341" s="45">
        <f>((($B341*2.71^(AL$1*$N341)*($D341/1000)*($O341+$P341)/$D341))/((1+'Instruktion Kostnad nytta'!$C$37)^AL$1))</f>
        <v>30.292361478441951</v>
      </c>
      <c r="AM341" s="45">
        <f>((($B341*2.71^(AM$1*$N341)*($D341/1000)*($O341+$P341)/$D341))/((1+'Instruktion Kostnad nytta'!$C$37)^AM$1))</f>
        <v>30.600043057438853</v>
      </c>
      <c r="AN341" s="45">
        <f>((($B341*2.71^(AN$1*$N341)*($D341/1000)*($O341+$P341)/$D341))/((1+'Instruktion Kostnad nytta'!$C$37)^AN$1))</f>
        <v>30.91084977919234</v>
      </c>
      <c r="AO341" s="45">
        <f>((($B341*2.71^(AO$1*$N341)*($D341/1000)*($O341+$P341)/$D341))/((1+'Instruktion Kostnad nytta'!$C$37)^AO$1))</f>
        <v>31.224813385990259</v>
      </c>
      <c r="AP341" s="45">
        <f>((($B341*2.71^(AP$1*$N341)*($D341/1000)*($O341+$P341)/$D341))/((1+'Instruktion Kostnad nytta'!$C$37)^AP$1))</f>
        <v>31.541965942529057</v>
      </c>
      <c r="AQ341" s="45">
        <f>((($B341*2.71^(AQ$1*$N341)*($D341/1000)*($O341+$P341)/$D341))/((1+'Instruktion Kostnad nytta'!$C$37)^AQ$1))</f>
        <v>31.862339839188468</v>
      </c>
      <c r="AR341" s="45">
        <f>((($B341*2.71^(AR$1*$N341)*($D341/1000)*($O341+$P341)/$D341))/((1+'Instruktion Kostnad nytta'!$C$37)^AR$1))</f>
        <v>32.185967795339536</v>
      </c>
      <c r="AS341" s="45">
        <f>((($B341*2.71^(AS$1*$N341)*($D341/1000)*($O341+$P341)/$D341))/((1+'Instruktion Kostnad nytta'!$C$37)^AS$1))</f>
        <v>32.512882862686169</v>
      </c>
      <c r="AT341" s="45">
        <f>((($B341*2.71^(AT$1*$N341)*($D341/1000)*($O341+$P341)/$D341))/((1+'Instruktion Kostnad nytta'!$C$37)^AT$1))</f>
        <v>32.843118428640715</v>
      </c>
      <c r="AU341" s="45">
        <f>((($B341*2.71^(AU$1*$N341)*($D341/1000)*($O341+$P341)/$D341))/((1+'Instruktion Kostnad nytta'!$C$37)^AU$1))</f>
        <v>33.176708219733698</v>
      </c>
      <c r="AV341" s="45">
        <f>((($B341*2.71^(AV$1*$N341)*($D341/1000)*($O341+$P341)/$D341))/((1+'Instruktion Kostnad nytta'!$C$37)^AV$1))</f>
        <v>33.513686305058343</v>
      </c>
      <c r="AW341" s="45">
        <f>((($B341*2.71^(AW$1*$N341)*($D341/1000)*($O341+$P341)/$D341))/((1+'Instruktion Kostnad nytta'!$C$37)^AW$1))</f>
        <v>33.854087099749947</v>
      </c>
      <c r="AX341" s="45">
        <f>((($B341*2.71^(AX$1*$N341)*($D341/1000)*($O341+$P341)/$D341))/((1+'Instruktion Kostnad nytta'!$C$37)^AX$1))</f>
        <v>34.197945368500726</v>
      </c>
      <c r="AY341" s="45">
        <f>((($B341*2.71^(AY$1*$N341)*($D341/1000)*($O341+$P341)/$D341))/((1+'Instruktion Kostnad nytta'!$C$37)^AY$1))</f>
        <v>34.545296229110207</v>
      </c>
      <c r="AZ341" s="45">
        <f>((($B341*2.71^(AZ$1*$N341)*($D341/1000)*($O341+$P341)/$D341))/((1+'Instruktion Kostnad nytta'!$C$37)^AZ$1))</f>
        <v>34.896175156071806</v>
      </c>
      <c r="BA341" s="45">
        <f>((($B341*2.71^(BA$1*$N341)*($D341/1000)*($O341+$P341)/$D341))/((1+'Instruktion Kostnad nytta'!$C$37)^BA$1))</f>
        <v>35.250617984195777</v>
      </c>
      <c r="BB341" s="45">
        <f>((($B341*2.71^(BB$1*$N341)*($D341/1000)*($O341+$P341)/$D341))/((1+'Instruktion Kostnad nytta'!$C$37)^BB$1))</f>
        <v>35.608660912269002</v>
      </c>
      <c r="BC341" s="45">
        <f>((($B341*2.71^(BC$1*$N341)*($D341/1000)*($O341+$P341)/$D341))/((1+'Instruktion Kostnad nytta'!$C$37)^BC$1))</f>
        <v>35.970340506751896</v>
      </c>
      <c r="BD341" s="45">
        <f>((($B341*2.71^(BD$1*$N341)*($D341/1000)*($O341+$P341)/$D341))/((1+'Instruktion Kostnad nytta'!$C$37)^BD$1))</f>
        <v>36.335693705512931</v>
      </c>
      <c r="BE341" s="45">
        <f>((($B341*2.71^(BE$1*$N341)*($D341/1000)*($O341+$P341)/$D341))/((1+'Instruktion Kostnad nytta'!$C$37)^BE$1))</f>
        <v>36.704757821600943</v>
      </c>
      <c r="BF341" s="45">
        <f>((($B341*2.71^(BF$1*$N341)*($D341/1000)*($O341+$P341)/$D341))/((1+'Instruktion Kostnad nytta'!$C$37)^BF$1))</f>
        <v>37.077570547056048</v>
      </c>
      <c r="BG341" s="45">
        <f>((($B341*2.71^(BG$1*$N341)*($D341/1000)*($O341+$P341)/$D341))/((1+'Instruktion Kostnad nytta'!$C$37)^BG$1))</f>
        <v>37.454169956758932</v>
      </c>
      <c r="BH341" s="45">
        <f>((($B341*2.71^(BH$1*$N341)*($D341/1000)*($O341+$P341)/$D341))/((1+'Instruktion Kostnad nytta'!$C$37)^BH$1))</f>
        <v>37.83459451231942</v>
      </c>
      <c r="BI341" s="45">
        <f>((($B341*2.71^(BI$1*$N341)*($D341/1000)*($O341+$P341)/$D341))/((1+'Instruktion Kostnad nytta'!$C$37)^BI$1))</f>
        <v>38.218883066004558</v>
      </c>
      <c r="BJ341" s="45">
        <f>((($B341*2.71^(BJ$1*$N341)*($D341/1000)*($O341+$P341)/$D341))/((1+'Instruktion Kostnad nytta'!$C$37)^BJ$1))</f>
        <v>38.607074864706519</v>
      </c>
      <c r="BK341" s="45">
        <f>((($B341*2.71^(BK$1*$N341)*($D341/1000)*($O341+$P341)/$D341))/((1+'Instruktion Kostnad nytta'!$C$37)^BK$1))</f>
        <v>38.999209553950806</v>
      </c>
      <c r="BL341" s="45">
        <f>((($B341*2.71^(BL$1*$N341)*($D341/1000)*($O341+$P341)/$D341))/((1+'Instruktion Kostnad nytta'!$C$37)^BL$1))</f>
        <v>39.39532718194527</v>
      </c>
      <c r="BM341" s="45">
        <f>((($B341*2.71^(BM$1*$N341)*($D341/1000)*($O341+$P341)/$D341))/((1+'Instruktion Kostnad nytta'!$C$37)^BM$1))</f>
        <v>39.795468203670062</v>
      </c>
      <c r="BN341" s="45">
        <f>((($B341*2.71^(BN$1*$N341)*($D341/1000)*($O341+$P341)/$D341))/((1+'Instruktion Kostnad nytta'!$C$37)^BN$1))</f>
        <v>40.199673485009399</v>
      </c>
      <c r="BO341" s="45">
        <f>((($B341*2.71^(BO$1*$N341)*($D341/1000)*($O341+$P341)/$D341))/((1+'Instruktion Kostnad nytta'!$C$37)^BO$1))</f>
        <v>40.607984306925012</v>
      </c>
      <c r="BP341" s="45">
        <f>((($B341*2.71^(BP$1*$N341)*($D341/1000)*($O341+$P341)/$D341))/((1+'Instruktion Kostnad nytta'!$C$37)^BP$1))</f>
        <v>41.020442369672224</v>
      </c>
      <c r="BQ341" s="45">
        <f>((($B341*2.71^(BQ$1*$N341)*($D341/1000)*($O341+$P341)/$D341))/((1+'Instruktion Kostnad nytta'!$C$37)^BQ$1))</f>
        <v>41.437089797058633</v>
      </c>
      <c r="BR341" s="45">
        <f>((($B341*2.71^(BR$1*$N341)*($D341/1000)*($O341+$P341)/$D341))/((1+'Instruktion Kostnad nytta'!$C$37)^BR$1))</f>
        <v>41.857969140746285</v>
      </c>
      <c r="BS341" s="45">
        <f>((($B341*2.71^(BS$1*$N341)*($D341/1000)*($O341+$P341)/$D341))/((1+'Instruktion Kostnad nytta'!$C$37)^BS$1))</f>
        <v>42.283123384597289</v>
      </c>
      <c r="BT341" s="45">
        <f>((($B341*2.71^(BT$1*$N341)*($D341/1000)*($O341+$P341)/$D341))/((1+'Instruktion Kostnad nytta'!$C$37)^BT$1))</f>
        <v>42.712595949063832</v>
      </c>
      <c r="BU341" s="45">
        <f>((($B341*2.71^(BU$1*$N341)*($D341/1000)*($O341+$P341)/$D341))/((1+'Instruktion Kostnad nytta'!$C$37)^BU$1))</f>
        <v>43.146430695622549</v>
      </c>
      <c r="BV341" s="45">
        <f>((($B341*2.71^(BV$1*$N341)*($D341/1000)*($O341+$P341)/$D341))/((1+'Instruktion Kostnad nytta'!$C$37)^BV$1))</f>
        <v>43.584671931254093</v>
      </c>
      <c r="BW341" s="45">
        <f>((($B341*2.71^(BW$1*$N341)*($D341/1000)*($O341+$P341)/$D341))/((1+'Instruktion Kostnad nytta'!$C$37)^BW$1))</f>
        <v>44.02736441296814</v>
      </c>
      <c r="BX341" s="45">
        <f>((($B341*2.71^(BX$1*$N341)*($D341/1000)*($O341+$P341)/$D341))/((1+'Instruktion Kostnad nytta'!$C$37)^BX$1))</f>
        <v>44.474553352374357</v>
      </c>
      <c r="BY341" s="45">
        <f>((($B341*2.71^(BY$1*$N341)*($D341/1000)*($O341+$P341)/$D341))/((1+'Instruktion Kostnad nytta'!$C$37)^BY$1))</f>
        <v>44.926284420299801</v>
      </c>
      <c r="BZ341" s="45">
        <f>((($B341*2.71^(BZ$1*$N341)*($D341/1000)*($O341+$P341)/$D341))/((1+'Instruktion Kostnad nytta'!$C$37)^BZ$1))</f>
        <v>45.382603751453274</v>
      </c>
      <c r="CA341" s="45">
        <f>((($B341*2.71^(CA$1*$N341)*($D341/1000)*($O341+$P341)/$D341))/((1+'Instruktion Kostnad nytta'!$C$37)^CA$1))</f>
        <v>45.843557949136923</v>
      </c>
      <c r="CB341" s="45">
        <f>((($B341*2.71^(CB$1*$N341)*($D341/1000)*($O341+$P341)/$D341))/((1+'Instruktion Kostnad nytta'!$C$37)^CB$1))</f>
        <v>46.309194090005803</v>
      </c>
      <c r="CC341" s="45">
        <f>((($B341*2.71^(CC$1*$N341)*($D341/1000)*($O341+$P341)/$D341))/((1+'Instruktion Kostnad nytta'!$C$37)^CC$1))</f>
        <v>46.779559728875739</v>
      </c>
      <c r="CD341" s="45">
        <f>((($B341*2.71^(CD$1*$N341)*($D341/1000)*($O341+$P341)/$D341))/((1+'Instruktion Kostnad nytta'!$C$37)^CD$1))</f>
        <v>47.254702903580153</v>
      </c>
      <c r="CE341" s="45">
        <f>((($B341*2.71^(CE$1*$N341)*($D341/1000)*($O341+$P341)/$D341))/((1+'Instruktion Kostnad nytta'!$C$37)^CE$1))</f>
        <v>47.734672139875926</v>
      </c>
      <c r="CF341" s="45">
        <f>((($B341*2.71^(CF$1*$N341)*($D341/1000)*($O341+$P341)/$D341))/((1+'Instruktion Kostnad nytta'!$C$37)^CF$1))</f>
        <v>48.219516456399383</v>
      </c>
      <c r="CG341" s="45">
        <f>((($B341*2.71^(CG$1*$N341)*($D341/1000)*($O341+$P341)/$D341))/((1+'Instruktion Kostnad nytta'!$C$37)^CG$1))</f>
        <v>48.709285369672486</v>
      </c>
      <c r="CH341" s="45">
        <f>((($B341*2.71^(CH$1*$N341)*($D341/1000)*($O341+$P341)/$D341))/((1+'Instruktion Kostnad nytta'!$C$37)^CH$1))</f>
        <v>49.204028899159844</v>
      </c>
      <c r="CI341" s="45">
        <f>((($B341*2.71^(CI$1*$N341)*($D341/1000)*($O341+$P341)/$D341))/((1+'Instruktion Kostnad nytta'!$C$37)^CI$1))</f>
        <v>49.703797572377269</v>
      </c>
      <c r="CJ341" s="45">
        <f>((($B341*2.71^(CJ$1*$N341)*($D341/1000)*($O341+$P341)/$D341))/((1+'Instruktion Kostnad nytta'!$C$37)^CJ$1))</f>
        <v>50.208642430051853</v>
      </c>
      <c r="CK341" s="45">
        <f>((($B341*2.71^(CK$1*$N341)*($D341/1000)*($O341+$P341)/$D341))/((1+'Instruktion Kostnad nytta'!$C$37)^CK$1))</f>
        <v>50.718615031334977</v>
      </c>
      <c r="CL341" s="45">
        <f>((($B341*2.71^(CL$1*$N341)*($D341/1000)*($O341+$P341)/$D341))/((1+'Instruktion Kostnad nytta'!$C$37)^CL$1))</f>
        <v>51.233767459067714</v>
      </c>
      <c r="CM341" s="45">
        <f>((($B341*2.71^(CM$1*$N341)*($D341/1000)*($O341+$P341)/$D341))/((1+'Instruktion Kostnad nytta'!$C$37)^CM$1))</f>
        <v>51.754152325100151</v>
      </c>
      <c r="CN341" s="45">
        <f>((($B341*2.71^(CN$1*$N341)*($D341/1000)*($O341+$P341)/$D341))/((1+'Instruktion Kostnad nytta'!$C$37)^CN$1))</f>
        <v>52.279822775664641</v>
      </c>
      <c r="CO341" s="45">
        <f>((($B341*2.71^(CO$1*$N341)*($D341/1000)*($O341+$P341)/$D341))/((1+'Instruktion Kostnad nytta'!$C$37)^CO$1))</f>
        <v>52.81083249680313</v>
      </c>
      <c r="CP341" s="45">
        <f>((($B341*2.71^(CP$1*$N341)*($D341/1000)*($O341+$P341)/$D341))/((1+'Instruktion Kostnad nytta'!$C$37)^CP$1))</f>
        <v>53.34723571985068</v>
      </c>
      <c r="CQ341" s="45">
        <f>((($B341*2.71^(CQ$1*$N341)*($D341/1000)*($O341+$P341)/$D341))/((1+'Instruktion Kostnad nytta'!$C$37)^CQ$1))</f>
        <v>53.889087226973508</v>
      </c>
      <c r="CR341" s="45">
        <f>((($B341*2.71^(CR$1*$N341)*($D341/1000)*($O341+$P341)/$D341))/((1+'Instruktion Kostnad nytta'!$C$37)^CR$1))</f>
        <v>54.436442356764182</v>
      </c>
      <c r="CS341" s="45">
        <f>((($B341*2.71^(CS$1*$N341)*($D341/1000)*($O341+$P341)/$D341))/((1+'Instruktion Kostnad nytta'!$C$37)^CS$1))</f>
        <v>54.989357009892906</v>
      </c>
      <c r="CT341" s="45">
        <f>((($B341*2.71^(CT$1*$N341)*($D341/1000)*($O341+$P341)/$D341))/((1+'Instruktion Kostnad nytta'!$C$37)^CT$1))</f>
        <v>55.547887654816996</v>
      </c>
      <c r="CU341" s="45">
        <f>((($B341*2.71^(CU$1*$N341)*($D341/1000)*($O341+$P341)/$D341))/((1+'Instruktion Kostnad nytta'!$C$37)^CU$1))</f>
        <v>56.112091333547696</v>
      </c>
      <c r="CV341" s="45">
        <f>((($B341*2.71^(CV$1*$N341)*($D341/1000)*($O341+$P341)/$D341))/((1+'Instruktion Kostnad nytta'!$C$37)^CV$1))</f>
        <v>56.682025667475763</v>
      </c>
      <c r="CW341" s="45">
        <f>((($B341*2.71^(CW$1*$N341)*($D341/1000)*($O341+$P341)/$D341))/((1+'Instruktion Kostnad nytta'!$C$37)^CW$1))</f>
        <v>57.257748863256467</v>
      </c>
      <c r="CX341" s="45">
        <f>((($B341*2.71^(CX$1*$N341)*($D341/1000)*($O341+$P341)/$D341))/((1+'Instruktion Kostnad nytta'!$C$37)^CX$1))</f>
        <v>57.83931971875387</v>
      </c>
      <c r="CY341" s="45">
        <f>((($B341*2.71^(CY$1*$N341)*($D341/1000)*($O341+$P341)/$D341))/((1+'Instruktion Kostnad nytta'!$C$37)^CY$1))</f>
        <v>58.426797629046156</v>
      </c>
      <c r="CZ341" s="45">
        <f>((($B341*2.71^(CZ$1*$N341)*($D341/1000)*($O341+$P341)/$D341))/((1+'Instruktion Kostnad nytta'!$C$37)^CZ$1))</f>
        <v>59.020242592491172</v>
      </c>
      <c r="DA341" s="45">
        <f>((($B341*2.71^(DA$1*$N341)*($D341/1000)*($O341+$P341)/$D341))/((1+'Instruktion Kostnad nytta'!$C$37)^DA$1))</f>
        <v>59.61971521685431</v>
      </c>
      <c r="DB341" s="45">
        <f>((($B341*2.71^(DB$1*$N341)*($D341/1000)*($O341+$P341)/$D341))/((1+'Instruktion Kostnad nytta'!$C$37)^DB$1))</f>
        <v>60.225276725498077</v>
      </c>
      <c r="DC341" s="45">
        <f>((($B341*2.71^(DC$1*$N341)*($D341/1000)*($O341+$P341)/$D341))/((1+'Instruktion Kostnad nytta'!$C$37)^DC$1))</f>
        <v>60.836988963634859</v>
      </c>
      <c r="DD341" s="45">
        <f>((($B341*2.71^(DD$1*$N341)*($D341/1000)*($O341+$P341)/$D341))/((1+'Instruktion Kostnad nytta'!$C$37)^DD$1))</f>
        <v>61.454914404643155</v>
      </c>
      <c r="DE341" s="45">
        <f>((($B341*2.71^(DE$1*$N341)*($D341/1000)*($O341+$P341)/$D341))/((1+'Instruktion Kostnad nytta'!$C$37)^DE$1))</f>
        <v>62.079116156447682</v>
      </c>
      <c r="DF341" s="45">
        <f>((($B341*2.71^(DF$1*$N341)*($D341/1000)*($O341+$P341)/$D341))/((1+'Instruktion Kostnad nytta'!$C$37)^DF$1))</f>
        <v>62.70965796796483</v>
      </c>
      <c r="DG341" s="45">
        <f>((($B341*2.71^(DG$1*$N341)*($D341/1000)*($O341+$P341)/$D341))/((1+'Instruktion Kostnad nytta'!$C$37)^DG$1))</f>
        <v>63.346604235612872</v>
      </c>
      <c r="DH341" s="45">
        <f>((($B341*2.71^(DH$1*$N341)*($D341/1000)*($O341+$P341)/$D341))/((1+'Instruktion Kostnad nytta'!$C$37)^DH$1))</f>
        <v>63.990020009889072</v>
      </c>
      <c r="DI341" s="45">
        <f>((($B341*2.71^(DI$1*$N341)*($D341/1000)*($O341+$P341)/$D341))/((1+'Instruktion Kostnad nytta'!$C$37)^DI$1))</f>
        <v>64.639971002012857</v>
      </c>
      <c r="DJ341" s="45">
        <f>((($B341*2.71^(DJ$1*$N341)*($D341/1000)*($O341+$P341)/$D341))/((1+'Instruktion Kostnad nytta'!$C$37)^DJ$1))</f>
        <v>65.296523590637122</v>
      </c>
      <c r="DK341" s="45">
        <f>((($B341*2.71^(DK$1*$N341)*($D341/1000)*($O341+$P341)/$D341))/((1+'Instruktion Kostnad nytta'!$C$37)^DK$1))</f>
        <v>65.959744828627237</v>
      </c>
      <c r="DL341" s="45">
        <f>((($B341*2.71^(DL$1*$N341)*($D341/1000)*($O341+$P341)/$D341))/((1+'Instruktion Kostnad nytta'!$C$37)^DL$1))</f>
        <v>66.629702449909004</v>
      </c>
      <c r="DM341" s="45">
        <f>((($B341*2.71^(DM$1*$N341)*($D341/1000)*($O341+$P341)/$D341))/((1+'Instruktion Kostnad nytta'!$C$37)^DM$1))</f>
        <v>67.306464876386457</v>
      </c>
      <c r="DN341" s="45">
        <f>((($B341*2.71^(DN$1*$N341)*($D341/1000)*($O341+$P341)/$D341))/((1+'Instruktion Kostnad nytta'!$C$37)^DN$1))</f>
        <v>67.990101224929418</v>
      </c>
      <c r="DO341" s="45">
        <f>((($B341*2.71^(DO$1*$N341)*($D341/1000)*($O341+$P341)/$D341))/((1+'Instruktion Kostnad nytta'!$C$37)^DO$1))</f>
        <v>68.680681314432647</v>
      </c>
      <c r="DP341" s="45">
        <f>((($B341*2.71^(DP$1*$N341)*($D341/1000)*($O341+$P341)/$D341))/((1+'Instruktion Kostnad nytta'!$C$37)^DP$1))</f>
        <v>69.378275672946003</v>
      </c>
      <c r="DQ341" s="45">
        <f>((($B341*2.71^(DQ$1*$N341)*($D341/1000)*($O341+$P341)/$D341))/((1+'Instruktion Kostnad nytta'!$C$37)^DQ$1))</f>
        <v>70.082955544877592</v>
      </c>
      <c r="DR341" s="45">
        <f>((($B341*2.71^(DR$1*$N341)*($D341/1000)*($O341+$P341)/$D341))/((1+'Instruktion Kostnad nytta'!$C$37)^DR$1))</f>
        <v>70.794792898269904</v>
      </c>
      <c r="DS341" s="45">
        <f>((($B341*2.71^(DS$1*$N341)*($D341/1000)*($O341+$P341)/$D341))/((1+'Instruktion Kostnad nytta'!$C$37)^DS$1))</f>
        <v>71.513860432149713</v>
      </c>
      <c r="DT341" s="45">
        <f>((($B341*2.71^(DT$1*$N341)*($D341/1000)*($O341+$P341)/$D341))/((1+'Instruktion Kostnad nytta'!$C$37)^DT$1))</f>
        <v>72.240231583952706</v>
      </c>
      <c r="DU341" s="45">
        <f>((($B341*2.71^(DU$1*$N341)*($D341/1000)*($O341+$P341)/$D341))/((1+'Instruktion Kostnad nytta'!$C$37)^DU$1))</f>
        <v>72.973980537023593</v>
      </c>
      <c r="DV341" s="45">
        <f>((($B341*2.71^(DV$1*$N341)*($D341/1000)*($O341+$P341)/$D341))/((1+'Instruktion Kostnad nytta'!$C$37)^DV$1))</f>
        <v>73.715182228192504</v>
      </c>
      <c r="DW341" s="45">
        <f>((($B341*2.71^(DW$1*$N341)*($D341/1000)*($O341+$P341)/$D341))/((1+'Instruktion Kostnad nytta'!$C$37)^DW$1))</f>
        <v>74.463912355427894</v>
      </c>
      <c r="DX341" s="45">
        <f>((($B341*2.71^(DX$1*$N341)*($D341/1000)*($O341+$P341)/$D341))/((1+'Instruktion Kostnad nytta'!$C$37)^DX$1))</f>
        <v>75.220247385567816</v>
      </c>
      <c r="DY341" s="45">
        <f>((($B341*2.71^(DY$1*$N341)*($D341/1000)*($O341+$P341)/$D341))/((1+'Instruktion Kostnad nytta'!$C$37)^DY$1))</f>
        <v>75.984264562128971</v>
      </c>
      <c r="DZ341" s="45">
        <f>((($B341*2.71^(DZ$1*$N341)*($D341/1000)*($O341+$P341)/$D341))/((1+'Instruktion Kostnad nytta'!$C$37)^DZ$1))</f>
        <v>76.756041913195887</v>
      </c>
      <c r="EA341" s="45">
        <f>((($B341*2.71^(EA$1*$N341)*($D341/1000)*($O341+$P341)/$D341))/((1+'Instruktion Kostnad nytta'!$C$37)^EA$1))</f>
        <v>77.535658259389692</v>
      </c>
      <c r="EB341" s="45">
        <f>((($B341*2.71^(EB$1*$N341)*($D341/1000)*($O341+$P341)/$D341))/((1+'Instruktion Kostnad nytta'!$C$37)^EB$1))</f>
        <v>78.323193221917847</v>
      </c>
      <c r="EC341" s="45">
        <f>((($B341*2.71^(EC$1*$N341)*($D341/1000)*($O341+$P341)/$D341))/((1+'Instruktion Kostnad nytta'!$C$37)^EC$1))</f>
        <v>79.118727230705829</v>
      </c>
      <c r="ED341" s="45">
        <f>((($B341*2.71^(ED$1*$N341)*($D341/1000)*($O341+$P341)/$D341))/((1+'Instruktion Kostnad nytta'!$C$37)^ED$1))</f>
        <v>79.92234153261137</v>
      </c>
      <c r="EE341" s="45">
        <f>((($B341*2.71^(EE$1*$N341)*($D341/1000)*($O341+$P341)/$D341))/((1+'Instruktion Kostnad nytta'!$C$37)^EE$1))</f>
        <v>80.734118199722133</v>
      </c>
      <c r="EF341" s="45">
        <f>((($B341*2.71^(EF$1*$N341)*($D341/1000)*($O341+$P341)/$D341))/((1+'Instruktion Kostnad nytta'!$C$37)^EF$1))</f>
        <v>81.554140137737463</v>
      </c>
      <c r="EG341" s="45">
        <f>((($B341*2.71^(EG$1*$N341)*($D341/1000)*($O341+$P341)/$D341))/((1+'Instruktion Kostnad nytta'!$C$37)^EG$1))</f>
        <v>82.382491094435622</v>
      </c>
      <c r="EH341" s="45">
        <f>((($B341*2.71^(EH$1*$N341)*($D341/1000)*($O341+$P341)/$D341))/((1+'Instruktion Kostnad nytta'!$C$37)^EH$1))</f>
        <v>83.219255668226751</v>
      </c>
      <c r="EI341" s="45">
        <f>((($B341*2.71^(EI$1*$N341)*($D341/1000)*($O341+$P341)/$D341))/((1+'Instruktion Kostnad nytta'!$C$37)^EI$1))</f>
        <v>84.064519316792683</v>
      </c>
      <c r="EJ341" s="45">
        <f>((($B341*2.71^(EJ$1*$N341)*($D341/1000)*($O341+$P341)/$D341))/((1+'Instruktion Kostnad nytta'!$C$37)^EJ$1))</f>
        <v>84.918368365814985</v>
      </c>
      <c r="EK341" s="45">
        <f>((($B341*2.71^(EK$1*$N341)*($D341/1000)*($O341+$P341)/$D341))/((1+'Instruktion Kostnad nytta'!$C$37)^EK$1))</f>
        <v>85.780890017790796</v>
      </c>
      <c r="EL341" s="45">
        <f>((($B341*2.71^(EL$1*$N341)*($D341/1000)*($O341+$P341)/$D341))/((1+'Instruktion Kostnad nytta'!$C$37)^EL$1))</f>
        <v>86.65217236093919</v>
      </c>
    </row>
    <row r="342" spans="1:142" x14ac:dyDescent="0.25">
      <c r="A342" s="41">
        <v>344</v>
      </c>
      <c r="B342" s="59">
        <v>0.5</v>
      </c>
      <c r="C342" s="59">
        <v>15</v>
      </c>
      <c r="D342" s="60">
        <v>80</v>
      </c>
      <c r="E342" s="59">
        <v>1965</v>
      </c>
      <c r="F342" s="59" t="s">
        <v>98</v>
      </c>
      <c r="G342" s="59">
        <v>127</v>
      </c>
      <c r="H342" s="59" t="s">
        <v>46</v>
      </c>
      <c r="I342" s="59">
        <v>8</v>
      </c>
      <c r="J342" s="41">
        <v>0</v>
      </c>
      <c r="K342" s="41" t="s">
        <v>259</v>
      </c>
      <c r="L342" s="48">
        <f>'Instruktion Kostnad nytta'!C$19/D342+IF((IF(F342="A",'Instruktion Kostnad nytta'!C$25,0)+IF(G342&lt;500,'Instruktion Kostnad nytta'!C$20,('Instruktion Kostnad nytta'!C$20+'Instruktion Kostnad nytta'!C$21))+IF(G342&lt;700,0,('Instruktion Kostnad nytta'!C$22-'Instruktion Kostnad nytta'!C$21))+I342*'Instruktion Kostnad nytta'!C$23/D342)&lt;3000,3000,(IF(F342="A",'Instruktion Kostnad nytta'!C$25,0)+IF(G342&lt;500,'Instruktion Kostnad nytta'!C$20,('Instruktion Kostnad nytta'!C$20+'Instruktion Kostnad nytta'!C$21))+IF(G342&lt;700,0,('Instruktion Kostnad nytta'!C$22-'Instruktion Kostnad nytta'!C$21))+I342*'Instruktion Kostnad nytta'!C$23/D342))</f>
        <v>6875</v>
      </c>
      <c r="M342" s="50">
        <f t="shared" si="15"/>
        <v>6.25</v>
      </c>
      <c r="N342" s="49">
        <f>IF(H342="Gråjärn",'Instruktion Kostnad nytta'!C$32,IF(H342="segjärn",'Instruktion Kostnad nytta'!C$33,IF(H342="PVC",'Instruktion Kostnad nytta'!C$34,IF(H342="PE",'Instruktion Kostnad nytta'!C$35,IF(H342="ST",'Instruktion Kostnad nytta'!C$36,0)))))</f>
        <v>0.03</v>
      </c>
      <c r="O342" s="48">
        <f>IF(G342&lt;200,'Instruktion Kostnad nytta'!C$28,(IF(G342&lt;500,'Instruktion Kostnad nytta'!C$29,'Instruktion Kostnad nytta'!C$30)))</f>
        <v>45000</v>
      </c>
      <c r="P342" s="47">
        <v>4000</v>
      </c>
      <c r="Q342" s="46">
        <f t="shared" si="16"/>
        <v>-429.79509409760863</v>
      </c>
      <c r="R342" s="45">
        <f t="shared" si="17"/>
        <v>-6586.3040142958916</v>
      </c>
      <c r="S342" s="45">
        <f>((($B342*2.71^(S$1*$N342)*($D342/1000)*($O342+$P342)/$D342))/((1+'Instruktion Kostnad nytta'!$C$37)^S$1))</f>
        <v>25.000223905593113</v>
      </c>
      <c r="T342" s="45">
        <f>((($B342*2.71^(T$1*$N342)*($D342/1000)*($O342+$P342)/$D342))/((1+'Instruktion Kostnad nytta'!$C$37)^T$1))</f>
        <v>25.254152882771844</v>
      </c>
      <c r="U342" s="45">
        <f>((($B342*2.71^(U$1*$N342)*($D342/1000)*($O342+$P342)/$D342))/((1+'Instruktion Kostnad nytta'!$C$37)^U$1))</f>
        <v>25.510661033868949</v>
      </c>
      <c r="V342" s="45">
        <f>((($B342*2.71^(V$1*$N342)*($D342/1000)*($O342+$P342)/$D342))/((1+'Instruktion Kostnad nytta'!$C$37)^V$1))</f>
        <v>25.769774555729619</v>
      </c>
      <c r="W342" s="45">
        <f>((($B342*2.71^(W$1*$N342)*($D342/1000)*($O342+$P342)/$D342))/((1+'Instruktion Kostnad nytta'!$C$37)^W$1))</f>
        <v>26.031519911282167</v>
      </c>
      <c r="X342" s="45">
        <f>((($B342*2.71^(X$1*$N342)*($D342/1000)*($O342+$P342)/$D342))/((1+'Instruktion Kostnad nytta'!$C$37)^X$1))</f>
        <v>26.295923832240685</v>
      </c>
      <c r="Y342" s="45">
        <f>((($B342*2.71^(Y$1*$N342)*($D342/1000)*($O342+$P342)/$D342))/((1+'Instruktion Kostnad nytta'!$C$37)^Y$1))</f>
        <v>26.563013321835086</v>
      </c>
      <c r="Z342" s="45">
        <f>((($B342*2.71^(Z$1*$N342)*($D342/1000)*($O342+$P342)/$D342))/((1+'Instruktion Kostnad nytta'!$C$37)^Z$1))</f>
        <v>26.832815657568947</v>
      </c>
      <c r="AA342" s="45">
        <f>((($B342*2.71^(AA$1*$N342)*($D342/1000)*($O342+$P342)/$D342))/((1+'Instruktion Kostnad nytta'!$C$37)^AA$1))</f>
        <v>27.1053583940053</v>
      </c>
      <c r="AB342" s="45">
        <f>((($B342*2.71^(AB$1*$N342)*($D342/1000)*($O342+$P342)/$D342))/((1+'Instruktion Kostnad nytta'!$C$37)^AB$1))</f>
        <v>27.380669365580751</v>
      </c>
      <c r="AC342" s="45">
        <f>((($B342*2.71^(AC$1*$N342)*($D342/1000)*($O342+$P342)/$D342))/((1+'Instruktion Kostnad nytta'!$C$37)^AC$1))</f>
        <v>27.658776689448164</v>
      </c>
      <c r="AD342" s="45">
        <f>((($B342*2.71^(AD$1*$N342)*($D342/1000)*($O342+$P342)/$D342))/((1+'Instruktion Kostnad nytta'!$C$37)^AD$1))</f>
        <v>27.939708768348279</v>
      </c>
      <c r="AE342" s="45">
        <f>((($B342*2.71^(AE$1*$N342)*($D342/1000)*($O342+$P342)/$D342))/((1+'Instruktion Kostnad nytta'!$C$37)^AE$1))</f>
        <v>28.223494293510345</v>
      </c>
      <c r="AF342" s="45">
        <f>((($B342*2.71^(AF$1*$N342)*($D342/1000)*($O342+$P342)/$D342))/((1+'Instruktion Kostnad nytta'!$C$37)^AF$1))</f>
        <v>28.510162247582453</v>
      </c>
      <c r="AG342" s="45">
        <f>((($B342*2.71^(AG$1*$N342)*($D342/1000)*($O342+$P342)/$D342))/((1+'Instruktion Kostnad nytta'!$C$37)^AG$1))</f>
        <v>28.799741907591361</v>
      </c>
      <c r="AH342" s="45">
        <f>((($B342*2.71^(AH$1*$N342)*($D342/1000)*($O342+$P342)/$D342))/((1+'Instruktion Kostnad nytta'!$C$37)^AH$1))</f>
        <v>29.092262847932609</v>
      </c>
      <c r="AI342" s="45">
        <f>((($B342*2.71^(AI$1*$N342)*($D342/1000)*($O342+$P342)/$D342))/((1+'Instruktion Kostnad nytta'!$C$37)^AI$1))</f>
        <v>29.38775494339091</v>
      </c>
      <c r="AJ342" s="45">
        <f>((($B342*2.71^(AJ$1*$N342)*($D342/1000)*($O342+$P342)/$D342))/((1+'Instruktion Kostnad nytta'!$C$37)^AJ$1))</f>
        <v>29.686248372191148</v>
      </c>
      <c r="AK342" s="45">
        <f>((($B342*2.71^(AK$1*$N342)*($D342/1000)*($O342+$P342)/$D342))/((1+'Instruktion Kostnad nytta'!$C$37)^AK$1))</f>
        <v>29.987773619080546</v>
      </c>
      <c r="AL342" s="45">
        <f>((($B342*2.71^(AL$1*$N342)*($D342/1000)*($O342+$P342)/$D342))/((1+'Instruktion Kostnad nytta'!$C$37)^AL$1))</f>
        <v>30.292361478441951</v>
      </c>
      <c r="AM342" s="45">
        <f>((($B342*2.71^(AM$1*$N342)*($D342/1000)*($O342+$P342)/$D342))/((1+'Instruktion Kostnad nytta'!$C$37)^AM$1))</f>
        <v>30.600043057438853</v>
      </c>
      <c r="AN342" s="45">
        <f>((($B342*2.71^(AN$1*$N342)*($D342/1000)*($O342+$P342)/$D342))/((1+'Instruktion Kostnad nytta'!$C$37)^AN$1))</f>
        <v>30.91084977919234</v>
      </c>
      <c r="AO342" s="45">
        <f>((($B342*2.71^(AO$1*$N342)*($D342/1000)*($O342+$P342)/$D342))/((1+'Instruktion Kostnad nytta'!$C$37)^AO$1))</f>
        <v>31.224813385990259</v>
      </c>
      <c r="AP342" s="45">
        <f>((($B342*2.71^(AP$1*$N342)*($D342/1000)*($O342+$P342)/$D342))/((1+'Instruktion Kostnad nytta'!$C$37)^AP$1))</f>
        <v>31.541965942529057</v>
      </c>
      <c r="AQ342" s="45">
        <f>((($B342*2.71^(AQ$1*$N342)*($D342/1000)*($O342+$P342)/$D342))/((1+'Instruktion Kostnad nytta'!$C$37)^AQ$1))</f>
        <v>31.862339839188468</v>
      </c>
      <c r="AR342" s="45">
        <f>((($B342*2.71^(AR$1*$N342)*($D342/1000)*($O342+$P342)/$D342))/((1+'Instruktion Kostnad nytta'!$C$37)^AR$1))</f>
        <v>32.185967795339536</v>
      </c>
      <c r="AS342" s="45">
        <f>((($B342*2.71^(AS$1*$N342)*($D342/1000)*($O342+$P342)/$D342))/((1+'Instruktion Kostnad nytta'!$C$37)^AS$1))</f>
        <v>32.512882862686169</v>
      </c>
      <c r="AT342" s="45">
        <f>((($B342*2.71^(AT$1*$N342)*($D342/1000)*($O342+$P342)/$D342))/((1+'Instruktion Kostnad nytta'!$C$37)^AT$1))</f>
        <v>32.843118428640715</v>
      </c>
      <c r="AU342" s="45">
        <f>((($B342*2.71^(AU$1*$N342)*($D342/1000)*($O342+$P342)/$D342))/((1+'Instruktion Kostnad nytta'!$C$37)^AU$1))</f>
        <v>33.176708219733698</v>
      </c>
      <c r="AV342" s="45">
        <f>((($B342*2.71^(AV$1*$N342)*($D342/1000)*($O342+$P342)/$D342))/((1+'Instruktion Kostnad nytta'!$C$37)^AV$1))</f>
        <v>33.513686305058343</v>
      </c>
      <c r="AW342" s="45">
        <f>((($B342*2.71^(AW$1*$N342)*($D342/1000)*($O342+$P342)/$D342))/((1+'Instruktion Kostnad nytta'!$C$37)^AW$1))</f>
        <v>33.854087099749947</v>
      </c>
      <c r="AX342" s="45">
        <f>((($B342*2.71^(AX$1*$N342)*($D342/1000)*($O342+$P342)/$D342))/((1+'Instruktion Kostnad nytta'!$C$37)^AX$1))</f>
        <v>34.197945368500726</v>
      </c>
      <c r="AY342" s="45">
        <f>((($B342*2.71^(AY$1*$N342)*($D342/1000)*($O342+$P342)/$D342))/((1+'Instruktion Kostnad nytta'!$C$37)^AY$1))</f>
        <v>34.545296229110207</v>
      </c>
      <c r="AZ342" s="45">
        <f>((($B342*2.71^(AZ$1*$N342)*($D342/1000)*($O342+$P342)/$D342))/((1+'Instruktion Kostnad nytta'!$C$37)^AZ$1))</f>
        <v>34.896175156071806</v>
      </c>
      <c r="BA342" s="45">
        <f>((($B342*2.71^(BA$1*$N342)*($D342/1000)*($O342+$P342)/$D342))/((1+'Instruktion Kostnad nytta'!$C$37)^BA$1))</f>
        <v>35.250617984195777</v>
      </c>
      <c r="BB342" s="45">
        <f>((($B342*2.71^(BB$1*$N342)*($D342/1000)*($O342+$P342)/$D342))/((1+'Instruktion Kostnad nytta'!$C$37)^BB$1))</f>
        <v>35.608660912269002</v>
      </c>
      <c r="BC342" s="45">
        <f>((($B342*2.71^(BC$1*$N342)*($D342/1000)*($O342+$P342)/$D342))/((1+'Instruktion Kostnad nytta'!$C$37)^BC$1))</f>
        <v>35.970340506751896</v>
      </c>
      <c r="BD342" s="45">
        <f>((($B342*2.71^(BD$1*$N342)*($D342/1000)*($O342+$P342)/$D342))/((1+'Instruktion Kostnad nytta'!$C$37)^BD$1))</f>
        <v>36.335693705512931</v>
      </c>
      <c r="BE342" s="45">
        <f>((($B342*2.71^(BE$1*$N342)*($D342/1000)*($O342+$P342)/$D342))/((1+'Instruktion Kostnad nytta'!$C$37)^BE$1))</f>
        <v>36.704757821600943</v>
      </c>
      <c r="BF342" s="45">
        <f>((($B342*2.71^(BF$1*$N342)*($D342/1000)*($O342+$P342)/$D342))/((1+'Instruktion Kostnad nytta'!$C$37)^BF$1))</f>
        <v>37.077570547056048</v>
      </c>
      <c r="BG342" s="45">
        <f>((($B342*2.71^(BG$1*$N342)*($D342/1000)*($O342+$P342)/$D342))/((1+'Instruktion Kostnad nytta'!$C$37)^BG$1))</f>
        <v>37.454169956758932</v>
      </c>
      <c r="BH342" s="45">
        <f>((($B342*2.71^(BH$1*$N342)*($D342/1000)*($O342+$P342)/$D342))/((1+'Instruktion Kostnad nytta'!$C$37)^BH$1))</f>
        <v>37.83459451231942</v>
      </c>
      <c r="BI342" s="45">
        <f>((($B342*2.71^(BI$1*$N342)*($D342/1000)*($O342+$P342)/$D342))/((1+'Instruktion Kostnad nytta'!$C$37)^BI$1))</f>
        <v>38.218883066004558</v>
      </c>
      <c r="BJ342" s="45">
        <f>((($B342*2.71^(BJ$1*$N342)*($D342/1000)*($O342+$P342)/$D342))/((1+'Instruktion Kostnad nytta'!$C$37)^BJ$1))</f>
        <v>38.607074864706519</v>
      </c>
      <c r="BK342" s="45">
        <f>((($B342*2.71^(BK$1*$N342)*($D342/1000)*($O342+$P342)/$D342))/((1+'Instruktion Kostnad nytta'!$C$37)^BK$1))</f>
        <v>38.999209553950806</v>
      </c>
      <c r="BL342" s="45">
        <f>((($B342*2.71^(BL$1*$N342)*($D342/1000)*($O342+$P342)/$D342))/((1+'Instruktion Kostnad nytta'!$C$37)^BL$1))</f>
        <v>39.39532718194527</v>
      </c>
      <c r="BM342" s="45">
        <f>((($B342*2.71^(BM$1*$N342)*($D342/1000)*($O342+$P342)/$D342))/((1+'Instruktion Kostnad nytta'!$C$37)^BM$1))</f>
        <v>39.795468203670062</v>
      </c>
      <c r="BN342" s="45">
        <f>((($B342*2.71^(BN$1*$N342)*($D342/1000)*($O342+$P342)/$D342))/((1+'Instruktion Kostnad nytta'!$C$37)^BN$1))</f>
        <v>40.199673485009399</v>
      </c>
      <c r="BO342" s="45">
        <f>((($B342*2.71^(BO$1*$N342)*($D342/1000)*($O342+$P342)/$D342))/((1+'Instruktion Kostnad nytta'!$C$37)^BO$1))</f>
        <v>40.607984306925012</v>
      </c>
      <c r="BP342" s="45">
        <f>((($B342*2.71^(BP$1*$N342)*($D342/1000)*($O342+$P342)/$D342))/((1+'Instruktion Kostnad nytta'!$C$37)^BP$1))</f>
        <v>41.020442369672224</v>
      </c>
      <c r="BQ342" s="45">
        <f>((($B342*2.71^(BQ$1*$N342)*($D342/1000)*($O342+$P342)/$D342))/((1+'Instruktion Kostnad nytta'!$C$37)^BQ$1))</f>
        <v>41.437089797058633</v>
      </c>
      <c r="BR342" s="45">
        <f>((($B342*2.71^(BR$1*$N342)*($D342/1000)*($O342+$P342)/$D342))/((1+'Instruktion Kostnad nytta'!$C$37)^BR$1))</f>
        <v>41.857969140746285</v>
      </c>
      <c r="BS342" s="45">
        <f>((($B342*2.71^(BS$1*$N342)*($D342/1000)*($O342+$P342)/$D342))/((1+'Instruktion Kostnad nytta'!$C$37)^BS$1))</f>
        <v>42.283123384597289</v>
      </c>
      <c r="BT342" s="45">
        <f>((($B342*2.71^(BT$1*$N342)*($D342/1000)*($O342+$P342)/$D342))/((1+'Instruktion Kostnad nytta'!$C$37)^BT$1))</f>
        <v>42.712595949063832</v>
      </c>
      <c r="BU342" s="45">
        <f>((($B342*2.71^(BU$1*$N342)*($D342/1000)*($O342+$P342)/$D342))/((1+'Instruktion Kostnad nytta'!$C$37)^BU$1))</f>
        <v>43.146430695622549</v>
      </c>
      <c r="BV342" s="45">
        <f>((($B342*2.71^(BV$1*$N342)*($D342/1000)*($O342+$P342)/$D342))/((1+'Instruktion Kostnad nytta'!$C$37)^BV$1))</f>
        <v>43.584671931254093</v>
      </c>
      <c r="BW342" s="45">
        <f>((($B342*2.71^(BW$1*$N342)*($D342/1000)*($O342+$P342)/$D342))/((1+'Instruktion Kostnad nytta'!$C$37)^BW$1))</f>
        <v>44.02736441296814</v>
      </c>
      <c r="BX342" s="45">
        <f>((($B342*2.71^(BX$1*$N342)*($D342/1000)*($O342+$P342)/$D342))/((1+'Instruktion Kostnad nytta'!$C$37)^BX$1))</f>
        <v>44.474553352374357</v>
      </c>
      <c r="BY342" s="45">
        <f>((($B342*2.71^(BY$1*$N342)*($D342/1000)*($O342+$P342)/$D342))/((1+'Instruktion Kostnad nytta'!$C$37)^BY$1))</f>
        <v>44.926284420299801</v>
      </c>
      <c r="BZ342" s="45">
        <f>((($B342*2.71^(BZ$1*$N342)*($D342/1000)*($O342+$P342)/$D342))/((1+'Instruktion Kostnad nytta'!$C$37)^BZ$1))</f>
        <v>45.382603751453274</v>
      </c>
      <c r="CA342" s="45">
        <f>((($B342*2.71^(CA$1*$N342)*($D342/1000)*($O342+$P342)/$D342))/((1+'Instruktion Kostnad nytta'!$C$37)^CA$1))</f>
        <v>45.843557949136923</v>
      </c>
      <c r="CB342" s="45">
        <f>((($B342*2.71^(CB$1*$N342)*($D342/1000)*($O342+$P342)/$D342))/((1+'Instruktion Kostnad nytta'!$C$37)^CB$1))</f>
        <v>46.309194090005803</v>
      </c>
      <c r="CC342" s="45">
        <f>((($B342*2.71^(CC$1*$N342)*($D342/1000)*($O342+$P342)/$D342))/((1+'Instruktion Kostnad nytta'!$C$37)^CC$1))</f>
        <v>46.779559728875739</v>
      </c>
      <c r="CD342" s="45">
        <f>((($B342*2.71^(CD$1*$N342)*($D342/1000)*($O342+$P342)/$D342))/((1+'Instruktion Kostnad nytta'!$C$37)^CD$1))</f>
        <v>47.254702903580153</v>
      </c>
      <c r="CE342" s="45">
        <f>((($B342*2.71^(CE$1*$N342)*($D342/1000)*($O342+$P342)/$D342))/((1+'Instruktion Kostnad nytta'!$C$37)^CE$1))</f>
        <v>47.734672139875926</v>
      </c>
      <c r="CF342" s="45">
        <f>((($B342*2.71^(CF$1*$N342)*($D342/1000)*($O342+$P342)/$D342))/((1+'Instruktion Kostnad nytta'!$C$37)^CF$1))</f>
        <v>48.219516456399383</v>
      </c>
      <c r="CG342" s="45">
        <f>((($B342*2.71^(CG$1*$N342)*($D342/1000)*($O342+$P342)/$D342))/((1+'Instruktion Kostnad nytta'!$C$37)^CG$1))</f>
        <v>48.709285369672486</v>
      </c>
      <c r="CH342" s="45">
        <f>((($B342*2.71^(CH$1*$N342)*($D342/1000)*($O342+$P342)/$D342))/((1+'Instruktion Kostnad nytta'!$C$37)^CH$1))</f>
        <v>49.204028899159844</v>
      </c>
      <c r="CI342" s="45">
        <f>((($B342*2.71^(CI$1*$N342)*($D342/1000)*($O342+$P342)/$D342))/((1+'Instruktion Kostnad nytta'!$C$37)^CI$1))</f>
        <v>49.703797572377269</v>
      </c>
      <c r="CJ342" s="45">
        <f>((($B342*2.71^(CJ$1*$N342)*($D342/1000)*($O342+$P342)/$D342))/((1+'Instruktion Kostnad nytta'!$C$37)^CJ$1))</f>
        <v>50.208642430051853</v>
      </c>
      <c r="CK342" s="45">
        <f>((($B342*2.71^(CK$1*$N342)*($D342/1000)*($O342+$P342)/$D342))/((1+'Instruktion Kostnad nytta'!$C$37)^CK$1))</f>
        <v>50.718615031334977</v>
      </c>
      <c r="CL342" s="45">
        <f>((($B342*2.71^(CL$1*$N342)*($D342/1000)*($O342+$P342)/$D342))/((1+'Instruktion Kostnad nytta'!$C$37)^CL$1))</f>
        <v>51.233767459067714</v>
      </c>
      <c r="CM342" s="45">
        <f>((($B342*2.71^(CM$1*$N342)*($D342/1000)*($O342+$P342)/$D342))/((1+'Instruktion Kostnad nytta'!$C$37)^CM$1))</f>
        <v>51.754152325100151</v>
      </c>
      <c r="CN342" s="45">
        <f>((($B342*2.71^(CN$1*$N342)*($D342/1000)*($O342+$P342)/$D342))/((1+'Instruktion Kostnad nytta'!$C$37)^CN$1))</f>
        <v>52.279822775664641</v>
      </c>
      <c r="CO342" s="45">
        <f>((($B342*2.71^(CO$1*$N342)*($D342/1000)*($O342+$P342)/$D342))/((1+'Instruktion Kostnad nytta'!$C$37)^CO$1))</f>
        <v>52.81083249680313</v>
      </c>
      <c r="CP342" s="45">
        <f>((($B342*2.71^(CP$1*$N342)*($D342/1000)*($O342+$P342)/$D342))/((1+'Instruktion Kostnad nytta'!$C$37)^CP$1))</f>
        <v>53.34723571985068</v>
      </c>
      <c r="CQ342" s="45">
        <f>((($B342*2.71^(CQ$1*$N342)*($D342/1000)*($O342+$P342)/$D342))/((1+'Instruktion Kostnad nytta'!$C$37)^CQ$1))</f>
        <v>53.889087226973508</v>
      </c>
      <c r="CR342" s="45">
        <f>((($B342*2.71^(CR$1*$N342)*($D342/1000)*($O342+$P342)/$D342))/((1+'Instruktion Kostnad nytta'!$C$37)^CR$1))</f>
        <v>54.436442356764182</v>
      </c>
      <c r="CS342" s="45">
        <f>((($B342*2.71^(CS$1*$N342)*($D342/1000)*($O342+$P342)/$D342))/((1+'Instruktion Kostnad nytta'!$C$37)^CS$1))</f>
        <v>54.989357009892906</v>
      </c>
      <c r="CT342" s="45">
        <f>((($B342*2.71^(CT$1*$N342)*($D342/1000)*($O342+$P342)/$D342))/((1+'Instruktion Kostnad nytta'!$C$37)^CT$1))</f>
        <v>55.547887654816996</v>
      </c>
      <c r="CU342" s="45">
        <f>((($B342*2.71^(CU$1*$N342)*($D342/1000)*($O342+$P342)/$D342))/((1+'Instruktion Kostnad nytta'!$C$37)^CU$1))</f>
        <v>56.112091333547696</v>
      </c>
      <c r="CV342" s="45">
        <f>((($B342*2.71^(CV$1*$N342)*($D342/1000)*($O342+$P342)/$D342))/((1+'Instruktion Kostnad nytta'!$C$37)^CV$1))</f>
        <v>56.682025667475763</v>
      </c>
      <c r="CW342" s="45">
        <f>((($B342*2.71^(CW$1*$N342)*($D342/1000)*($O342+$P342)/$D342))/((1+'Instruktion Kostnad nytta'!$C$37)^CW$1))</f>
        <v>57.257748863256467</v>
      </c>
      <c r="CX342" s="45">
        <f>((($B342*2.71^(CX$1*$N342)*($D342/1000)*($O342+$P342)/$D342))/((1+'Instruktion Kostnad nytta'!$C$37)^CX$1))</f>
        <v>57.83931971875387</v>
      </c>
      <c r="CY342" s="45">
        <f>((($B342*2.71^(CY$1*$N342)*($D342/1000)*($O342+$P342)/$D342))/((1+'Instruktion Kostnad nytta'!$C$37)^CY$1))</f>
        <v>58.426797629046156</v>
      </c>
      <c r="CZ342" s="45">
        <f>((($B342*2.71^(CZ$1*$N342)*($D342/1000)*($O342+$P342)/$D342))/((1+'Instruktion Kostnad nytta'!$C$37)^CZ$1))</f>
        <v>59.020242592491172</v>
      </c>
      <c r="DA342" s="45">
        <f>((($B342*2.71^(DA$1*$N342)*($D342/1000)*($O342+$P342)/$D342))/((1+'Instruktion Kostnad nytta'!$C$37)^DA$1))</f>
        <v>59.61971521685431</v>
      </c>
      <c r="DB342" s="45">
        <f>((($B342*2.71^(DB$1*$N342)*($D342/1000)*($O342+$P342)/$D342))/((1+'Instruktion Kostnad nytta'!$C$37)^DB$1))</f>
        <v>60.225276725498077</v>
      </c>
      <c r="DC342" s="45">
        <f>((($B342*2.71^(DC$1*$N342)*($D342/1000)*($O342+$P342)/$D342))/((1+'Instruktion Kostnad nytta'!$C$37)^DC$1))</f>
        <v>60.836988963634859</v>
      </c>
      <c r="DD342" s="45">
        <f>((($B342*2.71^(DD$1*$N342)*($D342/1000)*($O342+$P342)/$D342))/((1+'Instruktion Kostnad nytta'!$C$37)^DD$1))</f>
        <v>61.454914404643155</v>
      </c>
      <c r="DE342" s="45">
        <f>((($B342*2.71^(DE$1*$N342)*($D342/1000)*($O342+$P342)/$D342))/((1+'Instruktion Kostnad nytta'!$C$37)^DE$1))</f>
        <v>62.079116156447682</v>
      </c>
      <c r="DF342" s="45">
        <f>((($B342*2.71^(DF$1*$N342)*($D342/1000)*($O342+$P342)/$D342))/((1+'Instruktion Kostnad nytta'!$C$37)^DF$1))</f>
        <v>62.70965796796483</v>
      </c>
      <c r="DG342" s="45">
        <f>((($B342*2.71^(DG$1*$N342)*($D342/1000)*($O342+$P342)/$D342))/((1+'Instruktion Kostnad nytta'!$C$37)^DG$1))</f>
        <v>63.346604235612872</v>
      </c>
      <c r="DH342" s="45">
        <f>((($B342*2.71^(DH$1*$N342)*($D342/1000)*($O342+$P342)/$D342))/((1+'Instruktion Kostnad nytta'!$C$37)^DH$1))</f>
        <v>63.990020009889072</v>
      </c>
      <c r="DI342" s="45">
        <f>((($B342*2.71^(DI$1*$N342)*($D342/1000)*($O342+$P342)/$D342))/((1+'Instruktion Kostnad nytta'!$C$37)^DI$1))</f>
        <v>64.639971002012857</v>
      </c>
      <c r="DJ342" s="45">
        <f>((($B342*2.71^(DJ$1*$N342)*($D342/1000)*($O342+$P342)/$D342))/((1+'Instruktion Kostnad nytta'!$C$37)^DJ$1))</f>
        <v>65.296523590637122</v>
      </c>
      <c r="DK342" s="45">
        <f>((($B342*2.71^(DK$1*$N342)*($D342/1000)*($O342+$P342)/$D342))/((1+'Instruktion Kostnad nytta'!$C$37)^DK$1))</f>
        <v>65.959744828627237</v>
      </c>
      <c r="DL342" s="45">
        <f>((($B342*2.71^(DL$1*$N342)*($D342/1000)*($O342+$P342)/$D342))/((1+'Instruktion Kostnad nytta'!$C$37)^DL$1))</f>
        <v>66.629702449909004</v>
      </c>
      <c r="DM342" s="45">
        <f>((($B342*2.71^(DM$1*$N342)*($D342/1000)*($O342+$P342)/$D342))/((1+'Instruktion Kostnad nytta'!$C$37)^DM$1))</f>
        <v>67.306464876386457</v>
      </c>
      <c r="DN342" s="45">
        <f>((($B342*2.71^(DN$1*$N342)*($D342/1000)*($O342+$P342)/$D342))/((1+'Instruktion Kostnad nytta'!$C$37)^DN$1))</f>
        <v>67.990101224929418</v>
      </c>
      <c r="DO342" s="45">
        <f>((($B342*2.71^(DO$1*$N342)*($D342/1000)*($O342+$P342)/$D342))/((1+'Instruktion Kostnad nytta'!$C$37)^DO$1))</f>
        <v>68.680681314432647</v>
      </c>
      <c r="DP342" s="45">
        <f>((($B342*2.71^(DP$1*$N342)*($D342/1000)*($O342+$P342)/$D342))/((1+'Instruktion Kostnad nytta'!$C$37)^DP$1))</f>
        <v>69.378275672946003</v>
      </c>
      <c r="DQ342" s="45">
        <f>((($B342*2.71^(DQ$1*$N342)*($D342/1000)*($O342+$P342)/$D342))/((1+'Instruktion Kostnad nytta'!$C$37)^DQ$1))</f>
        <v>70.082955544877592</v>
      </c>
      <c r="DR342" s="45">
        <f>((($B342*2.71^(DR$1*$N342)*($D342/1000)*($O342+$P342)/$D342))/((1+'Instruktion Kostnad nytta'!$C$37)^DR$1))</f>
        <v>70.794792898269904</v>
      </c>
      <c r="DS342" s="45">
        <f>((($B342*2.71^(DS$1*$N342)*($D342/1000)*($O342+$P342)/$D342))/((1+'Instruktion Kostnad nytta'!$C$37)^DS$1))</f>
        <v>71.513860432149713</v>
      </c>
      <c r="DT342" s="45">
        <f>((($B342*2.71^(DT$1*$N342)*($D342/1000)*($O342+$P342)/$D342))/((1+'Instruktion Kostnad nytta'!$C$37)^DT$1))</f>
        <v>72.240231583952706</v>
      </c>
      <c r="DU342" s="45">
        <f>((($B342*2.71^(DU$1*$N342)*($D342/1000)*($O342+$P342)/$D342))/((1+'Instruktion Kostnad nytta'!$C$37)^DU$1))</f>
        <v>72.973980537023593</v>
      </c>
      <c r="DV342" s="45">
        <f>((($B342*2.71^(DV$1*$N342)*($D342/1000)*($O342+$P342)/$D342))/((1+'Instruktion Kostnad nytta'!$C$37)^DV$1))</f>
        <v>73.715182228192504</v>
      </c>
      <c r="DW342" s="45">
        <f>((($B342*2.71^(DW$1*$N342)*($D342/1000)*($O342+$P342)/$D342))/((1+'Instruktion Kostnad nytta'!$C$37)^DW$1))</f>
        <v>74.463912355427894</v>
      </c>
      <c r="DX342" s="45">
        <f>((($B342*2.71^(DX$1*$N342)*($D342/1000)*($O342+$P342)/$D342))/((1+'Instruktion Kostnad nytta'!$C$37)^DX$1))</f>
        <v>75.220247385567816</v>
      </c>
      <c r="DY342" s="45">
        <f>((($B342*2.71^(DY$1*$N342)*($D342/1000)*($O342+$P342)/$D342))/((1+'Instruktion Kostnad nytta'!$C$37)^DY$1))</f>
        <v>75.984264562128971</v>
      </c>
      <c r="DZ342" s="45">
        <f>((($B342*2.71^(DZ$1*$N342)*($D342/1000)*($O342+$P342)/$D342))/((1+'Instruktion Kostnad nytta'!$C$37)^DZ$1))</f>
        <v>76.756041913195887</v>
      </c>
      <c r="EA342" s="45">
        <f>((($B342*2.71^(EA$1*$N342)*($D342/1000)*($O342+$P342)/$D342))/((1+'Instruktion Kostnad nytta'!$C$37)^EA$1))</f>
        <v>77.535658259389692</v>
      </c>
      <c r="EB342" s="45">
        <f>((($B342*2.71^(EB$1*$N342)*($D342/1000)*($O342+$P342)/$D342))/((1+'Instruktion Kostnad nytta'!$C$37)^EB$1))</f>
        <v>78.323193221917847</v>
      </c>
      <c r="EC342" s="45">
        <f>((($B342*2.71^(EC$1*$N342)*($D342/1000)*($O342+$P342)/$D342))/((1+'Instruktion Kostnad nytta'!$C$37)^EC$1))</f>
        <v>79.118727230705829</v>
      </c>
      <c r="ED342" s="45">
        <f>((($B342*2.71^(ED$1*$N342)*($D342/1000)*($O342+$P342)/$D342))/((1+'Instruktion Kostnad nytta'!$C$37)^ED$1))</f>
        <v>79.92234153261137</v>
      </c>
      <c r="EE342" s="45">
        <f>((($B342*2.71^(EE$1*$N342)*($D342/1000)*($O342+$P342)/$D342))/((1+'Instruktion Kostnad nytta'!$C$37)^EE$1))</f>
        <v>80.734118199722133</v>
      </c>
      <c r="EF342" s="45">
        <f>((($B342*2.71^(EF$1*$N342)*($D342/1000)*($O342+$P342)/$D342))/((1+'Instruktion Kostnad nytta'!$C$37)^EF$1))</f>
        <v>81.554140137737463</v>
      </c>
      <c r="EG342" s="45">
        <f>((($B342*2.71^(EG$1*$N342)*($D342/1000)*($O342+$P342)/$D342))/((1+'Instruktion Kostnad nytta'!$C$37)^EG$1))</f>
        <v>82.382491094435622</v>
      </c>
      <c r="EH342" s="45">
        <f>((($B342*2.71^(EH$1*$N342)*($D342/1000)*($O342+$P342)/$D342))/((1+'Instruktion Kostnad nytta'!$C$37)^EH$1))</f>
        <v>83.219255668226751</v>
      </c>
      <c r="EI342" s="45">
        <f>((($B342*2.71^(EI$1*$N342)*($D342/1000)*($O342+$P342)/$D342))/((1+'Instruktion Kostnad nytta'!$C$37)^EI$1))</f>
        <v>84.064519316792683</v>
      </c>
      <c r="EJ342" s="45">
        <f>((($B342*2.71^(EJ$1*$N342)*($D342/1000)*($O342+$P342)/$D342))/((1+'Instruktion Kostnad nytta'!$C$37)^EJ$1))</f>
        <v>84.918368365814985</v>
      </c>
      <c r="EK342" s="45">
        <f>((($B342*2.71^(EK$1*$N342)*($D342/1000)*($O342+$P342)/$D342))/((1+'Instruktion Kostnad nytta'!$C$37)^EK$1))</f>
        <v>85.780890017790796</v>
      </c>
      <c r="EL342" s="45">
        <f>((($B342*2.71^(EL$1*$N342)*($D342/1000)*($O342+$P342)/$D342))/((1+'Instruktion Kostnad nytta'!$C$37)^EL$1))</f>
        <v>86.65217236093919</v>
      </c>
    </row>
    <row r="343" spans="1:142" x14ac:dyDescent="0.25">
      <c r="A343" s="41">
        <v>345</v>
      </c>
      <c r="B343" s="59">
        <v>0.5</v>
      </c>
      <c r="C343" s="59">
        <v>15</v>
      </c>
      <c r="D343" s="60">
        <v>80</v>
      </c>
      <c r="E343" s="59">
        <v>1965</v>
      </c>
      <c r="F343" s="59" t="s">
        <v>98</v>
      </c>
      <c r="G343" s="59">
        <v>127</v>
      </c>
      <c r="H343" s="59" t="s">
        <v>46</v>
      </c>
      <c r="I343" s="59">
        <v>8</v>
      </c>
      <c r="J343" s="41">
        <v>0</v>
      </c>
      <c r="K343" s="41" t="s">
        <v>258</v>
      </c>
      <c r="L343" s="48">
        <f>'Instruktion Kostnad nytta'!C$19/D343+IF((IF(F343="A",'Instruktion Kostnad nytta'!C$25,0)+IF(G343&lt;500,'Instruktion Kostnad nytta'!C$20,('Instruktion Kostnad nytta'!C$20+'Instruktion Kostnad nytta'!C$21))+IF(G343&lt;700,0,('Instruktion Kostnad nytta'!C$22-'Instruktion Kostnad nytta'!C$21))+I343*'Instruktion Kostnad nytta'!C$23/D343)&lt;3000,3000,(IF(F343="A",'Instruktion Kostnad nytta'!C$25,0)+IF(G343&lt;500,'Instruktion Kostnad nytta'!C$20,('Instruktion Kostnad nytta'!C$20+'Instruktion Kostnad nytta'!C$21))+IF(G343&lt;700,0,('Instruktion Kostnad nytta'!C$22-'Instruktion Kostnad nytta'!C$21))+I343*'Instruktion Kostnad nytta'!C$23/D343))</f>
        <v>6875</v>
      </c>
      <c r="M343" s="50">
        <f t="shared" si="15"/>
        <v>6.25</v>
      </c>
      <c r="N343" s="49">
        <f>IF(H343="Gråjärn",'Instruktion Kostnad nytta'!C$32,IF(H343="segjärn",'Instruktion Kostnad nytta'!C$33,IF(H343="PVC",'Instruktion Kostnad nytta'!C$34,IF(H343="PE",'Instruktion Kostnad nytta'!C$35,IF(H343="ST",'Instruktion Kostnad nytta'!C$36,0)))))</f>
        <v>0.03</v>
      </c>
      <c r="O343" s="48">
        <f>IF(G343&lt;200,'Instruktion Kostnad nytta'!C$28,(IF(G343&lt;500,'Instruktion Kostnad nytta'!C$29,'Instruktion Kostnad nytta'!C$30)))</f>
        <v>45000</v>
      </c>
      <c r="P343" s="47">
        <v>4000</v>
      </c>
      <c r="Q343" s="46">
        <f t="shared" si="16"/>
        <v>-429.79509409760863</v>
      </c>
      <c r="R343" s="45">
        <f t="shared" si="17"/>
        <v>-6586.3040142958916</v>
      </c>
      <c r="S343" s="45">
        <f>((($B343*2.71^(S$1*$N343)*($D343/1000)*($O343+$P343)/$D343))/((1+'Instruktion Kostnad nytta'!$C$37)^S$1))</f>
        <v>25.000223905593113</v>
      </c>
      <c r="T343" s="45">
        <f>((($B343*2.71^(T$1*$N343)*($D343/1000)*($O343+$P343)/$D343))/((1+'Instruktion Kostnad nytta'!$C$37)^T$1))</f>
        <v>25.254152882771844</v>
      </c>
      <c r="U343" s="45">
        <f>((($B343*2.71^(U$1*$N343)*($D343/1000)*($O343+$P343)/$D343))/((1+'Instruktion Kostnad nytta'!$C$37)^U$1))</f>
        <v>25.510661033868949</v>
      </c>
      <c r="V343" s="45">
        <f>((($B343*2.71^(V$1*$N343)*($D343/1000)*($O343+$P343)/$D343))/((1+'Instruktion Kostnad nytta'!$C$37)^V$1))</f>
        <v>25.769774555729619</v>
      </c>
      <c r="W343" s="45">
        <f>((($B343*2.71^(W$1*$N343)*($D343/1000)*($O343+$P343)/$D343))/((1+'Instruktion Kostnad nytta'!$C$37)^W$1))</f>
        <v>26.031519911282167</v>
      </c>
      <c r="X343" s="45">
        <f>((($B343*2.71^(X$1*$N343)*($D343/1000)*($O343+$P343)/$D343))/((1+'Instruktion Kostnad nytta'!$C$37)^X$1))</f>
        <v>26.295923832240685</v>
      </c>
      <c r="Y343" s="45">
        <f>((($B343*2.71^(Y$1*$N343)*($D343/1000)*($O343+$P343)/$D343))/((1+'Instruktion Kostnad nytta'!$C$37)^Y$1))</f>
        <v>26.563013321835086</v>
      </c>
      <c r="Z343" s="45">
        <f>((($B343*2.71^(Z$1*$N343)*($D343/1000)*($O343+$P343)/$D343))/((1+'Instruktion Kostnad nytta'!$C$37)^Z$1))</f>
        <v>26.832815657568947</v>
      </c>
      <c r="AA343" s="45">
        <f>((($B343*2.71^(AA$1*$N343)*($D343/1000)*($O343+$P343)/$D343))/((1+'Instruktion Kostnad nytta'!$C$37)^AA$1))</f>
        <v>27.1053583940053</v>
      </c>
      <c r="AB343" s="45">
        <f>((($B343*2.71^(AB$1*$N343)*($D343/1000)*($O343+$P343)/$D343))/((1+'Instruktion Kostnad nytta'!$C$37)^AB$1))</f>
        <v>27.380669365580751</v>
      </c>
      <c r="AC343" s="45">
        <f>((($B343*2.71^(AC$1*$N343)*($D343/1000)*($O343+$P343)/$D343))/((1+'Instruktion Kostnad nytta'!$C$37)^AC$1))</f>
        <v>27.658776689448164</v>
      </c>
      <c r="AD343" s="45">
        <f>((($B343*2.71^(AD$1*$N343)*($D343/1000)*($O343+$P343)/$D343))/((1+'Instruktion Kostnad nytta'!$C$37)^AD$1))</f>
        <v>27.939708768348279</v>
      </c>
      <c r="AE343" s="45">
        <f>((($B343*2.71^(AE$1*$N343)*($D343/1000)*($O343+$P343)/$D343))/((1+'Instruktion Kostnad nytta'!$C$37)^AE$1))</f>
        <v>28.223494293510345</v>
      </c>
      <c r="AF343" s="45">
        <f>((($B343*2.71^(AF$1*$N343)*($D343/1000)*($O343+$P343)/$D343))/((1+'Instruktion Kostnad nytta'!$C$37)^AF$1))</f>
        <v>28.510162247582453</v>
      </c>
      <c r="AG343" s="45">
        <f>((($B343*2.71^(AG$1*$N343)*($D343/1000)*($O343+$P343)/$D343))/((1+'Instruktion Kostnad nytta'!$C$37)^AG$1))</f>
        <v>28.799741907591361</v>
      </c>
      <c r="AH343" s="45">
        <f>((($B343*2.71^(AH$1*$N343)*($D343/1000)*($O343+$P343)/$D343))/((1+'Instruktion Kostnad nytta'!$C$37)^AH$1))</f>
        <v>29.092262847932609</v>
      </c>
      <c r="AI343" s="45">
        <f>((($B343*2.71^(AI$1*$N343)*($D343/1000)*($O343+$P343)/$D343))/((1+'Instruktion Kostnad nytta'!$C$37)^AI$1))</f>
        <v>29.38775494339091</v>
      </c>
      <c r="AJ343" s="45">
        <f>((($B343*2.71^(AJ$1*$N343)*($D343/1000)*($O343+$P343)/$D343))/((1+'Instruktion Kostnad nytta'!$C$37)^AJ$1))</f>
        <v>29.686248372191148</v>
      </c>
      <c r="AK343" s="45">
        <f>((($B343*2.71^(AK$1*$N343)*($D343/1000)*($O343+$P343)/$D343))/((1+'Instruktion Kostnad nytta'!$C$37)^AK$1))</f>
        <v>29.987773619080546</v>
      </c>
      <c r="AL343" s="45">
        <f>((($B343*2.71^(AL$1*$N343)*($D343/1000)*($O343+$P343)/$D343))/((1+'Instruktion Kostnad nytta'!$C$37)^AL$1))</f>
        <v>30.292361478441951</v>
      </c>
      <c r="AM343" s="45">
        <f>((($B343*2.71^(AM$1*$N343)*($D343/1000)*($O343+$P343)/$D343))/((1+'Instruktion Kostnad nytta'!$C$37)^AM$1))</f>
        <v>30.600043057438853</v>
      </c>
      <c r="AN343" s="45">
        <f>((($B343*2.71^(AN$1*$N343)*($D343/1000)*($O343+$P343)/$D343))/((1+'Instruktion Kostnad nytta'!$C$37)^AN$1))</f>
        <v>30.91084977919234</v>
      </c>
      <c r="AO343" s="45">
        <f>((($B343*2.71^(AO$1*$N343)*($D343/1000)*($O343+$P343)/$D343))/((1+'Instruktion Kostnad nytta'!$C$37)^AO$1))</f>
        <v>31.224813385990259</v>
      </c>
      <c r="AP343" s="45">
        <f>((($B343*2.71^(AP$1*$N343)*($D343/1000)*($O343+$P343)/$D343))/((1+'Instruktion Kostnad nytta'!$C$37)^AP$1))</f>
        <v>31.541965942529057</v>
      </c>
      <c r="AQ343" s="45">
        <f>((($B343*2.71^(AQ$1*$N343)*($D343/1000)*($O343+$P343)/$D343))/((1+'Instruktion Kostnad nytta'!$C$37)^AQ$1))</f>
        <v>31.862339839188468</v>
      </c>
      <c r="AR343" s="45">
        <f>((($B343*2.71^(AR$1*$N343)*($D343/1000)*($O343+$P343)/$D343))/((1+'Instruktion Kostnad nytta'!$C$37)^AR$1))</f>
        <v>32.185967795339536</v>
      </c>
      <c r="AS343" s="45">
        <f>((($B343*2.71^(AS$1*$N343)*($D343/1000)*($O343+$P343)/$D343))/((1+'Instruktion Kostnad nytta'!$C$37)^AS$1))</f>
        <v>32.512882862686169</v>
      </c>
      <c r="AT343" s="45">
        <f>((($B343*2.71^(AT$1*$N343)*($D343/1000)*($O343+$P343)/$D343))/((1+'Instruktion Kostnad nytta'!$C$37)^AT$1))</f>
        <v>32.843118428640715</v>
      </c>
      <c r="AU343" s="45">
        <f>((($B343*2.71^(AU$1*$N343)*($D343/1000)*($O343+$P343)/$D343))/((1+'Instruktion Kostnad nytta'!$C$37)^AU$1))</f>
        <v>33.176708219733698</v>
      </c>
      <c r="AV343" s="45">
        <f>((($B343*2.71^(AV$1*$N343)*($D343/1000)*($O343+$P343)/$D343))/((1+'Instruktion Kostnad nytta'!$C$37)^AV$1))</f>
        <v>33.513686305058343</v>
      </c>
      <c r="AW343" s="45">
        <f>((($B343*2.71^(AW$1*$N343)*($D343/1000)*($O343+$P343)/$D343))/((1+'Instruktion Kostnad nytta'!$C$37)^AW$1))</f>
        <v>33.854087099749947</v>
      </c>
      <c r="AX343" s="45">
        <f>((($B343*2.71^(AX$1*$N343)*($D343/1000)*($O343+$P343)/$D343))/((1+'Instruktion Kostnad nytta'!$C$37)^AX$1))</f>
        <v>34.197945368500726</v>
      </c>
      <c r="AY343" s="45">
        <f>((($B343*2.71^(AY$1*$N343)*($D343/1000)*($O343+$P343)/$D343))/((1+'Instruktion Kostnad nytta'!$C$37)^AY$1))</f>
        <v>34.545296229110207</v>
      </c>
      <c r="AZ343" s="45">
        <f>((($B343*2.71^(AZ$1*$N343)*($D343/1000)*($O343+$P343)/$D343))/((1+'Instruktion Kostnad nytta'!$C$37)^AZ$1))</f>
        <v>34.896175156071806</v>
      </c>
      <c r="BA343" s="45">
        <f>((($B343*2.71^(BA$1*$N343)*($D343/1000)*($O343+$P343)/$D343))/((1+'Instruktion Kostnad nytta'!$C$37)^BA$1))</f>
        <v>35.250617984195777</v>
      </c>
      <c r="BB343" s="45">
        <f>((($B343*2.71^(BB$1*$N343)*($D343/1000)*($O343+$P343)/$D343))/((1+'Instruktion Kostnad nytta'!$C$37)^BB$1))</f>
        <v>35.608660912269002</v>
      </c>
      <c r="BC343" s="45">
        <f>((($B343*2.71^(BC$1*$N343)*($D343/1000)*($O343+$P343)/$D343))/((1+'Instruktion Kostnad nytta'!$C$37)^BC$1))</f>
        <v>35.970340506751896</v>
      </c>
      <c r="BD343" s="45">
        <f>((($B343*2.71^(BD$1*$N343)*($D343/1000)*($O343+$P343)/$D343))/((1+'Instruktion Kostnad nytta'!$C$37)^BD$1))</f>
        <v>36.335693705512931</v>
      </c>
      <c r="BE343" s="45">
        <f>((($B343*2.71^(BE$1*$N343)*($D343/1000)*($O343+$P343)/$D343))/((1+'Instruktion Kostnad nytta'!$C$37)^BE$1))</f>
        <v>36.704757821600943</v>
      </c>
      <c r="BF343" s="45">
        <f>((($B343*2.71^(BF$1*$N343)*($D343/1000)*($O343+$P343)/$D343))/((1+'Instruktion Kostnad nytta'!$C$37)^BF$1))</f>
        <v>37.077570547056048</v>
      </c>
      <c r="BG343" s="45">
        <f>((($B343*2.71^(BG$1*$N343)*($D343/1000)*($O343+$P343)/$D343))/((1+'Instruktion Kostnad nytta'!$C$37)^BG$1))</f>
        <v>37.454169956758932</v>
      </c>
      <c r="BH343" s="45">
        <f>((($B343*2.71^(BH$1*$N343)*($D343/1000)*($O343+$P343)/$D343))/((1+'Instruktion Kostnad nytta'!$C$37)^BH$1))</f>
        <v>37.83459451231942</v>
      </c>
      <c r="BI343" s="45">
        <f>((($B343*2.71^(BI$1*$N343)*($D343/1000)*($O343+$P343)/$D343))/((1+'Instruktion Kostnad nytta'!$C$37)^BI$1))</f>
        <v>38.218883066004558</v>
      </c>
      <c r="BJ343" s="45">
        <f>((($B343*2.71^(BJ$1*$N343)*($D343/1000)*($O343+$P343)/$D343))/((1+'Instruktion Kostnad nytta'!$C$37)^BJ$1))</f>
        <v>38.607074864706519</v>
      </c>
      <c r="BK343" s="45">
        <f>((($B343*2.71^(BK$1*$N343)*($D343/1000)*($O343+$P343)/$D343))/((1+'Instruktion Kostnad nytta'!$C$37)^BK$1))</f>
        <v>38.999209553950806</v>
      </c>
      <c r="BL343" s="45">
        <f>((($B343*2.71^(BL$1*$N343)*($D343/1000)*($O343+$P343)/$D343))/((1+'Instruktion Kostnad nytta'!$C$37)^BL$1))</f>
        <v>39.39532718194527</v>
      </c>
      <c r="BM343" s="45">
        <f>((($B343*2.71^(BM$1*$N343)*($D343/1000)*($O343+$P343)/$D343))/((1+'Instruktion Kostnad nytta'!$C$37)^BM$1))</f>
        <v>39.795468203670062</v>
      </c>
      <c r="BN343" s="45">
        <f>((($B343*2.71^(BN$1*$N343)*($D343/1000)*($O343+$P343)/$D343))/((1+'Instruktion Kostnad nytta'!$C$37)^BN$1))</f>
        <v>40.199673485009399</v>
      </c>
      <c r="BO343" s="45">
        <f>((($B343*2.71^(BO$1*$N343)*($D343/1000)*($O343+$P343)/$D343))/((1+'Instruktion Kostnad nytta'!$C$37)^BO$1))</f>
        <v>40.607984306925012</v>
      </c>
      <c r="BP343" s="45">
        <f>((($B343*2.71^(BP$1*$N343)*($D343/1000)*($O343+$P343)/$D343))/((1+'Instruktion Kostnad nytta'!$C$37)^BP$1))</f>
        <v>41.020442369672224</v>
      </c>
      <c r="BQ343" s="45">
        <f>((($B343*2.71^(BQ$1*$N343)*($D343/1000)*($O343+$P343)/$D343))/((1+'Instruktion Kostnad nytta'!$C$37)^BQ$1))</f>
        <v>41.437089797058633</v>
      </c>
      <c r="BR343" s="45">
        <f>((($B343*2.71^(BR$1*$N343)*($D343/1000)*($O343+$P343)/$D343))/((1+'Instruktion Kostnad nytta'!$C$37)^BR$1))</f>
        <v>41.857969140746285</v>
      </c>
      <c r="BS343" s="45">
        <f>((($B343*2.71^(BS$1*$N343)*($D343/1000)*($O343+$P343)/$D343))/((1+'Instruktion Kostnad nytta'!$C$37)^BS$1))</f>
        <v>42.283123384597289</v>
      </c>
      <c r="BT343" s="45">
        <f>((($B343*2.71^(BT$1*$N343)*($D343/1000)*($O343+$P343)/$D343))/((1+'Instruktion Kostnad nytta'!$C$37)^BT$1))</f>
        <v>42.712595949063832</v>
      </c>
      <c r="BU343" s="45">
        <f>((($B343*2.71^(BU$1*$N343)*($D343/1000)*($O343+$P343)/$D343))/((1+'Instruktion Kostnad nytta'!$C$37)^BU$1))</f>
        <v>43.146430695622549</v>
      </c>
      <c r="BV343" s="45">
        <f>((($B343*2.71^(BV$1*$N343)*($D343/1000)*($O343+$P343)/$D343))/((1+'Instruktion Kostnad nytta'!$C$37)^BV$1))</f>
        <v>43.584671931254093</v>
      </c>
      <c r="BW343" s="45">
        <f>((($B343*2.71^(BW$1*$N343)*($D343/1000)*($O343+$P343)/$D343))/((1+'Instruktion Kostnad nytta'!$C$37)^BW$1))</f>
        <v>44.02736441296814</v>
      </c>
      <c r="BX343" s="45">
        <f>((($B343*2.71^(BX$1*$N343)*($D343/1000)*($O343+$P343)/$D343))/((1+'Instruktion Kostnad nytta'!$C$37)^BX$1))</f>
        <v>44.474553352374357</v>
      </c>
      <c r="BY343" s="45">
        <f>((($B343*2.71^(BY$1*$N343)*($D343/1000)*($O343+$P343)/$D343))/((1+'Instruktion Kostnad nytta'!$C$37)^BY$1))</f>
        <v>44.926284420299801</v>
      </c>
      <c r="BZ343" s="45">
        <f>((($B343*2.71^(BZ$1*$N343)*($D343/1000)*($O343+$P343)/$D343))/((1+'Instruktion Kostnad nytta'!$C$37)^BZ$1))</f>
        <v>45.382603751453274</v>
      </c>
      <c r="CA343" s="45">
        <f>((($B343*2.71^(CA$1*$N343)*($D343/1000)*($O343+$P343)/$D343))/((1+'Instruktion Kostnad nytta'!$C$37)^CA$1))</f>
        <v>45.843557949136923</v>
      </c>
      <c r="CB343" s="45">
        <f>((($B343*2.71^(CB$1*$N343)*($D343/1000)*($O343+$P343)/$D343))/((1+'Instruktion Kostnad nytta'!$C$37)^CB$1))</f>
        <v>46.309194090005803</v>
      </c>
      <c r="CC343" s="45">
        <f>((($B343*2.71^(CC$1*$N343)*($D343/1000)*($O343+$P343)/$D343))/((1+'Instruktion Kostnad nytta'!$C$37)^CC$1))</f>
        <v>46.779559728875739</v>
      </c>
      <c r="CD343" s="45">
        <f>((($B343*2.71^(CD$1*$N343)*($D343/1000)*($O343+$P343)/$D343))/((1+'Instruktion Kostnad nytta'!$C$37)^CD$1))</f>
        <v>47.254702903580153</v>
      </c>
      <c r="CE343" s="45">
        <f>((($B343*2.71^(CE$1*$N343)*($D343/1000)*($O343+$P343)/$D343))/((1+'Instruktion Kostnad nytta'!$C$37)^CE$1))</f>
        <v>47.734672139875926</v>
      </c>
      <c r="CF343" s="45">
        <f>((($B343*2.71^(CF$1*$N343)*($D343/1000)*($O343+$P343)/$D343))/((1+'Instruktion Kostnad nytta'!$C$37)^CF$1))</f>
        <v>48.219516456399383</v>
      </c>
      <c r="CG343" s="45">
        <f>((($B343*2.71^(CG$1*$N343)*($D343/1000)*($O343+$P343)/$D343))/((1+'Instruktion Kostnad nytta'!$C$37)^CG$1))</f>
        <v>48.709285369672486</v>
      </c>
      <c r="CH343" s="45">
        <f>((($B343*2.71^(CH$1*$N343)*($D343/1000)*($O343+$P343)/$D343))/((1+'Instruktion Kostnad nytta'!$C$37)^CH$1))</f>
        <v>49.204028899159844</v>
      </c>
      <c r="CI343" s="45">
        <f>((($B343*2.71^(CI$1*$N343)*($D343/1000)*($O343+$P343)/$D343))/((1+'Instruktion Kostnad nytta'!$C$37)^CI$1))</f>
        <v>49.703797572377269</v>
      </c>
      <c r="CJ343" s="45">
        <f>((($B343*2.71^(CJ$1*$N343)*($D343/1000)*($O343+$P343)/$D343))/((1+'Instruktion Kostnad nytta'!$C$37)^CJ$1))</f>
        <v>50.208642430051853</v>
      </c>
      <c r="CK343" s="45">
        <f>((($B343*2.71^(CK$1*$N343)*($D343/1000)*($O343+$P343)/$D343))/((1+'Instruktion Kostnad nytta'!$C$37)^CK$1))</f>
        <v>50.718615031334977</v>
      </c>
      <c r="CL343" s="45">
        <f>((($B343*2.71^(CL$1*$N343)*($D343/1000)*($O343+$P343)/$D343))/((1+'Instruktion Kostnad nytta'!$C$37)^CL$1))</f>
        <v>51.233767459067714</v>
      </c>
      <c r="CM343" s="45">
        <f>((($B343*2.71^(CM$1*$N343)*($D343/1000)*($O343+$P343)/$D343))/((1+'Instruktion Kostnad nytta'!$C$37)^CM$1))</f>
        <v>51.754152325100151</v>
      </c>
      <c r="CN343" s="45">
        <f>((($B343*2.71^(CN$1*$N343)*($D343/1000)*($O343+$P343)/$D343))/((1+'Instruktion Kostnad nytta'!$C$37)^CN$1))</f>
        <v>52.279822775664641</v>
      </c>
      <c r="CO343" s="45">
        <f>((($B343*2.71^(CO$1*$N343)*($D343/1000)*($O343+$P343)/$D343))/((1+'Instruktion Kostnad nytta'!$C$37)^CO$1))</f>
        <v>52.81083249680313</v>
      </c>
      <c r="CP343" s="45">
        <f>((($B343*2.71^(CP$1*$N343)*($D343/1000)*($O343+$P343)/$D343))/((1+'Instruktion Kostnad nytta'!$C$37)^CP$1))</f>
        <v>53.34723571985068</v>
      </c>
      <c r="CQ343" s="45">
        <f>((($B343*2.71^(CQ$1*$N343)*($D343/1000)*($O343+$P343)/$D343))/((1+'Instruktion Kostnad nytta'!$C$37)^CQ$1))</f>
        <v>53.889087226973508</v>
      </c>
      <c r="CR343" s="45">
        <f>((($B343*2.71^(CR$1*$N343)*($D343/1000)*($O343+$P343)/$D343))/((1+'Instruktion Kostnad nytta'!$C$37)^CR$1))</f>
        <v>54.436442356764182</v>
      </c>
      <c r="CS343" s="45">
        <f>((($B343*2.71^(CS$1*$N343)*($D343/1000)*($O343+$P343)/$D343))/((1+'Instruktion Kostnad nytta'!$C$37)^CS$1))</f>
        <v>54.989357009892906</v>
      </c>
      <c r="CT343" s="45">
        <f>((($B343*2.71^(CT$1*$N343)*($D343/1000)*($O343+$P343)/$D343))/((1+'Instruktion Kostnad nytta'!$C$37)^CT$1))</f>
        <v>55.547887654816996</v>
      </c>
      <c r="CU343" s="45">
        <f>((($B343*2.71^(CU$1*$N343)*($D343/1000)*($O343+$P343)/$D343))/((1+'Instruktion Kostnad nytta'!$C$37)^CU$1))</f>
        <v>56.112091333547696</v>
      </c>
      <c r="CV343" s="45">
        <f>((($B343*2.71^(CV$1*$N343)*($D343/1000)*($O343+$P343)/$D343))/((1+'Instruktion Kostnad nytta'!$C$37)^CV$1))</f>
        <v>56.682025667475763</v>
      </c>
      <c r="CW343" s="45">
        <f>((($B343*2.71^(CW$1*$N343)*($D343/1000)*($O343+$P343)/$D343))/((1+'Instruktion Kostnad nytta'!$C$37)^CW$1))</f>
        <v>57.257748863256467</v>
      </c>
      <c r="CX343" s="45">
        <f>((($B343*2.71^(CX$1*$N343)*($D343/1000)*($O343+$P343)/$D343))/((1+'Instruktion Kostnad nytta'!$C$37)^CX$1))</f>
        <v>57.83931971875387</v>
      </c>
      <c r="CY343" s="45">
        <f>((($B343*2.71^(CY$1*$N343)*($D343/1000)*($O343+$P343)/$D343))/((1+'Instruktion Kostnad nytta'!$C$37)^CY$1))</f>
        <v>58.426797629046156</v>
      </c>
      <c r="CZ343" s="45">
        <f>((($B343*2.71^(CZ$1*$N343)*($D343/1000)*($O343+$P343)/$D343))/((1+'Instruktion Kostnad nytta'!$C$37)^CZ$1))</f>
        <v>59.020242592491172</v>
      </c>
      <c r="DA343" s="45">
        <f>((($B343*2.71^(DA$1*$N343)*($D343/1000)*($O343+$P343)/$D343))/((1+'Instruktion Kostnad nytta'!$C$37)^DA$1))</f>
        <v>59.61971521685431</v>
      </c>
      <c r="DB343" s="45">
        <f>((($B343*2.71^(DB$1*$N343)*($D343/1000)*($O343+$P343)/$D343))/((1+'Instruktion Kostnad nytta'!$C$37)^DB$1))</f>
        <v>60.225276725498077</v>
      </c>
      <c r="DC343" s="45">
        <f>((($B343*2.71^(DC$1*$N343)*($D343/1000)*($O343+$P343)/$D343))/((1+'Instruktion Kostnad nytta'!$C$37)^DC$1))</f>
        <v>60.836988963634859</v>
      </c>
      <c r="DD343" s="45">
        <f>((($B343*2.71^(DD$1*$N343)*($D343/1000)*($O343+$P343)/$D343))/((1+'Instruktion Kostnad nytta'!$C$37)^DD$1))</f>
        <v>61.454914404643155</v>
      </c>
      <c r="DE343" s="45">
        <f>((($B343*2.71^(DE$1*$N343)*($D343/1000)*($O343+$P343)/$D343))/((1+'Instruktion Kostnad nytta'!$C$37)^DE$1))</f>
        <v>62.079116156447682</v>
      </c>
      <c r="DF343" s="45">
        <f>((($B343*2.71^(DF$1*$N343)*($D343/1000)*($O343+$P343)/$D343))/((1+'Instruktion Kostnad nytta'!$C$37)^DF$1))</f>
        <v>62.70965796796483</v>
      </c>
      <c r="DG343" s="45">
        <f>((($B343*2.71^(DG$1*$N343)*($D343/1000)*($O343+$P343)/$D343))/((1+'Instruktion Kostnad nytta'!$C$37)^DG$1))</f>
        <v>63.346604235612872</v>
      </c>
      <c r="DH343" s="45">
        <f>((($B343*2.71^(DH$1*$N343)*($D343/1000)*($O343+$P343)/$D343))/((1+'Instruktion Kostnad nytta'!$C$37)^DH$1))</f>
        <v>63.990020009889072</v>
      </c>
      <c r="DI343" s="45">
        <f>((($B343*2.71^(DI$1*$N343)*($D343/1000)*($O343+$P343)/$D343))/((1+'Instruktion Kostnad nytta'!$C$37)^DI$1))</f>
        <v>64.639971002012857</v>
      </c>
      <c r="DJ343" s="45">
        <f>((($B343*2.71^(DJ$1*$N343)*($D343/1000)*($O343+$P343)/$D343))/((1+'Instruktion Kostnad nytta'!$C$37)^DJ$1))</f>
        <v>65.296523590637122</v>
      </c>
      <c r="DK343" s="45">
        <f>((($B343*2.71^(DK$1*$N343)*($D343/1000)*($O343+$P343)/$D343))/((1+'Instruktion Kostnad nytta'!$C$37)^DK$1))</f>
        <v>65.959744828627237</v>
      </c>
      <c r="DL343" s="45">
        <f>((($B343*2.71^(DL$1*$N343)*($D343/1000)*($O343+$P343)/$D343))/((1+'Instruktion Kostnad nytta'!$C$37)^DL$1))</f>
        <v>66.629702449909004</v>
      </c>
      <c r="DM343" s="45">
        <f>((($B343*2.71^(DM$1*$N343)*($D343/1000)*($O343+$P343)/$D343))/((1+'Instruktion Kostnad nytta'!$C$37)^DM$1))</f>
        <v>67.306464876386457</v>
      </c>
      <c r="DN343" s="45">
        <f>((($B343*2.71^(DN$1*$N343)*($D343/1000)*($O343+$P343)/$D343))/((1+'Instruktion Kostnad nytta'!$C$37)^DN$1))</f>
        <v>67.990101224929418</v>
      </c>
      <c r="DO343" s="45">
        <f>((($B343*2.71^(DO$1*$N343)*($D343/1000)*($O343+$P343)/$D343))/((1+'Instruktion Kostnad nytta'!$C$37)^DO$1))</f>
        <v>68.680681314432647</v>
      </c>
      <c r="DP343" s="45">
        <f>((($B343*2.71^(DP$1*$N343)*($D343/1000)*($O343+$P343)/$D343))/((1+'Instruktion Kostnad nytta'!$C$37)^DP$1))</f>
        <v>69.378275672946003</v>
      </c>
      <c r="DQ343" s="45">
        <f>((($B343*2.71^(DQ$1*$N343)*($D343/1000)*($O343+$P343)/$D343))/((1+'Instruktion Kostnad nytta'!$C$37)^DQ$1))</f>
        <v>70.082955544877592</v>
      </c>
      <c r="DR343" s="45">
        <f>((($B343*2.71^(DR$1*$N343)*($D343/1000)*($O343+$P343)/$D343))/((1+'Instruktion Kostnad nytta'!$C$37)^DR$1))</f>
        <v>70.794792898269904</v>
      </c>
      <c r="DS343" s="45">
        <f>((($B343*2.71^(DS$1*$N343)*($D343/1000)*($O343+$P343)/$D343))/((1+'Instruktion Kostnad nytta'!$C$37)^DS$1))</f>
        <v>71.513860432149713</v>
      </c>
      <c r="DT343" s="45">
        <f>((($B343*2.71^(DT$1*$N343)*($D343/1000)*($O343+$P343)/$D343))/((1+'Instruktion Kostnad nytta'!$C$37)^DT$1))</f>
        <v>72.240231583952706</v>
      </c>
      <c r="DU343" s="45">
        <f>((($B343*2.71^(DU$1*$N343)*($D343/1000)*($O343+$P343)/$D343))/((1+'Instruktion Kostnad nytta'!$C$37)^DU$1))</f>
        <v>72.973980537023593</v>
      </c>
      <c r="DV343" s="45">
        <f>((($B343*2.71^(DV$1*$N343)*($D343/1000)*($O343+$P343)/$D343))/((1+'Instruktion Kostnad nytta'!$C$37)^DV$1))</f>
        <v>73.715182228192504</v>
      </c>
      <c r="DW343" s="45">
        <f>((($B343*2.71^(DW$1*$N343)*($D343/1000)*($O343+$P343)/$D343))/((1+'Instruktion Kostnad nytta'!$C$37)^DW$1))</f>
        <v>74.463912355427894</v>
      </c>
      <c r="DX343" s="45">
        <f>((($B343*2.71^(DX$1*$N343)*($D343/1000)*($O343+$P343)/$D343))/((1+'Instruktion Kostnad nytta'!$C$37)^DX$1))</f>
        <v>75.220247385567816</v>
      </c>
      <c r="DY343" s="45">
        <f>((($B343*2.71^(DY$1*$N343)*($D343/1000)*($O343+$P343)/$D343))/((1+'Instruktion Kostnad nytta'!$C$37)^DY$1))</f>
        <v>75.984264562128971</v>
      </c>
      <c r="DZ343" s="45">
        <f>((($B343*2.71^(DZ$1*$N343)*($D343/1000)*($O343+$P343)/$D343))/((1+'Instruktion Kostnad nytta'!$C$37)^DZ$1))</f>
        <v>76.756041913195887</v>
      </c>
      <c r="EA343" s="45">
        <f>((($B343*2.71^(EA$1*$N343)*($D343/1000)*($O343+$P343)/$D343))/((1+'Instruktion Kostnad nytta'!$C$37)^EA$1))</f>
        <v>77.535658259389692</v>
      </c>
      <c r="EB343" s="45">
        <f>((($B343*2.71^(EB$1*$N343)*($D343/1000)*($O343+$P343)/$D343))/((1+'Instruktion Kostnad nytta'!$C$37)^EB$1))</f>
        <v>78.323193221917847</v>
      </c>
      <c r="EC343" s="45">
        <f>((($B343*2.71^(EC$1*$N343)*($D343/1000)*($O343+$P343)/$D343))/((1+'Instruktion Kostnad nytta'!$C$37)^EC$1))</f>
        <v>79.118727230705829</v>
      </c>
      <c r="ED343" s="45">
        <f>((($B343*2.71^(ED$1*$N343)*($D343/1000)*($O343+$P343)/$D343))/((1+'Instruktion Kostnad nytta'!$C$37)^ED$1))</f>
        <v>79.92234153261137</v>
      </c>
      <c r="EE343" s="45">
        <f>((($B343*2.71^(EE$1*$N343)*($D343/1000)*($O343+$P343)/$D343))/((1+'Instruktion Kostnad nytta'!$C$37)^EE$1))</f>
        <v>80.734118199722133</v>
      </c>
      <c r="EF343" s="45">
        <f>((($B343*2.71^(EF$1*$N343)*($D343/1000)*($O343+$P343)/$D343))/((1+'Instruktion Kostnad nytta'!$C$37)^EF$1))</f>
        <v>81.554140137737463</v>
      </c>
      <c r="EG343" s="45">
        <f>((($B343*2.71^(EG$1*$N343)*($D343/1000)*($O343+$P343)/$D343))/((1+'Instruktion Kostnad nytta'!$C$37)^EG$1))</f>
        <v>82.382491094435622</v>
      </c>
      <c r="EH343" s="45">
        <f>((($B343*2.71^(EH$1*$N343)*($D343/1000)*($O343+$P343)/$D343))/((1+'Instruktion Kostnad nytta'!$C$37)^EH$1))</f>
        <v>83.219255668226751</v>
      </c>
      <c r="EI343" s="45">
        <f>((($B343*2.71^(EI$1*$N343)*($D343/1000)*($O343+$P343)/$D343))/((1+'Instruktion Kostnad nytta'!$C$37)^EI$1))</f>
        <v>84.064519316792683</v>
      </c>
      <c r="EJ343" s="45">
        <f>((($B343*2.71^(EJ$1*$N343)*($D343/1000)*($O343+$P343)/$D343))/((1+'Instruktion Kostnad nytta'!$C$37)^EJ$1))</f>
        <v>84.918368365814985</v>
      </c>
      <c r="EK343" s="45">
        <f>((($B343*2.71^(EK$1*$N343)*($D343/1000)*($O343+$P343)/$D343))/((1+'Instruktion Kostnad nytta'!$C$37)^EK$1))</f>
        <v>85.780890017790796</v>
      </c>
      <c r="EL343" s="45">
        <f>((($B343*2.71^(EL$1*$N343)*($D343/1000)*($O343+$P343)/$D343))/((1+'Instruktion Kostnad nytta'!$C$37)^EL$1))</f>
        <v>86.65217236093919</v>
      </c>
    </row>
    <row r="344" spans="1:142" x14ac:dyDescent="0.25">
      <c r="A344" s="41">
        <v>346</v>
      </c>
      <c r="B344" s="59">
        <v>0.5</v>
      </c>
      <c r="C344" s="59">
        <v>15</v>
      </c>
      <c r="D344" s="60">
        <v>80</v>
      </c>
      <c r="E344" s="59">
        <v>1965</v>
      </c>
      <c r="F344" s="59" t="s">
        <v>98</v>
      </c>
      <c r="G344" s="59">
        <v>127</v>
      </c>
      <c r="H344" s="59" t="s">
        <v>46</v>
      </c>
      <c r="I344" s="59">
        <v>8</v>
      </c>
      <c r="J344" s="41">
        <v>0</v>
      </c>
      <c r="K344" s="41" t="s">
        <v>257</v>
      </c>
      <c r="L344" s="48">
        <f>'Instruktion Kostnad nytta'!C$19/D344+IF((IF(F344="A",'Instruktion Kostnad nytta'!C$25,0)+IF(G344&lt;500,'Instruktion Kostnad nytta'!C$20,('Instruktion Kostnad nytta'!C$20+'Instruktion Kostnad nytta'!C$21))+IF(G344&lt;700,0,('Instruktion Kostnad nytta'!C$22-'Instruktion Kostnad nytta'!C$21))+I344*'Instruktion Kostnad nytta'!C$23/D344)&lt;3000,3000,(IF(F344="A",'Instruktion Kostnad nytta'!C$25,0)+IF(G344&lt;500,'Instruktion Kostnad nytta'!C$20,('Instruktion Kostnad nytta'!C$20+'Instruktion Kostnad nytta'!C$21))+IF(G344&lt;700,0,('Instruktion Kostnad nytta'!C$22-'Instruktion Kostnad nytta'!C$21))+I344*'Instruktion Kostnad nytta'!C$23/D344))</f>
        <v>6875</v>
      </c>
      <c r="M344" s="50">
        <f t="shared" si="15"/>
        <v>6.25</v>
      </c>
      <c r="N344" s="49">
        <f>IF(H344="Gråjärn",'Instruktion Kostnad nytta'!C$32,IF(H344="segjärn",'Instruktion Kostnad nytta'!C$33,IF(H344="PVC",'Instruktion Kostnad nytta'!C$34,IF(H344="PE",'Instruktion Kostnad nytta'!C$35,IF(H344="ST",'Instruktion Kostnad nytta'!C$36,0)))))</f>
        <v>0.03</v>
      </c>
      <c r="O344" s="48">
        <f>IF(G344&lt;200,'Instruktion Kostnad nytta'!C$28,(IF(G344&lt;500,'Instruktion Kostnad nytta'!C$29,'Instruktion Kostnad nytta'!C$30)))</f>
        <v>45000</v>
      </c>
      <c r="P344" s="47">
        <v>4000</v>
      </c>
      <c r="Q344" s="46">
        <f t="shared" si="16"/>
        <v>-429.79509409760863</v>
      </c>
      <c r="R344" s="45">
        <f t="shared" si="17"/>
        <v>-6586.3040142958916</v>
      </c>
      <c r="S344" s="45">
        <f>((($B344*2.71^(S$1*$N344)*($D344/1000)*($O344+$P344)/$D344))/((1+'Instruktion Kostnad nytta'!$C$37)^S$1))</f>
        <v>25.000223905593113</v>
      </c>
      <c r="T344" s="45">
        <f>((($B344*2.71^(T$1*$N344)*($D344/1000)*($O344+$P344)/$D344))/((1+'Instruktion Kostnad nytta'!$C$37)^T$1))</f>
        <v>25.254152882771844</v>
      </c>
      <c r="U344" s="45">
        <f>((($B344*2.71^(U$1*$N344)*($D344/1000)*($O344+$P344)/$D344))/((1+'Instruktion Kostnad nytta'!$C$37)^U$1))</f>
        <v>25.510661033868949</v>
      </c>
      <c r="V344" s="45">
        <f>((($B344*2.71^(V$1*$N344)*($D344/1000)*($O344+$P344)/$D344))/((1+'Instruktion Kostnad nytta'!$C$37)^V$1))</f>
        <v>25.769774555729619</v>
      </c>
      <c r="W344" s="45">
        <f>((($B344*2.71^(W$1*$N344)*($D344/1000)*($O344+$P344)/$D344))/((1+'Instruktion Kostnad nytta'!$C$37)^W$1))</f>
        <v>26.031519911282167</v>
      </c>
      <c r="X344" s="45">
        <f>((($B344*2.71^(X$1*$N344)*($D344/1000)*($O344+$P344)/$D344))/((1+'Instruktion Kostnad nytta'!$C$37)^X$1))</f>
        <v>26.295923832240685</v>
      </c>
      <c r="Y344" s="45">
        <f>((($B344*2.71^(Y$1*$N344)*($D344/1000)*($O344+$P344)/$D344))/((1+'Instruktion Kostnad nytta'!$C$37)^Y$1))</f>
        <v>26.563013321835086</v>
      </c>
      <c r="Z344" s="45">
        <f>((($B344*2.71^(Z$1*$N344)*($D344/1000)*($O344+$P344)/$D344))/((1+'Instruktion Kostnad nytta'!$C$37)^Z$1))</f>
        <v>26.832815657568947</v>
      </c>
      <c r="AA344" s="45">
        <f>((($B344*2.71^(AA$1*$N344)*($D344/1000)*($O344+$P344)/$D344))/((1+'Instruktion Kostnad nytta'!$C$37)^AA$1))</f>
        <v>27.1053583940053</v>
      </c>
      <c r="AB344" s="45">
        <f>((($B344*2.71^(AB$1*$N344)*($D344/1000)*($O344+$P344)/$D344))/((1+'Instruktion Kostnad nytta'!$C$37)^AB$1))</f>
        <v>27.380669365580751</v>
      </c>
      <c r="AC344" s="45">
        <f>((($B344*2.71^(AC$1*$N344)*($D344/1000)*($O344+$P344)/$D344))/((1+'Instruktion Kostnad nytta'!$C$37)^AC$1))</f>
        <v>27.658776689448164</v>
      </c>
      <c r="AD344" s="45">
        <f>((($B344*2.71^(AD$1*$N344)*($D344/1000)*($O344+$P344)/$D344))/((1+'Instruktion Kostnad nytta'!$C$37)^AD$1))</f>
        <v>27.939708768348279</v>
      </c>
      <c r="AE344" s="45">
        <f>((($B344*2.71^(AE$1*$N344)*($D344/1000)*($O344+$P344)/$D344))/((1+'Instruktion Kostnad nytta'!$C$37)^AE$1))</f>
        <v>28.223494293510345</v>
      </c>
      <c r="AF344" s="45">
        <f>((($B344*2.71^(AF$1*$N344)*($D344/1000)*($O344+$P344)/$D344))/((1+'Instruktion Kostnad nytta'!$C$37)^AF$1))</f>
        <v>28.510162247582453</v>
      </c>
      <c r="AG344" s="45">
        <f>((($B344*2.71^(AG$1*$N344)*($D344/1000)*($O344+$P344)/$D344))/((1+'Instruktion Kostnad nytta'!$C$37)^AG$1))</f>
        <v>28.799741907591361</v>
      </c>
      <c r="AH344" s="45">
        <f>((($B344*2.71^(AH$1*$N344)*($D344/1000)*($O344+$P344)/$D344))/((1+'Instruktion Kostnad nytta'!$C$37)^AH$1))</f>
        <v>29.092262847932609</v>
      </c>
      <c r="AI344" s="45">
        <f>((($B344*2.71^(AI$1*$N344)*($D344/1000)*($O344+$P344)/$D344))/((1+'Instruktion Kostnad nytta'!$C$37)^AI$1))</f>
        <v>29.38775494339091</v>
      </c>
      <c r="AJ344" s="45">
        <f>((($B344*2.71^(AJ$1*$N344)*($D344/1000)*($O344+$P344)/$D344))/((1+'Instruktion Kostnad nytta'!$C$37)^AJ$1))</f>
        <v>29.686248372191148</v>
      </c>
      <c r="AK344" s="45">
        <f>((($B344*2.71^(AK$1*$N344)*($D344/1000)*($O344+$P344)/$D344))/((1+'Instruktion Kostnad nytta'!$C$37)^AK$1))</f>
        <v>29.987773619080546</v>
      </c>
      <c r="AL344" s="45">
        <f>((($B344*2.71^(AL$1*$N344)*($D344/1000)*($O344+$P344)/$D344))/((1+'Instruktion Kostnad nytta'!$C$37)^AL$1))</f>
        <v>30.292361478441951</v>
      </c>
      <c r="AM344" s="45">
        <f>((($B344*2.71^(AM$1*$N344)*($D344/1000)*($O344+$P344)/$D344))/((1+'Instruktion Kostnad nytta'!$C$37)^AM$1))</f>
        <v>30.600043057438853</v>
      </c>
      <c r="AN344" s="45">
        <f>((($B344*2.71^(AN$1*$N344)*($D344/1000)*($O344+$P344)/$D344))/((1+'Instruktion Kostnad nytta'!$C$37)^AN$1))</f>
        <v>30.91084977919234</v>
      </c>
      <c r="AO344" s="45">
        <f>((($B344*2.71^(AO$1*$N344)*($D344/1000)*($O344+$P344)/$D344))/((1+'Instruktion Kostnad nytta'!$C$37)^AO$1))</f>
        <v>31.224813385990259</v>
      </c>
      <c r="AP344" s="45">
        <f>((($B344*2.71^(AP$1*$N344)*($D344/1000)*($O344+$P344)/$D344))/((1+'Instruktion Kostnad nytta'!$C$37)^AP$1))</f>
        <v>31.541965942529057</v>
      </c>
      <c r="AQ344" s="45">
        <f>((($B344*2.71^(AQ$1*$N344)*($D344/1000)*($O344+$P344)/$D344))/((1+'Instruktion Kostnad nytta'!$C$37)^AQ$1))</f>
        <v>31.862339839188468</v>
      </c>
      <c r="AR344" s="45">
        <f>((($B344*2.71^(AR$1*$N344)*($D344/1000)*($O344+$P344)/$D344))/((1+'Instruktion Kostnad nytta'!$C$37)^AR$1))</f>
        <v>32.185967795339536</v>
      </c>
      <c r="AS344" s="45">
        <f>((($B344*2.71^(AS$1*$N344)*($D344/1000)*($O344+$P344)/$D344))/((1+'Instruktion Kostnad nytta'!$C$37)^AS$1))</f>
        <v>32.512882862686169</v>
      </c>
      <c r="AT344" s="45">
        <f>((($B344*2.71^(AT$1*$N344)*($D344/1000)*($O344+$P344)/$D344))/((1+'Instruktion Kostnad nytta'!$C$37)^AT$1))</f>
        <v>32.843118428640715</v>
      </c>
      <c r="AU344" s="45">
        <f>((($B344*2.71^(AU$1*$N344)*($D344/1000)*($O344+$P344)/$D344))/((1+'Instruktion Kostnad nytta'!$C$37)^AU$1))</f>
        <v>33.176708219733698</v>
      </c>
      <c r="AV344" s="45">
        <f>((($B344*2.71^(AV$1*$N344)*($D344/1000)*($O344+$P344)/$D344))/((1+'Instruktion Kostnad nytta'!$C$37)^AV$1))</f>
        <v>33.513686305058343</v>
      </c>
      <c r="AW344" s="45">
        <f>((($B344*2.71^(AW$1*$N344)*($D344/1000)*($O344+$P344)/$D344))/((1+'Instruktion Kostnad nytta'!$C$37)^AW$1))</f>
        <v>33.854087099749947</v>
      </c>
      <c r="AX344" s="45">
        <f>((($B344*2.71^(AX$1*$N344)*($D344/1000)*($O344+$P344)/$D344))/((1+'Instruktion Kostnad nytta'!$C$37)^AX$1))</f>
        <v>34.197945368500726</v>
      </c>
      <c r="AY344" s="45">
        <f>((($B344*2.71^(AY$1*$N344)*($D344/1000)*($O344+$P344)/$D344))/((1+'Instruktion Kostnad nytta'!$C$37)^AY$1))</f>
        <v>34.545296229110207</v>
      </c>
      <c r="AZ344" s="45">
        <f>((($B344*2.71^(AZ$1*$N344)*($D344/1000)*($O344+$P344)/$D344))/((1+'Instruktion Kostnad nytta'!$C$37)^AZ$1))</f>
        <v>34.896175156071806</v>
      </c>
      <c r="BA344" s="45">
        <f>((($B344*2.71^(BA$1*$N344)*($D344/1000)*($O344+$P344)/$D344))/((1+'Instruktion Kostnad nytta'!$C$37)^BA$1))</f>
        <v>35.250617984195777</v>
      </c>
      <c r="BB344" s="45">
        <f>((($B344*2.71^(BB$1*$N344)*($D344/1000)*($O344+$P344)/$D344))/((1+'Instruktion Kostnad nytta'!$C$37)^BB$1))</f>
        <v>35.608660912269002</v>
      </c>
      <c r="BC344" s="45">
        <f>((($B344*2.71^(BC$1*$N344)*($D344/1000)*($O344+$P344)/$D344))/((1+'Instruktion Kostnad nytta'!$C$37)^BC$1))</f>
        <v>35.970340506751896</v>
      </c>
      <c r="BD344" s="45">
        <f>((($B344*2.71^(BD$1*$N344)*($D344/1000)*($O344+$P344)/$D344))/((1+'Instruktion Kostnad nytta'!$C$37)^BD$1))</f>
        <v>36.335693705512931</v>
      </c>
      <c r="BE344" s="45">
        <f>((($B344*2.71^(BE$1*$N344)*($D344/1000)*($O344+$P344)/$D344))/((1+'Instruktion Kostnad nytta'!$C$37)^BE$1))</f>
        <v>36.704757821600943</v>
      </c>
      <c r="BF344" s="45">
        <f>((($B344*2.71^(BF$1*$N344)*($D344/1000)*($O344+$P344)/$D344))/((1+'Instruktion Kostnad nytta'!$C$37)^BF$1))</f>
        <v>37.077570547056048</v>
      </c>
      <c r="BG344" s="45">
        <f>((($B344*2.71^(BG$1*$N344)*($D344/1000)*($O344+$P344)/$D344))/((1+'Instruktion Kostnad nytta'!$C$37)^BG$1))</f>
        <v>37.454169956758932</v>
      </c>
      <c r="BH344" s="45">
        <f>((($B344*2.71^(BH$1*$N344)*($D344/1000)*($O344+$P344)/$D344))/((1+'Instruktion Kostnad nytta'!$C$37)^BH$1))</f>
        <v>37.83459451231942</v>
      </c>
      <c r="BI344" s="45">
        <f>((($B344*2.71^(BI$1*$N344)*($D344/1000)*($O344+$P344)/$D344))/((1+'Instruktion Kostnad nytta'!$C$37)^BI$1))</f>
        <v>38.218883066004558</v>
      </c>
      <c r="BJ344" s="45">
        <f>((($B344*2.71^(BJ$1*$N344)*($D344/1000)*($O344+$P344)/$D344))/((1+'Instruktion Kostnad nytta'!$C$37)^BJ$1))</f>
        <v>38.607074864706519</v>
      </c>
      <c r="BK344" s="45">
        <f>((($B344*2.71^(BK$1*$N344)*($D344/1000)*($O344+$P344)/$D344))/((1+'Instruktion Kostnad nytta'!$C$37)^BK$1))</f>
        <v>38.999209553950806</v>
      </c>
      <c r="BL344" s="45">
        <f>((($B344*2.71^(BL$1*$N344)*($D344/1000)*($O344+$P344)/$D344))/((1+'Instruktion Kostnad nytta'!$C$37)^BL$1))</f>
        <v>39.39532718194527</v>
      </c>
      <c r="BM344" s="45">
        <f>((($B344*2.71^(BM$1*$N344)*($D344/1000)*($O344+$P344)/$D344))/((1+'Instruktion Kostnad nytta'!$C$37)^BM$1))</f>
        <v>39.795468203670062</v>
      </c>
      <c r="BN344" s="45">
        <f>((($B344*2.71^(BN$1*$N344)*($D344/1000)*($O344+$P344)/$D344))/((1+'Instruktion Kostnad nytta'!$C$37)^BN$1))</f>
        <v>40.199673485009399</v>
      </c>
      <c r="BO344" s="45">
        <f>((($B344*2.71^(BO$1*$N344)*($D344/1000)*($O344+$P344)/$D344))/((1+'Instruktion Kostnad nytta'!$C$37)^BO$1))</f>
        <v>40.607984306925012</v>
      </c>
      <c r="BP344" s="45">
        <f>((($B344*2.71^(BP$1*$N344)*($D344/1000)*($O344+$P344)/$D344))/((1+'Instruktion Kostnad nytta'!$C$37)^BP$1))</f>
        <v>41.020442369672224</v>
      </c>
      <c r="BQ344" s="45">
        <f>((($B344*2.71^(BQ$1*$N344)*($D344/1000)*($O344+$P344)/$D344))/((1+'Instruktion Kostnad nytta'!$C$37)^BQ$1))</f>
        <v>41.437089797058633</v>
      </c>
      <c r="BR344" s="45">
        <f>((($B344*2.71^(BR$1*$N344)*($D344/1000)*($O344+$P344)/$D344))/((1+'Instruktion Kostnad nytta'!$C$37)^BR$1))</f>
        <v>41.857969140746285</v>
      </c>
      <c r="BS344" s="45">
        <f>((($B344*2.71^(BS$1*$N344)*($D344/1000)*($O344+$P344)/$D344))/((1+'Instruktion Kostnad nytta'!$C$37)^BS$1))</f>
        <v>42.283123384597289</v>
      </c>
      <c r="BT344" s="45">
        <f>((($B344*2.71^(BT$1*$N344)*($D344/1000)*($O344+$P344)/$D344))/((1+'Instruktion Kostnad nytta'!$C$37)^BT$1))</f>
        <v>42.712595949063832</v>
      </c>
      <c r="BU344" s="45">
        <f>((($B344*2.71^(BU$1*$N344)*($D344/1000)*($O344+$P344)/$D344))/((1+'Instruktion Kostnad nytta'!$C$37)^BU$1))</f>
        <v>43.146430695622549</v>
      </c>
      <c r="BV344" s="45">
        <f>((($B344*2.71^(BV$1*$N344)*($D344/1000)*($O344+$P344)/$D344))/((1+'Instruktion Kostnad nytta'!$C$37)^BV$1))</f>
        <v>43.584671931254093</v>
      </c>
      <c r="BW344" s="45">
        <f>((($B344*2.71^(BW$1*$N344)*($D344/1000)*($O344+$P344)/$D344))/((1+'Instruktion Kostnad nytta'!$C$37)^BW$1))</f>
        <v>44.02736441296814</v>
      </c>
      <c r="BX344" s="45">
        <f>((($B344*2.71^(BX$1*$N344)*($D344/1000)*($O344+$P344)/$D344))/((1+'Instruktion Kostnad nytta'!$C$37)^BX$1))</f>
        <v>44.474553352374357</v>
      </c>
      <c r="BY344" s="45">
        <f>((($B344*2.71^(BY$1*$N344)*($D344/1000)*($O344+$P344)/$D344))/((1+'Instruktion Kostnad nytta'!$C$37)^BY$1))</f>
        <v>44.926284420299801</v>
      </c>
      <c r="BZ344" s="45">
        <f>((($B344*2.71^(BZ$1*$N344)*($D344/1000)*($O344+$P344)/$D344))/((1+'Instruktion Kostnad nytta'!$C$37)^BZ$1))</f>
        <v>45.382603751453274</v>
      </c>
      <c r="CA344" s="45">
        <f>((($B344*2.71^(CA$1*$N344)*($D344/1000)*($O344+$P344)/$D344))/((1+'Instruktion Kostnad nytta'!$C$37)^CA$1))</f>
        <v>45.843557949136923</v>
      </c>
      <c r="CB344" s="45">
        <f>((($B344*2.71^(CB$1*$N344)*($D344/1000)*($O344+$P344)/$D344))/((1+'Instruktion Kostnad nytta'!$C$37)^CB$1))</f>
        <v>46.309194090005803</v>
      </c>
      <c r="CC344" s="45">
        <f>((($B344*2.71^(CC$1*$N344)*($D344/1000)*($O344+$P344)/$D344))/((1+'Instruktion Kostnad nytta'!$C$37)^CC$1))</f>
        <v>46.779559728875739</v>
      </c>
      <c r="CD344" s="45">
        <f>((($B344*2.71^(CD$1*$N344)*($D344/1000)*($O344+$P344)/$D344))/((1+'Instruktion Kostnad nytta'!$C$37)^CD$1))</f>
        <v>47.254702903580153</v>
      </c>
      <c r="CE344" s="45">
        <f>((($B344*2.71^(CE$1*$N344)*($D344/1000)*($O344+$P344)/$D344))/((1+'Instruktion Kostnad nytta'!$C$37)^CE$1))</f>
        <v>47.734672139875926</v>
      </c>
      <c r="CF344" s="45">
        <f>((($B344*2.71^(CF$1*$N344)*($D344/1000)*($O344+$P344)/$D344))/((1+'Instruktion Kostnad nytta'!$C$37)^CF$1))</f>
        <v>48.219516456399383</v>
      </c>
      <c r="CG344" s="45">
        <f>((($B344*2.71^(CG$1*$N344)*($D344/1000)*($O344+$P344)/$D344))/((1+'Instruktion Kostnad nytta'!$C$37)^CG$1))</f>
        <v>48.709285369672486</v>
      </c>
      <c r="CH344" s="45">
        <f>((($B344*2.71^(CH$1*$N344)*($D344/1000)*($O344+$P344)/$D344))/((1+'Instruktion Kostnad nytta'!$C$37)^CH$1))</f>
        <v>49.204028899159844</v>
      </c>
      <c r="CI344" s="45">
        <f>((($B344*2.71^(CI$1*$N344)*($D344/1000)*($O344+$P344)/$D344))/((1+'Instruktion Kostnad nytta'!$C$37)^CI$1))</f>
        <v>49.703797572377269</v>
      </c>
      <c r="CJ344" s="45">
        <f>((($B344*2.71^(CJ$1*$N344)*($D344/1000)*($O344+$P344)/$D344))/((1+'Instruktion Kostnad nytta'!$C$37)^CJ$1))</f>
        <v>50.208642430051853</v>
      </c>
      <c r="CK344" s="45">
        <f>((($B344*2.71^(CK$1*$N344)*($D344/1000)*($O344+$P344)/$D344))/((1+'Instruktion Kostnad nytta'!$C$37)^CK$1))</f>
        <v>50.718615031334977</v>
      </c>
      <c r="CL344" s="45">
        <f>((($B344*2.71^(CL$1*$N344)*($D344/1000)*($O344+$P344)/$D344))/((1+'Instruktion Kostnad nytta'!$C$37)^CL$1))</f>
        <v>51.233767459067714</v>
      </c>
      <c r="CM344" s="45">
        <f>((($B344*2.71^(CM$1*$N344)*($D344/1000)*($O344+$P344)/$D344))/((1+'Instruktion Kostnad nytta'!$C$37)^CM$1))</f>
        <v>51.754152325100151</v>
      </c>
      <c r="CN344" s="45">
        <f>((($B344*2.71^(CN$1*$N344)*($D344/1000)*($O344+$P344)/$D344))/((1+'Instruktion Kostnad nytta'!$C$37)^CN$1))</f>
        <v>52.279822775664641</v>
      </c>
      <c r="CO344" s="45">
        <f>((($B344*2.71^(CO$1*$N344)*($D344/1000)*($O344+$P344)/$D344))/((1+'Instruktion Kostnad nytta'!$C$37)^CO$1))</f>
        <v>52.81083249680313</v>
      </c>
      <c r="CP344" s="45">
        <f>((($B344*2.71^(CP$1*$N344)*($D344/1000)*($O344+$P344)/$D344))/((1+'Instruktion Kostnad nytta'!$C$37)^CP$1))</f>
        <v>53.34723571985068</v>
      </c>
      <c r="CQ344" s="45">
        <f>((($B344*2.71^(CQ$1*$N344)*($D344/1000)*($O344+$P344)/$D344))/((1+'Instruktion Kostnad nytta'!$C$37)^CQ$1))</f>
        <v>53.889087226973508</v>
      </c>
      <c r="CR344" s="45">
        <f>((($B344*2.71^(CR$1*$N344)*($D344/1000)*($O344+$P344)/$D344))/((1+'Instruktion Kostnad nytta'!$C$37)^CR$1))</f>
        <v>54.436442356764182</v>
      </c>
      <c r="CS344" s="45">
        <f>((($B344*2.71^(CS$1*$N344)*($D344/1000)*($O344+$P344)/$D344))/((1+'Instruktion Kostnad nytta'!$C$37)^CS$1))</f>
        <v>54.989357009892906</v>
      </c>
      <c r="CT344" s="45">
        <f>((($B344*2.71^(CT$1*$N344)*($D344/1000)*($O344+$P344)/$D344))/((1+'Instruktion Kostnad nytta'!$C$37)^CT$1))</f>
        <v>55.547887654816996</v>
      </c>
      <c r="CU344" s="45">
        <f>((($B344*2.71^(CU$1*$N344)*($D344/1000)*($O344+$P344)/$D344))/((1+'Instruktion Kostnad nytta'!$C$37)^CU$1))</f>
        <v>56.112091333547696</v>
      </c>
      <c r="CV344" s="45">
        <f>((($B344*2.71^(CV$1*$N344)*($D344/1000)*($O344+$P344)/$D344))/((1+'Instruktion Kostnad nytta'!$C$37)^CV$1))</f>
        <v>56.682025667475763</v>
      </c>
      <c r="CW344" s="45">
        <f>((($B344*2.71^(CW$1*$N344)*($D344/1000)*($O344+$P344)/$D344))/((1+'Instruktion Kostnad nytta'!$C$37)^CW$1))</f>
        <v>57.257748863256467</v>
      </c>
      <c r="CX344" s="45">
        <f>((($B344*2.71^(CX$1*$N344)*($D344/1000)*($O344+$P344)/$D344))/((1+'Instruktion Kostnad nytta'!$C$37)^CX$1))</f>
        <v>57.83931971875387</v>
      </c>
      <c r="CY344" s="45">
        <f>((($B344*2.71^(CY$1*$N344)*($D344/1000)*($O344+$P344)/$D344))/((1+'Instruktion Kostnad nytta'!$C$37)^CY$1))</f>
        <v>58.426797629046156</v>
      </c>
      <c r="CZ344" s="45">
        <f>((($B344*2.71^(CZ$1*$N344)*($D344/1000)*($O344+$P344)/$D344))/((1+'Instruktion Kostnad nytta'!$C$37)^CZ$1))</f>
        <v>59.020242592491172</v>
      </c>
      <c r="DA344" s="45">
        <f>((($B344*2.71^(DA$1*$N344)*($D344/1000)*($O344+$P344)/$D344))/((1+'Instruktion Kostnad nytta'!$C$37)^DA$1))</f>
        <v>59.61971521685431</v>
      </c>
      <c r="DB344" s="45">
        <f>((($B344*2.71^(DB$1*$N344)*($D344/1000)*($O344+$P344)/$D344))/((1+'Instruktion Kostnad nytta'!$C$37)^DB$1))</f>
        <v>60.225276725498077</v>
      </c>
      <c r="DC344" s="45">
        <f>((($B344*2.71^(DC$1*$N344)*($D344/1000)*($O344+$P344)/$D344))/((1+'Instruktion Kostnad nytta'!$C$37)^DC$1))</f>
        <v>60.836988963634859</v>
      </c>
      <c r="DD344" s="45">
        <f>((($B344*2.71^(DD$1*$N344)*($D344/1000)*($O344+$P344)/$D344))/((1+'Instruktion Kostnad nytta'!$C$37)^DD$1))</f>
        <v>61.454914404643155</v>
      </c>
      <c r="DE344" s="45">
        <f>((($B344*2.71^(DE$1*$N344)*($D344/1000)*($O344+$P344)/$D344))/((1+'Instruktion Kostnad nytta'!$C$37)^DE$1))</f>
        <v>62.079116156447682</v>
      </c>
      <c r="DF344" s="45">
        <f>((($B344*2.71^(DF$1*$N344)*($D344/1000)*($O344+$P344)/$D344))/((1+'Instruktion Kostnad nytta'!$C$37)^DF$1))</f>
        <v>62.70965796796483</v>
      </c>
      <c r="DG344" s="45">
        <f>((($B344*2.71^(DG$1*$N344)*($D344/1000)*($O344+$P344)/$D344))/((1+'Instruktion Kostnad nytta'!$C$37)^DG$1))</f>
        <v>63.346604235612872</v>
      </c>
      <c r="DH344" s="45">
        <f>((($B344*2.71^(DH$1*$N344)*($D344/1000)*($O344+$P344)/$D344))/((1+'Instruktion Kostnad nytta'!$C$37)^DH$1))</f>
        <v>63.990020009889072</v>
      </c>
      <c r="DI344" s="45">
        <f>((($B344*2.71^(DI$1*$N344)*($D344/1000)*($O344+$P344)/$D344))/((1+'Instruktion Kostnad nytta'!$C$37)^DI$1))</f>
        <v>64.639971002012857</v>
      </c>
      <c r="DJ344" s="45">
        <f>((($B344*2.71^(DJ$1*$N344)*($D344/1000)*($O344+$P344)/$D344))/((1+'Instruktion Kostnad nytta'!$C$37)^DJ$1))</f>
        <v>65.296523590637122</v>
      </c>
      <c r="DK344" s="45">
        <f>((($B344*2.71^(DK$1*$N344)*($D344/1000)*($O344+$P344)/$D344))/((1+'Instruktion Kostnad nytta'!$C$37)^DK$1))</f>
        <v>65.959744828627237</v>
      </c>
      <c r="DL344" s="45">
        <f>((($B344*2.71^(DL$1*$N344)*($D344/1000)*($O344+$P344)/$D344))/((1+'Instruktion Kostnad nytta'!$C$37)^DL$1))</f>
        <v>66.629702449909004</v>
      </c>
      <c r="DM344" s="45">
        <f>((($B344*2.71^(DM$1*$N344)*($D344/1000)*($O344+$P344)/$D344))/((1+'Instruktion Kostnad nytta'!$C$37)^DM$1))</f>
        <v>67.306464876386457</v>
      </c>
      <c r="DN344" s="45">
        <f>((($B344*2.71^(DN$1*$N344)*($D344/1000)*($O344+$P344)/$D344))/((1+'Instruktion Kostnad nytta'!$C$37)^DN$1))</f>
        <v>67.990101224929418</v>
      </c>
      <c r="DO344" s="45">
        <f>((($B344*2.71^(DO$1*$N344)*($D344/1000)*($O344+$P344)/$D344))/((1+'Instruktion Kostnad nytta'!$C$37)^DO$1))</f>
        <v>68.680681314432647</v>
      </c>
      <c r="DP344" s="45">
        <f>((($B344*2.71^(DP$1*$N344)*($D344/1000)*($O344+$P344)/$D344))/((1+'Instruktion Kostnad nytta'!$C$37)^DP$1))</f>
        <v>69.378275672946003</v>
      </c>
      <c r="DQ344" s="45">
        <f>((($B344*2.71^(DQ$1*$N344)*($D344/1000)*($O344+$P344)/$D344))/((1+'Instruktion Kostnad nytta'!$C$37)^DQ$1))</f>
        <v>70.082955544877592</v>
      </c>
      <c r="DR344" s="45">
        <f>((($B344*2.71^(DR$1*$N344)*($D344/1000)*($O344+$P344)/$D344))/((1+'Instruktion Kostnad nytta'!$C$37)^DR$1))</f>
        <v>70.794792898269904</v>
      </c>
      <c r="DS344" s="45">
        <f>((($B344*2.71^(DS$1*$N344)*($D344/1000)*($O344+$P344)/$D344))/((1+'Instruktion Kostnad nytta'!$C$37)^DS$1))</f>
        <v>71.513860432149713</v>
      </c>
      <c r="DT344" s="45">
        <f>((($B344*2.71^(DT$1*$N344)*($D344/1000)*($O344+$P344)/$D344))/((1+'Instruktion Kostnad nytta'!$C$37)^DT$1))</f>
        <v>72.240231583952706</v>
      </c>
      <c r="DU344" s="45">
        <f>((($B344*2.71^(DU$1*$N344)*($D344/1000)*($O344+$P344)/$D344))/((1+'Instruktion Kostnad nytta'!$C$37)^DU$1))</f>
        <v>72.973980537023593</v>
      </c>
      <c r="DV344" s="45">
        <f>((($B344*2.71^(DV$1*$N344)*($D344/1000)*($O344+$P344)/$D344))/((1+'Instruktion Kostnad nytta'!$C$37)^DV$1))</f>
        <v>73.715182228192504</v>
      </c>
      <c r="DW344" s="45">
        <f>((($B344*2.71^(DW$1*$N344)*($D344/1000)*($O344+$P344)/$D344))/((1+'Instruktion Kostnad nytta'!$C$37)^DW$1))</f>
        <v>74.463912355427894</v>
      </c>
      <c r="DX344" s="45">
        <f>((($B344*2.71^(DX$1*$N344)*($D344/1000)*($O344+$P344)/$D344))/((1+'Instruktion Kostnad nytta'!$C$37)^DX$1))</f>
        <v>75.220247385567816</v>
      </c>
      <c r="DY344" s="45">
        <f>((($B344*2.71^(DY$1*$N344)*($D344/1000)*($O344+$P344)/$D344))/((1+'Instruktion Kostnad nytta'!$C$37)^DY$1))</f>
        <v>75.984264562128971</v>
      </c>
      <c r="DZ344" s="45">
        <f>((($B344*2.71^(DZ$1*$N344)*($D344/1000)*($O344+$P344)/$D344))/((1+'Instruktion Kostnad nytta'!$C$37)^DZ$1))</f>
        <v>76.756041913195887</v>
      </c>
      <c r="EA344" s="45">
        <f>((($B344*2.71^(EA$1*$N344)*($D344/1000)*($O344+$P344)/$D344))/((1+'Instruktion Kostnad nytta'!$C$37)^EA$1))</f>
        <v>77.535658259389692</v>
      </c>
      <c r="EB344" s="45">
        <f>((($B344*2.71^(EB$1*$N344)*($D344/1000)*($O344+$P344)/$D344))/((1+'Instruktion Kostnad nytta'!$C$37)^EB$1))</f>
        <v>78.323193221917847</v>
      </c>
      <c r="EC344" s="45">
        <f>((($B344*2.71^(EC$1*$N344)*($D344/1000)*($O344+$P344)/$D344))/((1+'Instruktion Kostnad nytta'!$C$37)^EC$1))</f>
        <v>79.118727230705829</v>
      </c>
      <c r="ED344" s="45">
        <f>((($B344*2.71^(ED$1*$N344)*($D344/1000)*($O344+$P344)/$D344))/((1+'Instruktion Kostnad nytta'!$C$37)^ED$1))</f>
        <v>79.92234153261137</v>
      </c>
      <c r="EE344" s="45">
        <f>((($B344*2.71^(EE$1*$N344)*($D344/1000)*($O344+$P344)/$D344))/((1+'Instruktion Kostnad nytta'!$C$37)^EE$1))</f>
        <v>80.734118199722133</v>
      </c>
      <c r="EF344" s="45">
        <f>((($B344*2.71^(EF$1*$N344)*($D344/1000)*($O344+$P344)/$D344))/((1+'Instruktion Kostnad nytta'!$C$37)^EF$1))</f>
        <v>81.554140137737463</v>
      </c>
      <c r="EG344" s="45">
        <f>((($B344*2.71^(EG$1*$N344)*($D344/1000)*($O344+$P344)/$D344))/((1+'Instruktion Kostnad nytta'!$C$37)^EG$1))</f>
        <v>82.382491094435622</v>
      </c>
      <c r="EH344" s="45">
        <f>((($B344*2.71^(EH$1*$N344)*($D344/1000)*($O344+$P344)/$D344))/((1+'Instruktion Kostnad nytta'!$C$37)^EH$1))</f>
        <v>83.219255668226751</v>
      </c>
      <c r="EI344" s="45">
        <f>((($B344*2.71^(EI$1*$N344)*($D344/1000)*($O344+$P344)/$D344))/((1+'Instruktion Kostnad nytta'!$C$37)^EI$1))</f>
        <v>84.064519316792683</v>
      </c>
      <c r="EJ344" s="45">
        <f>((($B344*2.71^(EJ$1*$N344)*($D344/1000)*($O344+$P344)/$D344))/((1+'Instruktion Kostnad nytta'!$C$37)^EJ$1))</f>
        <v>84.918368365814985</v>
      </c>
      <c r="EK344" s="45">
        <f>((($B344*2.71^(EK$1*$N344)*($D344/1000)*($O344+$P344)/$D344))/((1+'Instruktion Kostnad nytta'!$C$37)^EK$1))</f>
        <v>85.780890017790796</v>
      </c>
      <c r="EL344" s="45">
        <f>((($B344*2.71^(EL$1*$N344)*($D344/1000)*($O344+$P344)/$D344))/((1+'Instruktion Kostnad nytta'!$C$37)^EL$1))</f>
        <v>86.65217236093919</v>
      </c>
    </row>
    <row r="345" spans="1:142" x14ac:dyDescent="0.25">
      <c r="A345" s="41">
        <v>347</v>
      </c>
      <c r="B345" s="59">
        <v>0.5</v>
      </c>
      <c r="C345" s="59">
        <v>15</v>
      </c>
      <c r="D345" s="60">
        <v>80</v>
      </c>
      <c r="E345" s="59">
        <v>1965</v>
      </c>
      <c r="F345" s="59" t="s">
        <v>98</v>
      </c>
      <c r="G345" s="59">
        <v>127</v>
      </c>
      <c r="H345" s="59" t="s">
        <v>46</v>
      </c>
      <c r="I345" s="59">
        <v>8</v>
      </c>
      <c r="J345" s="41">
        <v>0</v>
      </c>
      <c r="K345" s="41" t="s">
        <v>256</v>
      </c>
      <c r="L345" s="48">
        <f>'Instruktion Kostnad nytta'!C$19/D345+IF((IF(F345="A",'Instruktion Kostnad nytta'!C$25,0)+IF(G345&lt;500,'Instruktion Kostnad nytta'!C$20,('Instruktion Kostnad nytta'!C$20+'Instruktion Kostnad nytta'!C$21))+IF(G345&lt;700,0,('Instruktion Kostnad nytta'!C$22-'Instruktion Kostnad nytta'!C$21))+I345*'Instruktion Kostnad nytta'!C$23/D345)&lt;3000,3000,(IF(F345="A",'Instruktion Kostnad nytta'!C$25,0)+IF(G345&lt;500,'Instruktion Kostnad nytta'!C$20,('Instruktion Kostnad nytta'!C$20+'Instruktion Kostnad nytta'!C$21))+IF(G345&lt;700,0,('Instruktion Kostnad nytta'!C$22-'Instruktion Kostnad nytta'!C$21))+I345*'Instruktion Kostnad nytta'!C$23/D345))</f>
        <v>6875</v>
      </c>
      <c r="M345" s="50">
        <f t="shared" si="15"/>
        <v>6.25</v>
      </c>
      <c r="N345" s="49">
        <f>IF(H345="Gråjärn",'Instruktion Kostnad nytta'!C$32,IF(H345="segjärn",'Instruktion Kostnad nytta'!C$33,IF(H345="PVC",'Instruktion Kostnad nytta'!C$34,IF(H345="PE",'Instruktion Kostnad nytta'!C$35,IF(H345="ST",'Instruktion Kostnad nytta'!C$36,0)))))</f>
        <v>0.03</v>
      </c>
      <c r="O345" s="48">
        <f>IF(G345&lt;200,'Instruktion Kostnad nytta'!C$28,(IF(G345&lt;500,'Instruktion Kostnad nytta'!C$29,'Instruktion Kostnad nytta'!C$30)))</f>
        <v>45000</v>
      </c>
      <c r="P345" s="47">
        <v>4000</v>
      </c>
      <c r="Q345" s="46">
        <f t="shared" si="16"/>
        <v>-429.79509409760863</v>
      </c>
      <c r="R345" s="45">
        <f t="shared" si="17"/>
        <v>-6586.3040142958916</v>
      </c>
      <c r="S345" s="45">
        <f>((($B345*2.71^(S$1*$N345)*($D345/1000)*($O345+$P345)/$D345))/((1+'Instruktion Kostnad nytta'!$C$37)^S$1))</f>
        <v>25.000223905593113</v>
      </c>
      <c r="T345" s="45">
        <f>((($B345*2.71^(T$1*$N345)*($D345/1000)*($O345+$P345)/$D345))/((1+'Instruktion Kostnad nytta'!$C$37)^T$1))</f>
        <v>25.254152882771844</v>
      </c>
      <c r="U345" s="45">
        <f>((($B345*2.71^(U$1*$N345)*($D345/1000)*($O345+$P345)/$D345))/((1+'Instruktion Kostnad nytta'!$C$37)^U$1))</f>
        <v>25.510661033868949</v>
      </c>
      <c r="V345" s="45">
        <f>((($B345*2.71^(V$1*$N345)*($D345/1000)*($O345+$P345)/$D345))/((1+'Instruktion Kostnad nytta'!$C$37)^V$1))</f>
        <v>25.769774555729619</v>
      </c>
      <c r="W345" s="45">
        <f>((($B345*2.71^(W$1*$N345)*($D345/1000)*($O345+$P345)/$D345))/((1+'Instruktion Kostnad nytta'!$C$37)^W$1))</f>
        <v>26.031519911282167</v>
      </c>
      <c r="X345" s="45">
        <f>((($B345*2.71^(X$1*$N345)*($D345/1000)*($O345+$P345)/$D345))/((1+'Instruktion Kostnad nytta'!$C$37)^X$1))</f>
        <v>26.295923832240685</v>
      </c>
      <c r="Y345" s="45">
        <f>((($B345*2.71^(Y$1*$N345)*($D345/1000)*($O345+$P345)/$D345))/((1+'Instruktion Kostnad nytta'!$C$37)^Y$1))</f>
        <v>26.563013321835086</v>
      </c>
      <c r="Z345" s="45">
        <f>((($B345*2.71^(Z$1*$N345)*($D345/1000)*($O345+$P345)/$D345))/((1+'Instruktion Kostnad nytta'!$C$37)^Z$1))</f>
        <v>26.832815657568947</v>
      </c>
      <c r="AA345" s="45">
        <f>((($B345*2.71^(AA$1*$N345)*($D345/1000)*($O345+$P345)/$D345))/((1+'Instruktion Kostnad nytta'!$C$37)^AA$1))</f>
        <v>27.1053583940053</v>
      </c>
      <c r="AB345" s="45">
        <f>((($B345*2.71^(AB$1*$N345)*($D345/1000)*($O345+$P345)/$D345))/((1+'Instruktion Kostnad nytta'!$C$37)^AB$1))</f>
        <v>27.380669365580751</v>
      </c>
      <c r="AC345" s="45">
        <f>((($B345*2.71^(AC$1*$N345)*($D345/1000)*($O345+$P345)/$D345))/((1+'Instruktion Kostnad nytta'!$C$37)^AC$1))</f>
        <v>27.658776689448164</v>
      </c>
      <c r="AD345" s="45">
        <f>((($B345*2.71^(AD$1*$N345)*($D345/1000)*($O345+$P345)/$D345))/((1+'Instruktion Kostnad nytta'!$C$37)^AD$1))</f>
        <v>27.939708768348279</v>
      </c>
      <c r="AE345" s="45">
        <f>((($B345*2.71^(AE$1*$N345)*($D345/1000)*($O345+$P345)/$D345))/((1+'Instruktion Kostnad nytta'!$C$37)^AE$1))</f>
        <v>28.223494293510345</v>
      </c>
      <c r="AF345" s="45">
        <f>((($B345*2.71^(AF$1*$N345)*($D345/1000)*($O345+$P345)/$D345))/((1+'Instruktion Kostnad nytta'!$C$37)^AF$1))</f>
        <v>28.510162247582453</v>
      </c>
      <c r="AG345" s="45">
        <f>((($B345*2.71^(AG$1*$N345)*($D345/1000)*($O345+$P345)/$D345))/((1+'Instruktion Kostnad nytta'!$C$37)^AG$1))</f>
        <v>28.799741907591361</v>
      </c>
      <c r="AH345" s="45">
        <f>((($B345*2.71^(AH$1*$N345)*($D345/1000)*($O345+$P345)/$D345))/((1+'Instruktion Kostnad nytta'!$C$37)^AH$1))</f>
        <v>29.092262847932609</v>
      </c>
      <c r="AI345" s="45">
        <f>((($B345*2.71^(AI$1*$N345)*($D345/1000)*($O345+$P345)/$D345))/((1+'Instruktion Kostnad nytta'!$C$37)^AI$1))</f>
        <v>29.38775494339091</v>
      </c>
      <c r="AJ345" s="45">
        <f>((($B345*2.71^(AJ$1*$N345)*($D345/1000)*($O345+$P345)/$D345))/((1+'Instruktion Kostnad nytta'!$C$37)^AJ$1))</f>
        <v>29.686248372191148</v>
      </c>
      <c r="AK345" s="45">
        <f>((($B345*2.71^(AK$1*$N345)*($D345/1000)*($O345+$P345)/$D345))/((1+'Instruktion Kostnad nytta'!$C$37)^AK$1))</f>
        <v>29.987773619080546</v>
      </c>
      <c r="AL345" s="45">
        <f>((($B345*2.71^(AL$1*$N345)*($D345/1000)*($O345+$P345)/$D345))/((1+'Instruktion Kostnad nytta'!$C$37)^AL$1))</f>
        <v>30.292361478441951</v>
      </c>
      <c r="AM345" s="45">
        <f>((($B345*2.71^(AM$1*$N345)*($D345/1000)*($O345+$P345)/$D345))/((1+'Instruktion Kostnad nytta'!$C$37)^AM$1))</f>
        <v>30.600043057438853</v>
      </c>
      <c r="AN345" s="45">
        <f>((($B345*2.71^(AN$1*$N345)*($D345/1000)*($O345+$P345)/$D345))/((1+'Instruktion Kostnad nytta'!$C$37)^AN$1))</f>
        <v>30.91084977919234</v>
      </c>
      <c r="AO345" s="45">
        <f>((($B345*2.71^(AO$1*$N345)*($D345/1000)*($O345+$P345)/$D345))/((1+'Instruktion Kostnad nytta'!$C$37)^AO$1))</f>
        <v>31.224813385990259</v>
      </c>
      <c r="AP345" s="45">
        <f>((($B345*2.71^(AP$1*$N345)*($D345/1000)*($O345+$P345)/$D345))/((1+'Instruktion Kostnad nytta'!$C$37)^AP$1))</f>
        <v>31.541965942529057</v>
      </c>
      <c r="AQ345" s="45">
        <f>((($B345*2.71^(AQ$1*$N345)*($D345/1000)*($O345+$P345)/$D345))/((1+'Instruktion Kostnad nytta'!$C$37)^AQ$1))</f>
        <v>31.862339839188468</v>
      </c>
      <c r="AR345" s="45">
        <f>((($B345*2.71^(AR$1*$N345)*($D345/1000)*($O345+$P345)/$D345))/((1+'Instruktion Kostnad nytta'!$C$37)^AR$1))</f>
        <v>32.185967795339536</v>
      </c>
      <c r="AS345" s="45">
        <f>((($B345*2.71^(AS$1*$N345)*($D345/1000)*($O345+$P345)/$D345))/((1+'Instruktion Kostnad nytta'!$C$37)^AS$1))</f>
        <v>32.512882862686169</v>
      </c>
      <c r="AT345" s="45">
        <f>((($B345*2.71^(AT$1*$N345)*($D345/1000)*($O345+$P345)/$D345))/((1+'Instruktion Kostnad nytta'!$C$37)^AT$1))</f>
        <v>32.843118428640715</v>
      </c>
      <c r="AU345" s="45">
        <f>((($B345*2.71^(AU$1*$N345)*($D345/1000)*($O345+$P345)/$D345))/((1+'Instruktion Kostnad nytta'!$C$37)^AU$1))</f>
        <v>33.176708219733698</v>
      </c>
      <c r="AV345" s="45">
        <f>((($B345*2.71^(AV$1*$N345)*($D345/1000)*($O345+$P345)/$D345))/((1+'Instruktion Kostnad nytta'!$C$37)^AV$1))</f>
        <v>33.513686305058343</v>
      </c>
      <c r="AW345" s="45">
        <f>((($B345*2.71^(AW$1*$N345)*($D345/1000)*($O345+$P345)/$D345))/((1+'Instruktion Kostnad nytta'!$C$37)^AW$1))</f>
        <v>33.854087099749947</v>
      </c>
      <c r="AX345" s="45">
        <f>((($B345*2.71^(AX$1*$N345)*($D345/1000)*($O345+$P345)/$D345))/((1+'Instruktion Kostnad nytta'!$C$37)^AX$1))</f>
        <v>34.197945368500726</v>
      </c>
      <c r="AY345" s="45">
        <f>((($B345*2.71^(AY$1*$N345)*($D345/1000)*($O345+$P345)/$D345))/((1+'Instruktion Kostnad nytta'!$C$37)^AY$1))</f>
        <v>34.545296229110207</v>
      </c>
      <c r="AZ345" s="45">
        <f>((($B345*2.71^(AZ$1*$N345)*($D345/1000)*($O345+$P345)/$D345))/((1+'Instruktion Kostnad nytta'!$C$37)^AZ$1))</f>
        <v>34.896175156071806</v>
      </c>
      <c r="BA345" s="45">
        <f>((($B345*2.71^(BA$1*$N345)*($D345/1000)*($O345+$P345)/$D345))/((1+'Instruktion Kostnad nytta'!$C$37)^BA$1))</f>
        <v>35.250617984195777</v>
      </c>
      <c r="BB345" s="45">
        <f>((($B345*2.71^(BB$1*$N345)*($D345/1000)*($O345+$P345)/$D345))/((1+'Instruktion Kostnad nytta'!$C$37)^BB$1))</f>
        <v>35.608660912269002</v>
      </c>
      <c r="BC345" s="45">
        <f>((($B345*2.71^(BC$1*$N345)*($D345/1000)*($O345+$P345)/$D345))/((1+'Instruktion Kostnad nytta'!$C$37)^BC$1))</f>
        <v>35.970340506751896</v>
      </c>
      <c r="BD345" s="45">
        <f>((($B345*2.71^(BD$1*$N345)*($D345/1000)*($O345+$P345)/$D345))/((1+'Instruktion Kostnad nytta'!$C$37)^BD$1))</f>
        <v>36.335693705512931</v>
      </c>
      <c r="BE345" s="45">
        <f>((($B345*2.71^(BE$1*$N345)*($D345/1000)*($O345+$P345)/$D345))/((1+'Instruktion Kostnad nytta'!$C$37)^BE$1))</f>
        <v>36.704757821600943</v>
      </c>
      <c r="BF345" s="45">
        <f>((($B345*2.71^(BF$1*$N345)*($D345/1000)*($O345+$P345)/$D345))/((1+'Instruktion Kostnad nytta'!$C$37)^BF$1))</f>
        <v>37.077570547056048</v>
      </c>
      <c r="BG345" s="45">
        <f>((($B345*2.71^(BG$1*$N345)*($D345/1000)*($O345+$P345)/$D345))/((1+'Instruktion Kostnad nytta'!$C$37)^BG$1))</f>
        <v>37.454169956758932</v>
      </c>
      <c r="BH345" s="45">
        <f>((($B345*2.71^(BH$1*$N345)*($D345/1000)*($O345+$P345)/$D345))/((1+'Instruktion Kostnad nytta'!$C$37)^BH$1))</f>
        <v>37.83459451231942</v>
      </c>
      <c r="BI345" s="45">
        <f>((($B345*2.71^(BI$1*$N345)*($D345/1000)*($O345+$P345)/$D345))/((1+'Instruktion Kostnad nytta'!$C$37)^BI$1))</f>
        <v>38.218883066004558</v>
      </c>
      <c r="BJ345" s="45">
        <f>((($B345*2.71^(BJ$1*$N345)*($D345/1000)*($O345+$P345)/$D345))/((1+'Instruktion Kostnad nytta'!$C$37)^BJ$1))</f>
        <v>38.607074864706519</v>
      </c>
      <c r="BK345" s="45">
        <f>((($B345*2.71^(BK$1*$N345)*($D345/1000)*($O345+$P345)/$D345))/((1+'Instruktion Kostnad nytta'!$C$37)^BK$1))</f>
        <v>38.999209553950806</v>
      </c>
      <c r="BL345" s="45">
        <f>((($B345*2.71^(BL$1*$N345)*($D345/1000)*($O345+$P345)/$D345))/((1+'Instruktion Kostnad nytta'!$C$37)^BL$1))</f>
        <v>39.39532718194527</v>
      </c>
      <c r="BM345" s="45">
        <f>((($B345*2.71^(BM$1*$N345)*($D345/1000)*($O345+$P345)/$D345))/((1+'Instruktion Kostnad nytta'!$C$37)^BM$1))</f>
        <v>39.795468203670062</v>
      </c>
      <c r="BN345" s="45">
        <f>((($B345*2.71^(BN$1*$N345)*($D345/1000)*($O345+$P345)/$D345))/((1+'Instruktion Kostnad nytta'!$C$37)^BN$1))</f>
        <v>40.199673485009399</v>
      </c>
      <c r="BO345" s="45">
        <f>((($B345*2.71^(BO$1*$N345)*($D345/1000)*($O345+$P345)/$D345))/((1+'Instruktion Kostnad nytta'!$C$37)^BO$1))</f>
        <v>40.607984306925012</v>
      </c>
      <c r="BP345" s="45">
        <f>((($B345*2.71^(BP$1*$N345)*($D345/1000)*($O345+$P345)/$D345))/((1+'Instruktion Kostnad nytta'!$C$37)^BP$1))</f>
        <v>41.020442369672224</v>
      </c>
      <c r="BQ345" s="45">
        <f>((($B345*2.71^(BQ$1*$N345)*($D345/1000)*($O345+$P345)/$D345))/((1+'Instruktion Kostnad nytta'!$C$37)^BQ$1))</f>
        <v>41.437089797058633</v>
      </c>
      <c r="BR345" s="45">
        <f>((($B345*2.71^(BR$1*$N345)*($D345/1000)*($O345+$P345)/$D345))/((1+'Instruktion Kostnad nytta'!$C$37)^BR$1))</f>
        <v>41.857969140746285</v>
      </c>
      <c r="BS345" s="45">
        <f>((($B345*2.71^(BS$1*$N345)*($D345/1000)*($O345+$P345)/$D345))/((1+'Instruktion Kostnad nytta'!$C$37)^BS$1))</f>
        <v>42.283123384597289</v>
      </c>
      <c r="BT345" s="45">
        <f>((($B345*2.71^(BT$1*$N345)*($D345/1000)*($O345+$P345)/$D345))/((1+'Instruktion Kostnad nytta'!$C$37)^BT$1))</f>
        <v>42.712595949063832</v>
      </c>
      <c r="BU345" s="45">
        <f>((($B345*2.71^(BU$1*$N345)*($D345/1000)*($O345+$P345)/$D345))/((1+'Instruktion Kostnad nytta'!$C$37)^BU$1))</f>
        <v>43.146430695622549</v>
      </c>
      <c r="BV345" s="45">
        <f>((($B345*2.71^(BV$1*$N345)*($D345/1000)*($O345+$P345)/$D345))/((1+'Instruktion Kostnad nytta'!$C$37)^BV$1))</f>
        <v>43.584671931254093</v>
      </c>
      <c r="BW345" s="45">
        <f>((($B345*2.71^(BW$1*$N345)*($D345/1000)*($O345+$P345)/$D345))/((1+'Instruktion Kostnad nytta'!$C$37)^BW$1))</f>
        <v>44.02736441296814</v>
      </c>
      <c r="BX345" s="45">
        <f>((($B345*2.71^(BX$1*$N345)*($D345/1000)*($O345+$P345)/$D345))/((1+'Instruktion Kostnad nytta'!$C$37)^BX$1))</f>
        <v>44.474553352374357</v>
      </c>
      <c r="BY345" s="45">
        <f>((($B345*2.71^(BY$1*$N345)*($D345/1000)*($O345+$P345)/$D345))/((1+'Instruktion Kostnad nytta'!$C$37)^BY$1))</f>
        <v>44.926284420299801</v>
      </c>
      <c r="BZ345" s="45">
        <f>((($B345*2.71^(BZ$1*$N345)*($D345/1000)*($O345+$P345)/$D345))/((1+'Instruktion Kostnad nytta'!$C$37)^BZ$1))</f>
        <v>45.382603751453274</v>
      </c>
      <c r="CA345" s="45">
        <f>((($B345*2.71^(CA$1*$N345)*($D345/1000)*($O345+$P345)/$D345))/((1+'Instruktion Kostnad nytta'!$C$37)^CA$1))</f>
        <v>45.843557949136923</v>
      </c>
      <c r="CB345" s="45">
        <f>((($B345*2.71^(CB$1*$N345)*($D345/1000)*($O345+$P345)/$D345))/((1+'Instruktion Kostnad nytta'!$C$37)^CB$1))</f>
        <v>46.309194090005803</v>
      </c>
      <c r="CC345" s="45">
        <f>((($B345*2.71^(CC$1*$N345)*($D345/1000)*($O345+$P345)/$D345))/((1+'Instruktion Kostnad nytta'!$C$37)^CC$1))</f>
        <v>46.779559728875739</v>
      </c>
      <c r="CD345" s="45">
        <f>((($B345*2.71^(CD$1*$N345)*($D345/1000)*($O345+$P345)/$D345))/((1+'Instruktion Kostnad nytta'!$C$37)^CD$1))</f>
        <v>47.254702903580153</v>
      </c>
      <c r="CE345" s="45">
        <f>((($B345*2.71^(CE$1*$N345)*($D345/1000)*($O345+$P345)/$D345))/((1+'Instruktion Kostnad nytta'!$C$37)^CE$1))</f>
        <v>47.734672139875926</v>
      </c>
      <c r="CF345" s="45">
        <f>((($B345*2.71^(CF$1*$N345)*($D345/1000)*($O345+$P345)/$D345))/((1+'Instruktion Kostnad nytta'!$C$37)^CF$1))</f>
        <v>48.219516456399383</v>
      </c>
      <c r="CG345" s="45">
        <f>((($B345*2.71^(CG$1*$N345)*($D345/1000)*($O345+$P345)/$D345))/((1+'Instruktion Kostnad nytta'!$C$37)^CG$1))</f>
        <v>48.709285369672486</v>
      </c>
      <c r="CH345" s="45">
        <f>((($B345*2.71^(CH$1*$N345)*($D345/1000)*($O345+$P345)/$D345))/((1+'Instruktion Kostnad nytta'!$C$37)^CH$1))</f>
        <v>49.204028899159844</v>
      </c>
      <c r="CI345" s="45">
        <f>((($B345*2.71^(CI$1*$N345)*($D345/1000)*($O345+$P345)/$D345))/((1+'Instruktion Kostnad nytta'!$C$37)^CI$1))</f>
        <v>49.703797572377269</v>
      </c>
      <c r="CJ345" s="45">
        <f>((($B345*2.71^(CJ$1*$N345)*($D345/1000)*($O345+$P345)/$D345))/((1+'Instruktion Kostnad nytta'!$C$37)^CJ$1))</f>
        <v>50.208642430051853</v>
      </c>
      <c r="CK345" s="45">
        <f>((($B345*2.71^(CK$1*$N345)*($D345/1000)*($O345+$P345)/$D345))/((1+'Instruktion Kostnad nytta'!$C$37)^CK$1))</f>
        <v>50.718615031334977</v>
      </c>
      <c r="CL345" s="45">
        <f>((($B345*2.71^(CL$1*$N345)*($D345/1000)*($O345+$P345)/$D345))/((1+'Instruktion Kostnad nytta'!$C$37)^CL$1))</f>
        <v>51.233767459067714</v>
      </c>
      <c r="CM345" s="45">
        <f>((($B345*2.71^(CM$1*$N345)*($D345/1000)*($O345+$P345)/$D345))/((1+'Instruktion Kostnad nytta'!$C$37)^CM$1))</f>
        <v>51.754152325100151</v>
      </c>
      <c r="CN345" s="45">
        <f>((($B345*2.71^(CN$1*$N345)*($D345/1000)*($O345+$P345)/$D345))/((1+'Instruktion Kostnad nytta'!$C$37)^CN$1))</f>
        <v>52.279822775664641</v>
      </c>
      <c r="CO345" s="45">
        <f>((($B345*2.71^(CO$1*$N345)*($D345/1000)*($O345+$P345)/$D345))/((1+'Instruktion Kostnad nytta'!$C$37)^CO$1))</f>
        <v>52.81083249680313</v>
      </c>
      <c r="CP345" s="45">
        <f>((($B345*2.71^(CP$1*$N345)*($D345/1000)*($O345+$P345)/$D345))/((1+'Instruktion Kostnad nytta'!$C$37)^CP$1))</f>
        <v>53.34723571985068</v>
      </c>
      <c r="CQ345" s="45">
        <f>((($B345*2.71^(CQ$1*$N345)*($D345/1000)*($O345+$P345)/$D345))/((1+'Instruktion Kostnad nytta'!$C$37)^CQ$1))</f>
        <v>53.889087226973508</v>
      </c>
      <c r="CR345" s="45">
        <f>((($B345*2.71^(CR$1*$N345)*($D345/1000)*($O345+$P345)/$D345))/((1+'Instruktion Kostnad nytta'!$C$37)^CR$1))</f>
        <v>54.436442356764182</v>
      </c>
      <c r="CS345" s="45">
        <f>((($B345*2.71^(CS$1*$N345)*($D345/1000)*($O345+$P345)/$D345))/((1+'Instruktion Kostnad nytta'!$C$37)^CS$1))</f>
        <v>54.989357009892906</v>
      </c>
      <c r="CT345" s="45">
        <f>((($B345*2.71^(CT$1*$N345)*($D345/1000)*($O345+$P345)/$D345))/((1+'Instruktion Kostnad nytta'!$C$37)^CT$1))</f>
        <v>55.547887654816996</v>
      </c>
      <c r="CU345" s="45">
        <f>((($B345*2.71^(CU$1*$N345)*($D345/1000)*($O345+$P345)/$D345))/((1+'Instruktion Kostnad nytta'!$C$37)^CU$1))</f>
        <v>56.112091333547696</v>
      </c>
      <c r="CV345" s="45">
        <f>((($B345*2.71^(CV$1*$N345)*($D345/1000)*($O345+$P345)/$D345))/((1+'Instruktion Kostnad nytta'!$C$37)^CV$1))</f>
        <v>56.682025667475763</v>
      </c>
      <c r="CW345" s="45">
        <f>((($B345*2.71^(CW$1*$N345)*($D345/1000)*($O345+$P345)/$D345))/((1+'Instruktion Kostnad nytta'!$C$37)^CW$1))</f>
        <v>57.257748863256467</v>
      </c>
      <c r="CX345" s="45">
        <f>((($B345*2.71^(CX$1*$N345)*($D345/1000)*($O345+$P345)/$D345))/((1+'Instruktion Kostnad nytta'!$C$37)^CX$1))</f>
        <v>57.83931971875387</v>
      </c>
      <c r="CY345" s="45">
        <f>((($B345*2.71^(CY$1*$N345)*($D345/1000)*($O345+$P345)/$D345))/((1+'Instruktion Kostnad nytta'!$C$37)^CY$1))</f>
        <v>58.426797629046156</v>
      </c>
      <c r="CZ345" s="45">
        <f>((($B345*2.71^(CZ$1*$N345)*($D345/1000)*($O345+$P345)/$D345))/((1+'Instruktion Kostnad nytta'!$C$37)^CZ$1))</f>
        <v>59.020242592491172</v>
      </c>
      <c r="DA345" s="45">
        <f>((($B345*2.71^(DA$1*$N345)*($D345/1000)*($O345+$P345)/$D345))/((1+'Instruktion Kostnad nytta'!$C$37)^DA$1))</f>
        <v>59.61971521685431</v>
      </c>
      <c r="DB345" s="45">
        <f>((($B345*2.71^(DB$1*$N345)*($D345/1000)*($O345+$P345)/$D345))/((1+'Instruktion Kostnad nytta'!$C$37)^DB$1))</f>
        <v>60.225276725498077</v>
      </c>
      <c r="DC345" s="45">
        <f>((($B345*2.71^(DC$1*$N345)*($D345/1000)*($O345+$P345)/$D345))/((1+'Instruktion Kostnad nytta'!$C$37)^DC$1))</f>
        <v>60.836988963634859</v>
      </c>
      <c r="DD345" s="45">
        <f>((($B345*2.71^(DD$1*$N345)*($D345/1000)*($O345+$P345)/$D345))/((1+'Instruktion Kostnad nytta'!$C$37)^DD$1))</f>
        <v>61.454914404643155</v>
      </c>
      <c r="DE345" s="45">
        <f>((($B345*2.71^(DE$1*$N345)*($D345/1000)*($O345+$P345)/$D345))/((1+'Instruktion Kostnad nytta'!$C$37)^DE$1))</f>
        <v>62.079116156447682</v>
      </c>
      <c r="DF345" s="45">
        <f>((($B345*2.71^(DF$1*$N345)*($D345/1000)*($O345+$P345)/$D345))/((1+'Instruktion Kostnad nytta'!$C$37)^DF$1))</f>
        <v>62.70965796796483</v>
      </c>
      <c r="DG345" s="45">
        <f>((($B345*2.71^(DG$1*$N345)*($D345/1000)*($O345+$P345)/$D345))/((1+'Instruktion Kostnad nytta'!$C$37)^DG$1))</f>
        <v>63.346604235612872</v>
      </c>
      <c r="DH345" s="45">
        <f>((($B345*2.71^(DH$1*$N345)*($D345/1000)*($O345+$P345)/$D345))/((1+'Instruktion Kostnad nytta'!$C$37)^DH$1))</f>
        <v>63.990020009889072</v>
      </c>
      <c r="DI345" s="45">
        <f>((($B345*2.71^(DI$1*$N345)*($D345/1000)*($O345+$P345)/$D345))/((1+'Instruktion Kostnad nytta'!$C$37)^DI$1))</f>
        <v>64.639971002012857</v>
      </c>
      <c r="DJ345" s="45">
        <f>((($B345*2.71^(DJ$1*$N345)*($D345/1000)*($O345+$P345)/$D345))/((1+'Instruktion Kostnad nytta'!$C$37)^DJ$1))</f>
        <v>65.296523590637122</v>
      </c>
      <c r="DK345" s="45">
        <f>((($B345*2.71^(DK$1*$N345)*($D345/1000)*($O345+$P345)/$D345))/((1+'Instruktion Kostnad nytta'!$C$37)^DK$1))</f>
        <v>65.959744828627237</v>
      </c>
      <c r="DL345" s="45">
        <f>((($B345*2.71^(DL$1*$N345)*($D345/1000)*($O345+$P345)/$D345))/((1+'Instruktion Kostnad nytta'!$C$37)^DL$1))</f>
        <v>66.629702449909004</v>
      </c>
      <c r="DM345" s="45">
        <f>((($B345*2.71^(DM$1*$N345)*($D345/1000)*($O345+$P345)/$D345))/((1+'Instruktion Kostnad nytta'!$C$37)^DM$1))</f>
        <v>67.306464876386457</v>
      </c>
      <c r="DN345" s="45">
        <f>((($B345*2.71^(DN$1*$N345)*($D345/1000)*($O345+$P345)/$D345))/((1+'Instruktion Kostnad nytta'!$C$37)^DN$1))</f>
        <v>67.990101224929418</v>
      </c>
      <c r="DO345" s="45">
        <f>((($B345*2.71^(DO$1*$N345)*($D345/1000)*($O345+$P345)/$D345))/((1+'Instruktion Kostnad nytta'!$C$37)^DO$1))</f>
        <v>68.680681314432647</v>
      </c>
      <c r="DP345" s="45">
        <f>((($B345*2.71^(DP$1*$N345)*($D345/1000)*($O345+$P345)/$D345))/((1+'Instruktion Kostnad nytta'!$C$37)^DP$1))</f>
        <v>69.378275672946003</v>
      </c>
      <c r="DQ345" s="45">
        <f>((($B345*2.71^(DQ$1*$N345)*($D345/1000)*($O345+$P345)/$D345))/((1+'Instruktion Kostnad nytta'!$C$37)^DQ$1))</f>
        <v>70.082955544877592</v>
      </c>
      <c r="DR345" s="45">
        <f>((($B345*2.71^(DR$1*$N345)*($D345/1000)*($O345+$P345)/$D345))/((1+'Instruktion Kostnad nytta'!$C$37)^DR$1))</f>
        <v>70.794792898269904</v>
      </c>
      <c r="DS345" s="45">
        <f>((($B345*2.71^(DS$1*$N345)*($D345/1000)*($O345+$P345)/$D345))/((1+'Instruktion Kostnad nytta'!$C$37)^DS$1))</f>
        <v>71.513860432149713</v>
      </c>
      <c r="DT345" s="45">
        <f>((($B345*2.71^(DT$1*$N345)*($D345/1000)*($O345+$P345)/$D345))/((1+'Instruktion Kostnad nytta'!$C$37)^DT$1))</f>
        <v>72.240231583952706</v>
      </c>
      <c r="DU345" s="45">
        <f>((($B345*2.71^(DU$1*$N345)*($D345/1000)*($O345+$P345)/$D345))/((1+'Instruktion Kostnad nytta'!$C$37)^DU$1))</f>
        <v>72.973980537023593</v>
      </c>
      <c r="DV345" s="45">
        <f>((($B345*2.71^(DV$1*$N345)*($D345/1000)*($O345+$P345)/$D345))/((1+'Instruktion Kostnad nytta'!$C$37)^DV$1))</f>
        <v>73.715182228192504</v>
      </c>
      <c r="DW345" s="45">
        <f>((($B345*2.71^(DW$1*$N345)*($D345/1000)*($O345+$P345)/$D345))/((1+'Instruktion Kostnad nytta'!$C$37)^DW$1))</f>
        <v>74.463912355427894</v>
      </c>
      <c r="DX345" s="45">
        <f>((($B345*2.71^(DX$1*$N345)*($D345/1000)*($O345+$P345)/$D345))/((1+'Instruktion Kostnad nytta'!$C$37)^DX$1))</f>
        <v>75.220247385567816</v>
      </c>
      <c r="DY345" s="45">
        <f>((($B345*2.71^(DY$1*$N345)*($D345/1000)*($O345+$P345)/$D345))/((1+'Instruktion Kostnad nytta'!$C$37)^DY$1))</f>
        <v>75.984264562128971</v>
      </c>
      <c r="DZ345" s="45">
        <f>((($B345*2.71^(DZ$1*$N345)*($D345/1000)*($O345+$P345)/$D345))/((1+'Instruktion Kostnad nytta'!$C$37)^DZ$1))</f>
        <v>76.756041913195887</v>
      </c>
      <c r="EA345" s="45">
        <f>((($B345*2.71^(EA$1*$N345)*($D345/1000)*($O345+$P345)/$D345))/((1+'Instruktion Kostnad nytta'!$C$37)^EA$1))</f>
        <v>77.535658259389692</v>
      </c>
      <c r="EB345" s="45">
        <f>((($B345*2.71^(EB$1*$N345)*($D345/1000)*($O345+$P345)/$D345))/((1+'Instruktion Kostnad nytta'!$C$37)^EB$1))</f>
        <v>78.323193221917847</v>
      </c>
      <c r="EC345" s="45">
        <f>((($B345*2.71^(EC$1*$N345)*($D345/1000)*($O345+$P345)/$D345))/((1+'Instruktion Kostnad nytta'!$C$37)^EC$1))</f>
        <v>79.118727230705829</v>
      </c>
      <c r="ED345" s="45">
        <f>((($B345*2.71^(ED$1*$N345)*($D345/1000)*($O345+$P345)/$D345))/((1+'Instruktion Kostnad nytta'!$C$37)^ED$1))</f>
        <v>79.92234153261137</v>
      </c>
      <c r="EE345" s="45">
        <f>((($B345*2.71^(EE$1*$N345)*($D345/1000)*($O345+$P345)/$D345))/((1+'Instruktion Kostnad nytta'!$C$37)^EE$1))</f>
        <v>80.734118199722133</v>
      </c>
      <c r="EF345" s="45">
        <f>((($B345*2.71^(EF$1*$N345)*($D345/1000)*($O345+$P345)/$D345))/((1+'Instruktion Kostnad nytta'!$C$37)^EF$1))</f>
        <v>81.554140137737463</v>
      </c>
      <c r="EG345" s="45">
        <f>((($B345*2.71^(EG$1*$N345)*($D345/1000)*($O345+$P345)/$D345))/((1+'Instruktion Kostnad nytta'!$C$37)^EG$1))</f>
        <v>82.382491094435622</v>
      </c>
      <c r="EH345" s="45">
        <f>((($B345*2.71^(EH$1*$N345)*($D345/1000)*($O345+$P345)/$D345))/((1+'Instruktion Kostnad nytta'!$C$37)^EH$1))</f>
        <v>83.219255668226751</v>
      </c>
      <c r="EI345" s="45">
        <f>((($B345*2.71^(EI$1*$N345)*($D345/1000)*($O345+$P345)/$D345))/((1+'Instruktion Kostnad nytta'!$C$37)^EI$1))</f>
        <v>84.064519316792683</v>
      </c>
      <c r="EJ345" s="45">
        <f>((($B345*2.71^(EJ$1*$N345)*($D345/1000)*($O345+$P345)/$D345))/((1+'Instruktion Kostnad nytta'!$C$37)^EJ$1))</f>
        <v>84.918368365814985</v>
      </c>
      <c r="EK345" s="45">
        <f>((($B345*2.71^(EK$1*$N345)*($D345/1000)*($O345+$P345)/$D345))/((1+'Instruktion Kostnad nytta'!$C$37)^EK$1))</f>
        <v>85.780890017790796</v>
      </c>
      <c r="EL345" s="45">
        <f>((($B345*2.71^(EL$1*$N345)*($D345/1000)*($O345+$P345)/$D345))/((1+'Instruktion Kostnad nytta'!$C$37)^EL$1))</f>
        <v>86.65217236093919</v>
      </c>
    </row>
    <row r="346" spans="1:142" x14ac:dyDescent="0.25">
      <c r="A346" s="41">
        <v>348</v>
      </c>
      <c r="B346" s="59">
        <v>0.5</v>
      </c>
      <c r="C346" s="59">
        <v>15</v>
      </c>
      <c r="D346" s="60">
        <v>80</v>
      </c>
      <c r="E346" s="59">
        <v>1965</v>
      </c>
      <c r="F346" s="59" t="s">
        <v>98</v>
      </c>
      <c r="G346" s="59">
        <v>127</v>
      </c>
      <c r="H346" s="59" t="s">
        <v>46</v>
      </c>
      <c r="I346" s="59">
        <v>8</v>
      </c>
      <c r="J346" s="41">
        <v>0</v>
      </c>
      <c r="K346" s="41" t="s">
        <v>255</v>
      </c>
      <c r="L346" s="48">
        <f>'Instruktion Kostnad nytta'!C$19/D346+IF((IF(F346="A",'Instruktion Kostnad nytta'!C$25,0)+IF(G346&lt;500,'Instruktion Kostnad nytta'!C$20,('Instruktion Kostnad nytta'!C$20+'Instruktion Kostnad nytta'!C$21))+IF(G346&lt;700,0,('Instruktion Kostnad nytta'!C$22-'Instruktion Kostnad nytta'!C$21))+I346*'Instruktion Kostnad nytta'!C$23/D346)&lt;3000,3000,(IF(F346="A",'Instruktion Kostnad nytta'!C$25,0)+IF(G346&lt;500,'Instruktion Kostnad nytta'!C$20,('Instruktion Kostnad nytta'!C$20+'Instruktion Kostnad nytta'!C$21))+IF(G346&lt;700,0,('Instruktion Kostnad nytta'!C$22-'Instruktion Kostnad nytta'!C$21))+I346*'Instruktion Kostnad nytta'!C$23/D346))</f>
        <v>6875</v>
      </c>
      <c r="M346" s="50">
        <f t="shared" si="15"/>
        <v>6.25</v>
      </c>
      <c r="N346" s="49">
        <f>IF(H346="Gråjärn",'Instruktion Kostnad nytta'!C$32,IF(H346="segjärn",'Instruktion Kostnad nytta'!C$33,IF(H346="PVC",'Instruktion Kostnad nytta'!C$34,IF(H346="PE",'Instruktion Kostnad nytta'!C$35,IF(H346="ST",'Instruktion Kostnad nytta'!C$36,0)))))</f>
        <v>0.03</v>
      </c>
      <c r="O346" s="48">
        <f>IF(G346&lt;200,'Instruktion Kostnad nytta'!C$28,(IF(G346&lt;500,'Instruktion Kostnad nytta'!C$29,'Instruktion Kostnad nytta'!C$30)))</f>
        <v>45000</v>
      </c>
      <c r="P346" s="47">
        <v>4000</v>
      </c>
      <c r="Q346" s="46">
        <f t="shared" si="16"/>
        <v>-429.79509409760863</v>
      </c>
      <c r="R346" s="45">
        <f t="shared" si="17"/>
        <v>-6586.3040142958916</v>
      </c>
      <c r="S346" s="45">
        <f>((($B346*2.71^(S$1*$N346)*($D346/1000)*($O346+$P346)/$D346))/((1+'Instruktion Kostnad nytta'!$C$37)^S$1))</f>
        <v>25.000223905593113</v>
      </c>
      <c r="T346" s="45">
        <f>((($B346*2.71^(T$1*$N346)*($D346/1000)*($O346+$P346)/$D346))/((1+'Instruktion Kostnad nytta'!$C$37)^T$1))</f>
        <v>25.254152882771844</v>
      </c>
      <c r="U346" s="45">
        <f>((($B346*2.71^(U$1*$N346)*($D346/1000)*($O346+$P346)/$D346))/((1+'Instruktion Kostnad nytta'!$C$37)^U$1))</f>
        <v>25.510661033868949</v>
      </c>
      <c r="V346" s="45">
        <f>((($B346*2.71^(V$1*$N346)*($D346/1000)*($O346+$P346)/$D346))/((1+'Instruktion Kostnad nytta'!$C$37)^V$1))</f>
        <v>25.769774555729619</v>
      </c>
      <c r="W346" s="45">
        <f>((($B346*2.71^(W$1*$N346)*($D346/1000)*($O346+$P346)/$D346))/((1+'Instruktion Kostnad nytta'!$C$37)^W$1))</f>
        <v>26.031519911282167</v>
      </c>
      <c r="X346" s="45">
        <f>((($B346*2.71^(X$1*$N346)*($D346/1000)*($O346+$P346)/$D346))/((1+'Instruktion Kostnad nytta'!$C$37)^X$1))</f>
        <v>26.295923832240685</v>
      </c>
      <c r="Y346" s="45">
        <f>((($B346*2.71^(Y$1*$N346)*($D346/1000)*($O346+$P346)/$D346))/((1+'Instruktion Kostnad nytta'!$C$37)^Y$1))</f>
        <v>26.563013321835086</v>
      </c>
      <c r="Z346" s="45">
        <f>((($B346*2.71^(Z$1*$N346)*($D346/1000)*($O346+$P346)/$D346))/((1+'Instruktion Kostnad nytta'!$C$37)^Z$1))</f>
        <v>26.832815657568947</v>
      </c>
      <c r="AA346" s="45">
        <f>((($B346*2.71^(AA$1*$N346)*($D346/1000)*($O346+$P346)/$D346))/((1+'Instruktion Kostnad nytta'!$C$37)^AA$1))</f>
        <v>27.1053583940053</v>
      </c>
      <c r="AB346" s="45">
        <f>((($B346*2.71^(AB$1*$N346)*($D346/1000)*($O346+$P346)/$D346))/((1+'Instruktion Kostnad nytta'!$C$37)^AB$1))</f>
        <v>27.380669365580751</v>
      </c>
      <c r="AC346" s="45">
        <f>((($B346*2.71^(AC$1*$N346)*($D346/1000)*($O346+$P346)/$D346))/((1+'Instruktion Kostnad nytta'!$C$37)^AC$1))</f>
        <v>27.658776689448164</v>
      </c>
      <c r="AD346" s="45">
        <f>((($B346*2.71^(AD$1*$N346)*($D346/1000)*($O346+$P346)/$D346))/((1+'Instruktion Kostnad nytta'!$C$37)^AD$1))</f>
        <v>27.939708768348279</v>
      </c>
      <c r="AE346" s="45">
        <f>((($B346*2.71^(AE$1*$N346)*($D346/1000)*($O346+$P346)/$D346))/((1+'Instruktion Kostnad nytta'!$C$37)^AE$1))</f>
        <v>28.223494293510345</v>
      </c>
      <c r="AF346" s="45">
        <f>((($B346*2.71^(AF$1*$N346)*($D346/1000)*($O346+$P346)/$D346))/((1+'Instruktion Kostnad nytta'!$C$37)^AF$1))</f>
        <v>28.510162247582453</v>
      </c>
      <c r="AG346" s="45">
        <f>((($B346*2.71^(AG$1*$N346)*($D346/1000)*($O346+$P346)/$D346))/((1+'Instruktion Kostnad nytta'!$C$37)^AG$1))</f>
        <v>28.799741907591361</v>
      </c>
      <c r="AH346" s="45">
        <f>((($B346*2.71^(AH$1*$N346)*($D346/1000)*($O346+$P346)/$D346))/((1+'Instruktion Kostnad nytta'!$C$37)^AH$1))</f>
        <v>29.092262847932609</v>
      </c>
      <c r="AI346" s="45">
        <f>((($B346*2.71^(AI$1*$N346)*($D346/1000)*($O346+$P346)/$D346))/((1+'Instruktion Kostnad nytta'!$C$37)^AI$1))</f>
        <v>29.38775494339091</v>
      </c>
      <c r="AJ346" s="45">
        <f>((($B346*2.71^(AJ$1*$N346)*($D346/1000)*($O346+$P346)/$D346))/((1+'Instruktion Kostnad nytta'!$C$37)^AJ$1))</f>
        <v>29.686248372191148</v>
      </c>
      <c r="AK346" s="45">
        <f>((($B346*2.71^(AK$1*$N346)*($D346/1000)*($O346+$P346)/$D346))/((1+'Instruktion Kostnad nytta'!$C$37)^AK$1))</f>
        <v>29.987773619080546</v>
      </c>
      <c r="AL346" s="45">
        <f>((($B346*2.71^(AL$1*$N346)*($D346/1000)*($O346+$P346)/$D346))/((1+'Instruktion Kostnad nytta'!$C$37)^AL$1))</f>
        <v>30.292361478441951</v>
      </c>
      <c r="AM346" s="45">
        <f>((($B346*2.71^(AM$1*$N346)*($D346/1000)*($O346+$P346)/$D346))/((1+'Instruktion Kostnad nytta'!$C$37)^AM$1))</f>
        <v>30.600043057438853</v>
      </c>
      <c r="AN346" s="45">
        <f>((($B346*2.71^(AN$1*$N346)*($D346/1000)*($O346+$P346)/$D346))/((1+'Instruktion Kostnad nytta'!$C$37)^AN$1))</f>
        <v>30.91084977919234</v>
      </c>
      <c r="AO346" s="45">
        <f>((($B346*2.71^(AO$1*$N346)*($D346/1000)*($O346+$P346)/$D346))/((1+'Instruktion Kostnad nytta'!$C$37)^AO$1))</f>
        <v>31.224813385990259</v>
      </c>
      <c r="AP346" s="45">
        <f>((($B346*2.71^(AP$1*$N346)*($D346/1000)*($O346+$P346)/$D346))/((1+'Instruktion Kostnad nytta'!$C$37)^AP$1))</f>
        <v>31.541965942529057</v>
      </c>
      <c r="AQ346" s="45">
        <f>((($B346*2.71^(AQ$1*$N346)*($D346/1000)*($O346+$P346)/$D346))/((1+'Instruktion Kostnad nytta'!$C$37)^AQ$1))</f>
        <v>31.862339839188468</v>
      </c>
      <c r="AR346" s="45">
        <f>((($B346*2.71^(AR$1*$N346)*($D346/1000)*($O346+$P346)/$D346))/((1+'Instruktion Kostnad nytta'!$C$37)^AR$1))</f>
        <v>32.185967795339536</v>
      </c>
      <c r="AS346" s="45">
        <f>((($B346*2.71^(AS$1*$N346)*($D346/1000)*($O346+$P346)/$D346))/((1+'Instruktion Kostnad nytta'!$C$37)^AS$1))</f>
        <v>32.512882862686169</v>
      </c>
      <c r="AT346" s="45">
        <f>((($B346*2.71^(AT$1*$N346)*($D346/1000)*($O346+$P346)/$D346))/((1+'Instruktion Kostnad nytta'!$C$37)^AT$1))</f>
        <v>32.843118428640715</v>
      </c>
      <c r="AU346" s="45">
        <f>((($B346*2.71^(AU$1*$N346)*($D346/1000)*($O346+$P346)/$D346))/((1+'Instruktion Kostnad nytta'!$C$37)^AU$1))</f>
        <v>33.176708219733698</v>
      </c>
      <c r="AV346" s="45">
        <f>((($B346*2.71^(AV$1*$N346)*($D346/1000)*($O346+$P346)/$D346))/((1+'Instruktion Kostnad nytta'!$C$37)^AV$1))</f>
        <v>33.513686305058343</v>
      </c>
      <c r="AW346" s="45">
        <f>((($B346*2.71^(AW$1*$N346)*($D346/1000)*($O346+$P346)/$D346))/((1+'Instruktion Kostnad nytta'!$C$37)^AW$1))</f>
        <v>33.854087099749947</v>
      </c>
      <c r="AX346" s="45">
        <f>((($B346*2.71^(AX$1*$N346)*($D346/1000)*($O346+$P346)/$D346))/((1+'Instruktion Kostnad nytta'!$C$37)^AX$1))</f>
        <v>34.197945368500726</v>
      </c>
      <c r="AY346" s="45">
        <f>((($B346*2.71^(AY$1*$N346)*($D346/1000)*($O346+$P346)/$D346))/((1+'Instruktion Kostnad nytta'!$C$37)^AY$1))</f>
        <v>34.545296229110207</v>
      </c>
      <c r="AZ346" s="45">
        <f>((($B346*2.71^(AZ$1*$N346)*($D346/1000)*($O346+$P346)/$D346))/((1+'Instruktion Kostnad nytta'!$C$37)^AZ$1))</f>
        <v>34.896175156071806</v>
      </c>
      <c r="BA346" s="45">
        <f>((($B346*2.71^(BA$1*$N346)*($D346/1000)*($O346+$P346)/$D346))/((1+'Instruktion Kostnad nytta'!$C$37)^BA$1))</f>
        <v>35.250617984195777</v>
      </c>
      <c r="BB346" s="45">
        <f>((($B346*2.71^(BB$1*$N346)*($D346/1000)*($O346+$P346)/$D346))/((1+'Instruktion Kostnad nytta'!$C$37)^BB$1))</f>
        <v>35.608660912269002</v>
      </c>
      <c r="BC346" s="45">
        <f>((($B346*2.71^(BC$1*$N346)*($D346/1000)*($O346+$P346)/$D346))/((1+'Instruktion Kostnad nytta'!$C$37)^BC$1))</f>
        <v>35.970340506751896</v>
      </c>
      <c r="BD346" s="45">
        <f>((($B346*2.71^(BD$1*$N346)*($D346/1000)*($O346+$P346)/$D346))/((1+'Instruktion Kostnad nytta'!$C$37)^BD$1))</f>
        <v>36.335693705512931</v>
      </c>
      <c r="BE346" s="45">
        <f>((($B346*2.71^(BE$1*$N346)*($D346/1000)*($O346+$P346)/$D346))/((1+'Instruktion Kostnad nytta'!$C$37)^BE$1))</f>
        <v>36.704757821600943</v>
      </c>
      <c r="BF346" s="45">
        <f>((($B346*2.71^(BF$1*$N346)*($D346/1000)*($O346+$P346)/$D346))/((1+'Instruktion Kostnad nytta'!$C$37)^BF$1))</f>
        <v>37.077570547056048</v>
      </c>
      <c r="BG346" s="45">
        <f>((($B346*2.71^(BG$1*$N346)*($D346/1000)*($O346+$P346)/$D346))/((1+'Instruktion Kostnad nytta'!$C$37)^BG$1))</f>
        <v>37.454169956758932</v>
      </c>
      <c r="BH346" s="45">
        <f>((($B346*2.71^(BH$1*$N346)*($D346/1000)*($O346+$P346)/$D346))/((1+'Instruktion Kostnad nytta'!$C$37)^BH$1))</f>
        <v>37.83459451231942</v>
      </c>
      <c r="BI346" s="45">
        <f>((($B346*2.71^(BI$1*$N346)*($D346/1000)*($O346+$P346)/$D346))/((1+'Instruktion Kostnad nytta'!$C$37)^BI$1))</f>
        <v>38.218883066004558</v>
      </c>
      <c r="BJ346" s="45">
        <f>((($B346*2.71^(BJ$1*$N346)*($D346/1000)*($O346+$P346)/$D346))/((1+'Instruktion Kostnad nytta'!$C$37)^BJ$1))</f>
        <v>38.607074864706519</v>
      </c>
      <c r="BK346" s="45">
        <f>((($B346*2.71^(BK$1*$N346)*($D346/1000)*($O346+$P346)/$D346))/((1+'Instruktion Kostnad nytta'!$C$37)^BK$1))</f>
        <v>38.999209553950806</v>
      </c>
      <c r="BL346" s="45">
        <f>((($B346*2.71^(BL$1*$N346)*($D346/1000)*($O346+$P346)/$D346))/((1+'Instruktion Kostnad nytta'!$C$37)^BL$1))</f>
        <v>39.39532718194527</v>
      </c>
      <c r="BM346" s="45">
        <f>((($B346*2.71^(BM$1*$N346)*($D346/1000)*($O346+$P346)/$D346))/((1+'Instruktion Kostnad nytta'!$C$37)^BM$1))</f>
        <v>39.795468203670062</v>
      </c>
      <c r="BN346" s="45">
        <f>((($B346*2.71^(BN$1*$N346)*($D346/1000)*($O346+$P346)/$D346))/((1+'Instruktion Kostnad nytta'!$C$37)^BN$1))</f>
        <v>40.199673485009399</v>
      </c>
      <c r="BO346" s="45">
        <f>((($B346*2.71^(BO$1*$N346)*($D346/1000)*($O346+$P346)/$D346))/((1+'Instruktion Kostnad nytta'!$C$37)^BO$1))</f>
        <v>40.607984306925012</v>
      </c>
      <c r="BP346" s="45">
        <f>((($B346*2.71^(BP$1*$N346)*($D346/1000)*($O346+$P346)/$D346))/((1+'Instruktion Kostnad nytta'!$C$37)^BP$1))</f>
        <v>41.020442369672224</v>
      </c>
      <c r="BQ346" s="45">
        <f>((($B346*2.71^(BQ$1*$N346)*($D346/1000)*($O346+$P346)/$D346))/((1+'Instruktion Kostnad nytta'!$C$37)^BQ$1))</f>
        <v>41.437089797058633</v>
      </c>
      <c r="BR346" s="45">
        <f>((($B346*2.71^(BR$1*$N346)*($D346/1000)*($O346+$P346)/$D346))/((1+'Instruktion Kostnad nytta'!$C$37)^BR$1))</f>
        <v>41.857969140746285</v>
      </c>
      <c r="BS346" s="45">
        <f>((($B346*2.71^(BS$1*$N346)*($D346/1000)*($O346+$P346)/$D346))/((1+'Instruktion Kostnad nytta'!$C$37)^BS$1))</f>
        <v>42.283123384597289</v>
      </c>
      <c r="BT346" s="45">
        <f>((($B346*2.71^(BT$1*$N346)*($D346/1000)*($O346+$P346)/$D346))/((1+'Instruktion Kostnad nytta'!$C$37)^BT$1))</f>
        <v>42.712595949063832</v>
      </c>
      <c r="BU346" s="45">
        <f>((($B346*2.71^(BU$1*$N346)*($D346/1000)*($O346+$P346)/$D346))/((1+'Instruktion Kostnad nytta'!$C$37)^BU$1))</f>
        <v>43.146430695622549</v>
      </c>
      <c r="BV346" s="45">
        <f>((($B346*2.71^(BV$1*$N346)*($D346/1000)*($O346+$P346)/$D346))/((1+'Instruktion Kostnad nytta'!$C$37)^BV$1))</f>
        <v>43.584671931254093</v>
      </c>
      <c r="BW346" s="45">
        <f>((($B346*2.71^(BW$1*$N346)*($D346/1000)*($O346+$P346)/$D346))/((1+'Instruktion Kostnad nytta'!$C$37)^BW$1))</f>
        <v>44.02736441296814</v>
      </c>
      <c r="BX346" s="45">
        <f>((($B346*2.71^(BX$1*$N346)*($D346/1000)*($O346+$P346)/$D346))/((1+'Instruktion Kostnad nytta'!$C$37)^BX$1))</f>
        <v>44.474553352374357</v>
      </c>
      <c r="BY346" s="45">
        <f>((($B346*2.71^(BY$1*$N346)*($D346/1000)*($O346+$P346)/$D346))/((1+'Instruktion Kostnad nytta'!$C$37)^BY$1))</f>
        <v>44.926284420299801</v>
      </c>
      <c r="BZ346" s="45">
        <f>((($B346*2.71^(BZ$1*$N346)*($D346/1000)*($O346+$P346)/$D346))/((1+'Instruktion Kostnad nytta'!$C$37)^BZ$1))</f>
        <v>45.382603751453274</v>
      </c>
      <c r="CA346" s="45">
        <f>((($B346*2.71^(CA$1*$N346)*($D346/1000)*($O346+$P346)/$D346))/((1+'Instruktion Kostnad nytta'!$C$37)^CA$1))</f>
        <v>45.843557949136923</v>
      </c>
      <c r="CB346" s="45">
        <f>((($B346*2.71^(CB$1*$N346)*($D346/1000)*($O346+$P346)/$D346))/((1+'Instruktion Kostnad nytta'!$C$37)^CB$1))</f>
        <v>46.309194090005803</v>
      </c>
      <c r="CC346" s="45">
        <f>((($B346*2.71^(CC$1*$N346)*($D346/1000)*($O346+$P346)/$D346))/((1+'Instruktion Kostnad nytta'!$C$37)^CC$1))</f>
        <v>46.779559728875739</v>
      </c>
      <c r="CD346" s="45">
        <f>((($B346*2.71^(CD$1*$N346)*($D346/1000)*($O346+$P346)/$D346))/((1+'Instruktion Kostnad nytta'!$C$37)^CD$1))</f>
        <v>47.254702903580153</v>
      </c>
      <c r="CE346" s="45">
        <f>((($B346*2.71^(CE$1*$N346)*($D346/1000)*($O346+$P346)/$D346))/((1+'Instruktion Kostnad nytta'!$C$37)^CE$1))</f>
        <v>47.734672139875926</v>
      </c>
      <c r="CF346" s="45">
        <f>((($B346*2.71^(CF$1*$N346)*($D346/1000)*($O346+$P346)/$D346))/((1+'Instruktion Kostnad nytta'!$C$37)^CF$1))</f>
        <v>48.219516456399383</v>
      </c>
      <c r="CG346" s="45">
        <f>((($B346*2.71^(CG$1*$N346)*($D346/1000)*($O346+$P346)/$D346))/((1+'Instruktion Kostnad nytta'!$C$37)^CG$1))</f>
        <v>48.709285369672486</v>
      </c>
      <c r="CH346" s="45">
        <f>((($B346*2.71^(CH$1*$N346)*($D346/1000)*($O346+$P346)/$D346))/((1+'Instruktion Kostnad nytta'!$C$37)^CH$1))</f>
        <v>49.204028899159844</v>
      </c>
      <c r="CI346" s="45">
        <f>((($B346*2.71^(CI$1*$N346)*($D346/1000)*($O346+$P346)/$D346))/((1+'Instruktion Kostnad nytta'!$C$37)^CI$1))</f>
        <v>49.703797572377269</v>
      </c>
      <c r="CJ346" s="45">
        <f>((($B346*2.71^(CJ$1*$N346)*($D346/1000)*($O346+$P346)/$D346))/((1+'Instruktion Kostnad nytta'!$C$37)^CJ$1))</f>
        <v>50.208642430051853</v>
      </c>
      <c r="CK346" s="45">
        <f>((($B346*2.71^(CK$1*$N346)*($D346/1000)*($O346+$P346)/$D346))/((1+'Instruktion Kostnad nytta'!$C$37)^CK$1))</f>
        <v>50.718615031334977</v>
      </c>
      <c r="CL346" s="45">
        <f>((($B346*2.71^(CL$1*$N346)*($D346/1000)*($O346+$P346)/$D346))/((1+'Instruktion Kostnad nytta'!$C$37)^CL$1))</f>
        <v>51.233767459067714</v>
      </c>
      <c r="CM346" s="45">
        <f>((($B346*2.71^(CM$1*$N346)*($D346/1000)*($O346+$P346)/$D346))/((1+'Instruktion Kostnad nytta'!$C$37)^CM$1))</f>
        <v>51.754152325100151</v>
      </c>
      <c r="CN346" s="45">
        <f>((($B346*2.71^(CN$1*$N346)*($D346/1000)*($O346+$P346)/$D346))/((1+'Instruktion Kostnad nytta'!$C$37)^CN$1))</f>
        <v>52.279822775664641</v>
      </c>
      <c r="CO346" s="45">
        <f>((($B346*2.71^(CO$1*$N346)*($D346/1000)*($O346+$P346)/$D346))/((1+'Instruktion Kostnad nytta'!$C$37)^CO$1))</f>
        <v>52.81083249680313</v>
      </c>
      <c r="CP346" s="45">
        <f>((($B346*2.71^(CP$1*$N346)*($D346/1000)*($O346+$P346)/$D346))/((1+'Instruktion Kostnad nytta'!$C$37)^CP$1))</f>
        <v>53.34723571985068</v>
      </c>
      <c r="CQ346" s="45">
        <f>((($B346*2.71^(CQ$1*$N346)*($D346/1000)*($O346+$P346)/$D346))/((1+'Instruktion Kostnad nytta'!$C$37)^CQ$1))</f>
        <v>53.889087226973508</v>
      </c>
      <c r="CR346" s="45">
        <f>((($B346*2.71^(CR$1*$N346)*($D346/1000)*($O346+$P346)/$D346))/((1+'Instruktion Kostnad nytta'!$C$37)^CR$1))</f>
        <v>54.436442356764182</v>
      </c>
      <c r="CS346" s="45">
        <f>((($B346*2.71^(CS$1*$N346)*($D346/1000)*($O346+$P346)/$D346))/((1+'Instruktion Kostnad nytta'!$C$37)^CS$1))</f>
        <v>54.989357009892906</v>
      </c>
      <c r="CT346" s="45">
        <f>((($B346*2.71^(CT$1*$N346)*($D346/1000)*($O346+$P346)/$D346))/((1+'Instruktion Kostnad nytta'!$C$37)^CT$1))</f>
        <v>55.547887654816996</v>
      </c>
      <c r="CU346" s="45">
        <f>((($B346*2.71^(CU$1*$N346)*($D346/1000)*($O346+$P346)/$D346))/((1+'Instruktion Kostnad nytta'!$C$37)^CU$1))</f>
        <v>56.112091333547696</v>
      </c>
      <c r="CV346" s="45">
        <f>((($B346*2.71^(CV$1*$N346)*($D346/1000)*($O346+$P346)/$D346))/((1+'Instruktion Kostnad nytta'!$C$37)^CV$1))</f>
        <v>56.682025667475763</v>
      </c>
      <c r="CW346" s="45">
        <f>((($B346*2.71^(CW$1*$N346)*($D346/1000)*($O346+$P346)/$D346))/((1+'Instruktion Kostnad nytta'!$C$37)^CW$1))</f>
        <v>57.257748863256467</v>
      </c>
      <c r="CX346" s="45">
        <f>((($B346*2.71^(CX$1*$N346)*($D346/1000)*($O346+$P346)/$D346))/((1+'Instruktion Kostnad nytta'!$C$37)^CX$1))</f>
        <v>57.83931971875387</v>
      </c>
      <c r="CY346" s="45">
        <f>((($B346*2.71^(CY$1*$N346)*($D346/1000)*($O346+$P346)/$D346))/((1+'Instruktion Kostnad nytta'!$C$37)^CY$1))</f>
        <v>58.426797629046156</v>
      </c>
      <c r="CZ346" s="45">
        <f>((($B346*2.71^(CZ$1*$N346)*($D346/1000)*($O346+$P346)/$D346))/((1+'Instruktion Kostnad nytta'!$C$37)^CZ$1))</f>
        <v>59.020242592491172</v>
      </c>
      <c r="DA346" s="45">
        <f>((($B346*2.71^(DA$1*$N346)*($D346/1000)*($O346+$P346)/$D346))/((1+'Instruktion Kostnad nytta'!$C$37)^DA$1))</f>
        <v>59.61971521685431</v>
      </c>
      <c r="DB346" s="45">
        <f>((($B346*2.71^(DB$1*$N346)*($D346/1000)*($O346+$P346)/$D346))/((1+'Instruktion Kostnad nytta'!$C$37)^DB$1))</f>
        <v>60.225276725498077</v>
      </c>
      <c r="DC346" s="45">
        <f>((($B346*2.71^(DC$1*$N346)*($D346/1000)*($O346+$P346)/$D346))/((1+'Instruktion Kostnad nytta'!$C$37)^DC$1))</f>
        <v>60.836988963634859</v>
      </c>
      <c r="DD346" s="45">
        <f>((($B346*2.71^(DD$1*$N346)*($D346/1000)*($O346+$P346)/$D346))/((1+'Instruktion Kostnad nytta'!$C$37)^DD$1))</f>
        <v>61.454914404643155</v>
      </c>
      <c r="DE346" s="45">
        <f>((($B346*2.71^(DE$1*$N346)*($D346/1000)*($O346+$P346)/$D346))/((1+'Instruktion Kostnad nytta'!$C$37)^DE$1))</f>
        <v>62.079116156447682</v>
      </c>
      <c r="DF346" s="45">
        <f>((($B346*2.71^(DF$1*$N346)*($D346/1000)*($O346+$P346)/$D346))/((1+'Instruktion Kostnad nytta'!$C$37)^DF$1))</f>
        <v>62.70965796796483</v>
      </c>
      <c r="DG346" s="45">
        <f>((($B346*2.71^(DG$1*$N346)*($D346/1000)*($O346+$P346)/$D346))/((1+'Instruktion Kostnad nytta'!$C$37)^DG$1))</f>
        <v>63.346604235612872</v>
      </c>
      <c r="DH346" s="45">
        <f>((($B346*2.71^(DH$1*$N346)*($D346/1000)*($O346+$P346)/$D346))/((1+'Instruktion Kostnad nytta'!$C$37)^DH$1))</f>
        <v>63.990020009889072</v>
      </c>
      <c r="DI346" s="45">
        <f>((($B346*2.71^(DI$1*$N346)*($D346/1000)*($O346+$P346)/$D346))/((1+'Instruktion Kostnad nytta'!$C$37)^DI$1))</f>
        <v>64.639971002012857</v>
      </c>
      <c r="DJ346" s="45">
        <f>((($B346*2.71^(DJ$1*$N346)*($D346/1000)*($O346+$P346)/$D346))/((1+'Instruktion Kostnad nytta'!$C$37)^DJ$1))</f>
        <v>65.296523590637122</v>
      </c>
      <c r="DK346" s="45">
        <f>((($B346*2.71^(DK$1*$N346)*($D346/1000)*($O346+$P346)/$D346))/((1+'Instruktion Kostnad nytta'!$C$37)^DK$1))</f>
        <v>65.959744828627237</v>
      </c>
      <c r="DL346" s="45">
        <f>((($B346*2.71^(DL$1*$N346)*($D346/1000)*($O346+$P346)/$D346))/((1+'Instruktion Kostnad nytta'!$C$37)^DL$1))</f>
        <v>66.629702449909004</v>
      </c>
      <c r="DM346" s="45">
        <f>((($B346*2.71^(DM$1*$N346)*($D346/1000)*($O346+$P346)/$D346))/((1+'Instruktion Kostnad nytta'!$C$37)^DM$1))</f>
        <v>67.306464876386457</v>
      </c>
      <c r="DN346" s="45">
        <f>((($B346*2.71^(DN$1*$N346)*($D346/1000)*($O346+$P346)/$D346))/((1+'Instruktion Kostnad nytta'!$C$37)^DN$1))</f>
        <v>67.990101224929418</v>
      </c>
      <c r="DO346" s="45">
        <f>((($B346*2.71^(DO$1*$N346)*($D346/1000)*($O346+$P346)/$D346))/((1+'Instruktion Kostnad nytta'!$C$37)^DO$1))</f>
        <v>68.680681314432647</v>
      </c>
      <c r="DP346" s="45">
        <f>((($B346*2.71^(DP$1*$N346)*($D346/1000)*($O346+$P346)/$D346))/((1+'Instruktion Kostnad nytta'!$C$37)^DP$1))</f>
        <v>69.378275672946003</v>
      </c>
      <c r="DQ346" s="45">
        <f>((($B346*2.71^(DQ$1*$N346)*($D346/1000)*($O346+$P346)/$D346))/((1+'Instruktion Kostnad nytta'!$C$37)^DQ$1))</f>
        <v>70.082955544877592</v>
      </c>
      <c r="DR346" s="45">
        <f>((($B346*2.71^(DR$1*$N346)*($D346/1000)*($O346+$P346)/$D346))/((1+'Instruktion Kostnad nytta'!$C$37)^DR$1))</f>
        <v>70.794792898269904</v>
      </c>
      <c r="DS346" s="45">
        <f>((($B346*2.71^(DS$1*$N346)*($D346/1000)*($O346+$P346)/$D346))/((1+'Instruktion Kostnad nytta'!$C$37)^DS$1))</f>
        <v>71.513860432149713</v>
      </c>
      <c r="DT346" s="45">
        <f>((($B346*2.71^(DT$1*$N346)*($D346/1000)*($O346+$P346)/$D346))/((1+'Instruktion Kostnad nytta'!$C$37)^DT$1))</f>
        <v>72.240231583952706</v>
      </c>
      <c r="DU346" s="45">
        <f>((($B346*2.71^(DU$1*$N346)*($D346/1000)*($O346+$P346)/$D346))/((1+'Instruktion Kostnad nytta'!$C$37)^DU$1))</f>
        <v>72.973980537023593</v>
      </c>
      <c r="DV346" s="45">
        <f>((($B346*2.71^(DV$1*$N346)*($D346/1000)*($O346+$P346)/$D346))/((1+'Instruktion Kostnad nytta'!$C$37)^DV$1))</f>
        <v>73.715182228192504</v>
      </c>
      <c r="DW346" s="45">
        <f>((($B346*2.71^(DW$1*$N346)*($D346/1000)*($O346+$P346)/$D346))/((1+'Instruktion Kostnad nytta'!$C$37)^DW$1))</f>
        <v>74.463912355427894</v>
      </c>
      <c r="DX346" s="45">
        <f>((($B346*2.71^(DX$1*$N346)*($D346/1000)*($O346+$P346)/$D346))/((1+'Instruktion Kostnad nytta'!$C$37)^DX$1))</f>
        <v>75.220247385567816</v>
      </c>
      <c r="DY346" s="45">
        <f>((($B346*2.71^(DY$1*$N346)*($D346/1000)*($O346+$P346)/$D346))/((1+'Instruktion Kostnad nytta'!$C$37)^DY$1))</f>
        <v>75.984264562128971</v>
      </c>
      <c r="DZ346" s="45">
        <f>((($B346*2.71^(DZ$1*$N346)*($D346/1000)*($O346+$P346)/$D346))/((1+'Instruktion Kostnad nytta'!$C$37)^DZ$1))</f>
        <v>76.756041913195887</v>
      </c>
      <c r="EA346" s="45">
        <f>((($B346*2.71^(EA$1*$N346)*($D346/1000)*($O346+$P346)/$D346))/((1+'Instruktion Kostnad nytta'!$C$37)^EA$1))</f>
        <v>77.535658259389692</v>
      </c>
      <c r="EB346" s="45">
        <f>((($B346*2.71^(EB$1*$N346)*($D346/1000)*($O346+$P346)/$D346))/((1+'Instruktion Kostnad nytta'!$C$37)^EB$1))</f>
        <v>78.323193221917847</v>
      </c>
      <c r="EC346" s="45">
        <f>((($B346*2.71^(EC$1*$N346)*($D346/1000)*($O346+$P346)/$D346))/((1+'Instruktion Kostnad nytta'!$C$37)^EC$1))</f>
        <v>79.118727230705829</v>
      </c>
      <c r="ED346" s="45">
        <f>((($B346*2.71^(ED$1*$N346)*($D346/1000)*($O346+$P346)/$D346))/((1+'Instruktion Kostnad nytta'!$C$37)^ED$1))</f>
        <v>79.92234153261137</v>
      </c>
      <c r="EE346" s="45">
        <f>((($B346*2.71^(EE$1*$N346)*($D346/1000)*($O346+$P346)/$D346))/((1+'Instruktion Kostnad nytta'!$C$37)^EE$1))</f>
        <v>80.734118199722133</v>
      </c>
      <c r="EF346" s="45">
        <f>((($B346*2.71^(EF$1*$N346)*($D346/1000)*($O346+$P346)/$D346))/((1+'Instruktion Kostnad nytta'!$C$37)^EF$1))</f>
        <v>81.554140137737463</v>
      </c>
      <c r="EG346" s="45">
        <f>((($B346*2.71^(EG$1*$N346)*($D346/1000)*($O346+$P346)/$D346))/((1+'Instruktion Kostnad nytta'!$C$37)^EG$1))</f>
        <v>82.382491094435622</v>
      </c>
      <c r="EH346" s="45">
        <f>((($B346*2.71^(EH$1*$N346)*($D346/1000)*($O346+$P346)/$D346))/((1+'Instruktion Kostnad nytta'!$C$37)^EH$1))</f>
        <v>83.219255668226751</v>
      </c>
      <c r="EI346" s="45">
        <f>((($B346*2.71^(EI$1*$N346)*($D346/1000)*($O346+$P346)/$D346))/((1+'Instruktion Kostnad nytta'!$C$37)^EI$1))</f>
        <v>84.064519316792683</v>
      </c>
      <c r="EJ346" s="45">
        <f>((($B346*2.71^(EJ$1*$N346)*($D346/1000)*($O346+$P346)/$D346))/((1+'Instruktion Kostnad nytta'!$C$37)^EJ$1))</f>
        <v>84.918368365814985</v>
      </c>
      <c r="EK346" s="45">
        <f>((($B346*2.71^(EK$1*$N346)*($D346/1000)*($O346+$P346)/$D346))/((1+'Instruktion Kostnad nytta'!$C$37)^EK$1))</f>
        <v>85.780890017790796</v>
      </c>
      <c r="EL346" s="45">
        <f>((($B346*2.71^(EL$1*$N346)*($D346/1000)*($O346+$P346)/$D346))/((1+'Instruktion Kostnad nytta'!$C$37)^EL$1))</f>
        <v>86.65217236093919</v>
      </c>
    </row>
    <row r="347" spans="1:142" x14ac:dyDescent="0.25">
      <c r="A347" s="41">
        <v>349</v>
      </c>
      <c r="B347" s="59">
        <v>0.5</v>
      </c>
      <c r="C347" s="59">
        <v>15</v>
      </c>
      <c r="D347" s="60">
        <v>80</v>
      </c>
      <c r="E347" s="59">
        <v>1965</v>
      </c>
      <c r="F347" s="59" t="s">
        <v>98</v>
      </c>
      <c r="G347" s="59">
        <v>127</v>
      </c>
      <c r="H347" s="59" t="s">
        <v>46</v>
      </c>
      <c r="I347" s="59">
        <v>8</v>
      </c>
      <c r="J347" s="41">
        <v>0</v>
      </c>
      <c r="K347" s="41" t="s">
        <v>254</v>
      </c>
      <c r="L347" s="48">
        <f>'Instruktion Kostnad nytta'!C$19/D347+IF((IF(F347="A",'Instruktion Kostnad nytta'!C$25,0)+IF(G347&lt;500,'Instruktion Kostnad nytta'!C$20,('Instruktion Kostnad nytta'!C$20+'Instruktion Kostnad nytta'!C$21))+IF(G347&lt;700,0,('Instruktion Kostnad nytta'!C$22-'Instruktion Kostnad nytta'!C$21))+I347*'Instruktion Kostnad nytta'!C$23/D347)&lt;3000,3000,(IF(F347="A",'Instruktion Kostnad nytta'!C$25,0)+IF(G347&lt;500,'Instruktion Kostnad nytta'!C$20,('Instruktion Kostnad nytta'!C$20+'Instruktion Kostnad nytta'!C$21))+IF(G347&lt;700,0,('Instruktion Kostnad nytta'!C$22-'Instruktion Kostnad nytta'!C$21))+I347*'Instruktion Kostnad nytta'!C$23/D347))</f>
        <v>6875</v>
      </c>
      <c r="M347" s="50">
        <f t="shared" si="15"/>
        <v>6.25</v>
      </c>
      <c r="N347" s="49">
        <f>IF(H347="Gråjärn",'Instruktion Kostnad nytta'!C$32,IF(H347="segjärn",'Instruktion Kostnad nytta'!C$33,IF(H347="PVC",'Instruktion Kostnad nytta'!C$34,IF(H347="PE",'Instruktion Kostnad nytta'!C$35,IF(H347="ST",'Instruktion Kostnad nytta'!C$36,0)))))</f>
        <v>0.03</v>
      </c>
      <c r="O347" s="48">
        <f>IF(G347&lt;200,'Instruktion Kostnad nytta'!C$28,(IF(G347&lt;500,'Instruktion Kostnad nytta'!C$29,'Instruktion Kostnad nytta'!C$30)))</f>
        <v>45000</v>
      </c>
      <c r="P347" s="47">
        <v>4000</v>
      </c>
      <c r="Q347" s="46">
        <f t="shared" si="16"/>
        <v>-429.79509409760863</v>
      </c>
      <c r="R347" s="45">
        <f t="shared" si="17"/>
        <v>-6586.3040142958916</v>
      </c>
      <c r="S347" s="45">
        <f>((($B347*2.71^(S$1*$N347)*($D347/1000)*($O347+$P347)/$D347))/((1+'Instruktion Kostnad nytta'!$C$37)^S$1))</f>
        <v>25.000223905593113</v>
      </c>
      <c r="T347" s="45">
        <f>((($B347*2.71^(T$1*$N347)*($D347/1000)*($O347+$P347)/$D347))/((1+'Instruktion Kostnad nytta'!$C$37)^T$1))</f>
        <v>25.254152882771844</v>
      </c>
      <c r="U347" s="45">
        <f>((($B347*2.71^(U$1*$N347)*($D347/1000)*($O347+$P347)/$D347))/((1+'Instruktion Kostnad nytta'!$C$37)^U$1))</f>
        <v>25.510661033868949</v>
      </c>
      <c r="V347" s="45">
        <f>((($B347*2.71^(V$1*$N347)*($D347/1000)*($O347+$P347)/$D347))/((1+'Instruktion Kostnad nytta'!$C$37)^V$1))</f>
        <v>25.769774555729619</v>
      </c>
      <c r="W347" s="45">
        <f>((($B347*2.71^(W$1*$N347)*($D347/1000)*($O347+$P347)/$D347))/((1+'Instruktion Kostnad nytta'!$C$37)^W$1))</f>
        <v>26.031519911282167</v>
      </c>
      <c r="X347" s="45">
        <f>((($B347*2.71^(X$1*$N347)*($D347/1000)*($O347+$P347)/$D347))/((1+'Instruktion Kostnad nytta'!$C$37)^X$1))</f>
        <v>26.295923832240685</v>
      </c>
      <c r="Y347" s="45">
        <f>((($B347*2.71^(Y$1*$N347)*($D347/1000)*($O347+$P347)/$D347))/((1+'Instruktion Kostnad nytta'!$C$37)^Y$1))</f>
        <v>26.563013321835086</v>
      </c>
      <c r="Z347" s="45">
        <f>((($B347*2.71^(Z$1*$N347)*($D347/1000)*($O347+$P347)/$D347))/((1+'Instruktion Kostnad nytta'!$C$37)^Z$1))</f>
        <v>26.832815657568947</v>
      </c>
      <c r="AA347" s="45">
        <f>((($B347*2.71^(AA$1*$N347)*($D347/1000)*($O347+$P347)/$D347))/((1+'Instruktion Kostnad nytta'!$C$37)^AA$1))</f>
        <v>27.1053583940053</v>
      </c>
      <c r="AB347" s="45">
        <f>((($B347*2.71^(AB$1*$N347)*($D347/1000)*($O347+$P347)/$D347))/((1+'Instruktion Kostnad nytta'!$C$37)^AB$1))</f>
        <v>27.380669365580751</v>
      </c>
      <c r="AC347" s="45">
        <f>((($B347*2.71^(AC$1*$N347)*($D347/1000)*($O347+$P347)/$D347))/((1+'Instruktion Kostnad nytta'!$C$37)^AC$1))</f>
        <v>27.658776689448164</v>
      </c>
      <c r="AD347" s="45">
        <f>((($B347*2.71^(AD$1*$N347)*($D347/1000)*($O347+$P347)/$D347))/((1+'Instruktion Kostnad nytta'!$C$37)^AD$1))</f>
        <v>27.939708768348279</v>
      </c>
      <c r="AE347" s="45">
        <f>((($B347*2.71^(AE$1*$N347)*($D347/1000)*($O347+$P347)/$D347))/((1+'Instruktion Kostnad nytta'!$C$37)^AE$1))</f>
        <v>28.223494293510345</v>
      </c>
      <c r="AF347" s="45">
        <f>((($B347*2.71^(AF$1*$N347)*($D347/1000)*($O347+$P347)/$D347))/((1+'Instruktion Kostnad nytta'!$C$37)^AF$1))</f>
        <v>28.510162247582453</v>
      </c>
      <c r="AG347" s="45">
        <f>((($B347*2.71^(AG$1*$N347)*($D347/1000)*($O347+$P347)/$D347))/((1+'Instruktion Kostnad nytta'!$C$37)^AG$1))</f>
        <v>28.799741907591361</v>
      </c>
      <c r="AH347" s="45">
        <f>((($B347*2.71^(AH$1*$N347)*($D347/1000)*($O347+$P347)/$D347))/((1+'Instruktion Kostnad nytta'!$C$37)^AH$1))</f>
        <v>29.092262847932609</v>
      </c>
      <c r="AI347" s="45">
        <f>((($B347*2.71^(AI$1*$N347)*($D347/1000)*($O347+$P347)/$D347))/((1+'Instruktion Kostnad nytta'!$C$37)^AI$1))</f>
        <v>29.38775494339091</v>
      </c>
      <c r="AJ347" s="45">
        <f>((($B347*2.71^(AJ$1*$N347)*($D347/1000)*($O347+$P347)/$D347))/((1+'Instruktion Kostnad nytta'!$C$37)^AJ$1))</f>
        <v>29.686248372191148</v>
      </c>
      <c r="AK347" s="45">
        <f>((($B347*2.71^(AK$1*$N347)*($D347/1000)*($O347+$P347)/$D347))/((1+'Instruktion Kostnad nytta'!$C$37)^AK$1))</f>
        <v>29.987773619080546</v>
      </c>
      <c r="AL347" s="45">
        <f>((($B347*2.71^(AL$1*$N347)*($D347/1000)*($O347+$P347)/$D347))/((1+'Instruktion Kostnad nytta'!$C$37)^AL$1))</f>
        <v>30.292361478441951</v>
      </c>
      <c r="AM347" s="45">
        <f>((($B347*2.71^(AM$1*$N347)*($D347/1000)*($O347+$P347)/$D347))/((1+'Instruktion Kostnad nytta'!$C$37)^AM$1))</f>
        <v>30.600043057438853</v>
      </c>
      <c r="AN347" s="45">
        <f>((($B347*2.71^(AN$1*$N347)*($D347/1000)*($O347+$P347)/$D347))/((1+'Instruktion Kostnad nytta'!$C$37)^AN$1))</f>
        <v>30.91084977919234</v>
      </c>
      <c r="AO347" s="45">
        <f>((($B347*2.71^(AO$1*$N347)*($D347/1000)*($O347+$P347)/$D347))/((1+'Instruktion Kostnad nytta'!$C$37)^AO$1))</f>
        <v>31.224813385990259</v>
      </c>
      <c r="AP347" s="45">
        <f>((($B347*2.71^(AP$1*$N347)*($D347/1000)*($O347+$P347)/$D347))/((1+'Instruktion Kostnad nytta'!$C$37)^AP$1))</f>
        <v>31.541965942529057</v>
      </c>
      <c r="AQ347" s="45">
        <f>((($B347*2.71^(AQ$1*$N347)*($D347/1000)*($O347+$P347)/$D347))/((1+'Instruktion Kostnad nytta'!$C$37)^AQ$1))</f>
        <v>31.862339839188468</v>
      </c>
      <c r="AR347" s="45">
        <f>((($B347*2.71^(AR$1*$N347)*($D347/1000)*($O347+$P347)/$D347))/((1+'Instruktion Kostnad nytta'!$C$37)^AR$1))</f>
        <v>32.185967795339536</v>
      </c>
      <c r="AS347" s="45">
        <f>((($B347*2.71^(AS$1*$N347)*($D347/1000)*($O347+$P347)/$D347))/((1+'Instruktion Kostnad nytta'!$C$37)^AS$1))</f>
        <v>32.512882862686169</v>
      </c>
      <c r="AT347" s="45">
        <f>((($B347*2.71^(AT$1*$N347)*($D347/1000)*($O347+$P347)/$D347))/((1+'Instruktion Kostnad nytta'!$C$37)^AT$1))</f>
        <v>32.843118428640715</v>
      </c>
      <c r="AU347" s="45">
        <f>((($B347*2.71^(AU$1*$N347)*($D347/1000)*($O347+$P347)/$D347))/((1+'Instruktion Kostnad nytta'!$C$37)^AU$1))</f>
        <v>33.176708219733698</v>
      </c>
      <c r="AV347" s="45">
        <f>((($B347*2.71^(AV$1*$N347)*($D347/1000)*($O347+$P347)/$D347))/((1+'Instruktion Kostnad nytta'!$C$37)^AV$1))</f>
        <v>33.513686305058343</v>
      </c>
      <c r="AW347" s="45">
        <f>((($B347*2.71^(AW$1*$N347)*($D347/1000)*($O347+$P347)/$D347))/((1+'Instruktion Kostnad nytta'!$C$37)^AW$1))</f>
        <v>33.854087099749947</v>
      </c>
      <c r="AX347" s="45">
        <f>((($B347*2.71^(AX$1*$N347)*($D347/1000)*($O347+$P347)/$D347))/((1+'Instruktion Kostnad nytta'!$C$37)^AX$1))</f>
        <v>34.197945368500726</v>
      </c>
      <c r="AY347" s="45">
        <f>((($B347*2.71^(AY$1*$N347)*($D347/1000)*($O347+$P347)/$D347))/((1+'Instruktion Kostnad nytta'!$C$37)^AY$1))</f>
        <v>34.545296229110207</v>
      </c>
      <c r="AZ347" s="45">
        <f>((($B347*2.71^(AZ$1*$N347)*($D347/1000)*($O347+$P347)/$D347))/((1+'Instruktion Kostnad nytta'!$C$37)^AZ$1))</f>
        <v>34.896175156071806</v>
      </c>
      <c r="BA347" s="45">
        <f>((($B347*2.71^(BA$1*$N347)*($D347/1000)*($O347+$P347)/$D347))/((1+'Instruktion Kostnad nytta'!$C$37)^BA$1))</f>
        <v>35.250617984195777</v>
      </c>
      <c r="BB347" s="45">
        <f>((($B347*2.71^(BB$1*$N347)*($D347/1000)*($O347+$P347)/$D347))/((1+'Instruktion Kostnad nytta'!$C$37)^BB$1))</f>
        <v>35.608660912269002</v>
      </c>
      <c r="BC347" s="45">
        <f>((($B347*2.71^(BC$1*$N347)*($D347/1000)*($O347+$P347)/$D347))/((1+'Instruktion Kostnad nytta'!$C$37)^BC$1))</f>
        <v>35.970340506751896</v>
      </c>
      <c r="BD347" s="45">
        <f>((($B347*2.71^(BD$1*$N347)*($D347/1000)*($O347+$P347)/$D347))/((1+'Instruktion Kostnad nytta'!$C$37)^BD$1))</f>
        <v>36.335693705512931</v>
      </c>
      <c r="BE347" s="45">
        <f>((($B347*2.71^(BE$1*$N347)*($D347/1000)*($O347+$P347)/$D347))/((1+'Instruktion Kostnad nytta'!$C$37)^BE$1))</f>
        <v>36.704757821600943</v>
      </c>
      <c r="BF347" s="45">
        <f>((($B347*2.71^(BF$1*$N347)*($D347/1000)*($O347+$P347)/$D347))/((1+'Instruktion Kostnad nytta'!$C$37)^BF$1))</f>
        <v>37.077570547056048</v>
      </c>
      <c r="BG347" s="45">
        <f>((($B347*2.71^(BG$1*$N347)*($D347/1000)*($O347+$P347)/$D347))/((1+'Instruktion Kostnad nytta'!$C$37)^BG$1))</f>
        <v>37.454169956758932</v>
      </c>
      <c r="BH347" s="45">
        <f>((($B347*2.71^(BH$1*$N347)*($D347/1000)*($O347+$P347)/$D347))/((1+'Instruktion Kostnad nytta'!$C$37)^BH$1))</f>
        <v>37.83459451231942</v>
      </c>
      <c r="BI347" s="45">
        <f>((($B347*2.71^(BI$1*$N347)*($D347/1000)*($O347+$P347)/$D347))/((1+'Instruktion Kostnad nytta'!$C$37)^BI$1))</f>
        <v>38.218883066004558</v>
      </c>
      <c r="BJ347" s="45">
        <f>((($B347*2.71^(BJ$1*$N347)*($D347/1000)*($O347+$P347)/$D347))/((1+'Instruktion Kostnad nytta'!$C$37)^BJ$1))</f>
        <v>38.607074864706519</v>
      </c>
      <c r="BK347" s="45">
        <f>((($B347*2.71^(BK$1*$N347)*($D347/1000)*($O347+$P347)/$D347))/((1+'Instruktion Kostnad nytta'!$C$37)^BK$1))</f>
        <v>38.999209553950806</v>
      </c>
      <c r="BL347" s="45">
        <f>((($B347*2.71^(BL$1*$N347)*($D347/1000)*($O347+$P347)/$D347))/((1+'Instruktion Kostnad nytta'!$C$37)^BL$1))</f>
        <v>39.39532718194527</v>
      </c>
      <c r="BM347" s="45">
        <f>((($B347*2.71^(BM$1*$N347)*($D347/1000)*($O347+$P347)/$D347))/((1+'Instruktion Kostnad nytta'!$C$37)^BM$1))</f>
        <v>39.795468203670062</v>
      </c>
      <c r="BN347" s="45">
        <f>((($B347*2.71^(BN$1*$N347)*($D347/1000)*($O347+$P347)/$D347))/((1+'Instruktion Kostnad nytta'!$C$37)^BN$1))</f>
        <v>40.199673485009399</v>
      </c>
      <c r="BO347" s="45">
        <f>((($B347*2.71^(BO$1*$N347)*($D347/1000)*($O347+$P347)/$D347))/((1+'Instruktion Kostnad nytta'!$C$37)^BO$1))</f>
        <v>40.607984306925012</v>
      </c>
      <c r="BP347" s="45">
        <f>((($B347*2.71^(BP$1*$N347)*($D347/1000)*($O347+$P347)/$D347))/((1+'Instruktion Kostnad nytta'!$C$37)^BP$1))</f>
        <v>41.020442369672224</v>
      </c>
      <c r="BQ347" s="45">
        <f>((($B347*2.71^(BQ$1*$N347)*($D347/1000)*($O347+$P347)/$D347))/((1+'Instruktion Kostnad nytta'!$C$37)^BQ$1))</f>
        <v>41.437089797058633</v>
      </c>
      <c r="BR347" s="45">
        <f>((($B347*2.71^(BR$1*$N347)*($D347/1000)*($O347+$P347)/$D347))/((1+'Instruktion Kostnad nytta'!$C$37)^BR$1))</f>
        <v>41.857969140746285</v>
      </c>
      <c r="BS347" s="45">
        <f>((($B347*2.71^(BS$1*$N347)*($D347/1000)*($O347+$P347)/$D347))/((1+'Instruktion Kostnad nytta'!$C$37)^BS$1))</f>
        <v>42.283123384597289</v>
      </c>
      <c r="BT347" s="45">
        <f>((($B347*2.71^(BT$1*$N347)*($D347/1000)*($O347+$P347)/$D347))/((1+'Instruktion Kostnad nytta'!$C$37)^BT$1))</f>
        <v>42.712595949063832</v>
      </c>
      <c r="BU347" s="45">
        <f>((($B347*2.71^(BU$1*$N347)*($D347/1000)*($O347+$P347)/$D347))/((1+'Instruktion Kostnad nytta'!$C$37)^BU$1))</f>
        <v>43.146430695622549</v>
      </c>
      <c r="BV347" s="45">
        <f>((($B347*2.71^(BV$1*$N347)*($D347/1000)*($O347+$P347)/$D347))/((1+'Instruktion Kostnad nytta'!$C$37)^BV$1))</f>
        <v>43.584671931254093</v>
      </c>
      <c r="BW347" s="45">
        <f>((($B347*2.71^(BW$1*$N347)*($D347/1000)*($O347+$P347)/$D347))/((1+'Instruktion Kostnad nytta'!$C$37)^BW$1))</f>
        <v>44.02736441296814</v>
      </c>
      <c r="BX347" s="45">
        <f>((($B347*2.71^(BX$1*$N347)*($D347/1000)*($O347+$P347)/$D347))/((1+'Instruktion Kostnad nytta'!$C$37)^BX$1))</f>
        <v>44.474553352374357</v>
      </c>
      <c r="BY347" s="45">
        <f>((($B347*2.71^(BY$1*$N347)*($D347/1000)*($O347+$P347)/$D347))/((1+'Instruktion Kostnad nytta'!$C$37)^BY$1))</f>
        <v>44.926284420299801</v>
      </c>
      <c r="BZ347" s="45">
        <f>((($B347*2.71^(BZ$1*$N347)*($D347/1000)*($O347+$P347)/$D347))/((1+'Instruktion Kostnad nytta'!$C$37)^BZ$1))</f>
        <v>45.382603751453274</v>
      </c>
      <c r="CA347" s="45">
        <f>((($B347*2.71^(CA$1*$N347)*($D347/1000)*($O347+$P347)/$D347))/((1+'Instruktion Kostnad nytta'!$C$37)^CA$1))</f>
        <v>45.843557949136923</v>
      </c>
      <c r="CB347" s="45">
        <f>((($B347*2.71^(CB$1*$N347)*($D347/1000)*($O347+$P347)/$D347))/((1+'Instruktion Kostnad nytta'!$C$37)^CB$1))</f>
        <v>46.309194090005803</v>
      </c>
      <c r="CC347" s="45">
        <f>((($B347*2.71^(CC$1*$N347)*($D347/1000)*($O347+$P347)/$D347))/((1+'Instruktion Kostnad nytta'!$C$37)^CC$1))</f>
        <v>46.779559728875739</v>
      </c>
      <c r="CD347" s="45">
        <f>((($B347*2.71^(CD$1*$N347)*($D347/1000)*($O347+$P347)/$D347))/((1+'Instruktion Kostnad nytta'!$C$37)^CD$1))</f>
        <v>47.254702903580153</v>
      </c>
      <c r="CE347" s="45">
        <f>((($B347*2.71^(CE$1*$N347)*($D347/1000)*($O347+$P347)/$D347))/((1+'Instruktion Kostnad nytta'!$C$37)^CE$1))</f>
        <v>47.734672139875926</v>
      </c>
      <c r="CF347" s="45">
        <f>((($B347*2.71^(CF$1*$N347)*($D347/1000)*($O347+$P347)/$D347))/((1+'Instruktion Kostnad nytta'!$C$37)^CF$1))</f>
        <v>48.219516456399383</v>
      </c>
      <c r="CG347" s="45">
        <f>((($B347*2.71^(CG$1*$N347)*($D347/1000)*($O347+$P347)/$D347))/((1+'Instruktion Kostnad nytta'!$C$37)^CG$1))</f>
        <v>48.709285369672486</v>
      </c>
      <c r="CH347" s="45">
        <f>((($B347*2.71^(CH$1*$N347)*($D347/1000)*($O347+$P347)/$D347))/((1+'Instruktion Kostnad nytta'!$C$37)^CH$1))</f>
        <v>49.204028899159844</v>
      </c>
      <c r="CI347" s="45">
        <f>((($B347*2.71^(CI$1*$N347)*($D347/1000)*($O347+$P347)/$D347))/((1+'Instruktion Kostnad nytta'!$C$37)^CI$1))</f>
        <v>49.703797572377269</v>
      </c>
      <c r="CJ347" s="45">
        <f>((($B347*2.71^(CJ$1*$N347)*($D347/1000)*($O347+$P347)/$D347))/((1+'Instruktion Kostnad nytta'!$C$37)^CJ$1))</f>
        <v>50.208642430051853</v>
      </c>
      <c r="CK347" s="45">
        <f>((($B347*2.71^(CK$1*$N347)*($D347/1000)*($O347+$P347)/$D347))/((1+'Instruktion Kostnad nytta'!$C$37)^CK$1))</f>
        <v>50.718615031334977</v>
      </c>
      <c r="CL347" s="45">
        <f>((($B347*2.71^(CL$1*$N347)*($D347/1000)*($O347+$P347)/$D347))/((1+'Instruktion Kostnad nytta'!$C$37)^CL$1))</f>
        <v>51.233767459067714</v>
      </c>
      <c r="CM347" s="45">
        <f>((($B347*2.71^(CM$1*$N347)*($D347/1000)*($O347+$P347)/$D347))/((1+'Instruktion Kostnad nytta'!$C$37)^CM$1))</f>
        <v>51.754152325100151</v>
      </c>
      <c r="CN347" s="45">
        <f>((($B347*2.71^(CN$1*$N347)*($D347/1000)*($O347+$P347)/$D347))/((1+'Instruktion Kostnad nytta'!$C$37)^CN$1))</f>
        <v>52.279822775664641</v>
      </c>
      <c r="CO347" s="45">
        <f>((($B347*2.71^(CO$1*$N347)*($D347/1000)*($O347+$P347)/$D347))/((1+'Instruktion Kostnad nytta'!$C$37)^CO$1))</f>
        <v>52.81083249680313</v>
      </c>
      <c r="CP347" s="45">
        <f>((($B347*2.71^(CP$1*$N347)*($D347/1000)*($O347+$P347)/$D347))/((1+'Instruktion Kostnad nytta'!$C$37)^CP$1))</f>
        <v>53.34723571985068</v>
      </c>
      <c r="CQ347" s="45">
        <f>((($B347*2.71^(CQ$1*$N347)*($D347/1000)*($O347+$P347)/$D347))/((1+'Instruktion Kostnad nytta'!$C$37)^CQ$1))</f>
        <v>53.889087226973508</v>
      </c>
      <c r="CR347" s="45">
        <f>((($B347*2.71^(CR$1*$N347)*($D347/1000)*($O347+$P347)/$D347))/((1+'Instruktion Kostnad nytta'!$C$37)^CR$1))</f>
        <v>54.436442356764182</v>
      </c>
      <c r="CS347" s="45">
        <f>((($B347*2.71^(CS$1*$N347)*($D347/1000)*($O347+$P347)/$D347))/((1+'Instruktion Kostnad nytta'!$C$37)^CS$1))</f>
        <v>54.989357009892906</v>
      </c>
      <c r="CT347" s="45">
        <f>((($B347*2.71^(CT$1*$N347)*($D347/1000)*($O347+$P347)/$D347))/((1+'Instruktion Kostnad nytta'!$C$37)^CT$1))</f>
        <v>55.547887654816996</v>
      </c>
      <c r="CU347" s="45">
        <f>((($B347*2.71^(CU$1*$N347)*($D347/1000)*($O347+$P347)/$D347))/((1+'Instruktion Kostnad nytta'!$C$37)^CU$1))</f>
        <v>56.112091333547696</v>
      </c>
      <c r="CV347" s="45">
        <f>((($B347*2.71^(CV$1*$N347)*($D347/1000)*($O347+$P347)/$D347))/((1+'Instruktion Kostnad nytta'!$C$37)^CV$1))</f>
        <v>56.682025667475763</v>
      </c>
      <c r="CW347" s="45">
        <f>((($B347*2.71^(CW$1*$N347)*($D347/1000)*($O347+$P347)/$D347))/((1+'Instruktion Kostnad nytta'!$C$37)^CW$1))</f>
        <v>57.257748863256467</v>
      </c>
      <c r="CX347" s="45">
        <f>((($B347*2.71^(CX$1*$N347)*($D347/1000)*($O347+$P347)/$D347))/((1+'Instruktion Kostnad nytta'!$C$37)^CX$1))</f>
        <v>57.83931971875387</v>
      </c>
      <c r="CY347" s="45">
        <f>((($B347*2.71^(CY$1*$N347)*($D347/1000)*($O347+$P347)/$D347))/((1+'Instruktion Kostnad nytta'!$C$37)^CY$1))</f>
        <v>58.426797629046156</v>
      </c>
      <c r="CZ347" s="45">
        <f>((($B347*2.71^(CZ$1*$N347)*($D347/1000)*($O347+$P347)/$D347))/((1+'Instruktion Kostnad nytta'!$C$37)^CZ$1))</f>
        <v>59.020242592491172</v>
      </c>
      <c r="DA347" s="45">
        <f>((($B347*2.71^(DA$1*$N347)*($D347/1000)*($O347+$P347)/$D347))/((1+'Instruktion Kostnad nytta'!$C$37)^DA$1))</f>
        <v>59.61971521685431</v>
      </c>
      <c r="DB347" s="45">
        <f>((($B347*2.71^(DB$1*$N347)*($D347/1000)*($O347+$P347)/$D347))/((1+'Instruktion Kostnad nytta'!$C$37)^DB$1))</f>
        <v>60.225276725498077</v>
      </c>
      <c r="DC347" s="45">
        <f>((($B347*2.71^(DC$1*$N347)*($D347/1000)*($O347+$P347)/$D347))/((1+'Instruktion Kostnad nytta'!$C$37)^DC$1))</f>
        <v>60.836988963634859</v>
      </c>
      <c r="DD347" s="45">
        <f>((($B347*2.71^(DD$1*$N347)*($D347/1000)*($O347+$P347)/$D347))/((1+'Instruktion Kostnad nytta'!$C$37)^DD$1))</f>
        <v>61.454914404643155</v>
      </c>
      <c r="DE347" s="45">
        <f>((($B347*2.71^(DE$1*$N347)*($D347/1000)*($O347+$P347)/$D347))/((1+'Instruktion Kostnad nytta'!$C$37)^DE$1))</f>
        <v>62.079116156447682</v>
      </c>
      <c r="DF347" s="45">
        <f>((($B347*2.71^(DF$1*$N347)*($D347/1000)*($O347+$P347)/$D347))/((1+'Instruktion Kostnad nytta'!$C$37)^DF$1))</f>
        <v>62.70965796796483</v>
      </c>
      <c r="DG347" s="45">
        <f>((($B347*2.71^(DG$1*$N347)*($D347/1000)*($O347+$P347)/$D347))/((1+'Instruktion Kostnad nytta'!$C$37)^DG$1))</f>
        <v>63.346604235612872</v>
      </c>
      <c r="DH347" s="45">
        <f>((($B347*2.71^(DH$1*$N347)*($D347/1000)*($O347+$P347)/$D347))/((1+'Instruktion Kostnad nytta'!$C$37)^DH$1))</f>
        <v>63.990020009889072</v>
      </c>
      <c r="DI347" s="45">
        <f>((($B347*2.71^(DI$1*$N347)*($D347/1000)*($O347+$P347)/$D347))/((1+'Instruktion Kostnad nytta'!$C$37)^DI$1))</f>
        <v>64.639971002012857</v>
      </c>
      <c r="DJ347" s="45">
        <f>((($B347*2.71^(DJ$1*$N347)*($D347/1000)*($O347+$P347)/$D347))/((1+'Instruktion Kostnad nytta'!$C$37)^DJ$1))</f>
        <v>65.296523590637122</v>
      </c>
      <c r="DK347" s="45">
        <f>((($B347*2.71^(DK$1*$N347)*($D347/1000)*($O347+$P347)/$D347))/((1+'Instruktion Kostnad nytta'!$C$37)^DK$1))</f>
        <v>65.959744828627237</v>
      </c>
      <c r="DL347" s="45">
        <f>((($B347*2.71^(DL$1*$N347)*($D347/1000)*($O347+$P347)/$D347))/((1+'Instruktion Kostnad nytta'!$C$37)^DL$1))</f>
        <v>66.629702449909004</v>
      </c>
      <c r="DM347" s="45">
        <f>((($B347*2.71^(DM$1*$N347)*($D347/1000)*($O347+$P347)/$D347))/((1+'Instruktion Kostnad nytta'!$C$37)^DM$1))</f>
        <v>67.306464876386457</v>
      </c>
      <c r="DN347" s="45">
        <f>((($B347*2.71^(DN$1*$N347)*($D347/1000)*($O347+$P347)/$D347))/((1+'Instruktion Kostnad nytta'!$C$37)^DN$1))</f>
        <v>67.990101224929418</v>
      </c>
      <c r="DO347" s="45">
        <f>((($B347*2.71^(DO$1*$N347)*($D347/1000)*($O347+$P347)/$D347))/((1+'Instruktion Kostnad nytta'!$C$37)^DO$1))</f>
        <v>68.680681314432647</v>
      </c>
      <c r="DP347" s="45">
        <f>((($B347*2.71^(DP$1*$N347)*($D347/1000)*($O347+$P347)/$D347))/((1+'Instruktion Kostnad nytta'!$C$37)^DP$1))</f>
        <v>69.378275672946003</v>
      </c>
      <c r="DQ347" s="45">
        <f>((($B347*2.71^(DQ$1*$N347)*($D347/1000)*($O347+$P347)/$D347))/((1+'Instruktion Kostnad nytta'!$C$37)^DQ$1))</f>
        <v>70.082955544877592</v>
      </c>
      <c r="DR347" s="45">
        <f>((($B347*2.71^(DR$1*$N347)*($D347/1000)*($O347+$P347)/$D347))/((1+'Instruktion Kostnad nytta'!$C$37)^DR$1))</f>
        <v>70.794792898269904</v>
      </c>
      <c r="DS347" s="45">
        <f>((($B347*2.71^(DS$1*$N347)*($D347/1000)*($O347+$P347)/$D347))/((1+'Instruktion Kostnad nytta'!$C$37)^DS$1))</f>
        <v>71.513860432149713</v>
      </c>
      <c r="DT347" s="45">
        <f>((($B347*2.71^(DT$1*$N347)*($D347/1000)*($O347+$P347)/$D347))/((1+'Instruktion Kostnad nytta'!$C$37)^DT$1))</f>
        <v>72.240231583952706</v>
      </c>
      <c r="DU347" s="45">
        <f>((($B347*2.71^(DU$1*$N347)*($D347/1000)*($O347+$P347)/$D347))/((1+'Instruktion Kostnad nytta'!$C$37)^DU$1))</f>
        <v>72.973980537023593</v>
      </c>
      <c r="DV347" s="45">
        <f>((($B347*2.71^(DV$1*$N347)*($D347/1000)*($O347+$P347)/$D347))/((1+'Instruktion Kostnad nytta'!$C$37)^DV$1))</f>
        <v>73.715182228192504</v>
      </c>
      <c r="DW347" s="45">
        <f>((($B347*2.71^(DW$1*$N347)*($D347/1000)*($O347+$P347)/$D347))/((1+'Instruktion Kostnad nytta'!$C$37)^DW$1))</f>
        <v>74.463912355427894</v>
      </c>
      <c r="DX347" s="45">
        <f>((($B347*2.71^(DX$1*$N347)*($D347/1000)*($O347+$P347)/$D347))/((1+'Instruktion Kostnad nytta'!$C$37)^DX$1))</f>
        <v>75.220247385567816</v>
      </c>
      <c r="DY347" s="45">
        <f>((($B347*2.71^(DY$1*$N347)*($D347/1000)*($O347+$P347)/$D347))/((1+'Instruktion Kostnad nytta'!$C$37)^DY$1))</f>
        <v>75.984264562128971</v>
      </c>
      <c r="DZ347" s="45">
        <f>((($B347*2.71^(DZ$1*$N347)*($D347/1000)*($O347+$P347)/$D347))/((1+'Instruktion Kostnad nytta'!$C$37)^DZ$1))</f>
        <v>76.756041913195887</v>
      </c>
      <c r="EA347" s="45">
        <f>((($B347*2.71^(EA$1*$N347)*($D347/1000)*($O347+$P347)/$D347))/((1+'Instruktion Kostnad nytta'!$C$37)^EA$1))</f>
        <v>77.535658259389692</v>
      </c>
      <c r="EB347" s="45">
        <f>((($B347*2.71^(EB$1*$N347)*($D347/1000)*($O347+$P347)/$D347))/((1+'Instruktion Kostnad nytta'!$C$37)^EB$1))</f>
        <v>78.323193221917847</v>
      </c>
      <c r="EC347" s="45">
        <f>((($B347*2.71^(EC$1*$N347)*($D347/1000)*($O347+$P347)/$D347))/((1+'Instruktion Kostnad nytta'!$C$37)^EC$1))</f>
        <v>79.118727230705829</v>
      </c>
      <c r="ED347" s="45">
        <f>((($B347*2.71^(ED$1*$N347)*($D347/1000)*($O347+$P347)/$D347))/((1+'Instruktion Kostnad nytta'!$C$37)^ED$1))</f>
        <v>79.92234153261137</v>
      </c>
      <c r="EE347" s="45">
        <f>((($B347*2.71^(EE$1*$N347)*($D347/1000)*($O347+$P347)/$D347))/((1+'Instruktion Kostnad nytta'!$C$37)^EE$1))</f>
        <v>80.734118199722133</v>
      </c>
      <c r="EF347" s="45">
        <f>((($B347*2.71^(EF$1*$N347)*($D347/1000)*($O347+$P347)/$D347))/((1+'Instruktion Kostnad nytta'!$C$37)^EF$1))</f>
        <v>81.554140137737463</v>
      </c>
      <c r="EG347" s="45">
        <f>((($B347*2.71^(EG$1*$N347)*($D347/1000)*($O347+$P347)/$D347))/((1+'Instruktion Kostnad nytta'!$C$37)^EG$1))</f>
        <v>82.382491094435622</v>
      </c>
      <c r="EH347" s="45">
        <f>((($B347*2.71^(EH$1*$N347)*($D347/1000)*($O347+$P347)/$D347))/((1+'Instruktion Kostnad nytta'!$C$37)^EH$1))</f>
        <v>83.219255668226751</v>
      </c>
      <c r="EI347" s="45">
        <f>((($B347*2.71^(EI$1*$N347)*($D347/1000)*($O347+$P347)/$D347))/((1+'Instruktion Kostnad nytta'!$C$37)^EI$1))</f>
        <v>84.064519316792683</v>
      </c>
      <c r="EJ347" s="45">
        <f>((($B347*2.71^(EJ$1*$N347)*($D347/1000)*($O347+$P347)/$D347))/((1+'Instruktion Kostnad nytta'!$C$37)^EJ$1))</f>
        <v>84.918368365814985</v>
      </c>
      <c r="EK347" s="45">
        <f>((($B347*2.71^(EK$1*$N347)*($D347/1000)*($O347+$P347)/$D347))/((1+'Instruktion Kostnad nytta'!$C$37)^EK$1))</f>
        <v>85.780890017790796</v>
      </c>
      <c r="EL347" s="45">
        <f>((($B347*2.71^(EL$1*$N347)*($D347/1000)*($O347+$P347)/$D347))/((1+'Instruktion Kostnad nytta'!$C$37)^EL$1))</f>
        <v>86.65217236093919</v>
      </c>
    </row>
    <row r="348" spans="1:142" x14ac:dyDescent="0.25">
      <c r="A348" s="41">
        <v>350</v>
      </c>
      <c r="B348" s="59">
        <v>0.5</v>
      </c>
      <c r="C348" s="59">
        <v>15</v>
      </c>
      <c r="D348" s="60">
        <v>80</v>
      </c>
      <c r="E348" s="59">
        <v>1965</v>
      </c>
      <c r="F348" s="59" t="s">
        <v>98</v>
      </c>
      <c r="G348" s="59">
        <v>127</v>
      </c>
      <c r="H348" s="59" t="s">
        <v>46</v>
      </c>
      <c r="I348" s="59">
        <v>8</v>
      </c>
      <c r="J348" s="41">
        <v>0</v>
      </c>
      <c r="K348" s="41" t="s">
        <v>253</v>
      </c>
      <c r="L348" s="48">
        <f>'Instruktion Kostnad nytta'!C$19/D348+IF((IF(F348="A",'Instruktion Kostnad nytta'!C$25,0)+IF(G348&lt;500,'Instruktion Kostnad nytta'!C$20,('Instruktion Kostnad nytta'!C$20+'Instruktion Kostnad nytta'!C$21))+IF(G348&lt;700,0,('Instruktion Kostnad nytta'!C$22-'Instruktion Kostnad nytta'!C$21))+I348*'Instruktion Kostnad nytta'!C$23/D348)&lt;3000,3000,(IF(F348="A",'Instruktion Kostnad nytta'!C$25,0)+IF(G348&lt;500,'Instruktion Kostnad nytta'!C$20,('Instruktion Kostnad nytta'!C$20+'Instruktion Kostnad nytta'!C$21))+IF(G348&lt;700,0,('Instruktion Kostnad nytta'!C$22-'Instruktion Kostnad nytta'!C$21))+I348*'Instruktion Kostnad nytta'!C$23/D348))</f>
        <v>6875</v>
      </c>
      <c r="M348" s="50">
        <f t="shared" si="15"/>
        <v>6.25</v>
      </c>
      <c r="N348" s="49">
        <f>IF(H348="Gråjärn",'Instruktion Kostnad nytta'!C$32,IF(H348="segjärn",'Instruktion Kostnad nytta'!C$33,IF(H348="PVC",'Instruktion Kostnad nytta'!C$34,IF(H348="PE",'Instruktion Kostnad nytta'!C$35,IF(H348="ST",'Instruktion Kostnad nytta'!C$36,0)))))</f>
        <v>0.03</v>
      </c>
      <c r="O348" s="48">
        <f>IF(G348&lt;200,'Instruktion Kostnad nytta'!C$28,(IF(G348&lt;500,'Instruktion Kostnad nytta'!C$29,'Instruktion Kostnad nytta'!C$30)))</f>
        <v>45000</v>
      </c>
      <c r="P348" s="47">
        <v>4000</v>
      </c>
      <c r="Q348" s="46">
        <f t="shared" si="16"/>
        <v>-429.79509409760863</v>
      </c>
      <c r="R348" s="45">
        <f t="shared" si="17"/>
        <v>-6586.3040142958916</v>
      </c>
      <c r="S348" s="45">
        <f>((($B348*2.71^(S$1*$N348)*($D348/1000)*($O348+$P348)/$D348))/((1+'Instruktion Kostnad nytta'!$C$37)^S$1))</f>
        <v>25.000223905593113</v>
      </c>
      <c r="T348" s="45">
        <f>((($B348*2.71^(T$1*$N348)*($D348/1000)*($O348+$P348)/$D348))/((1+'Instruktion Kostnad nytta'!$C$37)^T$1))</f>
        <v>25.254152882771844</v>
      </c>
      <c r="U348" s="45">
        <f>((($B348*2.71^(U$1*$N348)*($D348/1000)*($O348+$P348)/$D348))/((1+'Instruktion Kostnad nytta'!$C$37)^U$1))</f>
        <v>25.510661033868949</v>
      </c>
      <c r="V348" s="45">
        <f>((($B348*2.71^(V$1*$N348)*($D348/1000)*($O348+$P348)/$D348))/((1+'Instruktion Kostnad nytta'!$C$37)^V$1))</f>
        <v>25.769774555729619</v>
      </c>
      <c r="W348" s="45">
        <f>((($B348*2.71^(W$1*$N348)*($D348/1000)*($O348+$P348)/$D348))/((1+'Instruktion Kostnad nytta'!$C$37)^W$1))</f>
        <v>26.031519911282167</v>
      </c>
      <c r="X348" s="45">
        <f>((($B348*2.71^(X$1*$N348)*($D348/1000)*($O348+$P348)/$D348))/((1+'Instruktion Kostnad nytta'!$C$37)^X$1))</f>
        <v>26.295923832240685</v>
      </c>
      <c r="Y348" s="45">
        <f>((($B348*2.71^(Y$1*$N348)*($D348/1000)*($O348+$P348)/$D348))/((1+'Instruktion Kostnad nytta'!$C$37)^Y$1))</f>
        <v>26.563013321835086</v>
      </c>
      <c r="Z348" s="45">
        <f>((($B348*2.71^(Z$1*$N348)*($D348/1000)*($O348+$P348)/$D348))/((1+'Instruktion Kostnad nytta'!$C$37)^Z$1))</f>
        <v>26.832815657568947</v>
      </c>
      <c r="AA348" s="45">
        <f>((($B348*2.71^(AA$1*$N348)*($D348/1000)*($O348+$P348)/$D348))/((1+'Instruktion Kostnad nytta'!$C$37)^AA$1))</f>
        <v>27.1053583940053</v>
      </c>
      <c r="AB348" s="45">
        <f>((($B348*2.71^(AB$1*$N348)*($D348/1000)*($O348+$P348)/$D348))/((1+'Instruktion Kostnad nytta'!$C$37)^AB$1))</f>
        <v>27.380669365580751</v>
      </c>
      <c r="AC348" s="45">
        <f>((($B348*2.71^(AC$1*$N348)*($D348/1000)*($O348+$P348)/$D348))/((1+'Instruktion Kostnad nytta'!$C$37)^AC$1))</f>
        <v>27.658776689448164</v>
      </c>
      <c r="AD348" s="45">
        <f>((($B348*2.71^(AD$1*$N348)*($D348/1000)*($O348+$P348)/$D348))/((1+'Instruktion Kostnad nytta'!$C$37)^AD$1))</f>
        <v>27.939708768348279</v>
      </c>
      <c r="AE348" s="45">
        <f>((($B348*2.71^(AE$1*$N348)*($D348/1000)*($O348+$P348)/$D348))/((1+'Instruktion Kostnad nytta'!$C$37)^AE$1))</f>
        <v>28.223494293510345</v>
      </c>
      <c r="AF348" s="45">
        <f>((($B348*2.71^(AF$1*$N348)*($D348/1000)*($O348+$P348)/$D348))/((1+'Instruktion Kostnad nytta'!$C$37)^AF$1))</f>
        <v>28.510162247582453</v>
      </c>
      <c r="AG348" s="45">
        <f>((($B348*2.71^(AG$1*$N348)*($D348/1000)*($O348+$P348)/$D348))/((1+'Instruktion Kostnad nytta'!$C$37)^AG$1))</f>
        <v>28.799741907591361</v>
      </c>
      <c r="AH348" s="45">
        <f>((($B348*2.71^(AH$1*$N348)*($D348/1000)*($O348+$P348)/$D348))/((1+'Instruktion Kostnad nytta'!$C$37)^AH$1))</f>
        <v>29.092262847932609</v>
      </c>
      <c r="AI348" s="45">
        <f>((($B348*2.71^(AI$1*$N348)*($D348/1000)*($O348+$P348)/$D348))/((1+'Instruktion Kostnad nytta'!$C$37)^AI$1))</f>
        <v>29.38775494339091</v>
      </c>
      <c r="AJ348" s="45">
        <f>((($B348*2.71^(AJ$1*$N348)*($D348/1000)*($O348+$P348)/$D348))/((1+'Instruktion Kostnad nytta'!$C$37)^AJ$1))</f>
        <v>29.686248372191148</v>
      </c>
      <c r="AK348" s="45">
        <f>((($B348*2.71^(AK$1*$N348)*($D348/1000)*($O348+$P348)/$D348))/((1+'Instruktion Kostnad nytta'!$C$37)^AK$1))</f>
        <v>29.987773619080546</v>
      </c>
      <c r="AL348" s="45">
        <f>((($B348*2.71^(AL$1*$N348)*($D348/1000)*($O348+$P348)/$D348))/((1+'Instruktion Kostnad nytta'!$C$37)^AL$1))</f>
        <v>30.292361478441951</v>
      </c>
      <c r="AM348" s="45">
        <f>((($B348*2.71^(AM$1*$N348)*($D348/1000)*($O348+$P348)/$D348))/((1+'Instruktion Kostnad nytta'!$C$37)^AM$1))</f>
        <v>30.600043057438853</v>
      </c>
      <c r="AN348" s="45">
        <f>((($B348*2.71^(AN$1*$N348)*($D348/1000)*($O348+$P348)/$D348))/((1+'Instruktion Kostnad nytta'!$C$37)^AN$1))</f>
        <v>30.91084977919234</v>
      </c>
      <c r="AO348" s="45">
        <f>((($B348*2.71^(AO$1*$N348)*($D348/1000)*($O348+$P348)/$D348))/((1+'Instruktion Kostnad nytta'!$C$37)^AO$1))</f>
        <v>31.224813385990259</v>
      </c>
      <c r="AP348" s="45">
        <f>((($B348*2.71^(AP$1*$N348)*($D348/1000)*($O348+$P348)/$D348))/((1+'Instruktion Kostnad nytta'!$C$37)^AP$1))</f>
        <v>31.541965942529057</v>
      </c>
      <c r="AQ348" s="45">
        <f>((($B348*2.71^(AQ$1*$N348)*($D348/1000)*($O348+$P348)/$D348))/((1+'Instruktion Kostnad nytta'!$C$37)^AQ$1))</f>
        <v>31.862339839188468</v>
      </c>
      <c r="AR348" s="45">
        <f>((($B348*2.71^(AR$1*$N348)*($D348/1000)*($O348+$P348)/$D348))/((1+'Instruktion Kostnad nytta'!$C$37)^AR$1))</f>
        <v>32.185967795339536</v>
      </c>
      <c r="AS348" s="45">
        <f>((($B348*2.71^(AS$1*$N348)*($D348/1000)*($O348+$P348)/$D348))/((1+'Instruktion Kostnad nytta'!$C$37)^AS$1))</f>
        <v>32.512882862686169</v>
      </c>
      <c r="AT348" s="45">
        <f>((($B348*2.71^(AT$1*$N348)*($D348/1000)*($O348+$P348)/$D348))/((1+'Instruktion Kostnad nytta'!$C$37)^AT$1))</f>
        <v>32.843118428640715</v>
      </c>
      <c r="AU348" s="45">
        <f>((($B348*2.71^(AU$1*$N348)*($D348/1000)*($O348+$P348)/$D348))/((1+'Instruktion Kostnad nytta'!$C$37)^AU$1))</f>
        <v>33.176708219733698</v>
      </c>
      <c r="AV348" s="45">
        <f>((($B348*2.71^(AV$1*$N348)*($D348/1000)*($O348+$P348)/$D348))/((1+'Instruktion Kostnad nytta'!$C$37)^AV$1))</f>
        <v>33.513686305058343</v>
      </c>
      <c r="AW348" s="45">
        <f>((($B348*2.71^(AW$1*$N348)*($D348/1000)*($O348+$P348)/$D348))/((1+'Instruktion Kostnad nytta'!$C$37)^AW$1))</f>
        <v>33.854087099749947</v>
      </c>
      <c r="AX348" s="45">
        <f>((($B348*2.71^(AX$1*$N348)*($D348/1000)*($O348+$P348)/$D348))/((1+'Instruktion Kostnad nytta'!$C$37)^AX$1))</f>
        <v>34.197945368500726</v>
      </c>
      <c r="AY348" s="45">
        <f>((($B348*2.71^(AY$1*$N348)*($D348/1000)*($O348+$P348)/$D348))/((1+'Instruktion Kostnad nytta'!$C$37)^AY$1))</f>
        <v>34.545296229110207</v>
      </c>
      <c r="AZ348" s="45">
        <f>((($B348*2.71^(AZ$1*$N348)*($D348/1000)*($O348+$P348)/$D348))/((1+'Instruktion Kostnad nytta'!$C$37)^AZ$1))</f>
        <v>34.896175156071806</v>
      </c>
      <c r="BA348" s="45">
        <f>((($B348*2.71^(BA$1*$N348)*($D348/1000)*($O348+$P348)/$D348))/((1+'Instruktion Kostnad nytta'!$C$37)^BA$1))</f>
        <v>35.250617984195777</v>
      </c>
      <c r="BB348" s="45">
        <f>((($B348*2.71^(BB$1*$N348)*($D348/1000)*($O348+$P348)/$D348))/((1+'Instruktion Kostnad nytta'!$C$37)^BB$1))</f>
        <v>35.608660912269002</v>
      </c>
      <c r="BC348" s="45">
        <f>((($B348*2.71^(BC$1*$N348)*($D348/1000)*($O348+$P348)/$D348))/((1+'Instruktion Kostnad nytta'!$C$37)^BC$1))</f>
        <v>35.970340506751896</v>
      </c>
      <c r="BD348" s="45">
        <f>((($B348*2.71^(BD$1*$N348)*($D348/1000)*($O348+$P348)/$D348))/((1+'Instruktion Kostnad nytta'!$C$37)^BD$1))</f>
        <v>36.335693705512931</v>
      </c>
      <c r="BE348" s="45">
        <f>((($B348*2.71^(BE$1*$N348)*($D348/1000)*($O348+$P348)/$D348))/((1+'Instruktion Kostnad nytta'!$C$37)^BE$1))</f>
        <v>36.704757821600943</v>
      </c>
      <c r="BF348" s="45">
        <f>((($B348*2.71^(BF$1*$N348)*($D348/1000)*($O348+$P348)/$D348))/((1+'Instruktion Kostnad nytta'!$C$37)^BF$1))</f>
        <v>37.077570547056048</v>
      </c>
      <c r="BG348" s="45">
        <f>((($B348*2.71^(BG$1*$N348)*($D348/1000)*($O348+$P348)/$D348))/((1+'Instruktion Kostnad nytta'!$C$37)^BG$1))</f>
        <v>37.454169956758932</v>
      </c>
      <c r="BH348" s="45">
        <f>((($B348*2.71^(BH$1*$N348)*($D348/1000)*($O348+$P348)/$D348))/((1+'Instruktion Kostnad nytta'!$C$37)^BH$1))</f>
        <v>37.83459451231942</v>
      </c>
      <c r="BI348" s="45">
        <f>((($B348*2.71^(BI$1*$N348)*($D348/1000)*($O348+$P348)/$D348))/((1+'Instruktion Kostnad nytta'!$C$37)^BI$1))</f>
        <v>38.218883066004558</v>
      </c>
      <c r="BJ348" s="45">
        <f>((($B348*2.71^(BJ$1*$N348)*($D348/1000)*($O348+$P348)/$D348))/((1+'Instruktion Kostnad nytta'!$C$37)^BJ$1))</f>
        <v>38.607074864706519</v>
      </c>
      <c r="BK348" s="45">
        <f>((($B348*2.71^(BK$1*$N348)*($D348/1000)*($O348+$P348)/$D348))/((1+'Instruktion Kostnad nytta'!$C$37)^BK$1))</f>
        <v>38.999209553950806</v>
      </c>
      <c r="BL348" s="45">
        <f>((($B348*2.71^(BL$1*$N348)*($D348/1000)*($O348+$P348)/$D348))/((1+'Instruktion Kostnad nytta'!$C$37)^BL$1))</f>
        <v>39.39532718194527</v>
      </c>
      <c r="BM348" s="45">
        <f>((($B348*2.71^(BM$1*$N348)*($D348/1000)*($O348+$P348)/$D348))/((1+'Instruktion Kostnad nytta'!$C$37)^BM$1))</f>
        <v>39.795468203670062</v>
      </c>
      <c r="BN348" s="45">
        <f>((($B348*2.71^(BN$1*$N348)*($D348/1000)*($O348+$P348)/$D348))/((1+'Instruktion Kostnad nytta'!$C$37)^BN$1))</f>
        <v>40.199673485009399</v>
      </c>
      <c r="BO348" s="45">
        <f>((($B348*2.71^(BO$1*$N348)*($D348/1000)*($O348+$P348)/$D348))/((1+'Instruktion Kostnad nytta'!$C$37)^BO$1))</f>
        <v>40.607984306925012</v>
      </c>
      <c r="BP348" s="45">
        <f>((($B348*2.71^(BP$1*$N348)*($D348/1000)*($O348+$P348)/$D348))/((1+'Instruktion Kostnad nytta'!$C$37)^BP$1))</f>
        <v>41.020442369672224</v>
      </c>
      <c r="BQ348" s="45">
        <f>((($B348*2.71^(BQ$1*$N348)*($D348/1000)*($O348+$P348)/$D348))/((1+'Instruktion Kostnad nytta'!$C$37)^BQ$1))</f>
        <v>41.437089797058633</v>
      </c>
      <c r="BR348" s="45">
        <f>((($B348*2.71^(BR$1*$N348)*($D348/1000)*($O348+$P348)/$D348))/((1+'Instruktion Kostnad nytta'!$C$37)^BR$1))</f>
        <v>41.857969140746285</v>
      </c>
      <c r="BS348" s="45">
        <f>((($B348*2.71^(BS$1*$N348)*($D348/1000)*($O348+$P348)/$D348))/((1+'Instruktion Kostnad nytta'!$C$37)^BS$1))</f>
        <v>42.283123384597289</v>
      </c>
      <c r="BT348" s="45">
        <f>((($B348*2.71^(BT$1*$N348)*($D348/1000)*($O348+$P348)/$D348))/((1+'Instruktion Kostnad nytta'!$C$37)^BT$1))</f>
        <v>42.712595949063832</v>
      </c>
      <c r="BU348" s="45">
        <f>((($B348*2.71^(BU$1*$N348)*($D348/1000)*($O348+$P348)/$D348))/((1+'Instruktion Kostnad nytta'!$C$37)^BU$1))</f>
        <v>43.146430695622549</v>
      </c>
      <c r="BV348" s="45">
        <f>((($B348*2.71^(BV$1*$N348)*($D348/1000)*($O348+$P348)/$D348))/((1+'Instruktion Kostnad nytta'!$C$37)^BV$1))</f>
        <v>43.584671931254093</v>
      </c>
      <c r="BW348" s="45">
        <f>((($B348*2.71^(BW$1*$N348)*($D348/1000)*($O348+$P348)/$D348))/((1+'Instruktion Kostnad nytta'!$C$37)^BW$1))</f>
        <v>44.02736441296814</v>
      </c>
      <c r="BX348" s="45">
        <f>((($B348*2.71^(BX$1*$N348)*($D348/1000)*($O348+$P348)/$D348))/((1+'Instruktion Kostnad nytta'!$C$37)^BX$1))</f>
        <v>44.474553352374357</v>
      </c>
      <c r="BY348" s="45">
        <f>((($B348*2.71^(BY$1*$N348)*($D348/1000)*($O348+$P348)/$D348))/((1+'Instruktion Kostnad nytta'!$C$37)^BY$1))</f>
        <v>44.926284420299801</v>
      </c>
      <c r="BZ348" s="45">
        <f>((($B348*2.71^(BZ$1*$N348)*($D348/1000)*($O348+$P348)/$D348))/((1+'Instruktion Kostnad nytta'!$C$37)^BZ$1))</f>
        <v>45.382603751453274</v>
      </c>
      <c r="CA348" s="45">
        <f>((($B348*2.71^(CA$1*$N348)*($D348/1000)*($O348+$P348)/$D348))/((1+'Instruktion Kostnad nytta'!$C$37)^CA$1))</f>
        <v>45.843557949136923</v>
      </c>
      <c r="CB348" s="45">
        <f>((($B348*2.71^(CB$1*$N348)*($D348/1000)*($O348+$P348)/$D348))/((1+'Instruktion Kostnad nytta'!$C$37)^CB$1))</f>
        <v>46.309194090005803</v>
      </c>
      <c r="CC348" s="45">
        <f>((($B348*2.71^(CC$1*$N348)*($D348/1000)*($O348+$P348)/$D348))/((1+'Instruktion Kostnad nytta'!$C$37)^CC$1))</f>
        <v>46.779559728875739</v>
      </c>
      <c r="CD348" s="45">
        <f>((($B348*2.71^(CD$1*$N348)*($D348/1000)*($O348+$P348)/$D348))/((1+'Instruktion Kostnad nytta'!$C$37)^CD$1))</f>
        <v>47.254702903580153</v>
      </c>
      <c r="CE348" s="45">
        <f>((($B348*2.71^(CE$1*$N348)*($D348/1000)*($O348+$P348)/$D348))/((1+'Instruktion Kostnad nytta'!$C$37)^CE$1))</f>
        <v>47.734672139875926</v>
      </c>
      <c r="CF348" s="45">
        <f>((($B348*2.71^(CF$1*$N348)*($D348/1000)*($O348+$P348)/$D348))/((1+'Instruktion Kostnad nytta'!$C$37)^CF$1))</f>
        <v>48.219516456399383</v>
      </c>
      <c r="CG348" s="45">
        <f>((($B348*2.71^(CG$1*$N348)*($D348/1000)*($O348+$P348)/$D348))/((1+'Instruktion Kostnad nytta'!$C$37)^CG$1))</f>
        <v>48.709285369672486</v>
      </c>
      <c r="CH348" s="45">
        <f>((($B348*2.71^(CH$1*$N348)*($D348/1000)*($O348+$P348)/$D348))/((1+'Instruktion Kostnad nytta'!$C$37)^CH$1))</f>
        <v>49.204028899159844</v>
      </c>
      <c r="CI348" s="45">
        <f>((($B348*2.71^(CI$1*$N348)*($D348/1000)*($O348+$P348)/$D348))/((1+'Instruktion Kostnad nytta'!$C$37)^CI$1))</f>
        <v>49.703797572377269</v>
      </c>
      <c r="CJ348" s="45">
        <f>((($B348*2.71^(CJ$1*$N348)*($D348/1000)*($O348+$P348)/$D348))/((1+'Instruktion Kostnad nytta'!$C$37)^CJ$1))</f>
        <v>50.208642430051853</v>
      </c>
      <c r="CK348" s="45">
        <f>((($B348*2.71^(CK$1*$N348)*($D348/1000)*($O348+$P348)/$D348))/((1+'Instruktion Kostnad nytta'!$C$37)^CK$1))</f>
        <v>50.718615031334977</v>
      </c>
      <c r="CL348" s="45">
        <f>((($B348*2.71^(CL$1*$N348)*($D348/1000)*($O348+$P348)/$D348))/((1+'Instruktion Kostnad nytta'!$C$37)^CL$1))</f>
        <v>51.233767459067714</v>
      </c>
      <c r="CM348" s="45">
        <f>((($B348*2.71^(CM$1*$N348)*($D348/1000)*($O348+$P348)/$D348))/((1+'Instruktion Kostnad nytta'!$C$37)^CM$1))</f>
        <v>51.754152325100151</v>
      </c>
      <c r="CN348" s="45">
        <f>((($B348*2.71^(CN$1*$N348)*($D348/1000)*($O348+$P348)/$D348))/((1+'Instruktion Kostnad nytta'!$C$37)^CN$1))</f>
        <v>52.279822775664641</v>
      </c>
      <c r="CO348" s="45">
        <f>((($B348*2.71^(CO$1*$N348)*($D348/1000)*($O348+$P348)/$D348))/((1+'Instruktion Kostnad nytta'!$C$37)^CO$1))</f>
        <v>52.81083249680313</v>
      </c>
      <c r="CP348" s="45">
        <f>((($B348*2.71^(CP$1*$N348)*($D348/1000)*($O348+$P348)/$D348))/((1+'Instruktion Kostnad nytta'!$C$37)^CP$1))</f>
        <v>53.34723571985068</v>
      </c>
      <c r="CQ348" s="45">
        <f>((($B348*2.71^(CQ$1*$N348)*($D348/1000)*($O348+$P348)/$D348))/((1+'Instruktion Kostnad nytta'!$C$37)^CQ$1))</f>
        <v>53.889087226973508</v>
      </c>
      <c r="CR348" s="45">
        <f>((($B348*2.71^(CR$1*$N348)*($D348/1000)*($O348+$P348)/$D348))/((1+'Instruktion Kostnad nytta'!$C$37)^CR$1))</f>
        <v>54.436442356764182</v>
      </c>
      <c r="CS348" s="45">
        <f>((($B348*2.71^(CS$1*$N348)*($D348/1000)*($O348+$P348)/$D348))/((1+'Instruktion Kostnad nytta'!$C$37)^CS$1))</f>
        <v>54.989357009892906</v>
      </c>
      <c r="CT348" s="45">
        <f>((($B348*2.71^(CT$1*$N348)*($D348/1000)*($O348+$P348)/$D348))/((1+'Instruktion Kostnad nytta'!$C$37)^CT$1))</f>
        <v>55.547887654816996</v>
      </c>
      <c r="CU348" s="45">
        <f>((($B348*2.71^(CU$1*$N348)*($D348/1000)*($O348+$P348)/$D348))/((1+'Instruktion Kostnad nytta'!$C$37)^CU$1))</f>
        <v>56.112091333547696</v>
      </c>
      <c r="CV348" s="45">
        <f>((($B348*2.71^(CV$1*$N348)*($D348/1000)*($O348+$P348)/$D348))/((1+'Instruktion Kostnad nytta'!$C$37)^CV$1))</f>
        <v>56.682025667475763</v>
      </c>
      <c r="CW348" s="45">
        <f>((($B348*2.71^(CW$1*$N348)*($D348/1000)*($O348+$P348)/$D348))/((1+'Instruktion Kostnad nytta'!$C$37)^CW$1))</f>
        <v>57.257748863256467</v>
      </c>
      <c r="CX348" s="45">
        <f>((($B348*2.71^(CX$1*$N348)*($D348/1000)*($O348+$P348)/$D348))/((1+'Instruktion Kostnad nytta'!$C$37)^CX$1))</f>
        <v>57.83931971875387</v>
      </c>
      <c r="CY348" s="45">
        <f>((($B348*2.71^(CY$1*$N348)*($D348/1000)*($O348+$P348)/$D348))/((1+'Instruktion Kostnad nytta'!$C$37)^CY$1))</f>
        <v>58.426797629046156</v>
      </c>
      <c r="CZ348" s="45">
        <f>((($B348*2.71^(CZ$1*$N348)*($D348/1000)*($O348+$P348)/$D348))/((1+'Instruktion Kostnad nytta'!$C$37)^CZ$1))</f>
        <v>59.020242592491172</v>
      </c>
      <c r="DA348" s="45">
        <f>((($B348*2.71^(DA$1*$N348)*($D348/1000)*($O348+$P348)/$D348))/((1+'Instruktion Kostnad nytta'!$C$37)^DA$1))</f>
        <v>59.61971521685431</v>
      </c>
      <c r="DB348" s="45">
        <f>((($B348*2.71^(DB$1*$N348)*($D348/1000)*($O348+$P348)/$D348))/((1+'Instruktion Kostnad nytta'!$C$37)^DB$1))</f>
        <v>60.225276725498077</v>
      </c>
      <c r="DC348" s="45">
        <f>((($B348*2.71^(DC$1*$N348)*($D348/1000)*($O348+$P348)/$D348))/((1+'Instruktion Kostnad nytta'!$C$37)^DC$1))</f>
        <v>60.836988963634859</v>
      </c>
      <c r="DD348" s="45">
        <f>((($B348*2.71^(DD$1*$N348)*($D348/1000)*($O348+$P348)/$D348))/((1+'Instruktion Kostnad nytta'!$C$37)^DD$1))</f>
        <v>61.454914404643155</v>
      </c>
      <c r="DE348" s="45">
        <f>((($B348*2.71^(DE$1*$N348)*($D348/1000)*($O348+$P348)/$D348))/((1+'Instruktion Kostnad nytta'!$C$37)^DE$1))</f>
        <v>62.079116156447682</v>
      </c>
      <c r="DF348" s="45">
        <f>((($B348*2.71^(DF$1*$N348)*($D348/1000)*($O348+$P348)/$D348))/((1+'Instruktion Kostnad nytta'!$C$37)^DF$1))</f>
        <v>62.70965796796483</v>
      </c>
      <c r="DG348" s="45">
        <f>((($B348*2.71^(DG$1*$N348)*($D348/1000)*($O348+$P348)/$D348))/((1+'Instruktion Kostnad nytta'!$C$37)^DG$1))</f>
        <v>63.346604235612872</v>
      </c>
      <c r="DH348" s="45">
        <f>((($B348*2.71^(DH$1*$N348)*($D348/1000)*($O348+$P348)/$D348))/((1+'Instruktion Kostnad nytta'!$C$37)^DH$1))</f>
        <v>63.990020009889072</v>
      </c>
      <c r="DI348" s="45">
        <f>((($B348*2.71^(DI$1*$N348)*($D348/1000)*($O348+$P348)/$D348))/((1+'Instruktion Kostnad nytta'!$C$37)^DI$1))</f>
        <v>64.639971002012857</v>
      </c>
      <c r="DJ348" s="45">
        <f>((($B348*2.71^(DJ$1*$N348)*($D348/1000)*($O348+$P348)/$D348))/((1+'Instruktion Kostnad nytta'!$C$37)^DJ$1))</f>
        <v>65.296523590637122</v>
      </c>
      <c r="DK348" s="45">
        <f>((($B348*2.71^(DK$1*$N348)*($D348/1000)*($O348+$P348)/$D348))/((1+'Instruktion Kostnad nytta'!$C$37)^DK$1))</f>
        <v>65.959744828627237</v>
      </c>
      <c r="DL348" s="45">
        <f>((($B348*2.71^(DL$1*$N348)*($D348/1000)*($O348+$P348)/$D348))/((1+'Instruktion Kostnad nytta'!$C$37)^DL$1))</f>
        <v>66.629702449909004</v>
      </c>
      <c r="DM348" s="45">
        <f>((($B348*2.71^(DM$1*$N348)*($D348/1000)*($O348+$P348)/$D348))/((1+'Instruktion Kostnad nytta'!$C$37)^DM$1))</f>
        <v>67.306464876386457</v>
      </c>
      <c r="DN348" s="45">
        <f>((($B348*2.71^(DN$1*$N348)*($D348/1000)*($O348+$P348)/$D348))/((1+'Instruktion Kostnad nytta'!$C$37)^DN$1))</f>
        <v>67.990101224929418</v>
      </c>
      <c r="DO348" s="45">
        <f>((($B348*2.71^(DO$1*$N348)*($D348/1000)*($O348+$P348)/$D348))/((1+'Instruktion Kostnad nytta'!$C$37)^DO$1))</f>
        <v>68.680681314432647</v>
      </c>
      <c r="DP348" s="45">
        <f>((($B348*2.71^(DP$1*$N348)*($D348/1000)*($O348+$P348)/$D348))/((1+'Instruktion Kostnad nytta'!$C$37)^DP$1))</f>
        <v>69.378275672946003</v>
      </c>
      <c r="DQ348" s="45">
        <f>((($B348*2.71^(DQ$1*$N348)*($D348/1000)*($O348+$P348)/$D348))/((1+'Instruktion Kostnad nytta'!$C$37)^DQ$1))</f>
        <v>70.082955544877592</v>
      </c>
      <c r="DR348" s="45">
        <f>((($B348*2.71^(DR$1*$N348)*($D348/1000)*($O348+$P348)/$D348))/((1+'Instruktion Kostnad nytta'!$C$37)^DR$1))</f>
        <v>70.794792898269904</v>
      </c>
      <c r="DS348" s="45">
        <f>((($B348*2.71^(DS$1*$N348)*($D348/1000)*($O348+$P348)/$D348))/((1+'Instruktion Kostnad nytta'!$C$37)^DS$1))</f>
        <v>71.513860432149713</v>
      </c>
      <c r="DT348" s="45">
        <f>((($B348*2.71^(DT$1*$N348)*($D348/1000)*($O348+$P348)/$D348))/((1+'Instruktion Kostnad nytta'!$C$37)^DT$1))</f>
        <v>72.240231583952706</v>
      </c>
      <c r="DU348" s="45">
        <f>((($B348*2.71^(DU$1*$N348)*($D348/1000)*($O348+$P348)/$D348))/((1+'Instruktion Kostnad nytta'!$C$37)^DU$1))</f>
        <v>72.973980537023593</v>
      </c>
      <c r="DV348" s="45">
        <f>((($B348*2.71^(DV$1*$N348)*($D348/1000)*($O348+$P348)/$D348))/((1+'Instruktion Kostnad nytta'!$C$37)^DV$1))</f>
        <v>73.715182228192504</v>
      </c>
      <c r="DW348" s="45">
        <f>((($B348*2.71^(DW$1*$N348)*($D348/1000)*($O348+$P348)/$D348))/((1+'Instruktion Kostnad nytta'!$C$37)^DW$1))</f>
        <v>74.463912355427894</v>
      </c>
      <c r="DX348" s="45">
        <f>((($B348*2.71^(DX$1*$N348)*($D348/1000)*($O348+$P348)/$D348))/((1+'Instruktion Kostnad nytta'!$C$37)^DX$1))</f>
        <v>75.220247385567816</v>
      </c>
      <c r="DY348" s="45">
        <f>((($B348*2.71^(DY$1*$N348)*($D348/1000)*($O348+$P348)/$D348))/((1+'Instruktion Kostnad nytta'!$C$37)^DY$1))</f>
        <v>75.984264562128971</v>
      </c>
      <c r="DZ348" s="45">
        <f>((($B348*2.71^(DZ$1*$N348)*($D348/1000)*($O348+$P348)/$D348))/((1+'Instruktion Kostnad nytta'!$C$37)^DZ$1))</f>
        <v>76.756041913195887</v>
      </c>
      <c r="EA348" s="45">
        <f>((($B348*2.71^(EA$1*$N348)*($D348/1000)*($O348+$P348)/$D348))/((1+'Instruktion Kostnad nytta'!$C$37)^EA$1))</f>
        <v>77.535658259389692</v>
      </c>
      <c r="EB348" s="45">
        <f>((($B348*2.71^(EB$1*$N348)*($D348/1000)*($O348+$P348)/$D348))/((1+'Instruktion Kostnad nytta'!$C$37)^EB$1))</f>
        <v>78.323193221917847</v>
      </c>
      <c r="EC348" s="45">
        <f>((($B348*2.71^(EC$1*$N348)*($D348/1000)*($O348+$P348)/$D348))/((1+'Instruktion Kostnad nytta'!$C$37)^EC$1))</f>
        <v>79.118727230705829</v>
      </c>
      <c r="ED348" s="45">
        <f>((($B348*2.71^(ED$1*$N348)*($D348/1000)*($O348+$P348)/$D348))/((1+'Instruktion Kostnad nytta'!$C$37)^ED$1))</f>
        <v>79.92234153261137</v>
      </c>
      <c r="EE348" s="45">
        <f>((($B348*2.71^(EE$1*$N348)*($D348/1000)*($O348+$P348)/$D348))/((1+'Instruktion Kostnad nytta'!$C$37)^EE$1))</f>
        <v>80.734118199722133</v>
      </c>
      <c r="EF348" s="45">
        <f>((($B348*2.71^(EF$1*$N348)*($D348/1000)*($O348+$P348)/$D348))/((1+'Instruktion Kostnad nytta'!$C$37)^EF$1))</f>
        <v>81.554140137737463</v>
      </c>
      <c r="EG348" s="45">
        <f>((($B348*2.71^(EG$1*$N348)*($D348/1000)*($O348+$P348)/$D348))/((1+'Instruktion Kostnad nytta'!$C$37)^EG$1))</f>
        <v>82.382491094435622</v>
      </c>
      <c r="EH348" s="45">
        <f>((($B348*2.71^(EH$1*$N348)*($D348/1000)*($O348+$P348)/$D348))/((1+'Instruktion Kostnad nytta'!$C$37)^EH$1))</f>
        <v>83.219255668226751</v>
      </c>
      <c r="EI348" s="45">
        <f>((($B348*2.71^(EI$1*$N348)*($D348/1000)*($O348+$P348)/$D348))/((1+'Instruktion Kostnad nytta'!$C$37)^EI$1))</f>
        <v>84.064519316792683</v>
      </c>
      <c r="EJ348" s="45">
        <f>((($B348*2.71^(EJ$1*$N348)*($D348/1000)*($O348+$P348)/$D348))/((1+'Instruktion Kostnad nytta'!$C$37)^EJ$1))</f>
        <v>84.918368365814985</v>
      </c>
      <c r="EK348" s="45">
        <f>((($B348*2.71^(EK$1*$N348)*($D348/1000)*($O348+$P348)/$D348))/((1+'Instruktion Kostnad nytta'!$C$37)^EK$1))</f>
        <v>85.780890017790796</v>
      </c>
      <c r="EL348" s="45">
        <f>((($B348*2.71^(EL$1*$N348)*($D348/1000)*($O348+$P348)/$D348))/((1+'Instruktion Kostnad nytta'!$C$37)^EL$1))</f>
        <v>86.65217236093919</v>
      </c>
    </row>
    <row r="349" spans="1:142" x14ac:dyDescent="0.25">
      <c r="A349" s="41">
        <v>351</v>
      </c>
      <c r="B349" s="59">
        <v>0.5</v>
      </c>
      <c r="C349" s="59">
        <v>15</v>
      </c>
      <c r="D349" s="60">
        <v>80</v>
      </c>
      <c r="E349" s="59">
        <v>1965</v>
      </c>
      <c r="F349" s="59" t="s">
        <v>98</v>
      </c>
      <c r="G349" s="59">
        <v>127</v>
      </c>
      <c r="H349" s="59" t="s">
        <v>46</v>
      </c>
      <c r="I349" s="59">
        <v>8</v>
      </c>
      <c r="J349" s="41">
        <v>0</v>
      </c>
      <c r="K349" s="41" t="s">
        <v>252</v>
      </c>
      <c r="L349" s="48">
        <f>'Instruktion Kostnad nytta'!C$19/D349+IF((IF(F349="A",'Instruktion Kostnad nytta'!C$25,0)+IF(G349&lt;500,'Instruktion Kostnad nytta'!C$20,('Instruktion Kostnad nytta'!C$20+'Instruktion Kostnad nytta'!C$21))+IF(G349&lt;700,0,('Instruktion Kostnad nytta'!C$22-'Instruktion Kostnad nytta'!C$21))+I349*'Instruktion Kostnad nytta'!C$23/D349)&lt;3000,3000,(IF(F349="A",'Instruktion Kostnad nytta'!C$25,0)+IF(G349&lt;500,'Instruktion Kostnad nytta'!C$20,('Instruktion Kostnad nytta'!C$20+'Instruktion Kostnad nytta'!C$21))+IF(G349&lt;700,0,('Instruktion Kostnad nytta'!C$22-'Instruktion Kostnad nytta'!C$21))+I349*'Instruktion Kostnad nytta'!C$23/D349))</f>
        <v>6875</v>
      </c>
      <c r="M349" s="50">
        <f t="shared" si="15"/>
        <v>6.25</v>
      </c>
      <c r="N349" s="49">
        <f>IF(H349="Gråjärn",'Instruktion Kostnad nytta'!C$32,IF(H349="segjärn",'Instruktion Kostnad nytta'!C$33,IF(H349="PVC",'Instruktion Kostnad nytta'!C$34,IF(H349="PE",'Instruktion Kostnad nytta'!C$35,IF(H349="ST",'Instruktion Kostnad nytta'!C$36,0)))))</f>
        <v>0.03</v>
      </c>
      <c r="O349" s="48">
        <f>IF(G349&lt;200,'Instruktion Kostnad nytta'!C$28,(IF(G349&lt;500,'Instruktion Kostnad nytta'!C$29,'Instruktion Kostnad nytta'!C$30)))</f>
        <v>45000</v>
      </c>
      <c r="P349" s="47">
        <v>4000</v>
      </c>
      <c r="Q349" s="46">
        <f t="shared" si="16"/>
        <v>-429.79509409760863</v>
      </c>
      <c r="R349" s="45">
        <f t="shared" si="17"/>
        <v>-6586.3040142958916</v>
      </c>
      <c r="S349" s="45">
        <f>((($B349*2.71^(S$1*$N349)*($D349/1000)*($O349+$P349)/$D349))/((1+'Instruktion Kostnad nytta'!$C$37)^S$1))</f>
        <v>25.000223905593113</v>
      </c>
      <c r="T349" s="45">
        <f>((($B349*2.71^(T$1*$N349)*($D349/1000)*($O349+$P349)/$D349))/((1+'Instruktion Kostnad nytta'!$C$37)^T$1))</f>
        <v>25.254152882771844</v>
      </c>
      <c r="U349" s="45">
        <f>((($B349*2.71^(U$1*$N349)*($D349/1000)*($O349+$P349)/$D349))/((1+'Instruktion Kostnad nytta'!$C$37)^U$1))</f>
        <v>25.510661033868949</v>
      </c>
      <c r="V349" s="45">
        <f>((($B349*2.71^(V$1*$N349)*($D349/1000)*($O349+$P349)/$D349))/((1+'Instruktion Kostnad nytta'!$C$37)^V$1))</f>
        <v>25.769774555729619</v>
      </c>
      <c r="W349" s="45">
        <f>((($B349*2.71^(W$1*$N349)*($D349/1000)*($O349+$P349)/$D349))/((1+'Instruktion Kostnad nytta'!$C$37)^W$1))</f>
        <v>26.031519911282167</v>
      </c>
      <c r="X349" s="45">
        <f>((($B349*2.71^(X$1*$N349)*($D349/1000)*($O349+$P349)/$D349))/((1+'Instruktion Kostnad nytta'!$C$37)^X$1))</f>
        <v>26.295923832240685</v>
      </c>
      <c r="Y349" s="45">
        <f>((($B349*2.71^(Y$1*$N349)*($D349/1000)*($O349+$P349)/$D349))/((1+'Instruktion Kostnad nytta'!$C$37)^Y$1))</f>
        <v>26.563013321835086</v>
      </c>
      <c r="Z349" s="45">
        <f>((($B349*2.71^(Z$1*$N349)*($D349/1000)*($O349+$P349)/$D349))/((1+'Instruktion Kostnad nytta'!$C$37)^Z$1))</f>
        <v>26.832815657568947</v>
      </c>
      <c r="AA349" s="45">
        <f>((($B349*2.71^(AA$1*$N349)*($D349/1000)*($O349+$P349)/$D349))/((1+'Instruktion Kostnad nytta'!$C$37)^AA$1))</f>
        <v>27.1053583940053</v>
      </c>
      <c r="AB349" s="45">
        <f>((($B349*2.71^(AB$1*$N349)*($D349/1000)*($O349+$P349)/$D349))/((1+'Instruktion Kostnad nytta'!$C$37)^AB$1))</f>
        <v>27.380669365580751</v>
      </c>
      <c r="AC349" s="45">
        <f>((($B349*2.71^(AC$1*$N349)*($D349/1000)*($O349+$P349)/$D349))/((1+'Instruktion Kostnad nytta'!$C$37)^AC$1))</f>
        <v>27.658776689448164</v>
      </c>
      <c r="AD349" s="45">
        <f>((($B349*2.71^(AD$1*$N349)*($D349/1000)*($O349+$P349)/$D349))/((1+'Instruktion Kostnad nytta'!$C$37)^AD$1))</f>
        <v>27.939708768348279</v>
      </c>
      <c r="AE349" s="45">
        <f>((($B349*2.71^(AE$1*$N349)*($D349/1000)*($O349+$P349)/$D349))/((1+'Instruktion Kostnad nytta'!$C$37)^AE$1))</f>
        <v>28.223494293510345</v>
      </c>
      <c r="AF349" s="45">
        <f>((($B349*2.71^(AF$1*$N349)*($D349/1000)*($O349+$P349)/$D349))/((1+'Instruktion Kostnad nytta'!$C$37)^AF$1))</f>
        <v>28.510162247582453</v>
      </c>
      <c r="AG349" s="45">
        <f>((($B349*2.71^(AG$1*$N349)*($D349/1000)*($O349+$P349)/$D349))/((1+'Instruktion Kostnad nytta'!$C$37)^AG$1))</f>
        <v>28.799741907591361</v>
      </c>
      <c r="AH349" s="45">
        <f>((($B349*2.71^(AH$1*$N349)*($D349/1000)*($O349+$P349)/$D349))/((1+'Instruktion Kostnad nytta'!$C$37)^AH$1))</f>
        <v>29.092262847932609</v>
      </c>
      <c r="AI349" s="45">
        <f>((($B349*2.71^(AI$1*$N349)*($D349/1000)*($O349+$P349)/$D349))/((1+'Instruktion Kostnad nytta'!$C$37)^AI$1))</f>
        <v>29.38775494339091</v>
      </c>
      <c r="AJ349" s="45">
        <f>((($B349*2.71^(AJ$1*$N349)*($D349/1000)*($O349+$P349)/$D349))/((1+'Instruktion Kostnad nytta'!$C$37)^AJ$1))</f>
        <v>29.686248372191148</v>
      </c>
      <c r="AK349" s="45">
        <f>((($B349*2.71^(AK$1*$N349)*($D349/1000)*($O349+$P349)/$D349))/((1+'Instruktion Kostnad nytta'!$C$37)^AK$1))</f>
        <v>29.987773619080546</v>
      </c>
      <c r="AL349" s="45">
        <f>((($B349*2.71^(AL$1*$N349)*($D349/1000)*($O349+$P349)/$D349))/((1+'Instruktion Kostnad nytta'!$C$37)^AL$1))</f>
        <v>30.292361478441951</v>
      </c>
      <c r="AM349" s="45">
        <f>((($B349*2.71^(AM$1*$N349)*($D349/1000)*($O349+$P349)/$D349))/((1+'Instruktion Kostnad nytta'!$C$37)^AM$1))</f>
        <v>30.600043057438853</v>
      </c>
      <c r="AN349" s="45">
        <f>((($B349*2.71^(AN$1*$N349)*($D349/1000)*($O349+$P349)/$D349))/((1+'Instruktion Kostnad nytta'!$C$37)^AN$1))</f>
        <v>30.91084977919234</v>
      </c>
      <c r="AO349" s="45">
        <f>((($B349*2.71^(AO$1*$N349)*($D349/1000)*($O349+$P349)/$D349))/((1+'Instruktion Kostnad nytta'!$C$37)^AO$1))</f>
        <v>31.224813385990259</v>
      </c>
      <c r="AP349" s="45">
        <f>((($B349*2.71^(AP$1*$N349)*($D349/1000)*($O349+$P349)/$D349))/((1+'Instruktion Kostnad nytta'!$C$37)^AP$1))</f>
        <v>31.541965942529057</v>
      </c>
      <c r="AQ349" s="45">
        <f>((($B349*2.71^(AQ$1*$N349)*($D349/1000)*($O349+$P349)/$D349))/((1+'Instruktion Kostnad nytta'!$C$37)^AQ$1))</f>
        <v>31.862339839188468</v>
      </c>
      <c r="AR349" s="45">
        <f>((($B349*2.71^(AR$1*$N349)*($D349/1000)*($O349+$P349)/$D349))/((1+'Instruktion Kostnad nytta'!$C$37)^AR$1))</f>
        <v>32.185967795339536</v>
      </c>
      <c r="AS349" s="45">
        <f>((($B349*2.71^(AS$1*$N349)*($D349/1000)*($O349+$P349)/$D349))/((1+'Instruktion Kostnad nytta'!$C$37)^AS$1))</f>
        <v>32.512882862686169</v>
      </c>
      <c r="AT349" s="45">
        <f>((($B349*2.71^(AT$1*$N349)*($D349/1000)*($O349+$P349)/$D349))/((1+'Instruktion Kostnad nytta'!$C$37)^AT$1))</f>
        <v>32.843118428640715</v>
      </c>
      <c r="AU349" s="45">
        <f>((($B349*2.71^(AU$1*$N349)*($D349/1000)*($O349+$P349)/$D349))/((1+'Instruktion Kostnad nytta'!$C$37)^AU$1))</f>
        <v>33.176708219733698</v>
      </c>
      <c r="AV349" s="45">
        <f>((($B349*2.71^(AV$1*$N349)*($D349/1000)*($O349+$P349)/$D349))/((1+'Instruktion Kostnad nytta'!$C$37)^AV$1))</f>
        <v>33.513686305058343</v>
      </c>
      <c r="AW349" s="45">
        <f>((($B349*2.71^(AW$1*$N349)*($D349/1000)*($O349+$P349)/$D349))/((1+'Instruktion Kostnad nytta'!$C$37)^AW$1))</f>
        <v>33.854087099749947</v>
      </c>
      <c r="AX349" s="45">
        <f>((($B349*2.71^(AX$1*$N349)*($D349/1000)*($O349+$P349)/$D349))/((1+'Instruktion Kostnad nytta'!$C$37)^AX$1))</f>
        <v>34.197945368500726</v>
      </c>
      <c r="AY349" s="45">
        <f>((($B349*2.71^(AY$1*$N349)*($D349/1000)*($O349+$P349)/$D349))/((1+'Instruktion Kostnad nytta'!$C$37)^AY$1))</f>
        <v>34.545296229110207</v>
      </c>
      <c r="AZ349" s="45">
        <f>((($B349*2.71^(AZ$1*$N349)*($D349/1000)*($O349+$P349)/$D349))/((1+'Instruktion Kostnad nytta'!$C$37)^AZ$1))</f>
        <v>34.896175156071806</v>
      </c>
      <c r="BA349" s="45">
        <f>((($B349*2.71^(BA$1*$N349)*($D349/1000)*($O349+$P349)/$D349))/((1+'Instruktion Kostnad nytta'!$C$37)^BA$1))</f>
        <v>35.250617984195777</v>
      </c>
      <c r="BB349" s="45">
        <f>((($B349*2.71^(BB$1*$N349)*($D349/1000)*($O349+$P349)/$D349))/((1+'Instruktion Kostnad nytta'!$C$37)^BB$1))</f>
        <v>35.608660912269002</v>
      </c>
      <c r="BC349" s="45">
        <f>((($B349*2.71^(BC$1*$N349)*($D349/1000)*($O349+$P349)/$D349))/((1+'Instruktion Kostnad nytta'!$C$37)^BC$1))</f>
        <v>35.970340506751896</v>
      </c>
      <c r="BD349" s="45">
        <f>((($B349*2.71^(BD$1*$N349)*($D349/1000)*($O349+$P349)/$D349))/((1+'Instruktion Kostnad nytta'!$C$37)^BD$1))</f>
        <v>36.335693705512931</v>
      </c>
      <c r="BE349" s="45">
        <f>((($B349*2.71^(BE$1*$N349)*($D349/1000)*($O349+$P349)/$D349))/((1+'Instruktion Kostnad nytta'!$C$37)^BE$1))</f>
        <v>36.704757821600943</v>
      </c>
      <c r="BF349" s="45">
        <f>((($B349*2.71^(BF$1*$N349)*($D349/1000)*($O349+$P349)/$D349))/((1+'Instruktion Kostnad nytta'!$C$37)^BF$1))</f>
        <v>37.077570547056048</v>
      </c>
      <c r="BG349" s="45">
        <f>((($B349*2.71^(BG$1*$N349)*($D349/1000)*($O349+$P349)/$D349))/((1+'Instruktion Kostnad nytta'!$C$37)^BG$1))</f>
        <v>37.454169956758932</v>
      </c>
      <c r="BH349" s="45">
        <f>((($B349*2.71^(BH$1*$N349)*($D349/1000)*($O349+$P349)/$D349))/((1+'Instruktion Kostnad nytta'!$C$37)^BH$1))</f>
        <v>37.83459451231942</v>
      </c>
      <c r="BI349" s="45">
        <f>((($B349*2.71^(BI$1*$N349)*($D349/1000)*($O349+$P349)/$D349))/((1+'Instruktion Kostnad nytta'!$C$37)^BI$1))</f>
        <v>38.218883066004558</v>
      </c>
      <c r="BJ349" s="45">
        <f>((($B349*2.71^(BJ$1*$N349)*($D349/1000)*($O349+$P349)/$D349))/((1+'Instruktion Kostnad nytta'!$C$37)^BJ$1))</f>
        <v>38.607074864706519</v>
      </c>
      <c r="BK349" s="45">
        <f>((($B349*2.71^(BK$1*$N349)*($D349/1000)*($O349+$P349)/$D349))/((1+'Instruktion Kostnad nytta'!$C$37)^BK$1))</f>
        <v>38.999209553950806</v>
      </c>
      <c r="BL349" s="45">
        <f>((($B349*2.71^(BL$1*$N349)*($D349/1000)*($O349+$P349)/$D349))/((1+'Instruktion Kostnad nytta'!$C$37)^BL$1))</f>
        <v>39.39532718194527</v>
      </c>
      <c r="BM349" s="45">
        <f>((($B349*2.71^(BM$1*$N349)*($D349/1000)*($O349+$P349)/$D349))/((1+'Instruktion Kostnad nytta'!$C$37)^BM$1))</f>
        <v>39.795468203670062</v>
      </c>
      <c r="BN349" s="45">
        <f>((($B349*2.71^(BN$1*$N349)*($D349/1000)*($O349+$P349)/$D349))/((1+'Instruktion Kostnad nytta'!$C$37)^BN$1))</f>
        <v>40.199673485009399</v>
      </c>
      <c r="BO349" s="45">
        <f>((($B349*2.71^(BO$1*$N349)*($D349/1000)*($O349+$P349)/$D349))/((1+'Instruktion Kostnad nytta'!$C$37)^BO$1))</f>
        <v>40.607984306925012</v>
      </c>
      <c r="BP349" s="45">
        <f>((($B349*2.71^(BP$1*$N349)*($D349/1000)*($O349+$P349)/$D349))/((1+'Instruktion Kostnad nytta'!$C$37)^BP$1))</f>
        <v>41.020442369672224</v>
      </c>
      <c r="BQ349" s="45">
        <f>((($B349*2.71^(BQ$1*$N349)*($D349/1000)*($O349+$P349)/$D349))/((1+'Instruktion Kostnad nytta'!$C$37)^BQ$1))</f>
        <v>41.437089797058633</v>
      </c>
      <c r="BR349" s="45">
        <f>((($B349*2.71^(BR$1*$N349)*($D349/1000)*($O349+$P349)/$D349))/((1+'Instruktion Kostnad nytta'!$C$37)^BR$1))</f>
        <v>41.857969140746285</v>
      </c>
      <c r="BS349" s="45">
        <f>((($B349*2.71^(BS$1*$N349)*($D349/1000)*($O349+$P349)/$D349))/((1+'Instruktion Kostnad nytta'!$C$37)^BS$1))</f>
        <v>42.283123384597289</v>
      </c>
      <c r="BT349" s="45">
        <f>((($B349*2.71^(BT$1*$N349)*($D349/1000)*($O349+$P349)/$D349))/((1+'Instruktion Kostnad nytta'!$C$37)^BT$1))</f>
        <v>42.712595949063832</v>
      </c>
      <c r="BU349" s="45">
        <f>((($B349*2.71^(BU$1*$N349)*($D349/1000)*($O349+$P349)/$D349))/((1+'Instruktion Kostnad nytta'!$C$37)^BU$1))</f>
        <v>43.146430695622549</v>
      </c>
      <c r="BV349" s="45">
        <f>((($B349*2.71^(BV$1*$N349)*($D349/1000)*($O349+$P349)/$D349))/((1+'Instruktion Kostnad nytta'!$C$37)^BV$1))</f>
        <v>43.584671931254093</v>
      </c>
      <c r="BW349" s="45">
        <f>((($B349*2.71^(BW$1*$N349)*($D349/1000)*($O349+$P349)/$D349))/((1+'Instruktion Kostnad nytta'!$C$37)^BW$1))</f>
        <v>44.02736441296814</v>
      </c>
      <c r="BX349" s="45">
        <f>((($B349*2.71^(BX$1*$N349)*($D349/1000)*($O349+$P349)/$D349))/((1+'Instruktion Kostnad nytta'!$C$37)^BX$1))</f>
        <v>44.474553352374357</v>
      </c>
      <c r="BY349" s="45">
        <f>((($B349*2.71^(BY$1*$N349)*($D349/1000)*($O349+$P349)/$D349))/((1+'Instruktion Kostnad nytta'!$C$37)^BY$1))</f>
        <v>44.926284420299801</v>
      </c>
      <c r="BZ349" s="45">
        <f>((($B349*2.71^(BZ$1*$N349)*($D349/1000)*($O349+$P349)/$D349))/((1+'Instruktion Kostnad nytta'!$C$37)^BZ$1))</f>
        <v>45.382603751453274</v>
      </c>
      <c r="CA349" s="45">
        <f>((($B349*2.71^(CA$1*$N349)*($D349/1000)*($O349+$P349)/$D349))/((1+'Instruktion Kostnad nytta'!$C$37)^CA$1))</f>
        <v>45.843557949136923</v>
      </c>
      <c r="CB349" s="45">
        <f>((($B349*2.71^(CB$1*$N349)*($D349/1000)*($O349+$P349)/$D349))/((1+'Instruktion Kostnad nytta'!$C$37)^CB$1))</f>
        <v>46.309194090005803</v>
      </c>
      <c r="CC349" s="45">
        <f>((($B349*2.71^(CC$1*$N349)*($D349/1000)*($O349+$P349)/$D349))/((1+'Instruktion Kostnad nytta'!$C$37)^CC$1))</f>
        <v>46.779559728875739</v>
      </c>
      <c r="CD349" s="45">
        <f>((($B349*2.71^(CD$1*$N349)*($D349/1000)*($O349+$P349)/$D349))/((1+'Instruktion Kostnad nytta'!$C$37)^CD$1))</f>
        <v>47.254702903580153</v>
      </c>
      <c r="CE349" s="45">
        <f>((($B349*2.71^(CE$1*$N349)*($D349/1000)*($O349+$P349)/$D349))/((1+'Instruktion Kostnad nytta'!$C$37)^CE$1))</f>
        <v>47.734672139875926</v>
      </c>
      <c r="CF349" s="45">
        <f>((($B349*2.71^(CF$1*$N349)*($D349/1000)*($O349+$P349)/$D349))/((1+'Instruktion Kostnad nytta'!$C$37)^CF$1))</f>
        <v>48.219516456399383</v>
      </c>
      <c r="CG349" s="45">
        <f>((($B349*2.71^(CG$1*$N349)*($D349/1000)*($O349+$P349)/$D349))/((1+'Instruktion Kostnad nytta'!$C$37)^CG$1))</f>
        <v>48.709285369672486</v>
      </c>
      <c r="CH349" s="45">
        <f>((($B349*2.71^(CH$1*$N349)*($D349/1000)*($O349+$P349)/$D349))/((1+'Instruktion Kostnad nytta'!$C$37)^CH$1))</f>
        <v>49.204028899159844</v>
      </c>
      <c r="CI349" s="45">
        <f>((($B349*2.71^(CI$1*$N349)*($D349/1000)*($O349+$P349)/$D349))/((1+'Instruktion Kostnad nytta'!$C$37)^CI$1))</f>
        <v>49.703797572377269</v>
      </c>
      <c r="CJ349" s="45">
        <f>((($B349*2.71^(CJ$1*$N349)*($D349/1000)*($O349+$P349)/$D349))/((1+'Instruktion Kostnad nytta'!$C$37)^CJ$1))</f>
        <v>50.208642430051853</v>
      </c>
      <c r="CK349" s="45">
        <f>((($B349*2.71^(CK$1*$N349)*($D349/1000)*($O349+$P349)/$D349))/((1+'Instruktion Kostnad nytta'!$C$37)^CK$1))</f>
        <v>50.718615031334977</v>
      </c>
      <c r="CL349" s="45">
        <f>((($B349*2.71^(CL$1*$N349)*($D349/1000)*($O349+$P349)/$D349))/((1+'Instruktion Kostnad nytta'!$C$37)^CL$1))</f>
        <v>51.233767459067714</v>
      </c>
      <c r="CM349" s="45">
        <f>((($B349*2.71^(CM$1*$N349)*($D349/1000)*($O349+$P349)/$D349))/((1+'Instruktion Kostnad nytta'!$C$37)^CM$1))</f>
        <v>51.754152325100151</v>
      </c>
      <c r="CN349" s="45">
        <f>((($B349*2.71^(CN$1*$N349)*($D349/1000)*($O349+$P349)/$D349))/((1+'Instruktion Kostnad nytta'!$C$37)^CN$1))</f>
        <v>52.279822775664641</v>
      </c>
      <c r="CO349" s="45">
        <f>((($B349*2.71^(CO$1*$N349)*($D349/1000)*($O349+$P349)/$D349))/((1+'Instruktion Kostnad nytta'!$C$37)^CO$1))</f>
        <v>52.81083249680313</v>
      </c>
      <c r="CP349" s="45">
        <f>((($B349*2.71^(CP$1*$N349)*($D349/1000)*($O349+$P349)/$D349))/((1+'Instruktion Kostnad nytta'!$C$37)^CP$1))</f>
        <v>53.34723571985068</v>
      </c>
      <c r="CQ349" s="45">
        <f>((($B349*2.71^(CQ$1*$N349)*($D349/1000)*($O349+$P349)/$D349))/((1+'Instruktion Kostnad nytta'!$C$37)^CQ$1))</f>
        <v>53.889087226973508</v>
      </c>
      <c r="CR349" s="45">
        <f>((($B349*2.71^(CR$1*$N349)*($D349/1000)*($O349+$P349)/$D349))/((1+'Instruktion Kostnad nytta'!$C$37)^CR$1))</f>
        <v>54.436442356764182</v>
      </c>
      <c r="CS349" s="45">
        <f>((($B349*2.71^(CS$1*$N349)*($D349/1000)*($O349+$P349)/$D349))/((1+'Instruktion Kostnad nytta'!$C$37)^CS$1))</f>
        <v>54.989357009892906</v>
      </c>
      <c r="CT349" s="45">
        <f>((($B349*2.71^(CT$1*$N349)*($D349/1000)*($O349+$P349)/$D349))/((1+'Instruktion Kostnad nytta'!$C$37)^CT$1))</f>
        <v>55.547887654816996</v>
      </c>
      <c r="CU349" s="45">
        <f>((($B349*2.71^(CU$1*$N349)*($D349/1000)*($O349+$P349)/$D349))/((1+'Instruktion Kostnad nytta'!$C$37)^CU$1))</f>
        <v>56.112091333547696</v>
      </c>
      <c r="CV349" s="45">
        <f>((($B349*2.71^(CV$1*$N349)*($D349/1000)*($O349+$P349)/$D349))/((1+'Instruktion Kostnad nytta'!$C$37)^CV$1))</f>
        <v>56.682025667475763</v>
      </c>
      <c r="CW349" s="45">
        <f>((($B349*2.71^(CW$1*$N349)*($D349/1000)*($O349+$P349)/$D349))/((1+'Instruktion Kostnad nytta'!$C$37)^CW$1))</f>
        <v>57.257748863256467</v>
      </c>
      <c r="CX349" s="45">
        <f>((($B349*2.71^(CX$1*$N349)*($D349/1000)*($O349+$P349)/$D349))/((1+'Instruktion Kostnad nytta'!$C$37)^CX$1))</f>
        <v>57.83931971875387</v>
      </c>
      <c r="CY349" s="45">
        <f>((($B349*2.71^(CY$1*$N349)*($D349/1000)*($O349+$P349)/$D349))/((1+'Instruktion Kostnad nytta'!$C$37)^CY$1))</f>
        <v>58.426797629046156</v>
      </c>
      <c r="CZ349" s="45">
        <f>((($B349*2.71^(CZ$1*$N349)*($D349/1000)*($O349+$P349)/$D349))/((1+'Instruktion Kostnad nytta'!$C$37)^CZ$1))</f>
        <v>59.020242592491172</v>
      </c>
      <c r="DA349" s="45">
        <f>((($B349*2.71^(DA$1*$N349)*($D349/1000)*($O349+$P349)/$D349))/((1+'Instruktion Kostnad nytta'!$C$37)^DA$1))</f>
        <v>59.61971521685431</v>
      </c>
      <c r="DB349" s="45">
        <f>((($B349*2.71^(DB$1*$N349)*($D349/1000)*($O349+$P349)/$D349))/((1+'Instruktion Kostnad nytta'!$C$37)^DB$1))</f>
        <v>60.225276725498077</v>
      </c>
      <c r="DC349" s="45">
        <f>((($B349*2.71^(DC$1*$N349)*($D349/1000)*($O349+$P349)/$D349))/((1+'Instruktion Kostnad nytta'!$C$37)^DC$1))</f>
        <v>60.836988963634859</v>
      </c>
      <c r="DD349" s="45">
        <f>((($B349*2.71^(DD$1*$N349)*($D349/1000)*($O349+$P349)/$D349))/((1+'Instruktion Kostnad nytta'!$C$37)^DD$1))</f>
        <v>61.454914404643155</v>
      </c>
      <c r="DE349" s="45">
        <f>((($B349*2.71^(DE$1*$N349)*($D349/1000)*($O349+$P349)/$D349))/((1+'Instruktion Kostnad nytta'!$C$37)^DE$1))</f>
        <v>62.079116156447682</v>
      </c>
      <c r="DF349" s="45">
        <f>((($B349*2.71^(DF$1*$N349)*($D349/1000)*($O349+$P349)/$D349))/((1+'Instruktion Kostnad nytta'!$C$37)^DF$1))</f>
        <v>62.70965796796483</v>
      </c>
      <c r="DG349" s="45">
        <f>((($B349*2.71^(DG$1*$N349)*($D349/1000)*($O349+$P349)/$D349))/((1+'Instruktion Kostnad nytta'!$C$37)^DG$1))</f>
        <v>63.346604235612872</v>
      </c>
      <c r="DH349" s="45">
        <f>((($B349*2.71^(DH$1*$N349)*($D349/1000)*($O349+$P349)/$D349))/((1+'Instruktion Kostnad nytta'!$C$37)^DH$1))</f>
        <v>63.990020009889072</v>
      </c>
      <c r="DI349" s="45">
        <f>((($B349*2.71^(DI$1*$N349)*($D349/1000)*($O349+$P349)/$D349))/((1+'Instruktion Kostnad nytta'!$C$37)^DI$1))</f>
        <v>64.639971002012857</v>
      </c>
      <c r="DJ349" s="45">
        <f>((($B349*2.71^(DJ$1*$N349)*($D349/1000)*($O349+$P349)/$D349))/((1+'Instruktion Kostnad nytta'!$C$37)^DJ$1))</f>
        <v>65.296523590637122</v>
      </c>
      <c r="DK349" s="45">
        <f>((($B349*2.71^(DK$1*$N349)*($D349/1000)*($O349+$P349)/$D349))/((1+'Instruktion Kostnad nytta'!$C$37)^DK$1))</f>
        <v>65.959744828627237</v>
      </c>
      <c r="DL349" s="45">
        <f>((($B349*2.71^(DL$1*$N349)*($D349/1000)*($O349+$P349)/$D349))/((1+'Instruktion Kostnad nytta'!$C$37)^DL$1))</f>
        <v>66.629702449909004</v>
      </c>
      <c r="DM349" s="45">
        <f>((($B349*2.71^(DM$1*$N349)*($D349/1000)*($O349+$P349)/$D349))/((1+'Instruktion Kostnad nytta'!$C$37)^DM$1))</f>
        <v>67.306464876386457</v>
      </c>
      <c r="DN349" s="45">
        <f>((($B349*2.71^(DN$1*$N349)*($D349/1000)*($O349+$P349)/$D349))/((1+'Instruktion Kostnad nytta'!$C$37)^DN$1))</f>
        <v>67.990101224929418</v>
      </c>
      <c r="DO349" s="45">
        <f>((($B349*2.71^(DO$1*$N349)*($D349/1000)*($O349+$P349)/$D349))/((1+'Instruktion Kostnad nytta'!$C$37)^DO$1))</f>
        <v>68.680681314432647</v>
      </c>
      <c r="DP349" s="45">
        <f>((($B349*2.71^(DP$1*$N349)*($D349/1000)*($O349+$P349)/$D349))/((1+'Instruktion Kostnad nytta'!$C$37)^DP$1))</f>
        <v>69.378275672946003</v>
      </c>
      <c r="DQ349" s="45">
        <f>((($B349*2.71^(DQ$1*$N349)*($D349/1000)*($O349+$P349)/$D349))/((1+'Instruktion Kostnad nytta'!$C$37)^DQ$1))</f>
        <v>70.082955544877592</v>
      </c>
      <c r="DR349" s="45">
        <f>((($B349*2.71^(DR$1*$N349)*($D349/1000)*($O349+$P349)/$D349))/((1+'Instruktion Kostnad nytta'!$C$37)^DR$1))</f>
        <v>70.794792898269904</v>
      </c>
      <c r="DS349" s="45">
        <f>((($B349*2.71^(DS$1*$N349)*($D349/1000)*($O349+$P349)/$D349))/((1+'Instruktion Kostnad nytta'!$C$37)^DS$1))</f>
        <v>71.513860432149713</v>
      </c>
      <c r="DT349" s="45">
        <f>((($B349*2.71^(DT$1*$N349)*($D349/1000)*($O349+$P349)/$D349))/((1+'Instruktion Kostnad nytta'!$C$37)^DT$1))</f>
        <v>72.240231583952706</v>
      </c>
      <c r="DU349" s="45">
        <f>((($B349*2.71^(DU$1*$N349)*($D349/1000)*($O349+$P349)/$D349))/((1+'Instruktion Kostnad nytta'!$C$37)^DU$1))</f>
        <v>72.973980537023593</v>
      </c>
      <c r="DV349" s="45">
        <f>((($B349*2.71^(DV$1*$N349)*($D349/1000)*($O349+$P349)/$D349))/((1+'Instruktion Kostnad nytta'!$C$37)^DV$1))</f>
        <v>73.715182228192504</v>
      </c>
      <c r="DW349" s="45">
        <f>((($B349*2.71^(DW$1*$N349)*($D349/1000)*($O349+$P349)/$D349))/((1+'Instruktion Kostnad nytta'!$C$37)^DW$1))</f>
        <v>74.463912355427894</v>
      </c>
      <c r="DX349" s="45">
        <f>((($B349*2.71^(DX$1*$N349)*($D349/1000)*($O349+$P349)/$D349))/((1+'Instruktion Kostnad nytta'!$C$37)^DX$1))</f>
        <v>75.220247385567816</v>
      </c>
      <c r="DY349" s="45">
        <f>((($B349*2.71^(DY$1*$N349)*($D349/1000)*($O349+$P349)/$D349))/((1+'Instruktion Kostnad nytta'!$C$37)^DY$1))</f>
        <v>75.984264562128971</v>
      </c>
      <c r="DZ349" s="45">
        <f>((($B349*2.71^(DZ$1*$N349)*($D349/1000)*($O349+$P349)/$D349))/((1+'Instruktion Kostnad nytta'!$C$37)^DZ$1))</f>
        <v>76.756041913195887</v>
      </c>
      <c r="EA349" s="45">
        <f>((($B349*2.71^(EA$1*$N349)*($D349/1000)*($O349+$P349)/$D349))/((1+'Instruktion Kostnad nytta'!$C$37)^EA$1))</f>
        <v>77.535658259389692</v>
      </c>
      <c r="EB349" s="45">
        <f>((($B349*2.71^(EB$1*$N349)*($D349/1000)*($O349+$P349)/$D349))/((1+'Instruktion Kostnad nytta'!$C$37)^EB$1))</f>
        <v>78.323193221917847</v>
      </c>
      <c r="EC349" s="45">
        <f>((($B349*2.71^(EC$1*$N349)*($D349/1000)*($O349+$P349)/$D349))/((1+'Instruktion Kostnad nytta'!$C$37)^EC$1))</f>
        <v>79.118727230705829</v>
      </c>
      <c r="ED349" s="45">
        <f>((($B349*2.71^(ED$1*$N349)*($D349/1000)*($O349+$P349)/$D349))/((1+'Instruktion Kostnad nytta'!$C$37)^ED$1))</f>
        <v>79.92234153261137</v>
      </c>
      <c r="EE349" s="45">
        <f>((($B349*2.71^(EE$1*$N349)*($D349/1000)*($O349+$P349)/$D349))/((1+'Instruktion Kostnad nytta'!$C$37)^EE$1))</f>
        <v>80.734118199722133</v>
      </c>
      <c r="EF349" s="45">
        <f>((($B349*2.71^(EF$1*$N349)*($D349/1000)*($O349+$P349)/$D349))/((1+'Instruktion Kostnad nytta'!$C$37)^EF$1))</f>
        <v>81.554140137737463</v>
      </c>
      <c r="EG349" s="45">
        <f>((($B349*2.71^(EG$1*$N349)*($D349/1000)*($O349+$P349)/$D349))/((1+'Instruktion Kostnad nytta'!$C$37)^EG$1))</f>
        <v>82.382491094435622</v>
      </c>
      <c r="EH349" s="45">
        <f>((($B349*2.71^(EH$1*$N349)*($D349/1000)*($O349+$P349)/$D349))/((1+'Instruktion Kostnad nytta'!$C$37)^EH$1))</f>
        <v>83.219255668226751</v>
      </c>
      <c r="EI349" s="45">
        <f>((($B349*2.71^(EI$1*$N349)*($D349/1000)*($O349+$P349)/$D349))/((1+'Instruktion Kostnad nytta'!$C$37)^EI$1))</f>
        <v>84.064519316792683</v>
      </c>
      <c r="EJ349" s="45">
        <f>((($B349*2.71^(EJ$1*$N349)*($D349/1000)*($O349+$P349)/$D349))/((1+'Instruktion Kostnad nytta'!$C$37)^EJ$1))</f>
        <v>84.918368365814985</v>
      </c>
      <c r="EK349" s="45">
        <f>((($B349*2.71^(EK$1*$N349)*($D349/1000)*($O349+$P349)/$D349))/((1+'Instruktion Kostnad nytta'!$C$37)^EK$1))</f>
        <v>85.780890017790796</v>
      </c>
      <c r="EL349" s="45">
        <f>((($B349*2.71^(EL$1*$N349)*($D349/1000)*($O349+$P349)/$D349))/((1+'Instruktion Kostnad nytta'!$C$37)^EL$1))</f>
        <v>86.65217236093919</v>
      </c>
    </row>
    <row r="350" spans="1:142" x14ac:dyDescent="0.25">
      <c r="A350" s="41">
        <v>352</v>
      </c>
      <c r="B350" s="59">
        <v>0.5</v>
      </c>
      <c r="C350" s="59">
        <v>15</v>
      </c>
      <c r="D350" s="60">
        <v>80</v>
      </c>
      <c r="E350" s="59">
        <v>1965</v>
      </c>
      <c r="F350" s="59" t="s">
        <v>98</v>
      </c>
      <c r="G350" s="59">
        <v>127</v>
      </c>
      <c r="H350" s="59" t="s">
        <v>46</v>
      </c>
      <c r="I350" s="59">
        <v>8</v>
      </c>
      <c r="J350" s="41">
        <v>0</v>
      </c>
      <c r="K350" s="41" t="s">
        <v>251</v>
      </c>
      <c r="L350" s="48">
        <f>'Instruktion Kostnad nytta'!C$19/D350+IF((IF(F350="A",'Instruktion Kostnad nytta'!C$25,0)+IF(G350&lt;500,'Instruktion Kostnad nytta'!C$20,('Instruktion Kostnad nytta'!C$20+'Instruktion Kostnad nytta'!C$21))+IF(G350&lt;700,0,('Instruktion Kostnad nytta'!C$22-'Instruktion Kostnad nytta'!C$21))+I350*'Instruktion Kostnad nytta'!C$23/D350)&lt;3000,3000,(IF(F350="A",'Instruktion Kostnad nytta'!C$25,0)+IF(G350&lt;500,'Instruktion Kostnad nytta'!C$20,('Instruktion Kostnad nytta'!C$20+'Instruktion Kostnad nytta'!C$21))+IF(G350&lt;700,0,('Instruktion Kostnad nytta'!C$22-'Instruktion Kostnad nytta'!C$21))+I350*'Instruktion Kostnad nytta'!C$23/D350))</f>
        <v>6875</v>
      </c>
      <c r="M350" s="50">
        <f t="shared" si="15"/>
        <v>6.25</v>
      </c>
      <c r="N350" s="49">
        <f>IF(H350="Gråjärn",'Instruktion Kostnad nytta'!C$32,IF(H350="segjärn",'Instruktion Kostnad nytta'!C$33,IF(H350="PVC",'Instruktion Kostnad nytta'!C$34,IF(H350="PE",'Instruktion Kostnad nytta'!C$35,IF(H350="ST",'Instruktion Kostnad nytta'!C$36,0)))))</f>
        <v>0.03</v>
      </c>
      <c r="O350" s="48">
        <f>IF(G350&lt;200,'Instruktion Kostnad nytta'!C$28,(IF(G350&lt;500,'Instruktion Kostnad nytta'!C$29,'Instruktion Kostnad nytta'!C$30)))</f>
        <v>45000</v>
      </c>
      <c r="P350" s="47">
        <v>4000</v>
      </c>
      <c r="Q350" s="46">
        <f t="shared" si="16"/>
        <v>-429.79509409760863</v>
      </c>
      <c r="R350" s="45">
        <f t="shared" si="17"/>
        <v>-6586.3040142958916</v>
      </c>
      <c r="S350" s="45">
        <f>((($B350*2.71^(S$1*$N350)*($D350/1000)*($O350+$P350)/$D350))/((1+'Instruktion Kostnad nytta'!$C$37)^S$1))</f>
        <v>25.000223905593113</v>
      </c>
      <c r="T350" s="45">
        <f>((($B350*2.71^(T$1*$N350)*($D350/1000)*($O350+$P350)/$D350))/((1+'Instruktion Kostnad nytta'!$C$37)^T$1))</f>
        <v>25.254152882771844</v>
      </c>
      <c r="U350" s="45">
        <f>((($B350*2.71^(U$1*$N350)*($D350/1000)*($O350+$P350)/$D350))/((1+'Instruktion Kostnad nytta'!$C$37)^U$1))</f>
        <v>25.510661033868949</v>
      </c>
      <c r="V350" s="45">
        <f>((($B350*2.71^(V$1*$N350)*($D350/1000)*($O350+$P350)/$D350))/((1+'Instruktion Kostnad nytta'!$C$37)^V$1))</f>
        <v>25.769774555729619</v>
      </c>
      <c r="W350" s="45">
        <f>((($B350*2.71^(W$1*$N350)*($D350/1000)*($O350+$P350)/$D350))/((1+'Instruktion Kostnad nytta'!$C$37)^W$1))</f>
        <v>26.031519911282167</v>
      </c>
      <c r="X350" s="45">
        <f>((($B350*2.71^(X$1*$N350)*($D350/1000)*($O350+$P350)/$D350))/((1+'Instruktion Kostnad nytta'!$C$37)^X$1))</f>
        <v>26.295923832240685</v>
      </c>
      <c r="Y350" s="45">
        <f>((($B350*2.71^(Y$1*$N350)*($D350/1000)*($O350+$P350)/$D350))/((1+'Instruktion Kostnad nytta'!$C$37)^Y$1))</f>
        <v>26.563013321835086</v>
      </c>
      <c r="Z350" s="45">
        <f>((($B350*2.71^(Z$1*$N350)*($D350/1000)*($O350+$P350)/$D350))/((1+'Instruktion Kostnad nytta'!$C$37)^Z$1))</f>
        <v>26.832815657568947</v>
      </c>
      <c r="AA350" s="45">
        <f>((($B350*2.71^(AA$1*$N350)*($D350/1000)*($O350+$P350)/$D350))/((1+'Instruktion Kostnad nytta'!$C$37)^AA$1))</f>
        <v>27.1053583940053</v>
      </c>
      <c r="AB350" s="45">
        <f>((($B350*2.71^(AB$1*$N350)*($D350/1000)*($O350+$P350)/$D350))/((1+'Instruktion Kostnad nytta'!$C$37)^AB$1))</f>
        <v>27.380669365580751</v>
      </c>
      <c r="AC350" s="45">
        <f>((($B350*2.71^(AC$1*$N350)*($D350/1000)*($O350+$P350)/$D350))/((1+'Instruktion Kostnad nytta'!$C$37)^AC$1))</f>
        <v>27.658776689448164</v>
      </c>
      <c r="AD350" s="45">
        <f>((($B350*2.71^(AD$1*$N350)*($D350/1000)*($O350+$P350)/$D350))/((1+'Instruktion Kostnad nytta'!$C$37)^AD$1))</f>
        <v>27.939708768348279</v>
      </c>
      <c r="AE350" s="45">
        <f>((($B350*2.71^(AE$1*$N350)*($D350/1000)*($O350+$P350)/$D350))/((1+'Instruktion Kostnad nytta'!$C$37)^AE$1))</f>
        <v>28.223494293510345</v>
      </c>
      <c r="AF350" s="45">
        <f>((($B350*2.71^(AF$1*$N350)*($D350/1000)*($O350+$P350)/$D350))/((1+'Instruktion Kostnad nytta'!$C$37)^AF$1))</f>
        <v>28.510162247582453</v>
      </c>
      <c r="AG350" s="45">
        <f>((($B350*2.71^(AG$1*$N350)*($D350/1000)*($O350+$P350)/$D350))/((1+'Instruktion Kostnad nytta'!$C$37)^AG$1))</f>
        <v>28.799741907591361</v>
      </c>
      <c r="AH350" s="45">
        <f>((($B350*2.71^(AH$1*$N350)*($D350/1000)*($O350+$P350)/$D350))/((1+'Instruktion Kostnad nytta'!$C$37)^AH$1))</f>
        <v>29.092262847932609</v>
      </c>
      <c r="AI350" s="45">
        <f>((($B350*2.71^(AI$1*$N350)*($D350/1000)*($O350+$P350)/$D350))/((1+'Instruktion Kostnad nytta'!$C$37)^AI$1))</f>
        <v>29.38775494339091</v>
      </c>
      <c r="AJ350" s="45">
        <f>((($B350*2.71^(AJ$1*$N350)*($D350/1000)*($O350+$P350)/$D350))/((1+'Instruktion Kostnad nytta'!$C$37)^AJ$1))</f>
        <v>29.686248372191148</v>
      </c>
      <c r="AK350" s="45">
        <f>((($B350*2.71^(AK$1*$N350)*($D350/1000)*($O350+$P350)/$D350))/((1+'Instruktion Kostnad nytta'!$C$37)^AK$1))</f>
        <v>29.987773619080546</v>
      </c>
      <c r="AL350" s="45">
        <f>((($B350*2.71^(AL$1*$N350)*($D350/1000)*($O350+$P350)/$D350))/((1+'Instruktion Kostnad nytta'!$C$37)^AL$1))</f>
        <v>30.292361478441951</v>
      </c>
      <c r="AM350" s="45">
        <f>((($B350*2.71^(AM$1*$N350)*($D350/1000)*($O350+$P350)/$D350))/((1+'Instruktion Kostnad nytta'!$C$37)^AM$1))</f>
        <v>30.600043057438853</v>
      </c>
      <c r="AN350" s="45">
        <f>((($B350*2.71^(AN$1*$N350)*($D350/1000)*($O350+$P350)/$D350))/((1+'Instruktion Kostnad nytta'!$C$37)^AN$1))</f>
        <v>30.91084977919234</v>
      </c>
      <c r="AO350" s="45">
        <f>((($B350*2.71^(AO$1*$N350)*($D350/1000)*($O350+$P350)/$D350))/((1+'Instruktion Kostnad nytta'!$C$37)^AO$1))</f>
        <v>31.224813385990259</v>
      </c>
      <c r="AP350" s="45">
        <f>((($B350*2.71^(AP$1*$N350)*($D350/1000)*($O350+$P350)/$D350))/((1+'Instruktion Kostnad nytta'!$C$37)^AP$1))</f>
        <v>31.541965942529057</v>
      </c>
      <c r="AQ350" s="45">
        <f>((($B350*2.71^(AQ$1*$N350)*($D350/1000)*($O350+$P350)/$D350))/((1+'Instruktion Kostnad nytta'!$C$37)^AQ$1))</f>
        <v>31.862339839188468</v>
      </c>
      <c r="AR350" s="45">
        <f>((($B350*2.71^(AR$1*$N350)*($D350/1000)*($O350+$P350)/$D350))/((1+'Instruktion Kostnad nytta'!$C$37)^AR$1))</f>
        <v>32.185967795339536</v>
      </c>
      <c r="AS350" s="45">
        <f>((($B350*2.71^(AS$1*$N350)*($D350/1000)*($O350+$P350)/$D350))/((1+'Instruktion Kostnad nytta'!$C$37)^AS$1))</f>
        <v>32.512882862686169</v>
      </c>
      <c r="AT350" s="45">
        <f>((($B350*2.71^(AT$1*$N350)*($D350/1000)*($O350+$P350)/$D350))/((1+'Instruktion Kostnad nytta'!$C$37)^AT$1))</f>
        <v>32.843118428640715</v>
      </c>
      <c r="AU350" s="45">
        <f>((($B350*2.71^(AU$1*$N350)*($D350/1000)*($O350+$P350)/$D350))/((1+'Instruktion Kostnad nytta'!$C$37)^AU$1))</f>
        <v>33.176708219733698</v>
      </c>
      <c r="AV350" s="45">
        <f>((($B350*2.71^(AV$1*$N350)*($D350/1000)*($O350+$P350)/$D350))/((1+'Instruktion Kostnad nytta'!$C$37)^AV$1))</f>
        <v>33.513686305058343</v>
      </c>
      <c r="AW350" s="45">
        <f>((($B350*2.71^(AW$1*$N350)*($D350/1000)*($O350+$P350)/$D350))/((1+'Instruktion Kostnad nytta'!$C$37)^AW$1))</f>
        <v>33.854087099749947</v>
      </c>
      <c r="AX350" s="45">
        <f>((($B350*2.71^(AX$1*$N350)*($D350/1000)*($O350+$P350)/$D350))/((1+'Instruktion Kostnad nytta'!$C$37)^AX$1))</f>
        <v>34.197945368500726</v>
      </c>
      <c r="AY350" s="45">
        <f>((($B350*2.71^(AY$1*$N350)*($D350/1000)*($O350+$P350)/$D350))/((1+'Instruktion Kostnad nytta'!$C$37)^AY$1))</f>
        <v>34.545296229110207</v>
      </c>
      <c r="AZ350" s="45">
        <f>((($B350*2.71^(AZ$1*$N350)*($D350/1000)*($O350+$P350)/$D350))/((1+'Instruktion Kostnad nytta'!$C$37)^AZ$1))</f>
        <v>34.896175156071806</v>
      </c>
      <c r="BA350" s="45">
        <f>((($B350*2.71^(BA$1*$N350)*($D350/1000)*($O350+$P350)/$D350))/((1+'Instruktion Kostnad nytta'!$C$37)^BA$1))</f>
        <v>35.250617984195777</v>
      </c>
      <c r="BB350" s="45">
        <f>((($B350*2.71^(BB$1*$N350)*($D350/1000)*($O350+$P350)/$D350))/((1+'Instruktion Kostnad nytta'!$C$37)^BB$1))</f>
        <v>35.608660912269002</v>
      </c>
      <c r="BC350" s="45">
        <f>((($B350*2.71^(BC$1*$N350)*($D350/1000)*($O350+$P350)/$D350))/((1+'Instruktion Kostnad nytta'!$C$37)^BC$1))</f>
        <v>35.970340506751896</v>
      </c>
      <c r="BD350" s="45">
        <f>((($B350*2.71^(BD$1*$N350)*($D350/1000)*($O350+$P350)/$D350))/((1+'Instruktion Kostnad nytta'!$C$37)^BD$1))</f>
        <v>36.335693705512931</v>
      </c>
      <c r="BE350" s="45">
        <f>((($B350*2.71^(BE$1*$N350)*($D350/1000)*($O350+$P350)/$D350))/((1+'Instruktion Kostnad nytta'!$C$37)^BE$1))</f>
        <v>36.704757821600943</v>
      </c>
      <c r="BF350" s="45">
        <f>((($B350*2.71^(BF$1*$N350)*($D350/1000)*($O350+$P350)/$D350))/((1+'Instruktion Kostnad nytta'!$C$37)^BF$1))</f>
        <v>37.077570547056048</v>
      </c>
      <c r="BG350" s="45">
        <f>((($B350*2.71^(BG$1*$N350)*($D350/1000)*($O350+$P350)/$D350))/((1+'Instruktion Kostnad nytta'!$C$37)^BG$1))</f>
        <v>37.454169956758932</v>
      </c>
      <c r="BH350" s="45">
        <f>((($B350*2.71^(BH$1*$N350)*($D350/1000)*($O350+$P350)/$D350))/((1+'Instruktion Kostnad nytta'!$C$37)^BH$1))</f>
        <v>37.83459451231942</v>
      </c>
      <c r="BI350" s="45">
        <f>((($B350*2.71^(BI$1*$N350)*($D350/1000)*($O350+$P350)/$D350))/((1+'Instruktion Kostnad nytta'!$C$37)^BI$1))</f>
        <v>38.218883066004558</v>
      </c>
      <c r="BJ350" s="45">
        <f>((($B350*2.71^(BJ$1*$N350)*($D350/1000)*($O350+$P350)/$D350))/((1+'Instruktion Kostnad nytta'!$C$37)^BJ$1))</f>
        <v>38.607074864706519</v>
      </c>
      <c r="BK350" s="45">
        <f>((($B350*2.71^(BK$1*$N350)*($D350/1000)*($O350+$P350)/$D350))/((1+'Instruktion Kostnad nytta'!$C$37)^BK$1))</f>
        <v>38.999209553950806</v>
      </c>
      <c r="BL350" s="45">
        <f>((($B350*2.71^(BL$1*$N350)*($D350/1000)*($O350+$P350)/$D350))/((1+'Instruktion Kostnad nytta'!$C$37)^BL$1))</f>
        <v>39.39532718194527</v>
      </c>
      <c r="BM350" s="45">
        <f>((($B350*2.71^(BM$1*$N350)*($D350/1000)*($O350+$P350)/$D350))/((1+'Instruktion Kostnad nytta'!$C$37)^BM$1))</f>
        <v>39.795468203670062</v>
      </c>
      <c r="BN350" s="45">
        <f>((($B350*2.71^(BN$1*$N350)*($D350/1000)*($O350+$P350)/$D350))/((1+'Instruktion Kostnad nytta'!$C$37)^BN$1))</f>
        <v>40.199673485009399</v>
      </c>
      <c r="BO350" s="45">
        <f>((($B350*2.71^(BO$1*$N350)*($D350/1000)*($O350+$P350)/$D350))/((1+'Instruktion Kostnad nytta'!$C$37)^BO$1))</f>
        <v>40.607984306925012</v>
      </c>
      <c r="BP350" s="45">
        <f>((($B350*2.71^(BP$1*$N350)*($D350/1000)*($O350+$P350)/$D350))/((1+'Instruktion Kostnad nytta'!$C$37)^BP$1))</f>
        <v>41.020442369672224</v>
      </c>
      <c r="BQ350" s="45">
        <f>((($B350*2.71^(BQ$1*$N350)*($D350/1000)*($O350+$P350)/$D350))/((1+'Instruktion Kostnad nytta'!$C$37)^BQ$1))</f>
        <v>41.437089797058633</v>
      </c>
      <c r="BR350" s="45">
        <f>((($B350*2.71^(BR$1*$N350)*($D350/1000)*($O350+$P350)/$D350))/((1+'Instruktion Kostnad nytta'!$C$37)^BR$1))</f>
        <v>41.857969140746285</v>
      </c>
      <c r="BS350" s="45">
        <f>((($B350*2.71^(BS$1*$N350)*($D350/1000)*($O350+$P350)/$D350))/((1+'Instruktion Kostnad nytta'!$C$37)^BS$1))</f>
        <v>42.283123384597289</v>
      </c>
      <c r="BT350" s="45">
        <f>((($B350*2.71^(BT$1*$N350)*($D350/1000)*($O350+$P350)/$D350))/((1+'Instruktion Kostnad nytta'!$C$37)^BT$1))</f>
        <v>42.712595949063832</v>
      </c>
      <c r="BU350" s="45">
        <f>((($B350*2.71^(BU$1*$N350)*($D350/1000)*($O350+$P350)/$D350))/((1+'Instruktion Kostnad nytta'!$C$37)^BU$1))</f>
        <v>43.146430695622549</v>
      </c>
      <c r="BV350" s="45">
        <f>((($B350*2.71^(BV$1*$N350)*($D350/1000)*($O350+$P350)/$D350))/((1+'Instruktion Kostnad nytta'!$C$37)^BV$1))</f>
        <v>43.584671931254093</v>
      </c>
      <c r="BW350" s="45">
        <f>((($B350*2.71^(BW$1*$N350)*($D350/1000)*($O350+$P350)/$D350))/((1+'Instruktion Kostnad nytta'!$C$37)^BW$1))</f>
        <v>44.02736441296814</v>
      </c>
      <c r="BX350" s="45">
        <f>((($B350*2.71^(BX$1*$N350)*($D350/1000)*($O350+$P350)/$D350))/((1+'Instruktion Kostnad nytta'!$C$37)^BX$1))</f>
        <v>44.474553352374357</v>
      </c>
      <c r="BY350" s="45">
        <f>((($B350*2.71^(BY$1*$N350)*($D350/1000)*($O350+$P350)/$D350))/((1+'Instruktion Kostnad nytta'!$C$37)^BY$1))</f>
        <v>44.926284420299801</v>
      </c>
      <c r="BZ350" s="45">
        <f>((($B350*2.71^(BZ$1*$N350)*($D350/1000)*($O350+$P350)/$D350))/((1+'Instruktion Kostnad nytta'!$C$37)^BZ$1))</f>
        <v>45.382603751453274</v>
      </c>
      <c r="CA350" s="45">
        <f>((($B350*2.71^(CA$1*$N350)*($D350/1000)*($O350+$P350)/$D350))/((1+'Instruktion Kostnad nytta'!$C$37)^CA$1))</f>
        <v>45.843557949136923</v>
      </c>
      <c r="CB350" s="45">
        <f>((($B350*2.71^(CB$1*$N350)*($D350/1000)*($O350+$P350)/$D350))/((1+'Instruktion Kostnad nytta'!$C$37)^CB$1))</f>
        <v>46.309194090005803</v>
      </c>
      <c r="CC350" s="45">
        <f>((($B350*2.71^(CC$1*$N350)*($D350/1000)*($O350+$P350)/$D350))/((1+'Instruktion Kostnad nytta'!$C$37)^CC$1))</f>
        <v>46.779559728875739</v>
      </c>
      <c r="CD350" s="45">
        <f>((($B350*2.71^(CD$1*$N350)*($D350/1000)*($O350+$P350)/$D350))/((1+'Instruktion Kostnad nytta'!$C$37)^CD$1))</f>
        <v>47.254702903580153</v>
      </c>
      <c r="CE350" s="45">
        <f>((($B350*2.71^(CE$1*$N350)*($D350/1000)*($O350+$P350)/$D350))/((1+'Instruktion Kostnad nytta'!$C$37)^CE$1))</f>
        <v>47.734672139875926</v>
      </c>
      <c r="CF350" s="45">
        <f>((($B350*2.71^(CF$1*$N350)*($D350/1000)*($O350+$P350)/$D350))/((1+'Instruktion Kostnad nytta'!$C$37)^CF$1))</f>
        <v>48.219516456399383</v>
      </c>
      <c r="CG350" s="45">
        <f>((($B350*2.71^(CG$1*$N350)*($D350/1000)*($O350+$P350)/$D350))/((1+'Instruktion Kostnad nytta'!$C$37)^CG$1))</f>
        <v>48.709285369672486</v>
      </c>
      <c r="CH350" s="45">
        <f>((($B350*2.71^(CH$1*$N350)*($D350/1000)*($O350+$P350)/$D350))/((1+'Instruktion Kostnad nytta'!$C$37)^CH$1))</f>
        <v>49.204028899159844</v>
      </c>
      <c r="CI350" s="45">
        <f>((($B350*2.71^(CI$1*$N350)*($D350/1000)*($O350+$P350)/$D350))/((1+'Instruktion Kostnad nytta'!$C$37)^CI$1))</f>
        <v>49.703797572377269</v>
      </c>
      <c r="CJ350" s="45">
        <f>((($B350*2.71^(CJ$1*$N350)*($D350/1000)*($O350+$P350)/$D350))/((1+'Instruktion Kostnad nytta'!$C$37)^CJ$1))</f>
        <v>50.208642430051853</v>
      </c>
      <c r="CK350" s="45">
        <f>((($B350*2.71^(CK$1*$N350)*($D350/1000)*($O350+$P350)/$D350))/((1+'Instruktion Kostnad nytta'!$C$37)^CK$1))</f>
        <v>50.718615031334977</v>
      </c>
      <c r="CL350" s="45">
        <f>((($B350*2.71^(CL$1*$N350)*($D350/1000)*($O350+$P350)/$D350))/((1+'Instruktion Kostnad nytta'!$C$37)^CL$1))</f>
        <v>51.233767459067714</v>
      </c>
      <c r="CM350" s="45">
        <f>((($B350*2.71^(CM$1*$N350)*($D350/1000)*($O350+$P350)/$D350))/((1+'Instruktion Kostnad nytta'!$C$37)^CM$1))</f>
        <v>51.754152325100151</v>
      </c>
      <c r="CN350" s="45">
        <f>((($B350*2.71^(CN$1*$N350)*($D350/1000)*($O350+$P350)/$D350))/((1+'Instruktion Kostnad nytta'!$C$37)^CN$1))</f>
        <v>52.279822775664641</v>
      </c>
      <c r="CO350" s="45">
        <f>((($B350*2.71^(CO$1*$N350)*($D350/1000)*($O350+$P350)/$D350))/((1+'Instruktion Kostnad nytta'!$C$37)^CO$1))</f>
        <v>52.81083249680313</v>
      </c>
      <c r="CP350" s="45">
        <f>((($B350*2.71^(CP$1*$N350)*($D350/1000)*($O350+$P350)/$D350))/((1+'Instruktion Kostnad nytta'!$C$37)^CP$1))</f>
        <v>53.34723571985068</v>
      </c>
      <c r="CQ350" s="45">
        <f>((($B350*2.71^(CQ$1*$N350)*($D350/1000)*($O350+$P350)/$D350))/((1+'Instruktion Kostnad nytta'!$C$37)^CQ$1))</f>
        <v>53.889087226973508</v>
      </c>
      <c r="CR350" s="45">
        <f>((($B350*2.71^(CR$1*$N350)*($D350/1000)*($O350+$P350)/$D350))/((1+'Instruktion Kostnad nytta'!$C$37)^CR$1))</f>
        <v>54.436442356764182</v>
      </c>
      <c r="CS350" s="45">
        <f>((($B350*2.71^(CS$1*$N350)*($D350/1000)*($O350+$P350)/$D350))/((1+'Instruktion Kostnad nytta'!$C$37)^CS$1))</f>
        <v>54.989357009892906</v>
      </c>
      <c r="CT350" s="45">
        <f>((($B350*2.71^(CT$1*$N350)*($D350/1000)*($O350+$P350)/$D350))/((1+'Instruktion Kostnad nytta'!$C$37)^CT$1))</f>
        <v>55.547887654816996</v>
      </c>
      <c r="CU350" s="45">
        <f>((($B350*2.71^(CU$1*$N350)*($D350/1000)*($O350+$P350)/$D350))/((1+'Instruktion Kostnad nytta'!$C$37)^CU$1))</f>
        <v>56.112091333547696</v>
      </c>
      <c r="CV350" s="45">
        <f>((($B350*2.71^(CV$1*$N350)*($D350/1000)*($O350+$P350)/$D350))/((1+'Instruktion Kostnad nytta'!$C$37)^CV$1))</f>
        <v>56.682025667475763</v>
      </c>
      <c r="CW350" s="45">
        <f>((($B350*2.71^(CW$1*$N350)*($D350/1000)*($O350+$P350)/$D350))/((1+'Instruktion Kostnad nytta'!$C$37)^CW$1))</f>
        <v>57.257748863256467</v>
      </c>
      <c r="CX350" s="45">
        <f>((($B350*2.71^(CX$1*$N350)*($D350/1000)*($O350+$P350)/$D350))/((1+'Instruktion Kostnad nytta'!$C$37)^CX$1))</f>
        <v>57.83931971875387</v>
      </c>
      <c r="CY350" s="45">
        <f>((($B350*2.71^(CY$1*$N350)*($D350/1000)*($O350+$P350)/$D350))/((1+'Instruktion Kostnad nytta'!$C$37)^CY$1))</f>
        <v>58.426797629046156</v>
      </c>
      <c r="CZ350" s="45">
        <f>((($B350*2.71^(CZ$1*$N350)*($D350/1000)*($O350+$P350)/$D350))/((1+'Instruktion Kostnad nytta'!$C$37)^CZ$1))</f>
        <v>59.020242592491172</v>
      </c>
      <c r="DA350" s="45">
        <f>((($B350*2.71^(DA$1*$N350)*($D350/1000)*($O350+$P350)/$D350))/((1+'Instruktion Kostnad nytta'!$C$37)^DA$1))</f>
        <v>59.61971521685431</v>
      </c>
      <c r="DB350" s="45">
        <f>((($B350*2.71^(DB$1*$N350)*($D350/1000)*($O350+$P350)/$D350))/((1+'Instruktion Kostnad nytta'!$C$37)^DB$1))</f>
        <v>60.225276725498077</v>
      </c>
      <c r="DC350" s="45">
        <f>((($B350*2.71^(DC$1*$N350)*($D350/1000)*($O350+$P350)/$D350))/((1+'Instruktion Kostnad nytta'!$C$37)^DC$1))</f>
        <v>60.836988963634859</v>
      </c>
      <c r="DD350" s="45">
        <f>((($B350*2.71^(DD$1*$N350)*($D350/1000)*($O350+$P350)/$D350))/((1+'Instruktion Kostnad nytta'!$C$37)^DD$1))</f>
        <v>61.454914404643155</v>
      </c>
      <c r="DE350" s="45">
        <f>((($B350*2.71^(DE$1*$N350)*($D350/1000)*($O350+$P350)/$D350))/((1+'Instruktion Kostnad nytta'!$C$37)^DE$1))</f>
        <v>62.079116156447682</v>
      </c>
      <c r="DF350" s="45">
        <f>((($B350*2.71^(DF$1*$N350)*($D350/1000)*($O350+$P350)/$D350))/((1+'Instruktion Kostnad nytta'!$C$37)^DF$1))</f>
        <v>62.70965796796483</v>
      </c>
      <c r="DG350" s="45">
        <f>((($B350*2.71^(DG$1*$N350)*($D350/1000)*($O350+$P350)/$D350))/((1+'Instruktion Kostnad nytta'!$C$37)^DG$1))</f>
        <v>63.346604235612872</v>
      </c>
      <c r="DH350" s="45">
        <f>((($B350*2.71^(DH$1*$N350)*($D350/1000)*($O350+$P350)/$D350))/((1+'Instruktion Kostnad nytta'!$C$37)^DH$1))</f>
        <v>63.990020009889072</v>
      </c>
      <c r="DI350" s="45">
        <f>((($B350*2.71^(DI$1*$N350)*($D350/1000)*($O350+$P350)/$D350))/((1+'Instruktion Kostnad nytta'!$C$37)^DI$1))</f>
        <v>64.639971002012857</v>
      </c>
      <c r="DJ350" s="45">
        <f>((($B350*2.71^(DJ$1*$N350)*($D350/1000)*($O350+$P350)/$D350))/((1+'Instruktion Kostnad nytta'!$C$37)^DJ$1))</f>
        <v>65.296523590637122</v>
      </c>
      <c r="DK350" s="45">
        <f>((($B350*2.71^(DK$1*$N350)*($D350/1000)*($O350+$P350)/$D350))/((1+'Instruktion Kostnad nytta'!$C$37)^DK$1))</f>
        <v>65.959744828627237</v>
      </c>
      <c r="DL350" s="45">
        <f>((($B350*2.71^(DL$1*$N350)*($D350/1000)*($O350+$P350)/$D350))/((1+'Instruktion Kostnad nytta'!$C$37)^DL$1))</f>
        <v>66.629702449909004</v>
      </c>
      <c r="DM350" s="45">
        <f>((($B350*2.71^(DM$1*$N350)*($D350/1000)*($O350+$P350)/$D350))/((1+'Instruktion Kostnad nytta'!$C$37)^DM$1))</f>
        <v>67.306464876386457</v>
      </c>
      <c r="DN350" s="45">
        <f>((($B350*2.71^(DN$1*$N350)*($D350/1000)*($O350+$P350)/$D350))/((1+'Instruktion Kostnad nytta'!$C$37)^DN$1))</f>
        <v>67.990101224929418</v>
      </c>
      <c r="DO350" s="45">
        <f>((($B350*2.71^(DO$1*$N350)*($D350/1000)*($O350+$P350)/$D350))/((1+'Instruktion Kostnad nytta'!$C$37)^DO$1))</f>
        <v>68.680681314432647</v>
      </c>
      <c r="DP350" s="45">
        <f>((($B350*2.71^(DP$1*$N350)*($D350/1000)*($O350+$P350)/$D350))/((1+'Instruktion Kostnad nytta'!$C$37)^DP$1))</f>
        <v>69.378275672946003</v>
      </c>
      <c r="DQ350" s="45">
        <f>((($B350*2.71^(DQ$1*$N350)*($D350/1000)*($O350+$P350)/$D350))/((1+'Instruktion Kostnad nytta'!$C$37)^DQ$1))</f>
        <v>70.082955544877592</v>
      </c>
      <c r="DR350" s="45">
        <f>((($B350*2.71^(DR$1*$N350)*($D350/1000)*($O350+$P350)/$D350))/((1+'Instruktion Kostnad nytta'!$C$37)^DR$1))</f>
        <v>70.794792898269904</v>
      </c>
      <c r="DS350" s="45">
        <f>((($B350*2.71^(DS$1*$N350)*($D350/1000)*($O350+$P350)/$D350))/((1+'Instruktion Kostnad nytta'!$C$37)^DS$1))</f>
        <v>71.513860432149713</v>
      </c>
      <c r="DT350" s="45">
        <f>((($B350*2.71^(DT$1*$N350)*($D350/1000)*($O350+$P350)/$D350))/((1+'Instruktion Kostnad nytta'!$C$37)^DT$1))</f>
        <v>72.240231583952706</v>
      </c>
      <c r="DU350" s="45">
        <f>((($B350*2.71^(DU$1*$N350)*($D350/1000)*($O350+$P350)/$D350))/((1+'Instruktion Kostnad nytta'!$C$37)^DU$1))</f>
        <v>72.973980537023593</v>
      </c>
      <c r="DV350" s="45">
        <f>((($B350*2.71^(DV$1*$N350)*($D350/1000)*($O350+$P350)/$D350))/((1+'Instruktion Kostnad nytta'!$C$37)^DV$1))</f>
        <v>73.715182228192504</v>
      </c>
      <c r="DW350" s="45">
        <f>((($B350*2.71^(DW$1*$N350)*($D350/1000)*($O350+$P350)/$D350))/((1+'Instruktion Kostnad nytta'!$C$37)^DW$1))</f>
        <v>74.463912355427894</v>
      </c>
      <c r="DX350" s="45">
        <f>((($B350*2.71^(DX$1*$N350)*($D350/1000)*($O350+$P350)/$D350))/((1+'Instruktion Kostnad nytta'!$C$37)^DX$1))</f>
        <v>75.220247385567816</v>
      </c>
      <c r="DY350" s="45">
        <f>((($B350*2.71^(DY$1*$N350)*($D350/1000)*($O350+$P350)/$D350))/((1+'Instruktion Kostnad nytta'!$C$37)^DY$1))</f>
        <v>75.984264562128971</v>
      </c>
      <c r="DZ350" s="45">
        <f>((($B350*2.71^(DZ$1*$N350)*($D350/1000)*($O350+$P350)/$D350))/((1+'Instruktion Kostnad nytta'!$C$37)^DZ$1))</f>
        <v>76.756041913195887</v>
      </c>
      <c r="EA350" s="45">
        <f>((($B350*2.71^(EA$1*$N350)*($D350/1000)*($O350+$P350)/$D350))/((1+'Instruktion Kostnad nytta'!$C$37)^EA$1))</f>
        <v>77.535658259389692</v>
      </c>
      <c r="EB350" s="45">
        <f>((($B350*2.71^(EB$1*$N350)*($D350/1000)*($O350+$P350)/$D350))/((1+'Instruktion Kostnad nytta'!$C$37)^EB$1))</f>
        <v>78.323193221917847</v>
      </c>
      <c r="EC350" s="45">
        <f>((($B350*2.71^(EC$1*$N350)*($D350/1000)*($O350+$P350)/$D350))/((1+'Instruktion Kostnad nytta'!$C$37)^EC$1))</f>
        <v>79.118727230705829</v>
      </c>
      <c r="ED350" s="45">
        <f>((($B350*2.71^(ED$1*$N350)*($D350/1000)*($O350+$P350)/$D350))/((1+'Instruktion Kostnad nytta'!$C$37)^ED$1))</f>
        <v>79.92234153261137</v>
      </c>
      <c r="EE350" s="45">
        <f>((($B350*2.71^(EE$1*$N350)*($D350/1000)*($O350+$P350)/$D350))/((1+'Instruktion Kostnad nytta'!$C$37)^EE$1))</f>
        <v>80.734118199722133</v>
      </c>
      <c r="EF350" s="45">
        <f>((($B350*2.71^(EF$1*$N350)*($D350/1000)*($O350+$P350)/$D350))/((1+'Instruktion Kostnad nytta'!$C$37)^EF$1))</f>
        <v>81.554140137737463</v>
      </c>
      <c r="EG350" s="45">
        <f>((($B350*2.71^(EG$1*$N350)*($D350/1000)*($O350+$P350)/$D350))/((1+'Instruktion Kostnad nytta'!$C$37)^EG$1))</f>
        <v>82.382491094435622</v>
      </c>
      <c r="EH350" s="45">
        <f>((($B350*2.71^(EH$1*$N350)*($D350/1000)*($O350+$P350)/$D350))/((1+'Instruktion Kostnad nytta'!$C$37)^EH$1))</f>
        <v>83.219255668226751</v>
      </c>
      <c r="EI350" s="45">
        <f>((($B350*2.71^(EI$1*$N350)*($D350/1000)*($O350+$P350)/$D350))/((1+'Instruktion Kostnad nytta'!$C$37)^EI$1))</f>
        <v>84.064519316792683</v>
      </c>
      <c r="EJ350" s="45">
        <f>((($B350*2.71^(EJ$1*$N350)*($D350/1000)*($O350+$P350)/$D350))/((1+'Instruktion Kostnad nytta'!$C$37)^EJ$1))</f>
        <v>84.918368365814985</v>
      </c>
      <c r="EK350" s="45">
        <f>((($B350*2.71^(EK$1*$N350)*($D350/1000)*($O350+$P350)/$D350))/((1+'Instruktion Kostnad nytta'!$C$37)^EK$1))</f>
        <v>85.780890017790796</v>
      </c>
      <c r="EL350" s="45">
        <f>((($B350*2.71^(EL$1*$N350)*($D350/1000)*($O350+$P350)/$D350))/((1+'Instruktion Kostnad nytta'!$C$37)^EL$1))</f>
        <v>86.65217236093919</v>
      </c>
    </row>
    <row r="351" spans="1:142" x14ac:dyDescent="0.25">
      <c r="A351" s="41">
        <v>353</v>
      </c>
      <c r="B351" s="59">
        <v>0.5</v>
      </c>
      <c r="C351" s="59">
        <v>15</v>
      </c>
      <c r="D351" s="60">
        <v>80</v>
      </c>
      <c r="E351" s="59">
        <v>1965</v>
      </c>
      <c r="F351" s="59" t="s">
        <v>98</v>
      </c>
      <c r="G351" s="59">
        <v>127</v>
      </c>
      <c r="H351" s="59" t="s">
        <v>46</v>
      </c>
      <c r="I351" s="59">
        <v>8</v>
      </c>
      <c r="J351" s="41">
        <v>0</v>
      </c>
      <c r="K351" s="41" t="s">
        <v>250</v>
      </c>
      <c r="L351" s="48">
        <f>'Instruktion Kostnad nytta'!C$19/D351+IF((IF(F351="A",'Instruktion Kostnad nytta'!C$25,0)+IF(G351&lt;500,'Instruktion Kostnad nytta'!C$20,('Instruktion Kostnad nytta'!C$20+'Instruktion Kostnad nytta'!C$21))+IF(G351&lt;700,0,('Instruktion Kostnad nytta'!C$22-'Instruktion Kostnad nytta'!C$21))+I351*'Instruktion Kostnad nytta'!C$23/D351)&lt;3000,3000,(IF(F351="A",'Instruktion Kostnad nytta'!C$25,0)+IF(G351&lt;500,'Instruktion Kostnad nytta'!C$20,('Instruktion Kostnad nytta'!C$20+'Instruktion Kostnad nytta'!C$21))+IF(G351&lt;700,0,('Instruktion Kostnad nytta'!C$22-'Instruktion Kostnad nytta'!C$21))+I351*'Instruktion Kostnad nytta'!C$23/D351))</f>
        <v>6875</v>
      </c>
      <c r="M351" s="50">
        <f t="shared" si="15"/>
        <v>6.25</v>
      </c>
      <c r="N351" s="49">
        <f>IF(H351="Gråjärn",'Instruktion Kostnad nytta'!C$32,IF(H351="segjärn",'Instruktion Kostnad nytta'!C$33,IF(H351="PVC",'Instruktion Kostnad nytta'!C$34,IF(H351="PE",'Instruktion Kostnad nytta'!C$35,IF(H351="ST",'Instruktion Kostnad nytta'!C$36,0)))))</f>
        <v>0.03</v>
      </c>
      <c r="O351" s="48">
        <f>IF(G351&lt;200,'Instruktion Kostnad nytta'!C$28,(IF(G351&lt;500,'Instruktion Kostnad nytta'!C$29,'Instruktion Kostnad nytta'!C$30)))</f>
        <v>45000</v>
      </c>
      <c r="P351" s="47">
        <v>4000</v>
      </c>
      <c r="Q351" s="46">
        <f t="shared" si="16"/>
        <v>-429.79509409760863</v>
      </c>
      <c r="R351" s="45">
        <f t="shared" si="17"/>
        <v>-6586.3040142958916</v>
      </c>
      <c r="S351" s="45">
        <f>((($B351*2.71^(S$1*$N351)*($D351/1000)*($O351+$P351)/$D351))/((1+'Instruktion Kostnad nytta'!$C$37)^S$1))</f>
        <v>25.000223905593113</v>
      </c>
      <c r="T351" s="45">
        <f>((($B351*2.71^(T$1*$N351)*($D351/1000)*($O351+$P351)/$D351))/((1+'Instruktion Kostnad nytta'!$C$37)^T$1))</f>
        <v>25.254152882771844</v>
      </c>
      <c r="U351" s="45">
        <f>((($B351*2.71^(U$1*$N351)*($D351/1000)*($O351+$P351)/$D351))/((1+'Instruktion Kostnad nytta'!$C$37)^U$1))</f>
        <v>25.510661033868949</v>
      </c>
      <c r="V351" s="45">
        <f>((($B351*2.71^(V$1*$N351)*($D351/1000)*($O351+$P351)/$D351))/((1+'Instruktion Kostnad nytta'!$C$37)^V$1))</f>
        <v>25.769774555729619</v>
      </c>
      <c r="W351" s="45">
        <f>((($B351*2.71^(W$1*$N351)*($D351/1000)*($O351+$P351)/$D351))/((1+'Instruktion Kostnad nytta'!$C$37)^W$1))</f>
        <v>26.031519911282167</v>
      </c>
      <c r="X351" s="45">
        <f>((($B351*2.71^(X$1*$N351)*($D351/1000)*($O351+$P351)/$D351))/((1+'Instruktion Kostnad nytta'!$C$37)^X$1))</f>
        <v>26.295923832240685</v>
      </c>
      <c r="Y351" s="45">
        <f>((($B351*2.71^(Y$1*$N351)*($D351/1000)*($O351+$P351)/$D351))/((1+'Instruktion Kostnad nytta'!$C$37)^Y$1))</f>
        <v>26.563013321835086</v>
      </c>
      <c r="Z351" s="45">
        <f>((($B351*2.71^(Z$1*$N351)*($D351/1000)*($O351+$P351)/$D351))/((1+'Instruktion Kostnad nytta'!$C$37)^Z$1))</f>
        <v>26.832815657568947</v>
      </c>
      <c r="AA351" s="45">
        <f>((($B351*2.71^(AA$1*$N351)*($D351/1000)*($O351+$P351)/$D351))/((1+'Instruktion Kostnad nytta'!$C$37)^AA$1))</f>
        <v>27.1053583940053</v>
      </c>
      <c r="AB351" s="45">
        <f>((($B351*2.71^(AB$1*$N351)*($D351/1000)*($O351+$P351)/$D351))/((1+'Instruktion Kostnad nytta'!$C$37)^AB$1))</f>
        <v>27.380669365580751</v>
      </c>
      <c r="AC351" s="45">
        <f>((($B351*2.71^(AC$1*$N351)*($D351/1000)*($O351+$P351)/$D351))/((1+'Instruktion Kostnad nytta'!$C$37)^AC$1))</f>
        <v>27.658776689448164</v>
      </c>
      <c r="AD351" s="45">
        <f>((($B351*2.71^(AD$1*$N351)*($D351/1000)*($O351+$P351)/$D351))/((1+'Instruktion Kostnad nytta'!$C$37)^AD$1))</f>
        <v>27.939708768348279</v>
      </c>
      <c r="AE351" s="45">
        <f>((($B351*2.71^(AE$1*$N351)*($D351/1000)*($O351+$P351)/$D351))/((1+'Instruktion Kostnad nytta'!$C$37)^AE$1))</f>
        <v>28.223494293510345</v>
      </c>
      <c r="AF351" s="45">
        <f>((($B351*2.71^(AF$1*$N351)*($D351/1000)*($O351+$P351)/$D351))/((1+'Instruktion Kostnad nytta'!$C$37)^AF$1))</f>
        <v>28.510162247582453</v>
      </c>
      <c r="AG351" s="45">
        <f>((($B351*2.71^(AG$1*$N351)*($D351/1000)*($O351+$P351)/$D351))/((1+'Instruktion Kostnad nytta'!$C$37)^AG$1))</f>
        <v>28.799741907591361</v>
      </c>
      <c r="AH351" s="45">
        <f>((($B351*2.71^(AH$1*$N351)*($D351/1000)*($O351+$P351)/$D351))/((1+'Instruktion Kostnad nytta'!$C$37)^AH$1))</f>
        <v>29.092262847932609</v>
      </c>
      <c r="AI351" s="45">
        <f>((($B351*2.71^(AI$1*$N351)*($D351/1000)*($O351+$P351)/$D351))/((1+'Instruktion Kostnad nytta'!$C$37)^AI$1))</f>
        <v>29.38775494339091</v>
      </c>
      <c r="AJ351" s="45">
        <f>((($B351*2.71^(AJ$1*$N351)*($D351/1000)*($O351+$P351)/$D351))/((1+'Instruktion Kostnad nytta'!$C$37)^AJ$1))</f>
        <v>29.686248372191148</v>
      </c>
      <c r="AK351" s="45">
        <f>((($B351*2.71^(AK$1*$N351)*($D351/1000)*($O351+$P351)/$D351))/((1+'Instruktion Kostnad nytta'!$C$37)^AK$1))</f>
        <v>29.987773619080546</v>
      </c>
      <c r="AL351" s="45">
        <f>((($B351*2.71^(AL$1*$N351)*($D351/1000)*($O351+$P351)/$D351))/((1+'Instruktion Kostnad nytta'!$C$37)^AL$1))</f>
        <v>30.292361478441951</v>
      </c>
      <c r="AM351" s="45">
        <f>((($B351*2.71^(AM$1*$N351)*($D351/1000)*($O351+$P351)/$D351))/((1+'Instruktion Kostnad nytta'!$C$37)^AM$1))</f>
        <v>30.600043057438853</v>
      </c>
      <c r="AN351" s="45">
        <f>((($B351*2.71^(AN$1*$N351)*($D351/1000)*($O351+$P351)/$D351))/((1+'Instruktion Kostnad nytta'!$C$37)^AN$1))</f>
        <v>30.91084977919234</v>
      </c>
      <c r="AO351" s="45">
        <f>((($B351*2.71^(AO$1*$N351)*($D351/1000)*($O351+$P351)/$D351))/((1+'Instruktion Kostnad nytta'!$C$37)^AO$1))</f>
        <v>31.224813385990259</v>
      </c>
      <c r="AP351" s="45">
        <f>((($B351*2.71^(AP$1*$N351)*($D351/1000)*($O351+$P351)/$D351))/((1+'Instruktion Kostnad nytta'!$C$37)^AP$1))</f>
        <v>31.541965942529057</v>
      </c>
      <c r="AQ351" s="45">
        <f>((($B351*2.71^(AQ$1*$N351)*($D351/1000)*($O351+$P351)/$D351))/((1+'Instruktion Kostnad nytta'!$C$37)^AQ$1))</f>
        <v>31.862339839188468</v>
      </c>
      <c r="AR351" s="45">
        <f>((($B351*2.71^(AR$1*$N351)*($D351/1000)*($O351+$P351)/$D351))/((1+'Instruktion Kostnad nytta'!$C$37)^AR$1))</f>
        <v>32.185967795339536</v>
      </c>
      <c r="AS351" s="45">
        <f>((($B351*2.71^(AS$1*$N351)*($D351/1000)*($O351+$P351)/$D351))/((1+'Instruktion Kostnad nytta'!$C$37)^AS$1))</f>
        <v>32.512882862686169</v>
      </c>
      <c r="AT351" s="45">
        <f>((($B351*2.71^(AT$1*$N351)*($D351/1000)*($O351+$P351)/$D351))/((1+'Instruktion Kostnad nytta'!$C$37)^AT$1))</f>
        <v>32.843118428640715</v>
      </c>
      <c r="AU351" s="45">
        <f>((($B351*2.71^(AU$1*$N351)*($D351/1000)*($O351+$P351)/$D351))/((1+'Instruktion Kostnad nytta'!$C$37)^AU$1))</f>
        <v>33.176708219733698</v>
      </c>
      <c r="AV351" s="45">
        <f>((($B351*2.71^(AV$1*$N351)*($D351/1000)*($O351+$P351)/$D351))/((1+'Instruktion Kostnad nytta'!$C$37)^AV$1))</f>
        <v>33.513686305058343</v>
      </c>
      <c r="AW351" s="45">
        <f>((($B351*2.71^(AW$1*$N351)*($D351/1000)*($O351+$P351)/$D351))/((1+'Instruktion Kostnad nytta'!$C$37)^AW$1))</f>
        <v>33.854087099749947</v>
      </c>
      <c r="AX351" s="45">
        <f>((($B351*2.71^(AX$1*$N351)*($D351/1000)*($O351+$P351)/$D351))/((1+'Instruktion Kostnad nytta'!$C$37)^AX$1))</f>
        <v>34.197945368500726</v>
      </c>
      <c r="AY351" s="45">
        <f>((($B351*2.71^(AY$1*$N351)*($D351/1000)*($O351+$P351)/$D351))/((1+'Instruktion Kostnad nytta'!$C$37)^AY$1))</f>
        <v>34.545296229110207</v>
      </c>
      <c r="AZ351" s="45">
        <f>((($B351*2.71^(AZ$1*$N351)*($D351/1000)*($O351+$P351)/$D351))/((1+'Instruktion Kostnad nytta'!$C$37)^AZ$1))</f>
        <v>34.896175156071806</v>
      </c>
      <c r="BA351" s="45">
        <f>((($B351*2.71^(BA$1*$N351)*($D351/1000)*($O351+$P351)/$D351))/((1+'Instruktion Kostnad nytta'!$C$37)^BA$1))</f>
        <v>35.250617984195777</v>
      </c>
      <c r="BB351" s="45">
        <f>((($B351*2.71^(BB$1*$N351)*($D351/1000)*($O351+$P351)/$D351))/((1+'Instruktion Kostnad nytta'!$C$37)^BB$1))</f>
        <v>35.608660912269002</v>
      </c>
      <c r="BC351" s="45">
        <f>((($B351*2.71^(BC$1*$N351)*($D351/1000)*($O351+$P351)/$D351))/((1+'Instruktion Kostnad nytta'!$C$37)^BC$1))</f>
        <v>35.970340506751896</v>
      </c>
      <c r="BD351" s="45">
        <f>((($B351*2.71^(BD$1*$N351)*($D351/1000)*($O351+$P351)/$D351))/((1+'Instruktion Kostnad nytta'!$C$37)^BD$1))</f>
        <v>36.335693705512931</v>
      </c>
      <c r="BE351" s="45">
        <f>((($B351*2.71^(BE$1*$N351)*($D351/1000)*($O351+$P351)/$D351))/((1+'Instruktion Kostnad nytta'!$C$37)^BE$1))</f>
        <v>36.704757821600943</v>
      </c>
      <c r="BF351" s="45">
        <f>((($B351*2.71^(BF$1*$N351)*($D351/1000)*($O351+$P351)/$D351))/((1+'Instruktion Kostnad nytta'!$C$37)^BF$1))</f>
        <v>37.077570547056048</v>
      </c>
      <c r="BG351" s="45">
        <f>((($B351*2.71^(BG$1*$N351)*($D351/1000)*($O351+$P351)/$D351))/((1+'Instruktion Kostnad nytta'!$C$37)^BG$1))</f>
        <v>37.454169956758932</v>
      </c>
      <c r="BH351" s="45">
        <f>((($B351*2.71^(BH$1*$N351)*($D351/1000)*($O351+$P351)/$D351))/((1+'Instruktion Kostnad nytta'!$C$37)^BH$1))</f>
        <v>37.83459451231942</v>
      </c>
      <c r="BI351" s="45">
        <f>((($B351*2.71^(BI$1*$N351)*($D351/1000)*($O351+$P351)/$D351))/((1+'Instruktion Kostnad nytta'!$C$37)^BI$1))</f>
        <v>38.218883066004558</v>
      </c>
      <c r="BJ351" s="45">
        <f>((($B351*2.71^(BJ$1*$N351)*($D351/1000)*($O351+$P351)/$D351))/((1+'Instruktion Kostnad nytta'!$C$37)^BJ$1))</f>
        <v>38.607074864706519</v>
      </c>
      <c r="BK351" s="45">
        <f>((($B351*2.71^(BK$1*$N351)*($D351/1000)*($O351+$P351)/$D351))/((1+'Instruktion Kostnad nytta'!$C$37)^BK$1))</f>
        <v>38.999209553950806</v>
      </c>
      <c r="BL351" s="45">
        <f>((($B351*2.71^(BL$1*$N351)*($D351/1000)*($O351+$P351)/$D351))/((1+'Instruktion Kostnad nytta'!$C$37)^BL$1))</f>
        <v>39.39532718194527</v>
      </c>
      <c r="BM351" s="45">
        <f>((($B351*2.71^(BM$1*$N351)*($D351/1000)*($O351+$P351)/$D351))/((1+'Instruktion Kostnad nytta'!$C$37)^BM$1))</f>
        <v>39.795468203670062</v>
      </c>
      <c r="BN351" s="45">
        <f>((($B351*2.71^(BN$1*$N351)*($D351/1000)*($O351+$P351)/$D351))/((1+'Instruktion Kostnad nytta'!$C$37)^BN$1))</f>
        <v>40.199673485009399</v>
      </c>
      <c r="BO351" s="45">
        <f>((($B351*2.71^(BO$1*$N351)*($D351/1000)*($O351+$P351)/$D351))/((1+'Instruktion Kostnad nytta'!$C$37)^BO$1))</f>
        <v>40.607984306925012</v>
      </c>
      <c r="BP351" s="45">
        <f>((($B351*2.71^(BP$1*$N351)*($D351/1000)*($O351+$P351)/$D351))/((1+'Instruktion Kostnad nytta'!$C$37)^BP$1))</f>
        <v>41.020442369672224</v>
      </c>
      <c r="BQ351" s="45">
        <f>((($B351*2.71^(BQ$1*$N351)*($D351/1000)*($O351+$P351)/$D351))/((1+'Instruktion Kostnad nytta'!$C$37)^BQ$1))</f>
        <v>41.437089797058633</v>
      </c>
      <c r="BR351" s="45">
        <f>((($B351*2.71^(BR$1*$N351)*($D351/1000)*($O351+$P351)/$D351))/((1+'Instruktion Kostnad nytta'!$C$37)^BR$1))</f>
        <v>41.857969140746285</v>
      </c>
      <c r="BS351" s="45">
        <f>((($B351*2.71^(BS$1*$N351)*($D351/1000)*($O351+$P351)/$D351))/((1+'Instruktion Kostnad nytta'!$C$37)^BS$1))</f>
        <v>42.283123384597289</v>
      </c>
      <c r="BT351" s="45">
        <f>((($B351*2.71^(BT$1*$N351)*($D351/1000)*($O351+$P351)/$D351))/((1+'Instruktion Kostnad nytta'!$C$37)^BT$1))</f>
        <v>42.712595949063832</v>
      </c>
      <c r="BU351" s="45">
        <f>((($B351*2.71^(BU$1*$N351)*($D351/1000)*($O351+$P351)/$D351))/((1+'Instruktion Kostnad nytta'!$C$37)^BU$1))</f>
        <v>43.146430695622549</v>
      </c>
      <c r="BV351" s="45">
        <f>((($B351*2.71^(BV$1*$N351)*($D351/1000)*($O351+$P351)/$D351))/((1+'Instruktion Kostnad nytta'!$C$37)^BV$1))</f>
        <v>43.584671931254093</v>
      </c>
      <c r="BW351" s="45">
        <f>((($B351*2.71^(BW$1*$N351)*($D351/1000)*($O351+$P351)/$D351))/((1+'Instruktion Kostnad nytta'!$C$37)^BW$1))</f>
        <v>44.02736441296814</v>
      </c>
      <c r="BX351" s="45">
        <f>((($B351*2.71^(BX$1*$N351)*($D351/1000)*($O351+$P351)/$D351))/((1+'Instruktion Kostnad nytta'!$C$37)^BX$1))</f>
        <v>44.474553352374357</v>
      </c>
      <c r="BY351" s="45">
        <f>((($B351*2.71^(BY$1*$N351)*($D351/1000)*($O351+$P351)/$D351))/((1+'Instruktion Kostnad nytta'!$C$37)^BY$1))</f>
        <v>44.926284420299801</v>
      </c>
      <c r="BZ351" s="45">
        <f>((($B351*2.71^(BZ$1*$N351)*($D351/1000)*($O351+$P351)/$D351))/((1+'Instruktion Kostnad nytta'!$C$37)^BZ$1))</f>
        <v>45.382603751453274</v>
      </c>
      <c r="CA351" s="45">
        <f>((($B351*2.71^(CA$1*$N351)*($D351/1000)*($O351+$P351)/$D351))/((1+'Instruktion Kostnad nytta'!$C$37)^CA$1))</f>
        <v>45.843557949136923</v>
      </c>
      <c r="CB351" s="45">
        <f>((($B351*2.71^(CB$1*$N351)*($D351/1000)*($O351+$P351)/$D351))/((1+'Instruktion Kostnad nytta'!$C$37)^CB$1))</f>
        <v>46.309194090005803</v>
      </c>
      <c r="CC351" s="45">
        <f>((($B351*2.71^(CC$1*$N351)*($D351/1000)*($O351+$P351)/$D351))/((1+'Instruktion Kostnad nytta'!$C$37)^CC$1))</f>
        <v>46.779559728875739</v>
      </c>
      <c r="CD351" s="45">
        <f>((($B351*2.71^(CD$1*$N351)*($D351/1000)*($O351+$P351)/$D351))/((1+'Instruktion Kostnad nytta'!$C$37)^CD$1))</f>
        <v>47.254702903580153</v>
      </c>
      <c r="CE351" s="45">
        <f>((($B351*2.71^(CE$1*$N351)*($D351/1000)*($O351+$P351)/$D351))/((1+'Instruktion Kostnad nytta'!$C$37)^CE$1))</f>
        <v>47.734672139875926</v>
      </c>
      <c r="CF351" s="45">
        <f>((($B351*2.71^(CF$1*$N351)*($D351/1000)*($O351+$P351)/$D351))/((1+'Instruktion Kostnad nytta'!$C$37)^CF$1))</f>
        <v>48.219516456399383</v>
      </c>
      <c r="CG351" s="45">
        <f>((($B351*2.71^(CG$1*$N351)*($D351/1000)*($O351+$P351)/$D351))/((1+'Instruktion Kostnad nytta'!$C$37)^CG$1))</f>
        <v>48.709285369672486</v>
      </c>
      <c r="CH351" s="45">
        <f>((($B351*2.71^(CH$1*$N351)*($D351/1000)*($O351+$P351)/$D351))/((1+'Instruktion Kostnad nytta'!$C$37)^CH$1))</f>
        <v>49.204028899159844</v>
      </c>
      <c r="CI351" s="45">
        <f>((($B351*2.71^(CI$1*$N351)*($D351/1000)*($O351+$P351)/$D351))/((1+'Instruktion Kostnad nytta'!$C$37)^CI$1))</f>
        <v>49.703797572377269</v>
      </c>
      <c r="CJ351" s="45">
        <f>((($B351*2.71^(CJ$1*$N351)*($D351/1000)*($O351+$P351)/$D351))/((1+'Instruktion Kostnad nytta'!$C$37)^CJ$1))</f>
        <v>50.208642430051853</v>
      </c>
      <c r="CK351" s="45">
        <f>((($B351*2.71^(CK$1*$N351)*($D351/1000)*($O351+$P351)/$D351))/((1+'Instruktion Kostnad nytta'!$C$37)^CK$1))</f>
        <v>50.718615031334977</v>
      </c>
      <c r="CL351" s="45">
        <f>((($B351*2.71^(CL$1*$N351)*($D351/1000)*($O351+$P351)/$D351))/((1+'Instruktion Kostnad nytta'!$C$37)^CL$1))</f>
        <v>51.233767459067714</v>
      </c>
      <c r="CM351" s="45">
        <f>((($B351*2.71^(CM$1*$N351)*($D351/1000)*($O351+$P351)/$D351))/((1+'Instruktion Kostnad nytta'!$C$37)^CM$1))</f>
        <v>51.754152325100151</v>
      </c>
      <c r="CN351" s="45">
        <f>((($B351*2.71^(CN$1*$N351)*($D351/1000)*($O351+$P351)/$D351))/((1+'Instruktion Kostnad nytta'!$C$37)^CN$1))</f>
        <v>52.279822775664641</v>
      </c>
      <c r="CO351" s="45">
        <f>((($B351*2.71^(CO$1*$N351)*($D351/1000)*($O351+$P351)/$D351))/((1+'Instruktion Kostnad nytta'!$C$37)^CO$1))</f>
        <v>52.81083249680313</v>
      </c>
      <c r="CP351" s="45">
        <f>((($B351*2.71^(CP$1*$N351)*($D351/1000)*($O351+$P351)/$D351))/((1+'Instruktion Kostnad nytta'!$C$37)^CP$1))</f>
        <v>53.34723571985068</v>
      </c>
      <c r="CQ351" s="45">
        <f>((($B351*2.71^(CQ$1*$N351)*($D351/1000)*($O351+$P351)/$D351))/((1+'Instruktion Kostnad nytta'!$C$37)^CQ$1))</f>
        <v>53.889087226973508</v>
      </c>
      <c r="CR351" s="45">
        <f>((($B351*2.71^(CR$1*$N351)*($D351/1000)*($O351+$P351)/$D351))/((1+'Instruktion Kostnad nytta'!$C$37)^CR$1))</f>
        <v>54.436442356764182</v>
      </c>
      <c r="CS351" s="45">
        <f>((($B351*2.71^(CS$1*$N351)*($D351/1000)*($O351+$P351)/$D351))/((1+'Instruktion Kostnad nytta'!$C$37)^CS$1))</f>
        <v>54.989357009892906</v>
      </c>
      <c r="CT351" s="45">
        <f>((($B351*2.71^(CT$1*$N351)*($D351/1000)*($O351+$P351)/$D351))/((1+'Instruktion Kostnad nytta'!$C$37)^CT$1))</f>
        <v>55.547887654816996</v>
      </c>
      <c r="CU351" s="45">
        <f>((($B351*2.71^(CU$1*$N351)*($D351/1000)*($O351+$P351)/$D351))/((1+'Instruktion Kostnad nytta'!$C$37)^CU$1))</f>
        <v>56.112091333547696</v>
      </c>
      <c r="CV351" s="45">
        <f>((($B351*2.71^(CV$1*$N351)*($D351/1000)*($O351+$P351)/$D351))/((1+'Instruktion Kostnad nytta'!$C$37)^CV$1))</f>
        <v>56.682025667475763</v>
      </c>
      <c r="CW351" s="45">
        <f>((($B351*2.71^(CW$1*$N351)*($D351/1000)*($O351+$P351)/$D351))/((1+'Instruktion Kostnad nytta'!$C$37)^CW$1))</f>
        <v>57.257748863256467</v>
      </c>
      <c r="CX351" s="45">
        <f>((($B351*2.71^(CX$1*$N351)*($D351/1000)*($O351+$P351)/$D351))/((1+'Instruktion Kostnad nytta'!$C$37)^CX$1))</f>
        <v>57.83931971875387</v>
      </c>
      <c r="CY351" s="45">
        <f>((($B351*2.71^(CY$1*$N351)*($D351/1000)*($O351+$P351)/$D351))/((1+'Instruktion Kostnad nytta'!$C$37)^CY$1))</f>
        <v>58.426797629046156</v>
      </c>
      <c r="CZ351" s="45">
        <f>((($B351*2.71^(CZ$1*$N351)*($D351/1000)*($O351+$P351)/$D351))/((1+'Instruktion Kostnad nytta'!$C$37)^CZ$1))</f>
        <v>59.020242592491172</v>
      </c>
      <c r="DA351" s="45">
        <f>((($B351*2.71^(DA$1*$N351)*($D351/1000)*($O351+$P351)/$D351))/((1+'Instruktion Kostnad nytta'!$C$37)^DA$1))</f>
        <v>59.61971521685431</v>
      </c>
      <c r="DB351" s="45">
        <f>((($B351*2.71^(DB$1*$N351)*($D351/1000)*($O351+$P351)/$D351))/((1+'Instruktion Kostnad nytta'!$C$37)^DB$1))</f>
        <v>60.225276725498077</v>
      </c>
      <c r="DC351" s="45">
        <f>((($B351*2.71^(DC$1*$N351)*($D351/1000)*($O351+$P351)/$D351))/((1+'Instruktion Kostnad nytta'!$C$37)^DC$1))</f>
        <v>60.836988963634859</v>
      </c>
      <c r="DD351" s="45">
        <f>((($B351*2.71^(DD$1*$N351)*($D351/1000)*($O351+$P351)/$D351))/((1+'Instruktion Kostnad nytta'!$C$37)^DD$1))</f>
        <v>61.454914404643155</v>
      </c>
      <c r="DE351" s="45">
        <f>((($B351*2.71^(DE$1*$N351)*($D351/1000)*($O351+$P351)/$D351))/((1+'Instruktion Kostnad nytta'!$C$37)^DE$1))</f>
        <v>62.079116156447682</v>
      </c>
      <c r="DF351" s="45">
        <f>((($B351*2.71^(DF$1*$N351)*($D351/1000)*($O351+$P351)/$D351))/((1+'Instruktion Kostnad nytta'!$C$37)^DF$1))</f>
        <v>62.70965796796483</v>
      </c>
      <c r="DG351" s="45">
        <f>((($B351*2.71^(DG$1*$N351)*($D351/1000)*($O351+$P351)/$D351))/((1+'Instruktion Kostnad nytta'!$C$37)^DG$1))</f>
        <v>63.346604235612872</v>
      </c>
      <c r="DH351" s="45">
        <f>((($B351*2.71^(DH$1*$N351)*($D351/1000)*($O351+$P351)/$D351))/((1+'Instruktion Kostnad nytta'!$C$37)^DH$1))</f>
        <v>63.990020009889072</v>
      </c>
      <c r="DI351" s="45">
        <f>((($B351*2.71^(DI$1*$N351)*($D351/1000)*($O351+$P351)/$D351))/((1+'Instruktion Kostnad nytta'!$C$37)^DI$1))</f>
        <v>64.639971002012857</v>
      </c>
      <c r="DJ351" s="45">
        <f>((($B351*2.71^(DJ$1*$N351)*($D351/1000)*($O351+$P351)/$D351))/((1+'Instruktion Kostnad nytta'!$C$37)^DJ$1))</f>
        <v>65.296523590637122</v>
      </c>
      <c r="DK351" s="45">
        <f>((($B351*2.71^(DK$1*$N351)*($D351/1000)*($O351+$P351)/$D351))/((1+'Instruktion Kostnad nytta'!$C$37)^DK$1))</f>
        <v>65.959744828627237</v>
      </c>
      <c r="DL351" s="45">
        <f>((($B351*2.71^(DL$1*$N351)*($D351/1000)*($O351+$P351)/$D351))/((1+'Instruktion Kostnad nytta'!$C$37)^DL$1))</f>
        <v>66.629702449909004</v>
      </c>
      <c r="DM351" s="45">
        <f>((($B351*2.71^(DM$1*$N351)*($D351/1000)*($O351+$P351)/$D351))/((1+'Instruktion Kostnad nytta'!$C$37)^DM$1))</f>
        <v>67.306464876386457</v>
      </c>
      <c r="DN351" s="45">
        <f>((($B351*2.71^(DN$1*$N351)*($D351/1000)*($O351+$P351)/$D351))/((1+'Instruktion Kostnad nytta'!$C$37)^DN$1))</f>
        <v>67.990101224929418</v>
      </c>
      <c r="DO351" s="45">
        <f>((($B351*2.71^(DO$1*$N351)*($D351/1000)*($O351+$P351)/$D351))/((1+'Instruktion Kostnad nytta'!$C$37)^DO$1))</f>
        <v>68.680681314432647</v>
      </c>
      <c r="DP351" s="45">
        <f>((($B351*2.71^(DP$1*$N351)*($D351/1000)*($O351+$P351)/$D351))/((1+'Instruktion Kostnad nytta'!$C$37)^DP$1))</f>
        <v>69.378275672946003</v>
      </c>
      <c r="DQ351" s="45">
        <f>((($B351*2.71^(DQ$1*$N351)*($D351/1000)*($O351+$P351)/$D351))/((1+'Instruktion Kostnad nytta'!$C$37)^DQ$1))</f>
        <v>70.082955544877592</v>
      </c>
      <c r="DR351" s="45">
        <f>((($B351*2.71^(DR$1*$N351)*($D351/1000)*($O351+$P351)/$D351))/((1+'Instruktion Kostnad nytta'!$C$37)^DR$1))</f>
        <v>70.794792898269904</v>
      </c>
      <c r="DS351" s="45">
        <f>((($B351*2.71^(DS$1*$N351)*($D351/1000)*($O351+$P351)/$D351))/((1+'Instruktion Kostnad nytta'!$C$37)^DS$1))</f>
        <v>71.513860432149713</v>
      </c>
      <c r="DT351" s="45">
        <f>((($B351*2.71^(DT$1*$N351)*($D351/1000)*($O351+$P351)/$D351))/((1+'Instruktion Kostnad nytta'!$C$37)^DT$1))</f>
        <v>72.240231583952706</v>
      </c>
      <c r="DU351" s="45">
        <f>((($B351*2.71^(DU$1*$N351)*($D351/1000)*($O351+$P351)/$D351))/((1+'Instruktion Kostnad nytta'!$C$37)^DU$1))</f>
        <v>72.973980537023593</v>
      </c>
      <c r="DV351" s="45">
        <f>((($B351*2.71^(DV$1*$N351)*($D351/1000)*($O351+$P351)/$D351))/((1+'Instruktion Kostnad nytta'!$C$37)^DV$1))</f>
        <v>73.715182228192504</v>
      </c>
      <c r="DW351" s="45">
        <f>((($B351*2.71^(DW$1*$N351)*($D351/1000)*($O351+$P351)/$D351))/((1+'Instruktion Kostnad nytta'!$C$37)^DW$1))</f>
        <v>74.463912355427894</v>
      </c>
      <c r="DX351" s="45">
        <f>((($B351*2.71^(DX$1*$N351)*($D351/1000)*($O351+$P351)/$D351))/((1+'Instruktion Kostnad nytta'!$C$37)^DX$1))</f>
        <v>75.220247385567816</v>
      </c>
      <c r="DY351" s="45">
        <f>((($B351*2.71^(DY$1*$N351)*($D351/1000)*($O351+$P351)/$D351))/((1+'Instruktion Kostnad nytta'!$C$37)^DY$1))</f>
        <v>75.984264562128971</v>
      </c>
      <c r="DZ351" s="45">
        <f>((($B351*2.71^(DZ$1*$N351)*($D351/1000)*($O351+$P351)/$D351))/((1+'Instruktion Kostnad nytta'!$C$37)^DZ$1))</f>
        <v>76.756041913195887</v>
      </c>
      <c r="EA351" s="45">
        <f>((($B351*2.71^(EA$1*$N351)*($D351/1000)*($O351+$P351)/$D351))/((1+'Instruktion Kostnad nytta'!$C$37)^EA$1))</f>
        <v>77.535658259389692</v>
      </c>
      <c r="EB351" s="45">
        <f>((($B351*2.71^(EB$1*$N351)*($D351/1000)*($O351+$P351)/$D351))/((1+'Instruktion Kostnad nytta'!$C$37)^EB$1))</f>
        <v>78.323193221917847</v>
      </c>
      <c r="EC351" s="45">
        <f>((($B351*2.71^(EC$1*$N351)*($D351/1000)*($O351+$P351)/$D351))/((1+'Instruktion Kostnad nytta'!$C$37)^EC$1))</f>
        <v>79.118727230705829</v>
      </c>
      <c r="ED351" s="45">
        <f>((($B351*2.71^(ED$1*$N351)*($D351/1000)*($O351+$P351)/$D351))/((1+'Instruktion Kostnad nytta'!$C$37)^ED$1))</f>
        <v>79.92234153261137</v>
      </c>
      <c r="EE351" s="45">
        <f>((($B351*2.71^(EE$1*$N351)*($D351/1000)*($O351+$P351)/$D351))/((1+'Instruktion Kostnad nytta'!$C$37)^EE$1))</f>
        <v>80.734118199722133</v>
      </c>
      <c r="EF351" s="45">
        <f>((($B351*2.71^(EF$1*$N351)*($D351/1000)*($O351+$P351)/$D351))/((1+'Instruktion Kostnad nytta'!$C$37)^EF$1))</f>
        <v>81.554140137737463</v>
      </c>
      <c r="EG351" s="45">
        <f>((($B351*2.71^(EG$1*$N351)*($D351/1000)*($O351+$P351)/$D351))/((1+'Instruktion Kostnad nytta'!$C$37)^EG$1))</f>
        <v>82.382491094435622</v>
      </c>
      <c r="EH351" s="45">
        <f>((($B351*2.71^(EH$1*$N351)*($D351/1000)*($O351+$P351)/$D351))/((1+'Instruktion Kostnad nytta'!$C$37)^EH$1))</f>
        <v>83.219255668226751</v>
      </c>
      <c r="EI351" s="45">
        <f>((($B351*2.71^(EI$1*$N351)*($D351/1000)*($O351+$P351)/$D351))/((1+'Instruktion Kostnad nytta'!$C$37)^EI$1))</f>
        <v>84.064519316792683</v>
      </c>
      <c r="EJ351" s="45">
        <f>((($B351*2.71^(EJ$1*$N351)*($D351/1000)*($O351+$P351)/$D351))/((1+'Instruktion Kostnad nytta'!$C$37)^EJ$1))</f>
        <v>84.918368365814985</v>
      </c>
      <c r="EK351" s="45">
        <f>((($B351*2.71^(EK$1*$N351)*($D351/1000)*($O351+$P351)/$D351))/((1+'Instruktion Kostnad nytta'!$C$37)^EK$1))</f>
        <v>85.780890017790796</v>
      </c>
      <c r="EL351" s="45">
        <f>((($B351*2.71^(EL$1*$N351)*($D351/1000)*($O351+$P351)/$D351))/((1+'Instruktion Kostnad nytta'!$C$37)^EL$1))</f>
        <v>86.65217236093919</v>
      </c>
    </row>
    <row r="352" spans="1:142" x14ac:dyDescent="0.25">
      <c r="A352" s="41">
        <v>354</v>
      </c>
      <c r="B352" s="59">
        <v>0.5</v>
      </c>
      <c r="C352" s="59">
        <v>15</v>
      </c>
      <c r="D352" s="60">
        <v>80</v>
      </c>
      <c r="E352" s="59">
        <v>1965</v>
      </c>
      <c r="F352" s="59" t="s">
        <v>98</v>
      </c>
      <c r="G352" s="59">
        <v>127</v>
      </c>
      <c r="H352" s="59" t="s">
        <v>46</v>
      </c>
      <c r="I352" s="59">
        <v>8</v>
      </c>
      <c r="J352" s="41">
        <v>0</v>
      </c>
      <c r="K352" s="41" t="s">
        <v>249</v>
      </c>
      <c r="L352" s="48">
        <f>'Instruktion Kostnad nytta'!C$19/D352+IF((IF(F352="A",'Instruktion Kostnad nytta'!C$25,0)+IF(G352&lt;500,'Instruktion Kostnad nytta'!C$20,('Instruktion Kostnad nytta'!C$20+'Instruktion Kostnad nytta'!C$21))+IF(G352&lt;700,0,('Instruktion Kostnad nytta'!C$22-'Instruktion Kostnad nytta'!C$21))+I352*'Instruktion Kostnad nytta'!C$23/D352)&lt;3000,3000,(IF(F352="A",'Instruktion Kostnad nytta'!C$25,0)+IF(G352&lt;500,'Instruktion Kostnad nytta'!C$20,('Instruktion Kostnad nytta'!C$20+'Instruktion Kostnad nytta'!C$21))+IF(G352&lt;700,0,('Instruktion Kostnad nytta'!C$22-'Instruktion Kostnad nytta'!C$21))+I352*'Instruktion Kostnad nytta'!C$23/D352))</f>
        <v>6875</v>
      </c>
      <c r="M352" s="50">
        <f t="shared" si="15"/>
        <v>6.25</v>
      </c>
      <c r="N352" s="49">
        <f>IF(H352="Gråjärn",'Instruktion Kostnad nytta'!C$32,IF(H352="segjärn",'Instruktion Kostnad nytta'!C$33,IF(H352="PVC",'Instruktion Kostnad nytta'!C$34,IF(H352="PE",'Instruktion Kostnad nytta'!C$35,IF(H352="ST",'Instruktion Kostnad nytta'!C$36,0)))))</f>
        <v>0.03</v>
      </c>
      <c r="O352" s="48">
        <f>IF(G352&lt;200,'Instruktion Kostnad nytta'!C$28,(IF(G352&lt;500,'Instruktion Kostnad nytta'!C$29,'Instruktion Kostnad nytta'!C$30)))</f>
        <v>45000</v>
      </c>
      <c r="P352" s="47">
        <v>4000</v>
      </c>
      <c r="Q352" s="46">
        <f t="shared" si="16"/>
        <v>-429.79509409760863</v>
      </c>
      <c r="R352" s="45">
        <f t="shared" si="17"/>
        <v>-6586.3040142958916</v>
      </c>
      <c r="S352" s="45">
        <f>((($B352*2.71^(S$1*$N352)*($D352/1000)*($O352+$P352)/$D352))/((1+'Instruktion Kostnad nytta'!$C$37)^S$1))</f>
        <v>25.000223905593113</v>
      </c>
      <c r="T352" s="45">
        <f>((($B352*2.71^(T$1*$N352)*($D352/1000)*($O352+$P352)/$D352))/((1+'Instruktion Kostnad nytta'!$C$37)^T$1))</f>
        <v>25.254152882771844</v>
      </c>
      <c r="U352" s="45">
        <f>((($B352*2.71^(U$1*$N352)*($D352/1000)*($O352+$P352)/$D352))/((1+'Instruktion Kostnad nytta'!$C$37)^U$1))</f>
        <v>25.510661033868949</v>
      </c>
      <c r="V352" s="45">
        <f>((($B352*2.71^(V$1*$N352)*($D352/1000)*($O352+$P352)/$D352))/((1+'Instruktion Kostnad nytta'!$C$37)^V$1))</f>
        <v>25.769774555729619</v>
      </c>
      <c r="W352" s="45">
        <f>((($B352*2.71^(W$1*$N352)*($D352/1000)*($O352+$P352)/$D352))/((1+'Instruktion Kostnad nytta'!$C$37)^W$1))</f>
        <v>26.031519911282167</v>
      </c>
      <c r="X352" s="45">
        <f>((($B352*2.71^(X$1*$N352)*($D352/1000)*($O352+$P352)/$D352))/((1+'Instruktion Kostnad nytta'!$C$37)^X$1))</f>
        <v>26.295923832240685</v>
      </c>
      <c r="Y352" s="45">
        <f>((($B352*2.71^(Y$1*$N352)*($D352/1000)*($O352+$P352)/$D352))/((1+'Instruktion Kostnad nytta'!$C$37)^Y$1))</f>
        <v>26.563013321835086</v>
      </c>
      <c r="Z352" s="45">
        <f>((($B352*2.71^(Z$1*$N352)*($D352/1000)*($O352+$P352)/$D352))/((1+'Instruktion Kostnad nytta'!$C$37)^Z$1))</f>
        <v>26.832815657568947</v>
      </c>
      <c r="AA352" s="45">
        <f>((($B352*2.71^(AA$1*$N352)*($D352/1000)*($O352+$P352)/$D352))/((1+'Instruktion Kostnad nytta'!$C$37)^AA$1))</f>
        <v>27.1053583940053</v>
      </c>
      <c r="AB352" s="45">
        <f>((($B352*2.71^(AB$1*$N352)*($D352/1000)*($O352+$P352)/$D352))/((1+'Instruktion Kostnad nytta'!$C$37)^AB$1))</f>
        <v>27.380669365580751</v>
      </c>
      <c r="AC352" s="45">
        <f>((($B352*2.71^(AC$1*$N352)*($D352/1000)*($O352+$P352)/$D352))/((1+'Instruktion Kostnad nytta'!$C$37)^AC$1))</f>
        <v>27.658776689448164</v>
      </c>
      <c r="AD352" s="45">
        <f>((($B352*2.71^(AD$1*$N352)*($D352/1000)*($O352+$P352)/$D352))/((1+'Instruktion Kostnad nytta'!$C$37)^AD$1))</f>
        <v>27.939708768348279</v>
      </c>
      <c r="AE352" s="45">
        <f>((($B352*2.71^(AE$1*$N352)*($D352/1000)*($O352+$P352)/$D352))/((1+'Instruktion Kostnad nytta'!$C$37)^AE$1))</f>
        <v>28.223494293510345</v>
      </c>
      <c r="AF352" s="45">
        <f>((($B352*2.71^(AF$1*$N352)*($D352/1000)*($O352+$P352)/$D352))/((1+'Instruktion Kostnad nytta'!$C$37)^AF$1))</f>
        <v>28.510162247582453</v>
      </c>
      <c r="AG352" s="45">
        <f>((($B352*2.71^(AG$1*$N352)*($D352/1000)*($O352+$P352)/$D352))/((1+'Instruktion Kostnad nytta'!$C$37)^AG$1))</f>
        <v>28.799741907591361</v>
      </c>
      <c r="AH352" s="45">
        <f>((($B352*2.71^(AH$1*$N352)*($D352/1000)*($O352+$P352)/$D352))/((1+'Instruktion Kostnad nytta'!$C$37)^AH$1))</f>
        <v>29.092262847932609</v>
      </c>
      <c r="AI352" s="45">
        <f>((($B352*2.71^(AI$1*$N352)*($D352/1000)*($O352+$P352)/$D352))/((1+'Instruktion Kostnad nytta'!$C$37)^AI$1))</f>
        <v>29.38775494339091</v>
      </c>
      <c r="AJ352" s="45">
        <f>((($B352*2.71^(AJ$1*$N352)*($D352/1000)*($O352+$P352)/$D352))/((1+'Instruktion Kostnad nytta'!$C$37)^AJ$1))</f>
        <v>29.686248372191148</v>
      </c>
      <c r="AK352" s="45">
        <f>((($B352*2.71^(AK$1*$N352)*($D352/1000)*($O352+$P352)/$D352))/((1+'Instruktion Kostnad nytta'!$C$37)^AK$1))</f>
        <v>29.987773619080546</v>
      </c>
      <c r="AL352" s="45">
        <f>((($B352*2.71^(AL$1*$N352)*($D352/1000)*($O352+$P352)/$D352))/((1+'Instruktion Kostnad nytta'!$C$37)^AL$1))</f>
        <v>30.292361478441951</v>
      </c>
      <c r="AM352" s="45">
        <f>((($B352*2.71^(AM$1*$N352)*($D352/1000)*($O352+$P352)/$D352))/((1+'Instruktion Kostnad nytta'!$C$37)^AM$1))</f>
        <v>30.600043057438853</v>
      </c>
      <c r="AN352" s="45">
        <f>((($B352*2.71^(AN$1*$N352)*($D352/1000)*($O352+$P352)/$D352))/((1+'Instruktion Kostnad nytta'!$C$37)^AN$1))</f>
        <v>30.91084977919234</v>
      </c>
      <c r="AO352" s="45">
        <f>((($B352*2.71^(AO$1*$N352)*($D352/1000)*($O352+$P352)/$D352))/((1+'Instruktion Kostnad nytta'!$C$37)^AO$1))</f>
        <v>31.224813385990259</v>
      </c>
      <c r="AP352" s="45">
        <f>((($B352*2.71^(AP$1*$N352)*($D352/1000)*($O352+$P352)/$D352))/((1+'Instruktion Kostnad nytta'!$C$37)^AP$1))</f>
        <v>31.541965942529057</v>
      </c>
      <c r="AQ352" s="45">
        <f>((($B352*2.71^(AQ$1*$N352)*($D352/1000)*($O352+$P352)/$D352))/((1+'Instruktion Kostnad nytta'!$C$37)^AQ$1))</f>
        <v>31.862339839188468</v>
      </c>
      <c r="AR352" s="45">
        <f>((($B352*2.71^(AR$1*$N352)*($D352/1000)*($O352+$P352)/$D352))/((1+'Instruktion Kostnad nytta'!$C$37)^AR$1))</f>
        <v>32.185967795339536</v>
      </c>
      <c r="AS352" s="45">
        <f>((($B352*2.71^(AS$1*$N352)*($D352/1000)*($O352+$P352)/$D352))/((1+'Instruktion Kostnad nytta'!$C$37)^AS$1))</f>
        <v>32.512882862686169</v>
      </c>
      <c r="AT352" s="45">
        <f>((($B352*2.71^(AT$1*$N352)*($D352/1000)*($O352+$P352)/$D352))/((1+'Instruktion Kostnad nytta'!$C$37)^AT$1))</f>
        <v>32.843118428640715</v>
      </c>
      <c r="AU352" s="45">
        <f>((($B352*2.71^(AU$1*$N352)*($D352/1000)*($O352+$P352)/$D352))/((1+'Instruktion Kostnad nytta'!$C$37)^AU$1))</f>
        <v>33.176708219733698</v>
      </c>
      <c r="AV352" s="45">
        <f>((($B352*2.71^(AV$1*$N352)*($D352/1000)*($O352+$P352)/$D352))/((1+'Instruktion Kostnad nytta'!$C$37)^AV$1))</f>
        <v>33.513686305058343</v>
      </c>
      <c r="AW352" s="45">
        <f>((($B352*2.71^(AW$1*$N352)*($D352/1000)*($O352+$P352)/$D352))/((1+'Instruktion Kostnad nytta'!$C$37)^AW$1))</f>
        <v>33.854087099749947</v>
      </c>
      <c r="AX352" s="45">
        <f>((($B352*2.71^(AX$1*$N352)*($D352/1000)*($O352+$P352)/$D352))/((1+'Instruktion Kostnad nytta'!$C$37)^AX$1))</f>
        <v>34.197945368500726</v>
      </c>
      <c r="AY352" s="45">
        <f>((($B352*2.71^(AY$1*$N352)*($D352/1000)*($O352+$P352)/$D352))/((1+'Instruktion Kostnad nytta'!$C$37)^AY$1))</f>
        <v>34.545296229110207</v>
      </c>
      <c r="AZ352" s="45">
        <f>((($B352*2.71^(AZ$1*$N352)*($D352/1000)*($O352+$P352)/$D352))/((1+'Instruktion Kostnad nytta'!$C$37)^AZ$1))</f>
        <v>34.896175156071806</v>
      </c>
      <c r="BA352" s="45">
        <f>((($B352*2.71^(BA$1*$N352)*($D352/1000)*($O352+$P352)/$D352))/((1+'Instruktion Kostnad nytta'!$C$37)^BA$1))</f>
        <v>35.250617984195777</v>
      </c>
      <c r="BB352" s="45">
        <f>((($B352*2.71^(BB$1*$N352)*($D352/1000)*($O352+$P352)/$D352))/((1+'Instruktion Kostnad nytta'!$C$37)^BB$1))</f>
        <v>35.608660912269002</v>
      </c>
      <c r="BC352" s="45">
        <f>((($B352*2.71^(BC$1*$N352)*($D352/1000)*($O352+$P352)/$D352))/((1+'Instruktion Kostnad nytta'!$C$37)^BC$1))</f>
        <v>35.970340506751896</v>
      </c>
      <c r="BD352" s="45">
        <f>((($B352*2.71^(BD$1*$N352)*($D352/1000)*($O352+$P352)/$D352))/((1+'Instruktion Kostnad nytta'!$C$37)^BD$1))</f>
        <v>36.335693705512931</v>
      </c>
      <c r="BE352" s="45">
        <f>((($B352*2.71^(BE$1*$N352)*($D352/1000)*($O352+$P352)/$D352))/((1+'Instruktion Kostnad nytta'!$C$37)^BE$1))</f>
        <v>36.704757821600943</v>
      </c>
      <c r="BF352" s="45">
        <f>((($B352*2.71^(BF$1*$N352)*($D352/1000)*($O352+$P352)/$D352))/((1+'Instruktion Kostnad nytta'!$C$37)^BF$1))</f>
        <v>37.077570547056048</v>
      </c>
      <c r="BG352" s="45">
        <f>((($B352*2.71^(BG$1*$N352)*($D352/1000)*($O352+$P352)/$D352))/((1+'Instruktion Kostnad nytta'!$C$37)^BG$1))</f>
        <v>37.454169956758932</v>
      </c>
      <c r="BH352" s="45">
        <f>((($B352*2.71^(BH$1*$N352)*($D352/1000)*($O352+$P352)/$D352))/((1+'Instruktion Kostnad nytta'!$C$37)^BH$1))</f>
        <v>37.83459451231942</v>
      </c>
      <c r="BI352" s="45">
        <f>((($B352*2.71^(BI$1*$N352)*($D352/1000)*($O352+$P352)/$D352))/((1+'Instruktion Kostnad nytta'!$C$37)^BI$1))</f>
        <v>38.218883066004558</v>
      </c>
      <c r="BJ352" s="45">
        <f>((($B352*2.71^(BJ$1*$N352)*($D352/1000)*($O352+$P352)/$D352))/((1+'Instruktion Kostnad nytta'!$C$37)^BJ$1))</f>
        <v>38.607074864706519</v>
      </c>
      <c r="BK352" s="45">
        <f>((($B352*2.71^(BK$1*$N352)*($D352/1000)*($O352+$P352)/$D352))/((1+'Instruktion Kostnad nytta'!$C$37)^BK$1))</f>
        <v>38.999209553950806</v>
      </c>
      <c r="BL352" s="45">
        <f>((($B352*2.71^(BL$1*$N352)*($D352/1000)*($O352+$P352)/$D352))/((1+'Instruktion Kostnad nytta'!$C$37)^BL$1))</f>
        <v>39.39532718194527</v>
      </c>
      <c r="BM352" s="45">
        <f>((($B352*2.71^(BM$1*$N352)*($D352/1000)*($O352+$P352)/$D352))/((1+'Instruktion Kostnad nytta'!$C$37)^BM$1))</f>
        <v>39.795468203670062</v>
      </c>
      <c r="BN352" s="45">
        <f>((($B352*2.71^(BN$1*$N352)*($D352/1000)*($O352+$P352)/$D352))/((1+'Instruktion Kostnad nytta'!$C$37)^BN$1))</f>
        <v>40.199673485009399</v>
      </c>
      <c r="BO352" s="45">
        <f>((($B352*2.71^(BO$1*$N352)*($D352/1000)*($O352+$P352)/$D352))/((1+'Instruktion Kostnad nytta'!$C$37)^BO$1))</f>
        <v>40.607984306925012</v>
      </c>
      <c r="BP352" s="45">
        <f>((($B352*2.71^(BP$1*$N352)*($D352/1000)*($O352+$P352)/$D352))/((1+'Instruktion Kostnad nytta'!$C$37)^BP$1))</f>
        <v>41.020442369672224</v>
      </c>
      <c r="BQ352" s="45">
        <f>((($B352*2.71^(BQ$1*$N352)*($D352/1000)*($O352+$P352)/$D352))/((1+'Instruktion Kostnad nytta'!$C$37)^BQ$1))</f>
        <v>41.437089797058633</v>
      </c>
      <c r="BR352" s="45">
        <f>((($B352*2.71^(BR$1*$N352)*($D352/1000)*($O352+$P352)/$D352))/((1+'Instruktion Kostnad nytta'!$C$37)^BR$1))</f>
        <v>41.857969140746285</v>
      </c>
      <c r="BS352" s="45">
        <f>((($B352*2.71^(BS$1*$N352)*($D352/1000)*($O352+$P352)/$D352))/((1+'Instruktion Kostnad nytta'!$C$37)^BS$1))</f>
        <v>42.283123384597289</v>
      </c>
      <c r="BT352" s="45">
        <f>((($B352*2.71^(BT$1*$N352)*($D352/1000)*($O352+$P352)/$D352))/((1+'Instruktion Kostnad nytta'!$C$37)^BT$1))</f>
        <v>42.712595949063832</v>
      </c>
      <c r="BU352" s="45">
        <f>((($B352*2.71^(BU$1*$N352)*($D352/1000)*($O352+$P352)/$D352))/((1+'Instruktion Kostnad nytta'!$C$37)^BU$1))</f>
        <v>43.146430695622549</v>
      </c>
      <c r="BV352" s="45">
        <f>((($B352*2.71^(BV$1*$N352)*($D352/1000)*($O352+$P352)/$D352))/((1+'Instruktion Kostnad nytta'!$C$37)^BV$1))</f>
        <v>43.584671931254093</v>
      </c>
      <c r="BW352" s="45">
        <f>((($B352*2.71^(BW$1*$N352)*($D352/1000)*($O352+$P352)/$D352))/((1+'Instruktion Kostnad nytta'!$C$37)^BW$1))</f>
        <v>44.02736441296814</v>
      </c>
      <c r="BX352" s="45">
        <f>((($B352*2.71^(BX$1*$N352)*($D352/1000)*($O352+$P352)/$D352))/((1+'Instruktion Kostnad nytta'!$C$37)^BX$1))</f>
        <v>44.474553352374357</v>
      </c>
      <c r="BY352" s="45">
        <f>((($B352*2.71^(BY$1*$N352)*($D352/1000)*($O352+$P352)/$D352))/((1+'Instruktion Kostnad nytta'!$C$37)^BY$1))</f>
        <v>44.926284420299801</v>
      </c>
      <c r="BZ352" s="45">
        <f>((($B352*2.71^(BZ$1*$N352)*($D352/1000)*($O352+$P352)/$D352))/((1+'Instruktion Kostnad nytta'!$C$37)^BZ$1))</f>
        <v>45.382603751453274</v>
      </c>
      <c r="CA352" s="45">
        <f>((($B352*2.71^(CA$1*$N352)*($D352/1000)*($O352+$P352)/$D352))/((1+'Instruktion Kostnad nytta'!$C$37)^CA$1))</f>
        <v>45.843557949136923</v>
      </c>
      <c r="CB352" s="45">
        <f>((($B352*2.71^(CB$1*$N352)*($D352/1000)*($O352+$P352)/$D352))/((1+'Instruktion Kostnad nytta'!$C$37)^CB$1))</f>
        <v>46.309194090005803</v>
      </c>
      <c r="CC352" s="45">
        <f>((($B352*2.71^(CC$1*$N352)*($D352/1000)*($O352+$P352)/$D352))/((1+'Instruktion Kostnad nytta'!$C$37)^CC$1))</f>
        <v>46.779559728875739</v>
      </c>
      <c r="CD352" s="45">
        <f>((($B352*2.71^(CD$1*$N352)*($D352/1000)*($O352+$P352)/$D352))/((1+'Instruktion Kostnad nytta'!$C$37)^CD$1))</f>
        <v>47.254702903580153</v>
      </c>
      <c r="CE352" s="45">
        <f>((($B352*2.71^(CE$1*$N352)*($D352/1000)*($O352+$P352)/$D352))/((1+'Instruktion Kostnad nytta'!$C$37)^CE$1))</f>
        <v>47.734672139875926</v>
      </c>
      <c r="CF352" s="45">
        <f>((($B352*2.71^(CF$1*$N352)*($D352/1000)*($O352+$P352)/$D352))/((1+'Instruktion Kostnad nytta'!$C$37)^CF$1))</f>
        <v>48.219516456399383</v>
      </c>
      <c r="CG352" s="45">
        <f>((($B352*2.71^(CG$1*$N352)*($D352/1000)*($O352+$P352)/$D352))/((1+'Instruktion Kostnad nytta'!$C$37)^CG$1))</f>
        <v>48.709285369672486</v>
      </c>
      <c r="CH352" s="45">
        <f>((($B352*2.71^(CH$1*$N352)*($D352/1000)*($O352+$P352)/$D352))/((1+'Instruktion Kostnad nytta'!$C$37)^CH$1))</f>
        <v>49.204028899159844</v>
      </c>
      <c r="CI352" s="45">
        <f>((($B352*2.71^(CI$1*$N352)*($D352/1000)*($O352+$P352)/$D352))/((1+'Instruktion Kostnad nytta'!$C$37)^CI$1))</f>
        <v>49.703797572377269</v>
      </c>
      <c r="CJ352" s="45">
        <f>((($B352*2.71^(CJ$1*$N352)*($D352/1000)*($O352+$P352)/$D352))/((1+'Instruktion Kostnad nytta'!$C$37)^CJ$1))</f>
        <v>50.208642430051853</v>
      </c>
      <c r="CK352" s="45">
        <f>((($B352*2.71^(CK$1*$N352)*($D352/1000)*($O352+$P352)/$D352))/((1+'Instruktion Kostnad nytta'!$C$37)^CK$1))</f>
        <v>50.718615031334977</v>
      </c>
      <c r="CL352" s="45">
        <f>((($B352*2.71^(CL$1*$N352)*($D352/1000)*($O352+$P352)/$D352))/((1+'Instruktion Kostnad nytta'!$C$37)^CL$1))</f>
        <v>51.233767459067714</v>
      </c>
      <c r="CM352" s="45">
        <f>((($B352*2.71^(CM$1*$N352)*($D352/1000)*($O352+$P352)/$D352))/((1+'Instruktion Kostnad nytta'!$C$37)^CM$1))</f>
        <v>51.754152325100151</v>
      </c>
      <c r="CN352" s="45">
        <f>((($B352*2.71^(CN$1*$N352)*($D352/1000)*($O352+$P352)/$D352))/((1+'Instruktion Kostnad nytta'!$C$37)^CN$1))</f>
        <v>52.279822775664641</v>
      </c>
      <c r="CO352" s="45">
        <f>((($B352*2.71^(CO$1*$N352)*($D352/1000)*($O352+$P352)/$D352))/((1+'Instruktion Kostnad nytta'!$C$37)^CO$1))</f>
        <v>52.81083249680313</v>
      </c>
      <c r="CP352" s="45">
        <f>((($B352*2.71^(CP$1*$N352)*($D352/1000)*($O352+$P352)/$D352))/((1+'Instruktion Kostnad nytta'!$C$37)^CP$1))</f>
        <v>53.34723571985068</v>
      </c>
      <c r="CQ352" s="45">
        <f>((($B352*2.71^(CQ$1*$N352)*($D352/1000)*($O352+$P352)/$D352))/((1+'Instruktion Kostnad nytta'!$C$37)^CQ$1))</f>
        <v>53.889087226973508</v>
      </c>
      <c r="CR352" s="45">
        <f>((($B352*2.71^(CR$1*$N352)*($D352/1000)*($O352+$P352)/$D352))/((1+'Instruktion Kostnad nytta'!$C$37)^CR$1))</f>
        <v>54.436442356764182</v>
      </c>
      <c r="CS352" s="45">
        <f>((($B352*2.71^(CS$1*$N352)*($D352/1000)*($O352+$P352)/$D352))/((1+'Instruktion Kostnad nytta'!$C$37)^CS$1))</f>
        <v>54.989357009892906</v>
      </c>
      <c r="CT352" s="45">
        <f>((($B352*2.71^(CT$1*$N352)*($D352/1000)*($O352+$P352)/$D352))/((1+'Instruktion Kostnad nytta'!$C$37)^CT$1))</f>
        <v>55.547887654816996</v>
      </c>
      <c r="CU352" s="45">
        <f>((($B352*2.71^(CU$1*$N352)*($D352/1000)*($O352+$P352)/$D352))/((1+'Instruktion Kostnad nytta'!$C$37)^CU$1))</f>
        <v>56.112091333547696</v>
      </c>
      <c r="CV352" s="45">
        <f>((($B352*2.71^(CV$1*$N352)*($D352/1000)*($O352+$P352)/$D352))/((1+'Instruktion Kostnad nytta'!$C$37)^CV$1))</f>
        <v>56.682025667475763</v>
      </c>
      <c r="CW352" s="45">
        <f>((($B352*2.71^(CW$1*$N352)*($D352/1000)*($O352+$P352)/$D352))/((1+'Instruktion Kostnad nytta'!$C$37)^CW$1))</f>
        <v>57.257748863256467</v>
      </c>
      <c r="CX352" s="45">
        <f>((($B352*2.71^(CX$1*$N352)*($D352/1000)*($O352+$P352)/$D352))/((1+'Instruktion Kostnad nytta'!$C$37)^CX$1))</f>
        <v>57.83931971875387</v>
      </c>
      <c r="CY352" s="45">
        <f>((($B352*2.71^(CY$1*$N352)*($D352/1000)*($O352+$P352)/$D352))/((1+'Instruktion Kostnad nytta'!$C$37)^CY$1))</f>
        <v>58.426797629046156</v>
      </c>
      <c r="CZ352" s="45">
        <f>((($B352*2.71^(CZ$1*$N352)*($D352/1000)*($O352+$P352)/$D352))/((1+'Instruktion Kostnad nytta'!$C$37)^CZ$1))</f>
        <v>59.020242592491172</v>
      </c>
      <c r="DA352" s="45">
        <f>((($B352*2.71^(DA$1*$N352)*($D352/1000)*($O352+$P352)/$D352))/((1+'Instruktion Kostnad nytta'!$C$37)^DA$1))</f>
        <v>59.61971521685431</v>
      </c>
      <c r="DB352" s="45">
        <f>((($B352*2.71^(DB$1*$N352)*($D352/1000)*($O352+$P352)/$D352))/((1+'Instruktion Kostnad nytta'!$C$37)^DB$1))</f>
        <v>60.225276725498077</v>
      </c>
      <c r="DC352" s="45">
        <f>((($B352*2.71^(DC$1*$N352)*($D352/1000)*($O352+$P352)/$D352))/((1+'Instruktion Kostnad nytta'!$C$37)^DC$1))</f>
        <v>60.836988963634859</v>
      </c>
      <c r="DD352" s="45">
        <f>((($B352*2.71^(DD$1*$N352)*($D352/1000)*($O352+$P352)/$D352))/((1+'Instruktion Kostnad nytta'!$C$37)^DD$1))</f>
        <v>61.454914404643155</v>
      </c>
      <c r="DE352" s="45">
        <f>((($B352*2.71^(DE$1*$N352)*($D352/1000)*($O352+$P352)/$D352))/((1+'Instruktion Kostnad nytta'!$C$37)^DE$1))</f>
        <v>62.079116156447682</v>
      </c>
      <c r="DF352" s="45">
        <f>((($B352*2.71^(DF$1*$N352)*($D352/1000)*($O352+$P352)/$D352))/((1+'Instruktion Kostnad nytta'!$C$37)^DF$1))</f>
        <v>62.70965796796483</v>
      </c>
      <c r="DG352" s="45">
        <f>((($B352*2.71^(DG$1*$N352)*($D352/1000)*($O352+$P352)/$D352))/((1+'Instruktion Kostnad nytta'!$C$37)^DG$1))</f>
        <v>63.346604235612872</v>
      </c>
      <c r="DH352" s="45">
        <f>((($B352*2.71^(DH$1*$N352)*($D352/1000)*($O352+$P352)/$D352))/((1+'Instruktion Kostnad nytta'!$C$37)^DH$1))</f>
        <v>63.990020009889072</v>
      </c>
      <c r="DI352" s="45">
        <f>((($B352*2.71^(DI$1*$N352)*($D352/1000)*($O352+$P352)/$D352))/((1+'Instruktion Kostnad nytta'!$C$37)^DI$1))</f>
        <v>64.639971002012857</v>
      </c>
      <c r="DJ352" s="45">
        <f>((($B352*2.71^(DJ$1*$N352)*($D352/1000)*($O352+$P352)/$D352))/((1+'Instruktion Kostnad nytta'!$C$37)^DJ$1))</f>
        <v>65.296523590637122</v>
      </c>
      <c r="DK352" s="45">
        <f>((($B352*2.71^(DK$1*$N352)*($D352/1000)*($O352+$P352)/$D352))/((1+'Instruktion Kostnad nytta'!$C$37)^DK$1))</f>
        <v>65.959744828627237</v>
      </c>
      <c r="DL352" s="45">
        <f>((($B352*2.71^(DL$1*$N352)*($D352/1000)*($O352+$P352)/$D352))/((1+'Instruktion Kostnad nytta'!$C$37)^DL$1))</f>
        <v>66.629702449909004</v>
      </c>
      <c r="DM352" s="45">
        <f>((($B352*2.71^(DM$1*$N352)*($D352/1000)*($O352+$P352)/$D352))/((1+'Instruktion Kostnad nytta'!$C$37)^DM$1))</f>
        <v>67.306464876386457</v>
      </c>
      <c r="DN352" s="45">
        <f>((($B352*2.71^(DN$1*$N352)*($D352/1000)*($O352+$P352)/$D352))/((1+'Instruktion Kostnad nytta'!$C$37)^DN$1))</f>
        <v>67.990101224929418</v>
      </c>
      <c r="DO352" s="45">
        <f>((($B352*2.71^(DO$1*$N352)*($D352/1000)*($O352+$P352)/$D352))/((1+'Instruktion Kostnad nytta'!$C$37)^DO$1))</f>
        <v>68.680681314432647</v>
      </c>
      <c r="DP352" s="45">
        <f>((($B352*2.71^(DP$1*$N352)*($D352/1000)*($O352+$P352)/$D352))/((1+'Instruktion Kostnad nytta'!$C$37)^DP$1))</f>
        <v>69.378275672946003</v>
      </c>
      <c r="DQ352" s="45">
        <f>((($B352*2.71^(DQ$1*$N352)*($D352/1000)*($O352+$P352)/$D352))/((1+'Instruktion Kostnad nytta'!$C$37)^DQ$1))</f>
        <v>70.082955544877592</v>
      </c>
      <c r="DR352" s="45">
        <f>((($B352*2.71^(DR$1*$N352)*($D352/1000)*($O352+$P352)/$D352))/((1+'Instruktion Kostnad nytta'!$C$37)^DR$1))</f>
        <v>70.794792898269904</v>
      </c>
      <c r="DS352" s="45">
        <f>((($B352*2.71^(DS$1*$N352)*($D352/1000)*($O352+$P352)/$D352))/((1+'Instruktion Kostnad nytta'!$C$37)^DS$1))</f>
        <v>71.513860432149713</v>
      </c>
      <c r="DT352" s="45">
        <f>((($B352*2.71^(DT$1*$N352)*($D352/1000)*($O352+$P352)/$D352))/((1+'Instruktion Kostnad nytta'!$C$37)^DT$1))</f>
        <v>72.240231583952706</v>
      </c>
      <c r="DU352" s="45">
        <f>((($B352*2.71^(DU$1*$N352)*($D352/1000)*($O352+$P352)/$D352))/((1+'Instruktion Kostnad nytta'!$C$37)^DU$1))</f>
        <v>72.973980537023593</v>
      </c>
      <c r="DV352" s="45">
        <f>((($B352*2.71^(DV$1*$N352)*($D352/1000)*($O352+$P352)/$D352))/((1+'Instruktion Kostnad nytta'!$C$37)^DV$1))</f>
        <v>73.715182228192504</v>
      </c>
      <c r="DW352" s="45">
        <f>((($B352*2.71^(DW$1*$N352)*($D352/1000)*($O352+$P352)/$D352))/((1+'Instruktion Kostnad nytta'!$C$37)^DW$1))</f>
        <v>74.463912355427894</v>
      </c>
      <c r="DX352" s="45">
        <f>((($B352*2.71^(DX$1*$N352)*($D352/1000)*($O352+$P352)/$D352))/((1+'Instruktion Kostnad nytta'!$C$37)^DX$1))</f>
        <v>75.220247385567816</v>
      </c>
      <c r="DY352" s="45">
        <f>((($B352*2.71^(DY$1*$N352)*($D352/1000)*($O352+$P352)/$D352))/((1+'Instruktion Kostnad nytta'!$C$37)^DY$1))</f>
        <v>75.984264562128971</v>
      </c>
      <c r="DZ352" s="45">
        <f>((($B352*2.71^(DZ$1*$N352)*($D352/1000)*($O352+$P352)/$D352))/((1+'Instruktion Kostnad nytta'!$C$37)^DZ$1))</f>
        <v>76.756041913195887</v>
      </c>
      <c r="EA352" s="45">
        <f>((($B352*2.71^(EA$1*$N352)*($D352/1000)*($O352+$P352)/$D352))/((1+'Instruktion Kostnad nytta'!$C$37)^EA$1))</f>
        <v>77.535658259389692</v>
      </c>
      <c r="EB352" s="45">
        <f>((($B352*2.71^(EB$1*$N352)*($D352/1000)*($O352+$P352)/$D352))/((1+'Instruktion Kostnad nytta'!$C$37)^EB$1))</f>
        <v>78.323193221917847</v>
      </c>
      <c r="EC352" s="45">
        <f>((($B352*2.71^(EC$1*$N352)*($D352/1000)*($O352+$P352)/$D352))/((1+'Instruktion Kostnad nytta'!$C$37)^EC$1))</f>
        <v>79.118727230705829</v>
      </c>
      <c r="ED352" s="45">
        <f>((($B352*2.71^(ED$1*$N352)*($D352/1000)*($O352+$P352)/$D352))/((1+'Instruktion Kostnad nytta'!$C$37)^ED$1))</f>
        <v>79.92234153261137</v>
      </c>
      <c r="EE352" s="45">
        <f>((($B352*2.71^(EE$1*$N352)*($D352/1000)*($O352+$P352)/$D352))/((1+'Instruktion Kostnad nytta'!$C$37)^EE$1))</f>
        <v>80.734118199722133</v>
      </c>
      <c r="EF352" s="45">
        <f>((($B352*2.71^(EF$1*$N352)*($D352/1000)*($O352+$P352)/$D352))/((1+'Instruktion Kostnad nytta'!$C$37)^EF$1))</f>
        <v>81.554140137737463</v>
      </c>
      <c r="EG352" s="45">
        <f>((($B352*2.71^(EG$1*$N352)*($D352/1000)*($O352+$P352)/$D352))/((1+'Instruktion Kostnad nytta'!$C$37)^EG$1))</f>
        <v>82.382491094435622</v>
      </c>
      <c r="EH352" s="45">
        <f>((($B352*2.71^(EH$1*$N352)*($D352/1000)*($O352+$P352)/$D352))/((1+'Instruktion Kostnad nytta'!$C$37)^EH$1))</f>
        <v>83.219255668226751</v>
      </c>
      <c r="EI352" s="45">
        <f>((($B352*2.71^(EI$1*$N352)*($D352/1000)*($O352+$P352)/$D352))/((1+'Instruktion Kostnad nytta'!$C$37)^EI$1))</f>
        <v>84.064519316792683</v>
      </c>
      <c r="EJ352" s="45">
        <f>((($B352*2.71^(EJ$1*$N352)*($D352/1000)*($O352+$P352)/$D352))/((1+'Instruktion Kostnad nytta'!$C$37)^EJ$1))</f>
        <v>84.918368365814985</v>
      </c>
      <c r="EK352" s="45">
        <f>((($B352*2.71^(EK$1*$N352)*($D352/1000)*($O352+$P352)/$D352))/((1+'Instruktion Kostnad nytta'!$C$37)^EK$1))</f>
        <v>85.780890017790796</v>
      </c>
      <c r="EL352" s="45">
        <f>((($B352*2.71^(EL$1*$N352)*($D352/1000)*($O352+$P352)/$D352))/((1+'Instruktion Kostnad nytta'!$C$37)^EL$1))</f>
        <v>86.65217236093919</v>
      </c>
    </row>
    <row r="353" spans="1:142" x14ac:dyDescent="0.25">
      <c r="A353" s="41">
        <v>355</v>
      </c>
      <c r="B353" s="59">
        <v>0.5</v>
      </c>
      <c r="C353" s="59">
        <v>15</v>
      </c>
      <c r="D353" s="60">
        <v>80</v>
      </c>
      <c r="E353" s="59">
        <v>1965</v>
      </c>
      <c r="F353" s="59" t="s">
        <v>98</v>
      </c>
      <c r="G353" s="59">
        <v>127</v>
      </c>
      <c r="H353" s="59" t="s">
        <v>46</v>
      </c>
      <c r="I353" s="59">
        <v>8</v>
      </c>
      <c r="J353" s="41">
        <v>0</v>
      </c>
      <c r="K353" s="41" t="s">
        <v>248</v>
      </c>
      <c r="L353" s="48">
        <f>'Instruktion Kostnad nytta'!C$19/D353+IF((IF(F353="A",'Instruktion Kostnad nytta'!C$25,0)+IF(G353&lt;500,'Instruktion Kostnad nytta'!C$20,('Instruktion Kostnad nytta'!C$20+'Instruktion Kostnad nytta'!C$21))+IF(G353&lt;700,0,('Instruktion Kostnad nytta'!C$22-'Instruktion Kostnad nytta'!C$21))+I353*'Instruktion Kostnad nytta'!C$23/D353)&lt;3000,3000,(IF(F353="A",'Instruktion Kostnad nytta'!C$25,0)+IF(G353&lt;500,'Instruktion Kostnad nytta'!C$20,('Instruktion Kostnad nytta'!C$20+'Instruktion Kostnad nytta'!C$21))+IF(G353&lt;700,0,('Instruktion Kostnad nytta'!C$22-'Instruktion Kostnad nytta'!C$21))+I353*'Instruktion Kostnad nytta'!C$23/D353))</f>
        <v>6875</v>
      </c>
      <c r="M353" s="50">
        <f t="shared" si="15"/>
        <v>6.25</v>
      </c>
      <c r="N353" s="49">
        <f>IF(H353="Gråjärn",'Instruktion Kostnad nytta'!C$32,IF(H353="segjärn",'Instruktion Kostnad nytta'!C$33,IF(H353="PVC",'Instruktion Kostnad nytta'!C$34,IF(H353="PE",'Instruktion Kostnad nytta'!C$35,IF(H353="ST",'Instruktion Kostnad nytta'!C$36,0)))))</f>
        <v>0.03</v>
      </c>
      <c r="O353" s="48">
        <f>IF(G353&lt;200,'Instruktion Kostnad nytta'!C$28,(IF(G353&lt;500,'Instruktion Kostnad nytta'!C$29,'Instruktion Kostnad nytta'!C$30)))</f>
        <v>45000</v>
      </c>
      <c r="P353" s="47">
        <v>4000</v>
      </c>
      <c r="Q353" s="46">
        <f t="shared" si="16"/>
        <v>-429.79509409760863</v>
      </c>
      <c r="R353" s="45">
        <f t="shared" si="17"/>
        <v>-6586.3040142958916</v>
      </c>
      <c r="S353" s="45">
        <f>((($B353*2.71^(S$1*$N353)*($D353/1000)*($O353+$P353)/$D353))/((1+'Instruktion Kostnad nytta'!$C$37)^S$1))</f>
        <v>25.000223905593113</v>
      </c>
      <c r="T353" s="45">
        <f>((($B353*2.71^(T$1*$N353)*($D353/1000)*($O353+$P353)/$D353))/((1+'Instruktion Kostnad nytta'!$C$37)^T$1))</f>
        <v>25.254152882771844</v>
      </c>
      <c r="U353" s="45">
        <f>((($B353*2.71^(U$1*$N353)*($D353/1000)*($O353+$P353)/$D353))/((1+'Instruktion Kostnad nytta'!$C$37)^U$1))</f>
        <v>25.510661033868949</v>
      </c>
      <c r="V353" s="45">
        <f>((($B353*2.71^(V$1*$N353)*($D353/1000)*($O353+$P353)/$D353))/((1+'Instruktion Kostnad nytta'!$C$37)^V$1))</f>
        <v>25.769774555729619</v>
      </c>
      <c r="W353" s="45">
        <f>((($B353*2.71^(W$1*$N353)*($D353/1000)*($O353+$P353)/$D353))/((1+'Instruktion Kostnad nytta'!$C$37)^W$1))</f>
        <v>26.031519911282167</v>
      </c>
      <c r="X353" s="45">
        <f>((($B353*2.71^(X$1*$N353)*($D353/1000)*($O353+$P353)/$D353))/((1+'Instruktion Kostnad nytta'!$C$37)^X$1))</f>
        <v>26.295923832240685</v>
      </c>
      <c r="Y353" s="45">
        <f>((($B353*2.71^(Y$1*$N353)*($D353/1000)*($O353+$P353)/$D353))/((1+'Instruktion Kostnad nytta'!$C$37)^Y$1))</f>
        <v>26.563013321835086</v>
      </c>
      <c r="Z353" s="45">
        <f>((($B353*2.71^(Z$1*$N353)*($D353/1000)*($O353+$P353)/$D353))/((1+'Instruktion Kostnad nytta'!$C$37)^Z$1))</f>
        <v>26.832815657568947</v>
      </c>
      <c r="AA353" s="45">
        <f>((($B353*2.71^(AA$1*$N353)*($D353/1000)*($O353+$P353)/$D353))/((1+'Instruktion Kostnad nytta'!$C$37)^AA$1))</f>
        <v>27.1053583940053</v>
      </c>
      <c r="AB353" s="45">
        <f>((($B353*2.71^(AB$1*$N353)*($D353/1000)*($O353+$P353)/$D353))/((1+'Instruktion Kostnad nytta'!$C$37)^AB$1))</f>
        <v>27.380669365580751</v>
      </c>
      <c r="AC353" s="45">
        <f>((($B353*2.71^(AC$1*$N353)*($D353/1000)*($O353+$P353)/$D353))/((1+'Instruktion Kostnad nytta'!$C$37)^AC$1))</f>
        <v>27.658776689448164</v>
      </c>
      <c r="AD353" s="45">
        <f>((($B353*2.71^(AD$1*$N353)*($D353/1000)*($O353+$P353)/$D353))/((1+'Instruktion Kostnad nytta'!$C$37)^AD$1))</f>
        <v>27.939708768348279</v>
      </c>
      <c r="AE353" s="45">
        <f>((($B353*2.71^(AE$1*$N353)*($D353/1000)*($O353+$P353)/$D353))/((1+'Instruktion Kostnad nytta'!$C$37)^AE$1))</f>
        <v>28.223494293510345</v>
      </c>
      <c r="AF353" s="45">
        <f>((($B353*2.71^(AF$1*$N353)*($D353/1000)*($O353+$P353)/$D353))/((1+'Instruktion Kostnad nytta'!$C$37)^AF$1))</f>
        <v>28.510162247582453</v>
      </c>
      <c r="AG353" s="45">
        <f>((($B353*2.71^(AG$1*$N353)*($D353/1000)*($O353+$P353)/$D353))/((1+'Instruktion Kostnad nytta'!$C$37)^AG$1))</f>
        <v>28.799741907591361</v>
      </c>
      <c r="AH353" s="45">
        <f>((($B353*2.71^(AH$1*$N353)*($D353/1000)*($O353+$P353)/$D353))/((1+'Instruktion Kostnad nytta'!$C$37)^AH$1))</f>
        <v>29.092262847932609</v>
      </c>
      <c r="AI353" s="45">
        <f>((($B353*2.71^(AI$1*$N353)*($D353/1000)*($O353+$P353)/$D353))/((1+'Instruktion Kostnad nytta'!$C$37)^AI$1))</f>
        <v>29.38775494339091</v>
      </c>
      <c r="AJ353" s="45">
        <f>((($B353*2.71^(AJ$1*$N353)*($D353/1000)*($O353+$P353)/$D353))/((1+'Instruktion Kostnad nytta'!$C$37)^AJ$1))</f>
        <v>29.686248372191148</v>
      </c>
      <c r="AK353" s="45">
        <f>((($B353*2.71^(AK$1*$N353)*($D353/1000)*($O353+$P353)/$D353))/((1+'Instruktion Kostnad nytta'!$C$37)^AK$1))</f>
        <v>29.987773619080546</v>
      </c>
      <c r="AL353" s="45">
        <f>((($B353*2.71^(AL$1*$N353)*($D353/1000)*($O353+$P353)/$D353))/((1+'Instruktion Kostnad nytta'!$C$37)^AL$1))</f>
        <v>30.292361478441951</v>
      </c>
      <c r="AM353" s="45">
        <f>((($B353*2.71^(AM$1*$N353)*($D353/1000)*($O353+$P353)/$D353))/((1+'Instruktion Kostnad nytta'!$C$37)^AM$1))</f>
        <v>30.600043057438853</v>
      </c>
      <c r="AN353" s="45">
        <f>((($B353*2.71^(AN$1*$N353)*($D353/1000)*($O353+$P353)/$D353))/((1+'Instruktion Kostnad nytta'!$C$37)^AN$1))</f>
        <v>30.91084977919234</v>
      </c>
      <c r="AO353" s="45">
        <f>((($B353*2.71^(AO$1*$N353)*($D353/1000)*($O353+$P353)/$D353))/((1+'Instruktion Kostnad nytta'!$C$37)^AO$1))</f>
        <v>31.224813385990259</v>
      </c>
      <c r="AP353" s="45">
        <f>((($B353*2.71^(AP$1*$N353)*($D353/1000)*($O353+$P353)/$D353))/((1+'Instruktion Kostnad nytta'!$C$37)^AP$1))</f>
        <v>31.541965942529057</v>
      </c>
      <c r="AQ353" s="45">
        <f>((($B353*2.71^(AQ$1*$N353)*($D353/1000)*($O353+$P353)/$D353))/((1+'Instruktion Kostnad nytta'!$C$37)^AQ$1))</f>
        <v>31.862339839188468</v>
      </c>
      <c r="AR353" s="45">
        <f>((($B353*2.71^(AR$1*$N353)*($D353/1000)*($O353+$P353)/$D353))/((1+'Instruktion Kostnad nytta'!$C$37)^AR$1))</f>
        <v>32.185967795339536</v>
      </c>
      <c r="AS353" s="45">
        <f>((($B353*2.71^(AS$1*$N353)*($D353/1000)*($O353+$P353)/$D353))/((1+'Instruktion Kostnad nytta'!$C$37)^AS$1))</f>
        <v>32.512882862686169</v>
      </c>
      <c r="AT353" s="45">
        <f>((($B353*2.71^(AT$1*$N353)*($D353/1000)*($O353+$P353)/$D353))/((1+'Instruktion Kostnad nytta'!$C$37)^AT$1))</f>
        <v>32.843118428640715</v>
      </c>
      <c r="AU353" s="45">
        <f>((($B353*2.71^(AU$1*$N353)*($D353/1000)*($O353+$P353)/$D353))/((1+'Instruktion Kostnad nytta'!$C$37)^AU$1))</f>
        <v>33.176708219733698</v>
      </c>
      <c r="AV353" s="45">
        <f>((($B353*2.71^(AV$1*$N353)*($D353/1000)*($O353+$P353)/$D353))/((1+'Instruktion Kostnad nytta'!$C$37)^AV$1))</f>
        <v>33.513686305058343</v>
      </c>
      <c r="AW353" s="45">
        <f>((($B353*2.71^(AW$1*$N353)*($D353/1000)*($O353+$P353)/$D353))/((1+'Instruktion Kostnad nytta'!$C$37)^AW$1))</f>
        <v>33.854087099749947</v>
      </c>
      <c r="AX353" s="45">
        <f>((($B353*2.71^(AX$1*$N353)*($D353/1000)*($O353+$P353)/$D353))/((1+'Instruktion Kostnad nytta'!$C$37)^AX$1))</f>
        <v>34.197945368500726</v>
      </c>
      <c r="AY353" s="45">
        <f>((($B353*2.71^(AY$1*$N353)*($D353/1000)*($O353+$P353)/$D353))/((1+'Instruktion Kostnad nytta'!$C$37)^AY$1))</f>
        <v>34.545296229110207</v>
      </c>
      <c r="AZ353" s="45">
        <f>((($B353*2.71^(AZ$1*$N353)*($D353/1000)*($O353+$P353)/$D353))/((1+'Instruktion Kostnad nytta'!$C$37)^AZ$1))</f>
        <v>34.896175156071806</v>
      </c>
      <c r="BA353" s="45">
        <f>((($B353*2.71^(BA$1*$N353)*($D353/1000)*($O353+$P353)/$D353))/((1+'Instruktion Kostnad nytta'!$C$37)^BA$1))</f>
        <v>35.250617984195777</v>
      </c>
      <c r="BB353" s="45">
        <f>((($B353*2.71^(BB$1*$N353)*($D353/1000)*($O353+$P353)/$D353))/((1+'Instruktion Kostnad nytta'!$C$37)^BB$1))</f>
        <v>35.608660912269002</v>
      </c>
      <c r="BC353" s="45">
        <f>((($B353*2.71^(BC$1*$N353)*($D353/1000)*($O353+$P353)/$D353))/((1+'Instruktion Kostnad nytta'!$C$37)^BC$1))</f>
        <v>35.970340506751896</v>
      </c>
      <c r="BD353" s="45">
        <f>((($B353*2.71^(BD$1*$N353)*($D353/1000)*($O353+$P353)/$D353))/((1+'Instruktion Kostnad nytta'!$C$37)^BD$1))</f>
        <v>36.335693705512931</v>
      </c>
      <c r="BE353" s="45">
        <f>((($B353*2.71^(BE$1*$N353)*($D353/1000)*($O353+$P353)/$D353))/((1+'Instruktion Kostnad nytta'!$C$37)^BE$1))</f>
        <v>36.704757821600943</v>
      </c>
      <c r="BF353" s="45">
        <f>((($B353*2.71^(BF$1*$N353)*($D353/1000)*($O353+$P353)/$D353))/((1+'Instruktion Kostnad nytta'!$C$37)^BF$1))</f>
        <v>37.077570547056048</v>
      </c>
      <c r="BG353" s="45">
        <f>((($B353*2.71^(BG$1*$N353)*($D353/1000)*($O353+$P353)/$D353))/((1+'Instruktion Kostnad nytta'!$C$37)^BG$1))</f>
        <v>37.454169956758932</v>
      </c>
      <c r="BH353" s="45">
        <f>((($B353*2.71^(BH$1*$N353)*($D353/1000)*($O353+$P353)/$D353))/((1+'Instruktion Kostnad nytta'!$C$37)^BH$1))</f>
        <v>37.83459451231942</v>
      </c>
      <c r="BI353" s="45">
        <f>((($B353*2.71^(BI$1*$N353)*($D353/1000)*($O353+$P353)/$D353))/((1+'Instruktion Kostnad nytta'!$C$37)^BI$1))</f>
        <v>38.218883066004558</v>
      </c>
      <c r="BJ353" s="45">
        <f>((($B353*2.71^(BJ$1*$N353)*($D353/1000)*($O353+$P353)/$D353))/((1+'Instruktion Kostnad nytta'!$C$37)^BJ$1))</f>
        <v>38.607074864706519</v>
      </c>
      <c r="BK353" s="45">
        <f>((($B353*2.71^(BK$1*$N353)*($D353/1000)*($O353+$P353)/$D353))/((1+'Instruktion Kostnad nytta'!$C$37)^BK$1))</f>
        <v>38.999209553950806</v>
      </c>
      <c r="BL353" s="45">
        <f>((($B353*2.71^(BL$1*$N353)*($D353/1000)*($O353+$P353)/$D353))/((1+'Instruktion Kostnad nytta'!$C$37)^BL$1))</f>
        <v>39.39532718194527</v>
      </c>
      <c r="BM353" s="45">
        <f>((($B353*2.71^(BM$1*$N353)*($D353/1000)*($O353+$P353)/$D353))/((1+'Instruktion Kostnad nytta'!$C$37)^BM$1))</f>
        <v>39.795468203670062</v>
      </c>
      <c r="BN353" s="45">
        <f>((($B353*2.71^(BN$1*$N353)*($D353/1000)*($O353+$P353)/$D353))/((1+'Instruktion Kostnad nytta'!$C$37)^BN$1))</f>
        <v>40.199673485009399</v>
      </c>
      <c r="BO353" s="45">
        <f>((($B353*2.71^(BO$1*$N353)*($D353/1000)*($O353+$P353)/$D353))/((1+'Instruktion Kostnad nytta'!$C$37)^BO$1))</f>
        <v>40.607984306925012</v>
      </c>
      <c r="BP353" s="45">
        <f>((($B353*2.71^(BP$1*$N353)*($D353/1000)*($O353+$P353)/$D353))/((1+'Instruktion Kostnad nytta'!$C$37)^BP$1))</f>
        <v>41.020442369672224</v>
      </c>
      <c r="BQ353" s="45">
        <f>((($B353*2.71^(BQ$1*$N353)*($D353/1000)*($O353+$P353)/$D353))/((1+'Instruktion Kostnad nytta'!$C$37)^BQ$1))</f>
        <v>41.437089797058633</v>
      </c>
      <c r="BR353" s="45">
        <f>((($B353*2.71^(BR$1*$N353)*($D353/1000)*($O353+$P353)/$D353))/((1+'Instruktion Kostnad nytta'!$C$37)^BR$1))</f>
        <v>41.857969140746285</v>
      </c>
      <c r="BS353" s="45">
        <f>((($B353*2.71^(BS$1*$N353)*($D353/1000)*($O353+$P353)/$D353))/((1+'Instruktion Kostnad nytta'!$C$37)^BS$1))</f>
        <v>42.283123384597289</v>
      </c>
      <c r="BT353" s="45">
        <f>((($B353*2.71^(BT$1*$N353)*($D353/1000)*($O353+$P353)/$D353))/((1+'Instruktion Kostnad nytta'!$C$37)^BT$1))</f>
        <v>42.712595949063832</v>
      </c>
      <c r="BU353" s="45">
        <f>((($B353*2.71^(BU$1*$N353)*($D353/1000)*($O353+$P353)/$D353))/((1+'Instruktion Kostnad nytta'!$C$37)^BU$1))</f>
        <v>43.146430695622549</v>
      </c>
      <c r="BV353" s="45">
        <f>((($B353*2.71^(BV$1*$N353)*($D353/1000)*($O353+$P353)/$D353))/((1+'Instruktion Kostnad nytta'!$C$37)^BV$1))</f>
        <v>43.584671931254093</v>
      </c>
      <c r="BW353" s="45">
        <f>((($B353*2.71^(BW$1*$N353)*($D353/1000)*($O353+$P353)/$D353))/((1+'Instruktion Kostnad nytta'!$C$37)^BW$1))</f>
        <v>44.02736441296814</v>
      </c>
      <c r="BX353" s="45">
        <f>((($B353*2.71^(BX$1*$N353)*($D353/1000)*($O353+$P353)/$D353))/((1+'Instruktion Kostnad nytta'!$C$37)^BX$1))</f>
        <v>44.474553352374357</v>
      </c>
      <c r="BY353" s="45">
        <f>((($B353*2.71^(BY$1*$N353)*($D353/1000)*($O353+$P353)/$D353))/((1+'Instruktion Kostnad nytta'!$C$37)^BY$1))</f>
        <v>44.926284420299801</v>
      </c>
      <c r="BZ353" s="45">
        <f>((($B353*2.71^(BZ$1*$N353)*($D353/1000)*($O353+$P353)/$D353))/((1+'Instruktion Kostnad nytta'!$C$37)^BZ$1))</f>
        <v>45.382603751453274</v>
      </c>
      <c r="CA353" s="45">
        <f>((($B353*2.71^(CA$1*$N353)*($D353/1000)*($O353+$P353)/$D353))/((1+'Instruktion Kostnad nytta'!$C$37)^CA$1))</f>
        <v>45.843557949136923</v>
      </c>
      <c r="CB353" s="45">
        <f>((($B353*2.71^(CB$1*$N353)*($D353/1000)*($O353+$P353)/$D353))/((1+'Instruktion Kostnad nytta'!$C$37)^CB$1))</f>
        <v>46.309194090005803</v>
      </c>
      <c r="CC353" s="45">
        <f>((($B353*2.71^(CC$1*$N353)*($D353/1000)*($O353+$P353)/$D353))/((1+'Instruktion Kostnad nytta'!$C$37)^CC$1))</f>
        <v>46.779559728875739</v>
      </c>
      <c r="CD353" s="45">
        <f>((($B353*2.71^(CD$1*$N353)*($D353/1000)*($O353+$P353)/$D353))/((1+'Instruktion Kostnad nytta'!$C$37)^CD$1))</f>
        <v>47.254702903580153</v>
      </c>
      <c r="CE353" s="45">
        <f>((($B353*2.71^(CE$1*$N353)*($D353/1000)*($O353+$P353)/$D353))/((1+'Instruktion Kostnad nytta'!$C$37)^CE$1))</f>
        <v>47.734672139875926</v>
      </c>
      <c r="CF353" s="45">
        <f>((($B353*2.71^(CF$1*$N353)*($D353/1000)*($O353+$P353)/$D353))/((1+'Instruktion Kostnad nytta'!$C$37)^CF$1))</f>
        <v>48.219516456399383</v>
      </c>
      <c r="CG353" s="45">
        <f>((($B353*2.71^(CG$1*$N353)*($D353/1000)*($O353+$P353)/$D353))/((1+'Instruktion Kostnad nytta'!$C$37)^CG$1))</f>
        <v>48.709285369672486</v>
      </c>
      <c r="CH353" s="45">
        <f>((($B353*2.71^(CH$1*$N353)*($D353/1000)*($O353+$P353)/$D353))/((1+'Instruktion Kostnad nytta'!$C$37)^CH$1))</f>
        <v>49.204028899159844</v>
      </c>
      <c r="CI353" s="45">
        <f>((($B353*2.71^(CI$1*$N353)*($D353/1000)*($O353+$P353)/$D353))/((1+'Instruktion Kostnad nytta'!$C$37)^CI$1))</f>
        <v>49.703797572377269</v>
      </c>
      <c r="CJ353" s="45">
        <f>((($B353*2.71^(CJ$1*$N353)*($D353/1000)*($O353+$P353)/$D353))/((1+'Instruktion Kostnad nytta'!$C$37)^CJ$1))</f>
        <v>50.208642430051853</v>
      </c>
      <c r="CK353" s="45">
        <f>((($B353*2.71^(CK$1*$N353)*($D353/1000)*($O353+$P353)/$D353))/((1+'Instruktion Kostnad nytta'!$C$37)^CK$1))</f>
        <v>50.718615031334977</v>
      </c>
      <c r="CL353" s="45">
        <f>((($B353*2.71^(CL$1*$N353)*($D353/1000)*($O353+$P353)/$D353))/((1+'Instruktion Kostnad nytta'!$C$37)^CL$1))</f>
        <v>51.233767459067714</v>
      </c>
      <c r="CM353" s="45">
        <f>((($B353*2.71^(CM$1*$N353)*($D353/1000)*($O353+$P353)/$D353))/((1+'Instruktion Kostnad nytta'!$C$37)^CM$1))</f>
        <v>51.754152325100151</v>
      </c>
      <c r="CN353" s="45">
        <f>((($B353*2.71^(CN$1*$N353)*($D353/1000)*($O353+$P353)/$D353))/((1+'Instruktion Kostnad nytta'!$C$37)^CN$1))</f>
        <v>52.279822775664641</v>
      </c>
      <c r="CO353" s="45">
        <f>((($B353*2.71^(CO$1*$N353)*($D353/1000)*($O353+$P353)/$D353))/((1+'Instruktion Kostnad nytta'!$C$37)^CO$1))</f>
        <v>52.81083249680313</v>
      </c>
      <c r="CP353" s="45">
        <f>((($B353*2.71^(CP$1*$N353)*($D353/1000)*($O353+$P353)/$D353))/((1+'Instruktion Kostnad nytta'!$C$37)^CP$1))</f>
        <v>53.34723571985068</v>
      </c>
      <c r="CQ353" s="45">
        <f>((($B353*2.71^(CQ$1*$N353)*($D353/1000)*($O353+$P353)/$D353))/((1+'Instruktion Kostnad nytta'!$C$37)^CQ$1))</f>
        <v>53.889087226973508</v>
      </c>
      <c r="CR353" s="45">
        <f>((($B353*2.71^(CR$1*$N353)*($D353/1000)*($O353+$P353)/$D353))/((1+'Instruktion Kostnad nytta'!$C$37)^CR$1))</f>
        <v>54.436442356764182</v>
      </c>
      <c r="CS353" s="45">
        <f>((($B353*2.71^(CS$1*$N353)*($D353/1000)*($O353+$P353)/$D353))/((1+'Instruktion Kostnad nytta'!$C$37)^CS$1))</f>
        <v>54.989357009892906</v>
      </c>
      <c r="CT353" s="45">
        <f>((($B353*2.71^(CT$1*$N353)*($D353/1000)*($O353+$P353)/$D353))/((1+'Instruktion Kostnad nytta'!$C$37)^CT$1))</f>
        <v>55.547887654816996</v>
      </c>
      <c r="CU353" s="45">
        <f>((($B353*2.71^(CU$1*$N353)*($D353/1000)*($O353+$P353)/$D353))/((1+'Instruktion Kostnad nytta'!$C$37)^CU$1))</f>
        <v>56.112091333547696</v>
      </c>
      <c r="CV353" s="45">
        <f>((($B353*2.71^(CV$1*$N353)*($D353/1000)*($O353+$P353)/$D353))/((1+'Instruktion Kostnad nytta'!$C$37)^CV$1))</f>
        <v>56.682025667475763</v>
      </c>
      <c r="CW353" s="45">
        <f>((($B353*2.71^(CW$1*$N353)*($D353/1000)*($O353+$P353)/$D353))/((1+'Instruktion Kostnad nytta'!$C$37)^CW$1))</f>
        <v>57.257748863256467</v>
      </c>
      <c r="CX353" s="45">
        <f>((($B353*2.71^(CX$1*$N353)*($D353/1000)*($O353+$P353)/$D353))/((1+'Instruktion Kostnad nytta'!$C$37)^CX$1))</f>
        <v>57.83931971875387</v>
      </c>
      <c r="CY353" s="45">
        <f>((($B353*2.71^(CY$1*$N353)*($D353/1000)*($O353+$P353)/$D353))/((1+'Instruktion Kostnad nytta'!$C$37)^CY$1))</f>
        <v>58.426797629046156</v>
      </c>
      <c r="CZ353" s="45">
        <f>((($B353*2.71^(CZ$1*$N353)*($D353/1000)*($O353+$P353)/$D353))/((1+'Instruktion Kostnad nytta'!$C$37)^CZ$1))</f>
        <v>59.020242592491172</v>
      </c>
      <c r="DA353" s="45">
        <f>((($B353*2.71^(DA$1*$N353)*($D353/1000)*($O353+$P353)/$D353))/((1+'Instruktion Kostnad nytta'!$C$37)^DA$1))</f>
        <v>59.61971521685431</v>
      </c>
      <c r="DB353" s="45">
        <f>((($B353*2.71^(DB$1*$N353)*($D353/1000)*($O353+$P353)/$D353))/((1+'Instruktion Kostnad nytta'!$C$37)^DB$1))</f>
        <v>60.225276725498077</v>
      </c>
      <c r="DC353" s="45">
        <f>((($B353*2.71^(DC$1*$N353)*($D353/1000)*($O353+$P353)/$D353))/((1+'Instruktion Kostnad nytta'!$C$37)^DC$1))</f>
        <v>60.836988963634859</v>
      </c>
      <c r="DD353" s="45">
        <f>((($B353*2.71^(DD$1*$N353)*($D353/1000)*($O353+$P353)/$D353))/((1+'Instruktion Kostnad nytta'!$C$37)^DD$1))</f>
        <v>61.454914404643155</v>
      </c>
      <c r="DE353" s="45">
        <f>((($B353*2.71^(DE$1*$N353)*($D353/1000)*($O353+$P353)/$D353))/((1+'Instruktion Kostnad nytta'!$C$37)^DE$1))</f>
        <v>62.079116156447682</v>
      </c>
      <c r="DF353" s="45">
        <f>((($B353*2.71^(DF$1*$N353)*($D353/1000)*($O353+$P353)/$D353))/((1+'Instruktion Kostnad nytta'!$C$37)^DF$1))</f>
        <v>62.70965796796483</v>
      </c>
      <c r="DG353" s="45">
        <f>((($B353*2.71^(DG$1*$N353)*($D353/1000)*($O353+$P353)/$D353))/((1+'Instruktion Kostnad nytta'!$C$37)^DG$1))</f>
        <v>63.346604235612872</v>
      </c>
      <c r="DH353" s="45">
        <f>((($B353*2.71^(DH$1*$N353)*($D353/1000)*($O353+$P353)/$D353))/((1+'Instruktion Kostnad nytta'!$C$37)^DH$1))</f>
        <v>63.990020009889072</v>
      </c>
      <c r="DI353" s="45">
        <f>((($B353*2.71^(DI$1*$N353)*($D353/1000)*($O353+$P353)/$D353))/((1+'Instruktion Kostnad nytta'!$C$37)^DI$1))</f>
        <v>64.639971002012857</v>
      </c>
      <c r="DJ353" s="45">
        <f>((($B353*2.71^(DJ$1*$N353)*($D353/1000)*($O353+$P353)/$D353))/((1+'Instruktion Kostnad nytta'!$C$37)^DJ$1))</f>
        <v>65.296523590637122</v>
      </c>
      <c r="DK353" s="45">
        <f>((($B353*2.71^(DK$1*$N353)*($D353/1000)*($O353+$P353)/$D353))/((1+'Instruktion Kostnad nytta'!$C$37)^DK$1))</f>
        <v>65.959744828627237</v>
      </c>
      <c r="DL353" s="45">
        <f>((($B353*2.71^(DL$1*$N353)*($D353/1000)*($O353+$P353)/$D353))/((1+'Instruktion Kostnad nytta'!$C$37)^DL$1))</f>
        <v>66.629702449909004</v>
      </c>
      <c r="DM353" s="45">
        <f>((($B353*2.71^(DM$1*$N353)*($D353/1000)*($O353+$P353)/$D353))/((1+'Instruktion Kostnad nytta'!$C$37)^DM$1))</f>
        <v>67.306464876386457</v>
      </c>
      <c r="DN353" s="45">
        <f>((($B353*2.71^(DN$1*$N353)*($D353/1000)*($O353+$P353)/$D353))/((1+'Instruktion Kostnad nytta'!$C$37)^DN$1))</f>
        <v>67.990101224929418</v>
      </c>
      <c r="DO353" s="45">
        <f>((($B353*2.71^(DO$1*$N353)*($D353/1000)*($O353+$P353)/$D353))/((1+'Instruktion Kostnad nytta'!$C$37)^DO$1))</f>
        <v>68.680681314432647</v>
      </c>
      <c r="DP353" s="45">
        <f>((($B353*2.71^(DP$1*$N353)*($D353/1000)*($O353+$P353)/$D353))/((1+'Instruktion Kostnad nytta'!$C$37)^DP$1))</f>
        <v>69.378275672946003</v>
      </c>
      <c r="DQ353" s="45">
        <f>((($B353*2.71^(DQ$1*$N353)*($D353/1000)*($O353+$P353)/$D353))/((1+'Instruktion Kostnad nytta'!$C$37)^DQ$1))</f>
        <v>70.082955544877592</v>
      </c>
      <c r="DR353" s="45">
        <f>((($B353*2.71^(DR$1*$N353)*($D353/1000)*($O353+$P353)/$D353))/((1+'Instruktion Kostnad nytta'!$C$37)^DR$1))</f>
        <v>70.794792898269904</v>
      </c>
      <c r="DS353" s="45">
        <f>((($B353*2.71^(DS$1*$N353)*($D353/1000)*($O353+$P353)/$D353))/((1+'Instruktion Kostnad nytta'!$C$37)^DS$1))</f>
        <v>71.513860432149713</v>
      </c>
      <c r="DT353" s="45">
        <f>((($B353*2.71^(DT$1*$N353)*($D353/1000)*($O353+$P353)/$D353))/((1+'Instruktion Kostnad nytta'!$C$37)^DT$1))</f>
        <v>72.240231583952706</v>
      </c>
      <c r="DU353" s="45">
        <f>((($B353*2.71^(DU$1*$N353)*($D353/1000)*($O353+$P353)/$D353))/((1+'Instruktion Kostnad nytta'!$C$37)^DU$1))</f>
        <v>72.973980537023593</v>
      </c>
      <c r="DV353" s="45">
        <f>((($B353*2.71^(DV$1*$N353)*($D353/1000)*($O353+$P353)/$D353))/((1+'Instruktion Kostnad nytta'!$C$37)^DV$1))</f>
        <v>73.715182228192504</v>
      </c>
      <c r="DW353" s="45">
        <f>((($B353*2.71^(DW$1*$N353)*($D353/1000)*($O353+$P353)/$D353))/((1+'Instruktion Kostnad nytta'!$C$37)^DW$1))</f>
        <v>74.463912355427894</v>
      </c>
      <c r="DX353" s="45">
        <f>((($B353*2.71^(DX$1*$N353)*($D353/1000)*($O353+$P353)/$D353))/((1+'Instruktion Kostnad nytta'!$C$37)^DX$1))</f>
        <v>75.220247385567816</v>
      </c>
      <c r="DY353" s="45">
        <f>((($B353*2.71^(DY$1*$N353)*($D353/1000)*($O353+$P353)/$D353))/((1+'Instruktion Kostnad nytta'!$C$37)^DY$1))</f>
        <v>75.984264562128971</v>
      </c>
      <c r="DZ353" s="45">
        <f>((($B353*2.71^(DZ$1*$N353)*($D353/1000)*($O353+$P353)/$D353))/((1+'Instruktion Kostnad nytta'!$C$37)^DZ$1))</f>
        <v>76.756041913195887</v>
      </c>
      <c r="EA353" s="45">
        <f>((($B353*2.71^(EA$1*$N353)*($D353/1000)*($O353+$P353)/$D353))/((1+'Instruktion Kostnad nytta'!$C$37)^EA$1))</f>
        <v>77.535658259389692</v>
      </c>
      <c r="EB353" s="45">
        <f>((($B353*2.71^(EB$1*$N353)*($D353/1000)*($O353+$P353)/$D353))/((1+'Instruktion Kostnad nytta'!$C$37)^EB$1))</f>
        <v>78.323193221917847</v>
      </c>
      <c r="EC353" s="45">
        <f>((($B353*2.71^(EC$1*$N353)*($D353/1000)*($O353+$P353)/$D353))/((1+'Instruktion Kostnad nytta'!$C$37)^EC$1))</f>
        <v>79.118727230705829</v>
      </c>
      <c r="ED353" s="45">
        <f>((($B353*2.71^(ED$1*$N353)*($D353/1000)*($O353+$P353)/$D353))/((1+'Instruktion Kostnad nytta'!$C$37)^ED$1))</f>
        <v>79.92234153261137</v>
      </c>
      <c r="EE353" s="45">
        <f>((($B353*2.71^(EE$1*$N353)*($D353/1000)*($O353+$P353)/$D353))/((1+'Instruktion Kostnad nytta'!$C$37)^EE$1))</f>
        <v>80.734118199722133</v>
      </c>
      <c r="EF353" s="45">
        <f>((($B353*2.71^(EF$1*$N353)*($D353/1000)*($O353+$P353)/$D353))/((1+'Instruktion Kostnad nytta'!$C$37)^EF$1))</f>
        <v>81.554140137737463</v>
      </c>
      <c r="EG353" s="45">
        <f>((($B353*2.71^(EG$1*$N353)*($D353/1000)*($O353+$P353)/$D353))/((1+'Instruktion Kostnad nytta'!$C$37)^EG$1))</f>
        <v>82.382491094435622</v>
      </c>
      <c r="EH353" s="45">
        <f>((($B353*2.71^(EH$1*$N353)*($D353/1000)*($O353+$P353)/$D353))/((1+'Instruktion Kostnad nytta'!$C$37)^EH$1))</f>
        <v>83.219255668226751</v>
      </c>
      <c r="EI353" s="45">
        <f>((($B353*2.71^(EI$1*$N353)*($D353/1000)*($O353+$P353)/$D353))/((1+'Instruktion Kostnad nytta'!$C$37)^EI$1))</f>
        <v>84.064519316792683</v>
      </c>
      <c r="EJ353" s="45">
        <f>((($B353*2.71^(EJ$1*$N353)*($D353/1000)*($O353+$P353)/$D353))/((1+'Instruktion Kostnad nytta'!$C$37)^EJ$1))</f>
        <v>84.918368365814985</v>
      </c>
      <c r="EK353" s="45">
        <f>((($B353*2.71^(EK$1*$N353)*($D353/1000)*($O353+$P353)/$D353))/((1+'Instruktion Kostnad nytta'!$C$37)^EK$1))</f>
        <v>85.780890017790796</v>
      </c>
      <c r="EL353" s="45">
        <f>((($B353*2.71^(EL$1*$N353)*($D353/1000)*($O353+$P353)/$D353))/((1+'Instruktion Kostnad nytta'!$C$37)^EL$1))</f>
        <v>86.65217236093919</v>
      </c>
    </row>
    <row r="354" spans="1:142" x14ac:dyDescent="0.25">
      <c r="A354" s="41">
        <v>356</v>
      </c>
      <c r="B354" s="59">
        <v>0.5</v>
      </c>
      <c r="C354" s="59">
        <v>15</v>
      </c>
      <c r="D354" s="60">
        <v>80</v>
      </c>
      <c r="E354" s="59">
        <v>1965</v>
      </c>
      <c r="F354" s="59" t="s">
        <v>98</v>
      </c>
      <c r="G354" s="59">
        <v>127</v>
      </c>
      <c r="H354" s="59" t="s">
        <v>46</v>
      </c>
      <c r="I354" s="59">
        <v>8</v>
      </c>
      <c r="J354" s="41">
        <v>0</v>
      </c>
      <c r="K354" s="41" t="s">
        <v>247</v>
      </c>
      <c r="L354" s="48">
        <f>'Instruktion Kostnad nytta'!C$19/D354+IF((IF(F354="A",'Instruktion Kostnad nytta'!C$25,0)+IF(G354&lt;500,'Instruktion Kostnad nytta'!C$20,('Instruktion Kostnad nytta'!C$20+'Instruktion Kostnad nytta'!C$21))+IF(G354&lt;700,0,('Instruktion Kostnad nytta'!C$22-'Instruktion Kostnad nytta'!C$21))+I354*'Instruktion Kostnad nytta'!C$23/D354)&lt;3000,3000,(IF(F354="A",'Instruktion Kostnad nytta'!C$25,0)+IF(G354&lt;500,'Instruktion Kostnad nytta'!C$20,('Instruktion Kostnad nytta'!C$20+'Instruktion Kostnad nytta'!C$21))+IF(G354&lt;700,0,('Instruktion Kostnad nytta'!C$22-'Instruktion Kostnad nytta'!C$21))+I354*'Instruktion Kostnad nytta'!C$23/D354))</f>
        <v>6875</v>
      </c>
      <c r="M354" s="50">
        <f t="shared" si="15"/>
        <v>6.25</v>
      </c>
      <c r="N354" s="49">
        <f>IF(H354="Gråjärn",'Instruktion Kostnad nytta'!C$32,IF(H354="segjärn",'Instruktion Kostnad nytta'!C$33,IF(H354="PVC",'Instruktion Kostnad nytta'!C$34,IF(H354="PE",'Instruktion Kostnad nytta'!C$35,IF(H354="ST",'Instruktion Kostnad nytta'!C$36,0)))))</f>
        <v>0.03</v>
      </c>
      <c r="O354" s="48">
        <f>IF(G354&lt;200,'Instruktion Kostnad nytta'!C$28,(IF(G354&lt;500,'Instruktion Kostnad nytta'!C$29,'Instruktion Kostnad nytta'!C$30)))</f>
        <v>45000</v>
      </c>
      <c r="P354" s="47">
        <v>4000</v>
      </c>
      <c r="Q354" s="46">
        <f t="shared" si="16"/>
        <v>-429.79509409760863</v>
      </c>
      <c r="R354" s="45">
        <f t="shared" si="17"/>
        <v>-6586.3040142958916</v>
      </c>
      <c r="S354" s="45">
        <f>((($B354*2.71^(S$1*$N354)*($D354/1000)*($O354+$P354)/$D354))/((1+'Instruktion Kostnad nytta'!$C$37)^S$1))</f>
        <v>25.000223905593113</v>
      </c>
      <c r="T354" s="45">
        <f>((($B354*2.71^(T$1*$N354)*($D354/1000)*($O354+$P354)/$D354))/((1+'Instruktion Kostnad nytta'!$C$37)^T$1))</f>
        <v>25.254152882771844</v>
      </c>
      <c r="U354" s="45">
        <f>((($B354*2.71^(U$1*$N354)*($D354/1000)*($O354+$P354)/$D354))/((1+'Instruktion Kostnad nytta'!$C$37)^U$1))</f>
        <v>25.510661033868949</v>
      </c>
      <c r="V354" s="45">
        <f>((($B354*2.71^(V$1*$N354)*($D354/1000)*($O354+$P354)/$D354))/((1+'Instruktion Kostnad nytta'!$C$37)^V$1))</f>
        <v>25.769774555729619</v>
      </c>
      <c r="W354" s="45">
        <f>((($B354*2.71^(W$1*$N354)*($D354/1000)*($O354+$P354)/$D354))/((1+'Instruktion Kostnad nytta'!$C$37)^W$1))</f>
        <v>26.031519911282167</v>
      </c>
      <c r="X354" s="45">
        <f>((($B354*2.71^(X$1*$N354)*($D354/1000)*($O354+$P354)/$D354))/((1+'Instruktion Kostnad nytta'!$C$37)^X$1))</f>
        <v>26.295923832240685</v>
      </c>
      <c r="Y354" s="45">
        <f>((($B354*2.71^(Y$1*$N354)*($D354/1000)*($O354+$P354)/$D354))/((1+'Instruktion Kostnad nytta'!$C$37)^Y$1))</f>
        <v>26.563013321835086</v>
      </c>
      <c r="Z354" s="45">
        <f>((($B354*2.71^(Z$1*$N354)*($D354/1000)*($O354+$P354)/$D354))/((1+'Instruktion Kostnad nytta'!$C$37)^Z$1))</f>
        <v>26.832815657568947</v>
      </c>
      <c r="AA354" s="45">
        <f>((($B354*2.71^(AA$1*$N354)*($D354/1000)*($O354+$P354)/$D354))/((1+'Instruktion Kostnad nytta'!$C$37)^AA$1))</f>
        <v>27.1053583940053</v>
      </c>
      <c r="AB354" s="45">
        <f>((($B354*2.71^(AB$1*$N354)*($D354/1000)*($O354+$P354)/$D354))/((1+'Instruktion Kostnad nytta'!$C$37)^AB$1))</f>
        <v>27.380669365580751</v>
      </c>
      <c r="AC354" s="45">
        <f>((($B354*2.71^(AC$1*$N354)*($D354/1000)*($O354+$P354)/$D354))/((1+'Instruktion Kostnad nytta'!$C$37)^AC$1))</f>
        <v>27.658776689448164</v>
      </c>
      <c r="AD354" s="45">
        <f>((($B354*2.71^(AD$1*$N354)*($D354/1000)*($O354+$P354)/$D354))/((1+'Instruktion Kostnad nytta'!$C$37)^AD$1))</f>
        <v>27.939708768348279</v>
      </c>
      <c r="AE354" s="45">
        <f>((($B354*2.71^(AE$1*$N354)*($D354/1000)*($O354+$P354)/$D354))/((1+'Instruktion Kostnad nytta'!$C$37)^AE$1))</f>
        <v>28.223494293510345</v>
      </c>
      <c r="AF354" s="45">
        <f>((($B354*2.71^(AF$1*$N354)*($D354/1000)*($O354+$P354)/$D354))/((1+'Instruktion Kostnad nytta'!$C$37)^AF$1))</f>
        <v>28.510162247582453</v>
      </c>
      <c r="AG354" s="45">
        <f>((($B354*2.71^(AG$1*$N354)*($D354/1000)*($O354+$P354)/$D354))/((1+'Instruktion Kostnad nytta'!$C$37)^AG$1))</f>
        <v>28.799741907591361</v>
      </c>
      <c r="AH354" s="45">
        <f>((($B354*2.71^(AH$1*$N354)*($D354/1000)*($O354+$P354)/$D354))/((1+'Instruktion Kostnad nytta'!$C$37)^AH$1))</f>
        <v>29.092262847932609</v>
      </c>
      <c r="AI354" s="45">
        <f>((($B354*2.71^(AI$1*$N354)*($D354/1000)*($O354+$P354)/$D354))/((1+'Instruktion Kostnad nytta'!$C$37)^AI$1))</f>
        <v>29.38775494339091</v>
      </c>
      <c r="AJ354" s="45">
        <f>((($B354*2.71^(AJ$1*$N354)*($D354/1000)*($O354+$P354)/$D354))/((1+'Instruktion Kostnad nytta'!$C$37)^AJ$1))</f>
        <v>29.686248372191148</v>
      </c>
      <c r="AK354" s="45">
        <f>((($B354*2.71^(AK$1*$N354)*($D354/1000)*($O354+$P354)/$D354))/((1+'Instruktion Kostnad nytta'!$C$37)^AK$1))</f>
        <v>29.987773619080546</v>
      </c>
      <c r="AL354" s="45">
        <f>((($B354*2.71^(AL$1*$N354)*($D354/1000)*($O354+$P354)/$D354))/((1+'Instruktion Kostnad nytta'!$C$37)^AL$1))</f>
        <v>30.292361478441951</v>
      </c>
      <c r="AM354" s="45">
        <f>((($B354*2.71^(AM$1*$N354)*($D354/1000)*($O354+$P354)/$D354))/((1+'Instruktion Kostnad nytta'!$C$37)^AM$1))</f>
        <v>30.600043057438853</v>
      </c>
      <c r="AN354" s="45">
        <f>((($B354*2.71^(AN$1*$N354)*($D354/1000)*($O354+$P354)/$D354))/((1+'Instruktion Kostnad nytta'!$C$37)^AN$1))</f>
        <v>30.91084977919234</v>
      </c>
      <c r="AO354" s="45">
        <f>((($B354*2.71^(AO$1*$N354)*($D354/1000)*($O354+$P354)/$D354))/((1+'Instruktion Kostnad nytta'!$C$37)^AO$1))</f>
        <v>31.224813385990259</v>
      </c>
      <c r="AP354" s="45">
        <f>((($B354*2.71^(AP$1*$N354)*($D354/1000)*($O354+$P354)/$D354))/((1+'Instruktion Kostnad nytta'!$C$37)^AP$1))</f>
        <v>31.541965942529057</v>
      </c>
      <c r="AQ354" s="45">
        <f>((($B354*2.71^(AQ$1*$N354)*($D354/1000)*($O354+$P354)/$D354))/((1+'Instruktion Kostnad nytta'!$C$37)^AQ$1))</f>
        <v>31.862339839188468</v>
      </c>
      <c r="AR354" s="45">
        <f>((($B354*2.71^(AR$1*$N354)*($D354/1000)*($O354+$P354)/$D354))/((1+'Instruktion Kostnad nytta'!$C$37)^AR$1))</f>
        <v>32.185967795339536</v>
      </c>
      <c r="AS354" s="45">
        <f>((($B354*2.71^(AS$1*$N354)*($D354/1000)*($O354+$P354)/$D354))/((1+'Instruktion Kostnad nytta'!$C$37)^AS$1))</f>
        <v>32.512882862686169</v>
      </c>
      <c r="AT354" s="45">
        <f>((($B354*2.71^(AT$1*$N354)*($D354/1000)*($O354+$P354)/$D354))/((1+'Instruktion Kostnad nytta'!$C$37)^AT$1))</f>
        <v>32.843118428640715</v>
      </c>
      <c r="AU354" s="45">
        <f>((($B354*2.71^(AU$1*$N354)*($D354/1000)*($O354+$P354)/$D354))/((1+'Instruktion Kostnad nytta'!$C$37)^AU$1))</f>
        <v>33.176708219733698</v>
      </c>
      <c r="AV354" s="45">
        <f>((($B354*2.71^(AV$1*$N354)*($D354/1000)*($O354+$P354)/$D354))/((1+'Instruktion Kostnad nytta'!$C$37)^AV$1))</f>
        <v>33.513686305058343</v>
      </c>
      <c r="AW354" s="45">
        <f>((($B354*2.71^(AW$1*$N354)*($D354/1000)*($O354+$P354)/$D354))/((1+'Instruktion Kostnad nytta'!$C$37)^AW$1))</f>
        <v>33.854087099749947</v>
      </c>
      <c r="AX354" s="45">
        <f>((($B354*2.71^(AX$1*$N354)*($D354/1000)*($O354+$P354)/$D354))/((1+'Instruktion Kostnad nytta'!$C$37)^AX$1))</f>
        <v>34.197945368500726</v>
      </c>
      <c r="AY354" s="45">
        <f>((($B354*2.71^(AY$1*$N354)*($D354/1000)*($O354+$P354)/$D354))/((1+'Instruktion Kostnad nytta'!$C$37)^AY$1))</f>
        <v>34.545296229110207</v>
      </c>
      <c r="AZ354" s="45">
        <f>((($B354*2.71^(AZ$1*$N354)*($D354/1000)*($O354+$P354)/$D354))/((1+'Instruktion Kostnad nytta'!$C$37)^AZ$1))</f>
        <v>34.896175156071806</v>
      </c>
      <c r="BA354" s="45">
        <f>((($B354*2.71^(BA$1*$N354)*($D354/1000)*($O354+$P354)/$D354))/((1+'Instruktion Kostnad nytta'!$C$37)^BA$1))</f>
        <v>35.250617984195777</v>
      </c>
      <c r="BB354" s="45">
        <f>((($B354*2.71^(BB$1*$N354)*($D354/1000)*($O354+$P354)/$D354))/((1+'Instruktion Kostnad nytta'!$C$37)^BB$1))</f>
        <v>35.608660912269002</v>
      </c>
      <c r="BC354" s="45">
        <f>((($B354*2.71^(BC$1*$N354)*($D354/1000)*($O354+$P354)/$D354))/((1+'Instruktion Kostnad nytta'!$C$37)^BC$1))</f>
        <v>35.970340506751896</v>
      </c>
      <c r="BD354" s="45">
        <f>((($B354*2.71^(BD$1*$N354)*($D354/1000)*($O354+$P354)/$D354))/((1+'Instruktion Kostnad nytta'!$C$37)^BD$1))</f>
        <v>36.335693705512931</v>
      </c>
      <c r="BE354" s="45">
        <f>((($B354*2.71^(BE$1*$N354)*($D354/1000)*($O354+$P354)/$D354))/((1+'Instruktion Kostnad nytta'!$C$37)^BE$1))</f>
        <v>36.704757821600943</v>
      </c>
      <c r="BF354" s="45">
        <f>((($B354*2.71^(BF$1*$N354)*($D354/1000)*($O354+$P354)/$D354))/((1+'Instruktion Kostnad nytta'!$C$37)^BF$1))</f>
        <v>37.077570547056048</v>
      </c>
      <c r="BG354" s="45">
        <f>((($B354*2.71^(BG$1*$N354)*($D354/1000)*($O354+$P354)/$D354))/((1+'Instruktion Kostnad nytta'!$C$37)^BG$1))</f>
        <v>37.454169956758932</v>
      </c>
      <c r="BH354" s="45">
        <f>((($B354*2.71^(BH$1*$N354)*($D354/1000)*($O354+$P354)/$D354))/((1+'Instruktion Kostnad nytta'!$C$37)^BH$1))</f>
        <v>37.83459451231942</v>
      </c>
      <c r="BI354" s="45">
        <f>((($B354*2.71^(BI$1*$N354)*($D354/1000)*($O354+$P354)/$D354))/((1+'Instruktion Kostnad nytta'!$C$37)^BI$1))</f>
        <v>38.218883066004558</v>
      </c>
      <c r="BJ354" s="45">
        <f>((($B354*2.71^(BJ$1*$N354)*($D354/1000)*($O354+$P354)/$D354))/((1+'Instruktion Kostnad nytta'!$C$37)^BJ$1))</f>
        <v>38.607074864706519</v>
      </c>
      <c r="BK354" s="45">
        <f>((($B354*2.71^(BK$1*$N354)*($D354/1000)*($O354+$P354)/$D354))/((1+'Instruktion Kostnad nytta'!$C$37)^BK$1))</f>
        <v>38.999209553950806</v>
      </c>
      <c r="BL354" s="45">
        <f>((($B354*2.71^(BL$1*$N354)*($D354/1000)*($O354+$P354)/$D354))/((1+'Instruktion Kostnad nytta'!$C$37)^BL$1))</f>
        <v>39.39532718194527</v>
      </c>
      <c r="BM354" s="45">
        <f>((($B354*2.71^(BM$1*$N354)*($D354/1000)*($O354+$P354)/$D354))/((1+'Instruktion Kostnad nytta'!$C$37)^BM$1))</f>
        <v>39.795468203670062</v>
      </c>
      <c r="BN354" s="45">
        <f>((($B354*2.71^(BN$1*$N354)*($D354/1000)*($O354+$P354)/$D354))/((1+'Instruktion Kostnad nytta'!$C$37)^BN$1))</f>
        <v>40.199673485009399</v>
      </c>
      <c r="BO354" s="45">
        <f>((($B354*2.71^(BO$1*$N354)*($D354/1000)*($O354+$P354)/$D354))/((1+'Instruktion Kostnad nytta'!$C$37)^BO$1))</f>
        <v>40.607984306925012</v>
      </c>
      <c r="BP354" s="45">
        <f>((($B354*2.71^(BP$1*$N354)*($D354/1000)*($O354+$P354)/$D354))/((1+'Instruktion Kostnad nytta'!$C$37)^BP$1))</f>
        <v>41.020442369672224</v>
      </c>
      <c r="BQ354" s="45">
        <f>((($B354*2.71^(BQ$1*$N354)*($D354/1000)*($O354+$P354)/$D354))/((1+'Instruktion Kostnad nytta'!$C$37)^BQ$1))</f>
        <v>41.437089797058633</v>
      </c>
      <c r="BR354" s="45">
        <f>((($B354*2.71^(BR$1*$N354)*($D354/1000)*($O354+$P354)/$D354))/((1+'Instruktion Kostnad nytta'!$C$37)^BR$1))</f>
        <v>41.857969140746285</v>
      </c>
      <c r="BS354" s="45">
        <f>((($B354*2.71^(BS$1*$N354)*($D354/1000)*($O354+$P354)/$D354))/((1+'Instruktion Kostnad nytta'!$C$37)^BS$1))</f>
        <v>42.283123384597289</v>
      </c>
      <c r="BT354" s="45">
        <f>((($B354*2.71^(BT$1*$N354)*($D354/1000)*($O354+$P354)/$D354))/((1+'Instruktion Kostnad nytta'!$C$37)^BT$1))</f>
        <v>42.712595949063832</v>
      </c>
      <c r="BU354" s="45">
        <f>((($B354*2.71^(BU$1*$N354)*($D354/1000)*($O354+$P354)/$D354))/((1+'Instruktion Kostnad nytta'!$C$37)^BU$1))</f>
        <v>43.146430695622549</v>
      </c>
      <c r="BV354" s="45">
        <f>((($B354*2.71^(BV$1*$N354)*($D354/1000)*($O354+$P354)/$D354))/((1+'Instruktion Kostnad nytta'!$C$37)^BV$1))</f>
        <v>43.584671931254093</v>
      </c>
      <c r="BW354" s="45">
        <f>((($B354*2.71^(BW$1*$N354)*($D354/1000)*($O354+$P354)/$D354))/((1+'Instruktion Kostnad nytta'!$C$37)^BW$1))</f>
        <v>44.02736441296814</v>
      </c>
      <c r="BX354" s="45">
        <f>((($B354*2.71^(BX$1*$N354)*($D354/1000)*($O354+$P354)/$D354))/((1+'Instruktion Kostnad nytta'!$C$37)^BX$1))</f>
        <v>44.474553352374357</v>
      </c>
      <c r="BY354" s="45">
        <f>((($B354*2.71^(BY$1*$N354)*($D354/1000)*($O354+$P354)/$D354))/((1+'Instruktion Kostnad nytta'!$C$37)^BY$1))</f>
        <v>44.926284420299801</v>
      </c>
      <c r="BZ354" s="45">
        <f>((($B354*2.71^(BZ$1*$N354)*($D354/1000)*($O354+$P354)/$D354))/((1+'Instruktion Kostnad nytta'!$C$37)^BZ$1))</f>
        <v>45.382603751453274</v>
      </c>
      <c r="CA354" s="45">
        <f>((($B354*2.71^(CA$1*$N354)*($D354/1000)*($O354+$P354)/$D354))/((1+'Instruktion Kostnad nytta'!$C$37)^CA$1))</f>
        <v>45.843557949136923</v>
      </c>
      <c r="CB354" s="45">
        <f>((($B354*2.71^(CB$1*$N354)*($D354/1000)*($O354+$P354)/$D354))/((1+'Instruktion Kostnad nytta'!$C$37)^CB$1))</f>
        <v>46.309194090005803</v>
      </c>
      <c r="CC354" s="45">
        <f>((($B354*2.71^(CC$1*$N354)*($D354/1000)*($O354+$P354)/$D354))/((1+'Instruktion Kostnad nytta'!$C$37)^CC$1))</f>
        <v>46.779559728875739</v>
      </c>
      <c r="CD354" s="45">
        <f>((($B354*2.71^(CD$1*$N354)*($D354/1000)*($O354+$P354)/$D354))/((1+'Instruktion Kostnad nytta'!$C$37)^CD$1))</f>
        <v>47.254702903580153</v>
      </c>
      <c r="CE354" s="45">
        <f>((($B354*2.71^(CE$1*$N354)*($D354/1000)*($O354+$P354)/$D354))/((1+'Instruktion Kostnad nytta'!$C$37)^CE$1))</f>
        <v>47.734672139875926</v>
      </c>
      <c r="CF354" s="45">
        <f>((($B354*2.71^(CF$1*$N354)*($D354/1000)*($O354+$P354)/$D354))/((1+'Instruktion Kostnad nytta'!$C$37)^CF$1))</f>
        <v>48.219516456399383</v>
      </c>
      <c r="CG354" s="45">
        <f>((($B354*2.71^(CG$1*$N354)*($D354/1000)*($O354+$P354)/$D354))/((1+'Instruktion Kostnad nytta'!$C$37)^CG$1))</f>
        <v>48.709285369672486</v>
      </c>
      <c r="CH354" s="45">
        <f>((($B354*2.71^(CH$1*$N354)*($D354/1000)*($O354+$P354)/$D354))/((1+'Instruktion Kostnad nytta'!$C$37)^CH$1))</f>
        <v>49.204028899159844</v>
      </c>
      <c r="CI354" s="45">
        <f>((($B354*2.71^(CI$1*$N354)*($D354/1000)*($O354+$P354)/$D354))/((1+'Instruktion Kostnad nytta'!$C$37)^CI$1))</f>
        <v>49.703797572377269</v>
      </c>
      <c r="CJ354" s="45">
        <f>((($B354*2.71^(CJ$1*$N354)*($D354/1000)*($O354+$P354)/$D354))/((1+'Instruktion Kostnad nytta'!$C$37)^CJ$1))</f>
        <v>50.208642430051853</v>
      </c>
      <c r="CK354" s="45">
        <f>((($B354*2.71^(CK$1*$N354)*($D354/1000)*($O354+$P354)/$D354))/((1+'Instruktion Kostnad nytta'!$C$37)^CK$1))</f>
        <v>50.718615031334977</v>
      </c>
      <c r="CL354" s="45">
        <f>((($B354*2.71^(CL$1*$N354)*($D354/1000)*($O354+$P354)/$D354))/((1+'Instruktion Kostnad nytta'!$C$37)^CL$1))</f>
        <v>51.233767459067714</v>
      </c>
      <c r="CM354" s="45">
        <f>((($B354*2.71^(CM$1*$N354)*($D354/1000)*($O354+$P354)/$D354))/((1+'Instruktion Kostnad nytta'!$C$37)^CM$1))</f>
        <v>51.754152325100151</v>
      </c>
      <c r="CN354" s="45">
        <f>((($B354*2.71^(CN$1*$N354)*($D354/1000)*($O354+$P354)/$D354))/((1+'Instruktion Kostnad nytta'!$C$37)^CN$1))</f>
        <v>52.279822775664641</v>
      </c>
      <c r="CO354" s="45">
        <f>((($B354*2.71^(CO$1*$N354)*($D354/1000)*($O354+$P354)/$D354))/((1+'Instruktion Kostnad nytta'!$C$37)^CO$1))</f>
        <v>52.81083249680313</v>
      </c>
      <c r="CP354" s="45">
        <f>((($B354*2.71^(CP$1*$N354)*($D354/1000)*($O354+$P354)/$D354))/((1+'Instruktion Kostnad nytta'!$C$37)^CP$1))</f>
        <v>53.34723571985068</v>
      </c>
      <c r="CQ354" s="45">
        <f>((($B354*2.71^(CQ$1*$N354)*($D354/1000)*($O354+$P354)/$D354))/((1+'Instruktion Kostnad nytta'!$C$37)^CQ$1))</f>
        <v>53.889087226973508</v>
      </c>
      <c r="CR354" s="45">
        <f>((($B354*2.71^(CR$1*$N354)*($D354/1000)*($O354+$P354)/$D354))/((1+'Instruktion Kostnad nytta'!$C$37)^CR$1))</f>
        <v>54.436442356764182</v>
      </c>
      <c r="CS354" s="45">
        <f>((($B354*2.71^(CS$1*$N354)*($D354/1000)*($O354+$P354)/$D354))/((1+'Instruktion Kostnad nytta'!$C$37)^CS$1))</f>
        <v>54.989357009892906</v>
      </c>
      <c r="CT354" s="45">
        <f>((($B354*2.71^(CT$1*$N354)*($D354/1000)*($O354+$P354)/$D354))/((1+'Instruktion Kostnad nytta'!$C$37)^CT$1))</f>
        <v>55.547887654816996</v>
      </c>
      <c r="CU354" s="45">
        <f>((($B354*2.71^(CU$1*$N354)*($D354/1000)*($O354+$P354)/$D354))/((1+'Instruktion Kostnad nytta'!$C$37)^CU$1))</f>
        <v>56.112091333547696</v>
      </c>
      <c r="CV354" s="45">
        <f>((($B354*2.71^(CV$1*$N354)*($D354/1000)*($O354+$P354)/$D354))/((1+'Instruktion Kostnad nytta'!$C$37)^CV$1))</f>
        <v>56.682025667475763</v>
      </c>
      <c r="CW354" s="45">
        <f>((($B354*2.71^(CW$1*$N354)*($D354/1000)*($O354+$P354)/$D354))/((1+'Instruktion Kostnad nytta'!$C$37)^CW$1))</f>
        <v>57.257748863256467</v>
      </c>
      <c r="CX354" s="45">
        <f>((($B354*2.71^(CX$1*$N354)*($D354/1000)*($O354+$P354)/$D354))/((1+'Instruktion Kostnad nytta'!$C$37)^CX$1))</f>
        <v>57.83931971875387</v>
      </c>
      <c r="CY354" s="45">
        <f>((($B354*2.71^(CY$1*$N354)*($D354/1000)*($O354+$P354)/$D354))/((1+'Instruktion Kostnad nytta'!$C$37)^CY$1))</f>
        <v>58.426797629046156</v>
      </c>
      <c r="CZ354" s="45">
        <f>((($B354*2.71^(CZ$1*$N354)*($D354/1000)*($O354+$P354)/$D354))/((1+'Instruktion Kostnad nytta'!$C$37)^CZ$1))</f>
        <v>59.020242592491172</v>
      </c>
      <c r="DA354" s="45">
        <f>((($B354*2.71^(DA$1*$N354)*($D354/1000)*($O354+$P354)/$D354))/((1+'Instruktion Kostnad nytta'!$C$37)^DA$1))</f>
        <v>59.61971521685431</v>
      </c>
      <c r="DB354" s="45">
        <f>((($B354*2.71^(DB$1*$N354)*($D354/1000)*($O354+$P354)/$D354))/((1+'Instruktion Kostnad nytta'!$C$37)^DB$1))</f>
        <v>60.225276725498077</v>
      </c>
      <c r="DC354" s="45">
        <f>((($B354*2.71^(DC$1*$N354)*($D354/1000)*($O354+$P354)/$D354))/((1+'Instruktion Kostnad nytta'!$C$37)^DC$1))</f>
        <v>60.836988963634859</v>
      </c>
      <c r="DD354" s="45">
        <f>((($B354*2.71^(DD$1*$N354)*($D354/1000)*($O354+$P354)/$D354))/((1+'Instruktion Kostnad nytta'!$C$37)^DD$1))</f>
        <v>61.454914404643155</v>
      </c>
      <c r="DE354" s="45">
        <f>((($B354*2.71^(DE$1*$N354)*($D354/1000)*($O354+$P354)/$D354))/((1+'Instruktion Kostnad nytta'!$C$37)^DE$1))</f>
        <v>62.079116156447682</v>
      </c>
      <c r="DF354" s="45">
        <f>((($B354*2.71^(DF$1*$N354)*($D354/1000)*($O354+$P354)/$D354))/((1+'Instruktion Kostnad nytta'!$C$37)^DF$1))</f>
        <v>62.70965796796483</v>
      </c>
      <c r="DG354" s="45">
        <f>((($B354*2.71^(DG$1*$N354)*($D354/1000)*($O354+$P354)/$D354))/((1+'Instruktion Kostnad nytta'!$C$37)^DG$1))</f>
        <v>63.346604235612872</v>
      </c>
      <c r="DH354" s="45">
        <f>((($B354*2.71^(DH$1*$N354)*($D354/1000)*($O354+$P354)/$D354))/((1+'Instruktion Kostnad nytta'!$C$37)^DH$1))</f>
        <v>63.990020009889072</v>
      </c>
      <c r="DI354" s="45">
        <f>((($B354*2.71^(DI$1*$N354)*($D354/1000)*($O354+$P354)/$D354))/((1+'Instruktion Kostnad nytta'!$C$37)^DI$1))</f>
        <v>64.639971002012857</v>
      </c>
      <c r="DJ354" s="45">
        <f>((($B354*2.71^(DJ$1*$N354)*($D354/1000)*($O354+$P354)/$D354))/((1+'Instruktion Kostnad nytta'!$C$37)^DJ$1))</f>
        <v>65.296523590637122</v>
      </c>
      <c r="DK354" s="45">
        <f>((($B354*2.71^(DK$1*$N354)*($D354/1000)*($O354+$P354)/$D354))/((1+'Instruktion Kostnad nytta'!$C$37)^DK$1))</f>
        <v>65.959744828627237</v>
      </c>
      <c r="DL354" s="45">
        <f>((($B354*2.71^(DL$1*$N354)*($D354/1000)*($O354+$P354)/$D354))/((1+'Instruktion Kostnad nytta'!$C$37)^DL$1))</f>
        <v>66.629702449909004</v>
      </c>
      <c r="DM354" s="45">
        <f>((($B354*2.71^(DM$1*$N354)*($D354/1000)*($O354+$P354)/$D354))/((1+'Instruktion Kostnad nytta'!$C$37)^DM$1))</f>
        <v>67.306464876386457</v>
      </c>
      <c r="DN354" s="45">
        <f>((($B354*2.71^(DN$1*$N354)*($D354/1000)*($O354+$P354)/$D354))/((1+'Instruktion Kostnad nytta'!$C$37)^DN$1))</f>
        <v>67.990101224929418</v>
      </c>
      <c r="DO354" s="45">
        <f>((($B354*2.71^(DO$1*$N354)*($D354/1000)*($O354+$P354)/$D354))/((1+'Instruktion Kostnad nytta'!$C$37)^DO$1))</f>
        <v>68.680681314432647</v>
      </c>
      <c r="DP354" s="45">
        <f>((($B354*2.71^(DP$1*$N354)*($D354/1000)*($O354+$P354)/$D354))/((1+'Instruktion Kostnad nytta'!$C$37)^DP$1))</f>
        <v>69.378275672946003</v>
      </c>
      <c r="DQ354" s="45">
        <f>((($B354*2.71^(DQ$1*$N354)*($D354/1000)*($O354+$P354)/$D354))/((1+'Instruktion Kostnad nytta'!$C$37)^DQ$1))</f>
        <v>70.082955544877592</v>
      </c>
      <c r="DR354" s="45">
        <f>((($B354*2.71^(DR$1*$N354)*($D354/1000)*($O354+$P354)/$D354))/((1+'Instruktion Kostnad nytta'!$C$37)^DR$1))</f>
        <v>70.794792898269904</v>
      </c>
      <c r="DS354" s="45">
        <f>((($B354*2.71^(DS$1*$N354)*($D354/1000)*($O354+$P354)/$D354))/((1+'Instruktion Kostnad nytta'!$C$37)^DS$1))</f>
        <v>71.513860432149713</v>
      </c>
      <c r="DT354" s="45">
        <f>((($B354*2.71^(DT$1*$N354)*($D354/1000)*($O354+$P354)/$D354))/((1+'Instruktion Kostnad nytta'!$C$37)^DT$1))</f>
        <v>72.240231583952706</v>
      </c>
      <c r="DU354" s="45">
        <f>((($B354*2.71^(DU$1*$N354)*($D354/1000)*($O354+$P354)/$D354))/((1+'Instruktion Kostnad nytta'!$C$37)^DU$1))</f>
        <v>72.973980537023593</v>
      </c>
      <c r="DV354" s="45">
        <f>((($B354*2.71^(DV$1*$N354)*($D354/1000)*($O354+$P354)/$D354))/((1+'Instruktion Kostnad nytta'!$C$37)^DV$1))</f>
        <v>73.715182228192504</v>
      </c>
      <c r="DW354" s="45">
        <f>((($B354*2.71^(DW$1*$N354)*($D354/1000)*($O354+$P354)/$D354))/((1+'Instruktion Kostnad nytta'!$C$37)^DW$1))</f>
        <v>74.463912355427894</v>
      </c>
      <c r="DX354" s="45">
        <f>((($B354*2.71^(DX$1*$N354)*($D354/1000)*($O354+$P354)/$D354))/((1+'Instruktion Kostnad nytta'!$C$37)^DX$1))</f>
        <v>75.220247385567816</v>
      </c>
      <c r="DY354" s="45">
        <f>((($B354*2.71^(DY$1*$N354)*($D354/1000)*($O354+$P354)/$D354))/((1+'Instruktion Kostnad nytta'!$C$37)^DY$1))</f>
        <v>75.984264562128971</v>
      </c>
      <c r="DZ354" s="45">
        <f>((($B354*2.71^(DZ$1*$N354)*($D354/1000)*($O354+$P354)/$D354))/((1+'Instruktion Kostnad nytta'!$C$37)^DZ$1))</f>
        <v>76.756041913195887</v>
      </c>
      <c r="EA354" s="45">
        <f>((($B354*2.71^(EA$1*$N354)*($D354/1000)*($O354+$P354)/$D354))/((1+'Instruktion Kostnad nytta'!$C$37)^EA$1))</f>
        <v>77.535658259389692</v>
      </c>
      <c r="EB354" s="45">
        <f>((($B354*2.71^(EB$1*$N354)*($D354/1000)*($O354+$P354)/$D354))/((1+'Instruktion Kostnad nytta'!$C$37)^EB$1))</f>
        <v>78.323193221917847</v>
      </c>
      <c r="EC354" s="45">
        <f>((($B354*2.71^(EC$1*$N354)*($D354/1000)*($O354+$P354)/$D354))/((1+'Instruktion Kostnad nytta'!$C$37)^EC$1))</f>
        <v>79.118727230705829</v>
      </c>
      <c r="ED354" s="45">
        <f>((($B354*2.71^(ED$1*$N354)*($D354/1000)*($O354+$P354)/$D354))/((1+'Instruktion Kostnad nytta'!$C$37)^ED$1))</f>
        <v>79.92234153261137</v>
      </c>
      <c r="EE354" s="45">
        <f>((($B354*2.71^(EE$1*$N354)*($D354/1000)*($O354+$P354)/$D354))/((1+'Instruktion Kostnad nytta'!$C$37)^EE$1))</f>
        <v>80.734118199722133</v>
      </c>
      <c r="EF354" s="45">
        <f>((($B354*2.71^(EF$1*$N354)*($D354/1000)*($O354+$P354)/$D354))/((1+'Instruktion Kostnad nytta'!$C$37)^EF$1))</f>
        <v>81.554140137737463</v>
      </c>
      <c r="EG354" s="45">
        <f>((($B354*2.71^(EG$1*$N354)*($D354/1000)*($O354+$P354)/$D354))/((1+'Instruktion Kostnad nytta'!$C$37)^EG$1))</f>
        <v>82.382491094435622</v>
      </c>
      <c r="EH354" s="45">
        <f>((($B354*2.71^(EH$1*$N354)*($D354/1000)*($O354+$P354)/$D354))/((1+'Instruktion Kostnad nytta'!$C$37)^EH$1))</f>
        <v>83.219255668226751</v>
      </c>
      <c r="EI354" s="45">
        <f>((($B354*2.71^(EI$1*$N354)*($D354/1000)*($O354+$P354)/$D354))/((1+'Instruktion Kostnad nytta'!$C$37)^EI$1))</f>
        <v>84.064519316792683</v>
      </c>
      <c r="EJ354" s="45">
        <f>((($B354*2.71^(EJ$1*$N354)*($D354/1000)*($O354+$P354)/$D354))/((1+'Instruktion Kostnad nytta'!$C$37)^EJ$1))</f>
        <v>84.918368365814985</v>
      </c>
      <c r="EK354" s="45">
        <f>((($B354*2.71^(EK$1*$N354)*($D354/1000)*($O354+$P354)/$D354))/((1+'Instruktion Kostnad nytta'!$C$37)^EK$1))</f>
        <v>85.780890017790796</v>
      </c>
      <c r="EL354" s="45">
        <f>((($B354*2.71^(EL$1*$N354)*($D354/1000)*($O354+$P354)/$D354))/((1+'Instruktion Kostnad nytta'!$C$37)^EL$1))</f>
        <v>86.65217236093919</v>
      </c>
    </row>
    <row r="355" spans="1:142" x14ac:dyDescent="0.25">
      <c r="A355" s="41">
        <v>357</v>
      </c>
      <c r="B355" s="59">
        <v>0.5</v>
      </c>
      <c r="C355" s="59">
        <v>15</v>
      </c>
      <c r="D355" s="60">
        <v>80</v>
      </c>
      <c r="E355" s="59">
        <v>1965</v>
      </c>
      <c r="F355" s="59" t="s">
        <v>98</v>
      </c>
      <c r="G355" s="59">
        <v>127</v>
      </c>
      <c r="H355" s="59" t="s">
        <v>46</v>
      </c>
      <c r="I355" s="59">
        <v>8</v>
      </c>
      <c r="J355" s="41">
        <v>0</v>
      </c>
      <c r="K355" s="41" t="s">
        <v>246</v>
      </c>
      <c r="L355" s="48">
        <f>'Instruktion Kostnad nytta'!C$19/D355+IF((IF(F355="A",'Instruktion Kostnad nytta'!C$25,0)+IF(G355&lt;500,'Instruktion Kostnad nytta'!C$20,('Instruktion Kostnad nytta'!C$20+'Instruktion Kostnad nytta'!C$21))+IF(G355&lt;700,0,('Instruktion Kostnad nytta'!C$22-'Instruktion Kostnad nytta'!C$21))+I355*'Instruktion Kostnad nytta'!C$23/D355)&lt;3000,3000,(IF(F355="A",'Instruktion Kostnad nytta'!C$25,0)+IF(G355&lt;500,'Instruktion Kostnad nytta'!C$20,('Instruktion Kostnad nytta'!C$20+'Instruktion Kostnad nytta'!C$21))+IF(G355&lt;700,0,('Instruktion Kostnad nytta'!C$22-'Instruktion Kostnad nytta'!C$21))+I355*'Instruktion Kostnad nytta'!C$23/D355))</f>
        <v>6875</v>
      </c>
      <c r="M355" s="50">
        <f t="shared" si="15"/>
        <v>6.25</v>
      </c>
      <c r="N355" s="49">
        <f>IF(H355="Gråjärn",'Instruktion Kostnad nytta'!C$32,IF(H355="segjärn",'Instruktion Kostnad nytta'!C$33,IF(H355="PVC",'Instruktion Kostnad nytta'!C$34,IF(H355="PE",'Instruktion Kostnad nytta'!C$35,IF(H355="ST",'Instruktion Kostnad nytta'!C$36,0)))))</f>
        <v>0.03</v>
      </c>
      <c r="O355" s="48">
        <f>IF(G355&lt;200,'Instruktion Kostnad nytta'!C$28,(IF(G355&lt;500,'Instruktion Kostnad nytta'!C$29,'Instruktion Kostnad nytta'!C$30)))</f>
        <v>45000</v>
      </c>
      <c r="P355" s="47">
        <v>4000</v>
      </c>
      <c r="Q355" s="46">
        <f t="shared" si="16"/>
        <v>-429.79509409760863</v>
      </c>
      <c r="R355" s="45">
        <f t="shared" si="17"/>
        <v>-6586.3040142958916</v>
      </c>
      <c r="S355" s="45">
        <f>((($B355*2.71^(S$1*$N355)*($D355/1000)*($O355+$P355)/$D355))/((1+'Instruktion Kostnad nytta'!$C$37)^S$1))</f>
        <v>25.000223905593113</v>
      </c>
      <c r="T355" s="45">
        <f>((($B355*2.71^(T$1*$N355)*($D355/1000)*($O355+$P355)/$D355))/((1+'Instruktion Kostnad nytta'!$C$37)^T$1))</f>
        <v>25.254152882771844</v>
      </c>
      <c r="U355" s="45">
        <f>((($B355*2.71^(U$1*$N355)*($D355/1000)*($O355+$P355)/$D355))/((1+'Instruktion Kostnad nytta'!$C$37)^U$1))</f>
        <v>25.510661033868949</v>
      </c>
      <c r="V355" s="45">
        <f>((($B355*2.71^(V$1*$N355)*($D355/1000)*($O355+$P355)/$D355))/((1+'Instruktion Kostnad nytta'!$C$37)^V$1))</f>
        <v>25.769774555729619</v>
      </c>
      <c r="W355" s="45">
        <f>((($B355*2.71^(W$1*$N355)*($D355/1000)*($O355+$P355)/$D355))/((1+'Instruktion Kostnad nytta'!$C$37)^W$1))</f>
        <v>26.031519911282167</v>
      </c>
      <c r="X355" s="45">
        <f>((($B355*2.71^(X$1*$N355)*($D355/1000)*($O355+$P355)/$D355))/((1+'Instruktion Kostnad nytta'!$C$37)^X$1))</f>
        <v>26.295923832240685</v>
      </c>
      <c r="Y355" s="45">
        <f>((($B355*2.71^(Y$1*$N355)*($D355/1000)*($O355+$P355)/$D355))/((1+'Instruktion Kostnad nytta'!$C$37)^Y$1))</f>
        <v>26.563013321835086</v>
      </c>
      <c r="Z355" s="45">
        <f>((($B355*2.71^(Z$1*$N355)*($D355/1000)*($O355+$P355)/$D355))/((1+'Instruktion Kostnad nytta'!$C$37)^Z$1))</f>
        <v>26.832815657568947</v>
      </c>
      <c r="AA355" s="45">
        <f>((($B355*2.71^(AA$1*$N355)*($D355/1000)*($O355+$P355)/$D355))/((1+'Instruktion Kostnad nytta'!$C$37)^AA$1))</f>
        <v>27.1053583940053</v>
      </c>
      <c r="AB355" s="45">
        <f>((($B355*2.71^(AB$1*$N355)*($D355/1000)*($O355+$P355)/$D355))/((1+'Instruktion Kostnad nytta'!$C$37)^AB$1))</f>
        <v>27.380669365580751</v>
      </c>
      <c r="AC355" s="45">
        <f>((($B355*2.71^(AC$1*$N355)*($D355/1000)*($O355+$P355)/$D355))/((1+'Instruktion Kostnad nytta'!$C$37)^AC$1))</f>
        <v>27.658776689448164</v>
      </c>
      <c r="AD355" s="45">
        <f>((($B355*2.71^(AD$1*$N355)*($D355/1000)*($O355+$P355)/$D355))/((1+'Instruktion Kostnad nytta'!$C$37)^AD$1))</f>
        <v>27.939708768348279</v>
      </c>
      <c r="AE355" s="45">
        <f>((($B355*2.71^(AE$1*$N355)*($D355/1000)*($O355+$P355)/$D355))/((1+'Instruktion Kostnad nytta'!$C$37)^AE$1))</f>
        <v>28.223494293510345</v>
      </c>
      <c r="AF355" s="45">
        <f>((($B355*2.71^(AF$1*$N355)*($D355/1000)*($O355+$P355)/$D355))/((1+'Instruktion Kostnad nytta'!$C$37)^AF$1))</f>
        <v>28.510162247582453</v>
      </c>
      <c r="AG355" s="45">
        <f>((($B355*2.71^(AG$1*$N355)*($D355/1000)*($O355+$P355)/$D355))/((1+'Instruktion Kostnad nytta'!$C$37)^AG$1))</f>
        <v>28.799741907591361</v>
      </c>
      <c r="AH355" s="45">
        <f>((($B355*2.71^(AH$1*$N355)*($D355/1000)*($O355+$P355)/$D355))/((1+'Instruktion Kostnad nytta'!$C$37)^AH$1))</f>
        <v>29.092262847932609</v>
      </c>
      <c r="AI355" s="45">
        <f>((($B355*2.71^(AI$1*$N355)*($D355/1000)*($O355+$P355)/$D355))/((1+'Instruktion Kostnad nytta'!$C$37)^AI$1))</f>
        <v>29.38775494339091</v>
      </c>
      <c r="AJ355" s="45">
        <f>((($B355*2.71^(AJ$1*$N355)*($D355/1000)*($O355+$P355)/$D355))/((1+'Instruktion Kostnad nytta'!$C$37)^AJ$1))</f>
        <v>29.686248372191148</v>
      </c>
      <c r="AK355" s="45">
        <f>((($B355*2.71^(AK$1*$N355)*($D355/1000)*($O355+$P355)/$D355))/((1+'Instruktion Kostnad nytta'!$C$37)^AK$1))</f>
        <v>29.987773619080546</v>
      </c>
      <c r="AL355" s="45">
        <f>((($B355*2.71^(AL$1*$N355)*($D355/1000)*($O355+$P355)/$D355))/((1+'Instruktion Kostnad nytta'!$C$37)^AL$1))</f>
        <v>30.292361478441951</v>
      </c>
      <c r="AM355" s="45">
        <f>((($B355*2.71^(AM$1*$N355)*($D355/1000)*($O355+$P355)/$D355))/((1+'Instruktion Kostnad nytta'!$C$37)^AM$1))</f>
        <v>30.600043057438853</v>
      </c>
      <c r="AN355" s="45">
        <f>((($B355*2.71^(AN$1*$N355)*($D355/1000)*($O355+$P355)/$D355))/((1+'Instruktion Kostnad nytta'!$C$37)^AN$1))</f>
        <v>30.91084977919234</v>
      </c>
      <c r="AO355" s="45">
        <f>((($B355*2.71^(AO$1*$N355)*($D355/1000)*($O355+$P355)/$D355))/((1+'Instruktion Kostnad nytta'!$C$37)^AO$1))</f>
        <v>31.224813385990259</v>
      </c>
      <c r="AP355" s="45">
        <f>((($B355*2.71^(AP$1*$N355)*($D355/1000)*($O355+$P355)/$D355))/((1+'Instruktion Kostnad nytta'!$C$37)^AP$1))</f>
        <v>31.541965942529057</v>
      </c>
      <c r="AQ355" s="45">
        <f>((($B355*2.71^(AQ$1*$N355)*($D355/1000)*($O355+$P355)/$D355))/((1+'Instruktion Kostnad nytta'!$C$37)^AQ$1))</f>
        <v>31.862339839188468</v>
      </c>
      <c r="AR355" s="45">
        <f>((($B355*2.71^(AR$1*$N355)*($D355/1000)*($O355+$P355)/$D355))/((1+'Instruktion Kostnad nytta'!$C$37)^AR$1))</f>
        <v>32.185967795339536</v>
      </c>
      <c r="AS355" s="45">
        <f>((($B355*2.71^(AS$1*$N355)*($D355/1000)*($O355+$P355)/$D355))/((1+'Instruktion Kostnad nytta'!$C$37)^AS$1))</f>
        <v>32.512882862686169</v>
      </c>
      <c r="AT355" s="45">
        <f>((($B355*2.71^(AT$1*$N355)*($D355/1000)*($O355+$P355)/$D355))/((1+'Instruktion Kostnad nytta'!$C$37)^AT$1))</f>
        <v>32.843118428640715</v>
      </c>
      <c r="AU355" s="45">
        <f>((($B355*2.71^(AU$1*$N355)*($D355/1000)*($O355+$P355)/$D355))/((1+'Instruktion Kostnad nytta'!$C$37)^AU$1))</f>
        <v>33.176708219733698</v>
      </c>
      <c r="AV355" s="45">
        <f>((($B355*2.71^(AV$1*$N355)*($D355/1000)*($O355+$P355)/$D355))/((1+'Instruktion Kostnad nytta'!$C$37)^AV$1))</f>
        <v>33.513686305058343</v>
      </c>
      <c r="AW355" s="45">
        <f>((($B355*2.71^(AW$1*$N355)*($D355/1000)*($O355+$P355)/$D355))/((1+'Instruktion Kostnad nytta'!$C$37)^AW$1))</f>
        <v>33.854087099749947</v>
      </c>
      <c r="AX355" s="45">
        <f>((($B355*2.71^(AX$1*$N355)*($D355/1000)*($O355+$P355)/$D355))/((1+'Instruktion Kostnad nytta'!$C$37)^AX$1))</f>
        <v>34.197945368500726</v>
      </c>
      <c r="AY355" s="45">
        <f>((($B355*2.71^(AY$1*$N355)*($D355/1000)*($O355+$P355)/$D355))/((1+'Instruktion Kostnad nytta'!$C$37)^AY$1))</f>
        <v>34.545296229110207</v>
      </c>
      <c r="AZ355" s="45">
        <f>((($B355*2.71^(AZ$1*$N355)*($D355/1000)*($O355+$P355)/$D355))/((1+'Instruktion Kostnad nytta'!$C$37)^AZ$1))</f>
        <v>34.896175156071806</v>
      </c>
      <c r="BA355" s="45">
        <f>((($B355*2.71^(BA$1*$N355)*($D355/1000)*($O355+$P355)/$D355))/((1+'Instruktion Kostnad nytta'!$C$37)^BA$1))</f>
        <v>35.250617984195777</v>
      </c>
      <c r="BB355" s="45">
        <f>((($B355*2.71^(BB$1*$N355)*($D355/1000)*($O355+$P355)/$D355))/((1+'Instruktion Kostnad nytta'!$C$37)^BB$1))</f>
        <v>35.608660912269002</v>
      </c>
      <c r="BC355" s="45">
        <f>((($B355*2.71^(BC$1*$N355)*($D355/1000)*($O355+$P355)/$D355))/((1+'Instruktion Kostnad nytta'!$C$37)^BC$1))</f>
        <v>35.970340506751896</v>
      </c>
      <c r="BD355" s="45">
        <f>((($B355*2.71^(BD$1*$N355)*($D355/1000)*($O355+$P355)/$D355))/((1+'Instruktion Kostnad nytta'!$C$37)^BD$1))</f>
        <v>36.335693705512931</v>
      </c>
      <c r="BE355" s="45">
        <f>((($B355*2.71^(BE$1*$N355)*($D355/1000)*($O355+$P355)/$D355))/((1+'Instruktion Kostnad nytta'!$C$37)^BE$1))</f>
        <v>36.704757821600943</v>
      </c>
      <c r="BF355" s="45">
        <f>((($B355*2.71^(BF$1*$N355)*($D355/1000)*($O355+$P355)/$D355))/((1+'Instruktion Kostnad nytta'!$C$37)^BF$1))</f>
        <v>37.077570547056048</v>
      </c>
      <c r="BG355" s="45">
        <f>((($B355*2.71^(BG$1*$N355)*($D355/1000)*($O355+$P355)/$D355))/((1+'Instruktion Kostnad nytta'!$C$37)^BG$1))</f>
        <v>37.454169956758932</v>
      </c>
      <c r="BH355" s="45">
        <f>((($B355*2.71^(BH$1*$N355)*($D355/1000)*($O355+$P355)/$D355))/((1+'Instruktion Kostnad nytta'!$C$37)^BH$1))</f>
        <v>37.83459451231942</v>
      </c>
      <c r="BI355" s="45">
        <f>((($B355*2.71^(BI$1*$N355)*($D355/1000)*($O355+$P355)/$D355))/((1+'Instruktion Kostnad nytta'!$C$37)^BI$1))</f>
        <v>38.218883066004558</v>
      </c>
      <c r="BJ355" s="45">
        <f>((($B355*2.71^(BJ$1*$N355)*($D355/1000)*($O355+$P355)/$D355))/((1+'Instruktion Kostnad nytta'!$C$37)^BJ$1))</f>
        <v>38.607074864706519</v>
      </c>
      <c r="BK355" s="45">
        <f>((($B355*2.71^(BK$1*$N355)*($D355/1000)*($O355+$P355)/$D355))/((1+'Instruktion Kostnad nytta'!$C$37)^BK$1))</f>
        <v>38.999209553950806</v>
      </c>
      <c r="BL355" s="45">
        <f>((($B355*2.71^(BL$1*$N355)*($D355/1000)*($O355+$P355)/$D355))/((1+'Instruktion Kostnad nytta'!$C$37)^BL$1))</f>
        <v>39.39532718194527</v>
      </c>
      <c r="BM355" s="45">
        <f>((($B355*2.71^(BM$1*$N355)*($D355/1000)*($O355+$P355)/$D355))/((1+'Instruktion Kostnad nytta'!$C$37)^BM$1))</f>
        <v>39.795468203670062</v>
      </c>
      <c r="BN355" s="45">
        <f>((($B355*2.71^(BN$1*$N355)*($D355/1000)*($O355+$P355)/$D355))/((1+'Instruktion Kostnad nytta'!$C$37)^BN$1))</f>
        <v>40.199673485009399</v>
      </c>
      <c r="BO355" s="45">
        <f>((($B355*2.71^(BO$1*$N355)*($D355/1000)*($O355+$P355)/$D355))/((1+'Instruktion Kostnad nytta'!$C$37)^BO$1))</f>
        <v>40.607984306925012</v>
      </c>
      <c r="BP355" s="45">
        <f>((($B355*2.71^(BP$1*$N355)*($D355/1000)*($O355+$P355)/$D355))/((1+'Instruktion Kostnad nytta'!$C$37)^BP$1))</f>
        <v>41.020442369672224</v>
      </c>
      <c r="BQ355" s="45">
        <f>((($B355*2.71^(BQ$1*$N355)*($D355/1000)*($O355+$P355)/$D355))/((1+'Instruktion Kostnad nytta'!$C$37)^BQ$1))</f>
        <v>41.437089797058633</v>
      </c>
      <c r="BR355" s="45">
        <f>((($B355*2.71^(BR$1*$N355)*($D355/1000)*($O355+$P355)/$D355))/((1+'Instruktion Kostnad nytta'!$C$37)^BR$1))</f>
        <v>41.857969140746285</v>
      </c>
      <c r="BS355" s="45">
        <f>((($B355*2.71^(BS$1*$N355)*($D355/1000)*($O355+$P355)/$D355))/((1+'Instruktion Kostnad nytta'!$C$37)^BS$1))</f>
        <v>42.283123384597289</v>
      </c>
      <c r="BT355" s="45">
        <f>((($B355*2.71^(BT$1*$N355)*($D355/1000)*($O355+$P355)/$D355))/((1+'Instruktion Kostnad nytta'!$C$37)^BT$1))</f>
        <v>42.712595949063832</v>
      </c>
      <c r="BU355" s="45">
        <f>((($B355*2.71^(BU$1*$N355)*($D355/1000)*($O355+$P355)/$D355))/((1+'Instruktion Kostnad nytta'!$C$37)^BU$1))</f>
        <v>43.146430695622549</v>
      </c>
      <c r="BV355" s="45">
        <f>((($B355*2.71^(BV$1*$N355)*($D355/1000)*($O355+$P355)/$D355))/((1+'Instruktion Kostnad nytta'!$C$37)^BV$1))</f>
        <v>43.584671931254093</v>
      </c>
      <c r="BW355" s="45">
        <f>((($B355*2.71^(BW$1*$N355)*($D355/1000)*($O355+$P355)/$D355))/((1+'Instruktion Kostnad nytta'!$C$37)^BW$1))</f>
        <v>44.02736441296814</v>
      </c>
      <c r="BX355" s="45">
        <f>((($B355*2.71^(BX$1*$N355)*($D355/1000)*($O355+$P355)/$D355))/((1+'Instruktion Kostnad nytta'!$C$37)^BX$1))</f>
        <v>44.474553352374357</v>
      </c>
      <c r="BY355" s="45">
        <f>((($B355*2.71^(BY$1*$N355)*($D355/1000)*($O355+$P355)/$D355))/((1+'Instruktion Kostnad nytta'!$C$37)^BY$1))</f>
        <v>44.926284420299801</v>
      </c>
      <c r="BZ355" s="45">
        <f>((($B355*2.71^(BZ$1*$N355)*($D355/1000)*($O355+$P355)/$D355))/((1+'Instruktion Kostnad nytta'!$C$37)^BZ$1))</f>
        <v>45.382603751453274</v>
      </c>
      <c r="CA355" s="45">
        <f>((($B355*2.71^(CA$1*$N355)*($D355/1000)*($O355+$P355)/$D355))/((1+'Instruktion Kostnad nytta'!$C$37)^CA$1))</f>
        <v>45.843557949136923</v>
      </c>
      <c r="CB355" s="45">
        <f>((($B355*2.71^(CB$1*$N355)*($D355/1000)*($O355+$P355)/$D355))/((1+'Instruktion Kostnad nytta'!$C$37)^CB$1))</f>
        <v>46.309194090005803</v>
      </c>
      <c r="CC355" s="45">
        <f>((($B355*2.71^(CC$1*$N355)*($D355/1000)*($O355+$P355)/$D355))/((1+'Instruktion Kostnad nytta'!$C$37)^CC$1))</f>
        <v>46.779559728875739</v>
      </c>
      <c r="CD355" s="45">
        <f>((($B355*2.71^(CD$1*$N355)*($D355/1000)*($O355+$P355)/$D355))/((1+'Instruktion Kostnad nytta'!$C$37)^CD$1))</f>
        <v>47.254702903580153</v>
      </c>
      <c r="CE355" s="45">
        <f>((($B355*2.71^(CE$1*$N355)*($D355/1000)*($O355+$P355)/$D355))/((1+'Instruktion Kostnad nytta'!$C$37)^CE$1))</f>
        <v>47.734672139875926</v>
      </c>
      <c r="CF355" s="45">
        <f>((($B355*2.71^(CF$1*$N355)*($D355/1000)*($O355+$P355)/$D355))/((1+'Instruktion Kostnad nytta'!$C$37)^CF$1))</f>
        <v>48.219516456399383</v>
      </c>
      <c r="CG355" s="45">
        <f>((($B355*2.71^(CG$1*$N355)*($D355/1000)*($O355+$P355)/$D355))/((1+'Instruktion Kostnad nytta'!$C$37)^CG$1))</f>
        <v>48.709285369672486</v>
      </c>
      <c r="CH355" s="45">
        <f>((($B355*2.71^(CH$1*$N355)*($D355/1000)*($O355+$P355)/$D355))/((1+'Instruktion Kostnad nytta'!$C$37)^CH$1))</f>
        <v>49.204028899159844</v>
      </c>
      <c r="CI355" s="45">
        <f>((($B355*2.71^(CI$1*$N355)*($D355/1000)*($O355+$P355)/$D355))/((1+'Instruktion Kostnad nytta'!$C$37)^CI$1))</f>
        <v>49.703797572377269</v>
      </c>
      <c r="CJ355" s="45">
        <f>((($B355*2.71^(CJ$1*$N355)*($D355/1000)*($O355+$P355)/$D355))/((1+'Instruktion Kostnad nytta'!$C$37)^CJ$1))</f>
        <v>50.208642430051853</v>
      </c>
      <c r="CK355" s="45">
        <f>((($B355*2.71^(CK$1*$N355)*($D355/1000)*($O355+$P355)/$D355))/((1+'Instruktion Kostnad nytta'!$C$37)^CK$1))</f>
        <v>50.718615031334977</v>
      </c>
      <c r="CL355" s="45">
        <f>((($B355*2.71^(CL$1*$N355)*($D355/1000)*($O355+$P355)/$D355))/((1+'Instruktion Kostnad nytta'!$C$37)^CL$1))</f>
        <v>51.233767459067714</v>
      </c>
      <c r="CM355" s="45">
        <f>((($B355*2.71^(CM$1*$N355)*($D355/1000)*($O355+$P355)/$D355))/((1+'Instruktion Kostnad nytta'!$C$37)^CM$1))</f>
        <v>51.754152325100151</v>
      </c>
      <c r="CN355" s="45">
        <f>((($B355*2.71^(CN$1*$N355)*($D355/1000)*($O355+$P355)/$D355))/((1+'Instruktion Kostnad nytta'!$C$37)^CN$1))</f>
        <v>52.279822775664641</v>
      </c>
      <c r="CO355" s="45">
        <f>((($B355*2.71^(CO$1*$N355)*($D355/1000)*($O355+$P355)/$D355))/((1+'Instruktion Kostnad nytta'!$C$37)^CO$1))</f>
        <v>52.81083249680313</v>
      </c>
      <c r="CP355" s="45">
        <f>((($B355*2.71^(CP$1*$N355)*($D355/1000)*($O355+$P355)/$D355))/((1+'Instruktion Kostnad nytta'!$C$37)^CP$1))</f>
        <v>53.34723571985068</v>
      </c>
      <c r="CQ355" s="45">
        <f>((($B355*2.71^(CQ$1*$N355)*($D355/1000)*($O355+$P355)/$D355))/((1+'Instruktion Kostnad nytta'!$C$37)^CQ$1))</f>
        <v>53.889087226973508</v>
      </c>
      <c r="CR355" s="45">
        <f>((($B355*2.71^(CR$1*$N355)*($D355/1000)*($O355+$P355)/$D355))/((1+'Instruktion Kostnad nytta'!$C$37)^CR$1))</f>
        <v>54.436442356764182</v>
      </c>
      <c r="CS355" s="45">
        <f>((($B355*2.71^(CS$1*$N355)*($D355/1000)*($O355+$P355)/$D355))/((1+'Instruktion Kostnad nytta'!$C$37)^CS$1))</f>
        <v>54.989357009892906</v>
      </c>
      <c r="CT355" s="45">
        <f>((($B355*2.71^(CT$1*$N355)*($D355/1000)*($O355+$P355)/$D355))/((1+'Instruktion Kostnad nytta'!$C$37)^CT$1))</f>
        <v>55.547887654816996</v>
      </c>
      <c r="CU355" s="45">
        <f>((($B355*2.71^(CU$1*$N355)*($D355/1000)*($O355+$P355)/$D355))/((1+'Instruktion Kostnad nytta'!$C$37)^CU$1))</f>
        <v>56.112091333547696</v>
      </c>
      <c r="CV355" s="45">
        <f>((($B355*2.71^(CV$1*$N355)*($D355/1000)*($O355+$P355)/$D355))/((1+'Instruktion Kostnad nytta'!$C$37)^CV$1))</f>
        <v>56.682025667475763</v>
      </c>
      <c r="CW355" s="45">
        <f>((($B355*2.71^(CW$1*$N355)*($D355/1000)*($O355+$P355)/$D355))/((1+'Instruktion Kostnad nytta'!$C$37)^CW$1))</f>
        <v>57.257748863256467</v>
      </c>
      <c r="CX355" s="45">
        <f>((($B355*2.71^(CX$1*$N355)*($D355/1000)*($O355+$P355)/$D355))/((1+'Instruktion Kostnad nytta'!$C$37)^CX$1))</f>
        <v>57.83931971875387</v>
      </c>
      <c r="CY355" s="45">
        <f>((($B355*2.71^(CY$1*$N355)*($D355/1000)*($O355+$P355)/$D355))/((1+'Instruktion Kostnad nytta'!$C$37)^CY$1))</f>
        <v>58.426797629046156</v>
      </c>
      <c r="CZ355" s="45">
        <f>((($B355*2.71^(CZ$1*$N355)*($D355/1000)*($O355+$P355)/$D355))/((1+'Instruktion Kostnad nytta'!$C$37)^CZ$1))</f>
        <v>59.020242592491172</v>
      </c>
      <c r="DA355" s="45">
        <f>((($B355*2.71^(DA$1*$N355)*($D355/1000)*($O355+$P355)/$D355))/((1+'Instruktion Kostnad nytta'!$C$37)^DA$1))</f>
        <v>59.61971521685431</v>
      </c>
      <c r="DB355" s="45">
        <f>((($B355*2.71^(DB$1*$N355)*($D355/1000)*($O355+$P355)/$D355))/((1+'Instruktion Kostnad nytta'!$C$37)^DB$1))</f>
        <v>60.225276725498077</v>
      </c>
      <c r="DC355" s="45">
        <f>((($B355*2.71^(DC$1*$N355)*($D355/1000)*($O355+$P355)/$D355))/((1+'Instruktion Kostnad nytta'!$C$37)^DC$1))</f>
        <v>60.836988963634859</v>
      </c>
      <c r="DD355" s="45">
        <f>((($B355*2.71^(DD$1*$N355)*($D355/1000)*($O355+$P355)/$D355))/((1+'Instruktion Kostnad nytta'!$C$37)^DD$1))</f>
        <v>61.454914404643155</v>
      </c>
      <c r="DE355" s="45">
        <f>((($B355*2.71^(DE$1*$N355)*($D355/1000)*($O355+$P355)/$D355))/((1+'Instruktion Kostnad nytta'!$C$37)^DE$1))</f>
        <v>62.079116156447682</v>
      </c>
      <c r="DF355" s="45">
        <f>((($B355*2.71^(DF$1*$N355)*($D355/1000)*($O355+$P355)/$D355))/((1+'Instruktion Kostnad nytta'!$C$37)^DF$1))</f>
        <v>62.70965796796483</v>
      </c>
      <c r="DG355" s="45">
        <f>((($B355*2.71^(DG$1*$N355)*($D355/1000)*($O355+$P355)/$D355))/((1+'Instruktion Kostnad nytta'!$C$37)^DG$1))</f>
        <v>63.346604235612872</v>
      </c>
      <c r="DH355" s="45">
        <f>((($B355*2.71^(DH$1*$N355)*($D355/1000)*($O355+$P355)/$D355))/((1+'Instruktion Kostnad nytta'!$C$37)^DH$1))</f>
        <v>63.990020009889072</v>
      </c>
      <c r="DI355" s="45">
        <f>((($B355*2.71^(DI$1*$N355)*($D355/1000)*($O355+$P355)/$D355))/((1+'Instruktion Kostnad nytta'!$C$37)^DI$1))</f>
        <v>64.639971002012857</v>
      </c>
      <c r="DJ355" s="45">
        <f>((($B355*2.71^(DJ$1*$N355)*($D355/1000)*($O355+$P355)/$D355))/((1+'Instruktion Kostnad nytta'!$C$37)^DJ$1))</f>
        <v>65.296523590637122</v>
      </c>
      <c r="DK355" s="45">
        <f>((($B355*2.71^(DK$1*$N355)*($D355/1000)*($O355+$P355)/$D355))/((1+'Instruktion Kostnad nytta'!$C$37)^DK$1))</f>
        <v>65.959744828627237</v>
      </c>
      <c r="DL355" s="45">
        <f>((($B355*2.71^(DL$1*$N355)*($D355/1000)*($O355+$P355)/$D355))/((1+'Instruktion Kostnad nytta'!$C$37)^DL$1))</f>
        <v>66.629702449909004</v>
      </c>
      <c r="DM355" s="45">
        <f>((($B355*2.71^(DM$1*$N355)*($D355/1000)*($O355+$P355)/$D355))/((1+'Instruktion Kostnad nytta'!$C$37)^DM$1))</f>
        <v>67.306464876386457</v>
      </c>
      <c r="DN355" s="45">
        <f>((($B355*2.71^(DN$1*$N355)*($D355/1000)*($O355+$P355)/$D355))/((1+'Instruktion Kostnad nytta'!$C$37)^DN$1))</f>
        <v>67.990101224929418</v>
      </c>
      <c r="DO355" s="45">
        <f>((($B355*2.71^(DO$1*$N355)*($D355/1000)*($O355+$P355)/$D355))/((1+'Instruktion Kostnad nytta'!$C$37)^DO$1))</f>
        <v>68.680681314432647</v>
      </c>
      <c r="DP355" s="45">
        <f>((($B355*2.71^(DP$1*$N355)*($D355/1000)*($O355+$P355)/$D355))/((1+'Instruktion Kostnad nytta'!$C$37)^DP$1))</f>
        <v>69.378275672946003</v>
      </c>
      <c r="DQ355" s="45">
        <f>((($B355*2.71^(DQ$1*$N355)*($D355/1000)*($O355+$P355)/$D355))/((1+'Instruktion Kostnad nytta'!$C$37)^DQ$1))</f>
        <v>70.082955544877592</v>
      </c>
      <c r="DR355" s="45">
        <f>((($B355*2.71^(DR$1*$N355)*($D355/1000)*($O355+$P355)/$D355))/((1+'Instruktion Kostnad nytta'!$C$37)^DR$1))</f>
        <v>70.794792898269904</v>
      </c>
      <c r="DS355" s="45">
        <f>((($B355*2.71^(DS$1*$N355)*($D355/1000)*($O355+$P355)/$D355))/((1+'Instruktion Kostnad nytta'!$C$37)^DS$1))</f>
        <v>71.513860432149713</v>
      </c>
      <c r="DT355" s="45">
        <f>((($B355*2.71^(DT$1*$N355)*($D355/1000)*($O355+$P355)/$D355))/((1+'Instruktion Kostnad nytta'!$C$37)^DT$1))</f>
        <v>72.240231583952706</v>
      </c>
      <c r="DU355" s="45">
        <f>((($B355*2.71^(DU$1*$N355)*($D355/1000)*($O355+$P355)/$D355))/((1+'Instruktion Kostnad nytta'!$C$37)^DU$1))</f>
        <v>72.973980537023593</v>
      </c>
      <c r="DV355" s="45">
        <f>((($B355*2.71^(DV$1*$N355)*($D355/1000)*($O355+$P355)/$D355))/((1+'Instruktion Kostnad nytta'!$C$37)^DV$1))</f>
        <v>73.715182228192504</v>
      </c>
      <c r="DW355" s="45">
        <f>((($B355*2.71^(DW$1*$N355)*($D355/1000)*($O355+$P355)/$D355))/((1+'Instruktion Kostnad nytta'!$C$37)^DW$1))</f>
        <v>74.463912355427894</v>
      </c>
      <c r="DX355" s="45">
        <f>((($B355*2.71^(DX$1*$N355)*($D355/1000)*($O355+$P355)/$D355))/((1+'Instruktion Kostnad nytta'!$C$37)^DX$1))</f>
        <v>75.220247385567816</v>
      </c>
      <c r="DY355" s="45">
        <f>((($B355*2.71^(DY$1*$N355)*($D355/1000)*($O355+$P355)/$D355))/((1+'Instruktion Kostnad nytta'!$C$37)^DY$1))</f>
        <v>75.984264562128971</v>
      </c>
      <c r="DZ355" s="45">
        <f>((($B355*2.71^(DZ$1*$N355)*($D355/1000)*($O355+$P355)/$D355))/((1+'Instruktion Kostnad nytta'!$C$37)^DZ$1))</f>
        <v>76.756041913195887</v>
      </c>
      <c r="EA355" s="45">
        <f>((($B355*2.71^(EA$1*$N355)*($D355/1000)*($O355+$P355)/$D355))/((1+'Instruktion Kostnad nytta'!$C$37)^EA$1))</f>
        <v>77.535658259389692</v>
      </c>
      <c r="EB355" s="45">
        <f>((($B355*2.71^(EB$1*$N355)*($D355/1000)*($O355+$P355)/$D355))/((1+'Instruktion Kostnad nytta'!$C$37)^EB$1))</f>
        <v>78.323193221917847</v>
      </c>
      <c r="EC355" s="45">
        <f>((($B355*2.71^(EC$1*$N355)*($D355/1000)*($O355+$P355)/$D355))/((1+'Instruktion Kostnad nytta'!$C$37)^EC$1))</f>
        <v>79.118727230705829</v>
      </c>
      <c r="ED355" s="45">
        <f>((($B355*2.71^(ED$1*$N355)*($D355/1000)*($O355+$P355)/$D355))/((1+'Instruktion Kostnad nytta'!$C$37)^ED$1))</f>
        <v>79.92234153261137</v>
      </c>
      <c r="EE355" s="45">
        <f>((($B355*2.71^(EE$1*$N355)*($D355/1000)*($O355+$P355)/$D355))/((1+'Instruktion Kostnad nytta'!$C$37)^EE$1))</f>
        <v>80.734118199722133</v>
      </c>
      <c r="EF355" s="45">
        <f>((($B355*2.71^(EF$1*$N355)*($D355/1000)*($O355+$P355)/$D355))/((1+'Instruktion Kostnad nytta'!$C$37)^EF$1))</f>
        <v>81.554140137737463</v>
      </c>
      <c r="EG355" s="45">
        <f>((($B355*2.71^(EG$1*$N355)*($D355/1000)*($O355+$P355)/$D355))/((1+'Instruktion Kostnad nytta'!$C$37)^EG$1))</f>
        <v>82.382491094435622</v>
      </c>
      <c r="EH355" s="45">
        <f>((($B355*2.71^(EH$1*$N355)*($D355/1000)*($O355+$P355)/$D355))/((1+'Instruktion Kostnad nytta'!$C$37)^EH$1))</f>
        <v>83.219255668226751</v>
      </c>
      <c r="EI355" s="45">
        <f>((($B355*2.71^(EI$1*$N355)*($D355/1000)*($O355+$P355)/$D355))/((1+'Instruktion Kostnad nytta'!$C$37)^EI$1))</f>
        <v>84.064519316792683</v>
      </c>
      <c r="EJ355" s="45">
        <f>((($B355*2.71^(EJ$1*$N355)*($D355/1000)*($O355+$P355)/$D355))/((1+'Instruktion Kostnad nytta'!$C$37)^EJ$1))</f>
        <v>84.918368365814985</v>
      </c>
      <c r="EK355" s="45">
        <f>((($B355*2.71^(EK$1*$N355)*($D355/1000)*($O355+$P355)/$D355))/((1+'Instruktion Kostnad nytta'!$C$37)^EK$1))</f>
        <v>85.780890017790796</v>
      </c>
      <c r="EL355" s="45">
        <f>((($B355*2.71^(EL$1*$N355)*($D355/1000)*($O355+$P355)/$D355))/((1+'Instruktion Kostnad nytta'!$C$37)^EL$1))</f>
        <v>86.65217236093919</v>
      </c>
    </row>
    <row r="356" spans="1:142" x14ac:dyDescent="0.25">
      <c r="A356" s="41">
        <v>358</v>
      </c>
      <c r="B356" s="59">
        <v>0.5</v>
      </c>
      <c r="C356" s="59">
        <v>15</v>
      </c>
      <c r="D356" s="60">
        <v>80</v>
      </c>
      <c r="E356" s="59">
        <v>1965</v>
      </c>
      <c r="F356" s="59" t="s">
        <v>98</v>
      </c>
      <c r="G356" s="59">
        <v>127</v>
      </c>
      <c r="H356" s="59" t="s">
        <v>46</v>
      </c>
      <c r="I356" s="59">
        <v>8</v>
      </c>
      <c r="J356" s="41">
        <v>0</v>
      </c>
      <c r="K356" s="41" t="s">
        <v>245</v>
      </c>
      <c r="L356" s="48">
        <f>'Instruktion Kostnad nytta'!C$19/D356+IF((IF(F356="A",'Instruktion Kostnad nytta'!C$25,0)+IF(G356&lt;500,'Instruktion Kostnad nytta'!C$20,('Instruktion Kostnad nytta'!C$20+'Instruktion Kostnad nytta'!C$21))+IF(G356&lt;700,0,('Instruktion Kostnad nytta'!C$22-'Instruktion Kostnad nytta'!C$21))+I356*'Instruktion Kostnad nytta'!C$23/D356)&lt;3000,3000,(IF(F356="A",'Instruktion Kostnad nytta'!C$25,0)+IF(G356&lt;500,'Instruktion Kostnad nytta'!C$20,('Instruktion Kostnad nytta'!C$20+'Instruktion Kostnad nytta'!C$21))+IF(G356&lt;700,0,('Instruktion Kostnad nytta'!C$22-'Instruktion Kostnad nytta'!C$21))+I356*'Instruktion Kostnad nytta'!C$23/D356))</f>
        <v>6875</v>
      </c>
      <c r="M356" s="50">
        <f t="shared" si="15"/>
        <v>6.25</v>
      </c>
      <c r="N356" s="49">
        <f>IF(H356="Gråjärn",'Instruktion Kostnad nytta'!C$32,IF(H356="segjärn",'Instruktion Kostnad nytta'!C$33,IF(H356="PVC",'Instruktion Kostnad nytta'!C$34,IF(H356="PE",'Instruktion Kostnad nytta'!C$35,IF(H356="ST",'Instruktion Kostnad nytta'!C$36,0)))))</f>
        <v>0.03</v>
      </c>
      <c r="O356" s="48">
        <f>IF(G356&lt;200,'Instruktion Kostnad nytta'!C$28,(IF(G356&lt;500,'Instruktion Kostnad nytta'!C$29,'Instruktion Kostnad nytta'!C$30)))</f>
        <v>45000</v>
      </c>
      <c r="P356" s="47">
        <v>4000</v>
      </c>
      <c r="Q356" s="46">
        <f t="shared" si="16"/>
        <v>-429.79509409760863</v>
      </c>
      <c r="R356" s="45">
        <f t="shared" si="17"/>
        <v>-6586.3040142958916</v>
      </c>
      <c r="S356" s="45">
        <f>((($B356*2.71^(S$1*$N356)*($D356/1000)*($O356+$P356)/$D356))/((1+'Instruktion Kostnad nytta'!$C$37)^S$1))</f>
        <v>25.000223905593113</v>
      </c>
      <c r="T356" s="45">
        <f>((($B356*2.71^(T$1*$N356)*($D356/1000)*($O356+$P356)/$D356))/((1+'Instruktion Kostnad nytta'!$C$37)^T$1))</f>
        <v>25.254152882771844</v>
      </c>
      <c r="U356" s="45">
        <f>((($B356*2.71^(U$1*$N356)*($D356/1000)*($O356+$P356)/$D356))/((1+'Instruktion Kostnad nytta'!$C$37)^U$1))</f>
        <v>25.510661033868949</v>
      </c>
      <c r="V356" s="45">
        <f>((($B356*2.71^(V$1*$N356)*($D356/1000)*($O356+$P356)/$D356))/((1+'Instruktion Kostnad nytta'!$C$37)^V$1))</f>
        <v>25.769774555729619</v>
      </c>
      <c r="W356" s="45">
        <f>((($B356*2.71^(W$1*$N356)*($D356/1000)*($O356+$P356)/$D356))/((1+'Instruktion Kostnad nytta'!$C$37)^W$1))</f>
        <v>26.031519911282167</v>
      </c>
      <c r="X356" s="45">
        <f>((($B356*2.71^(X$1*$N356)*($D356/1000)*($O356+$P356)/$D356))/((1+'Instruktion Kostnad nytta'!$C$37)^X$1))</f>
        <v>26.295923832240685</v>
      </c>
      <c r="Y356" s="45">
        <f>((($B356*2.71^(Y$1*$N356)*($D356/1000)*($O356+$P356)/$D356))/((1+'Instruktion Kostnad nytta'!$C$37)^Y$1))</f>
        <v>26.563013321835086</v>
      </c>
      <c r="Z356" s="45">
        <f>((($B356*2.71^(Z$1*$N356)*($D356/1000)*($O356+$P356)/$D356))/((1+'Instruktion Kostnad nytta'!$C$37)^Z$1))</f>
        <v>26.832815657568947</v>
      </c>
      <c r="AA356" s="45">
        <f>((($B356*2.71^(AA$1*$N356)*($D356/1000)*($O356+$P356)/$D356))/((1+'Instruktion Kostnad nytta'!$C$37)^AA$1))</f>
        <v>27.1053583940053</v>
      </c>
      <c r="AB356" s="45">
        <f>((($B356*2.71^(AB$1*$N356)*($D356/1000)*($O356+$P356)/$D356))/((1+'Instruktion Kostnad nytta'!$C$37)^AB$1))</f>
        <v>27.380669365580751</v>
      </c>
      <c r="AC356" s="45">
        <f>((($B356*2.71^(AC$1*$N356)*($D356/1000)*($O356+$P356)/$D356))/((1+'Instruktion Kostnad nytta'!$C$37)^AC$1))</f>
        <v>27.658776689448164</v>
      </c>
      <c r="AD356" s="45">
        <f>((($B356*2.71^(AD$1*$N356)*($D356/1000)*($O356+$P356)/$D356))/((1+'Instruktion Kostnad nytta'!$C$37)^AD$1))</f>
        <v>27.939708768348279</v>
      </c>
      <c r="AE356" s="45">
        <f>((($B356*2.71^(AE$1*$N356)*($D356/1000)*($O356+$P356)/$D356))/((1+'Instruktion Kostnad nytta'!$C$37)^AE$1))</f>
        <v>28.223494293510345</v>
      </c>
      <c r="AF356" s="45">
        <f>((($B356*2.71^(AF$1*$N356)*($D356/1000)*($O356+$P356)/$D356))/((1+'Instruktion Kostnad nytta'!$C$37)^AF$1))</f>
        <v>28.510162247582453</v>
      </c>
      <c r="AG356" s="45">
        <f>((($B356*2.71^(AG$1*$N356)*($D356/1000)*($O356+$P356)/$D356))/((1+'Instruktion Kostnad nytta'!$C$37)^AG$1))</f>
        <v>28.799741907591361</v>
      </c>
      <c r="AH356" s="45">
        <f>((($B356*2.71^(AH$1*$N356)*($D356/1000)*($O356+$P356)/$D356))/((1+'Instruktion Kostnad nytta'!$C$37)^AH$1))</f>
        <v>29.092262847932609</v>
      </c>
      <c r="AI356" s="45">
        <f>((($B356*2.71^(AI$1*$N356)*($D356/1000)*($O356+$P356)/$D356))/((1+'Instruktion Kostnad nytta'!$C$37)^AI$1))</f>
        <v>29.38775494339091</v>
      </c>
      <c r="AJ356" s="45">
        <f>((($B356*2.71^(AJ$1*$N356)*($D356/1000)*($O356+$P356)/$D356))/((1+'Instruktion Kostnad nytta'!$C$37)^AJ$1))</f>
        <v>29.686248372191148</v>
      </c>
      <c r="AK356" s="45">
        <f>((($B356*2.71^(AK$1*$N356)*($D356/1000)*($O356+$P356)/$D356))/((1+'Instruktion Kostnad nytta'!$C$37)^AK$1))</f>
        <v>29.987773619080546</v>
      </c>
      <c r="AL356" s="45">
        <f>((($B356*2.71^(AL$1*$N356)*($D356/1000)*($O356+$P356)/$D356))/((1+'Instruktion Kostnad nytta'!$C$37)^AL$1))</f>
        <v>30.292361478441951</v>
      </c>
      <c r="AM356" s="45">
        <f>((($B356*2.71^(AM$1*$N356)*($D356/1000)*($O356+$P356)/$D356))/((1+'Instruktion Kostnad nytta'!$C$37)^AM$1))</f>
        <v>30.600043057438853</v>
      </c>
      <c r="AN356" s="45">
        <f>((($B356*2.71^(AN$1*$N356)*($D356/1000)*($O356+$P356)/$D356))/((1+'Instruktion Kostnad nytta'!$C$37)^AN$1))</f>
        <v>30.91084977919234</v>
      </c>
      <c r="AO356" s="45">
        <f>((($B356*2.71^(AO$1*$N356)*($D356/1000)*($O356+$P356)/$D356))/((1+'Instruktion Kostnad nytta'!$C$37)^AO$1))</f>
        <v>31.224813385990259</v>
      </c>
      <c r="AP356" s="45">
        <f>((($B356*2.71^(AP$1*$N356)*($D356/1000)*($O356+$P356)/$D356))/((1+'Instruktion Kostnad nytta'!$C$37)^AP$1))</f>
        <v>31.541965942529057</v>
      </c>
      <c r="AQ356" s="45">
        <f>((($B356*2.71^(AQ$1*$N356)*($D356/1000)*($O356+$P356)/$D356))/((1+'Instruktion Kostnad nytta'!$C$37)^AQ$1))</f>
        <v>31.862339839188468</v>
      </c>
      <c r="AR356" s="45">
        <f>((($B356*2.71^(AR$1*$N356)*($D356/1000)*($O356+$P356)/$D356))/((1+'Instruktion Kostnad nytta'!$C$37)^AR$1))</f>
        <v>32.185967795339536</v>
      </c>
      <c r="AS356" s="45">
        <f>((($B356*2.71^(AS$1*$N356)*($D356/1000)*($O356+$P356)/$D356))/((1+'Instruktion Kostnad nytta'!$C$37)^AS$1))</f>
        <v>32.512882862686169</v>
      </c>
      <c r="AT356" s="45">
        <f>((($B356*2.71^(AT$1*$N356)*($D356/1000)*($O356+$P356)/$D356))/((1+'Instruktion Kostnad nytta'!$C$37)^AT$1))</f>
        <v>32.843118428640715</v>
      </c>
      <c r="AU356" s="45">
        <f>((($B356*2.71^(AU$1*$N356)*($D356/1000)*($O356+$P356)/$D356))/((1+'Instruktion Kostnad nytta'!$C$37)^AU$1))</f>
        <v>33.176708219733698</v>
      </c>
      <c r="AV356" s="45">
        <f>((($B356*2.71^(AV$1*$N356)*($D356/1000)*($O356+$P356)/$D356))/((1+'Instruktion Kostnad nytta'!$C$37)^AV$1))</f>
        <v>33.513686305058343</v>
      </c>
      <c r="AW356" s="45">
        <f>((($B356*2.71^(AW$1*$N356)*($D356/1000)*($O356+$P356)/$D356))/((1+'Instruktion Kostnad nytta'!$C$37)^AW$1))</f>
        <v>33.854087099749947</v>
      </c>
      <c r="AX356" s="45">
        <f>((($B356*2.71^(AX$1*$N356)*($D356/1000)*($O356+$P356)/$D356))/((1+'Instruktion Kostnad nytta'!$C$37)^AX$1))</f>
        <v>34.197945368500726</v>
      </c>
      <c r="AY356" s="45">
        <f>((($B356*2.71^(AY$1*$N356)*($D356/1000)*($O356+$P356)/$D356))/((1+'Instruktion Kostnad nytta'!$C$37)^AY$1))</f>
        <v>34.545296229110207</v>
      </c>
      <c r="AZ356" s="45">
        <f>((($B356*2.71^(AZ$1*$N356)*($D356/1000)*($O356+$P356)/$D356))/((1+'Instruktion Kostnad nytta'!$C$37)^AZ$1))</f>
        <v>34.896175156071806</v>
      </c>
      <c r="BA356" s="45">
        <f>((($B356*2.71^(BA$1*$N356)*($D356/1000)*($O356+$P356)/$D356))/((1+'Instruktion Kostnad nytta'!$C$37)^BA$1))</f>
        <v>35.250617984195777</v>
      </c>
      <c r="BB356" s="45">
        <f>((($B356*2.71^(BB$1*$N356)*($D356/1000)*($O356+$P356)/$D356))/((1+'Instruktion Kostnad nytta'!$C$37)^BB$1))</f>
        <v>35.608660912269002</v>
      </c>
      <c r="BC356" s="45">
        <f>((($B356*2.71^(BC$1*$N356)*($D356/1000)*($O356+$P356)/$D356))/((1+'Instruktion Kostnad nytta'!$C$37)^BC$1))</f>
        <v>35.970340506751896</v>
      </c>
      <c r="BD356" s="45">
        <f>((($B356*2.71^(BD$1*$N356)*($D356/1000)*($O356+$P356)/$D356))/((1+'Instruktion Kostnad nytta'!$C$37)^BD$1))</f>
        <v>36.335693705512931</v>
      </c>
      <c r="BE356" s="45">
        <f>((($B356*2.71^(BE$1*$N356)*($D356/1000)*($O356+$P356)/$D356))/((1+'Instruktion Kostnad nytta'!$C$37)^BE$1))</f>
        <v>36.704757821600943</v>
      </c>
      <c r="BF356" s="45">
        <f>((($B356*2.71^(BF$1*$N356)*($D356/1000)*($O356+$P356)/$D356))/((1+'Instruktion Kostnad nytta'!$C$37)^BF$1))</f>
        <v>37.077570547056048</v>
      </c>
      <c r="BG356" s="45">
        <f>((($B356*2.71^(BG$1*$N356)*($D356/1000)*($O356+$P356)/$D356))/((1+'Instruktion Kostnad nytta'!$C$37)^BG$1))</f>
        <v>37.454169956758932</v>
      </c>
      <c r="BH356" s="45">
        <f>((($B356*2.71^(BH$1*$N356)*($D356/1000)*($O356+$P356)/$D356))/((1+'Instruktion Kostnad nytta'!$C$37)^BH$1))</f>
        <v>37.83459451231942</v>
      </c>
      <c r="BI356" s="45">
        <f>((($B356*2.71^(BI$1*$N356)*($D356/1000)*($O356+$P356)/$D356))/((1+'Instruktion Kostnad nytta'!$C$37)^BI$1))</f>
        <v>38.218883066004558</v>
      </c>
      <c r="BJ356" s="45">
        <f>((($B356*2.71^(BJ$1*$N356)*($D356/1000)*($O356+$P356)/$D356))/((1+'Instruktion Kostnad nytta'!$C$37)^BJ$1))</f>
        <v>38.607074864706519</v>
      </c>
      <c r="BK356" s="45">
        <f>((($B356*2.71^(BK$1*$N356)*($D356/1000)*($O356+$P356)/$D356))/((1+'Instruktion Kostnad nytta'!$C$37)^BK$1))</f>
        <v>38.999209553950806</v>
      </c>
      <c r="BL356" s="45">
        <f>((($B356*2.71^(BL$1*$N356)*($D356/1000)*($O356+$P356)/$D356))/((1+'Instruktion Kostnad nytta'!$C$37)^BL$1))</f>
        <v>39.39532718194527</v>
      </c>
      <c r="BM356" s="45">
        <f>((($B356*2.71^(BM$1*$N356)*($D356/1000)*($O356+$P356)/$D356))/((1+'Instruktion Kostnad nytta'!$C$37)^BM$1))</f>
        <v>39.795468203670062</v>
      </c>
      <c r="BN356" s="45">
        <f>((($B356*2.71^(BN$1*$N356)*($D356/1000)*($O356+$P356)/$D356))/((1+'Instruktion Kostnad nytta'!$C$37)^BN$1))</f>
        <v>40.199673485009399</v>
      </c>
      <c r="BO356" s="45">
        <f>((($B356*2.71^(BO$1*$N356)*($D356/1000)*($O356+$P356)/$D356))/((1+'Instruktion Kostnad nytta'!$C$37)^BO$1))</f>
        <v>40.607984306925012</v>
      </c>
      <c r="BP356" s="45">
        <f>((($B356*2.71^(BP$1*$N356)*($D356/1000)*($O356+$P356)/$D356))/((1+'Instruktion Kostnad nytta'!$C$37)^BP$1))</f>
        <v>41.020442369672224</v>
      </c>
      <c r="BQ356" s="45">
        <f>((($B356*2.71^(BQ$1*$N356)*($D356/1000)*($O356+$P356)/$D356))/((1+'Instruktion Kostnad nytta'!$C$37)^BQ$1))</f>
        <v>41.437089797058633</v>
      </c>
      <c r="BR356" s="45">
        <f>((($B356*2.71^(BR$1*$N356)*($D356/1000)*($O356+$P356)/$D356))/((1+'Instruktion Kostnad nytta'!$C$37)^BR$1))</f>
        <v>41.857969140746285</v>
      </c>
      <c r="BS356" s="45">
        <f>((($B356*2.71^(BS$1*$N356)*($D356/1000)*($O356+$P356)/$D356))/((1+'Instruktion Kostnad nytta'!$C$37)^BS$1))</f>
        <v>42.283123384597289</v>
      </c>
      <c r="BT356" s="45">
        <f>((($B356*2.71^(BT$1*$N356)*($D356/1000)*($O356+$P356)/$D356))/((1+'Instruktion Kostnad nytta'!$C$37)^BT$1))</f>
        <v>42.712595949063832</v>
      </c>
      <c r="BU356" s="45">
        <f>((($B356*2.71^(BU$1*$N356)*($D356/1000)*($O356+$P356)/$D356))/((1+'Instruktion Kostnad nytta'!$C$37)^BU$1))</f>
        <v>43.146430695622549</v>
      </c>
      <c r="BV356" s="45">
        <f>((($B356*2.71^(BV$1*$N356)*($D356/1000)*($O356+$P356)/$D356))/((1+'Instruktion Kostnad nytta'!$C$37)^BV$1))</f>
        <v>43.584671931254093</v>
      </c>
      <c r="BW356" s="45">
        <f>((($B356*2.71^(BW$1*$N356)*($D356/1000)*($O356+$P356)/$D356))/((1+'Instruktion Kostnad nytta'!$C$37)^BW$1))</f>
        <v>44.02736441296814</v>
      </c>
      <c r="BX356" s="45">
        <f>((($B356*2.71^(BX$1*$N356)*($D356/1000)*($O356+$P356)/$D356))/((1+'Instruktion Kostnad nytta'!$C$37)^BX$1))</f>
        <v>44.474553352374357</v>
      </c>
      <c r="BY356" s="45">
        <f>((($B356*2.71^(BY$1*$N356)*($D356/1000)*($O356+$P356)/$D356))/((1+'Instruktion Kostnad nytta'!$C$37)^BY$1))</f>
        <v>44.926284420299801</v>
      </c>
      <c r="BZ356" s="45">
        <f>((($B356*2.71^(BZ$1*$N356)*($D356/1000)*($O356+$P356)/$D356))/((1+'Instruktion Kostnad nytta'!$C$37)^BZ$1))</f>
        <v>45.382603751453274</v>
      </c>
      <c r="CA356" s="45">
        <f>((($B356*2.71^(CA$1*$N356)*($D356/1000)*($O356+$P356)/$D356))/((1+'Instruktion Kostnad nytta'!$C$37)^CA$1))</f>
        <v>45.843557949136923</v>
      </c>
      <c r="CB356" s="45">
        <f>((($B356*2.71^(CB$1*$N356)*($D356/1000)*($O356+$P356)/$D356))/((1+'Instruktion Kostnad nytta'!$C$37)^CB$1))</f>
        <v>46.309194090005803</v>
      </c>
      <c r="CC356" s="45">
        <f>((($B356*2.71^(CC$1*$N356)*($D356/1000)*($O356+$P356)/$D356))/((1+'Instruktion Kostnad nytta'!$C$37)^CC$1))</f>
        <v>46.779559728875739</v>
      </c>
      <c r="CD356" s="45">
        <f>((($B356*2.71^(CD$1*$N356)*($D356/1000)*($O356+$P356)/$D356))/((1+'Instruktion Kostnad nytta'!$C$37)^CD$1))</f>
        <v>47.254702903580153</v>
      </c>
      <c r="CE356" s="45">
        <f>((($B356*2.71^(CE$1*$N356)*($D356/1000)*($O356+$P356)/$D356))/((1+'Instruktion Kostnad nytta'!$C$37)^CE$1))</f>
        <v>47.734672139875926</v>
      </c>
      <c r="CF356" s="45">
        <f>((($B356*2.71^(CF$1*$N356)*($D356/1000)*($O356+$P356)/$D356))/((1+'Instruktion Kostnad nytta'!$C$37)^CF$1))</f>
        <v>48.219516456399383</v>
      </c>
      <c r="CG356" s="45">
        <f>((($B356*2.71^(CG$1*$N356)*($D356/1000)*($O356+$P356)/$D356))/((1+'Instruktion Kostnad nytta'!$C$37)^CG$1))</f>
        <v>48.709285369672486</v>
      </c>
      <c r="CH356" s="45">
        <f>((($B356*2.71^(CH$1*$N356)*($D356/1000)*($O356+$P356)/$D356))/((1+'Instruktion Kostnad nytta'!$C$37)^CH$1))</f>
        <v>49.204028899159844</v>
      </c>
      <c r="CI356" s="45">
        <f>((($B356*2.71^(CI$1*$N356)*($D356/1000)*($O356+$P356)/$D356))/((1+'Instruktion Kostnad nytta'!$C$37)^CI$1))</f>
        <v>49.703797572377269</v>
      </c>
      <c r="CJ356" s="45">
        <f>((($B356*2.71^(CJ$1*$N356)*($D356/1000)*($O356+$P356)/$D356))/((1+'Instruktion Kostnad nytta'!$C$37)^CJ$1))</f>
        <v>50.208642430051853</v>
      </c>
      <c r="CK356" s="45">
        <f>((($B356*2.71^(CK$1*$N356)*($D356/1000)*($O356+$P356)/$D356))/((1+'Instruktion Kostnad nytta'!$C$37)^CK$1))</f>
        <v>50.718615031334977</v>
      </c>
      <c r="CL356" s="45">
        <f>((($B356*2.71^(CL$1*$N356)*($D356/1000)*($O356+$P356)/$D356))/((1+'Instruktion Kostnad nytta'!$C$37)^CL$1))</f>
        <v>51.233767459067714</v>
      </c>
      <c r="CM356" s="45">
        <f>((($B356*2.71^(CM$1*$N356)*($D356/1000)*($O356+$P356)/$D356))/((1+'Instruktion Kostnad nytta'!$C$37)^CM$1))</f>
        <v>51.754152325100151</v>
      </c>
      <c r="CN356" s="45">
        <f>((($B356*2.71^(CN$1*$N356)*($D356/1000)*($O356+$P356)/$D356))/((1+'Instruktion Kostnad nytta'!$C$37)^CN$1))</f>
        <v>52.279822775664641</v>
      </c>
      <c r="CO356" s="45">
        <f>((($B356*2.71^(CO$1*$N356)*($D356/1000)*($O356+$P356)/$D356))/((1+'Instruktion Kostnad nytta'!$C$37)^CO$1))</f>
        <v>52.81083249680313</v>
      </c>
      <c r="CP356" s="45">
        <f>((($B356*2.71^(CP$1*$N356)*($D356/1000)*($O356+$P356)/$D356))/((1+'Instruktion Kostnad nytta'!$C$37)^CP$1))</f>
        <v>53.34723571985068</v>
      </c>
      <c r="CQ356" s="45">
        <f>((($B356*2.71^(CQ$1*$N356)*($D356/1000)*($O356+$P356)/$D356))/((1+'Instruktion Kostnad nytta'!$C$37)^CQ$1))</f>
        <v>53.889087226973508</v>
      </c>
      <c r="CR356" s="45">
        <f>((($B356*2.71^(CR$1*$N356)*($D356/1000)*($O356+$P356)/$D356))/((1+'Instruktion Kostnad nytta'!$C$37)^CR$1))</f>
        <v>54.436442356764182</v>
      </c>
      <c r="CS356" s="45">
        <f>((($B356*2.71^(CS$1*$N356)*($D356/1000)*($O356+$P356)/$D356))/((1+'Instruktion Kostnad nytta'!$C$37)^CS$1))</f>
        <v>54.989357009892906</v>
      </c>
      <c r="CT356" s="45">
        <f>((($B356*2.71^(CT$1*$N356)*($D356/1000)*($O356+$P356)/$D356))/((1+'Instruktion Kostnad nytta'!$C$37)^CT$1))</f>
        <v>55.547887654816996</v>
      </c>
      <c r="CU356" s="45">
        <f>((($B356*2.71^(CU$1*$N356)*($D356/1000)*($O356+$P356)/$D356))/((1+'Instruktion Kostnad nytta'!$C$37)^CU$1))</f>
        <v>56.112091333547696</v>
      </c>
      <c r="CV356" s="45">
        <f>((($B356*2.71^(CV$1*$N356)*($D356/1000)*($O356+$P356)/$D356))/((1+'Instruktion Kostnad nytta'!$C$37)^CV$1))</f>
        <v>56.682025667475763</v>
      </c>
      <c r="CW356" s="45">
        <f>((($B356*2.71^(CW$1*$N356)*($D356/1000)*($O356+$P356)/$D356))/((1+'Instruktion Kostnad nytta'!$C$37)^CW$1))</f>
        <v>57.257748863256467</v>
      </c>
      <c r="CX356" s="45">
        <f>((($B356*2.71^(CX$1*$N356)*($D356/1000)*($O356+$P356)/$D356))/((1+'Instruktion Kostnad nytta'!$C$37)^CX$1))</f>
        <v>57.83931971875387</v>
      </c>
      <c r="CY356" s="45">
        <f>((($B356*2.71^(CY$1*$N356)*($D356/1000)*($O356+$P356)/$D356))/((1+'Instruktion Kostnad nytta'!$C$37)^CY$1))</f>
        <v>58.426797629046156</v>
      </c>
      <c r="CZ356" s="45">
        <f>((($B356*2.71^(CZ$1*$N356)*($D356/1000)*($O356+$P356)/$D356))/((1+'Instruktion Kostnad nytta'!$C$37)^CZ$1))</f>
        <v>59.020242592491172</v>
      </c>
      <c r="DA356" s="45">
        <f>((($B356*2.71^(DA$1*$N356)*($D356/1000)*($O356+$P356)/$D356))/((1+'Instruktion Kostnad nytta'!$C$37)^DA$1))</f>
        <v>59.61971521685431</v>
      </c>
      <c r="DB356" s="45">
        <f>((($B356*2.71^(DB$1*$N356)*($D356/1000)*($O356+$P356)/$D356))/((1+'Instruktion Kostnad nytta'!$C$37)^DB$1))</f>
        <v>60.225276725498077</v>
      </c>
      <c r="DC356" s="45">
        <f>((($B356*2.71^(DC$1*$N356)*($D356/1000)*($O356+$P356)/$D356))/((1+'Instruktion Kostnad nytta'!$C$37)^DC$1))</f>
        <v>60.836988963634859</v>
      </c>
      <c r="DD356" s="45">
        <f>((($B356*2.71^(DD$1*$N356)*($D356/1000)*($O356+$P356)/$D356))/((1+'Instruktion Kostnad nytta'!$C$37)^DD$1))</f>
        <v>61.454914404643155</v>
      </c>
      <c r="DE356" s="45">
        <f>((($B356*2.71^(DE$1*$N356)*($D356/1000)*($O356+$P356)/$D356))/((1+'Instruktion Kostnad nytta'!$C$37)^DE$1))</f>
        <v>62.079116156447682</v>
      </c>
      <c r="DF356" s="45">
        <f>((($B356*2.71^(DF$1*$N356)*($D356/1000)*($O356+$P356)/$D356))/((1+'Instruktion Kostnad nytta'!$C$37)^DF$1))</f>
        <v>62.70965796796483</v>
      </c>
      <c r="DG356" s="45">
        <f>((($B356*2.71^(DG$1*$N356)*($D356/1000)*($O356+$P356)/$D356))/((1+'Instruktion Kostnad nytta'!$C$37)^DG$1))</f>
        <v>63.346604235612872</v>
      </c>
      <c r="DH356" s="45">
        <f>((($B356*2.71^(DH$1*$N356)*($D356/1000)*($O356+$P356)/$D356))/((1+'Instruktion Kostnad nytta'!$C$37)^DH$1))</f>
        <v>63.990020009889072</v>
      </c>
      <c r="DI356" s="45">
        <f>((($B356*2.71^(DI$1*$N356)*($D356/1000)*($O356+$P356)/$D356))/((1+'Instruktion Kostnad nytta'!$C$37)^DI$1))</f>
        <v>64.639971002012857</v>
      </c>
      <c r="DJ356" s="45">
        <f>((($B356*2.71^(DJ$1*$N356)*($D356/1000)*($O356+$P356)/$D356))/((1+'Instruktion Kostnad nytta'!$C$37)^DJ$1))</f>
        <v>65.296523590637122</v>
      </c>
      <c r="DK356" s="45">
        <f>((($B356*2.71^(DK$1*$N356)*($D356/1000)*($O356+$P356)/$D356))/((1+'Instruktion Kostnad nytta'!$C$37)^DK$1))</f>
        <v>65.959744828627237</v>
      </c>
      <c r="DL356" s="45">
        <f>((($B356*2.71^(DL$1*$N356)*($D356/1000)*($O356+$P356)/$D356))/((1+'Instruktion Kostnad nytta'!$C$37)^DL$1))</f>
        <v>66.629702449909004</v>
      </c>
      <c r="DM356" s="45">
        <f>((($B356*2.71^(DM$1*$N356)*($D356/1000)*($O356+$P356)/$D356))/((1+'Instruktion Kostnad nytta'!$C$37)^DM$1))</f>
        <v>67.306464876386457</v>
      </c>
      <c r="DN356" s="45">
        <f>((($B356*2.71^(DN$1*$N356)*($D356/1000)*($O356+$P356)/$D356))/((1+'Instruktion Kostnad nytta'!$C$37)^DN$1))</f>
        <v>67.990101224929418</v>
      </c>
      <c r="DO356" s="45">
        <f>((($B356*2.71^(DO$1*$N356)*($D356/1000)*($O356+$P356)/$D356))/((1+'Instruktion Kostnad nytta'!$C$37)^DO$1))</f>
        <v>68.680681314432647</v>
      </c>
      <c r="DP356" s="45">
        <f>((($B356*2.71^(DP$1*$N356)*($D356/1000)*($O356+$P356)/$D356))/((1+'Instruktion Kostnad nytta'!$C$37)^DP$1))</f>
        <v>69.378275672946003</v>
      </c>
      <c r="DQ356" s="45">
        <f>((($B356*2.71^(DQ$1*$N356)*($D356/1000)*($O356+$P356)/$D356))/((1+'Instruktion Kostnad nytta'!$C$37)^DQ$1))</f>
        <v>70.082955544877592</v>
      </c>
      <c r="DR356" s="45">
        <f>((($B356*2.71^(DR$1*$N356)*($D356/1000)*($O356+$P356)/$D356))/((1+'Instruktion Kostnad nytta'!$C$37)^DR$1))</f>
        <v>70.794792898269904</v>
      </c>
      <c r="DS356" s="45">
        <f>((($B356*2.71^(DS$1*$N356)*($D356/1000)*($O356+$P356)/$D356))/((1+'Instruktion Kostnad nytta'!$C$37)^DS$1))</f>
        <v>71.513860432149713</v>
      </c>
      <c r="DT356" s="45">
        <f>((($B356*2.71^(DT$1*$N356)*($D356/1000)*($O356+$P356)/$D356))/((1+'Instruktion Kostnad nytta'!$C$37)^DT$1))</f>
        <v>72.240231583952706</v>
      </c>
      <c r="DU356" s="45">
        <f>((($B356*2.71^(DU$1*$N356)*($D356/1000)*($O356+$P356)/$D356))/((1+'Instruktion Kostnad nytta'!$C$37)^DU$1))</f>
        <v>72.973980537023593</v>
      </c>
      <c r="DV356" s="45">
        <f>((($B356*2.71^(DV$1*$N356)*($D356/1000)*($O356+$P356)/$D356))/((1+'Instruktion Kostnad nytta'!$C$37)^DV$1))</f>
        <v>73.715182228192504</v>
      </c>
      <c r="DW356" s="45">
        <f>((($B356*2.71^(DW$1*$N356)*($D356/1000)*($O356+$P356)/$D356))/((1+'Instruktion Kostnad nytta'!$C$37)^DW$1))</f>
        <v>74.463912355427894</v>
      </c>
      <c r="DX356" s="45">
        <f>((($B356*2.71^(DX$1*$N356)*($D356/1000)*($O356+$P356)/$D356))/((1+'Instruktion Kostnad nytta'!$C$37)^DX$1))</f>
        <v>75.220247385567816</v>
      </c>
      <c r="DY356" s="45">
        <f>((($B356*2.71^(DY$1*$N356)*($D356/1000)*($O356+$P356)/$D356))/((1+'Instruktion Kostnad nytta'!$C$37)^DY$1))</f>
        <v>75.984264562128971</v>
      </c>
      <c r="DZ356" s="45">
        <f>((($B356*2.71^(DZ$1*$N356)*($D356/1000)*($O356+$P356)/$D356))/((1+'Instruktion Kostnad nytta'!$C$37)^DZ$1))</f>
        <v>76.756041913195887</v>
      </c>
      <c r="EA356" s="45">
        <f>((($B356*2.71^(EA$1*$N356)*($D356/1000)*($O356+$P356)/$D356))/((1+'Instruktion Kostnad nytta'!$C$37)^EA$1))</f>
        <v>77.535658259389692</v>
      </c>
      <c r="EB356" s="45">
        <f>((($B356*2.71^(EB$1*$N356)*($D356/1000)*($O356+$P356)/$D356))/((1+'Instruktion Kostnad nytta'!$C$37)^EB$1))</f>
        <v>78.323193221917847</v>
      </c>
      <c r="EC356" s="45">
        <f>((($B356*2.71^(EC$1*$N356)*($D356/1000)*($O356+$P356)/$D356))/((1+'Instruktion Kostnad nytta'!$C$37)^EC$1))</f>
        <v>79.118727230705829</v>
      </c>
      <c r="ED356" s="45">
        <f>((($B356*2.71^(ED$1*$N356)*($D356/1000)*($O356+$P356)/$D356))/((1+'Instruktion Kostnad nytta'!$C$37)^ED$1))</f>
        <v>79.92234153261137</v>
      </c>
      <c r="EE356" s="45">
        <f>((($B356*2.71^(EE$1*$N356)*($D356/1000)*($O356+$P356)/$D356))/((1+'Instruktion Kostnad nytta'!$C$37)^EE$1))</f>
        <v>80.734118199722133</v>
      </c>
      <c r="EF356" s="45">
        <f>((($B356*2.71^(EF$1*$N356)*($D356/1000)*($O356+$P356)/$D356))/((1+'Instruktion Kostnad nytta'!$C$37)^EF$1))</f>
        <v>81.554140137737463</v>
      </c>
      <c r="EG356" s="45">
        <f>((($B356*2.71^(EG$1*$N356)*($D356/1000)*($O356+$P356)/$D356))/((1+'Instruktion Kostnad nytta'!$C$37)^EG$1))</f>
        <v>82.382491094435622</v>
      </c>
      <c r="EH356" s="45">
        <f>((($B356*2.71^(EH$1*$N356)*($D356/1000)*($O356+$P356)/$D356))/((1+'Instruktion Kostnad nytta'!$C$37)^EH$1))</f>
        <v>83.219255668226751</v>
      </c>
      <c r="EI356" s="45">
        <f>((($B356*2.71^(EI$1*$N356)*($D356/1000)*($O356+$P356)/$D356))/((1+'Instruktion Kostnad nytta'!$C$37)^EI$1))</f>
        <v>84.064519316792683</v>
      </c>
      <c r="EJ356" s="45">
        <f>((($B356*2.71^(EJ$1*$N356)*($D356/1000)*($O356+$P356)/$D356))/((1+'Instruktion Kostnad nytta'!$C$37)^EJ$1))</f>
        <v>84.918368365814985</v>
      </c>
      <c r="EK356" s="45">
        <f>((($B356*2.71^(EK$1*$N356)*($D356/1000)*($O356+$P356)/$D356))/((1+'Instruktion Kostnad nytta'!$C$37)^EK$1))</f>
        <v>85.780890017790796</v>
      </c>
      <c r="EL356" s="45">
        <f>((($B356*2.71^(EL$1*$N356)*($D356/1000)*($O356+$P356)/$D356))/((1+'Instruktion Kostnad nytta'!$C$37)^EL$1))</f>
        <v>86.65217236093919</v>
      </c>
    </row>
    <row r="357" spans="1:142" x14ac:dyDescent="0.25">
      <c r="A357" s="41">
        <v>359</v>
      </c>
      <c r="B357" s="59">
        <v>0.5</v>
      </c>
      <c r="C357" s="59">
        <v>15</v>
      </c>
      <c r="D357" s="60">
        <v>80</v>
      </c>
      <c r="E357" s="59">
        <v>1965</v>
      </c>
      <c r="F357" s="59" t="s">
        <v>98</v>
      </c>
      <c r="G357" s="59">
        <v>127</v>
      </c>
      <c r="H357" s="59" t="s">
        <v>46</v>
      </c>
      <c r="I357" s="59">
        <v>8</v>
      </c>
      <c r="J357" s="41">
        <v>0</v>
      </c>
      <c r="K357" s="41" t="s">
        <v>244</v>
      </c>
      <c r="L357" s="48">
        <f>'Instruktion Kostnad nytta'!C$19/D357+IF((IF(F357="A",'Instruktion Kostnad nytta'!C$25,0)+IF(G357&lt;500,'Instruktion Kostnad nytta'!C$20,('Instruktion Kostnad nytta'!C$20+'Instruktion Kostnad nytta'!C$21))+IF(G357&lt;700,0,('Instruktion Kostnad nytta'!C$22-'Instruktion Kostnad nytta'!C$21))+I357*'Instruktion Kostnad nytta'!C$23/D357)&lt;3000,3000,(IF(F357="A",'Instruktion Kostnad nytta'!C$25,0)+IF(G357&lt;500,'Instruktion Kostnad nytta'!C$20,('Instruktion Kostnad nytta'!C$20+'Instruktion Kostnad nytta'!C$21))+IF(G357&lt;700,0,('Instruktion Kostnad nytta'!C$22-'Instruktion Kostnad nytta'!C$21))+I357*'Instruktion Kostnad nytta'!C$23/D357))</f>
        <v>6875</v>
      </c>
      <c r="M357" s="50">
        <f t="shared" si="15"/>
        <v>6.25</v>
      </c>
      <c r="N357" s="49">
        <f>IF(H357="Gråjärn",'Instruktion Kostnad nytta'!C$32,IF(H357="segjärn",'Instruktion Kostnad nytta'!C$33,IF(H357="PVC",'Instruktion Kostnad nytta'!C$34,IF(H357="PE",'Instruktion Kostnad nytta'!C$35,IF(H357="ST",'Instruktion Kostnad nytta'!C$36,0)))))</f>
        <v>0.03</v>
      </c>
      <c r="O357" s="48">
        <f>IF(G357&lt;200,'Instruktion Kostnad nytta'!C$28,(IF(G357&lt;500,'Instruktion Kostnad nytta'!C$29,'Instruktion Kostnad nytta'!C$30)))</f>
        <v>45000</v>
      </c>
      <c r="P357" s="47">
        <v>4000</v>
      </c>
      <c r="Q357" s="46">
        <f t="shared" si="16"/>
        <v>-429.79509409760863</v>
      </c>
      <c r="R357" s="45">
        <f t="shared" si="17"/>
        <v>-6586.3040142958916</v>
      </c>
      <c r="S357" s="45">
        <f>((($B357*2.71^(S$1*$N357)*($D357/1000)*($O357+$P357)/$D357))/((1+'Instruktion Kostnad nytta'!$C$37)^S$1))</f>
        <v>25.000223905593113</v>
      </c>
      <c r="T357" s="45">
        <f>((($B357*2.71^(T$1*$N357)*($D357/1000)*($O357+$P357)/$D357))/((1+'Instruktion Kostnad nytta'!$C$37)^T$1))</f>
        <v>25.254152882771844</v>
      </c>
      <c r="U357" s="45">
        <f>((($B357*2.71^(U$1*$N357)*($D357/1000)*($O357+$P357)/$D357))/((1+'Instruktion Kostnad nytta'!$C$37)^U$1))</f>
        <v>25.510661033868949</v>
      </c>
      <c r="V357" s="45">
        <f>((($B357*2.71^(V$1*$N357)*($D357/1000)*($O357+$P357)/$D357))/((1+'Instruktion Kostnad nytta'!$C$37)^V$1))</f>
        <v>25.769774555729619</v>
      </c>
      <c r="W357" s="45">
        <f>((($B357*2.71^(W$1*$N357)*($D357/1000)*($O357+$P357)/$D357))/((1+'Instruktion Kostnad nytta'!$C$37)^W$1))</f>
        <v>26.031519911282167</v>
      </c>
      <c r="X357" s="45">
        <f>((($B357*2.71^(X$1*$N357)*($D357/1000)*($O357+$P357)/$D357))/((1+'Instruktion Kostnad nytta'!$C$37)^X$1))</f>
        <v>26.295923832240685</v>
      </c>
      <c r="Y357" s="45">
        <f>((($B357*2.71^(Y$1*$N357)*($D357/1000)*($O357+$P357)/$D357))/((1+'Instruktion Kostnad nytta'!$C$37)^Y$1))</f>
        <v>26.563013321835086</v>
      </c>
      <c r="Z357" s="45">
        <f>((($B357*2.71^(Z$1*$N357)*($D357/1000)*($O357+$P357)/$D357))/((1+'Instruktion Kostnad nytta'!$C$37)^Z$1))</f>
        <v>26.832815657568947</v>
      </c>
      <c r="AA357" s="45">
        <f>((($B357*2.71^(AA$1*$N357)*($D357/1000)*($O357+$P357)/$D357))/((1+'Instruktion Kostnad nytta'!$C$37)^AA$1))</f>
        <v>27.1053583940053</v>
      </c>
      <c r="AB357" s="45">
        <f>((($B357*2.71^(AB$1*$N357)*($D357/1000)*($O357+$P357)/$D357))/((1+'Instruktion Kostnad nytta'!$C$37)^AB$1))</f>
        <v>27.380669365580751</v>
      </c>
      <c r="AC357" s="45">
        <f>((($B357*2.71^(AC$1*$N357)*($D357/1000)*($O357+$P357)/$D357))/((1+'Instruktion Kostnad nytta'!$C$37)^AC$1))</f>
        <v>27.658776689448164</v>
      </c>
      <c r="AD357" s="45">
        <f>((($B357*2.71^(AD$1*$N357)*($D357/1000)*($O357+$P357)/$D357))/((1+'Instruktion Kostnad nytta'!$C$37)^AD$1))</f>
        <v>27.939708768348279</v>
      </c>
      <c r="AE357" s="45">
        <f>((($B357*2.71^(AE$1*$N357)*($D357/1000)*($O357+$P357)/$D357))/((1+'Instruktion Kostnad nytta'!$C$37)^AE$1))</f>
        <v>28.223494293510345</v>
      </c>
      <c r="AF357" s="45">
        <f>((($B357*2.71^(AF$1*$N357)*($D357/1000)*($O357+$P357)/$D357))/((1+'Instruktion Kostnad nytta'!$C$37)^AF$1))</f>
        <v>28.510162247582453</v>
      </c>
      <c r="AG357" s="45">
        <f>((($B357*2.71^(AG$1*$N357)*($D357/1000)*($O357+$P357)/$D357))/((1+'Instruktion Kostnad nytta'!$C$37)^AG$1))</f>
        <v>28.799741907591361</v>
      </c>
      <c r="AH357" s="45">
        <f>((($B357*2.71^(AH$1*$N357)*($D357/1000)*($O357+$P357)/$D357))/((1+'Instruktion Kostnad nytta'!$C$37)^AH$1))</f>
        <v>29.092262847932609</v>
      </c>
      <c r="AI357" s="45">
        <f>((($B357*2.71^(AI$1*$N357)*($D357/1000)*($O357+$P357)/$D357))/((1+'Instruktion Kostnad nytta'!$C$37)^AI$1))</f>
        <v>29.38775494339091</v>
      </c>
      <c r="AJ357" s="45">
        <f>((($B357*2.71^(AJ$1*$N357)*($D357/1000)*($O357+$P357)/$D357))/((1+'Instruktion Kostnad nytta'!$C$37)^AJ$1))</f>
        <v>29.686248372191148</v>
      </c>
      <c r="AK357" s="45">
        <f>((($B357*2.71^(AK$1*$N357)*($D357/1000)*($O357+$P357)/$D357))/((1+'Instruktion Kostnad nytta'!$C$37)^AK$1))</f>
        <v>29.987773619080546</v>
      </c>
      <c r="AL357" s="45">
        <f>((($B357*2.71^(AL$1*$N357)*($D357/1000)*($O357+$P357)/$D357))/((1+'Instruktion Kostnad nytta'!$C$37)^AL$1))</f>
        <v>30.292361478441951</v>
      </c>
      <c r="AM357" s="45">
        <f>((($B357*2.71^(AM$1*$N357)*($D357/1000)*($O357+$P357)/$D357))/((1+'Instruktion Kostnad nytta'!$C$37)^AM$1))</f>
        <v>30.600043057438853</v>
      </c>
      <c r="AN357" s="45">
        <f>((($B357*2.71^(AN$1*$N357)*($D357/1000)*($O357+$P357)/$D357))/((1+'Instruktion Kostnad nytta'!$C$37)^AN$1))</f>
        <v>30.91084977919234</v>
      </c>
      <c r="AO357" s="45">
        <f>((($B357*2.71^(AO$1*$N357)*($D357/1000)*($O357+$P357)/$D357))/((1+'Instruktion Kostnad nytta'!$C$37)^AO$1))</f>
        <v>31.224813385990259</v>
      </c>
      <c r="AP357" s="45">
        <f>((($B357*2.71^(AP$1*$N357)*($D357/1000)*($O357+$P357)/$D357))/((1+'Instruktion Kostnad nytta'!$C$37)^AP$1))</f>
        <v>31.541965942529057</v>
      </c>
      <c r="AQ357" s="45">
        <f>((($B357*2.71^(AQ$1*$N357)*($D357/1000)*($O357+$P357)/$D357))/((1+'Instruktion Kostnad nytta'!$C$37)^AQ$1))</f>
        <v>31.862339839188468</v>
      </c>
      <c r="AR357" s="45">
        <f>((($B357*2.71^(AR$1*$N357)*($D357/1000)*($O357+$P357)/$D357))/((1+'Instruktion Kostnad nytta'!$C$37)^AR$1))</f>
        <v>32.185967795339536</v>
      </c>
      <c r="AS357" s="45">
        <f>((($B357*2.71^(AS$1*$N357)*($D357/1000)*($O357+$P357)/$D357))/((1+'Instruktion Kostnad nytta'!$C$37)^AS$1))</f>
        <v>32.512882862686169</v>
      </c>
      <c r="AT357" s="45">
        <f>((($B357*2.71^(AT$1*$N357)*($D357/1000)*($O357+$P357)/$D357))/((1+'Instruktion Kostnad nytta'!$C$37)^AT$1))</f>
        <v>32.843118428640715</v>
      </c>
      <c r="AU357" s="45">
        <f>((($B357*2.71^(AU$1*$N357)*($D357/1000)*($O357+$P357)/$D357))/((1+'Instruktion Kostnad nytta'!$C$37)^AU$1))</f>
        <v>33.176708219733698</v>
      </c>
      <c r="AV357" s="45">
        <f>((($B357*2.71^(AV$1*$N357)*($D357/1000)*($O357+$P357)/$D357))/((1+'Instruktion Kostnad nytta'!$C$37)^AV$1))</f>
        <v>33.513686305058343</v>
      </c>
      <c r="AW357" s="45">
        <f>((($B357*2.71^(AW$1*$N357)*($D357/1000)*($O357+$P357)/$D357))/((1+'Instruktion Kostnad nytta'!$C$37)^AW$1))</f>
        <v>33.854087099749947</v>
      </c>
      <c r="AX357" s="45">
        <f>((($B357*2.71^(AX$1*$N357)*($D357/1000)*($O357+$P357)/$D357))/((1+'Instruktion Kostnad nytta'!$C$37)^AX$1))</f>
        <v>34.197945368500726</v>
      </c>
      <c r="AY357" s="45">
        <f>((($B357*2.71^(AY$1*$N357)*($D357/1000)*($O357+$P357)/$D357))/((1+'Instruktion Kostnad nytta'!$C$37)^AY$1))</f>
        <v>34.545296229110207</v>
      </c>
      <c r="AZ357" s="45">
        <f>((($B357*2.71^(AZ$1*$N357)*($D357/1000)*($O357+$P357)/$D357))/((1+'Instruktion Kostnad nytta'!$C$37)^AZ$1))</f>
        <v>34.896175156071806</v>
      </c>
      <c r="BA357" s="45">
        <f>((($B357*2.71^(BA$1*$N357)*($D357/1000)*($O357+$P357)/$D357))/((1+'Instruktion Kostnad nytta'!$C$37)^BA$1))</f>
        <v>35.250617984195777</v>
      </c>
      <c r="BB357" s="45">
        <f>((($B357*2.71^(BB$1*$N357)*($D357/1000)*($O357+$P357)/$D357))/((1+'Instruktion Kostnad nytta'!$C$37)^BB$1))</f>
        <v>35.608660912269002</v>
      </c>
      <c r="BC357" s="45">
        <f>((($B357*2.71^(BC$1*$N357)*($D357/1000)*($O357+$P357)/$D357))/((1+'Instruktion Kostnad nytta'!$C$37)^BC$1))</f>
        <v>35.970340506751896</v>
      </c>
      <c r="BD357" s="45">
        <f>((($B357*2.71^(BD$1*$N357)*($D357/1000)*($O357+$P357)/$D357))/((1+'Instruktion Kostnad nytta'!$C$37)^BD$1))</f>
        <v>36.335693705512931</v>
      </c>
      <c r="BE357" s="45">
        <f>((($B357*2.71^(BE$1*$N357)*($D357/1000)*($O357+$P357)/$D357))/((1+'Instruktion Kostnad nytta'!$C$37)^BE$1))</f>
        <v>36.704757821600943</v>
      </c>
      <c r="BF357" s="45">
        <f>((($B357*2.71^(BF$1*$N357)*($D357/1000)*($O357+$P357)/$D357))/((1+'Instruktion Kostnad nytta'!$C$37)^BF$1))</f>
        <v>37.077570547056048</v>
      </c>
      <c r="BG357" s="45">
        <f>((($B357*2.71^(BG$1*$N357)*($D357/1000)*($O357+$P357)/$D357))/((1+'Instruktion Kostnad nytta'!$C$37)^BG$1))</f>
        <v>37.454169956758932</v>
      </c>
      <c r="BH357" s="45">
        <f>((($B357*2.71^(BH$1*$N357)*($D357/1000)*($O357+$P357)/$D357))/((1+'Instruktion Kostnad nytta'!$C$37)^BH$1))</f>
        <v>37.83459451231942</v>
      </c>
      <c r="BI357" s="45">
        <f>((($B357*2.71^(BI$1*$N357)*($D357/1000)*($O357+$P357)/$D357))/((1+'Instruktion Kostnad nytta'!$C$37)^BI$1))</f>
        <v>38.218883066004558</v>
      </c>
      <c r="BJ357" s="45">
        <f>((($B357*2.71^(BJ$1*$N357)*($D357/1000)*($O357+$P357)/$D357))/((1+'Instruktion Kostnad nytta'!$C$37)^BJ$1))</f>
        <v>38.607074864706519</v>
      </c>
      <c r="BK357" s="45">
        <f>((($B357*2.71^(BK$1*$N357)*($D357/1000)*($O357+$P357)/$D357))/((1+'Instruktion Kostnad nytta'!$C$37)^BK$1))</f>
        <v>38.999209553950806</v>
      </c>
      <c r="BL357" s="45">
        <f>((($B357*2.71^(BL$1*$N357)*($D357/1000)*($O357+$P357)/$D357))/((1+'Instruktion Kostnad nytta'!$C$37)^BL$1))</f>
        <v>39.39532718194527</v>
      </c>
      <c r="BM357" s="45">
        <f>((($B357*2.71^(BM$1*$N357)*($D357/1000)*($O357+$P357)/$D357))/((1+'Instruktion Kostnad nytta'!$C$37)^BM$1))</f>
        <v>39.795468203670062</v>
      </c>
      <c r="BN357" s="45">
        <f>((($B357*2.71^(BN$1*$N357)*($D357/1000)*($O357+$P357)/$D357))/((1+'Instruktion Kostnad nytta'!$C$37)^BN$1))</f>
        <v>40.199673485009399</v>
      </c>
      <c r="BO357" s="45">
        <f>((($B357*2.71^(BO$1*$N357)*($D357/1000)*($O357+$P357)/$D357))/((1+'Instruktion Kostnad nytta'!$C$37)^BO$1))</f>
        <v>40.607984306925012</v>
      </c>
      <c r="BP357" s="45">
        <f>((($B357*2.71^(BP$1*$N357)*($D357/1000)*($O357+$P357)/$D357))/((1+'Instruktion Kostnad nytta'!$C$37)^BP$1))</f>
        <v>41.020442369672224</v>
      </c>
      <c r="BQ357" s="45">
        <f>((($B357*2.71^(BQ$1*$N357)*($D357/1000)*($O357+$P357)/$D357))/((1+'Instruktion Kostnad nytta'!$C$37)^BQ$1))</f>
        <v>41.437089797058633</v>
      </c>
      <c r="BR357" s="45">
        <f>((($B357*2.71^(BR$1*$N357)*($D357/1000)*($O357+$P357)/$D357))/((1+'Instruktion Kostnad nytta'!$C$37)^BR$1))</f>
        <v>41.857969140746285</v>
      </c>
      <c r="BS357" s="45">
        <f>((($B357*2.71^(BS$1*$N357)*($D357/1000)*($O357+$P357)/$D357))/((1+'Instruktion Kostnad nytta'!$C$37)^BS$1))</f>
        <v>42.283123384597289</v>
      </c>
      <c r="BT357" s="45">
        <f>((($B357*2.71^(BT$1*$N357)*($D357/1000)*($O357+$P357)/$D357))/((1+'Instruktion Kostnad nytta'!$C$37)^BT$1))</f>
        <v>42.712595949063832</v>
      </c>
      <c r="BU357" s="45">
        <f>((($B357*2.71^(BU$1*$N357)*($D357/1000)*($O357+$P357)/$D357))/((1+'Instruktion Kostnad nytta'!$C$37)^BU$1))</f>
        <v>43.146430695622549</v>
      </c>
      <c r="BV357" s="45">
        <f>((($B357*2.71^(BV$1*$N357)*($D357/1000)*($O357+$P357)/$D357))/((1+'Instruktion Kostnad nytta'!$C$37)^BV$1))</f>
        <v>43.584671931254093</v>
      </c>
      <c r="BW357" s="45">
        <f>((($B357*2.71^(BW$1*$N357)*($D357/1000)*($O357+$P357)/$D357))/((1+'Instruktion Kostnad nytta'!$C$37)^BW$1))</f>
        <v>44.02736441296814</v>
      </c>
      <c r="BX357" s="45">
        <f>((($B357*2.71^(BX$1*$N357)*($D357/1000)*($O357+$P357)/$D357))/((1+'Instruktion Kostnad nytta'!$C$37)^BX$1))</f>
        <v>44.474553352374357</v>
      </c>
      <c r="BY357" s="45">
        <f>((($B357*2.71^(BY$1*$N357)*($D357/1000)*($O357+$P357)/$D357))/((1+'Instruktion Kostnad nytta'!$C$37)^BY$1))</f>
        <v>44.926284420299801</v>
      </c>
      <c r="BZ357" s="45">
        <f>((($B357*2.71^(BZ$1*$N357)*($D357/1000)*($O357+$P357)/$D357))/((1+'Instruktion Kostnad nytta'!$C$37)^BZ$1))</f>
        <v>45.382603751453274</v>
      </c>
      <c r="CA357" s="45">
        <f>((($B357*2.71^(CA$1*$N357)*($D357/1000)*($O357+$P357)/$D357))/((1+'Instruktion Kostnad nytta'!$C$37)^CA$1))</f>
        <v>45.843557949136923</v>
      </c>
      <c r="CB357" s="45">
        <f>((($B357*2.71^(CB$1*$N357)*($D357/1000)*($O357+$P357)/$D357))/((1+'Instruktion Kostnad nytta'!$C$37)^CB$1))</f>
        <v>46.309194090005803</v>
      </c>
      <c r="CC357" s="45">
        <f>((($B357*2.71^(CC$1*$N357)*($D357/1000)*($O357+$P357)/$D357))/((1+'Instruktion Kostnad nytta'!$C$37)^CC$1))</f>
        <v>46.779559728875739</v>
      </c>
      <c r="CD357" s="45">
        <f>((($B357*2.71^(CD$1*$N357)*($D357/1000)*($O357+$P357)/$D357))/((1+'Instruktion Kostnad nytta'!$C$37)^CD$1))</f>
        <v>47.254702903580153</v>
      </c>
      <c r="CE357" s="45">
        <f>((($B357*2.71^(CE$1*$N357)*($D357/1000)*($O357+$P357)/$D357))/((1+'Instruktion Kostnad nytta'!$C$37)^CE$1))</f>
        <v>47.734672139875926</v>
      </c>
      <c r="CF357" s="45">
        <f>((($B357*2.71^(CF$1*$N357)*($D357/1000)*($O357+$P357)/$D357))/((1+'Instruktion Kostnad nytta'!$C$37)^CF$1))</f>
        <v>48.219516456399383</v>
      </c>
      <c r="CG357" s="45">
        <f>((($B357*2.71^(CG$1*$N357)*($D357/1000)*($O357+$P357)/$D357))/((1+'Instruktion Kostnad nytta'!$C$37)^CG$1))</f>
        <v>48.709285369672486</v>
      </c>
      <c r="CH357" s="45">
        <f>((($B357*2.71^(CH$1*$N357)*($D357/1000)*($O357+$P357)/$D357))/((1+'Instruktion Kostnad nytta'!$C$37)^CH$1))</f>
        <v>49.204028899159844</v>
      </c>
      <c r="CI357" s="45">
        <f>((($B357*2.71^(CI$1*$N357)*($D357/1000)*($O357+$P357)/$D357))/((1+'Instruktion Kostnad nytta'!$C$37)^CI$1))</f>
        <v>49.703797572377269</v>
      </c>
      <c r="CJ357" s="45">
        <f>((($B357*2.71^(CJ$1*$N357)*($D357/1000)*($O357+$P357)/$D357))/((1+'Instruktion Kostnad nytta'!$C$37)^CJ$1))</f>
        <v>50.208642430051853</v>
      </c>
      <c r="CK357" s="45">
        <f>((($B357*2.71^(CK$1*$N357)*($D357/1000)*($O357+$P357)/$D357))/((1+'Instruktion Kostnad nytta'!$C$37)^CK$1))</f>
        <v>50.718615031334977</v>
      </c>
      <c r="CL357" s="45">
        <f>((($B357*2.71^(CL$1*$N357)*($D357/1000)*($O357+$P357)/$D357))/((1+'Instruktion Kostnad nytta'!$C$37)^CL$1))</f>
        <v>51.233767459067714</v>
      </c>
      <c r="CM357" s="45">
        <f>((($B357*2.71^(CM$1*$N357)*($D357/1000)*($O357+$P357)/$D357))/((1+'Instruktion Kostnad nytta'!$C$37)^CM$1))</f>
        <v>51.754152325100151</v>
      </c>
      <c r="CN357" s="45">
        <f>((($B357*2.71^(CN$1*$N357)*($D357/1000)*($O357+$P357)/$D357))/((1+'Instruktion Kostnad nytta'!$C$37)^CN$1))</f>
        <v>52.279822775664641</v>
      </c>
      <c r="CO357" s="45">
        <f>((($B357*2.71^(CO$1*$N357)*($D357/1000)*($O357+$P357)/$D357))/((1+'Instruktion Kostnad nytta'!$C$37)^CO$1))</f>
        <v>52.81083249680313</v>
      </c>
      <c r="CP357" s="45">
        <f>((($B357*2.71^(CP$1*$N357)*($D357/1000)*($O357+$P357)/$D357))/((1+'Instruktion Kostnad nytta'!$C$37)^CP$1))</f>
        <v>53.34723571985068</v>
      </c>
      <c r="CQ357" s="45">
        <f>((($B357*2.71^(CQ$1*$N357)*($D357/1000)*($O357+$P357)/$D357))/((1+'Instruktion Kostnad nytta'!$C$37)^CQ$1))</f>
        <v>53.889087226973508</v>
      </c>
      <c r="CR357" s="45">
        <f>((($B357*2.71^(CR$1*$N357)*($D357/1000)*($O357+$P357)/$D357))/((1+'Instruktion Kostnad nytta'!$C$37)^CR$1))</f>
        <v>54.436442356764182</v>
      </c>
      <c r="CS357" s="45">
        <f>((($B357*2.71^(CS$1*$N357)*($D357/1000)*($O357+$P357)/$D357))/((1+'Instruktion Kostnad nytta'!$C$37)^CS$1))</f>
        <v>54.989357009892906</v>
      </c>
      <c r="CT357" s="45">
        <f>((($B357*2.71^(CT$1*$N357)*($D357/1000)*($O357+$P357)/$D357))/((1+'Instruktion Kostnad nytta'!$C$37)^CT$1))</f>
        <v>55.547887654816996</v>
      </c>
      <c r="CU357" s="45">
        <f>((($B357*2.71^(CU$1*$N357)*($D357/1000)*($O357+$P357)/$D357))/((1+'Instruktion Kostnad nytta'!$C$37)^CU$1))</f>
        <v>56.112091333547696</v>
      </c>
      <c r="CV357" s="45">
        <f>((($B357*2.71^(CV$1*$N357)*($D357/1000)*($O357+$P357)/$D357))/((1+'Instruktion Kostnad nytta'!$C$37)^CV$1))</f>
        <v>56.682025667475763</v>
      </c>
      <c r="CW357" s="45">
        <f>((($B357*2.71^(CW$1*$N357)*($D357/1000)*($O357+$P357)/$D357))/((1+'Instruktion Kostnad nytta'!$C$37)^CW$1))</f>
        <v>57.257748863256467</v>
      </c>
      <c r="CX357" s="45">
        <f>((($B357*2.71^(CX$1*$N357)*($D357/1000)*($O357+$P357)/$D357))/((1+'Instruktion Kostnad nytta'!$C$37)^CX$1))</f>
        <v>57.83931971875387</v>
      </c>
      <c r="CY357" s="45">
        <f>((($B357*2.71^(CY$1*$N357)*($D357/1000)*($O357+$P357)/$D357))/((1+'Instruktion Kostnad nytta'!$C$37)^CY$1))</f>
        <v>58.426797629046156</v>
      </c>
      <c r="CZ357" s="45">
        <f>((($B357*2.71^(CZ$1*$N357)*($D357/1000)*($O357+$P357)/$D357))/((1+'Instruktion Kostnad nytta'!$C$37)^CZ$1))</f>
        <v>59.020242592491172</v>
      </c>
      <c r="DA357" s="45">
        <f>((($B357*2.71^(DA$1*$N357)*($D357/1000)*($O357+$P357)/$D357))/((1+'Instruktion Kostnad nytta'!$C$37)^DA$1))</f>
        <v>59.61971521685431</v>
      </c>
      <c r="DB357" s="45">
        <f>((($B357*2.71^(DB$1*$N357)*($D357/1000)*($O357+$P357)/$D357))/((1+'Instruktion Kostnad nytta'!$C$37)^DB$1))</f>
        <v>60.225276725498077</v>
      </c>
      <c r="DC357" s="45">
        <f>((($B357*2.71^(DC$1*$N357)*($D357/1000)*($O357+$P357)/$D357))/((1+'Instruktion Kostnad nytta'!$C$37)^DC$1))</f>
        <v>60.836988963634859</v>
      </c>
      <c r="DD357" s="45">
        <f>((($B357*2.71^(DD$1*$N357)*($D357/1000)*($O357+$P357)/$D357))/((1+'Instruktion Kostnad nytta'!$C$37)^DD$1))</f>
        <v>61.454914404643155</v>
      </c>
      <c r="DE357" s="45">
        <f>((($B357*2.71^(DE$1*$N357)*($D357/1000)*($O357+$P357)/$D357))/((1+'Instruktion Kostnad nytta'!$C$37)^DE$1))</f>
        <v>62.079116156447682</v>
      </c>
      <c r="DF357" s="45">
        <f>((($B357*2.71^(DF$1*$N357)*($D357/1000)*($O357+$P357)/$D357))/((1+'Instruktion Kostnad nytta'!$C$37)^DF$1))</f>
        <v>62.70965796796483</v>
      </c>
      <c r="DG357" s="45">
        <f>((($B357*2.71^(DG$1*$N357)*($D357/1000)*($O357+$P357)/$D357))/((1+'Instruktion Kostnad nytta'!$C$37)^DG$1))</f>
        <v>63.346604235612872</v>
      </c>
      <c r="DH357" s="45">
        <f>((($B357*2.71^(DH$1*$N357)*($D357/1000)*($O357+$P357)/$D357))/((1+'Instruktion Kostnad nytta'!$C$37)^DH$1))</f>
        <v>63.990020009889072</v>
      </c>
      <c r="DI357" s="45">
        <f>((($B357*2.71^(DI$1*$N357)*($D357/1000)*($O357+$P357)/$D357))/((1+'Instruktion Kostnad nytta'!$C$37)^DI$1))</f>
        <v>64.639971002012857</v>
      </c>
      <c r="DJ357" s="45">
        <f>((($B357*2.71^(DJ$1*$N357)*($D357/1000)*($O357+$P357)/$D357))/((1+'Instruktion Kostnad nytta'!$C$37)^DJ$1))</f>
        <v>65.296523590637122</v>
      </c>
      <c r="DK357" s="45">
        <f>((($B357*2.71^(DK$1*$N357)*($D357/1000)*($O357+$P357)/$D357))/((1+'Instruktion Kostnad nytta'!$C$37)^DK$1))</f>
        <v>65.959744828627237</v>
      </c>
      <c r="DL357" s="45">
        <f>((($B357*2.71^(DL$1*$N357)*($D357/1000)*($O357+$P357)/$D357))/((1+'Instruktion Kostnad nytta'!$C$37)^DL$1))</f>
        <v>66.629702449909004</v>
      </c>
      <c r="DM357" s="45">
        <f>((($B357*2.71^(DM$1*$N357)*($D357/1000)*($O357+$P357)/$D357))/((1+'Instruktion Kostnad nytta'!$C$37)^DM$1))</f>
        <v>67.306464876386457</v>
      </c>
      <c r="DN357" s="45">
        <f>((($B357*2.71^(DN$1*$N357)*($D357/1000)*($O357+$P357)/$D357))/((1+'Instruktion Kostnad nytta'!$C$37)^DN$1))</f>
        <v>67.990101224929418</v>
      </c>
      <c r="DO357" s="45">
        <f>((($B357*2.71^(DO$1*$N357)*($D357/1000)*($O357+$P357)/$D357))/((1+'Instruktion Kostnad nytta'!$C$37)^DO$1))</f>
        <v>68.680681314432647</v>
      </c>
      <c r="DP357" s="45">
        <f>((($B357*2.71^(DP$1*$N357)*($D357/1000)*($O357+$P357)/$D357))/((1+'Instruktion Kostnad nytta'!$C$37)^DP$1))</f>
        <v>69.378275672946003</v>
      </c>
      <c r="DQ357" s="45">
        <f>((($B357*2.71^(DQ$1*$N357)*($D357/1000)*($O357+$P357)/$D357))/((1+'Instruktion Kostnad nytta'!$C$37)^DQ$1))</f>
        <v>70.082955544877592</v>
      </c>
      <c r="DR357" s="45">
        <f>((($B357*2.71^(DR$1*$N357)*($D357/1000)*($O357+$P357)/$D357))/((1+'Instruktion Kostnad nytta'!$C$37)^DR$1))</f>
        <v>70.794792898269904</v>
      </c>
      <c r="DS357" s="45">
        <f>((($B357*2.71^(DS$1*$N357)*($D357/1000)*($O357+$P357)/$D357))/((1+'Instruktion Kostnad nytta'!$C$37)^DS$1))</f>
        <v>71.513860432149713</v>
      </c>
      <c r="DT357" s="45">
        <f>((($B357*2.71^(DT$1*$N357)*($D357/1000)*($O357+$P357)/$D357))/((1+'Instruktion Kostnad nytta'!$C$37)^DT$1))</f>
        <v>72.240231583952706</v>
      </c>
      <c r="DU357" s="45">
        <f>((($B357*2.71^(DU$1*$N357)*($D357/1000)*($O357+$P357)/$D357))/((1+'Instruktion Kostnad nytta'!$C$37)^DU$1))</f>
        <v>72.973980537023593</v>
      </c>
      <c r="DV357" s="45">
        <f>((($B357*2.71^(DV$1*$N357)*($D357/1000)*($O357+$P357)/$D357))/((1+'Instruktion Kostnad nytta'!$C$37)^DV$1))</f>
        <v>73.715182228192504</v>
      </c>
      <c r="DW357" s="45">
        <f>((($B357*2.71^(DW$1*$N357)*($D357/1000)*($O357+$P357)/$D357))/((1+'Instruktion Kostnad nytta'!$C$37)^DW$1))</f>
        <v>74.463912355427894</v>
      </c>
      <c r="DX357" s="45">
        <f>((($B357*2.71^(DX$1*$N357)*($D357/1000)*($O357+$P357)/$D357))/((1+'Instruktion Kostnad nytta'!$C$37)^DX$1))</f>
        <v>75.220247385567816</v>
      </c>
      <c r="DY357" s="45">
        <f>((($B357*2.71^(DY$1*$N357)*($D357/1000)*($O357+$P357)/$D357))/((1+'Instruktion Kostnad nytta'!$C$37)^DY$1))</f>
        <v>75.984264562128971</v>
      </c>
      <c r="DZ357" s="45">
        <f>((($B357*2.71^(DZ$1*$N357)*($D357/1000)*($O357+$P357)/$D357))/((1+'Instruktion Kostnad nytta'!$C$37)^DZ$1))</f>
        <v>76.756041913195887</v>
      </c>
      <c r="EA357" s="45">
        <f>((($B357*2.71^(EA$1*$N357)*($D357/1000)*($O357+$P357)/$D357))/((1+'Instruktion Kostnad nytta'!$C$37)^EA$1))</f>
        <v>77.535658259389692</v>
      </c>
      <c r="EB357" s="45">
        <f>((($B357*2.71^(EB$1*$N357)*($D357/1000)*($O357+$P357)/$D357))/((1+'Instruktion Kostnad nytta'!$C$37)^EB$1))</f>
        <v>78.323193221917847</v>
      </c>
      <c r="EC357" s="45">
        <f>((($B357*2.71^(EC$1*$N357)*($D357/1000)*($O357+$P357)/$D357))/((1+'Instruktion Kostnad nytta'!$C$37)^EC$1))</f>
        <v>79.118727230705829</v>
      </c>
      <c r="ED357" s="45">
        <f>((($B357*2.71^(ED$1*$N357)*($D357/1000)*($O357+$P357)/$D357))/((1+'Instruktion Kostnad nytta'!$C$37)^ED$1))</f>
        <v>79.92234153261137</v>
      </c>
      <c r="EE357" s="45">
        <f>((($B357*2.71^(EE$1*$N357)*($D357/1000)*($O357+$P357)/$D357))/((1+'Instruktion Kostnad nytta'!$C$37)^EE$1))</f>
        <v>80.734118199722133</v>
      </c>
      <c r="EF357" s="45">
        <f>((($B357*2.71^(EF$1*$N357)*($D357/1000)*($O357+$P357)/$D357))/((1+'Instruktion Kostnad nytta'!$C$37)^EF$1))</f>
        <v>81.554140137737463</v>
      </c>
      <c r="EG357" s="45">
        <f>((($B357*2.71^(EG$1*$N357)*($D357/1000)*($O357+$P357)/$D357))/((1+'Instruktion Kostnad nytta'!$C$37)^EG$1))</f>
        <v>82.382491094435622</v>
      </c>
      <c r="EH357" s="45">
        <f>((($B357*2.71^(EH$1*$N357)*($D357/1000)*($O357+$P357)/$D357))/((1+'Instruktion Kostnad nytta'!$C$37)^EH$1))</f>
        <v>83.219255668226751</v>
      </c>
      <c r="EI357" s="45">
        <f>((($B357*2.71^(EI$1*$N357)*($D357/1000)*($O357+$P357)/$D357))/((1+'Instruktion Kostnad nytta'!$C$37)^EI$1))</f>
        <v>84.064519316792683</v>
      </c>
      <c r="EJ357" s="45">
        <f>((($B357*2.71^(EJ$1*$N357)*($D357/1000)*($O357+$P357)/$D357))/((1+'Instruktion Kostnad nytta'!$C$37)^EJ$1))</f>
        <v>84.918368365814985</v>
      </c>
      <c r="EK357" s="45">
        <f>((($B357*2.71^(EK$1*$N357)*($D357/1000)*($O357+$P357)/$D357))/((1+'Instruktion Kostnad nytta'!$C$37)^EK$1))</f>
        <v>85.780890017790796</v>
      </c>
      <c r="EL357" s="45">
        <f>((($B357*2.71^(EL$1*$N357)*($D357/1000)*($O357+$P357)/$D357))/((1+'Instruktion Kostnad nytta'!$C$37)^EL$1))</f>
        <v>86.65217236093919</v>
      </c>
    </row>
    <row r="358" spans="1:142" x14ac:dyDescent="0.25">
      <c r="A358" s="41">
        <v>360</v>
      </c>
      <c r="B358" s="59">
        <v>0.5</v>
      </c>
      <c r="C358" s="59">
        <v>15</v>
      </c>
      <c r="D358" s="60">
        <v>80</v>
      </c>
      <c r="E358" s="59">
        <v>1965</v>
      </c>
      <c r="F358" s="59" t="s">
        <v>98</v>
      </c>
      <c r="G358" s="59">
        <v>127</v>
      </c>
      <c r="H358" s="59" t="s">
        <v>46</v>
      </c>
      <c r="I358" s="59">
        <v>8</v>
      </c>
      <c r="J358" s="41">
        <v>0</v>
      </c>
      <c r="K358" s="41" t="s">
        <v>243</v>
      </c>
      <c r="L358" s="48">
        <f>'Instruktion Kostnad nytta'!C$19/D358+IF((IF(F358="A",'Instruktion Kostnad nytta'!C$25,0)+IF(G358&lt;500,'Instruktion Kostnad nytta'!C$20,('Instruktion Kostnad nytta'!C$20+'Instruktion Kostnad nytta'!C$21))+IF(G358&lt;700,0,('Instruktion Kostnad nytta'!C$22-'Instruktion Kostnad nytta'!C$21))+I358*'Instruktion Kostnad nytta'!C$23/D358)&lt;3000,3000,(IF(F358="A",'Instruktion Kostnad nytta'!C$25,0)+IF(G358&lt;500,'Instruktion Kostnad nytta'!C$20,('Instruktion Kostnad nytta'!C$20+'Instruktion Kostnad nytta'!C$21))+IF(G358&lt;700,0,('Instruktion Kostnad nytta'!C$22-'Instruktion Kostnad nytta'!C$21))+I358*'Instruktion Kostnad nytta'!C$23/D358))</f>
        <v>6875</v>
      </c>
      <c r="M358" s="50">
        <f t="shared" si="15"/>
        <v>6.25</v>
      </c>
      <c r="N358" s="49">
        <f>IF(H358="Gråjärn",'Instruktion Kostnad nytta'!C$32,IF(H358="segjärn",'Instruktion Kostnad nytta'!C$33,IF(H358="PVC",'Instruktion Kostnad nytta'!C$34,IF(H358="PE",'Instruktion Kostnad nytta'!C$35,IF(H358="ST",'Instruktion Kostnad nytta'!C$36,0)))))</f>
        <v>0.03</v>
      </c>
      <c r="O358" s="48">
        <f>IF(G358&lt;200,'Instruktion Kostnad nytta'!C$28,(IF(G358&lt;500,'Instruktion Kostnad nytta'!C$29,'Instruktion Kostnad nytta'!C$30)))</f>
        <v>45000</v>
      </c>
      <c r="P358" s="47">
        <v>4000</v>
      </c>
      <c r="Q358" s="46">
        <f t="shared" si="16"/>
        <v>-429.79509409760863</v>
      </c>
      <c r="R358" s="45">
        <f t="shared" si="17"/>
        <v>-6586.3040142958916</v>
      </c>
      <c r="S358" s="45">
        <f>((($B358*2.71^(S$1*$N358)*($D358/1000)*($O358+$P358)/$D358))/((1+'Instruktion Kostnad nytta'!$C$37)^S$1))</f>
        <v>25.000223905593113</v>
      </c>
      <c r="T358" s="45">
        <f>((($B358*2.71^(T$1*$N358)*($D358/1000)*($O358+$P358)/$D358))/((1+'Instruktion Kostnad nytta'!$C$37)^T$1))</f>
        <v>25.254152882771844</v>
      </c>
      <c r="U358" s="45">
        <f>((($B358*2.71^(U$1*$N358)*($D358/1000)*($O358+$P358)/$D358))/((1+'Instruktion Kostnad nytta'!$C$37)^U$1))</f>
        <v>25.510661033868949</v>
      </c>
      <c r="V358" s="45">
        <f>((($B358*2.71^(V$1*$N358)*($D358/1000)*($O358+$P358)/$D358))/((1+'Instruktion Kostnad nytta'!$C$37)^V$1))</f>
        <v>25.769774555729619</v>
      </c>
      <c r="W358" s="45">
        <f>((($B358*2.71^(W$1*$N358)*($D358/1000)*($O358+$P358)/$D358))/((1+'Instruktion Kostnad nytta'!$C$37)^W$1))</f>
        <v>26.031519911282167</v>
      </c>
      <c r="X358" s="45">
        <f>((($B358*2.71^(X$1*$N358)*($D358/1000)*($O358+$P358)/$D358))/((1+'Instruktion Kostnad nytta'!$C$37)^X$1))</f>
        <v>26.295923832240685</v>
      </c>
      <c r="Y358" s="45">
        <f>((($B358*2.71^(Y$1*$N358)*($D358/1000)*($O358+$P358)/$D358))/((1+'Instruktion Kostnad nytta'!$C$37)^Y$1))</f>
        <v>26.563013321835086</v>
      </c>
      <c r="Z358" s="45">
        <f>((($B358*2.71^(Z$1*$N358)*($D358/1000)*($O358+$P358)/$D358))/((1+'Instruktion Kostnad nytta'!$C$37)^Z$1))</f>
        <v>26.832815657568947</v>
      </c>
      <c r="AA358" s="45">
        <f>((($B358*2.71^(AA$1*$N358)*($D358/1000)*($O358+$P358)/$D358))/((1+'Instruktion Kostnad nytta'!$C$37)^AA$1))</f>
        <v>27.1053583940053</v>
      </c>
      <c r="AB358" s="45">
        <f>((($B358*2.71^(AB$1*$N358)*($D358/1000)*($O358+$P358)/$D358))/((1+'Instruktion Kostnad nytta'!$C$37)^AB$1))</f>
        <v>27.380669365580751</v>
      </c>
      <c r="AC358" s="45">
        <f>((($B358*2.71^(AC$1*$N358)*($D358/1000)*($O358+$P358)/$D358))/((1+'Instruktion Kostnad nytta'!$C$37)^AC$1))</f>
        <v>27.658776689448164</v>
      </c>
      <c r="AD358" s="45">
        <f>((($B358*2.71^(AD$1*$N358)*($D358/1000)*($O358+$P358)/$D358))/((1+'Instruktion Kostnad nytta'!$C$37)^AD$1))</f>
        <v>27.939708768348279</v>
      </c>
      <c r="AE358" s="45">
        <f>((($B358*2.71^(AE$1*$N358)*($D358/1000)*($O358+$P358)/$D358))/((1+'Instruktion Kostnad nytta'!$C$37)^AE$1))</f>
        <v>28.223494293510345</v>
      </c>
      <c r="AF358" s="45">
        <f>((($B358*2.71^(AF$1*$N358)*($D358/1000)*($O358+$P358)/$D358))/((1+'Instruktion Kostnad nytta'!$C$37)^AF$1))</f>
        <v>28.510162247582453</v>
      </c>
      <c r="AG358" s="45">
        <f>((($B358*2.71^(AG$1*$N358)*($D358/1000)*($O358+$P358)/$D358))/((1+'Instruktion Kostnad nytta'!$C$37)^AG$1))</f>
        <v>28.799741907591361</v>
      </c>
      <c r="AH358" s="45">
        <f>((($B358*2.71^(AH$1*$N358)*($D358/1000)*($O358+$P358)/$D358))/((1+'Instruktion Kostnad nytta'!$C$37)^AH$1))</f>
        <v>29.092262847932609</v>
      </c>
      <c r="AI358" s="45">
        <f>((($B358*2.71^(AI$1*$N358)*($D358/1000)*($O358+$P358)/$D358))/((1+'Instruktion Kostnad nytta'!$C$37)^AI$1))</f>
        <v>29.38775494339091</v>
      </c>
      <c r="AJ358" s="45">
        <f>((($B358*2.71^(AJ$1*$N358)*($D358/1000)*($O358+$P358)/$D358))/((1+'Instruktion Kostnad nytta'!$C$37)^AJ$1))</f>
        <v>29.686248372191148</v>
      </c>
      <c r="AK358" s="45">
        <f>((($B358*2.71^(AK$1*$N358)*($D358/1000)*($O358+$P358)/$D358))/((1+'Instruktion Kostnad nytta'!$C$37)^AK$1))</f>
        <v>29.987773619080546</v>
      </c>
      <c r="AL358" s="45">
        <f>((($B358*2.71^(AL$1*$N358)*($D358/1000)*($O358+$P358)/$D358))/((1+'Instruktion Kostnad nytta'!$C$37)^AL$1))</f>
        <v>30.292361478441951</v>
      </c>
      <c r="AM358" s="45">
        <f>((($B358*2.71^(AM$1*$N358)*($D358/1000)*($O358+$P358)/$D358))/((1+'Instruktion Kostnad nytta'!$C$37)^AM$1))</f>
        <v>30.600043057438853</v>
      </c>
      <c r="AN358" s="45">
        <f>((($B358*2.71^(AN$1*$N358)*($D358/1000)*($O358+$P358)/$D358))/((1+'Instruktion Kostnad nytta'!$C$37)^AN$1))</f>
        <v>30.91084977919234</v>
      </c>
      <c r="AO358" s="45">
        <f>((($B358*2.71^(AO$1*$N358)*($D358/1000)*($O358+$P358)/$D358))/((1+'Instruktion Kostnad nytta'!$C$37)^AO$1))</f>
        <v>31.224813385990259</v>
      </c>
      <c r="AP358" s="45">
        <f>((($B358*2.71^(AP$1*$N358)*($D358/1000)*($O358+$P358)/$D358))/((1+'Instruktion Kostnad nytta'!$C$37)^AP$1))</f>
        <v>31.541965942529057</v>
      </c>
      <c r="AQ358" s="45">
        <f>((($B358*2.71^(AQ$1*$N358)*($D358/1000)*($O358+$P358)/$D358))/((1+'Instruktion Kostnad nytta'!$C$37)^AQ$1))</f>
        <v>31.862339839188468</v>
      </c>
      <c r="AR358" s="45">
        <f>((($B358*2.71^(AR$1*$N358)*($D358/1000)*($O358+$P358)/$D358))/((1+'Instruktion Kostnad nytta'!$C$37)^AR$1))</f>
        <v>32.185967795339536</v>
      </c>
      <c r="AS358" s="45">
        <f>((($B358*2.71^(AS$1*$N358)*($D358/1000)*($O358+$P358)/$D358))/((1+'Instruktion Kostnad nytta'!$C$37)^AS$1))</f>
        <v>32.512882862686169</v>
      </c>
      <c r="AT358" s="45">
        <f>((($B358*2.71^(AT$1*$N358)*($D358/1000)*($O358+$P358)/$D358))/((1+'Instruktion Kostnad nytta'!$C$37)^AT$1))</f>
        <v>32.843118428640715</v>
      </c>
      <c r="AU358" s="45">
        <f>((($B358*2.71^(AU$1*$N358)*($D358/1000)*($O358+$P358)/$D358))/((1+'Instruktion Kostnad nytta'!$C$37)^AU$1))</f>
        <v>33.176708219733698</v>
      </c>
      <c r="AV358" s="45">
        <f>((($B358*2.71^(AV$1*$N358)*($D358/1000)*($O358+$P358)/$D358))/((1+'Instruktion Kostnad nytta'!$C$37)^AV$1))</f>
        <v>33.513686305058343</v>
      </c>
      <c r="AW358" s="45">
        <f>((($B358*2.71^(AW$1*$N358)*($D358/1000)*($O358+$P358)/$D358))/((1+'Instruktion Kostnad nytta'!$C$37)^AW$1))</f>
        <v>33.854087099749947</v>
      </c>
      <c r="AX358" s="45">
        <f>((($B358*2.71^(AX$1*$N358)*($D358/1000)*($O358+$P358)/$D358))/((1+'Instruktion Kostnad nytta'!$C$37)^AX$1))</f>
        <v>34.197945368500726</v>
      </c>
      <c r="AY358" s="45">
        <f>((($B358*2.71^(AY$1*$N358)*($D358/1000)*($O358+$P358)/$D358))/((1+'Instruktion Kostnad nytta'!$C$37)^AY$1))</f>
        <v>34.545296229110207</v>
      </c>
      <c r="AZ358" s="45">
        <f>((($B358*2.71^(AZ$1*$N358)*($D358/1000)*($O358+$P358)/$D358))/((1+'Instruktion Kostnad nytta'!$C$37)^AZ$1))</f>
        <v>34.896175156071806</v>
      </c>
      <c r="BA358" s="45">
        <f>((($B358*2.71^(BA$1*$N358)*($D358/1000)*($O358+$P358)/$D358))/((1+'Instruktion Kostnad nytta'!$C$37)^BA$1))</f>
        <v>35.250617984195777</v>
      </c>
      <c r="BB358" s="45">
        <f>((($B358*2.71^(BB$1*$N358)*($D358/1000)*($O358+$P358)/$D358))/((1+'Instruktion Kostnad nytta'!$C$37)^BB$1))</f>
        <v>35.608660912269002</v>
      </c>
      <c r="BC358" s="45">
        <f>((($B358*2.71^(BC$1*$N358)*($D358/1000)*($O358+$P358)/$D358))/((1+'Instruktion Kostnad nytta'!$C$37)^BC$1))</f>
        <v>35.970340506751896</v>
      </c>
      <c r="BD358" s="45">
        <f>((($B358*2.71^(BD$1*$N358)*($D358/1000)*($O358+$P358)/$D358))/((1+'Instruktion Kostnad nytta'!$C$37)^BD$1))</f>
        <v>36.335693705512931</v>
      </c>
      <c r="BE358" s="45">
        <f>((($B358*2.71^(BE$1*$N358)*($D358/1000)*($O358+$P358)/$D358))/((1+'Instruktion Kostnad nytta'!$C$37)^BE$1))</f>
        <v>36.704757821600943</v>
      </c>
      <c r="BF358" s="45">
        <f>((($B358*2.71^(BF$1*$N358)*($D358/1000)*($O358+$P358)/$D358))/((1+'Instruktion Kostnad nytta'!$C$37)^BF$1))</f>
        <v>37.077570547056048</v>
      </c>
      <c r="BG358" s="45">
        <f>((($B358*2.71^(BG$1*$N358)*($D358/1000)*($O358+$P358)/$D358))/((1+'Instruktion Kostnad nytta'!$C$37)^BG$1))</f>
        <v>37.454169956758932</v>
      </c>
      <c r="BH358" s="45">
        <f>((($B358*2.71^(BH$1*$N358)*($D358/1000)*($O358+$P358)/$D358))/((1+'Instruktion Kostnad nytta'!$C$37)^BH$1))</f>
        <v>37.83459451231942</v>
      </c>
      <c r="BI358" s="45">
        <f>((($B358*2.71^(BI$1*$N358)*($D358/1000)*($O358+$P358)/$D358))/((1+'Instruktion Kostnad nytta'!$C$37)^BI$1))</f>
        <v>38.218883066004558</v>
      </c>
      <c r="BJ358" s="45">
        <f>((($B358*2.71^(BJ$1*$N358)*($D358/1000)*($O358+$P358)/$D358))/((1+'Instruktion Kostnad nytta'!$C$37)^BJ$1))</f>
        <v>38.607074864706519</v>
      </c>
      <c r="BK358" s="45">
        <f>((($B358*2.71^(BK$1*$N358)*($D358/1000)*($O358+$P358)/$D358))/((1+'Instruktion Kostnad nytta'!$C$37)^BK$1))</f>
        <v>38.999209553950806</v>
      </c>
      <c r="BL358" s="45">
        <f>((($B358*2.71^(BL$1*$N358)*($D358/1000)*($O358+$P358)/$D358))/((1+'Instruktion Kostnad nytta'!$C$37)^BL$1))</f>
        <v>39.39532718194527</v>
      </c>
      <c r="BM358" s="45">
        <f>((($B358*2.71^(BM$1*$N358)*($D358/1000)*($O358+$P358)/$D358))/((1+'Instruktion Kostnad nytta'!$C$37)^BM$1))</f>
        <v>39.795468203670062</v>
      </c>
      <c r="BN358" s="45">
        <f>((($B358*2.71^(BN$1*$N358)*($D358/1000)*($O358+$P358)/$D358))/((1+'Instruktion Kostnad nytta'!$C$37)^BN$1))</f>
        <v>40.199673485009399</v>
      </c>
      <c r="BO358" s="45">
        <f>((($B358*2.71^(BO$1*$N358)*($D358/1000)*($O358+$P358)/$D358))/((1+'Instruktion Kostnad nytta'!$C$37)^BO$1))</f>
        <v>40.607984306925012</v>
      </c>
      <c r="BP358" s="45">
        <f>((($B358*2.71^(BP$1*$N358)*($D358/1000)*($O358+$P358)/$D358))/((1+'Instruktion Kostnad nytta'!$C$37)^BP$1))</f>
        <v>41.020442369672224</v>
      </c>
      <c r="BQ358" s="45">
        <f>((($B358*2.71^(BQ$1*$N358)*($D358/1000)*($O358+$P358)/$D358))/((1+'Instruktion Kostnad nytta'!$C$37)^BQ$1))</f>
        <v>41.437089797058633</v>
      </c>
      <c r="BR358" s="45">
        <f>((($B358*2.71^(BR$1*$N358)*($D358/1000)*($O358+$P358)/$D358))/((1+'Instruktion Kostnad nytta'!$C$37)^BR$1))</f>
        <v>41.857969140746285</v>
      </c>
      <c r="BS358" s="45">
        <f>((($B358*2.71^(BS$1*$N358)*($D358/1000)*($O358+$P358)/$D358))/((1+'Instruktion Kostnad nytta'!$C$37)^BS$1))</f>
        <v>42.283123384597289</v>
      </c>
      <c r="BT358" s="45">
        <f>((($B358*2.71^(BT$1*$N358)*($D358/1000)*($O358+$P358)/$D358))/((1+'Instruktion Kostnad nytta'!$C$37)^BT$1))</f>
        <v>42.712595949063832</v>
      </c>
      <c r="BU358" s="45">
        <f>((($B358*2.71^(BU$1*$N358)*($D358/1000)*($O358+$P358)/$D358))/((1+'Instruktion Kostnad nytta'!$C$37)^BU$1))</f>
        <v>43.146430695622549</v>
      </c>
      <c r="BV358" s="45">
        <f>((($B358*2.71^(BV$1*$N358)*($D358/1000)*($O358+$P358)/$D358))/((1+'Instruktion Kostnad nytta'!$C$37)^BV$1))</f>
        <v>43.584671931254093</v>
      </c>
      <c r="BW358" s="45">
        <f>((($B358*2.71^(BW$1*$N358)*($D358/1000)*($O358+$P358)/$D358))/((1+'Instruktion Kostnad nytta'!$C$37)^BW$1))</f>
        <v>44.02736441296814</v>
      </c>
      <c r="BX358" s="45">
        <f>((($B358*2.71^(BX$1*$N358)*($D358/1000)*($O358+$P358)/$D358))/((1+'Instruktion Kostnad nytta'!$C$37)^BX$1))</f>
        <v>44.474553352374357</v>
      </c>
      <c r="BY358" s="45">
        <f>((($B358*2.71^(BY$1*$N358)*($D358/1000)*($O358+$P358)/$D358))/((1+'Instruktion Kostnad nytta'!$C$37)^BY$1))</f>
        <v>44.926284420299801</v>
      </c>
      <c r="BZ358" s="45">
        <f>((($B358*2.71^(BZ$1*$N358)*($D358/1000)*($O358+$P358)/$D358))/((1+'Instruktion Kostnad nytta'!$C$37)^BZ$1))</f>
        <v>45.382603751453274</v>
      </c>
      <c r="CA358" s="45">
        <f>((($B358*2.71^(CA$1*$N358)*($D358/1000)*($O358+$P358)/$D358))/((1+'Instruktion Kostnad nytta'!$C$37)^CA$1))</f>
        <v>45.843557949136923</v>
      </c>
      <c r="CB358" s="45">
        <f>((($B358*2.71^(CB$1*$N358)*($D358/1000)*($O358+$P358)/$D358))/((1+'Instruktion Kostnad nytta'!$C$37)^CB$1))</f>
        <v>46.309194090005803</v>
      </c>
      <c r="CC358" s="45">
        <f>((($B358*2.71^(CC$1*$N358)*($D358/1000)*($O358+$P358)/$D358))/((1+'Instruktion Kostnad nytta'!$C$37)^CC$1))</f>
        <v>46.779559728875739</v>
      </c>
      <c r="CD358" s="45">
        <f>((($B358*2.71^(CD$1*$N358)*($D358/1000)*($O358+$P358)/$D358))/((1+'Instruktion Kostnad nytta'!$C$37)^CD$1))</f>
        <v>47.254702903580153</v>
      </c>
      <c r="CE358" s="45">
        <f>((($B358*2.71^(CE$1*$N358)*($D358/1000)*($O358+$P358)/$D358))/((1+'Instruktion Kostnad nytta'!$C$37)^CE$1))</f>
        <v>47.734672139875926</v>
      </c>
      <c r="CF358" s="45">
        <f>((($B358*2.71^(CF$1*$N358)*($D358/1000)*($O358+$P358)/$D358))/((1+'Instruktion Kostnad nytta'!$C$37)^CF$1))</f>
        <v>48.219516456399383</v>
      </c>
      <c r="CG358" s="45">
        <f>((($B358*2.71^(CG$1*$N358)*($D358/1000)*($O358+$P358)/$D358))/((1+'Instruktion Kostnad nytta'!$C$37)^CG$1))</f>
        <v>48.709285369672486</v>
      </c>
      <c r="CH358" s="45">
        <f>((($B358*2.71^(CH$1*$N358)*($D358/1000)*($O358+$P358)/$D358))/((1+'Instruktion Kostnad nytta'!$C$37)^CH$1))</f>
        <v>49.204028899159844</v>
      </c>
      <c r="CI358" s="45">
        <f>((($B358*2.71^(CI$1*$N358)*($D358/1000)*($O358+$P358)/$D358))/((1+'Instruktion Kostnad nytta'!$C$37)^CI$1))</f>
        <v>49.703797572377269</v>
      </c>
      <c r="CJ358" s="45">
        <f>((($B358*2.71^(CJ$1*$N358)*($D358/1000)*($O358+$P358)/$D358))/((1+'Instruktion Kostnad nytta'!$C$37)^CJ$1))</f>
        <v>50.208642430051853</v>
      </c>
      <c r="CK358" s="45">
        <f>((($B358*2.71^(CK$1*$N358)*($D358/1000)*($O358+$P358)/$D358))/((1+'Instruktion Kostnad nytta'!$C$37)^CK$1))</f>
        <v>50.718615031334977</v>
      </c>
      <c r="CL358" s="45">
        <f>((($B358*2.71^(CL$1*$N358)*($D358/1000)*($O358+$P358)/$D358))/((1+'Instruktion Kostnad nytta'!$C$37)^CL$1))</f>
        <v>51.233767459067714</v>
      </c>
      <c r="CM358" s="45">
        <f>((($B358*2.71^(CM$1*$N358)*($D358/1000)*($O358+$P358)/$D358))/((1+'Instruktion Kostnad nytta'!$C$37)^CM$1))</f>
        <v>51.754152325100151</v>
      </c>
      <c r="CN358" s="45">
        <f>((($B358*2.71^(CN$1*$N358)*($D358/1000)*($O358+$P358)/$D358))/((1+'Instruktion Kostnad nytta'!$C$37)^CN$1))</f>
        <v>52.279822775664641</v>
      </c>
      <c r="CO358" s="45">
        <f>((($B358*2.71^(CO$1*$N358)*($D358/1000)*($O358+$P358)/$D358))/((1+'Instruktion Kostnad nytta'!$C$37)^CO$1))</f>
        <v>52.81083249680313</v>
      </c>
      <c r="CP358" s="45">
        <f>((($B358*2.71^(CP$1*$N358)*($D358/1000)*($O358+$P358)/$D358))/((1+'Instruktion Kostnad nytta'!$C$37)^CP$1))</f>
        <v>53.34723571985068</v>
      </c>
      <c r="CQ358" s="45">
        <f>((($B358*2.71^(CQ$1*$N358)*($D358/1000)*($O358+$P358)/$D358))/((1+'Instruktion Kostnad nytta'!$C$37)^CQ$1))</f>
        <v>53.889087226973508</v>
      </c>
      <c r="CR358" s="45">
        <f>((($B358*2.71^(CR$1*$N358)*($D358/1000)*($O358+$P358)/$D358))/((1+'Instruktion Kostnad nytta'!$C$37)^CR$1))</f>
        <v>54.436442356764182</v>
      </c>
      <c r="CS358" s="45">
        <f>((($B358*2.71^(CS$1*$N358)*($D358/1000)*($O358+$P358)/$D358))/((1+'Instruktion Kostnad nytta'!$C$37)^CS$1))</f>
        <v>54.989357009892906</v>
      </c>
      <c r="CT358" s="45">
        <f>((($B358*2.71^(CT$1*$N358)*($D358/1000)*($O358+$P358)/$D358))/((1+'Instruktion Kostnad nytta'!$C$37)^CT$1))</f>
        <v>55.547887654816996</v>
      </c>
      <c r="CU358" s="45">
        <f>((($B358*2.71^(CU$1*$N358)*($D358/1000)*($O358+$P358)/$D358))/((1+'Instruktion Kostnad nytta'!$C$37)^CU$1))</f>
        <v>56.112091333547696</v>
      </c>
      <c r="CV358" s="45">
        <f>((($B358*2.71^(CV$1*$N358)*($D358/1000)*($O358+$P358)/$D358))/((1+'Instruktion Kostnad nytta'!$C$37)^CV$1))</f>
        <v>56.682025667475763</v>
      </c>
      <c r="CW358" s="45">
        <f>((($B358*2.71^(CW$1*$N358)*($D358/1000)*($O358+$P358)/$D358))/((1+'Instruktion Kostnad nytta'!$C$37)^CW$1))</f>
        <v>57.257748863256467</v>
      </c>
      <c r="CX358" s="45">
        <f>((($B358*2.71^(CX$1*$N358)*($D358/1000)*($O358+$P358)/$D358))/((1+'Instruktion Kostnad nytta'!$C$37)^CX$1))</f>
        <v>57.83931971875387</v>
      </c>
      <c r="CY358" s="45">
        <f>((($B358*2.71^(CY$1*$N358)*($D358/1000)*($O358+$P358)/$D358))/((1+'Instruktion Kostnad nytta'!$C$37)^CY$1))</f>
        <v>58.426797629046156</v>
      </c>
      <c r="CZ358" s="45">
        <f>((($B358*2.71^(CZ$1*$N358)*($D358/1000)*($O358+$P358)/$D358))/((1+'Instruktion Kostnad nytta'!$C$37)^CZ$1))</f>
        <v>59.020242592491172</v>
      </c>
      <c r="DA358" s="45">
        <f>((($B358*2.71^(DA$1*$N358)*($D358/1000)*($O358+$P358)/$D358))/((1+'Instruktion Kostnad nytta'!$C$37)^DA$1))</f>
        <v>59.61971521685431</v>
      </c>
      <c r="DB358" s="45">
        <f>((($B358*2.71^(DB$1*$N358)*($D358/1000)*($O358+$P358)/$D358))/((1+'Instruktion Kostnad nytta'!$C$37)^DB$1))</f>
        <v>60.225276725498077</v>
      </c>
      <c r="DC358" s="45">
        <f>((($B358*2.71^(DC$1*$N358)*($D358/1000)*($O358+$P358)/$D358))/((1+'Instruktion Kostnad nytta'!$C$37)^DC$1))</f>
        <v>60.836988963634859</v>
      </c>
      <c r="DD358" s="45">
        <f>((($B358*2.71^(DD$1*$N358)*($D358/1000)*($O358+$P358)/$D358))/((1+'Instruktion Kostnad nytta'!$C$37)^DD$1))</f>
        <v>61.454914404643155</v>
      </c>
      <c r="DE358" s="45">
        <f>((($B358*2.71^(DE$1*$N358)*($D358/1000)*($O358+$P358)/$D358))/((1+'Instruktion Kostnad nytta'!$C$37)^DE$1))</f>
        <v>62.079116156447682</v>
      </c>
      <c r="DF358" s="45">
        <f>((($B358*2.71^(DF$1*$N358)*($D358/1000)*($O358+$P358)/$D358))/((1+'Instruktion Kostnad nytta'!$C$37)^DF$1))</f>
        <v>62.70965796796483</v>
      </c>
      <c r="DG358" s="45">
        <f>((($B358*2.71^(DG$1*$N358)*($D358/1000)*($O358+$P358)/$D358))/((1+'Instruktion Kostnad nytta'!$C$37)^DG$1))</f>
        <v>63.346604235612872</v>
      </c>
      <c r="DH358" s="45">
        <f>((($B358*2.71^(DH$1*$N358)*($D358/1000)*($O358+$P358)/$D358))/((1+'Instruktion Kostnad nytta'!$C$37)^DH$1))</f>
        <v>63.990020009889072</v>
      </c>
      <c r="DI358" s="45">
        <f>((($B358*2.71^(DI$1*$N358)*($D358/1000)*($O358+$P358)/$D358))/((1+'Instruktion Kostnad nytta'!$C$37)^DI$1))</f>
        <v>64.639971002012857</v>
      </c>
      <c r="DJ358" s="45">
        <f>((($B358*2.71^(DJ$1*$N358)*($D358/1000)*($O358+$P358)/$D358))/((1+'Instruktion Kostnad nytta'!$C$37)^DJ$1))</f>
        <v>65.296523590637122</v>
      </c>
      <c r="DK358" s="45">
        <f>((($B358*2.71^(DK$1*$N358)*($D358/1000)*($O358+$P358)/$D358))/((1+'Instruktion Kostnad nytta'!$C$37)^DK$1))</f>
        <v>65.959744828627237</v>
      </c>
      <c r="DL358" s="45">
        <f>((($B358*2.71^(DL$1*$N358)*($D358/1000)*($O358+$P358)/$D358))/((1+'Instruktion Kostnad nytta'!$C$37)^DL$1))</f>
        <v>66.629702449909004</v>
      </c>
      <c r="DM358" s="45">
        <f>((($B358*2.71^(DM$1*$N358)*($D358/1000)*($O358+$P358)/$D358))/((1+'Instruktion Kostnad nytta'!$C$37)^DM$1))</f>
        <v>67.306464876386457</v>
      </c>
      <c r="DN358" s="45">
        <f>((($B358*2.71^(DN$1*$N358)*($D358/1000)*($O358+$P358)/$D358))/((1+'Instruktion Kostnad nytta'!$C$37)^DN$1))</f>
        <v>67.990101224929418</v>
      </c>
      <c r="DO358" s="45">
        <f>((($B358*2.71^(DO$1*$N358)*($D358/1000)*($O358+$P358)/$D358))/((1+'Instruktion Kostnad nytta'!$C$37)^DO$1))</f>
        <v>68.680681314432647</v>
      </c>
      <c r="DP358" s="45">
        <f>((($B358*2.71^(DP$1*$N358)*($D358/1000)*($O358+$P358)/$D358))/((1+'Instruktion Kostnad nytta'!$C$37)^DP$1))</f>
        <v>69.378275672946003</v>
      </c>
      <c r="DQ358" s="45">
        <f>((($B358*2.71^(DQ$1*$N358)*($D358/1000)*($O358+$P358)/$D358))/((1+'Instruktion Kostnad nytta'!$C$37)^DQ$1))</f>
        <v>70.082955544877592</v>
      </c>
      <c r="DR358" s="45">
        <f>((($B358*2.71^(DR$1*$N358)*($D358/1000)*($O358+$P358)/$D358))/((1+'Instruktion Kostnad nytta'!$C$37)^DR$1))</f>
        <v>70.794792898269904</v>
      </c>
      <c r="DS358" s="45">
        <f>((($B358*2.71^(DS$1*$N358)*($D358/1000)*($O358+$P358)/$D358))/((1+'Instruktion Kostnad nytta'!$C$37)^DS$1))</f>
        <v>71.513860432149713</v>
      </c>
      <c r="DT358" s="45">
        <f>((($B358*2.71^(DT$1*$N358)*($D358/1000)*($O358+$P358)/$D358))/((1+'Instruktion Kostnad nytta'!$C$37)^DT$1))</f>
        <v>72.240231583952706</v>
      </c>
      <c r="DU358" s="45">
        <f>((($B358*2.71^(DU$1*$N358)*($D358/1000)*($O358+$P358)/$D358))/((1+'Instruktion Kostnad nytta'!$C$37)^DU$1))</f>
        <v>72.973980537023593</v>
      </c>
      <c r="DV358" s="45">
        <f>((($B358*2.71^(DV$1*$N358)*($D358/1000)*($O358+$P358)/$D358))/((1+'Instruktion Kostnad nytta'!$C$37)^DV$1))</f>
        <v>73.715182228192504</v>
      </c>
      <c r="DW358" s="45">
        <f>((($B358*2.71^(DW$1*$N358)*($D358/1000)*($O358+$P358)/$D358))/((1+'Instruktion Kostnad nytta'!$C$37)^DW$1))</f>
        <v>74.463912355427894</v>
      </c>
      <c r="DX358" s="45">
        <f>((($B358*2.71^(DX$1*$N358)*($D358/1000)*($O358+$P358)/$D358))/((1+'Instruktion Kostnad nytta'!$C$37)^DX$1))</f>
        <v>75.220247385567816</v>
      </c>
      <c r="DY358" s="45">
        <f>((($B358*2.71^(DY$1*$N358)*($D358/1000)*($O358+$P358)/$D358))/((1+'Instruktion Kostnad nytta'!$C$37)^DY$1))</f>
        <v>75.984264562128971</v>
      </c>
      <c r="DZ358" s="45">
        <f>((($B358*2.71^(DZ$1*$N358)*($D358/1000)*($O358+$P358)/$D358))/((1+'Instruktion Kostnad nytta'!$C$37)^DZ$1))</f>
        <v>76.756041913195887</v>
      </c>
      <c r="EA358" s="45">
        <f>((($B358*2.71^(EA$1*$N358)*($D358/1000)*($O358+$P358)/$D358))/((1+'Instruktion Kostnad nytta'!$C$37)^EA$1))</f>
        <v>77.535658259389692</v>
      </c>
      <c r="EB358" s="45">
        <f>((($B358*2.71^(EB$1*$N358)*($D358/1000)*($O358+$P358)/$D358))/((1+'Instruktion Kostnad nytta'!$C$37)^EB$1))</f>
        <v>78.323193221917847</v>
      </c>
      <c r="EC358" s="45">
        <f>((($B358*2.71^(EC$1*$N358)*($D358/1000)*($O358+$P358)/$D358))/((1+'Instruktion Kostnad nytta'!$C$37)^EC$1))</f>
        <v>79.118727230705829</v>
      </c>
      <c r="ED358" s="45">
        <f>((($B358*2.71^(ED$1*$N358)*($D358/1000)*($O358+$P358)/$D358))/((1+'Instruktion Kostnad nytta'!$C$37)^ED$1))</f>
        <v>79.92234153261137</v>
      </c>
      <c r="EE358" s="45">
        <f>((($B358*2.71^(EE$1*$N358)*($D358/1000)*($O358+$P358)/$D358))/((1+'Instruktion Kostnad nytta'!$C$37)^EE$1))</f>
        <v>80.734118199722133</v>
      </c>
      <c r="EF358" s="45">
        <f>((($B358*2.71^(EF$1*$N358)*($D358/1000)*($O358+$P358)/$D358))/((1+'Instruktion Kostnad nytta'!$C$37)^EF$1))</f>
        <v>81.554140137737463</v>
      </c>
      <c r="EG358" s="45">
        <f>((($B358*2.71^(EG$1*$N358)*($D358/1000)*($O358+$P358)/$D358))/((1+'Instruktion Kostnad nytta'!$C$37)^EG$1))</f>
        <v>82.382491094435622</v>
      </c>
      <c r="EH358" s="45">
        <f>((($B358*2.71^(EH$1*$N358)*($D358/1000)*($O358+$P358)/$D358))/((1+'Instruktion Kostnad nytta'!$C$37)^EH$1))</f>
        <v>83.219255668226751</v>
      </c>
      <c r="EI358" s="45">
        <f>((($B358*2.71^(EI$1*$N358)*($D358/1000)*($O358+$P358)/$D358))/((1+'Instruktion Kostnad nytta'!$C$37)^EI$1))</f>
        <v>84.064519316792683</v>
      </c>
      <c r="EJ358" s="45">
        <f>((($B358*2.71^(EJ$1*$N358)*($D358/1000)*($O358+$P358)/$D358))/((1+'Instruktion Kostnad nytta'!$C$37)^EJ$1))</f>
        <v>84.918368365814985</v>
      </c>
      <c r="EK358" s="45">
        <f>((($B358*2.71^(EK$1*$N358)*($D358/1000)*($O358+$P358)/$D358))/((1+'Instruktion Kostnad nytta'!$C$37)^EK$1))</f>
        <v>85.780890017790796</v>
      </c>
      <c r="EL358" s="45">
        <f>((($B358*2.71^(EL$1*$N358)*($D358/1000)*($O358+$P358)/$D358))/((1+'Instruktion Kostnad nytta'!$C$37)^EL$1))</f>
        <v>86.65217236093919</v>
      </c>
    </row>
    <row r="359" spans="1:142" x14ac:dyDescent="0.25">
      <c r="A359" s="41">
        <v>361</v>
      </c>
      <c r="B359" s="59">
        <v>0.5</v>
      </c>
      <c r="C359" s="59">
        <v>15</v>
      </c>
      <c r="D359" s="60">
        <v>80</v>
      </c>
      <c r="E359" s="59">
        <v>1965</v>
      </c>
      <c r="F359" s="59" t="s">
        <v>98</v>
      </c>
      <c r="G359" s="59">
        <v>127</v>
      </c>
      <c r="H359" s="59" t="s">
        <v>46</v>
      </c>
      <c r="I359" s="59">
        <v>8</v>
      </c>
      <c r="J359" s="41">
        <v>0</v>
      </c>
      <c r="K359" s="41" t="s">
        <v>242</v>
      </c>
      <c r="L359" s="48">
        <f>'Instruktion Kostnad nytta'!C$19/D359+IF((IF(F359="A",'Instruktion Kostnad nytta'!C$25,0)+IF(G359&lt;500,'Instruktion Kostnad nytta'!C$20,('Instruktion Kostnad nytta'!C$20+'Instruktion Kostnad nytta'!C$21))+IF(G359&lt;700,0,('Instruktion Kostnad nytta'!C$22-'Instruktion Kostnad nytta'!C$21))+I359*'Instruktion Kostnad nytta'!C$23/D359)&lt;3000,3000,(IF(F359="A",'Instruktion Kostnad nytta'!C$25,0)+IF(G359&lt;500,'Instruktion Kostnad nytta'!C$20,('Instruktion Kostnad nytta'!C$20+'Instruktion Kostnad nytta'!C$21))+IF(G359&lt;700,0,('Instruktion Kostnad nytta'!C$22-'Instruktion Kostnad nytta'!C$21))+I359*'Instruktion Kostnad nytta'!C$23/D359))</f>
        <v>6875</v>
      </c>
      <c r="M359" s="50">
        <f t="shared" si="15"/>
        <v>6.25</v>
      </c>
      <c r="N359" s="49">
        <f>IF(H359="Gråjärn",'Instruktion Kostnad nytta'!C$32,IF(H359="segjärn",'Instruktion Kostnad nytta'!C$33,IF(H359="PVC",'Instruktion Kostnad nytta'!C$34,IF(H359="PE",'Instruktion Kostnad nytta'!C$35,IF(H359="ST",'Instruktion Kostnad nytta'!C$36,0)))))</f>
        <v>0.03</v>
      </c>
      <c r="O359" s="48">
        <f>IF(G359&lt;200,'Instruktion Kostnad nytta'!C$28,(IF(G359&lt;500,'Instruktion Kostnad nytta'!C$29,'Instruktion Kostnad nytta'!C$30)))</f>
        <v>45000</v>
      </c>
      <c r="P359" s="47">
        <v>4000</v>
      </c>
      <c r="Q359" s="46">
        <f t="shared" si="16"/>
        <v>-429.79509409760863</v>
      </c>
      <c r="R359" s="45">
        <f t="shared" si="17"/>
        <v>-6586.3040142958916</v>
      </c>
      <c r="S359" s="45">
        <f>((($B359*2.71^(S$1*$N359)*($D359/1000)*($O359+$P359)/$D359))/((1+'Instruktion Kostnad nytta'!$C$37)^S$1))</f>
        <v>25.000223905593113</v>
      </c>
      <c r="T359" s="45">
        <f>((($B359*2.71^(T$1*$N359)*($D359/1000)*($O359+$P359)/$D359))/((1+'Instruktion Kostnad nytta'!$C$37)^T$1))</f>
        <v>25.254152882771844</v>
      </c>
      <c r="U359" s="45">
        <f>((($B359*2.71^(U$1*$N359)*($D359/1000)*($O359+$P359)/$D359))/((1+'Instruktion Kostnad nytta'!$C$37)^U$1))</f>
        <v>25.510661033868949</v>
      </c>
      <c r="V359" s="45">
        <f>((($B359*2.71^(V$1*$N359)*($D359/1000)*($O359+$P359)/$D359))/((1+'Instruktion Kostnad nytta'!$C$37)^V$1))</f>
        <v>25.769774555729619</v>
      </c>
      <c r="W359" s="45">
        <f>((($B359*2.71^(W$1*$N359)*($D359/1000)*($O359+$P359)/$D359))/((1+'Instruktion Kostnad nytta'!$C$37)^W$1))</f>
        <v>26.031519911282167</v>
      </c>
      <c r="X359" s="45">
        <f>((($B359*2.71^(X$1*$N359)*($D359/1000)*($O359+$P359)/$D359))/((1+'Instruktion Kostnad nytta'!$C$37)^X$1))</f>
        <v>26.295923832240685</v>
      </c>
      <c r="Y359" s="45">
        <f>((($B359*2.71^(Y$1*$N359)*($D359/1000)*($O359+$P359)/$D359))/((1+'Instruktion Kostnad nytta'!$C$37)^Y$1))</f>
        <v>26.563013321835086</v>
      </c>
      <c r="Z359" s="45">
        <f>((($B359*2.71^(Z$1*$N359)*($D359/1000)*($O359+$P359)/$D359))/((1+'Instruktion Kostnad nytta'!$C$37)^Z$1))</f>
        <v>26.832815657568947</v>
      </c>
      <c r="AA359" s="45">
        <f>((($B359*2.71^(AA$1*$N359)*($D359/1000)*($O359+$P359)/$D359))/((1+'Instruktion Kostnad nytta'!$C$37)^AA$1))</f>
        <v>27.1053583940053</v>
      </c>
      <c r="AB359" s="45">
        <f>((($B359*2.71^(AB$1*$N359)*($D359/1000)*($O359+$P359)/$D359))/((1+'Instruktion Kostnad nytta'!$C$37)^AB$1))</f>
        <v>27.380669365580751</v>
      </c>
      <c r="AC359" s="45">
        <f>((($B359*2.71^(AC$1*$N359)*($D359/1000)*($O359+$P359)/$D359))/((1+'Instruktion Kostnad nytta'!$C$37)^AC$1))</f>
        <v>27.658776689448164</v>
      </c>
      <c r="AD359" s="45">
        <f>((($B359*2.71^(AD$1*$N359)*($D359/1000)*($O359+$P359)/$D359))/((1+'Instruktion Kostnad nytta'!$C$37)^AD$1))</f>
        <v>27.939708768348279</v>
      </c>
      <c r="AE359" s="45">
        <f>((($B359*2.71^(AE$1*$N359)*($D359/1000)*($O359+$P359)/$D359))/((1+'Instruktion Kostnad nytta'!$C$37)^AE$1))</f>
        <v>28.223494293510345</v>
      </c>
      <c r="AF359" s="45">
        <f>((($B359*2.71^(AF$1*$N359)*($D359/1000)*($O359+$P359)/$D359))/((1+'Instruktion Kostnad nytta'!$C$37)^AF$1))</f>
        <v>28.510162247582453</v>
      </c>
      <c r="AG359" s="45">
        <f>((($B359*2.71^(AG$1*$N359)*($D359/1000)*($O359+$P359)/$D359))/((1+'Instruktion Kostnad nytta'!$C$37)^AG$1))</f>
        <v>28.799741907591361</v>
      </c>
      <c r="AH359" s="45">
        <f>((($B359*2.71^(AH$1*$N359)*($D359/1000)*($O359+$P359)/$D359))/((1+'Instruktion Kostnad nytta'!$C$37)^AH$1))</f>
        <v>29.092262847932609</v>
      </c>
      <c r="AI359" s="45">
        <f>((($B359*2.71^(AI$1*$N359)*($D359/1000)*($O359+$P359)/$D359))/((1+'Instruktion Kostnad nytta'!$C$37)^AI$1))</f>
        <v>29.38775494339091</v>
      </c>
      <c r="AJ359" s="45">
        <f>((($B359*2.71^(AJ$1*$N359)*($D359/1000)*($O359+$P359)/$D359))/((1+'Instruktion Kostnad nytta'!$C$37)^AJ$1))</f>
        <v>29.686248372191148</v>
      </c>
      <c r="AK359" s="45">
        <f>((($B359*2.71^(AK$1*$N359)*($D359/1000)*($O359+$P359)/$D359))/((1+'Instruktion Kostnad nytta'!$C$37)^AK$1))</f>
        <v>29.987773619080546</v>
      </c>
      <c r="AL359" s="45">
        <f>((($B359*2.71^(AL$1*$N359)*($D359/1000)*($O359+$P359)/$D359))/((1+'Instruktion Kostnad nytta'!$C$37)^AL$1))</f>
        <v>30.292361478441951</v>
      </c>
      <c r="AM359" s="45">
        <f>((($B359*2.71^(AM$1*$N359)*($D359/1000)*($O359+$P359)/$D359))/((1+'Instruktion Kostnad nytta'!$C$37)^AM$1))</f>
        <v>30.600043057438853</v>
      </c>
      <c r="AN359" s="45">
        <f>((($B359*2.71^(AN$1*$N359)*($D359/1000)*($O359+$P359)/$D359))/((1+'Instruktion Kostnad nytta'!$C$37)^AN$1))</f>
        <v>30.91084977919234</v>
      </c>
      <c r="AO359" s="45">
        <f>((($B359*2.71^(AO$1*$N359)*($D359/1000)*($O359+$P359)/$D359))/((1+'Instruktion Kostnad nytta'!$C$37)^AO$1))</f>
        <v>31.224813385990259</v>
      </c>
      <c r="AP359" s="45">
        <f>((($B359*2.71^(AP$1*$N359)*($D359/1000)*($O359+$P359)/$D359))/((1+'Instruktion Kostnad nytta'!$C$37)^AP$1))</f>
        <v>31.541965942529057</v>
      </c>
      <c r="AQ359" s="45">
        <f>((($B359*2.71^(AQ$1*$N359)*($D359/1000)*($O359+$P359)/$D359))/((1+'Instruktion Kostnad nytta'!$C$37)^AQ$1))</f>
        <v>31.862339839188468</v>
      </c>
      <c r="AR359" s="45">
        <f>((($B359*2.71^(AR$1*$N359)*($D359/1000)*($O359+$P359)/$D359))/((1+'Instruktion Kostnad nytta'!$C$37)^AR$1))</f>
        <v>32.185967795339536</v>
      </c>
      <c r="AS359" s="45">
        <f>((($B359*2.71^(AS$1*$N359)*($D359/1000)*($O359+$P359)/$D359))/((1+'Instruktion Kostnad nytta'!$C$37)^AS$1))</f>
        <v>32.512882862686169</v>
      </c>
      <c r="AT359" s="45">
        <f>((($B359*2.71^(AT$1*$N359)*($D359/1000)*($O359+$P359)/$D359))/((1+'Instruktion Kostnad nytta'!$C$37)^AT$1))</f>
        <v>32.843118428640715</v>
      </c>
      <c r="AU359" s="45">
        <f>((($B359*2.71^(AU$1*$N359)*($D359/1000)*($O359+$P359)/$D359))/((1+'Instruktion Kostnad nytta'!$C$37)^AU$1))</f>
        <v>33.176708219733698</v>
      </c>
      <c r="AV359" s="45">
        <f>((($B359*2.71^(AV$1*$N359)*($D359/1000)*($O359+$P359)/$D359))/((1+'Instruktion Kostnad nytta'!$C$37)^AV$1))</f>
        <v>33.513686305058343</v>
      </c>
      <c r="AW359" s="45">
        <f>((($B359*2.71^(AW$1*$N359)*($D359/1000)*($O359+$P359)/$D359))/((1+'Instruktion Kostnad nytta'!$C$37)^AW$1))</f>
        <v>33.854087099749947</v>
      </c>
      <c r="AX359" s="45">
        <f>((($B359*2.71^(AX$1*$N359)*($D359/1000)*($O359+$P359)/$D359))/((1+'Instruktion Kostnad nytta'!$C$37)^AX$1))</f>
        <v>34.197945368500726</v>
      </c>
      <c r="AY359" s="45">
        <f>((($B359*2.71^(AY$1*$N359)*($D359/1000)*($O359+$P359)/$D359))/((1+'Instruktion Kostnad nytta'!$C$37)^AY$1))</f>
        <v>34.545296229110207</v>
      </c>
      <c r="AZ359" s="45">
        <f>((($B359*2.71^(AZ$1*$N359)*($D359/1000)*($O359+$P359)/$D359))/((1+'Instruktion Kostnad nytta'!$C$37)^AZ$1))</f>
        <v>34.896175156071806</v>
      </c>
      <c r="BA359" s="45">
        <f>((($B359*2.71^(BA$1*$N359)*($D359/1000)*($O359+$P359)/$D359))/((1+'Instruktion Kostnad nytta'!$C$37)^BA$1))</f>
        <v>35.250617984195777</v>
      </c>
      <c r="BB359" s="45">
        <f>((($B359*2.71^(BB$1*$N359)*($D359/1000)*($O359+$P359)/$D359))/((1+'Instruktion Kostnad nytta'!$C$37)^BB$1))</f>
        <v>35.608660912269002</v>
      </c>
      <c r="BC359" s="45">
        <f>((($B359*2.71^(BC$1*$N359)*($D359/1000)*($O359+$P359)/$D359))/((1+'Instruktion Kostnad nytta'!$C$37)^BC$1))</f>
        <v>35.970340506751896</v>
      </c>
      <c r="BD359" s="45">
        <f>((($B359*2.71^(BD$1*$N359)*($D359/1000)*($O359+$P359)/$D359))/((1+'Instruktion Kostnad nytta'!$C$37)^BD$1))</f>
        <v>36.335693705512931</v>
      </c>
      <c r="BE359" s="45">
        <f>((($B359*2.71^(BE$1*$N359)*($D359/1000)*($O359+$P359)/$D359))/((1+'Instruktion Kostnad nytta'!$C$37)^BE$1))</f>
        <v>36.704757821600943</v>
      </c>
      <c r="BF359" s="45">
        <f>((($B359*2.71^(BF$1*$N359)*($D359/1000)*($O359+$P359)/$D359))/((1+'Instruktion Kostnad nytta'!$C$37)^BF$1))</f>
        <v>37.077570547056048</v>
      </c>
      <c r="BG359" s="45">
        <f>((($B359*2.71^(BG$1*$N359)*($D359/1000)*($O359+$P359)/$D359))/((1+'Instruktion Kostnad nytta'!$C$37)^BG$1))</f>
        <v>37.454169956758932</v>
      </c>
      <c r="BH359" s="45">
        <f>((($B359*2.71^(BH$1*$N359)*($D359/1000)*($O359+$P359)/$D359))/((1+'Instruktion Kostnad nytta'!$C$37)^BH$1))</f>
        <v>37.83459451231942</v>
      </c>
      <c r="BI359" s="45">
        <f>((($B359*2.71^(BI$1*$N359)*($D359/1000)*($O359+$P359)/$D359))/((1+'Instruktion Kostnad nytta'!$C$37)^BI$1))</f>
        <v>38.218883066004558</v>
      </c>
      <c r="BJ359" s="45">
        <f>((($B359*2.71^(BJ$1*$N359)*($D359/1000)*($O359+$P359)/$D359))/((1+'Instruktion Kostnad nytta'!$C$37)^BJ$1))</f>
        <v>38.607074864706519</v>
      </c>
      <c r="BK359" s="45">
        <f>((($B359*2.71^(BK$1*$N359)*($D359/1000)*($O359+$P359)/$D359))/((1+'Instruktion Kostnad nytta'!$C$37)^BK$1))</f>
        <v>38.999209553950806</v>
      </c>
      <c r="BL359" s="45">
        <f>((($B359*2.71^(BL$1*$N359)*($D359/1000)*($O359+$P359)/$D359))/((1+'Instruktion Kostnad nytta'!$C$37)^BL$1))</f>
        <v>39.39532718194527</v>
      </c>
      <c r="BM359" s="45">
        <f>((($B359*2.71^(BM$1*$N359)*($D359/1000)*($O359+$P359)/$D359))/((1+'Instruktion Kostnad nytta'!$C$37)^BM$1))</f>
        <v>39.795468203670062</v>
      </c>
      <c r="BN359" s="45">
        <f>((($B359*2.71^(BN$1*$N359)*($D359/1000)*($O359+$P359)/$D359))/((1+'Instruktion Kostnad nytta'!$C$37)^BN$1))</f>
        <v>40.199673485009399</v>
      </c>
      <c r="BO359" s="45">
        <f>((($B359*2.71^(BO$1*$N359)*($D359/1000)*($O359+$P359)/$D359))/((1+'Instruktion Kostnad nytta'!$C$37)^BO$1))</f>
        <v>40.607984306925012</v>
      </c>
      <c r="BP359" s="45">
        <f>((($B359*2.71^(BP$1*$N359)*($D359/1000)*($O359+$P359)/$D359))/((1+'Instruktion Kostnad nytta'!$C$37)^BP$1))</f>
        <v>41.020442369672224</v>
      </c>
      <c r="BQ359" s="45">
        <f>((($B359*2.71^(BQ$1*$N359)*($D359/1000)*($O359+$P359)/$D359))/((1+'Instruktion Kostnad nytta'!$C$37)^BQ$1))</f>
        <v>41.437089797058633</v>
      </c>
      <c r="BR359" s="45">
        <f>((($B359*2.71^(BR$1*$N359)*($D359/1000)*($O359+$P359)/$D359))/((1+'Instruktion Kostnad nytta'!$C$37)^BR$1))</f>
        <v>41.857969140746285</v>
      </c>
      <c r="BS359" s="45">
        <f>((($B359*2.71^(BS$1*$N359)*($D359/1000)*($O359+$P359)/$D359))/((1+'Instruktion Kostnad nytta'!$C$37)^BS$1))</f>
        <v>42.283123384597289</v>
      </c>
      <c r="BT359" s="45">
        <f>((($B359*2.71^(BT$1*$N359)*($D359/1000)*($O359+$P359)/$D359))/((1+'Instruktion Kostnad nytta'!$C$37)^BT$1))</f>
        <v>42.712595949063832</v>
      </c>
      <c r="BU359" s="45">
        <f>((($B359*2.71^(BU$1*$N359)*($D359/1000)*($O359+$P359)/$D359))/((1+'Instruktion Kostnad nytta'!$C$37)^BU$1))</f>
        <v>43.146430695622549</v>
      </c>
      <c r="BV359" s="45">
        <f>((($B359*2.71^(BV$1*$N359)*($D359/1000)*($O359+$P359)/$D359))/((1+'Instruktion Kostnad nytta'!$C$37)^BV$1))</f>
        <v>43.584671931254093</v>
      </c>
      <c r="BW359" s="45">
        <f>((($B359*2.71^(BW$1*$N359)*($D359/1000)*($O359+$P359)/$D359))/((1+'Instruktion Kostnad nytta'!$C$37)^BW$1))</f>
        <v>44.02736441296814</v>
      </c>
      <c r="BX359" s="45">
        <f>((($B359*2.71^(BX$1*$N359)*($D359/1000)*($O359+$P359)/$D359))/((1+'Instruktion Kostnad nytta'!$C$37)^BX$1))</f>
        <v>44.474553352374357</v>
      </c>
      <c r="BY359" s="45">
        <f>((($B359*2.71^(BY$1*$N359)*($D359/1000)*($O359+$P359)/$D359))/((1+'Instruktion Kostnad nytta'!$C$37)^BY$1))</f>
        <v>44.926284420299801</v>
      </c>
      <c r="BZ359" s="45">
        <f>((($B359*2.71^(BZ$1*$N359)*($D359/1000)*($O359+$P359)/$D359))/((1+'Instruktion Kostnad nytta'!$C$37)^BZ$1))</f>
        <v>45.382603751453274</v>
      </c>
      <c r="CA359" s="45">
        <f>((($B359*2.71^(CA$1*$N359)*($D359/1000)*($O359+$P359)/$D359))/((1+'Instruktion Kostnad nytta'!$C$37)^CA$1))</f>
        <v>45.843557949136923</v>
      </c>
      <c r="CB359" s="45">
        <f>((($B359*2.71^(CB$1*$N359)*($D359/1000)*($O359+$P359)/$D359))/((1+'Instruktion Kostnad nytta'!$C$37)^CB$1))</f>
        <v>46.309194090005803</v>
      </c>
      <c r="CC359" s="45">
        <f>((($B359*2.71^(CC$1*$N359)*($D359/1000)*($O359+$P359)/$D359))/((1+'Instruktion Kostnad nytta'!$C$37)^CC$1))</f>
        <v>46.779559728875739</v>
      </c>
      <c r="CD359" s="45">
        <f>((($B359*2.71^(CD$1*$N359)*($D359/1000)*($O359+$P359)/$D359))/((1+'Instruktion Kostnad nytta'!$C$37)^CD$1))</f>
        <v>47.254702903580153</v>
      </c>
      <c r="CE359" s="45">
        <f>((($B359*2.71^(CE$1*$N359)*($D359/1000)*($O359+$P359)/$D359))/((1+'Instruktion Kostnad nytta'!$C$37)^CE$1))</f>
        <v>47.734672139875926</v>
      </c>
      <c r="CF359" s="45">
        <f>((($B359*2.71^(CF$1*$N359)*($D359/1000)*($O359+$P359)/$D359))/((1+'Instruktion Kostnad nytta'!$C$37)^CF$1))</f>
        <v>48.219516456399383</v>
      </c>
      <c r="CG359" s="45">
        <f>((($B359*2.71^(CG$1*$N359)*($D359/1000)*($O359+$P359)/$D359))/((1+'Instruktion Kostnad nytta'!$C$37)^CG$1))</f>
        <v>48.709285369672486</v>
      </c>
      <c r="CH359" s="45">
        <f>((($B359*2.71^(CH$1*$N359)*($D359/1000)*($O359+$P359)/$D359))/((1+'Instruktion Kostnad nytta'!$C$37)^CH$1))</f>
        <v>49.204028899159844</v>
      </c>
      <c r="CI359" s="45">
        <f>((($B359*2.71^(CI$1*$N359)*($D359/1000)*($O359+$P359)/$D359))/((1+'Instruktion Kostnad nytta'!$C$37)^CI$1))</f>
        <v>49.703797572377269</v>
      </c>
      <c r="CJ359" s="45">
        <f>((($B359*2.71^(CJ$1*$N359)*($D359/1000)*($O359+$P359)/$D359))/((1+'Instruktion Kostnad nytta'!$C$37)^CJ$1))</f>
        <v>50.208642430051853</v>
      </c>
      <c r="CK359" s="45">
        <f>((($B359*2.71^(CK$1*$N359)*($D359/1000)*($O359+$P359)/$D359))/((1+'Instruktion Kostnad nytta'!$C$37)^CK$1))</f>
        <v>50.718615031334977</v>
      </c>
      <c r="CL359" s="45">
        <f>((($B359*2.71^(CL$1*$N359)*($D359/1000)*($O359+$P359)/$D359))/((1+'Instruktion Kostnad nytta'!$C$37)^CL$1))</f>
        <v>51.233767459067714</v>
      </c>
      <c r="CM359" s="45">
        <f>((($B359*2.71^(CM$1*$N359)*($D359/1000)*($O359+$P359)/$D359))/((1+'Instruktion Kostnad nytta'!$C$37)^CM$1))</f>
        <v>51.754152325100151</v>
      </c>
      <c r="CN359" s="45">
        <f>((($B359*2.71^(CN$1*$N359)*($D359/1000)*($O359+$P359)/$D359))/((1+'Instruktion Kostnad nytta'!$C$37)^CN$1))</f>
        <v>52.279822775664641</v>
      </c>
      <c r="CO359" s="45">
        <f>((($B359*2.71^(CO$1*$N359)*($D359/1000)*($O359+$P359)/$D359))/((1+'Instruktion Kostnad nytta'!$C$37)^CO$1))</f>
        <v>52.81083249680313</v>
      </c>
      <c r="CP359" s="45">
        <f>((($B359*2.71^(CP$1*$N359)*($D359/1000)*($O359+$P359)/$D359))/((1+'Instruktion Kostnad nytta'!$C$37)^CP$1))</f>
        <v>53.34723571985068</v>
      </c>
      <c r="CQ359" s="45">
        <f>((($B359*2.71^(CQ$1*$N359)*($D359/1000)*($O359+$P359)/$D359))/((1+'Instruktion Kostnad nytta'!$C$37)^CQ$1))</f>
        <v>53.889087226973508</v>
      </c>
      <c r="CR359" s="45">
        <f>((($B359*2.71^(CR$1*$N359)*($D359/1000)*($O359+$P359)/$D359))/((1+'Instruktion Kostnad nytta'!$C$37)^CR$1))</f>
        <v>54.436442356764182</v>
      </c>
      <c r="CS359" s="45">
        <f>((($B359*2.71^(CS$1*$N359)*($D359/1000)*($O359+$P359)/$D359))/((1+'Instruktion Kostnad nytta'!$C$37)^CS$1))</f>
        <v>54.989357009892906</v>
      </c>
      <c r="CT359" s="45">
        <f>((($B359*2.71^(CT$1*$N359)*($D359/1000)*($O359+$P359)/$D359))/((1+'Instruktion Kostnad nytta'!$C$37)^CT$1))</f>
        <v>55.547887654816996</v>
      </c>
      <c r="CU359" s="45">
        <f>((($B359*2.71^(CU$1*$N359)*($D359/1000)*($O359+$P359)/$D359))/((1+'Instruktion Kostnad nytta'!$C$37)^CU$1))</f>
        <v>56.112091333547696</v>
      </c>
      <c r="CV359" s="45">
        <f>((($B359*2.71^(CV$1*$N359)*($D359/1000)*($O359+$P359)/$D359))/((1+'Instruktion Kostnad nytta'!$C$37)^CV$1))</f>
        <v>56.682025667475763</v>
      </c>
      <c r="CW359" s="45">
        <f>((($B359*2.71^(CW$1*$N359)*($D359/1000)*($O359+$P359)/$D359))/((1+'Instruktion Kostnad nytta'!$C$37)^CW$1))</f>
        <v>57.257748863256467</v>
      </c>
      <c r="CX359" s="45">
        <f>((($B359*2.71^(CX$1*$N359)*($D359/1000)*($O359+$P359)/$D359))/((1+'Instruktion Kostnad nytta'!$C$37)^CX$1))</f>
        <v>57.83931971875387</v>
      </c>
      <c r="CY359" s="45">
        <f>((($B359*2.71^(CY$1*$N359)*($D359/1000)*($O359+$P359)/$D359))/((1+'Instruktion Kostnad nytta'!$C$37)^CY$1))</f>
        <v>58.426797629046156</v>
      </c>
      <c r="CZ359" s="45">
        <f>((($B359*2.71^(CZ$1*$N359)*($D359/1000)*($O359+$P359)/$D359))/((1+'Instruktion Kostnad nytta'!$C$37)^CZ$1))</f>
        <v>59.020242592491172</v>
      </c>
      <c r="DA359" s="45">
        <f>((($B359*2.71^(DA$1*$N359)*($D359/1000)*($O359+$P359)/$D359))/((1+'Instruktion Kostnad nytta'!$C$37)^DA$1))</f>
        <v>59.61971521685431</v>
      </c>
      <c r="DB359" s="45">
        <f>((($B359*2.71^(DB$1*$N359)*($D359/1000)*($O359+$P359)/$D359))/((1+'Instruktion Kostnad nytta'!$C$37)^DB$1))</f>
        <v>60.225276725498077</v>
      </c>
      <c r="DC359" s="45">
        <f>((($B359*2.71^(DC$1*$N359)*($D359/1000)*($O359+$P359)/$D359))/((1+'Instruktion Kostnad nytta'!$C$37)^DC$1))</f>
        <v>60.836988963634859</v>
      </c>
      <c r="DD359" s="45">
        <f>((($B359*2.71^(DD$1*$N359)*($D359/1000)*($O359+$P359)/$D359))/((1+'Instruktion Kostnad nytta'!$C$37)^DD$1))</f>
        <v>61.454914404643155</v>
      </c>
      <c r="DE359" s="45">
        <f>((($B359*2.71^(DE$1*$N359)*($D359/1000)*($O359+$P359)/$D359))/((1+'Instruktion Kostnad nytta'!$C$37)^DE$1))</f>
        <v>62.079116156447682</v>
      </c>
      <c r="DF359" s="45">
        <f>((($B359*2.71^(DF$1*$N359)*($D359/1000)*($O359+$P359)/$D359))/((1+'Instruktion Kostnad nytta'!$C$37)^DF$1))</f>
        <v>62.70965796796483</v>
      </c>
      <c r="DG359" s="45">
        <f>((($B359*2.71^(DG$1*$N359)*($D359/1000)*($O359+$P359)/$D359))/((1+'Instruktion Kostnad nytta'!$C$37)^DG$1))</f>
        <v>63.346604235612872</v>
      </c>
      <c r="DH359" s="45">
        <f>((($B359*2.71^(DH$1*$N359)*($D359/1000)*($O359+$P359)/$D359))/((1+'Instruktion Kostnad nytta'!$C$37)^DH$1))</f>
        <v>63.990020009889072</v>
      </c>
      <c r="DI359" s="45">
        <f>((($B359*2.71^(DI$1*$N359)*($D359/1000)*($O359+$P359)/$D359))/((1+'Instruktion Kostnad nytta'!$C$37)^DI$1))</f>
        <v>64.639971002012857</v>
      </c>
      <c r="DJ359" s="45">
        <f>((($B359*2.71^(DJ$1*$N359)*($D359/1000)*($O359+$P359)/$D359))/((1+'Instruktion Kostnad nytta'!$C$37)^DJ$1))</f>
        <v>65.296523590637122</v>
      </c>
      <c r="DK359" s="45">
        <f>((($B359*2.71^(DK$1*$N359)*($D359/1000)*($O359+$P359)/$D359))/((1+'Instruktion Kostnad nytta'!$C$37)^DK$1))</f>
        <v>65.959744828627237</v>
      </c>
      <c r="DL359" s="45">
        <f>((($B359*2.71^(DL$1*$N359)*($D359/1000)*($O359+$P359)/$D359))/((1+'Instruktion Kostnad nytta'!$C$37)^DL$1))</f>
        <v>66.629702449909004</v>
      </c>
      <c r="DM359" s="45">
        <f>((($B359*2.71^(DM$1*$N359)*($D359/1000)*($O359+$P359)/$D359))/((1+'Instruktion Kostnad nytta'!$C$37)^DM$1))</f>
        <v>67.306464876386457</v>
      </c>
      <c r="DN359" s="45">
        <f>((($B359*2.71^(DN$1*$N359)*($D359/1000)*($O359+$P359)/$D359))/((1+'Instruktion Kostnad nytta'!$C$37)^DN$1))</f>
        <v>67.990101224929418</v>
      </c>
      <c r="DO359" s="45">
        <f>((($B359*2.71^(DO$1*$N359)*($D359/1000)*($O359+$P359)/$D359))/((1+'Instruktion Kostnad nytta'!$C$37)^DO$1))</f>
        <v>68.680681314432647</v>
      </c>
      <c r="DP359" s="45">
        <f>((($B359*2.71^(DP$1*$N359)*($D359/1000)*($O359+$P359)/$D359))/((1+'Instruktion Kostnad nytta'!$C$37)^DP$1))</f>
        <v>69.378275672946003</v>
      </c>
      <c r="DQ359" s="45">
        <f>((($B359*2.71^(DQ$1*$N359)*($D359/1000)*($O359+$P359)/$D359))/((1+'Instruktion Kostnad nytta'!$C$37)^DQ$1))</f>
        <v>70.082955544877592</v>
      </c>
      <c r="DR359" s="45">
        <f>((($B359*2.71^(DR$1*$N359)*($D359/1000)*($O359+$P359)/$D359))/((1+'Instruktion Kostnad nytta'!$C$37)^DR$1))</f>
        <v>70.794792898269904</v>
      </c>
      <c r="DS359" s="45">
        <f>((($B359*2.71^(DS$1*$N359)*($D359/1000)*($O359+$P359)/$D359))/((1+'Instruktion Kostnad nytta'!$C$37)^DS$1))</f>
        <v>71.513860432149713</v>
      </c>
      <c r="DT359" s="45">
        <f>((($B359*2.71^(DT$1*$N359)*($D359/1000)*($O359+$P359)/$D359))/((1+'Instruktion Kostnad nytta'!$C$37)^DT$1))</f>
        <v>72.240231583952706</v>
      </c>
      <c r="DU359" s="45">
        <f>((($B359*2.71^(DU$1*$N359)*($D359/1000)*($O359+$P359)/$D359))/((1+'Instruktion Kostnad nytta'!$C$37)^DU$1))</f>
        <v>72.973980537023593</v>
      </c>
      <c r="DV359" s="45">
        <f>((($B359*2.71^(DV$1*$N359)*($D359/1000)*($O359+$P359)/$D359))/((1+'Instruktion Kostnad nytta'!$C$37)^DV$1))</f>
        <v>73.715182228192504</v>
      </c>
      <c r="DW359" s="45">
        <f>((($B359*2.71^(DW$1*$N359)*($D359/1000)*($O359+$P359)/$D359))/((1+'Instruktion Kostnad nytta'!$C$37)^DW$1))</f>
        <v>74.463912355427894</v>
      </c>
      <c r="DX359" s="45">
        <f>((($B359*2.71^(DX$1*$N359)*($D359/1000)*($O359+$P359)/$D359))/((1+'Instruktion Kostnad nytta'!$C$37)^DX$1))</f>
        <v>75.220247385567816</v>
      </c>
      <c r="DY359" s="45">
        <f>((($B359*2.71^(DY$1*$N359)*($D359/1000)*($O359+$P359)/$D359))/((1+'Instruktion Kostnad nytta'!$C$37)^DY$1))</f>
        <v>75.984264562128971</v>
      </c>
      <c r="DZ359" s="45">
        <f>((($B359*2.71^(DZ$1*$N359)*($D359/1000)*($O359+$P359)/$D359))/((1+'Instruktion Kostnad nytta'!$C$37)^DZ$1))</f>
        <v>76.756041913195887</v>
      </c>
      <c r="EA359" s="45">
        <f>((($B359*2.71^(EA$1*$N359)*($D359/1000)*($O359+$P359)/$D359))/((1+'Instruktion Kostnad nytta'!$C$37)^EA$1))</f>
        <v>77.535658259389692</v>
      </c>
      <c r="EB359" s="45">
        <f>((($B359*2.71^(EB$1*$N359)*($D359/1000)*($O359+$P359)/$D359))/((1+'Instruktion Kostnad nytta'!$C$37)^EB$1))</f>
        <v>78.323193221917847</v>
      </c>
      <c r="EC359" s="45">
        <f>((($B359*2.71^(EC$1*$N359)*($D359/1000)*($O359+$P359)/$D359))/((1+'Instruktion Kostnad nytta'!$C$37)^EC$1))</f>
        <v>79.118727230705829</v>
      </c>
      <c r="ED359" s="45">
        <f>((($B359*2.71^(ED$1*$N359)*($D359/1000)*($O359+$P359)/$D359))/((1+'Instruktion Kostnad nytta'!$C$37)^ED$1))</f>
        <v>79.92234153261137</v>
      </c>
      <c r="EE359" s="45">
        <f>((($B359*2.71^(EE$1*$N359)*($D359/1000)*($O359+$P359)/$D359))/((1+'Instruktion Kostnad nytta'!$C$37)^EE$1))</f>
        <v>80.734118199722133</v>
      </c>
      <c r="EF359" s="45">
        <f>((($B359*2.71^(EF$1*$N359)*($D359/1000)*($O359+$P359)/$D359))/((1+'Instruktion Kostnad nytta'!$C$37)^EF$1))</f>
        <v>81.554140137737463</v>
      </c>
      <c r="EG359" s="45">
        <f>((($B359*2.71^(EG$1*$N359)*($D359/1000)*($O359+$P359)/$D359))/((1+'Instruktion Kostnad nytta'!$C$37)^EG$1))</f>
        <v>82.382491094435622</v>
      </c>
      <c r="EH359" s="45">
        <f>((($B359*2.71^(EH$1*$N359)*($D359/1000)*($O359+$P359)/$D359))/((1+'Instruktion Kostnad nytta'!$C$37)^EH$1))</f>
        <v>83.219255668226751</v>
      </c>
      <c r="EI359" s="45">
        <f>((($B359*2.71^(EI$1*$N359)*($D359/1000)*($O359+$P359)/$D359))/((1+'Instruktion Kostnad nytta'!$C$37)^EI$1))</f>
        <v>84.064519316792683</v>
      </c>
      <c r="EJ359" s="45">
        <f>((($B359*2.71^(EJ$1*$N359)*($D359/1000)*($O359+$P359)/$D359))/((1+'Instruktion Kostnad nytta'!$C$37)^EJ$1))</f>
        <v>84.918368365814985</v>
      </c>
      <c r="EK359" s="45">
        <f>((($B359*2.71^(EK$1*$N359)*($D359/1000)*($O359+$P359)/$D359))/((1+'Instruktion Kostnad nytta'!$C$37)^EK$1))</f>
        <v>85.780890017790796</v>
      </c>
      <c r="EL359" s="45">
        <f>((($B359*2.71^(EL$1*$N359)*($D359/1000)*($O359+$P359)/$D359))/((1+'Instruktion Kostnad nytta'!$C$37)^EL$1))</f>
        <v>86.65217236093919</v>
      </c>
    </row>
    <row r="360" spans="1:142" x14ac:dyDescent="0.25">
      <c r="A360" s="41">
        <v>362</v>
      </c>
      <c r="B360" s="59">
        <v>0.5</v>
      </c>
      <c r="C360" s="59">
        <v>15</v>
      </c>
      <c r="D360" s="60">
        <v>80</v>
      </c>
      <c r="E360" s="59">
        <v>1965</v>
      </c>
      <c r="F360" s="59" t="s">
        <v>98</v>
      </c>
      <c r="G360" s="59">
        <v>127</v>
      </c>
      <c r="H360" s="59" t="s">
        <v>46</v>
      </c>
      <c r="I360" s="59">
        <v>8</v>
      </c>
      <c r="J360" s="41">
        <v>0</v>
      </c>
      <c r="K360" s="41" t="s">
        <v>241</v>
      </c>
      <c r="L360" s="48">
        <f>'Instruktion Kostnad nytta'!C$19/D360+IF((IF(F360="A",'Instruktion Kostnad nytta'!C$25,0)+IF(G360&lt;500,'Instruktion Kostnad nytta'!C$20,('Instruktion Kostnad nytta'!C$20+'Instruktion Kostnad nytta'!C$21))+IF(G360&lt;700,0,('Instruktion Kostnad nytta'!C$22-'Instruktion Kostnad nytta'!C$21))+I360*'Instruktion Kostnad nytta'!C$23/D360)&lt;3000,3000,(IF(F360="A",'Instruktion Kostnad nytta'!C$25,0)+IF(G360&lt;500,'Instruktion Kostnad nytta'!C$20,('Instruktion Kostnad nytta'!C$20+'Instruktion Kostnad nytta'!C$21))+IF(G360&lt;700,0,('Instruktion Kostnad nytta'!C$22-'Instruktion Kostnad nytta'!C$21))+I360*'Instruktion Kostnad nytta'!C$23/D360))</f>
        <v>6875</v>
      </c>
      <c r="M360" s="50">
        <f t="shared" si="15"/>
        <v>6.25</v>
      </c>
      <c r="N360" s="49">
        <f>IF(H360="Gråjärn",'Instruktion Kostnad nytta'!C$32,IF(H360="segjärn",'Instruktion Kostnad nytta'!C$33,IF(H360="PVC",'Instruktion Kostnad nytta'!C$34,IF(H360="PE",'Instruktion Kostnad nytta'!C$35,IF(H360="ST",'Instruktion Kostnad nytta'!C$36,0)))))</f>
        <v>0.03</v>
      </c>
      <c r="O360" s="48">
        <f>IF(G360&lt;200,'Instruktion Kostnad nytta'!C$28,(IF(G360&lt;500,'Instruktion Kostnad nytta'!C$29,'Instruktion Kostnad nytta'!C$30)))</f>
        <v>45000</v>
      </c>
      <c r="P360" s="47">
        <v>4000</v>
      </c>
      <c r="Q360" s="46">
        <f t="shared" si="16"/>
        <v>-429.79509409760863</v>
      </c>
      <c r="R360" s="45">
        <f t="shared" si="17"/>
        <v>-6586.3040142958916</v>
      </c>
      <c r="S360" s="45">
        <f>((($B360*2.71^(S$1*$N360)*($D360/1000)*($O360+$P360)/$D360))/((1+'Instruktion Kostnad nytta'!$C$37)^S$1))</f>
        <v>25.000223905593113</v>
      </c>
      <c r="T360" s="45">
        <f>((($B360*2.71^(T$1*$N360)*($D360/1000)*($O360+$P360)/$D360))/((1+'Instruktion Kostnad nytta'!$C$37)^T$1))</f>
        <v>25.254152882771844</v>
      </c>
      <c r="U360" s="45">
        <f>((($B360*2.71^(U$1*$N360)*($D360/1000)*($O360+$P360)/$D360))/((1+'Instruktion Kostnad nytta'!$C$37)^U$1))</f>
        <v>25.510661033868949</v>
      </c>
      <c r="V360" s="45">
        <f>((($B360*2.71^(V$1*$N360)*($D360/1000)*($O360+$P360)/$D360))/((1+'Instruktion Kostnad nytta'!$C$37)^V$1))</f>
        <v>25.769774555729619</v>
      </c>
      <c r="W360" s="45">
        <f>((($B360*2.71^(W$1*$N360)*($D360/1000)*($O360+$P360)/$D360))/((1+'Instruktion Kostnad nytta'!$C$37)^W$1))</f>
        <v>26.031519911282167</v>
      </c>
      <c r="X360" s="45">
        <f>((($B360*2.71^(X$1*$N360)*($D360/1000)*($O360+$P360)/$D360))/((1+'Instruktion Kostnad nytta'!$C$37)^X$1))</f>
        <v>26.295923832240685</v>
      </c>
      <c r="Y360" s="45">
        <f>((($B360*2.71^(Y$1*$N360)*($D360/1000)*($O360+$P360)/$D360))/((1+'Instruktion Kostnad nytta'!$C$37)^Y$1))</f>
        <v>26.563013321835086</v>
      </c>
      <c r="Z360" s="45">
        <f>((($B360*2.71^(Z$1*$N360)*($D360/1000)*($O360+$P360)/$D360))/((1+'Instruktion Kostnad nytta'!$C$37)^Z$1))</f>
        <v>26.832815657568947</v>
      </c>
      <c r="AA360" s="45">
        <f>((($B360*2.71^(AA$1*$N360)*($D360/1000)*($O360+$P360)/$D360))/((1+'Instruktion Kostnad nytta'!$C$37)^AA$1))</f>
        <v>27.1053583940053</v>
      </c>
      <c r="AB360" s="45">
        <f>((($B360*2.71^(AB$1*$N360)*($D360/1000)*($O360+$P360)/$D360))/((1+'Instruktion Kostnad nytta'!$C$37)^AB$1))</f>
        <v>27.380669365580751</v>
      </c>
      <c r="AC360" s="45">
        <f>((($B360*2.71^(AC$1*$N360)*($D360/1000)*($O360+$P360)/$D360))/((1+'Instruktion Kostnad nytta'!$C$37)^AC$1))</f>
        <v>27.658776689448164</v>
      </c>
      <c r="AD360" s="45">
        <f>((($B360*2.71^(AD$1*$N360)*($D360/1000)*($O360+$P360)/$D360))/((1+'Instruktion Kostnad nytta'!$C$37)^AD$1))</f>
        <v>27.939708768348279</v>
      </c>
      <c r="AE360" s="45">
        <f>((($B360*2.71^(AE$1*$N360)*($D360/1000)*($O360+$P360)/$D360))/((1+'Instruktion Kostnad nytta'!$C$37)^AE$1))</f>
        <v>28.223494293510345</v>
      </c>
      <c r="AF360" s="45">
        <f>((($B360*2.71^(AF$1*$N360)*($D360/1000)*($O360+$P360)/$D360))/((1+'Instruktion Kostnad nytta'!$C$37)^AF$1))</f>
        <v>28.510162247582453</v>
      </c>
      <c r="AG360" s="45">
        <f>((($B360*2.71^(AG$1*$N360)*($D360/1000)*($O360+$P360)/$D360))/((1+'Instruktion Kostnad nytta'!$C$37)^AG$1))</f>
        <v>28.799741907591361</v>
      </c>
      <c r="AH360" s="45">
        <f>((($B360*2.71^(AH$1*$N360)*($D360/1000)*($O360+$P360)/$D360))/((1+'Instruktion Kostnad nytta'!$C$37)^AH$1))</f>
        <v>29.092262847932609</v>
      </c>
      <c r="AI360" s="45">
        <f>((($B360*2.71^(AI$1*$N360)*($D360/1000)*($O360+$P360)/$D360))/((1+'Instruktion Kostnad nytta'!$C$37)^AI$1))</f>
        <v>29.38775494339091</v>
      </c>
      <c r="AJ360" s="45">
        <f>((($B360*2.71^(AJ$1*$N360)*($D360/1000)*($O360+$P360)/$D360))/((1+'Instruktion Kostnad nytta'!$C$37)^AJ$1))</f>
        <v>29.686248372191148</v>
      </c>
      <c r="AK360" s="45">
        <f>((($B360*2.71^(AK$1*$N360)*($D360/1000)*($O360+$P360)/$D360))/((1+'Instruktion Kostnad nytta'!$C$37)^AK$1))</f>
        <v>29.987773619080546</v>
      </c>
      <c r="AL360" s="45">
        <f>((($B360*2.71^(AL$1*$N360)*($D360/1000)*($O360+$P360)/$D360))/((1+'Instruktion Kostnad nytta'!$C$37)^AL$1))</f>
        <v>30.292361478441951</v>
      </c>
      <c r="AM360" s="45">
        <f>((($B360*2.71^(AM$1*$N360)*($D360/1000)*($O360+$P360)/$D360))/((1+'Instruktion Kostnad nytta'!$C$37)^AM$1))</f>
        <v>30.600043057438853</v>
      </c>
      <c r="AN360" s="45">
        <f>((($B360*2.71^(AN$1*$N360)*($D360/1000)*($O360+$P360)/$D360))/((1+'Instruktion Kostnad nytta'!$C$37)^AN$1))</f>
        <v>30.91084977919234</v>
      </c>
      <c r="AO360" s="45">
        <f>((($B360*2.71^(AO$1*$N360)*($D360/1000)*($O360+$P360)/$D360))/((1+'Instruktion Kostnad nytta'!$C$37)^AO$1))</f>
        <v>31.224813385990259</v>
      </c>
      <c r="AP360" s="45">
        <f>((($B360*2.71^(AP$1*$N360)*($D360/1000)*($O360+$P360)/$D360))/((1+'Instruktion Kostnad nytta'!$C$37)^AP$1))</f>
        <v>31.541965942529057</v>
      </c>
      <c r="AQ360" s="45">
        <f>((($B360*2.71^(AQ$1*$N360)*($D360/1000)*($O360+$P360)/$D360))/((1+'Instruktion Kostnad nytta'!$C$37)^AQ$1))</f>
        <v>31.862339839188468</v>
      </c>
      <c r="AR360" s="45">
        <f>((($B360*2.71^(AR$1*$N360)*($D360/1000)*($O360+$P360)/$D360))/((1+'Instruktion Kostnad nytta'!$C$37)^AR$1))</f>
        <v>32.185967795339536</v>
      </c>
      <c r="AS360" s="45">
        <f>((($B360*2.71^(AS$1*$N360)*($D360/1000)*($O360+$P360)/$D360))/((1+'Instruktion Kostnad nytta'!$C$37)^AS$1))</f>
        <v>32.512882862686169</v>
      </c>
      <c r="AT360" s="45">
        <f>((($B360*2.71^(AT$1*$N360)*($D360/1000)*($O360+$P360)/$D360))/((1+'Instruktion Kostnad nytta'!$C$37)^AT$1))</f>
        <v>32.843118428640715</v>
      </c>
      <c r="AU360" s="45">
        <f>((($B360*2.71^(AU$1*$N360)*($D360/1000)*($O360+$P360)/$D360))/((1+'Instruktion Kostnad nytta'!$C$37)^AU$1))</f>
        <v>33.176708219733698</v>
      </c>
      <c r="AV360" s="45">
        <f>((($B360*2.71^(AV$1*$N360)*($D360/1000)*($O360+$P360)/$D360))/((1+'Instruktion Kostnad nytta'!$C$37)^AV$1))</f>
        <v>33.513686305058343</v>
      </c>
      <c r="AW360" s="45">
        <f>((($B360*2.71^(AW$1*$N360)*($D360/1000)*($O360+$P360)/$D360))/((1+'Instruktion Kostnad nytta'!$C$37)^AW$1))</f>
        <v>33.854087099749947</v>
      </c>
      <c r="AX360" s="45">
        <f>((($B360*2.71^(AX$1*$N360)*($D360/1000)*($O360+$P360)/$D360))/((1+'Instruktion Kostnad nytta'!$C$37)^AX$1))</f>
        <v>34.197945368500726</v>
      </c>
      <c r="AY360" s="45">
        <f>((($B360*2.71^(AY$1*$N360)*($D360/1000)*($O360+$P360)/$D360))/((1+'Instruktion Kostnad nytta'!$C$37)^AY$1))</f>
        <v>34.545296229110207</v>
      </c>
      <c r="AZ360" s="45">
        <f>((($B360*2.71^(AZ$1*$N360)*($D360/1000)*($O360+$P360)/$D360))/((1+'Instruktion Kostnad nytta'!$C$37)^AZ$1))</f>
        <v>34.896175156071806</v>
      </c>
      <c r="BA360" s="45">
        <f>((($B360*2.71^(BA$1*$N360)*($D360/1000)*($O360+$P360)/$D360))/((1+'Instruktion Kostnad nytta'!$C$37)^BA$1))</f>
        <v>35.250617984195777</v>
      </c>
      <c r="BB360" s="45">
        <f>((($B360*2.71^(BB$1*$N360)*($D360/1000)*($O360+$P360)/$D360))/((1+'Instruktion Kostnad nytta'!$C$37)^BB$1))</f>
        <v>35.608660912269002</v>
      </c>
      <c r="BC360" s="45">
        <f>((($B360*2.71^(BC$1*$N360)*($D360/1000)*($O360+$P360)/$D360))/((1+'Instruktion Kostnad nytta'!$C$37)^BC$1))</f>
        <v>35.970340506751896</v>
      </c>
      <c r="BD360" s="45">
        <f>((($B360*2.71^(BD$1*$N360)*($D360/1000)*($O360+$P360)/$D360))/((1+'Instruktion Kostnad nytta'!$C$37)^BD$1))</f>
        <v>36.335693705512931</v>
      </c>
      <c r="BE360" s="45">
        <f>((($B360*2.71^(BE$1*$N360)*($D360/1000)*($O360+$P360)/$D360))/((1+'Instruktion Kostnad nytta'!$C$37)^BE$1))</f>
        <v>36.704757821600943</v>
      </c>
      <c r="BF360" s="45">
        <f>((($B360*2.71^(BF$1*$N360)*($D360/1000)*($O360+$P360)/$D360))/((1+'Instruktion Kostnad nytta'!$C$37)^BF$1))</f>
        <v>37.077570547056048</v>
      </c>
      <c r="BG360" s="45">
        <f>((($B360*2.71^(BG$1*$N360)*($D360/1000)*($O360+$P360)/$D360))/((1+'Instruktion Kostnad nytta'!$C$37)^BG$1))</f>
        <v>37.454169956758932</v>
      </c>
      <c r="BH360" s="45">
        <f>((($B360*2.71^(BH$1*$N360)*($D360/1000)*($O360+$P360)/$D360))/((1+'Instruktion Kostnad nytta'!$C$37)^BH$1))</f>
        <v>37.83459451231942</v>
      </c>
      <c r="BI360" s="45">
        <f>((($B360*2.71^(BI$1*$N360)*($D360/1000)*($O360+$P360)/$D360))/((1+'Instruktion Kostnad nytta'!$C$37)^BI$1))</f>
        <v>38.218883066004558</v>
      </c>
      <c r="BJ360" s="45">
        <f>((($B360*2.71^(BJ$1*$N360)*($D360/1000)*($O360+$P360)/$D360))/((1+'Instruktion Kostnad nytta'!$C$37)^BJ$1))</f>
        <v>38.607074864706519</v>
      </c>
      <c r="BK360" s="45">
        <f>((($B360*2.71^(BK$1*$N360)*($D360/1000)*($O360+$P360)/$D360))/((1+'Instruktion Kostnad nytta'!$C$37)^BK$1))</f>
        <v>38.999209553950806</v>
      </c>
      <c r="BL360" s="45">
        <f>((($B360*2.71^(BL$1*$N360)*($D360/1000)*($O360+$P360)/$D360))/((1+'Instruktion Kostnad nytta'!$C$37)^BL$1))</f>
        <v>39.39532718194527</v>
      </c>
      <c r="BM360" s="45">
        <f>((($B360*2.71^(BM$1*$N360)*($D360/1000)*($O360+$P360)/$D360))/((1+'Instruktion Kostnad nytta'!$C$37)^BM$1))</f>
        <v>39.795468203670062</v>
      </c>
      <c r="BN360" s="45">
        <f>((($B360*2.71^(BN$1*$N360)*($D360/1000)*($O360+$P360)/$D360))/((1+'Instruktion Kostnad nytta'!$C$37)^BN$1))</f>
        <v>40.199673485009399</v>
      </c>
      <c r="BO360" s="45">
        <f>((($B360*2.71^(BO$1*$N360)*($D360/1000)*($O360+$P360)/$D360))/((1+'Instruktion Kostnad nytta'!$C$37)^BO$1))</f>
        <v>40.607984306925012</v>
      </c>
      <c r="BP360" s="45">
        <f>((($B360*2.71^(BP$1*$N360)*($D360/1000)*($O360+$P360)/$D360))/((1+'Instruktion Kostnad nytta'!$C$37)^BP$1))</f>
        <v>41.020442369672224</v>
      </c>
      <c r="BQ360" s="45">
        <f>((($B360*2.71^(BQ$1*$N360)*($D360/1000)*($O360+$P360)/$D360))/((1+'Instruktion Kostnad nytta'!$C$37)^BQ$1))</f>
        <v>41.437089797058633</v>
      </c>
      <c r="BR360" s="45">
        <f>((($B360*2.71^(BR$1*$N360)*($D360/1000)*($O360+$P360)/$D360))/((1+'Instruktion Kostnad nytta'!$C$37)^BR$1))</f>
        <v>41.857969140746285</v>
      </c>
      <c r="BS360" s="45">
        <f>((($B360*2.71^(BS$1*$N360)*($D360/1000)*($O360+$P360)/$D360))/((1+'Instruktion Kostnad nytta'!$C$37)^BS$1))</f>
        <v>42.283123384597289</v>
      </c>
      <c r="BT360" s="45">
        <f>((($B360*2.71^(BT$1*$N360)*($D360/1000)*($O360+$P360)/$D360))/((1+'Instruktion Kostnad nytta'!$C$37)^BT$1))</f>
        <v>42.712595949063832</v>
      </c>
      <c r="BU360" s="45">
        <f>((($B360*2.71^(BU$1*$N360)*($D360/1000)*($O360+$P360)/$D360))/((1+'Instruktion Kostnad nytta'!$C$37)^BU$1))</f>
        <v>43.146430695622549</v>
      </c>
      <c r="BV360" s="45">
        <f>((($B360*2.71^(BV$1*$N360)*($D360/1000)*($O360+$P360)/$D360))/((1+'Instruktion Kostnad nytta'!$C$37)^BV$1))</f>
        <v>43.584671931254093</v>
      </c>
      <c r="BW360" s="45">
        <f>((($B360*2.71^(BW$1*$N360)*($D360/1000)*($O360+$P360)/$D360))/((1+'Instruktion Kostnad nytta'!$C$37)^BW$1))</f>
        <v>44.02736441296814</v>
      </c>
      <c r="BX360" s="45">
        <f>((($B360*2.71^(BX$1*$N360)*($D360/1000)*($O360+$P360)/$D360))/((1+'Instruktion Kostnad nytta'!$C$37)^BX$1))</f>
        <v>44.474553352374357</v>
      </c>
      <c r="BY360" s="45">
        <f>((($B360*2.71^(BY$1*$N360)*($D360/1000)*($O360+$P360)/$D360))/((1+'Instruktion Kostnad nytta'!$C$37)^BY$1))</f>
        <v>44.926284420299801</v>
      </c>
      <c r="BZ360" s="45">
        <f>((($B360*2.71^(BZ$1*$N360)*($D360/1000)*($O360+$P360)/$D360))/((1+'Instruktion Kostnad nytta'!$C$37)^BZ$1))</f>
        <v>45.382603751453274</v>
      </c>
      <c r="CA360" s="45">
        <f>((($B360*2.71^(CA$1*$N360)*($D360/1000)*($O360+$P360)/$D360))/((1+'Instruktion Kostnad nytta'!$C$37)^CA$1))</f>
        <v>45.843557949136923</v>
      </c>
      <c r="CB360" s="45">
        <f>((($B360*2.71^(CB$1*$N360)*($D360/1000)*($O360+$P360)/$D360))/((1+'Instruktion Kostnad nytta'!$C$37)^CB$1))</f>
        <v>46.309194090005803</v>
      </c>
      <c r="CC360" s="45">
        <f>((($B360*2.71^(CC$1*$N360)*($D360/1000)*($O360+$P360)/$D360))/((1+'Instruktion Kostnad nytta'!$C$37)^CC$1))</f>
        <v>46.779559728875739</v>
      </c>
      <c r="CD360" s="45">
        <f>((($B360*2.71^(CD$1*$N360)*($D360/1000)*($O360+$P360)/$D360))/((1+'Instruktion Kostnad nytta'!$C$37)^CD$1))</f>
        <v>47.254702903580153</v>
      </c>
      <c r="CE360" s="45">
        <f>((($B360*2.71^(CE$1*$N360)*($D360/1000)*($O360+$P360)/$D360))/((1+'Instruktion Kostnad nytta'!$C$37)^CE$1))</f>
        <v>47.734672139875926</v>
      </c>
      <c r="CF360" s="45">
        <f>((($B360*2.71^(CF$1*$N360)*($D360/1000)*($O360+$P360)/$D360))/((1+'Instruktion Kostnad nytta'!$C$37)^CF$1))</f>
        <v>48.219516456399383</v>
      </c>
      <c r="CG360" s="45">
        <f>((($B360*2.71^(CG$1*$N360)*($D360/1000)*($O360+$P360)/$D360))/((1+'Instruktion Kostnad nytta'!$C$37)^CG$1))</f>
        <v>48.709285369672486</v>
      </c>
      <c r="CH360" s="45">
        <f>((($B360*2.71^(CH$1*$N360)*($D360/1000)*($O360+$P360)/$D360))/((1+'Instruktion Kostnad nytta'!$C$37)^CH$1))</f>
        <v>49.204028899159844</v>
      </c>
      <c r="CI360" s="45">
        <f>((($B360*2.71^(CI$1*$N360)*($D360/1000)*($O360+$P360)/$D360))/((1+'Instruktion Kostnad nytta'!$C$37)^CI$1))</f>
        <v>49.703797572377269</v>
      </c>
      <c r="CJ360" s="45">
        <f>((($B360*2.71^(CJ$1*$N360)*($D360/1000)*($O360+$P360)/$D360))/((1+'Instruktion Kostnad nytta'!$C$37)^CJ$1))</f>
        <v>50.208642430051853</v>
      </c>
      <c r="CK360" s="45">
        <f>((($B360*2.71^(CK$1*$N360)*($D360/1000)*($O360+$P360)/$D360))/((1+'Instruktion Kostnad nytta'!$C$37)^CK$1))</f>
        <v>50.718615031334977</v>
      </c>
      <c r="CL360" s="45">
        <f>((($B360*2.71^(CL$1*$N360)*($D360/1000)*($O360+$P360)/$D360))/((1+'Instruktion Kostnad nytta'!$C$37)^CL$1))</f>
        <v>51.233767459067714</v>
      </c>
      <c r="CM360" s="45">
        <f>((($B360*2.71^(CM$1*$N360)*($D360/1000)*($O360+$P360)/$D360))/((1+'Instruktion Kostnad nytta'!$C$37)^CM$1))</f>
        <v>51.754152325100151</v>
      </c>
      <c r="CN360" s="45">
        <f>((($B360*2.71^(CN$1*$N360)*($D360/1000)*($O360+$P360)/$D360))/((1+'Instruktion Kostnad nytta'!$C$37)^CN$1))</f>
        <v>52.279822775664641</v>
      </c>
      <c r="CO360" s="45">
        <f>((($B360*2.71^(CO$1*$N360)*($D360/1000)*($O360+$P360)/$D360))/((1+'Instruktion Kostnad nytta'!$C$37)^CO$1))</f>
        <v>52.81083249680313</v>
      </c>
      <c r="CP360" s="45">
        <f>((($B360*2.71^(CP$1*$N360)*($D360/1000)*($O360+$P360)/$D360))/((1+'Instruktion Kostnad nytta'!$C$37)^CP$1))</f>
        <v>53.34723571985068</v>
      </c>
      <c r="CQ360" s="45">
        <f>((($B360*2.71^(CQ$1*$N360)*($D360/1000)*($O360+$P360)/$D360))/((1+'Instruktion Kostnad nytta'!$C$37)^CQ$1))</f>
        <v>53.889087226973508</v>
      </c>
      <c r="CR360" s="45">
        <f>((($B360*2.71^(CR$1*$N360)*($D360/1000)*($O360+$P360)/$D360))/((1+'Instruktion Kostnad nytta'!$C$37)^CR$1))</f>
        <v>54.436442356764182</v>
      </c>
      <c r="CS360" s="45">
        <f>((($B360*2.71^(CS$1*$N360)*($D360/1000)*($O360+$P360)/$D360))/((1+'Instruktion Kostnad nytta'!$C$37)^CS$1))</f>
        <v>54.989357009892906</v>
      </c>
      <c r="CT360" s="45">
        <f>((($B360*2.71^(CT$1*$N360)*($D360/1000)*($O360+$P360)/$D360))/((1+'Instruktion Kostnad nytta'!$C$37)^CT$1))</f>
        <v>55.547887654816996</v>
      </c>
      <c r="CU360" s="45">
        <f>((($B360*2.71^(CU$1*$N360)*($D360/1000)*($O360+$P360)/$D360))/((1+'Instruktion Kostnad nytta'!$C$37)^CU$1))</f>
        <v>56.112091333547696</v>
      </c>
      <c r="CV360" s="45">
        <f>((($B360*2.71^(CV$1*$N360)*($D360/1000)*($O360+$P360)/$D360))/((1+'Instruktion Kostnad nytta'!$C$37)^CV$1))</f>
        <v>56.682025667475763</v>
      </c>
      <c r="CW360" s="45">
        <f>((($B360*2.71^(CW$1*$N360)*($D360/1000)*($O360+$P360)/$D360))/((1+'Instruktion Kostnad nytta'!$C$37)^CW$1))</f>
        <v>57.257748863256467</v>
      </c>
      <c r="CX360" s="45">
        <f>((($B360*2.71^(CX$1*$N360)*($D360/1000)*($O360+$P360)/$D360))/((1+'Instruktion Kostnad nytta'!$C$37)^CX$1))</f>
        <v>57.83931971875387</v>
      </c>
      <c r="CY360" s="45">
        <f>((($B360*2.71^(CY$1*$N360)*($D360/1000)*($O360+$P360)/$D360))/((1+'Instruktion Kostnad nytta'!$C$37)^CY$1))</f>
        <v>58.426797629046156</v>
      </c>
      <c r="CZ360" s="45">
        <f>((($B360*2.71^(CZ$1*$N360)*($D360/1000)*($O360+$P360)/$D360))/((1+'Instruktion Kostnad nytta'!$C$37)^CZ$1))</f>
        <v>59.020242592491172</v>
      </c>
      <c r="DA360" s="45">
        <f>((($B360*2.71^(DA$1*$N360)*($D360/1000)*($O360+$P360)/$D360))/((1+'Instruktion Kostnad nytta'!$C$37)^DA$1))</f>
        <v>59.61971521685431</v>
      </c>
      <c r="DB360" s="45">
        <f>((($B360*2.71^(DB$1*$N360)*($D360/1000)*($O360+$P360)/$D360))/((1+'Instruktion Kostnad nytta'!$C$37)^DB$1))</f>
        <v>60.225276725498077</v>
      </c>
      <c r="DC360" s="45">
        <f>((($B360*2.71^(DC$1*$N360)*($D360/1000)*($O360+$P360)/$D360))/((1+'Instruktion Kostnad nytta'!$C$37)^DC$1))</f>
        <v>60.836988963634859</v>
      </c>
      <c r="DD360" s="45">
        <f>((($B360*2.71^(DD$1*$N360)*($D360/1000)*($O360+$P360)/$D360))/((1+'Instruktion Kostnad nytta'!$C$37)^DD$1))</f>
        <v>61.454914404643155</v>
      </c>
      <c r="DE360" s="45">
        <f>((($B360*2.71^(DE$1*$N360)*($D360/1000)*($O360+$P360)/$D360))/((1+'Instruktion Kostnad nytta'!$C$37)^DE$1))</f>
        <v>62.079116156447682</v>
      </c>
      <c r="DF360" s="45">
        <f>((($B360*2.71^(DF$1*$N360)*($D360/1000)*($O360+$P360)/$D360))/((1+'Instruktion Kostnad nytta'!$C$37)^DF$1))</f>
        <v>62.70965796796483</v>
      </c>
      <c r="DG360" s="45">
        <f>((($B360*2.71^(DG$1*$N360)*($D360/1000)*($O360+$P360)/$D360))/((1+'Instruktion Kostnad nytta'!$C$37)^DG$1))</f>
        <v>63.346604235612872</v>
      </c>
      <c r="DH360" s="45">
        <f>((($B360*2.71^(DH$1*$N360)*($D360/1000)*($O360+$P360)/$D360))/((1+'Instruktion Kostnad nytta'!$C$37)^DH$1))</f>
        <v>63.990020009889072</v>
      </c>
      <c r="DI360" s="45">
        <f>((($B360*2.71^(DI$1*$N360)*($D360/1000)*($O360+$P360)/$D360))/((1+'Instruktion Kostnad nytta'!$C$37)^DI$1))</f>
        <v>64.639971002012857</v>
      </c>
      <c r="DJ360" s="45">
        <f>((($B360*2.71^(DJ$1*$N360)*($D360/1000)*($O360+$P360)/$D360))/((1+'Instruktion Kostnad nytta'!$C$37)^DJ$1))</f>
        <v>65.296523590637122</v>
      </c>
      <c r="DK360" s="45">
        <f>((($B360*2.71^(DK$1*$N360)*($D360/1000)*($O360+$P360)/$D360))/((1+'Instruktion Kostnad nytta'!$C$37)^DK$1))</f>
        <v>65.959744828627237</v>
      </c>
      <c r="DL360" s="45">
        <f>((($B360*2.71^(DL$1*$N360)*($D360/1000)*($O360+$P360)/$D360))/((1+'Instruktion Kostnad nytta'!$C$37)^DL$1))</f>
        <v>66.629702449909004</v>
      </c>
      <c r="DM360" s="45">
        <f>((($B360*2.71^(DM$1*$N360)*($D360/1000)*($O360+$P360)/$D360))/((1+'Instruktion Kostnad nytta'!$C$37)^DM$1))</f>
        <v>67.306464876386457</v>
      </c>
      <c r="DN360" s="45">
        <f>((($B360*2.71^(DN$1*$N360)*($D360/1000)*($O360+$P360)/$D360))/((1+'Instruktion Kostnad nytta'!$C$37)^DN$1))</f>
        <v>67.990101224929418</v>
      </c>
      <c r="DO360" s="45">
        <f>((($B360*2.71^(DO$1*$N360)*($D360/1000)*($O360+$P360)/$D360))/((1+'Instruktion Kostnad nytta'!$C$37)^DO$1))</f>
        <v>68.680681314432647</v>
      </c>
      <c r="DP360" s="45">
        <f>((($B360*2.71^(DP$1*$N360)*($D360/1000)*($O360+$P360)/$D360))/((1+'Instruktion Kostnad nytta'!$C$37)^DP$1))</f>
        <v>69.378275672946003</v>
      </c>
      <c r="DQ360" s="45">
        <f>((($B360*2.71^(DQ$1*$N360)*($D360/1000)*($O360+$P360)/$D360))/((1+'Instruktion Kostnad nytta'!$C$37)^DQ$1))</f>
        <v>70.082955544877592</v>
      </c>
      <c r="DR360" s="45">
        <f>((($B360*2.71^(DR$1*$N360)*($D360/1000)*($O360+$P360)/$D360))/((1+'Instruktion Kostnad nytta'!$C$37)^DR$1))</f>
        <v>70.794792898269904</v>
      </c>
      <c r="DS360" s="45">
        <f>((($B360*2.71^(DS$1*$N360)*($D360/1000)*($O360+$P360)/$D360))/((1+'Instruktion Kostnad nytta'!$C$37)^DS$1))</f>
        <v>71.513860432149713</v>
      </c>
      <c r="DT360" s="45">
        <f>((($B360*2.71^(DT$1*$N360)*($D360/1000)*($O360+$P360)/$D360))/((1+'Instruktion Kostnad nytta'!$C$37)^DT$1))</f>
        <v>72.240231583952706</v>
      </c>
      <c r="DU360" s="45">
        <f>((($B360*2.71^(DU$1*$N360)*($D360/1000)*($O360+$P360)/$D360))/((1+'Instruktion Kostnad nytta'!$C$37)^DU$1))</f>
        <v>72.973980537023593</v>
      </c>
      <c r="DV360" s="45">
        <f>((($B360*2.71^(DV$1*$N360)*($D360/1000)*($O360+$P360)/$D360))/((1+'Instruktion Kostnad nytta'!$C$37)^DV$1))</f>
        <v>73.715182228192504</v>
      </c>
      <c r="DW360" s="45">
        <f>((($B360*2.71^(DW$1*$N360)*($D360/1000)*($O360+$P360)/$D360))/((1+'Instruktion Kostnad nytta'!$C$37)^DW$1))</f>
        <v>74.463912355427894</v>
      </c>
      <c r="DX360" s="45">
        <f>((($B360*2.71^(DX$1*$N360)*($D360/1000)*($O360+$P360)/$D360))/((1+'Instruktion Kostnad nytta'!$C$37)^DX$1))</f>
        <v>75.220247385567816</v>
      </c>
      <c r="DY360" s="45">
        <f>((($B360*2.71^(DY$1*$N360)*($D360/1000)*($O360+$P360)/$D360))/((1+'Instruktion Kostnad nytta'!$C$37)^DY$1))</f>
        <v>75.984264562128971</v>
      </c>
      <c r="DZ360" s="45">
        <f>((($B360*2.71^(DZ$1*$N360)*($D360/1000)*($O360+$P360)/$D360))/((1+'Instruktion Kostnad nytta'!$C$37)^DZ$1))</f>
        <v>76.756041913195887</v>
      </c>
      <c r="EA360" s="45">
        <f>((($B360*2.71^(EA$1*$N360)*($D360/1000)*($O360+$P360)/$D360))/((1+'Instruktion Kostnad nytta'!$C$37)^EA$1))</f>
        <v>77.535658259389692</v>
      </c>
      <c r="EB360" s="45">
        <f>((($B360*2.71^(EB$1*$N360)*($D360/1000)*($O360+$P360)/$D360))/((1+'Instruktion Kostnad nytta'!$C$37)^EB$1))</f>
        <v>78.323193221917847</v>
      </c>
      <c r="EC360" s="45">
        <f>((($B360*2.71^(EC$1*$N360)*($D360/1000)*($O360+$P360)/$D360))/((1+'Instruktion Kostnad nytta'!$C$37)^EC$1))</f>
        <v>79.118727230705829</v>
      </c>
      <c r="ED360" s="45">
        <f>((($B360*2.71^(ED$1*$N360)*($D360/1000)*($O360+$P360)/$D360))/((1+'Instruktion Kostnad nytta'!$C$37)^ED$1))</f>
        <v>79.92234153261137</v>
      </c>
      <c r="EE360" s="45">
        <f>((($B360*2.71^(EE$1*$N360)*($D360/1000)*($O360+$P360)/$D360))/((1+'Instruktion Kostnad nytta'!$C$37)^EE$1))</f>
        <v>80.734118199722133</v>
      </c>
      <c r="EF360" s="45">
        <f>((($B360*2.71^(EF$1*$N360)*($D360/1000)*($O360+$P360)/$D360))/((1+'Instruktion Kostnad nytta'!$C$37)^EF$1))</f>
        <v>81.554140137737463</v>
      </c>
      <c r="EG360" s="45">
        <f>((($B360*2.71^(EG$1*$N360)*($D360/1000)*($O360+$P360)/$D360))/((1+'Instruktion Kostnad nytta'!$C$37)^EG$1))</f>
        <v>82.382491094435622</v>
      </c>
      <c r="EH360" s="45">
        <f>((($B360*2.71^(EH$1*$N360)*($D360/1000)*($O360+$P360)/$D360))/((1+'Instruktion Kostnad nytta'!$C$37)^EH$1))</f>
        <v>83.219255668226751</v>
      </c>
      <c r="EI360" s="45">
        <f>((($B360*2.71^(EI$1*$N360)*($D360/1000)*($O360+$P360)/$D360))/((1+'Instruktion Kostnad nytta'!$C$37)^EI$1))</f>
        <v>84.064519316792683</v>
      </c>
      <c r="EJ360" s="45">
        <f>((($B360*2.71^(EJ$1*$N360)*($D360/1000)*($O360+$P360)/$D360))/((1+'Instruktion Kostnad nytta'!$C$37)^EJ$1))</f>
        <v>84.918368365814985</v>
      </c>
      <c r="EK360" s="45">
        <f>((($B360*2.71^(EK$1*$N360)*($D360/1000)*($O360+$P360)/$D360))/((1+'Instruktion Kostnad nytta'!$C$37)^EK$1))</f>
        <v>85.780890017790796</v>
      </c>
      <c r="EL360" s="45">
        <f>((($B360*2.71^(EL$1*$N360)*($D360/1000)*($O360+$P360)/$D360))/((1+'Instruktion Kostnad nytta'!$C$37)^EL$1))</f>
        <v>86.65217236093919</v>
      </c>
    </row>
    <row r="361" spans="1:142" x14ac:dyDescent="0.25">
      <c r="A361" s="41">
        <v>363</v>
      </c>
      <c r="B361" s="59">
        <v>0.5</v>
      </c>
      <c r="C361" s="59">
        <v>15</v>
      </c>
      <c r="D361" s="60">
        <v>80</v>
      </c>
      <c r="E361" s="59">
        <v>1965</v>
      </c>
      <c r="F361" s="59" t="s">
        <v>98</v>
      </c>
      <c r="G361" s="59">
        <v>127</v>
      </c>
      <c r="H361" s="59" t="s">
        <v>46</v>
      </c>
      <c r="I361" s="59">
        <v>8</v>
      </c>
      <c r="J361" s="41">
        <v>0</v>
      </c>
      <c r="K361" s="41" t="s">
        <v>240</v>
      </c>
      <c r="L361" s="48">
        <f>'Instruktion Kostnad nytta'!C$19/D361+IF((IF(F361="A",'Instruktion Kostnad nytta'!C$25,0)+IF(G361&lt;500,'Instruktion Kostnad nytta'!C$20,('Instruktion Kostnad nytta'!C$20+'Instruktion Kostnad nytta'!C$21))+IF(G361&lt;700,0,('Instruktion Kostnad nytta'!C$22-'Instruktion Kostnad nytta'!C$21))+I361*'Instruktion Kostnad nytta'!C$23/D361)&lt;3000,3000,(IF(F361="A",'Instruktion Kostnad nytta'!C$25,0)+IF(G361&lt;500,'Instruktion Kostnad nytta'!C$20,('Instruktion Kostnad nytta'!C$20+'Instruktion Kostnad nytta'!C$21))+IF(G361&lt;700,0,('Instruktion Kostnad nytta'!C$22-'Instruktion Kostnad nytta'!C$21))+I361*'Instruktion Kostnad nytta'!C$23/D361))</f>
        <v>6875</v>
      </c>
      <c r="M361" s="50">
        <f t="shared" si="15"/>
        <v>6.25</v>
      </c>
      <c r="N361" s="49">
        <f>IF(H361="Gråjärn",'Instruktion Kostnad nytta'!C$32,IF(H361="segjärn",'Instruktion Kostnad nytta'!C$33,IF(H361="PVC",'Instruktion Kostnad nytta'!C$34,IF(H361="PE",'Instruktion Kostnad nytta'!C$35,IF(H361="ST",'Instruktion Kostnad nytta'!C$36,0)))))</f>
        <v>0.03</v>
      </c>
      <c r="O361" s="48">
        <f>IF(G361&lt;200,'Instruktion Kostnad nytta'!C$28,(IF(G361&lt;500,'Instruktion Kostnad nytta'!C$29,'Instruktion Kostnad nytta'!C$30)))</f>
        <v>45000</v>
      </c>
      <c r="P361" s="47">
        <v>4000</v>
      </c>
      <c r="Q361" s="46">
        <f t="shared" si="16"/>
        <v>-429.79509409760863</v>
      </c>
      <c r="R361" s="45">
        <f t="shared" si="17"/>
        <v>-6586.3040142958916</v>
      </c>
      <c r="S361" s="45">
        <f>((($B361*2.71^(S$1*$N361)*($D361/1000)*($O361+$P361)/$D361))/((1+'Instruktion Kostnad nytta'!$C$37)^S$1))</f>
        <v>25.000223905593113</v>
      </c>
      <c r="T361" s="45">
        <f>((($B361*2.71^(T$1*$N361)*($D361/1000)*($O361+$P361)/$D361))/((1+'Instruktion Kostnad nytta'!$C$37)^T$1))</f>
        <v>25.254152882771844</v>
      </c>
      <c r="U361" s="45">
        <f>((($B361*2.71^(U$1*$N361)*($D361/1000)*($O361+$P361)/$D361))/((1+'Instruktion Kostnad nytta'!$C$37)^U$1))</f>
        <v>25.510661033868949</v>
      </c>
      <c r="V361" s="45">
        <f>((($B361*2.71^(V$1*$N361)*($D361/1000)*($O361+$P361)/$D361))/((1+'Instruktion Kostnad nytta'!$C$37)^V$1))</f>
        <v>25.769774555729619</v>
      </c>
      <c r="W361" s="45">
        <f>((($B361*2.71^(W$1*$N361)*($D361/1000)*($O361+$P361)/$D361))/((1+'Instruktion Kostnad nytta'!$C$37)^W$1))</f>
        <v>26.031519911282167</v>
      </c>
      <c r="X361" s="45">
        <f>((($B361*2.71^(X$1*$N361)*($D361/1000)*($O361+$P361)/$D361))/((1+'Instruktion Kostnad nytta'!$C$37)^X$1))</f>
        <v>26.295923832240685</v>
      </c>
      <c r="Y361" s="45">
        <f>((($B361*2.71^(Y$1*$N361)*($D361/1000)*($O361+$P361)/$D361))/((1+'Instruktion Kostnad nytta'!$C$37)^Y$1))</f>
        <v>26.563013321835086</v>
      </c>
      <c r="Z361" s="45">
        <f>((($B361*2.71^(Z$1*$N361)*($D361/1000)*($O361+$P361)/$D361))/((1+'Instruktion Kostnad nytta'!$C$37)^Z$1))</f>
        <v>26.832815657568947</v>
      </c>
      <c r="AA361" s="45">
        <f>((($B361*2.71^(AA$1*$N361)*($D361/1000)*($O361+$P361)/$D361))/((1+'Instruktion Kostnad nytta'!$C$37)^AA$1))</f>
        <v>27.1053583940053</v>
      </c>
      <c r="AB361" s="45">
        <f>((($B361*2.71^(AB$1*$N361)*($D361/1000)*($O361+$P361)/$D361))/((1+'Instruktion Kostnad nytta'!$C$37)^AB$1))</f>
        <v>27.380669365580751</v>
      </c>
      <c r="AC361" s="45">
        <f>((($B361*2.71^(AC$1*$N361)*($D361/1000)*($O361+$P361)/$D361))/((1+'Instruktion Kostnad nytta'!$C$37)^AC$1))</f>
        <v>27.658776689448164</v>
      </c>
      <c r="AD361" s="45">
        <f>((($B361*2.71^(AD$1*$N361)*($D361/1000)*($O361+$P361)/$D361))/((1+'Instruktion Kostnad nytta'!$C$37)^AD$1))</f>
        <v>27.939708768348279</v>
      </c>
      <c r="AE361" s="45">
        <f>((($B361*2.71^(AE$1*$N361)*($D361/1000)*($O361+$P361)/$D361))/((1+'Instruktion Kostnad nytta'!$C$37)^AE$1))</f>
        <v>28.223494293510345</v>
      </c>
      <c r="AF361" s="45">
        <f>((($B361*2.71^(AF$1*$N361)*($D361/1000)*($O361+$P361)/$D361))/((1+'Instruktion Kostnad nytta'!$C$37)^AF$1))</f>
        <v>28.510162247582453</v>
      </c>
      <c r="AG361" s="45">
        <f>((($B361*2.71^(AG$1*$N361)*($D361/1000)*($O361+$P361)/$D361))/((1+'Instruktion Kostnad nytta'!$C$37)^AG$1))</f>
        <v>28.799741907591361</v>
      </c>
      <c r="AH361" s="45">
        <f>((($B361*2.71^(AH$1*$N361)*($D361/1000)*($O361+$P361)/$D361))/((1+'Instruktion Kostnad nytta'!$C$37)^AH$1))</f>
        <v>29.092262847932609</v>
      </c>
      <c r="AI361" s="45">
        <f>((($B361*2.71^(AI$1*$N361)*($D361/1000)*($O361+$P361)/$D361))/((1+'Instruktion Kostnad nytta'!$C$37)^AI$1))</f>
        <v>29.38775494339091</v>
      </c>
      <c r="AJ361" s="45">
        <f>((($B361*2.71^(AJ$1*$N361)*($D361/1000)*($O361+$P361)/$D361))/((1+'Instruktion Kostnad nytta'!$C$37)^AJ$1))</f>
        <v>29.686248372191148</v>
      </c>
      <c r="AK361" s="45">
        <f>((($B361*2.71^(AK$1*$N361)*($D361/1000)*($O361+$P361)/$D361))/((1+'Instruktion Kostnad nytta'!$C$37)^AK$1))</f>
        <v>29.987773619080546</v>
      </c>
      <c r="AL361" s="45">
        <f>((($B361*2.71^(AL$1*$N361)*($D361/1000)*($O361+$P361)/$D361))/((1+'Instruktion Kostnad nytta'!$C$37)^AL$1))</f>
        <v>30.292361478441951</v>
      </c>
      <c r="AM361" s="45">
        <f>((($B361*2.71^(AM$1*$N361)*($D361/1000)*($O361+$P361)/$D361))/((1+'Instruktion Kostnad nytta'!$C$37)^AM$1))</f>
        <v>30.600043057438853</v>
      </c>
      <c r="AN361" s="45">
        <f>((($B361*2.71^(AN$1*$N361)*($D361/1000)*($O361+$P361)/$D361))/((1+'Instruktion Kostnad nytta'!$C$37)^AN$1))</f>
        <v>30.91084977919234</v>
      </c>
      <c r="AO361" s="45">
        <f>((($B361*2.71^(AO$1*$N361)*($D361/1000)*($O361+$P361)/$D361))/((1+'Instruktion Kostnad nytta'!$C$37)^AO$1))</f>
        <v>31.224813385990259</v>
      </c>
      <c r="AP361" s="45">
        <f>((($B361*2.71^(AP$1*$N361)*($D361/1000)*($O361+$P361)/$D361))/((1+'Instruktion Kostnad nytta'!$C$37)^AP$1))</f>
        <v>31.541965942529057</v>
      </c>
      <c r="AQ361" s="45">
        <f>((($B361*2.71^(AQ$1*$N361)*($D361/1000)*($O361+$P361)/$D361))/((1+'Instruktion Kostnad nytta'!$C$37)^AQ$1))</f>
        <v>31.862339839188468</v>
      </c>
      <c r="AR361" s="45">
        <f>((($B361*2.71^(AR$1*$N361)*($D361/1000)*($O361+$P361)/$D361))/((1+'Instruktion Kostnad nytta'!$C$37)^AR$1))</f>
        <v>32.185967795339536</v>
      </c>
      <c r="AS361" s="45">
        <f>((($B361*2.71^(AS$1*$N361)*($D361/1000)*($O361+$P361)/$D361))/((1+'Instruktion Kostnad nytta'!$C$37)^AS$1))</f>
        <v>32.512882862686169</v>
      </c>
      <c r="AT361" s="45">
        <f>((($B361*2.71^(AT$1*$N361)*($D361/1000)*($O361+$P361)/$D361))/((1+'Instruktion Kostnad nytta'!$C$37)^AT$1))</f>
        <v>32.843118428640715</v>
      </c>
      <c r="AU361" s="45">
        <f>((($B361*2.71^(AU$1*$N361)*($D361/1000)*($O361+$P361)/$D361))/((1+'Instruktion Kostnad nytta'!$C$37)^AU$1))</f>
        <v>33.176708219733698</v>
      </c>
      <c r="AV361" s="45">
        <f>((($B361*2.71^(AV$1*$N361)*($D361/1000)*($O361+$P361)/$D361))/((1+'Instruktion Kostnad nytta'!$C$37)^AV$1))</f>
        <v>33.513686305058343</v>
      </c>
      <c r="AW361" s="45">
        <f>((($B361*2.71^(AW$1*$N361)*($D361/1000)*($O361+$P361)/$D361))/((1+'Instruktion Kostnad nytta'!$C$37)^AW$1))</f>
        <v>33.854087099749947</v>
      </c>
      <c r="AX361" s="45">
        <f>((($B361*2.71^(AX$1*$N361)*($D361/1000)*($O361+$P361)/$D361))/((1+'Instruktion Kostnad nytta'!$C$37)^AX$1))</f>
        <v>34.197945368500726</v>
      </c>
      <c r="AY361" s="45">
        <f>((($B361*2.71^(AY$1*$N361)*($D361/1000)*($O361+$P361)/$D361))/((1+'Instruktion Kostnad nytta'!$C$37)^AY$1))</f>
        <v>34.545296229110207</v>
      </c>
      <c r="AZ361" s="45">
        <f>((($B361*2.71^(AZ$1*$N361)*($D361/1000)*($O361+$P361)/$D361))/((1+'Instruktion Kostnad nytta'!$C$37)^AZ$1))</f>
        <v>34.896175156071806</v>
      </c>
      <c r="BA361" s="45">
        <f>((($B361*2.71^(BA$1*$N361)*($D361/1000)*($O361+$P361)/$D361))/((1+'Instruktion Kostnad nytta'!$C$37)^BA$1))</f>
        <v>35.250617984195777</v>
      </c>
      <c r="BB361" s="45">
        <f>((($B361*2.71^(BB$1*$N361)*($D361/1000)*($O361+$P361)/$D361))/((1+'Instruktion Kostnad nytta'!$C$37)^BB$1))</f>
        <v>35.608660912269002</v>
      </c>
      <c r="BC361" s="45">
        <f>((($B361*2.71^(BC$1*$N361)*($D361/1000)*($O361+$P361)/$D361))/((1+'Instruktion Kostnad nytta'!$C$37)^BC$1))</f>
        <v>35.970340506751896</v>
      </c>
      <c r="BD361" s="45">
        <f>((($B361*2.71^(BD$1*$N361)*($D361/1000)*($O361+$P361)/$D361))/((1+'Instruktion Kostnad nytta'!$C$37)^BD$1))</f>
        <v>36.335693705512931</v>
      </c>
      <c r="BE361" s="45">
        <f>((($B361*2.71^(BE$1*$N361)*($D361/1000)*($O361+$P361)/$D361))/((1+'Instruktion Kostnad nytta'!$C$37)^BE$1))</f>
        <v>36.704757821600943</v>
      </c>
      <c r="BF361" s="45">
        <f>((($B361*2.71^(BF$1*$N361)*($D361/1000)*($O361+$P361)/$D361))/((1+'Instruktion Kostnad nytta'!$C$37)^BF$1))</f>
        <v>37.077570547056048</v>
      </c>
      <c r="BG361" s="45">
        <f>((($B361*2.71^(BG$1*$N361)*($D361/1000)*($O361+$P361)/$D361))/((1+'Instruktion Kostnad nytta'!$C$37)^BG$1))</f>
        <v>37.454169956758932</v>
      </c>
      <c r="BH361" s="45">
        <f>((($B361*2.71^(BH$1*$N361)*($D361/1000)*($O361+$P361)/$D361))/((1+'Instruktion Kostnad nytta'!$C$37)^BH$1))</f>
        <v>37.83459451231942</v>
      </c>
      <c r="BI361" s="45">
        <f>((($B361*2.71^(BI$1*$N361)*($D361/1000)*($O361+$P361)/$D361))/((1+'Instruktion Kostnad nytta'!$C$37)^BI$1))</f>
        <v>38.218883066004558</v>
      </c>
      <c r="BJ361" s="45">
        <f>((($B361*2.71^(BJ$1*$N361)*($D361/1000)*($O361+$P361)/$D361))/((1+'Instruktion Kostnad nytta'!$C$37)^BJ$1))</f>
        <v>38.607074864706519</v>
      </c>
      <c r="BK361" s="45">
        <f>((($B361*2.71^(BK$1*$N361)*($D361/1000)*($O361+$P361)/$D361))/((1+'Instruktion Kostnad nytta'!$C$37)^BK$1))</f>
        <v>38.999209553950806</v>
      </c>
      <c r="BL361" s="45">
        <f>((($B361*2.71^(BL$1*$N361)*($D361/1000)*($O361+$P361)/$D361))/((1+'Instruktion Kostnad nytta'!$C$37)^BL$1))</f>
        <v>39.39532718194527</v>
      </c>
      <c r="BM361" s="45">
        <f>((($B361*2.71^(BM$1*$N361)*($D361/1000)*($O361+$P361)/$D361))/((1+'Instruktion Kostnad nytta'!$C$37)^BM$1))</f>
        <v>39.795468203670062</v>
      </c>
      <c r="BN361" s="45">
        <f>((($B361*2.71^(BN$1*$N361)*($D361/1000)*($O361+$P361)/$D361))/((1+'Instruktion Kostnad nytta'!$C$37)^BN$1))</f>
        <v>40.199673485009399</v>
      </c>
      <c r="BO361" s="45">
        <f>((($B361*2.71^(BO$1*$N361)*($D361/1000)*($O361+$P361)/$D361))/((1+'Instruktion Kostnad nytta'!$C$37)^BO$1))</f>
        <v>40.607984306925012</v>
      </c>
      <c r="BP361" s="45">
        <f>((($B361*2.71^(BP$1*$N361)*($D361/1000)*($O361+$P361)/$D361))/((1+'Instruktion Kostnad nytta'!$C$37)^BP$1))</f>
        <v>41.020442369672224</v>
      </c>
      <c r="BQ361" s="45">
        <f>((($B361*2.71^(BQ$1*$N361)*($D361/1000)*($O361+$P361)/$D361))/((1+'Instruktion Kostnad nytta'!$C$37)^BQ$1))</f>
        <v>41.437089797058633</v>
      </c>
      <c r="BR361" s="45">
        <f>((($B361*2.71^(BR$1*$N361)*($D361/1000)*($O361+$P361)/$D361))/((1+'Instruktion Kostnad nytta'!$C$37)^BR$1))</f>
        <v>41.857969140746285</v>
      </c>
      <c r="BS361" s="45">
        <f>((($B361*2.71^(BS$1*$N361)*($D361/1000)*($O361+$P361)/$D361))/((1+'Instruktion Kostnad nytta'!$C$37)^BS$1))</f>
        <v>42.283123384597289</v>
      </c>
      <c r="BT361" s="45">
        <f>((($B361*2.71^(BT$1*$N361)*($D361/1000)*($O361+$P361)/$D361))/((1+'Instruktion Kostnad nytta'!$C$37)^BT$1))</f>
        <v>42.712595949063832</v>
      </c>
      <c r="BU361" s="45">
        <f>((($B361*2.71^(BU$1*$N361)*($D361/1000)*($O361+$P361)/$D361))/((1+'Instruktion Kostnad nytta'!$C$37)^BU$1))</f>
        <v>43.146430695622549</v>
      </c>
      <c r="BV361" s="45">
        <f>((($B361*2.71^(BV$1*$N361)*($D361/1000)*($O361+$P361)/$D361))/((1+'Instruktion Kostnad nytta'!$C$37)^BV$1))</f>
        <v>43.584671931254093</v>
      </c>
      <c r="BW361" s="45">
        <f>((($B361*2.71^(BW$1*$N361)*($D361/1000)*($O361+$P361)/$D361))/((1+'Instruktion Kostnad nytta'!$C$37)^BW$1))</f>
        <v>44.02736441296814</v>
      </c>
      <c r="BX361" s="45">
        <f>((($B361*2.71^(BX$1*$N361)*($D361/1000)*($O361+$P361)/$D361))/((1+'Instruktion Kostnad nytta'!$C$37)^BX$1))</f>
        <v>44.474553352374357</v>
      </c>
      <c r="BY361" s="45">
        <f>((($B361*2.71^(BY$1*$N361)*($D361/1000)*($O361+$P361)/$D361))/((1+'Instruktion Kostnad nytta'!$C$37)^BY$1))</f>
        <v>44.926284420299801</v>
      </c>
      <c r="BZ361" s="45">
        <f>((($B361*2.71^(BZ$1*$N361)*($D361/1000)*($O361+$P361)/$D361))/((1+'Instruktion Kostnad nytta'!$C$37)^BZ$1))</f>
        <v>45.382603751453274</v>
      </c>
      <c r="CA361" s="45">
        <f>((($B361*2.71^(CA$1*$N361)*($D361/1000)*($O361+$P361)/$D361))/((1+'Instruktion Kostnad nytta'!$C$37)^CA$1))</f>
        <v>45.843557949136923</v>
      </c>
      <c r="CB361" s="45">
        <f>((($B361*2.71^(CB$1*$N361)*($D361/1000)*($O361+$P361)/$D361))/((1+'Instruktion Kostnad nytta'!$C$37)^CB$1))</f>
        <v>46.309194090005803</v>
      </c>
      <c r="CC361" s="45">
        <f>((($B361*2.71^(CC$1*$N361)*($D361/1000)*($O361+$P361)/$D361))/((1+'Instruktion Kostnad nytta'!$C$37)^CC$1))</f>
        <v>46.779559728875739</v>
      </c>
      <c r="CD361" s="45">
        <f>((($B361*2.71^(CD$1*$N361)*($D361/1000)*($O361+$P361)/$D361))/((1+'Instruktion Kostnad nytta'!$C$37)^CD$1))</f>
        <v>47.254702903580153</v>
      </c>
      <c r="CE361" s="45">
        <f>((($B361*2.71^(CE$1*$N361)*($D361/1000)*($O361+$P361)/$D361))/((1+'Instruktion Kostnad nytta'!$C$37)^CE$1))</f>
        <v>47.734672139875926</v>
      </c>
      <c r="CF361" s="45">
        <f>((($B361*2.71^(CF$1*$N361)*($D361/1000)*($O361+$P361)/$D361))/((1+'Instruktion Kostnad nytta'!$C$37)^CF$1))</f>
        <v>48.219516456399383</v>
      </c>
      <c r="CG361" s="45">
        <f>((($B361*2.71^(CG$1*$N361)*($D361/1000)*($O361+$P361)/$D361))/((1+'Instruktion Kostnad nytta'!$C$37)^CG$1))</f>
        <v>48.709285369672486</v>
      </c>
      <c r="CH361" s="45">
        <f>((($B361*2.71^(CH$1*$N361)*($D361/1000)*($O361+$P361)/$D361))/((1+'Instruktion Kostnad nytta'!$C$37)^CH$1))</f>
        <v>49.204028899159844</v>
      </c>
      <c r="CI361" s="45">
        <f>((($B361*2.71^(CI$1*$N361)*($D361/1000)*($O361+$P361)/$D361))/((1+'Instruktion Kostnad nytta'!$C$37)^CI$1))</f>
        <v>49.703797572377269</v>
      </c>
      <c r="CJ361" s="45">
        <f>((($B361*2.71^(CJ$1*$N361)*($D361/1000)*($O361+$P361)/$D361))/((1+'Instruktion Kostnad nytta'!$C$37)^CJ$1))</f>
        <v>50.208642430051853</v>
      </c>
      <c r="CK361" s="45">
        <f>((($B361*2.71^(CK$1*$N361)*($D361/1000)*($O361+$P361)/$D361))/((1+'Instruktion Kostnad nytta'!$C$37)^CK$1))</f>
        <v>50.718615031334977</v>
      </c>
      <c r="CL361" s="45">
        <f>((($B361*2.71^(CL$1*$N361)*($D361/1000)*($O361+$P361)/$D361))/((1+'Instruktion Kostnad nytta'!$C$37)^CL$1))</f>
        <v>51.233767459067714</v>
      </c>
      <c r="CM361" s="45">
        <f>((($B361*2.71^(CM$1*$N361)*($D361/1000)*($O361+$P361)/$D361))/((1+'Instruktion Kostnad nytta'!$C$37)^CM$1))</f>
        <v>51.754152325100151</v>
      </c>
      <c r="CN361" s="45">
        <f>((($B361*2.71^(CN$1*$N361)*($D361/1000)*($O361+$P361)/$D361))/((1+'Instruktion Kostnad nytta'!$C$37)^CN$1))</f>
        <v>52.279822775664641</v>
      </c>
      <c r="CO361" s="45">
        <f>((($B361*2.71^(CO$1*$N361)*($D361/1000)*($O361+$P361)/$D361))/((1+'Instruktion Kostnad nytta'!$C$37)^CO$1))</f>
        <v>52.81083249680313</v>
      </c>
      <c r="CP361" s="45">
        <f>((($B361*2.71^(CP$1*$N361)*($D361/1000)*($O361+$P361)/$D361))/((1+'Instruktion Kostnad nytta'!$C$37)^CP$1))</f>
        <v>53.34723571985068</v>
      </c>
      <c r="CQ361" s="45">
        <f>((($B361*2.71^(CQ$1*$N361)*($D361/1000)*($O361+$P361)/$D361))/((1+'Instruktion Kostnad nytta'!$C$37)^CQ$1))</f>
        <v>53.889087226973508</v>
      </c>
      <c r="CR361" s="45">
        <f>((($B361*2.71^(CR$1*$N361)*($D361/1000)*($O361+$P361)/$D361))/((1+'Instruktion Kostnad nytta'!$C$37)^CR$1))</f>
        <v>54.436442356764182</v>
      </c>
      <c r="CS361" s="45">
        <f>((($B361*2.71^(CS$1*$N361)*($D361/1000)*($O361+$P361)/$D361))/((1+'Instruktion Kostnad nytta'!$C$37)^CS$1))</f>
        <v>54.989357009892906</v>
      </c>
      <c r="CT361" s="45">
        <f>((($B361*2.71^(CT$1*$N361)*($D361/1000)*($O361+$P361)/$D361))/((1+'Instruktion Kostnad nytta'!$C$37)^CT$1))</f>
        <v>55.547887654816996</v>
      </c>
      <c r="CU361" s="45">
        <f>((($B361*2.71^(CU$1*$N361)*($D361/1000)*($O361+$P361)/$D361))/((1+'Instruktion Kostnad nytta'!$C$37)^CU$1))</f>
        <v>56.112091333547696</v>
      </c>
      <c r="CV361" s="45">
        <f>((($B361*2.71^(CV$1*$N361)*($D361/1000)*($O361+$P361)/$D361))/((1+'Instruktion Kostnad nytta'!$C$37)^CV$1))</f>
        <v>56.682025667475763</v>
      </c>
      <c r="CW361" s="45">
        <f>((($B361*2.71^(CW$1*$N361)*($D361/1000)*($O361+$P361)/$D361))/((1+'Instruktion Kostnad nytta'!$C$37)^CW$1))</f>
        <v>57.257748863256467</v>
      </c>
      <c r="CX361" s="45">
        <f>((($B361*2.71^(CX$1*$N361)*($D361/1000)*($O361+$P361)/$D361))/((1+'Instruktion Kostnad nytta'!$C$37)^CX$1))</f>
        <v>57.83931971875387</v>
      </c>
      <c r="CY361" s="45">
        <f>((($B361*2.71^(CY$1*$N361)*($D361/1000)*($O361+$P361)/$D361))/((1+'Instruktion Kostnad nytta'!$C$37)^CY$1))</f>
        <v>58.426797629046156</v>
      </c>
      <c r="CZ361" s="45">
        <f>((($B361*2.71^(CZ$1*$N361)*($D361/1000)*($O361+$P361)/$D361))/((1+'Instruktion Kostnad nytta'!$C$37)^CZ$1))</f>
        <v>59.020242592491172</v>
      </c>
      <c r="DA361" s="45">
        <f>((($B361*2.71^(DA$1*$N361)*($D361/1000)*($O361+$P361)/$D361))/((1+'Instruktion Kostnad nytta'!$C$37)^DA$1))</f>
        <v>59.61971521685431</v>
      </c>
      <c r="DB361" s="45">
        <f>((($B361*2.71^(DB$1*$N361)*($D361/1000)*($O361+$P361)/$D361))/((1+'Instruktion Kostnad nytta'!$C$37)^DB$1))</f>
        <v>60.225276725498077</v>
      </c>
      <c r="DC361" s="45">
        <f>((($B361*2.71^(DC$1*$N361)*($D361/1000)*($O361+$P361)/$D361))/((1+'Instruktion Kostnad nytta'!$C$37)^DC$1))</f>
        <v>60.836988963634859</v>
      </c>
      <c r="DD361" s="45">
        <f>((($B361*2.71^(DD$1*$N361)*($D361/1000)*($O361+$P361)/$D361))/((1+'Instruktion Kostnad nytta'!$C$37)^DD$1))</f>
        <v>61.454914404643155</v>
      </c>
      <c r="DE361" s="45">
        <f>((($B361*2.71^(DE$1*$N361)*($D361/1000)*($O361+$P361)/$D361))/((1+'Instruktion Kostnad nytta'!$C$37)^DE$1))</f>
        <v>62.079116156447682</v>
      </c>
      <c r="DF361" s="45">
        <f>((($B361*2.71^(DF$1*$N361)*($D361/1000)*($O361+$P361)/$D361))/((1+'Instruktion Kostnad nytta'!$C$37)^DF$1))</f>
        <v>62.70965796796483</v>
      </c>
      <c r="DG361" s="45">
        <f>((($B361*2.71^(DG$1*$N361)*($D361/1000)*($O361+$P361)/$D361))/((1+'Instruktion Kostnad nytta'!$C$37)^DG$1))</f>
        <v>63.346604235612872</v>
      </c>
      <c r="DH361" s="45">
        <f>((($B361*2.71^(DH$1*$N361)*($D361/1000)*($O361+$P361)/$D361))/((1+'Instruktion Kostnad nytta'!$C$37)^DH$1))</f>
        <v>63.990020009889072</v>
      </c>
      <c r="DI361" s="45">
        <f>((($B361*2.71^(DI$1*$N361)*($D361/1000)*($O361+$P361)/$D361))/((1+'Instruktion Kostnad nytta'!$C$37)^DI$1))</f>
        <v>64.639971002012857</v>
      </c>
      <c r="DJ361" s="45">
        <f>((($B361*2.71^(DJ$1*$N361)*($D361/1000)*($O361+$P361)/$D361))/((1+'Instruktion Kostnad nytta'!$C$37)^DJ$1))</f>
        <v>65.296523590637122</v>
      </c>
      <c r="DK361" s="45">
        <f>((($B361*2.71^(DK$1*$N361)*($D361/1000)*($O361+$P361)/$D361))/((1+'Instruktion Kostnad nytta'!$C$37)^DK$1))</f>
        <v>65.959744828627237</v>
      </c>
      <c r="DL361" s="45">
        <f>((($B361*2.71^(DL$1*$N361)*($D361/1000)*($O361+$P361)/$D361))/((1+'Instruktion Kostnad nytta'!$C$37)^DL$1))</f>
        <v>66.629702449909004</v>
      </c>
      <c r="DM361" s="45">
        <f>((($B361*2.71^(DM$1*$N361)*($D361/1000)*($O361+$P361)/$D361))/((1+'Instruktion Kostnad nytta'!$C$37)^DM$1))</f>
        <v>67.306464876386457</v>
      </c>
      <c r="DN361" s="45">
        <f>((($B361*2.71^(DN$1*$N361)*($D361/1000)*($O361+$P361)/$D361))/((1+'Instruktion Kostnad nytta'!$C$37)^DN$1))</f>
        <v>67.990101224929418</v>
      </c>
      <c r="DO361" s="45">
        <f>((($B361*2.71^(DO$1*$N361)*($D361/1000)*($O361+$P361)/$D361))/((1+'Instruktion Kostnad nytta'!$C$37)^DO$1))</f>
        <v>68.680681314432647</v>
      </c>
      <c r="DP361" s="45">
        <f>((($B361*2.71^(DP$1*$N361)*($D361/1000)*($O361+$P361)/$D361))/((1+'Instruktion Kostnad nytta'!$C$37)^DP$1))</f>
        <v>69.378275672946003</v>
      </c>
      <c r="DQ361" s="45">
        <f>((($B361*2.71^(DQ$1*$N361)*($D361/1000)*($O361+$P361)/$D361))/((1+'Instruktion Kostnad nytta'!$C$37)^DQ$1))</f>
        <v>70.082955544877592</v>
      </c>
      <c r="DR361" s="45">
        <f>((($B361*2.71^(DR$1*$N361)*($D361/1000)*($O361+$P361)/$D361))/((1+'Instruktion Kostnad nytta'!$C$37)^DR$1))</f>
        <v>70.794792898269904</v>
      </c>
      <c r="DS361" s="45">
        <f>((($B361*2.71^(DS$1*$N361)*($D361/1000)*($O361+$P361)/$D361))/((1+'Instruktion Kostnad nytta'!$C$37)^DS$1))</f>
        <v>71.513860432149713</v>
      </c>
      <c r="DT361" s="45">
        <f>((($B361*2.71^(DT$1*$N361)*($D361/1000)*($O361+$P361)/$D361))/((1+'Instruktion Kostnad nytta'!$C$37)^DT$1))</f>
        <v>72.240231583952706</v>
      </c>
      <c r="DU361" s="45">
        <f>((($B361*2.71^(DU$1*$N361)*($D361/1000)*($O361+$P361)/$D361))/((1+'Instruktion Kostnad nytta'!$C$37)^DU$1))</f>
        <v>72.973980537023593</v>
      </c>
      <c r="DV361" s="45">
        <f>((($B361*2.71^(DV$1*$N361)*($D361/1000)*($O361+$P361)/$D361))/((1+'Instruktion Kostnad nytta'!$C$37)^DV$1))</f>
        <v>73.715182228192504</v>
      </c>
      <c r="DW361" s="45">
        <f>((($B361*2.71^(DW$1*$N361)*($D361/1000)*($O361+$P361)/$D361))/((1+'Instruktion Kostnad nytta'!$C$37)^DW$1))</f>
        <v>74.463912355427894</v>
      </c>
      <c r="DX361" s="45">
        <f>((($B361*2.71^(DX$1*$N361)*($D361/1000)*($O361+$P361)/$D361))/((1+'Instruktion Kostnad nytta'!$C$37)^DX$1))</f>
        <v>75.220247385567816</v>
      </c>
      <c r="DY361" s="45">
        <f>((($B361*2.71^(DY$1*$N361)*($D361/1000)*($O361+$P361)/$D361))/((1+'Instruktion Kostnad nytta'!$C$37)^DY$1))</f>
        <v>75.984264562128971</v>
      </c>
      <c r="DZ361" s="45">
        <f>((($B361*2.71^(DZ$1*$N361)*($D361/1000)*($O361+$P361)/$D361))/((1+'Instruktion Kostnad nytta'!$C$37)^DZ$1))</f>
        <v>76.756041913195887</v>
      </c>
      <c r="EA361" s="45">
        <f>((($B361*2.71^(EA$1*$N361)*($D361/1000)*($O361+$P361)/$D361))/((1+'Instruktion Kostnad nytta'!$C$37)^EA$1))</f>
        <v>77.535658259389692</v>
      </c>
      <c r="EB361" s="45">
        <f>((($B361*2.71^(EB$1*$N361)*($D361/1000)*($O361+$P361)/$D361))/((1+'Instruktion Kostnad nytta'!$C$37)^EB$1))</f>
        <v>78.323193221917847</v>
      </c>
      <c r="EC361" s="45">
        <f>((($B361*2.71^(EC$1*$N361)*($D361/1000)*($O361+$P361)/$D361))/((1+'Instruktion Kostnad nytta'!$C$37)^EC$1))</f>
        <v>79.118727230705829</v>
      </c>
      <c r="ED361" s="45">
        <f>((($B361*2.71^(ED$1*$N361)*($D361/1000)*($O361+$P361)/$D361))/((1+'Instruktion Kostnad nytta'!$C$37)^ED$1))</f>
        <v>79.92234153261137</v>
      </c>
      <c r="EE361" s="45">
        <f>((($B361*2.71^(EE$1*$N361)*($D361/1000)*($O361+$P361)/$D361))/((1+'Instruktion Kostnad nytta'!$C$37)^EE$1))</f>
        <v>80.734118199722133</v>
      </c>
      <c r="EF361" s="45">
        <f>((($B361*2.71^(EF$1*$N361)*($D361/1000)*($O361+$P361)/$D361))/((1+'Instruktion Kostnad nytta'!$C$37)^EF$1))</f>
        <v>81.554140137737463</v>
      </c>
      <c r="EG361" s="45">
        <f>((($B361*2.71^(EG$1*$N361)*($D361/1000)*($O361+$P361)/$D361))/((1+'Instruktion Kostnad nytta'!$C$37)^EG$1))</f>
        <v>82.382491094435622</v>
      </c>
      <c r="EH361" s="45">
        <f>((($B361*2.71^(EH$1*$N361)*($D361/1000)*($O361+$P361)/$D361))/((1+'Instruktion Kostnad nytta'!$C$37)^EH$1))</f>
        <v>83.219255668226751</v>
      </c>
      <c r="EI361" s="45">
        <f>((($B361*2.71^(EI$1*$N361)*($D361/1000)*($O361+$P361)/$D361))/((1+'Instruktion Kostnad nytta'!$C$37)^EI$1))</f>
        <v>84.064519316792683</v>
      </c>
      <c r="EJ361" s="45">
        <f>((($B361*2.71^(EJ$1*$N361)*($D361/1000)*($O361+$P361)/$D361))/((1+'Instruktion Kostnad nytta'!$C$37)^EJ$1))</f>
        <v>84.918368365814985</v>
      </c>
      <c r="EK361" s="45">
        <f>((($B361*2.71^(EK$1*$N361)*($D361/1000)*($O361+$P361)/$D361))/((1+'Instruktion Kostnad nytta'!$C$37)^EK$1))</f>
        <v>85.780890017790796</v>
      </c>
      <c r="EL361" s="45">
        <f>((($B361*2.71^(EL$1*$N361)*($D361/1000)*($O361+$P361)/$D361))/((1+'Instruktion Kostnad nytta'!$C$37)^EL$1))</f>
        <v>86.65217236093919</v>
      </c>
    </row>
    <row r="362" spans="1:142" x14ac:dyDescent="0.25">
      <c r="A362" s="41">
        <v>364</v>
      </c>
      <c r="B362" s="59">
        <v>0.5</v>
      </c>
      <c r="C362" s="59">
        <v>15</v>
      </c>
      <c r="D362" s="60">
        <v>80</v>
      </c>
      <c r="E362" s="59">
        <v>1965</v>
      </c>
      <c r="F362" s="59" t="s">
        <v>98</v>
      </c>
      <c r="G362" s="59">
        <v>127</v>
      </c>
      <c r="H362" s="59" t="s">
        <v>46</v>
      </c>
      <c r="I362" s="59">
        <v>8</v>
      </c>
      <c r="J362" s="41">
        <v>0</v>
      </c>
      <c r="K362" s="41" t="s">
        <v>239</v>
      </c>
      <c r="L362" s="48">
        <f>'Instruktion Kostnad nytta'!C$19/D362+IF((IF(F362="A",'Instruktion Kostnad nytta'!C$25,0)+IF(G362&lt;500,'Instruktion Kostnad nytta'!C$20,('Instruktion Kostnad nytta'!C$20+'Instruktion Kostnad nytta'!C$21))+IF(G362&lt;700,0,('Instruktion Kostnad nytta'!C$22-'Instruktion Kostnad nytta'!C$21))+I362*'Instruktion Kostnad nytta'!C$23/D362)&lt;3000,3000,(IF(F362="A",'Instruktion Kostnad nytta'!C$25,0)+IF(G362&lt;500,'Instruktion Kostnad nytta'!C$20,('Instruktion Kostnad nytta'!C$20+'Instruktion Kostnad nytta'!C$21))+IF(G362&lt;700,0,('Instruktion Kostnad nytta'!C$22-'Instruktion Kostnad nytta'!C$21))+I362*'Instruktion Kostnad nytta'!C$23/D362))</f>
        <v>6875</v>
      </c>
      <c r="M362" s="50">
        <f t="shared" si="15"/>
        <v>6.25</v>
      </c>
      <c r="N362" s="49">
        <f>IF(H362="Gråjärn",'Instruktion Kostnad nytta'!C$32,IF(H362="segjärn",'Instruktion Kostnad nytta'!C$33,IF(H362="PVC",'Instruktion Kostnad nytta'!C$34,IF(H362="PE",'Instruktion Kostnad nytta'!C$35,IF(H362="ST",'Instruktion Kostnad nytta'!C$36,0)))))</f>
        <v>0.03</v>
      </c>
      <c r="O362" s="48">
        <f>IF(G362&lt;200,'Instruktion Kostnad nytta'!C$28,(IF(G362&lt;500,'Instruktion Kostnad nytta'!C$29,'Instruktion Kostnad nytta'!C$30)))</f>
        <v>45000</v>
      </c>
      <c r="P362" s="47">
        <v>4000</v>
      </c>
      <c r="Q362" s="46">
        <f t="shared" si="16"/>
        <v>-429.79509409760863</v>
      </c>
      <c r="R362" s="45">
        <f t="shared" si="17"/>
        <v>-6586.3040142958916</v>
      </c>
      <c r="S362" s="45">
        <f>((($B362*2.71^(S$1*$N362)*($D362/1000)*($O362+$P362)/$D362))/((1+'Instruktion Kostnad nytta'!$C$37)^S$1))</f>
        <v>25.000223905593113</v>
      </c>
      <c r="T362" s="45">
        <f>((($B362*2.71^(T$1*$N362)*($D362/1000)*($O362+$P362)/$D362))/((1+'Instruktion Kostnad nytta'!$C$37)^T$1))</f>
        <v>25.254152882771844</v>
      </c>
      <c r="U362" s="45">
        <f>((($B362*2.71^(U$1*$N362)*($D362/1000)*($O362+$P362)/$D362))/((1+'Instruktion Kostnad nytta'!$C$37)^U$1))</f>
        <v>25.510661033868949</v>
      </c>
      <c r="V362" s="45">
        <f>((($B362*2.71^(V$1*$N362)*($D362/1000)*($O362+$P362)/$D362))/((1+'Instruktion Kostnad nytta'!$C$37)^V$1))</f>
        <v>25.769774555729619</v>
      </c>
      <c r="W362" s="45">
        <f>((($B362*2.71^(W$1*$N362)*($D362/1000)*($O362+$P362)/$D362))/((1+'Instruktion Kostnad nytta'!$C$37)^W$1))</f>
        <v>26.031519911282167</v>
      </c>
      <c r="X362" s="45">
        <f>((($B362*2.71^(X$1*$N362)*($D362/1000)*($O362+$P362)/$D362))/((1+'Instruktion Kostnad nytta'!$C$37)^X$1))</f>
        <v>26.295923832240685</v>
      </c>
      <c r="Y362" s="45">
        <f>((($B362*2.71^(Y$1*$N362)*($D362/1000)*($O362+$P362)/$D362))/((1+'Instruktion Kostnad nytta'!$C$37)^Y$1))</f>
        <v>26.563013321835086</v>
      </c>
      <c r="Z362" s="45">
        <f>((($B362*2.71^(Z$1*$N362)*($D362/1000)*($O362+$P362)/$D362))/((1+'Instruktion Kostnad nytta'!$C$37)^Z$1))</f>
        <v>26.832815657568947</v>
      </c>
      <c r="AA362" s="45">
        <f>((($B362*2.71^(AA$1*$N362)*($D362/1000)*($O362+$P362)/$D362))/((1+'Instruktion Kostnad nytta'!$C$37)^AA$1))</f>
        <v>27.1053583940053</v>
      </c>
      <c r="AB362" s="45">
        <f>((($B362*2.71^(AB$1*$N362)*($D362/1000)*($O362+$P362)/$D362))/((1+'Instruktion Kostnad nytta'!$C$37)^AB$1))</f>
        <v>27.380669365580751</v>
      </c>
      <c r="AC362" s="45">
        <f>((($B362*2.71^(AC$1*$N362)*($D362/1000)*($O362+$P362)/$D362))/((1+'Instruktion Kostnad nytta'!$C$37)^AC$1))</f>
        <v>27.658776689448164</v>
      </c>
      <c r="AD362" s="45">
        <f>((($B362*2.71^(AD$1*$N362)*($D362/1000)*($O362+$P362)/$D362))/((1+'Instruktion Kostnad nytta'!$C$37)^AD$1))</f>
        <v>27.939708768348279</v>
      </c>
      <c r="AE362" s="45">
        <f>((($B362*2.71^(AE$1*$N362)*($D362/1000)*($O362+$P362)/$D362))/((1+'Instruktion Kostnad nytta'!$C$37)^AE$1))</f>
        <v>28.223494293510345</v>
      </c>
      <c r="AF362" s="45">
        <f>((($B362*2.71^(AF$1*$N362)*($D362/1000)*($O362+$P362)/$D362))/((1+'Instruktion Kostnad nytta'!$C$37)^AF$1))</f>
        <v>28.510162247582453</v>
      </c>
      <c r="AG362" s="45">
        <f>((($B362*2.71^(AG$1*$N362)*($D362/1000)*($O362+$P362)/$D362))/((1+'Instruktion Kostnad nytta'!$C$37)^AG$1))</f>
        <v>28.799741907591361</v>
      </c>
      <c r="AH362" s="45">
        <f>((($B362*2.71^(AH$1*$N362)*($D362/1000)*($O362+$P362)/$D362))/((1+'Instruktion Kostnad nytta'!$C$37)^AH$1))</f>
        <v>29.092262847932609</v>
      </c>
      <c r="AI362" s="45">
        <f>((($B362*2.71^(AI$1*$N362)*($D362/1000)*($O362+$P362)/$D362))/((1+'Instruktion Kostnad nytta'!$C$37)^AI$1))</f>
        <v>29.38775494339091</v>
      </c>
      <c r="AJ362" s="45">
        <f>((($B362*2.71^(AJ$1*$N362)*($D362/1000)*($O362+$P362)/$D362))/((1+'Instruktion Kostnad nytta'!$C$37)^AJ$1))</f>
        <v>29.686248372191148</v>
      </c>
      <c r="AK362" s="45">
        <f>((($B362*2.71^(AK$1*$N362)*($D362/1000)*($O362+$P362)/$D362))/((1+'Instruktion Kostnad nytta'!$C$37)^AK$1))</f>
        <v>29.987773619080546</v>
      </c>
      <c r="AL362" s="45">
        <f>((($B362*2.71^(AL$1*$N362)*($D362/1000)*($O362+$P362)/$D362))/((1+'Instruktion Kostnad nytta'!$C$37)^AL$1))</f>
        <v>30.292361478441951</v>
      </c>
      <c r="AM362" s="45">
        <f>((($B362*2.71^(AM$1*$N362)*($D362/1000)*($O362+$P362)/$D362))/((1+'Instruktion Kostnad nytta'!$C$37)^AM$1))</f>
        <v>30.600043057438853</v>
      </c>
      <c r="AN362" s="45">
        <f>((($B362*2.71^(AN$1*$N362)*($D362/1000)*($O362+$P362)/$D362))/((1+'Instruktion Kostnad nytta'!$C$37)^AN$1))</f>
        <v>30.91084977919234</v>
      </c>
      <c r="AO362" s="45">
        <f>((($B362*2.71^(AO$1*$N362)*($D362/1000)*($O362+$P362)/$D362))/((1+'Instruktion Kostnad nytta'!$C$37)^AO$1))</f>
        <v>31.224813385990259</v>
      </c>
      <c r="AP362" s="45">
        <f>((($B362*2.71^(AP$1*$N362)*($D362/1000)*($O362+$P362)/$D362))/((1+'Instruktion Kostnad nytta'!$C$37)^AP$1))</f>
        <v>31.541965942529057</v>
      </c>
      <c r="AQ362" s="45">
        <f>((($B362*2.71^(AQ$1*$N362)*($D362/1000)*($O362+$P362)/$D362))/((1+'Instruktion Kostnad nytta'!$C$37)^AQ$1))</f>
        <v>31.862339839188468</v>
      </c>
      <c r="AR362" s="45">
        <f>((($B362*2.71^(AR$1*$N362)*($D362/1000)*($O362+$P362)/$D362))/((1+'Instruktion Kostnad nytta'!$C$37)^AR$1))</f>
        <v>32.185967795339536</v>
      </c>
      <c r="AS362" s="45">
        <f>((($B362*2.71^(AS$1*$N362)*($D362/1000)*($O362+$P362)/$D362))/((1+'Instruktion Kostnad nytta'!$C$37)^AS$1))</f>
        <v>32.512882862686169</v>
      </c>
      <c r="AT362" s="45">
        <f>((($B362*2.71^(AT$1*$N362)*($D362/1000)*($O362+$P362)/$D362))/((1+'Instruktion Kostnad nytta'!$C$37)^AT$1))</f>
        <v>32.843118428640715</v>
      </c>
      <c r="AU362" s="45">
        <f>((($B362*2.71^(AU$1*$N362)*($D362/1000)*($O362+$P362)/$D362))/((1+'Instruktion Kostnad nytta'!$C$37)^AU$1))</f>
        <v>33.176708219733698</v>
      </c>
      <c r="AV362" s="45">
        <f>((($B362*2.71^(AV$1*$N362)*($D362/1000)*($O362+$P362)/$D362))/((1+'Instruktion Kostnad nytta'!$C$37)^AV$1))</f>
        <v>33.513686305058343</v>
      </c>
      <c r="AW362" s="45">
        <f>((($B362*2.71^(AW$1*$N362)*($D362/1000)*($O362+$P362)/$D362))/((1+'Instruktion Kostnad nytta'!$C$37)^AW$1))</f>
        <v>33.854087099749947</v>
      </c>
      <c r="AX362" s="45">
        <f>((($B362*2.71^(AX$1*$N362)*($D362/1000)*($O362+$P362)/$D362))/((1+'Instruktion Kostnad nytta'!$C$37)^AX$1))</f>
        <v>34.197945368500726</v>
      </c>
      <c r="AY362" s="45">
        <f>((($B362*2.71^(AY$1*$N362)*($D362/1000)*($O362+$P362)/$D362))/((1+'Instruktion Kostnad nytta'!$C$37)^AY$1))</f>
        <v>34.545296229110207</v>
      </c>
      <c r="AZ362" s="45">
        <f>((($B362*2.71^(AZ$1*$N362)*($D362/1000)*($O362+$P362)/$D362))/((1+'Instruktion Kostnad nytta'!$C$37)^AZ$1))</f>
        <v>34.896175156071806</v>
      </c>
      <c r="BA362" s="45">
        <f>((($B362*2.71^(BA$1*$N362)*($D362/1000)*($O362+$P362)/$D362))/((1+'Instruktion Kostnad nytta'!$C$37)^BA$1))</f>
        <v>35.250617984195777</v>
      </c>
      <c r="BB362" s="45">
        <f>((($B362*2.71^(BB$1*$N362)*($D362/1000)*($O362+$P362)/$D362))/((1+'Instruktion Kostnad nytta'!$C$37)^BB$1))</f>
        <v>35.608660912269002</v>
      </c>
      <c r="BC362" s="45">
        <f>((($B362*2.71^(BC$1*$N362)*($D362/1000)*($O362+$P362)/$D362))/((1+'Instruktion Kostnad nytta'!$C$37)^BC$1))</f>
        <v>35.970340506751896</v>
      </c>
      <c r="BD362" s="45">
        <f>((($B362*2.71^(BD$1*$N362)*($D362/1000)*($O362+$P362)/$D362))/((1+'Instruktion Kostnad nytta'!$C$37)^BD$1))</f>
        <v>36.335693705512931</v>
      </c>
      <c r="BE362" s="45">
        <f>((($B362*2.71^(BE$1*$N362)*($D362/1000)*($O362+$P362)/$D362))/((1+'Instruktion Kostnad nytta'!$C$37)^BE$1))</f>
        <v>36.704757821600943</v>
      </c>
      <c r="BF362" s="45">
        <f>((($B362*2.71^(BF$1*$N362)*($D362/1000)*($O362+$P362)/$D362))/((1+'Instruktion Kostnad nytta'!$C$37)^BF$1))</f>
        <v>37.077570547056048</v>
      </c>
      <c r="BG362" s="45">
        <f>((($B362*2.71^(BG$1*$N362)*($D362/1000)*($O362+$P362)/$D362))/((1+'Instruktion Kostnad nytta'!$C$37)^BG$1))</f>
        <v>37.454169956758932</v>
      </c>
      <c r="BH362" s="45">
        <f>((($B362*2.71^(BH$1*$N362)*($D362/1000)*($O362+$P362)/$D362))/((1+'Instruktion Kostnad nytta'!$C$37)^BH$1))</f>
        <v>37.83459451231942</v>
      </c>
      <c r="BI362" s="45">
        <f>((($B362*2.71^(BI$1*$N362)*($D362/1000)*($O362+$P362)/$D362))/((1+'Instruktion Kostnad nytta'!$C$37)^BI$1))</f>
        <v>38.218883066004558</v>
      </c>
      <c r="BJ362" s="45">
        <f>((($B362*2.71^(BJ$1*$N362)*($D362/1000)*($O362+$P362)/$D362))/((1+'Instruktion Kostnad nytta'!$C$37)^BJ$1))</f>
        <v>38.607074864706519</v>
      </c>
      <c r="BK362" s="45">
        <f>((($B362*2.71^(BK$1*$N362)*($D362/1000)*($O362+$P362)/$D362))/((1+'Instruktion Kostnad nytta'!$C$37)^BK$1))</f>
        <v>38.999209553950806</v>
      </c>
      <c r="BL362" s="45">
        <f>((($B362*2.71^(BL$1*$N362)*($D362/1000)*($O362+$P362)/$D362))/((1+'Instruktion Kostnad nytta'!$C$37)^BL$1))</f>
        <v>39.39532718194527</v>
      </c>
      <c r="BM362" s="45">
        <f>((($B362*2.71^(BM$1*$N362)*($D362/1000)*($O362+$P362)/$D362))/((1+'Instruktion Kostnad nytta'!$C$37)^BM$1))</f>
        <v>39.795468203670062</v>
      </c>
      <c r="BN362" s="45">
        <f>((($B362*2.71^(BN$1*$N362)*($D362/1000)*($O362+$P362)/$D362))/((1+'Instruktion Kostnad nytta'!$C$37)^BN$1))</f>
        <v>40.199673485009399</v>
      </c>
      <c r="BO362" s="45">
        <f>((($B362*2.71^(BO$1*$N362)*($D362/1000)*($O362+$P362)/$D362))/((1+'Instruktion Kostnad nytta'!$C$37)^BO$1))</f>
        <v>40.607984306925012</v>
      </c>
      <c r="BP362" s="45">
        <f>((($B362*2.71^(BP$1*$N362)*($D362/1000)*($O362+$P362)/$D362))/((1+'Instruktion Kostnad nytta'!$C$37)^BP$1))</f>
        <v>41.020442369672224</v>
      </c>
      <c r="BQ362" s="45">
        <f>((($B362*2.71^(BQ$1*$N362)*($D362/1000)*($O362+$P362)/$D362))/((1+'Instruktion Kostnad nytta'!$C$37)^BQ$1))</f>
        <v>41.437089797058633</v>
      </c>
      <c r="BR362" s="45">
        <f>((($B362*2.71^(BR$1*$N362)*($D362/1000)*($O362+$P362)/$D362))/((1+'Instruktion Kostnad nytta'!$C$37)^BR$1))</f>
        <v>41.857969140746285</v>
      </c>
      <c r="BS362" s="45">
        <f>((($B362*2.71^(BS$1*$N362)*($D362/1000)*($O362+$P362)/$D362))/((1+'Instruktion Kostnad nytta'!$C$37)^BS$1))</f>
        <v>42.283123384597289</v>
      </c>
      <c r="BT362" s="45">
        <f>((($B362*2.71^(BT$1*$N362)*($D362/1000)*($O362+$P362)/$D362))/((1+'Instruktion Kostnad nytta'!$C$37)^BT$1))</f>
        <v>42.712595949063832</v>
      </c>
      <c r="BU362" s="45">
        <f>((($B362*2.71^(BU$1*$N362)*($D362/1000)*($O362+$P362)/$D362))/((1+'Instruktion Kostnad nytta'!$C$37)^BU$1))</f>
        <v>43.146430695622549</v>
      </c>
      <c r="BV362" s="45">
        <f>((($B362*2.71^(BV$1*$N362)*($D362/1000)*($O362+$P362)/$D362))/((1+'Instruktion Kostnad nytta'!$C$37)^BV$1))</f>
        <v>43.584671931254093</v>
      </c>
      <c r="BW362" s="45">
        <f>((($B362*2.71^(BW$1*$N362)*($D362/1000)*($O362+$P362)/$D362))/((1+'Instruktion Kostnad nytta'!$C$37)^BW$1))</f>
        <v>44.02736441296814</v>
      </c>
      <c r="BX362" s="45">
        <f>((($B362*2.71^(BX$1*$N362)*($D362/1000)*($O362+$P362)/$D362))/((1+'Instruktion Kostnad nytta'!$C$37)^BX$1))</f>
        <v>44.474553352374357</v>
      </c>
      <c r="BY362" s="45">
        <f>((($B362*2.71^(BY$1*$N362)*($D362/1000)*($O362+$P362)/$D362))/((1+'Instruktion Kostnad nytta'!$C$37)^BY$1))</f>
        <v>44.926284420299801</v>
      </c>
      <c r="BZ362" s="45">
        <f>((($B362*2.71^(BZ$1*$N362)*($D362/1000)*($O362+$P362)/$D362))/((1+'Instruktion Kostnad nytta'!$C$37)^BZ$1))</f>
        <v>45.382603751453274</v>
      </c>
      <c r="CA362" s="45">
        <f>((($B362*2.71^(CA$1*$N362)*($D362/1000)*($O362+$P362)/$D362))/((1+'Instruktion Kostnad nytta'!$C$37)^CA$1))</f>
        <v>45.843557949136923</v>
      </c>
      <c r="CB362" s="45">
        <f>((($B362*2.71^(CB$1*$N362)*($D362/1000)*($O362+$P362)/$D362))/((1+'Instruktion Kostnad nytta'!$C$37)^CB$1))</f>
        <v>46.309194090005803</v>
      </c>
      <c r="CC362" s="45">
        <f>((($B362*2.71^(CC$1*$N362)*($D362/1000)*($O362+$P362)/$D362))/((1+'Instruktion Kostnad nytta'!$C$37)^CC$1))</f>
        <v>46.779559728875739</v>
      </c>
      <c r="CD362" s="45">
        <f>((($B362*2.71^(CD$1*$N362)*($D362/1000)*($O362+$P362)/$D362))/((1+'Instruktion Kostnad nytta'!$C$37)^CD$1))</f>
        <v>47.254702903580153</v>
      </c>
      <c r="CE362" s="45">
        <f>((($B362*2.71^(CE$1*$N362)*($D362/1000)*($O362+$P362)/$D362))/((1+'Instruktion Kostnad nytta'!$C$37)^CE$1))</f>
        <v>47.734672139875926</v>
      </c>
      <c r="CF362" s="45">
        <f>((($B362*2.71^(CF$1*$N362)*($D362/1000)*($O362+$P362)/$D362))/((1+'Instruktion Kostnad nytta'!$C$37)^CF$1))</f>
        <v>48.219516456399383</v>
      </c>
      <c r="CG362" s="45">
        <f>((($B362*2.71^(CG$1*$N362)*($D362/1000)*($O362+$P362)/$D362))/((1+'Instruktion Kostnad nytta'!$C$37)^CG$1))</f>
        <v>48.709285369672486</v>
      </c>
      <c r="CH362" s="45">
        <f>((($B362*2.71^(CH$1*$N362)*($D362/1000)*($O362+$P362)/$D362))/((1+'Instruktion Kostnad nytta'!$C$37)^CH$1))</f>
        <v>49.204028899159844</v>
      </c>
      <c r="CI362" s="45">
        <f>((($B362*2.71^(CI$1*$N362)*($D362/1000)*($O362+$P362)/$D362))/((1+'Instruktion Kostnad nytta'!$C$37)^CI$1))</f>
        <v>49.703797572377269</v>
      </c>
      <c r="CJ362" s="45">
        <f>((($B362*2.71^(CJ$1*$N362)*($D362/1000)*($O362+$P362)/$D362))/((1+'Instruktion Kostnad nytta'!$C$37)^CJ$1))</f>
        <v>50.208642430051853</v>
      </c>
      <c r="CK362" s="45">
        <f>((($B362*2.71^(CK$1*$N362)*($D362/1000)*($O362+$P362)/$D362))/((1+'Instruktion Kostnad nytta'!$C$37)^CK$1))</f>
        <v>50.718615031334977</v>
      </c>
      <c r="CL362" s="45">
        <f>((($B362*2.71^(CL$1*$N362)*($D362/1000)*($O362+$P362)/$D362))/((1+'Instruktion Kostnad nytta'!$C$37)^CL$1))</f>
        <v>51.233767459067714</v>
      </c>
      <c r="CM362" s="45">
        <f>((($B362*2.71^(CM$1*$N362)*($D362/1000)*($O362+$P362)/$D362))/((1+'Instruktion Kostnad nytta'!$C$37)^CM$1))</f>
        <v>51.754152325100151</v>
      </c>
      <c r="CN362" s="45">
        <f>((($B362*2.71^(CN$1*$N362)*($D362/1000)*($O362+$P362)/$D362))/((1+'Instruktion Kostnad nytta'!$C$37)^CN$1))</f>
        <v>52.279822775664641</v>
      </c>
      <c r="CO362" s="45">
        <f>((($B362*2.71^(CO$1*$N362)*($D362/1000)*($O362+$P362)/$D362))/((1+'Instruktion Kostnad nytta'!$C$37)^CO$1))</f>
        <v>52.81083249680313</v>
      </c>
      <c r="CP362" s="45">
        <f>((($B362*2.71^(CP$1*$N362)*($D362/1000)*($O362+$P362)/$D362))/((1+'Instruktion Kostnad nytta'!$C$37)^CP$1))</f>
        <v>53.34723571985068</v>
      </c>
      <c r="CQ362" s="45">
        <f>((($B362*2.71^(CQ$1*$N362)*($D362/1000)*($O362+$P362)/$D362))/((1+'Instruktion Kostnad nytta'!$C$37)^CQ$1))</f>
        <v>53.889087226973508</v>
      </c>
      <c r="CR362" s="45">
        <f>((($B362*2.71^(CR$1*$N362)*($D362/1000)*($O362+$P362)/$D362))/((1+'Instruktion Kostnad nytta'!$C$37)^CR$1))</f>
        <v>54.436442356764182</v>
      </c>
      <c r="CS362" s="45">
        <f>((($B362*2.71^(CS$1*$N362)*($D362/1000)*($O362+$P362)/$D362))/((1+'Instruktion Kostnad nytta'!$C$37)^CS$1))</f>
        <v>54.989357009892906</v>
      </c>
      <c r="CT362" s="45">
        <f>((($B362*2.71^(CT$1*$N362)*($D362/1000)*($O362+$P362)/$D362))/((1+'Instruktion Kostnad nytta'!$C$37)^CT$1))</f>
        <v>55.547887654816996</v>
      </c>
      <c r="CU362" s="45">
        <f>((($B362*2.71^(CU$1*$N362)*($D362/1000)*($O362+$P362)/$D362))/((1+'Instruktion Kostnad nytta'!$C$37)^CU$1))</f>
        <v>56.112091333547696</v>
      </c>
      <c r="CV362" s="45">
        <f>((($B362*2.71^(CV$1*$N362)*($D362/1000)*($O362+$P362)/$D362))/((1+'Instruktion Kostnad nytta'!$C$37)^CV$1))</f>
        <v>56.682025667475763</v>
      </c>
      <c r="CW362" s="45">
        <f>((($B362*2.71^(CW$1*$N362)*($D362/1000)*($O362+$P362)/$D362))/((1+'Instruktion Kostnad nytta'!$C$37)^CW$1))</f>
        <v>57.257748863256467</v>
      </c>
      <c r="CX362" s="45">
        <f>((($B362*2.71^(CX$1*$N362)*($D362/1000)*($O362+$P362)/$D362))/((1+'Instruktion Kostnad nytta'!$C$37)^CX$1))</f>
        <v>57.83931971875387</v>
      </c>
      <c r="CY362" s="45">
        <f>((($B362*2.71^(CY$1*$N362)*($D362/1000)*($O362+$P362)/$D362))/((1+'Instruktion Kostnad nytta'!$C$37)^CY$1))</f>
        <v>58.426797629046156</v>
      </c>
      <c r="CZ362" s="45">
        <f>((($B362*2.71^(CZ$1*$N362)*($D362/1000)*($O362+$P362)/$D362))/((1+'Instruktion Kostnad nytta'!$C$37)^CZ$1))</f>
        <v>59.020242592491172</v>
      </c>
      <c r="DA362" s="45">
        <f>((($B362*2.71^(DA$1*$N362)*($D362/1000)*($O362+$P362)/$D362))/((1+'Instruktion Kostnad nytta'!$C$37)^DA$1))</f>
        <v>59.61971521685431</v>
      </c>
      <c r="DB362" s="45">
        <f>((($B362*2.71^(DB$1*$N362)*($D362/1000)*($O362+$P362)/$D362))/((1+'Instruktion Kostnad nytta'!$C$37)^DB$1))</f>
        <v>60.225276725498077</v>
      </c>
      <c r="DC362" s="45">
        <f>((($B362*2.71^(DC$1*$N362)*($D362/1000)*($O362+$P362)/$D362))/((1+'Instruktion Kostnad nytta'!$C$37)^DC$1))</f>
        <v>60.836988963634859</v>
      </c>
      <c r="DD362" s="45">
        <f>((($B362*2.71^(DD$1*$N362)*($D362/1000)*($O362+$P362)/$D362))/((1+'Instruktion Kostnad nytta'!$C$37)^DD$1))</f>
        <v>61.454914404643155</v>
      </c>
      <c r="DE362" s="45">
        <f>((($B362*2.71^(DE$1*$N362)*($D362/1000)*($O362+$P362)/$D362))/((1+'Instruktion Kostnad nytta'!$C$37)^DE$1))</f>
        <v>62.079116156447682</v>
      </c>
      <c r="DF362" s="45">
        <f>((($B362*2.71^(DF$1*$N362)*($D362/1000)*($O362+$P362)/$D362))/((1+'Instruktion Kostnad nytta'!$C$37)^DF$1))</f>
        <v>62.70965796796483</v>
      </c>
      <c r="DG362" s="45">
        <f>((($B362*2.71^(DG$1*$N362)*($D362/1000)*($O362+$P362)/$D362))/((1+'Instruktion Kostnad nytta'!$C$37)^DG$1))</f>
        <v>63.346604235612872</v>
      </c>
      <c r="DH362" s="45">
        <f>((($B362*2.71^(DH$1*$N362)*($D362/1000)*($O362+$P362)/$D362))/((1+'Instruktion Kostnad nytta'!$C$37)^DH$1))</f>
        <v>63.990020009889072</v>
      </c>
      <c r="DI362" s="45">
        <f>((($B362*2.71^(DI$1*$N362)*($D362/1000)*($O362+$P362)/$D362))/((1+'Instruktion Kostnad nytta'!$C$37)^DI$1))</f>
        <v>64.639971002012857</v>
      </c>
      <c r="DJ362" s="45">
        <f>((($B362*2.71^(DJ$1*$N362)*($D362/1000)*($O362+$P362)/$D362))/((1+'Instruktion Kostnad nytta'!$C$37)^DJ$1))</f>
        <v>65.296523590637122</v>
      </c>
      <c r="DK362" s="45">
        <f>((($B362*2.71^(DK$1*$N362)*($D362/1000)*($O362+$P362)/$D362))/((1+'Instruktion Kostnad nytta'!$C$37)^DK$1))</f>
        <v>65.959744828627237</v>
      </c>
      <c r="DL362" s="45">
        <f>((($B362*2.71^(DL$1*$N362)*($D362/1000)*($O362+$P362)/$D362))/((1+'Instruktion Kostnad nytta'!$C$37)^DL$1))</f>
        <v>66.629702449909004</v>
      </c>
      <c r="DM362" s="45">
        <f>((($B362*2.71^(DM$1*$N362)*($D362/1000)*($O362+$P362)/$D362))/((1+'Instruktion Kostnad nytta'!$C$37)^DM$1))</f>
        <v>67.306464876386457</v>
      </c>
      <c r="DN362" s="45">
        <f>((($B362*2.71^(DN$1*$N362)*($D362/1000)*($O362+$P362)/$D362))/((1+'Instruktion Kostnad nytta'!$C$37)^DN$1))</f>
        <v>67.990101224929418</v>
      </c>
      <c r="DO362" s="45">
        <f>((($B362*2.71^(DO$1*$N362)*($D362/1000)*($O362+$P362)/$D362))/((1+'Instruktion Kostnad nytta'!$C$37)^DO$1))</f>
        <v>68.680681314432647</v>
      </c>
      <c r="DP362" s="45">
        <f>((($B362*2.71^(DP$1*$N362)*($D362/1000)*($O362+$P362)/$D362))/((1+'Instruktion Kostnad nytta'!$C$37)^DP$1))</f>
        <v>69.378275672946003</v>
      </c>
      <c r="DQ362" s="45">
        <f>((($B362*2.71^(DQ$1*$N362)*($D362/1000)*($O362+$P362)/$D362))/((1+'Instruktion Kostnad nytta'!$C$37)^DQ$1))</f>
        <v>70.082955544877592</v>
      </c>
      <c r="DR362" s="45">
        <f>((($B362*2.71^(DR$1*$N362)*($D362/1000)*($O362+$P362)/$D362))/((1+'Instruktion Kostnad nytta'!$C$37)^DR$1))</f>
        <v>70.794792898269904</v>
      </c>
      <c r="DS362" s="45">
        <f>((($B362*2.71^(DS$1*$N362)*($D362/1000)*($O362+$P362)/$D362))/((1+'Instruktion Kostnad nytta'!$C$37)^DS$1))</f>
        <v>71.513860432149713</v>
      </c>
      <c r="DT362" s="45">
        <f>((($B362*2.71^(DT$1*$N362)*($D362/1000)*($O362+$P362)/$D362))/((1+'Instruktion Kostnad nytta'!$C$37)^DT$1))</f>
        <v>72.240231583952706</v>
      </c>
      <c r="DU362" s="45">
        <f>((($B362*2.71^(DU$1*$N362)*($D362/1000)*($O362+$P362)/$D362))/((1+'Instruktion Kostnad nytta'!$C$37)^DU$1))</f>
        <v>72.973980537023593</v>
      </c>
      <c r="DV362" s="45">
        <f>((($B362*2.71^(DV$1*$N362)*($D362/1000)*($O362+$P362)/$D362))/((1+'Instruktion Kostnad nytta'!$C$37)^DV$1))</f>
        <v>73.715182228192504</v>
      </c>
      <c r="DW362" s="45">
        <f>((($B362*2.71^(DW$1*$N362)*($D362/1000)*($O362+$P362)/$D362))/((1+'Instruktion Kostnad nytta'!$C$37)^DW$1))</f>
        <v>74.463912355427894</v>
      </c>
      <c r="DX362" s="45">
        <f>((($B362*2.71^(DX$1*$N362)*($D362/1000)*($O362+$P362)/$D362))/((1+'Instruktion Kostnad nytta'!$C$37)^DX$1))</f>
        <v>75.220247385567816</v>
      </c>
      <c r="DY362" s="45">
        <f>((($B362*2.71^(DY$1*$N362)*($D362/1000)*($O362+$P362)/$D362))/((1+'Instruktion Kostnad nytta'!$C$37)^DY$1))</f>
        <v>75.984264562128971</v>
      </c>
      <c r="DZ362" s="45">
        <f>((($B362*2.71^(DZ$1*$N362)*($D362/1000)*($O362+$P362)/$D362))/((1+'Instruktion Kostnad nytta'!$C$37)^DZ$1))</f>
        <v>76.756041913195887</v>
      </c>
      <c r="EA362" s="45">
        <f>((($B362*2.71^(EA$1*$N362)*($D362/1000)*($O362+$P362)/$D362))/((1+'Instruktion Kostnad nytta'!$C$37)^EA$1))</f>
        <v>77.535658259389692</v>
      </c>
      <c r="EB362" s="45">
        <f>((($B362*2.71^(EB$1*$N362)*($D362/1000)*($O362+$P362)/$D362))/((1+'Instruktion Kostnad nytta'!$C$37)^EB$1))</f>
        <v>78.323193221917847</v>
      </c>
      <c r="EC362" s="45">
        <f>((($B362*2.71^(EC$1*$N362)*($D362/1000)*($O362+$P362)/$D362))/((1+'Instruktion Kostnad nytta'!$C$37)^EC$1))</f>
        <v>79.118727230705829</v>
      </c>
      <c r="ED362" s="45">
        <f>((($B362*2.71^(ED$1*$N362)*($D362/1000)*($O362+$P362)/$D362))/((1+'Instruktion Kostnad nytta'!$C$37)^ED$1))</f>
        <v>79.92234153261137</v>
      </c>
      <c r="EE362" s="45">
        <f>((($B362*2.71^(EE$1*$N362)*($D362/1000)*($O362+$P362)/$D362))/((1+'Instruktion Kostnad nytta'!$C$37)^EE$1))</f>
        <v>80.734118199722133</v>
      </c>
      <c r="EF362" s="45">
        <f>((($B362*2.71^(EF$1*$N362)*($D362/1000)*($O362+$P362)/$D362))/((1+'Instruktion Kostnad nytta'!$C$37)^EF$1))</f>
        <v>81.554140137737463</v>
      </c>
      <c r="EG362" s="45">
        <f>((($B362*2.71^(EG$1*$N362)*($D362/1000)*($O362+$P362)/$D362))/((1+'Instruktion Kostnad nytta'!$C$37)^EG$1))</f>
        <v>82.382491094435622</v>
      </c>
      <c r="EH362" s="45">
        <f>((($B362*2.71^(EH$1*$N362)*($D362/1000)*($O362+$P362)/$D362))/((1+'Instruktion Kostnad nytta'!$C$37)^EH$1))</f>
        <v>83.219255668226751</v>
      </c>
      <c r="EI362" s="45">
        <f>((($B362*2.71^(EI$1*$N362)*($D362/1000)*($O362+$P362)/$D362))/((1+'Instruktion Kostnad nytta'!$C$37)^EI$1))</f>
        <v>84.064519316792683</v>
      </c>
      <c r="EJ362" s="45">
        <f>((($B362*2.71^(EJ$1*$N362)*($D362/1000)*($O362+$P362)/$D362))/((1+'Instruktion Kostnad nytta'!$C$37)^EJ$1))</f>
        <v>84.918368365814985</v>
      </c>
      <c r="EK362" s="45">
        <f>((($B362*2.71^(EK$1*$N362)*($D362/1000)*($O362+$P362)/$D362))/((1+'Instruktion Kostnad nytta'!$C$37)^EK$1))</f>
        <v>85.780890017790796</v>
      </c>
      <c r="EL362" s="45">
        <f>((($B362*2.71^(EL$1*$N362)*($D362/1000)*($O362+$P362)/$D362))/((1+'Instruktion Kostnad nytta'!$C$37)^EL$1))</f>
        <v>86.65217236093919</v>
      </c>
    </row>
    <row r="363" spans="1:142" x14ac:dyDescent="0.25">
      <c r="A363" s="41">
        <v>365</v>
      </c>
      <c r="B363" s="59">
        <v>0.5</v>
      </c>
      <c r="C363" s="59">
        <v>15</v>
      </c>
      <c r="D363" s="60">
        <v>80</v>
      </c>
      <c r="E363" s="59">
        <v>1965</v>
      </c>
      <c r="F363" s="59" t="s">
        <v>98</v>
      </c>
      <c r="G363" s="59">
        <v>127</v>
      </c>
      <c r="H363" s="59" t="s">
        <v>46</v>
      </c>
      <c r="I363" s="59">
        <v>8</v>
      </c>
      <c r="J363" s="41">
        <v>0</v>
      </c>
      <c r="K363" s="41" t="s">
        <v>238</v>
      </c>
      <c r="L363" s="48">
        <f>'Instruktion Kostnad nytta'!C$19/D363+IF((IF(F363="A",'Instruktion Kostnad nytta'!C$25,0)+IF(G363&lt;500,'Instruktion Kostnad nytta'!C$20,('Instruktion Kostnad nytta'!C$20+'Instruktion Kostnad nytta'!C$21))+IF(G363&lt;700,0,('Instruktion Kostnad nytta'!C$22-'Instruktion Kostnad nytta'!C$21))+I363*'Instruktion Kostnad nytta'!C$23/D363)&lt;3000,3000,(IF(F363="A",'Instruktion Kostnad nytta'!C$25,0)+IF(G363&lt;500,'Instruktion Kostnad nytta'!C$20,('Instruktion Kostnad nytta'!C$20+'Instruktion Kostnad nytta'!C$21))+IF(G363&lt;700,0,('Instruktion Kostnad nytta'!C$22-'Instruktion Kostnad nytta'!C$21))+I363*'Instruktion Kostnad nytta'!C$23/D363))</f>
        <v>6875</v>
      </c>
      <c r="M363" s="50">
        <f t="shared" si="15"/>
        <v>6.25</v>
      </c>
      <c r="N363" s="49">
        <f>IF(H363="Gråjärn",'Instruktion Kostnad nytta'!C$32,IF(H363="segjärn",'Instruktion Kostnad nytta'!C$33,IF(H363="PVC",'Instruktion Kostnad nytta'!C$34,IF(H363="PE",'Instruktion Kostnad nytta'!C$35,IF(H363="ST",'Instruktion Kostnad nytta'!C$36,0)))))</f>
        <v>0.03</v>
      </c>
      <c r="O363" s="48">
        <f>IF(G363&lt;200,'Instruktion Kostnad nytta'!C$28,(IF(G363&lt;500,'Instruktion Kostnad nytta'!C$29,'Instruktion Kostnad nytta'!C$30)))</f>
        <v>45000</v>
      </c>
      <c r="P363" s="47">
        <v>4000</v>
      </c>
      <c r="Q363" s="46">
        <f t="shared" si="16"/>
        <v>-429.79509409760863</v>
      </c>
      <c r="R363" s="45">
        <f t="shared" si="17"/>
        <v>-6586.3040142958916</v>
      </c>
      <c r="S363" s="45">
        <f>((($B363*2.71^(S$1*$N363)*($D363/1000)*($O363+$P363)/$D363))/((1+'Instruktion Kostnad nytta'!$C$37)^S$1))</f>
        <v>25.000223905593113</v>
      </c>
      <c r="T363" s="45">
        <f>((($B363*2.71^(T$1*$N363)*($D363/1000)*($O363+$P363)/$D363))/((1+'Instruktion Kostnad nytta'!$C$37)^T$1))</f>
        <v>25.254152882771844</v>
      </c>
      <c r="U363" s="45">
        <f>((($B363*2.71^(U$1*$N363)*($D363/1000)*($O363+$P363)/$D363))/((1+'Instruktion Kostnad nytta'!$C$37)^U$1))</f>
        <v>25.510661033868949</v>
      </c>
      <c r="V363" s="45">
        <f>((($B363*2.71^(V$1*$N363)*($D363/1000)*($O363+$P363)/$D363))/((1+'Instruktion Kostnad nytta'!$C$37)^V$1))</f>
        <v>25.769774555729619</v>
      </c>
      <c r="W363" s="45">
        <f>((($B363*2.71^(W$1*$N363)*($D363/1000)*($O363+$P363)/$D363))/((1+'Instruktion Kostnad nytta'!$C$37)^W$1))</f>
        <v>26.031519911282167</v>
      </c>
      <c r="X363" s="45">
        <f>((($B363*2.71^(X$1*$N363)*($D363/1000)*($O363+$P363)/$D363))/((1+'Instruktion Kostnad nytta'!$C$37)^X$1))</f>
        <v>26.295923832240685</v>
      </c>
      <c r="Y363" s="45">
        <f>((($B363*2.71^(Y$1*$N363)*($D363/1000)*($O363+$P363)/$D363))/((1+'Instruktion Kostnad nytta'!$C$37)^Y$1))</f>
        <v>26.563013321835086</v>
      </c>
      <c r="Z363" s="45">
        <f>((($B363*2.71^(Z$1*$N363)*($D363/1000)*($O363+$P363)/$D363))/((1+'Instruktion Kostnad nytta'!$C$37)^Z$1))</f>
        <v>26.832815657568947</v>
      </c>
      <c r="AA363" s="45">
        <f>((($B363*2.71^(AA$1*$N363)*($D363/1000)*($O363+$P363)/$D363))/((1+'Instruktion Kostnad nytta'!$C$37)^AA$1))</f>
        <v>27.1053583940053</v>
      </c>
      <c r="AB363" s="45">
        <f>((($B363*2.71^(AB$1*$N363)*($D363/1000)*($O363+$P363)/$D363))/((1+'Instruktion Kostnad nytta'!$C$37)^AB$1))</f>
        <v>27.380669365580751</v>
      </c>
      <c r="AC363" s="45">
        <f>((($B363*2.71^(AC$1*$N363)*($D363/1000)*($O363+$P363)/$D363))/((1+'Instruktion Kostnad nytta'!$C$37)^AC$1))</f>
        <v>27.658776689448164</v>
      </c>
      <c r="AD363" s="45">
        <f>((($B363*2.71^(AD$1*$N363)*($D363/1000)*($O363+$P363)/$D363))/((1+'Instruktion Kostnad nytta'!$C$37)^AD$1))</f>
        <v>27.939708768348279</v>
      </c>
      <c r="AE363" s="45">
        <f>((($B363*2.71^(AE$1*$N363)*($D363/1000)*($O363+$P363)/$D363))/((1+'Instruktion Kostnad nytta'!$C$37)^AE$1))</f>
        <v>28.223494293510345</v>
      </c>
      <c r="AF363" s="45">
        <f>((($B363*2.71^(AF$1*$N363)*($D363/1000)*($O363+$P363)/$D363))/((1+'Instruktion Kostnad nytta'!$C$37)^AF$1))</f>
        <v>28.510162247582453</v>
      </c>
      <c r="AG363" s="45">
        <f>((($B363*2.71^(AG$1*$N363)*($D363/1000)*($O363+$P363)/$D363))/((1+'Instruktion Kostnad nytta'!$C$37)^AG$1))</f>
        <v>28.799741907591361</v>
      </c>
      <c r="AH363" s="45">
        <f>((($B363*2.71^(AH$1*$N363)*($D363/1000)*($O363+$P363)/$D363))/((1+'Instruktion Kostnad nytta'!$C$37)^AH$1))</f>
        <v>29.092262847932609</v>
      </c>
      <c r="AI363" s="45">
        <f>((($B363*2.71^(AI$1*$N363)*($D363/1000)*($O363+$P363)/$D363))/((1+'Instruktion Kostnad nytta'!$C$37)^AI$1))</f>
        <v>29.38775494339091</v>
      </c>
      <c r="AJ363" s="45">
        <f>((($B363*2.71^(AJ$1*$N363)*($D363/1000)*($O363+$P363)/$D363))/((1+'Instruktion Kostnad nytta'!$C$37)^AJ$1))</f>
        <v>29.686248372191148</v>
      </c>
      <c r="AK363" s="45">
        <f>((($B363*2.71^(AK$1*$N363)*($D363/1000)*($O363+$P363)/$D363))/((1+'Instruktion Kostnad nytta'!$C$37)^AK$1))</f>
        <v>29.987773619080546</v>
      </c>
      <c r="AL363" s="45">
        <f>((($B363*2.71^(AL$1*$N363)*($D363/1000)*($O363+$P363)/$D363))/((1+'Instruktion Kostnad nytta'!$C$37)^AL$1))</f>
        <v>30.292361478441951</v>
      </c>
      <c r="AM363" s="45">
        <f>((($B363*2.71^(AM$1*$N363)*($D363/1000)*($O363+$P363)/$D363))/((1+'Instruktion Kostnad nytta'!$C$37)^AM$1))</f>
        <v>30.600043057438853</v>
      </c>
      <c r="AN363" s="45">
        <f>((($B363*2.71^(AN$1*$N363)*($D363/1000)*($O363+$P363)/$D363))/((1+'Instruktion Kostnad nytta'!$C$37)^AN$1))</f>
        <v>30.91084977919234</v>
      </c>
      <c r="AO363" s="45">
        <f>((($B363*2.71^(AO$1*$N363)*($D363/1000)*($O363+$P363)/$D363))/((1+'Instruktion Kostnad nytta'!$C$37)^AO$1))</f>
        <v>31.224813385990259</v>
      </c>
      <c r="AP363" s="45">
        <f>((($B363*2.71^(AP$1*$N363)*($D363/1000)*($O363+$P363)/$D363))/((1+'Instruktion Kostnad nytta'!$C$37)^AP$1))</f>
        <v>31.541965942529057</v>
      </c>
      <c r="AQ363" s="45">
        <f>((($B363*2.71^(AQ$1*$N363)*($D363/1000)*($O363+$P363)/$D363))/((1+'Instruktion Kostnad nytta'!$C$37)^AQ$1))</f>
        <v>31.862339839188468</v>
      </c>
      <c r="AR363" s="45">
        <f>((($B363*2.71^(AR$1*$N363)*($D363/1000)*($O363+$P363)/$D363))/((1+'Instruktion Kostnad nytta'!$C$37)^AR$1))</f>
        <v>32.185967795339536</v>
      </c>
      <c r="AS363" s="45">
        <f>((($B363*2.71^(AS$1*$N363)*($D363/1000)*($O363+$P363)/$D363))/((1+'Instruktion Kostnad nytta'!$C$37)^AS$1))</f>
        <v>32.512882862686169</v>
      </c>
      <c r="AT363" s="45">
        <f>((($B363*2.71^(AT$1*$N363)*($D363/1000)*($O363+$P363)/$D363))/((1+'Instruktion Kostnad nytta'!$C$37)^AT$1))</f>
        <v>32.843118428640715</v>
      </c>
      <c r="AU363" s="45">
        <f>((($B363*2.71^(AU$1*$N363)*($D363/1000)*($O363+$P363)/$D363))/((1+'Instruktion Kostnad nytta'!$C$37)^AU$1))</f>
        <v>33.176708219733698</v>
      </c>
      <c r="AV363" s="45">
        <f>((($B363*2.71^(AV$1*$N363)*($D363/1000)*($O363+$P363)/$D363))/((1+'Instruktion Kostnad nytta'!$C$37)^AV$1))</f>
        <v>33.513686305058343</v>
      </c>
      <c r="AW363" s="45">
        <f>((($B363*2.71^(AW$1*$N363)*($D363/1000)*($O363+$P363)/$D363))/((1+'Instruktion Kostnad nytta'!$C$37)^AW$1))</f>
        <v>33.854087099749947</v>
      </c>
      <c r="AX363" s="45">
        <f>((($B363*2.71^(AX$1*$N363)*($D363/1000)*($O363+$P363)/$D363))/((1+'Instruktion Kostnad nytta'!$C$37)^AX$1))</f>
        <v>34.197945368500726</v>
      </c>
      <c r="AY363" s="45">
        <f>((($B363*2.71^(AY$1*$N363)*($D363/1000)*($O363+$P363)/$D363))/((1+'Instruktion Kostnad nytta'!$C$37)^AY$1))</f>
        <v>34.545296229110207</v>
      </c>
      <c r="AZ363" s="45">
        <f>((($B363*2.71^(AZ$1*$N363)*($D363/1000)*($O363+$P363)/$D363))/((1+'Instruktion Kostnad nytta'!$C$37)^AZ$1))</f>
        <v>34.896175156071806</v>
      </c>
      <c r="BA363" s="45">
        <f>((($B363*2.71^(BA$1*$N363)*($D363/1000)*($O363+$P363)/$D363))/((1+'Instruktion Kostnad nytta'!$C$37)^BA$1))</f>
        <v>35.250617984195777</v>
      </c>
      <c r="BB363" s="45">
        <f>((($B363*2.71^(BB$1*$N363)*($D363/1000)*($O363+$P363)/$D363))/((1+'Instruktion Kostnad nytta'!$C$37)^BB$1))</f>
        <v>35.608660912269002</v>
      </c>
      <c r="BC363" s="45">
        <f>((($B363*2.71^(BC$1*$N363)*($D363/1000)*($O363+$P363)/$D363))/((1+'Instruktion Kostnad nytta'!$C$37)^BC$1))</f>
        <v>35.970340506751896</v>
      </c>
      <c r="BD363" s="45">
        <f>((($B363*2.71^(BD$1*$N363)*($D363/1000)*($O363+$P363)/$D363))/((1+'Instruktion Kostnad nytta'!$C$37)^BD$1))</f>
        <v>36.335693705512931</v>
      </c>
      <c r="BE363" s="45">
        <f>((($B363*2.71^(BE$1*$N363)*($D363/1000)*($O363+$P363)/$D363))/((1+'Instruktion Kostnad nytta'!$C$37)^BE$1))</f>
        <v>36.704757821600943</v>
      </c>
      <c r="BF363" s="45">
        <f>((($B363*2.71^(BF$1*$N363)*($D363/1000)*($O363+$P363)/$D363))/((1+'Instruktion Kostnad nytta'!$C$37)^BF$1))</f>
        <v>37.077570547056048</v>
      </c>
      <c r="BG363" s="45">
        <f>((($B363*2.71^(BG$1*$N363)*($D363/1000)*($O363+$P363)/$D363))/((1+'Instruktion Kostnad nytta'!$C$37)^BG$1))</f>
        <v>37.454169956758932</v>
      </c>
      <c r="BH363" s="45">
        <f>((($B363*2.71^(BH$1*$N363)*($D363/1000)*($O363+$P363)/$D363))/((1+'Instruktion Kostnad nytta'!$C$37)^BH$1))</f>
        <v>37.83459451231942</v>
      </c>
      <c r="BI363" s="45">
        <f>((($B363*2.71^(BI$1*$N363)*($D363/1000)*($O363+$P363)/$D363))/((1+'Instruktion Kostnad nytta'!$C$37)^BI$1))</f>
        <v>38.218883066004558</v>
      </c>
      <c r="BJ363" s="45">
        <f>((($B363*2.71^(BJ$1*$N363)*($D363/1000)*($O363+$P363)/$D363))/((1+'Instruktion Kostnad nytta'!$C$37)^BJ$1))</f>
        <v>38.607074864706519</v>
      </c>
      <c r="BK363" s="45">
        <f>((($B363*2.71^(BK$1*$N363)*($D363/1000)*($O363+$P363)/$D363))/((1+'Instruktion Kostnad nytta'!$C$37)^BK$1))</f>
        <v>38.999209553950806</v>
      </c>
      <c r="BL363" s="45">
        <f>((($B363*2.71^(BL$1*$N363)*($D363/1000)*($O363+$P363)/$D363))/((1+'Instruktion Kostnad nytta'!$C$37)^BL$1))</f>
        <v>39.39532718194527</v>
      </c>
      <c r="BM363" s="45">
        <f>((($B363*2.71^(BM$1*$N363)*($D363/1000)*($O363+$P363)/$D363))/((1+'Instruktion Kostnad nytta'!$C$37)^BM$1))</f>
        <v>39.795468203670062</v>
      </c>
      <c r="BN363" s="45">
        <f>((($B363*2.71^(BN$1*$N363)*($D363/1000)*($O363+$P363)/$D363))/((1+'Instruktion Kostnad nytta'!$C$37)^BN$1))</f>
        <v>40.199673485009399</v>
      </c>
      <c r="BO363" s="45">
        <f>((($B363*2.71^(BO$1*$N363)*($D363/1000)*($O363+$P363)/$D363))/((1+'Instruktion Kostnad nytta'!$C$37)^BO$1))</f>
        <v>40.607984306925012</v>
      </c>
      <c r="BP363" s="45">
        <f>((($B363*2.71^(BP$1*$N363)*($D363/1000)*($O363+$P363)/$D363))/((1+'Instruktion Kostnad nytta'!$C$37)^BP$1))</f>
        <v>41.020442369672224</v>
      </c>
      <c r="BQ363" s="45">
        <f>((($B363*2.71^(BQ$1*$N363)*($D363/1000)*($O363+$P363)/$D363))/((1+'Instruktion Kostnad nytta'!$C$37)^BQ$1))</f>
        <v>41.437089797058633</v>
      </c>
      <c r="BR363" s="45">
        <f>((($B363*2.71^(BR$1*$N363)*($D363/1000)*($O363+$P363)/$D363))/((1+'Instruktion Kostnad nytta'!$C$37)^BR$1))</f>
        <v>41.857969140746285</v>
      </c>
      <c r="BS363" s="45">
        <f>((($B363*2.71^(BS$1*$N363)*($D363/1000)*($O363+$P363)/$D363))/((1+'Instruktion Kostnad nytta'!$C$37)^BS$1))</f>
        <v>42.283123384597289</v>
      </c>
      <c r="BT363" s="45">
        <f>((($B363*2.71^(BT$1*$N363)*($D363/1000)*($O363+$P363)/$D363))/((1+'Instruktion Kostnad nytta'!$C$37)^BT$1))</f>
        <v>42.712595949063832</v>
      </c>
      <c r="BU363" s="45">
        <f>((($B363*2.71^(BU$1*$N363)*($D363/1000)*($O363+$P363)/$D363))/((1+'Instruktion Kostnad nytta'!$C$37)^BU$1))</f>
        <v>43.146430695622549</v>
      </c>
      <c r="BV363" s="45">
        <f>((($B363*2.71^(BV$1*$N363)*($D363/1000)*($O363+$P363)/$D363))/((1+'Instruktion Kostnad nytta'!$C$37)^BV$1))</f>
        <v>43.584671931254093</v>
      </c>
      <c r="BW363" s="45">
        <f>((($B363*2.71^(BW$1*$N363)*($D363/1000)*($O363+$P363)/$D363))/((1+'Instruktion Kostnad nytta'!$C$37)^BW$1))</f>
        <v>44.02736441296814</v>
      </c>
      <c r="BX363" s="45">
        <f>((($B363*2.71^(BX$1*$N363)*($D363/1000)*($O363+$P363)/$D363))/((1+'Instruktion Kostnad nytta'!$C$37)^BX$1))</f>
        <v>44.474553352374357</v>
      </c>
      <c r="BY363" s="45">
        <f>((($B363*2.71^(BY$1*$N363)*($D363/1000)*($O363+$P363)/$D363))/((1+'Instruktion Kostnad nytta'!$C$37)^BY$1))</f>
        <v>44.926284420299801</v>
      </c>
      <c r="BZ363" s="45">
        <f>((($B363*2.71^(BZ$1*$N363)*($D363/1000)*($O363+$P363)/$D363))/((1+'Instruktion Kostnad nytta'!$C$37)^BZ$1))</f>
        <v>45.382603751453274</v>
      </c>
      <c r="CA363" s="45">
        <f>((($B363*2.71^(CA$1*$N363)*($D363/1000)*($O363+$P363)/$D363))/((1+'Instruktion Kostnad nytta'!$C$37)^CA$1))</f>
        <v>45.843557949136923</v>
      </c>
      <c r="CB363" s="45">
        <f>((($B363*2.71^(CB$1*$N363)*($D363/1000)*($O363+$P363)/$D363))/((1+'Instruktion Kostnad nytta'!$C$37)^CB$1))</f>
        <v>46.309194090005803</v>
      </c>
      <c r="CC363" s="45">
        <f>((($B363*2.71^(CC$1*$N363)*($D363/1000)*($O363+$P363)/$D363))/((1+'Instruktion Kostnad nytta'!$C$37)^CC$1))</f>
        <v>46.779559728875739</v>
      </c>
      <c r="CD363" s="45">
        <f>((($B363*2.71^(CD$1*$N363)*($D363/1000)*($O363+$P363)/$D363))/((1+'Instruktion Kostnad nytta'!$C$37)^CD$1))</f>
        <v>47.254702903580153</v>
      </c>
      <c r="CE363" s="45">
        <f>((($B363*2.71^(CE$1*$N363)*($D363/1000)*($O363+$P363)/$D363))/((1+'Instruktion Kostnad nytta'!$C$37)^CE$1))</f>
        <v>47.734672139875926</v>
      </c>
      <c r="CF363" s="45">
        <f>((($B363*2.71^(CF$1*$N363)*($D363/1000)*($O363+$P363)/$D363))/((1+'Instruktion Kostnad nytta'!$C$37)^CF$1))</f>
        <v>48.219516456399383</v>
      </c>
      <c r="CG363" s="45">
        <f>((($B363*2.71^(CG$1*$N363)*($D363/1000)*($O363+$P363)/$D363))/((1+'Instruktion Kostnad nytta'!$C$37)^CG$1))</f>
        <v>48.709285369672486</v>
      </c>
      <c r="CH363" s="45">
        <f>((($B363*2.71^(CH$1*$N363)*($D363/1000)*($O363+$P363)/$D363))/((1+'Instruktion Kostnad nytta'!$C$37)^CH$1))</f>
        <v>49.204028899159844</v>
      </c>
      <c r="CI363" s="45">
        <f>((($B363*2.71^(CI$1*$N363)*($D363/1000)*($O363+$P363)/$D363))/((1+'Instruktion Kostnad nytta'!$C$37)^CI$1))</f>
        <v>49.703797572377269</v>
      </c>
      <c r="CJ363" s="45">
        <f>((($B363*2.71^(CJ$1*$N363)*($D363/1000)*($O363+$P363)/$D363))/((1+'Instruktion Kostnad nytta'!$C$37)^CJ$1))</f>
        <v>50.208642430051853</v>
      </c>
      <c r="CK363" s="45">
        <f>((($B363*2.71^(CK$1*$N363)*($D363/1000)*($O363+$P363)/$D363))/((1+'Instruktion Kostnad nytta'!$C$37)^CK$1))</f>
        <v>50.718615031334977</v>
      </c>
      <c r="CL363" s="45">
        <f>((($B363*2.71^(CL$1*$N363)*($D363/1000)*($O363+$P363)/$D363))/((1+'Instruktion Kostnad nytta'!$C$37)^CL$1))</f>
        <v>51.233767459067714</v>
      </c>
      <c r="CM363" s="45">
        <f>((($B363*2.71^(CM$1*$N363)*($D363/1000)*($O363+$P363)/$D363))/((1+'Instruktion Kostnad nytta'!$C$37)^CM$1))</f>
        <v>51.754152325100151</v>
      </c>
      <c r="CN363" s="45">
        <f>((($B363*2.71^(CN$1*$N363)*($D363/1000)*($O363+$P363)/$D363))/((1+'Instruktion Kostnad nytta'!$C$37)^CN$1))</f>
        <v>52.279822775664641</v>
      </c>
      <c r="CO363" s="45">
        <f>((($B363*2.71^(CO$1*$N363)*($D363/1000)*($O363+$P363)/$D363))/((1+'Instruktion Kostnad nytta'!$C$37)^CO$1))</f>
        <v>52.81083249680313</v>
      </c>
      <c r="CP363" s="45">
        <f>((($B363*2.71^(CP$1*$N363)*($D363/1000)*($O363+$P363)/$D363))/((1+'Instruktion Kostnad nytta'!$C$37)^CP$1))</f>
        <v>53.34723571985068</v>
      </c>
      <c r="CQ363" s="45">
        <f>((($B363*2.71^(CQ$1*$N363)*($D363/1000)*($O363+$P363)/$D363))/((1+'Instruktion Kostnad nytta'!$C$37)^CQ$1))</f>
        <v>53.889087226973508</v>
      </c>
      <c r="CR363" s="45">
        <f>((($B363*2.71^(CR$1*$N363)*($D363/1000)*($O363+$P363)/$D363))/((1+'Instruktion Kostnad nytta'!$C$37)^CR$1))</f>
        <v>54.436442356764182</v>
      </c>
      <c r="CS363" s="45">
        <f>((($B363*2.71^(CS$1*$N363)*($D363/1000)*($O363+$P363)/$D363))/((1+'Instruktion Kostnad nytta'!$C$37)^CS$1))</f>
        <v>54.989357009892906</v>
      </c>
      <c r="CT363" s="45">
        <f>((($B363*2.71^(CT$1*$N363)*($D363/1000)*($O363+$P363)/$D363))/((1+'Instruktion Kostnad nytta'!$C$37)^CT$1))</f>
        <v>55.547887654816996</v>
      </c>
      <c r="CU363" s="45">
        <f>((($B363*2.71^(CU$1*$N363)*($D363/1000)*($O363+$P363)/$D363))/((1+'Instruktion Kostnad nytta'!$C$37)^CU$1))</f>
        <v>56.112091333547696</v>
      </c>
      <c r="CV363" s="45">
        <f>((($B363*2.71^(CV$1*$N363)*($D363/1000)*($O363+$P363)/$D363))/((1+'Instruktion Kostnad nytta'!$C$37)^CV$1))</f>
        <v>56.682025667475763</v>
      </c>
      <c r="CW363" s="45">
        <f>((($B363*2.71^(CW$1*$N363)*($D363/1000)*($O363+$P363)/$D363))/((1+'Instruktion Kostnad nytta'!$C$37)^CW$1))</f>
        <v>57.257748863256467</v>
      </c>
      <c r="CX363" s="45">
        <f>((($B363*2.71^(CX$1*$N363)*($D363/1000)*($O363+$P363)/$D363))/((1+'Instruktion Kostnad nytta'!$C$37)^CX$1))</f>
        <v>57.83931971875387</v>
      </c>
      <c r="CY363" s="45">
        <f>((($B363*2.71^(CY$1*$N363)*($D363/1000)*($O363+$P363)/$D363))/((1+'Instruktion Kostnad nytta'!$C$37)^CY$1))</f>
        <v>58.426797629046156</v>
      </c>
      <c r="CZ363" s="45">
        <f>((($B363*2.71^(CZ$1*$N363)*($D363/1000)*($O363+$P363)/$D363))/((1+'Instruktion Kostnad nytta'!$C$37)^CZ$1))</f>
        <v>59.020242592491172</v>
      </c>
      <c r="DA363" s="45">
        <f>((($B363*2.71^(DA$1*$N363)*($D363/1000)*($O363+$P363)/$D363))/((1+'Instruktion Kostnad nytta'!$C$37)^DA$1))</f>
        <v>59.61971521685431</v>
      </c>
      <c r="DB363" s="45">
        <f>((($B363*2.71^(DB$1*$N363)*($D363/1000)*($O363+$P363)/$D363))/((1+'Instruktion Kostnad nytta'!$C$37)^DB$1))</f>
        <v>60.225276725498077</v>
      </c>
      <c r="DC363" s="45">
        <f>((($B363*2.71^(DC$1*$N363)*($D363/1000)*($O363+$P363)/$D363))/((1+'Instruktion Kostnad nytta'!$C$37)^DC$1))</f>
        <v>60.836988963634859</v>
      </c>
      <c r="DD363" s="45">
        <f>((($B363*2.71^(DD$1*$N363)*($D363/1000)*($O363+$P363)/$D363))/((1+'Instruktion Kostnad nytta'!$C$37)^DD$1))</f>
        <v>61.454914404643155</v>
      </c>
      <c r="DE363" s="45">
        <f>((($B363*2.71^(DE$1*$N363)*($D363/1000)*($O363+$P363)/$D363))/((1+'Instruktion Kostnad nytta'!$C$37)^DE$1))</f>
        <v>62.079116156447682</v>
      </c>
      <c r="DF363" s="45">
        <f>((($B363*2.71^(DF$1*$N363)*($D363/1000)*($O363+$P363)/$D363))/((1+'Instruktion Kostnad nytta'!$C$37)^DF$1))</f>
        <v>62.70965796796483</v>
      </c>
      <c r="DG363" s="45">
        <f>((($B363*2.71^(DG$1*$N363)*($D363/1000)*($O363+$P363)/$D363))/((1+'Instruktion Kostnad nytta'!$C$37)^DG$1))</f>
        <v>63.346604235612872</v>
      </c>
      <c r="DH363" s="45">
        <f>((($B363*2.71^(DH$1*$N363)*($D363/1000)*($O363+$P363)/$D363))/((1+'Instruktion Kostnad nytta'!$C$37)^DH$1))</f>
        <v>63.990020009889072</v>
      </c>
      <c r="DI363" s="45">
        <f>((($B363*2.71^(DI$1*$N363)*($D363/1000)*($O363+$P363)/$D363))/((1+'Instruktion Kostnad nytta'!$C$37)^DI$1))</f>
        <v>64.639971002012857</v>
      </c>
      <c r="DJ363" s="45">
        <f>((($B363*2.71^(DJ$1*$N363)*($D363/1000)*($O363+$P363)/$D363))/((1+'Instruktion Kostnad nytta'!$C$37)^DJ$1))</f>
        <v>65.296523590637122</v>
      </c>
      <c r="DK363" s="45">
        <f>((($B363*2.71^(DK$1*$N363)*($D363/1000)*($O363+$P363)/$D363))/((1+'Instruktion Kostnad nytta'!$C$37)^DK$1))</f>
        <v>65.959744828627237</v>
      </c>
      <c r="DL363" s="45">
        <f>((($B363*2.71^(DL$1*$N363)*($D363/1000)*($O363+$P363)/$D363))/((1+'Instruktion Kostnad nytta'!$C$37)^DL$1))</f>
        <v>66.629702449909004</v>
      </c>
      <c r="DM363" s="45">
        <f>((($B363*2.71^(DM$1*$N363)*($D363/1000)*($O363+$P363)/$D363))/((1+'Instruktion Kostnad nytta'!$C$37)^DM$1))</f>
        <v>67.306464876386457</v>
      </c>
      <c r="DN363" s="45">
        <f>((($B363*2.71^(DN$1*$N363)*($D363/1000)*($O363+$P363)/$D363))/((1+'Instruktion Kostnad nytta'!$C$37)^DN$1))</f>
        <v>67.990101224929418</v>
      </c>
      <c r="DO363" s="45">
        <f>((($B363*2.71^(DO$1*$N363)*($D363/1000)*($O363+$P363)/$D363))/((1+'Instruktion Kostnad nytta'!$C$37)^DO$1))</f>
        <v>68.680681314432647</v>
      </c>
      <c r="DP363" s="45">
        <f>((($B363*2.71^(DP$1*$N363)*($D363/1000)*($O363+$P363)/$D363))/((1+'Instruktion Kostnad nytta'!$C$37)^DP$1))</f>
        <v>69.378275672946003</v>
      </c>
      <c r="DQ363" s="45">
        <f>((($B363*2.71^(DQ$1*$N363)*($D363/1000)*($O363+$P363)/$D363))/((1+'Instruktion Kostnad nytta'!$C$37)^DQ$1))</f>
        <v>70.082955544877592</v>
      </c>
      <c r="DR363" s="45">
        <f>((($B363*2.71^(DR$1*$N363)*($D363/1000)*($O363+$P363)/$D363))/((1+'Instruktion Kostnad nytta'!$C$37)^DR$1))</f>
        <v>70.794792898269904</v>
      </c>
      <c r="DS363" s="45">
        <f>((($B363*2.71^(DS$1*$N363)*($D363/1000)*($O363+$P363)/$D363))/((1+'Instruktion Kostnad nytta'!$C$37)^DS$1))</f>
        <v>71.513860432149713</v>
      </c>
      <c r="DT363" s="45">
        <f>((($B363*2.71^(DT$1*$N363)*($D363/1000)*($O363+$P363)/$D363))/((1+'Instruktion Kostnad nytta'!$C$37)^DT$1))</f>
        <v>72.240231583952706</v>
      </c>
      <c r="DU363" s="45">
        <f>((($B363*2.71^(DU$1*$N363)*($D363/1000)*($O363+$P363)/$D363))/((1+'Instruktion Kostnad nytta'!$C$37)^DU$1))</f>
        <v>72.973980537023593</v>
      </c>
      <c r="DV363" s="45">
        <f>((($B363*2.71^(DV$1*$N363)*($D363/1000)*($O363+$P363)/$D363))/((1+'Instruktion Kostnad nytta'!$C$37)^DV$1))</f>
        <v>73.715182228192504</v>
      </c>
      <c r="DW363" s="45">
        <f>((($B363*2.71^(DW$1*$N363)*($D363/1000)*($O363+$P363)/$D363))/((1+'Instruktion Kostnad nytta'!$C$37)^DW$1))</f>
        <v>74.463912355427894</v>
      </c>
      <c r="DX363" s="45">
        <f>((($B363*2.71^(DX$1*$N363)*($D363/1000)*($O363+$P363)/$D363))/((1+'Instruktion Kostnad nytta'!$C$37)^DX$1))</f>
        <v>75.220247385567816</v>
      </c>
      <c r="DY363" s="45">
        <f>((($B363*2.71^(DY$1*$N363)*($D363/1000)*($O363+$P363)/$D363))/((1+'Instruktion Kostnad nytta'!$C$37)^DY$1))</f>
        <v>75.984264562128971</v>
      </c>
      <c r="DZ363" s="45">
        <f>((($B363*2.71^(DZ$1*$N363)*($D363/1000)*($O363+$P363)/$D363))/((1+'Instruktion Kostnad nytta'!$C$37)^DZ$1))</f>
        <v>76.756041913195887</v>
      </c>
      <c r="EA363" s="45">
        <f>((($B363*2.71^(EA$1*$N363)*($D363/1000)*($O363+$P363)/$D363))/((1+'Instruktion Kostnad nytta'!$C$37)^EA$1))</f>
        <v>77.535658259389692</v>
      </c>
      <c r="EB363" s="45">
        <f>((($B363*2.71^(EB$1*$N363)*($D363/1000)*($O363+$P363)/$D363))/((1+'Instruktion Kostnad nytta'!$C$37)^EB$1))</f>
        <v>78.323193221917847</v>
      </c>
      <c r="EC363" s="45">
        <f>((($B363*2.71^(EC$1*$N363)*($D363/1000)*($O363+$P363)/$D363))/((1+'Instruktion Kostnad nytta'!$C$37)^EC$1))</f>
        <v>79.118727230705829</v>
      </c>
      <c r="ED363" s="45">
        <f>((($B363*2.71^(ED$1*$N363)*($D363/1000)*($O363+$P363)/$D363))/((1+'Instruktion Kostnad nytta'!$C$37)^ED$1))</f>
        <v>79.92234153261137</v>
      </c>
      <c r="EE363" s="45">
        <f>((($B363*2.71^(EE$1*$N363)*($D363/1000)*($O363+$P363)/$D363))/((1+'Instruktion Kostnad nytta'!$C$37)^EE$1))</f>
        <v>80.734118199722133</v>
      </c>
      <c r="EF363" s="45">
        <f>((($B363*2.71^(EF$1*$N363)*($D363/1000)*($O363+$P363)/$D363))/((1+'Instruktion Kostnad nytta'!$C$37)^EF$1))</f>
        <v>81.554140137737463</v>
      </c>
      <c r="EG363" s="45">
        <f>((($B363*2.71^(EG$1*$N363)*($D363/1000)*($O363+$P363)/$D363))/((1+'Instruktion Kostnad nytta'!$C$37)^EG$1))</f>
        <v>82.382491094435622</v>
      </c>
      <c r="EH363" s="45">
        <f>((($B363*2.71^(EH$1*$N363)*($D363/1000)*($O363+$P363)/$D363))/((1+'Instruktion Kostnad nytta'!$C$37)^EH$1))</f>
        <v>83.219255668226751</v>
      </c>
      <c r="EI363" s="45">
        <f>((($B363*2.71^(EI$1*$N363)*($D363/1000)*($O363+$P363)/$D363))/((1+'Instruktion Kostnad nytta'!$C$37)^EI$1))</f>
        <v>84.064519316792683</v>
      </c>
      <c r="EJ363" s="45">
        <f>((($B363*2.71^(EJ$1*$N363)*($D363/1000)*($O363+$P363)/$D363))/((1+'Instruktion Kostnad nytta'!$C$37)^EJ$1))</f>
        <v>84.918368365814985</v>
      </c>
      <c r="EK363" s="45">
        <f>((($B363*2.71^(EK$1*$N363)*($D363/1000)*($O363+$P363)/$D363))/((1+'Instruktion Kostnad nytta'!$C$37)^EK$1))</f>
        <v>85.780890017790796</v>
      </c>
      <c r="EL363" s="45">
        <f>((($B363*2.71^(EL$1*$N363)*($D363/1000)*($O363+$P363)/$D363))/((1+'Instruktion Kostnad nytta'!$C$37)^EL$1))</f>
        <v>86.65217236093919</v>
      </c>
    </row>
    <row r="364" spans="1:142" x14ac:dyDescent="0.25">
      <c r="A364" s="41">
        <v>366</v>
      </c>
      <c r="B364" s="59">
        <v>0.5</v>
      </c>
      <c r="C364" s="59">
        <v>15</v>
      </c>
      <c r="D364" s="60">
        <v>80</v>
      </c>
      <c r="E364" s="59">
        <v>1965</v>
      </c>
      <c r="F364" s="59" t="s">
        <v>98</v>
      </c>
      <c r="G364" s="59">
        <v>127</v>
      </c>
      <c r="H364" s="59" t="s">
        <v>46</v>
      </c>
      <c r="I364" s="59">
        <v>8</v>
      </c>
      <c r="J364" s="41">
        <v>0</v>
      </c>
      <c r="K364" s="41" t="s">
        <v>237</v>
      </c>
      <c r="L364" s="48">
        <f>'Instruktion Kostnad nytta'!C$19/D364+IF((IF(F364="A",'Instruktion Kostnad nytta'!C$25,0)+IF(G364&lt;500,'Instruktion Kostnad nytta'!C$20,('Instruktion Kostnad nytta'!C$20+'Instruktion Kostnad nytta'!C$21))+IF(G364&lt;700,0,('Instruktion Kostnad nytta'!C$22-'Instruktion Kostnad nytta'!C$21))+I364*'Instruktion Kostnad nytta'!C$23/D364)&lt;3000,3000,(IF(F364="A",'Instruktion Kostnad nytta'!C$25,0)+IF(G364&lt;500,'Instruktion Kostnad nytta'!C$20,('Instruktion Kostnad nytta'!C$20+'Instruktion Kostnad nytta'!C$21))+IF(G364&lt;700,0,('Instruktion Kostnad nytta'!C$22-'Instruktion Kostnad nytta'!C$21))+I364*'Instruktion Kostnad nytta'!C$23/D364))</f>
        <v>6875</v>
      </c>
      <c r="M364" s="50">
        <f t="shared" si="15"/>
        <v>6.25</v>
      </c>
      <c r="N364" s="49">
        <f>IF(H364="Gråjärn",'Instruktion Kostnad nytta'!C$32,IF(H364="segjärn",'Instruktion Kostnad nytta'!C$33,IF(H364="PVC",'Instruktion Kostnad nytta'!C$34,IF(H364="PE",'Instruktion Kostnad nytta'!C$35,IF(H364="ST",'Instruktion Kostnad nytta'!C$36,0)))))</f>
        <v>0.03</v>
      </c>
      <c r="O364" s="48">
        <f>IF(G364&lt;200,'Instruktion Kostnad nytta'!C$28,(IF(G364&lt;500,'Instruktion Kostnad nytta'!C$29,'Instruktion Kostnad nytta'!C$30)))</f>
        <v>45000</v>
      </c>
      <c r="P364" s="47">
        <v>4000</v>
      </c>
      <c r="Q364" s="46">
        <f t="shared" si="16"/>
        <v>-429.79509409760863</v>
      </c>
      <c r="R364" s="45">
        <f t="shared" si="17"/>
        <v>-6586.3040142958916</v>
      </c>
      <c r="S364" s="45">
        <f>((($B364*2.71^(S$1*$N364)*($D364/1000)*($O364+$P364)/$D364))/((1+'Instruktion Kostnad nytta'!$C$37)^S$1))</f>
        <v>25.000223905593113</v>
      </c>
      <c r="T364" s="45">
        <f>((($B364*2.71^(T$1*$N364)*($D364/1000)*($O364+$P364)/$D364))/((1+'Instruktion Kostnad nytta'!$C$37)^T$1))</f>
        <v>25.254152882771844</v>
      </c>
      <c r="U364" s="45">
        <f>((($B364*2.71^(U$1*$N364)*($D364/1000)*($O364+$P364)/$D364))/((1+'Instruktion Kostnad nytta'!$C$37)^U$1))</f>
        <v>25.510661033868949</v>
      </c>
      <c r="V364" s="45">
        <f>((($B364*2.71^(V$1*$N364)*($D364/1000)*($O364+$P364)/$D364))/((1+'Instruktion Kostnad nytta'!$C$37)^V$1))</f>
        <v>25.769774555729619</v>
      </c>
      <c r="W364" s="45">
        <f>((($B364*2.71^(W$1*$N364)*($D364/1000)*($O364+$P364)/$D364))/((1+'Instruktion Kostnad nytta'!$C$37)^W$1))</f>
        <v>26.031519911282167</v>
      </c>
      <c r="X364" s="45">
        <f>((($B364*2.71^(X$1*$N364)*($D364/1000)*($O364+$P364)/$D364))/((1+'Instruktion Kostnad nytta'!$C$37)^X$1))</f>
        <v>26.295923832240685</v>
      </c>
      <c r="Y364" s="45">
        <f>((($B364*2.71^(Y$1*$N364)*($D364/1000)*($O364+$P364)/$D364))/((1+'Instruktion Kostnad nytta'!$C$37)^Y$1))</f>
        <v>26.563013321835086</v>
      </c>
      <c r="Z364" s="45">
        <f>((($B364*2.71^(Z$1*$N364)*($D364/1000)*($O364+$P364)/$D364))/((1+'Instruktion Kostnad nytta'!$C$37)^Z$1))</f>
        <v>26.832815657568947</v>
      </c>
      <c r="AA364" s="45">
        <f>((($B364*2.71^(AA$1*$N364)*($D364/1000)*($O364+$P364)/$D364))/((1+'Instruktion Kostnad nytta'!$C$37)^AA$1))</f>
        <v>27.1053583940053</v>
      </c>
      <c r="AB364" s="45">
        <f>((($B364*2.71^(AB$1*$N364)*($D364/1000)*($O364+$P364)/$D364))/((1+'Instruktion Kostnad nytta'!$C$37)^AB$1))</f>
        <v>27.380669365580751</v>
      </c>
      <c r="AC364" s="45">
        <f>((($B364*2.71^(AC$1*$N364)*($D364/1000)*($O364+$P364)/$D364))/((1+'Instruktion Kostnad nytta'!$C$37)^AC$1))</f>
        <v>27.658776689448164</v>
      </c>
      <c r="AD364" s="45">
        <f>((($B364*2.71^(AD$1*$N364)*($D364/1000)*($O364+$P364)/$D364))/((1+'Instruktion Kostnad nytta'!$C$37)^AD$1))</f>
        <v>27.939708768348279</v>
      </c>
      <c r="AE364" s="45">
        <f>((($B364*2.71^(AE$1*$N364)*($D364/1000)*($O364+$P364)/$D364))/((1+'Instruktion Kostnad nytta'!$C$37)^AE$1))</f>
        <v>28.223494293510345</v>
      </c>
      <c r="AF364" s="45">
        <f>((($B364*2.71^(AF$1*$N364)*($D364/1000)*($O364+$P364)/$D364))/((1+'Instruktion Kostnad nytta'!$C$37)^AF$1))</f>
        <v>28.510162247582453</v>
      </c>
      <c r="AG364" s="45">
        <f>((($B364*2.71^(AG$1*$N364)*($D364/1000)*($O364+$P364)/$D364))/((1+'Instruktion Kostnad nytta'!$C$37)^AG$1))</f>
        <v>28.799741907591361</v>
      </c>
      <c r="AH364" s="45">
        <f>((($B364*2.71^(AH$1*$N364)*($D364/1000)*($O364+$P364)/$D364))/((1+'Instruktion Kostnad nytta'!$C$37)^AH$1))</f>
        <v>29.092262847932609</v>
      </c>
      <c r="AI364" s="45">
        <f>((($B364*2.71^(AI$1*$N364)*($D364/1000)*($O364+$P364)/$D364))/((1+'Instruktion Kostnad nytta'!$C$37)^AI$1))</f>
        <v>29.38775494339091</v>
      </c>
      <c r="AJ364" s="45">
        <f>((($B364*2.71^(AJ$1*$N364)*($D364/1000)*($O364+$P364)/$D364))/((1+'Instruktion Kostnad nytta'!$C$37)^AJ$1))</f>
        <v>29.686248372191148</v>
      </c>
      <c r="AK364" s="45">
        <f>((($B364*2.71^(AK$1*$N364)*($D364/1000)*($O364+$P364)/$D364))/((1+'Instruktion Kostnad nytta'!$C$37)^AK$1))</f>
        <v>29.987773619080546</v>
      </c>
      <c r="AL364" s="45">
        <f>((($B364*2.71^(AL$1*$N364)*($D364/1000)*($O364+$P364)/$D364))/((1+'Instruktion Kostnad nytta'!$C$37)^AL$1))</f>
        <v>30.292361478441951</v>
      </c>
      <c r="AM364" s="45">
        <f>((($B364*2.71^(AM$1*$N364)*($D364/1000)*($O364+$P364)/$D364))/((1+'Instruktion Kostnad nytta'!$C$37)^AM$1))</f>
        <v>30.600043057438853</v>
      </c>
      <c r="AN364" s="45">
        <f>((($B364*2.71^(AN$1*$N364)*($D364/1000)*($O364+$P364)/$D364))/((1+'Instruktion Kostnad nytta'!$C$37)^AN$1))</f>
        <v>30.91084977919234</v>
      </c>
      <c r="AO364" s="45">
        <f>((($B364*2.71^(AO$1*$N364)*($D364/1000)*($O364+$P364)/$D364))/((1+'Instruktion Kostnad nytta'!$C$37)^AO$1))</f>
        <v>31.224813385990259</v>
      </c>
      <c r="AP364" s="45">
        <f>((($B364*2.71^(AP$1*$N364)*($D364/1000)*($O364+$P364)/$D364))/((1+'Instruktion Kostnad nytta'!$C$37)^AP$1))</f>
        <v>31.541965942529057</v>
      </c>
      <c r="AQ364" s="45">
        <f>((($B364*2.71^(AQ$1*$N364)*($D364/1000)*($O364+$P364)/$D364))/((1+'Instruktion Kostnad nytta'!$C$37)^AQ$1))</f>
        <v>31.862339839188468</v>
      </c>
      <c r="AR364" s="45">
        <f>((($B364*2.71^(AR$1*$N364)*($D364/1000)*($O364+$P364)/$D364))/((1+'Instruktion Kostnad nytta'!$C$37)^AR$1))</f>
        <v>32.185967795339536</v>
      </c>
      <c r="AS364" s="45">
        <f>((($B364*2.71^(AS$1*$N364)*($D364/1000)*($O364+$P364)/$D364))/((1+'Instruktion Kostnad nytta'!$C$37)^AS$1))</f>
        <v>32.512882862686169</v>
      </c>
      <c r="AT364" s="45">
        <f>((($B364*2.71^(AT$1*$N364)*($D364/1000)*($O364+$P364)/$D364))/((1+'Instruktion Kostnad nytta'!$C$37)^AT$1))</f>
        <v>32.843118428640715</v>
      </c>
      <c r="AU364" s="45">
        <f>((($B364*2.71^(AU$1*$N364)*($D364/1000)*($O364+$P364)/$D364))/((1+'Instruktion Kostnad nytta'!$C$37)^AU$1))</f>
        <v>33.176708219733698</v>
      </c>
      <c r="AV364" s="45">
        <f>((($B364*2.71^(AV$1*$N364)*($D364/1000)*($O364+$P364)/$D364))/((1+'Instruktion Kostnad nytta'!$C$37)^AV$1))</f>
        <v>33.513686305058343</v>
      </c>
      <c r="AW364" s="45">
        <f>((($B364*2.71^(AW$1*$N364)*($D364/1000)*($O364+$P364)/$D364))/((1+'Instruktion Kostnad nytta'!$C$37)^AW$1))</f>
        <v>33.854087099749947</v>
      </c>
      <c r="AX364" s="45">
        <f>((($B364*2.71^(AX$1*$N364)*($D364/1000)*($O364+$P364)/$D364))/((1+'Instruktion Kostnad nytta'!$C$37)^AX$1))</f>
        <v>34.197945368500726</v>
      </c>
      <c r="AY364" s="45">
        <f>((($B364*2.71^(AY$1*$N364)*($D364/1000)*($O364+$P364)/$D364))/((1+'Instruktion Kostnad nytta'!$C$37)^AY$1))</f>
        <v>34.545296229110207</v>
      </c>
      <c r="AZ364" s="45">
        <f>((($B364*2.71^(AZ$1*$N364)*($D364/1000)*($O364+$P364)/$D364))/((1+'Instruktion Kostnad nytta'!$C$37)^AZ$1))</f>
        <v>34.896175156071806</v>
      </c>
      <c r="BA364" s="45">
        <f>((($B364*2.71^(BA$1*$N364)*($D364/1000)*($O364+$P364)/$D364))/((1+'Instruktion Kostnad nytta'!$C$37)^BA$1))</f>
        <v>35.250617984195777</v>
      </c>
      <c r="BB364" s="45">
        <f>((($B364*2.71^(BB$1*$N364)*($D364/1000)*($O364+$P364)/$D364))/((1+'Instruktion Kostnad nytta'!$C$37)^BB$1))</f>
        <v>35.608660912269002</v>
      </c>
      <c r="BC364" s="45">
        <f>((($B364*2.71^(BC$1*$N364)*($D364/1000)*($O364+$P364)/$D364))/((1+'Instruktion Kostnad nytta'!$C$37)^BC$1))</f>
        <v>35.970340506751896</v>
      </c>
      <c r="BD364" s="45">
        <f>((($B364*2.71^(BD$1*$N364)*($D364/1000)*($O364+$P364)/$D364))/((1+'Instruktion Kostnad nytta'!$C$37)^BD$1))</f>
        <v>36.335693705512931</v>
      </c>
      <c r="BE364" s="45">
        <f>((($B364*2.71^(BE$1*$N364)*($D364/1000)*($O364+$P364)/$D364))/((1+'Instruktion Kostnad nytta'!$C$37)^BE$1))</f>
        <v>36.704757821600943</v>
      </c>
      <c r="BF364" s="45">
        <f>((($B364*2.71^(BF$1*$N364)*($D364/1000)*($O364+$P364)/$D364))/((1+'Instruktion Kostnad nytta'!$C$37)^BF$1))</f>
        <v>37.077570547056048</v>
      </c>
      <c r="BG364" s="45">
        <f>((($B364*2.71^(BG$1*$N364)*($D364/1000)*($O364+$P364)/$D364))/((1+'Instruktion Kostnad nytta'!$C$37)^BG$1))</f>
        <v>37.454169956758932</v>
      </c>
      <c r="BH364" s="45">
        <f>((($B364*2.71^(BH$1*$N364)*($D364/1000)*($O364+$P364)/$D364))/((1+'Instruktion Kostnad nytta'!$C$37)^BH$1))</f>
        <v>37.83459451231942</v>
      </c>
      <c r="BI364" s="45">
        <f>((($B364*2.71^(BI$1*$N364)*($D364/1000)*($O364+$P364)/$D364))/((1+'Instruktion Kostnad nytta'!$C$37)^BI$1))</f>
        <v>38.218883066004558</v>
      </c>
      <c r="BJ364" s="45">
        <f>((($B364*2.71^(BJ$1*$N364)*($D364/1000)*($O364+$P364)/$D364))/((1+'Instruktion Kostnad nytta'!$C$37)^BJ$1))</f>
        <v>38.607074864706519</v>
      </c>
      <c r="BK364" s="45">
        <f>((($B364*2.71^(BK$1*$N364)*($D364/1000)*($O364+$P364)/$D364))/((1+'Instruktion Kostnad nytta'!$C$37)^BK$1))</f>
        <v>38.999209553950806</v>
      </c>
      <c r="BL364" s="45">
        <f>((($B364*2.71^(BL$1*$N364)*($D364/1000)*($O364+$P364)/$D364))/((1+'Instruktion Kostnad nytta'!$C$37)^BL$1))</f>
        <v>39.39532718194527</v>
      </c>
      <c r="BM364" s="45">
        <f>((($B364*2.71^(BM$1*$N364)*($D364/1000)*($O364+$P364)/$D364))/((1+'Instruktion Kostnad nytta'!$C$37)^BM$1))</f>
        <v>39.795468203670062</v>
      </c>
      <c r="BN364" s="45">
        <f>((($B364*2.71^(BN$1*$N364)*($D364/1000)*($O364+$P364)/$D364))/((1+'Instruktion Kostnad nytta'!$C$37)^BN$1))</f>
        <v>40.199673485009399</v>
      </c>
      <c r="BO364" s="45">
        <f>((($B364*2.71^(BO$1*$N364)*($D364/1000)*($O364+$P364)/$D364))/((1+'Instruktion Kostnad nytta'!$C$37)^BO$1))</f>
        <v>40.607984306925012</v>
      </c>
      <c r="BP364" s="45">
        <f>((($B364*2.71^(BP$1*$N364)*($D364/1000)*($O364+$P364)/$D364))/((1+'Instruktion Kostnad nytta'!$C$37)^BP$1))</f>
        <v>41.020442369672224</v>
      </c>
      <c r="BQ364" s="45">
        <f>((($B364*2.71^(BQ$1*$N364)*($D364/1000)*($O364+$P364)/$D364))/((1+'Instruktion Kostnad nytta'!$C$37)^BQ$1))</f>
        <v>41.437089797058633</v>
      </c>
      <c r="BR364" s="45">
        <f>((($B364*2.71^(BR$1*$N364)*($D364/1000)*($O364+$P364)/$D364))/((1+'Instruktion Kostnad nytta'!$C$37)^BR$1))</f>
        <v>41.857969140746285</v>
      </c>
      <c r="BS364" s="45">
        <f>((($B364*2.71^(BS$1*$N364)*($D364/1000)*($O364+$P364)/$D364))/((1+'Instruktion Kostnad nytta'!$C$37)^BS$1))</f>
        <v>42.283123384597289</v>
      </c>
      <c r="BT364" s="45">
        <f>((($B364*2.71^(BT$1*$N364)*($D364/1000)*($O364+$P364)/$D364))/((1+'Instruktion Kostnad nytta'!$C$37)^BT$1))</f>
        <v>42.712595949063832</v>
      </c>
      <c r="BU364" s="45">
        <f>((($B364*2.71^(BU$1*$N364)*($D364/1000)*($O364+$P364)/$D364))/((1+'Instruktion Kostnad nytta'!$C$37)^BU$1))</f>
        <v>43.146430695622549</v>
      </c>
      <c r="BV364" s="45">
        <f>((($B364*2.71^(BV$1*$N364)*($D364/1000)*($O364+$P364)/$D364))/((1+'Instruktion Kostnad nytta'!$C$37)^BV$1))</f>
        <v>43.584671931254093</v>
      </c>
      <c r="BW364" s="45">
        <f>((($B364*2.71^(BW$1*$N364)*($D364/1000)*($O364+$P364)/$D364))/((1+'Instruktion Kostnad nytta'!$C$37)^BW$1))</f>
        <v>44.02736441296814</v>
      </c>
      <c r="BX364" s="45">
        <f>((($B364*2.71^(BX$1*$N364)*($D364/1000)*($O364+$P364)/$D364))/((1+'Instruktion Kostnad nytta'!$C$37)^BX$1))</f>
        <v>44.474553352374357</v>
      </c>
      <c r="BY364" s="45">
        <f>((($B364*2.71^(BY$1*$N364)*($D364/1000)*($O364+$P364)/$D364))/((1+'Instruktion Kostnad nytta'!$C$37)^BY$1))</f>
        <v>44.926284420299801</v>
      </c>
      <c r="BZ364" s="45">
        <f>((($B364*2.71^(BZ$1*$N364)*($D364/1000)*($O364+$P364)/$D364))/((1+'Instruktion Kostnad nytta'!$C$37)^BZ$1))</f>
        <v>45.382603751453274</v>
      </c>
      <c r="CA364" s="45">
        <f>((($B364*2.71^(CA$1*$N364)*($D364/1000)*($O364+$P364)/$D364))/((1+'Instruktion Kostnad nytta'!$C$37)^CA$1))</f>
        <v>45.843557949136923</v>
      </c>
      <c r="CB364" s="45">
        <f>((($B364*2.71^(CB$1*$N364)*($D364/1000)*($O364+$P364)/$D364))/((1+'Instruktion Kostnad nytta'!$C$37)^CB$1))</f>
        <v>46.309194090005803</v>
      </c>
      <c r="CC364" s="45">
        <f>((($B364*2.71^(CC$1*$N364)*($D364/1000)*($O364+$P364)/$D364))/((1+'Instruktion Kostnad nytta'!$C$37)^CC$1))</f>
        <v>46.779559728875739</v>
      </c>
      <c r="CD364" s="45">
        <f>((($B364*2.71^(CD$1*$N364)*($D364/1000)*($O364+$P364)/$D364))/((1+'Instruktion Kostnad nytta'!$C$37)^CD$1))</f>
        <v>47.254702903580153</v>
      </c>
      <c r="CE364" s="45">
        <f>((($B364*2.71^(CE$1*$N364)*($D364/1000)*($O364+$P364)/$D364))/((1+'Instruktion Kostnad nytta'!$C$37)^CE$1))</f>
        <v>47.734672139875926</v>
      </c>
      <c r="CF364" s="45">
        <f>((($B364*2.71^(CF$1*$N364)*($D364/1000)*($O364+$P364)/$D364))/((1+'Instruktion Kostnad nytta'!$C$37)^CF$1))</f>
        <v>48.219516456399383</v>
      </c>
      <c r="CG364" s="45">
        <f>((($B364*2.71^(CG$1*$N364)*($D364/1000)*($O364+$P364)/$D364))/((1+'Instruktion Kostnad nytta'!$C$37)^CG$1))</f>
        <v>48.709285369672486</v>
      </c>
      <c r="CH364" s="45">
        <f>((($B364*2.71^(CH$1*$N364)*($D364/1000)*($O364+$P364)/$D364))/((1+'Instruktion Kostnad nytta'!$C$37)^CH$1))</f>
        <v>49.204028899159844</v>
      </c>
      <c r="CI364" s="45">
        <f>((($B364*2.71^(CI$1*$N364)*($D364/1000)*($O364+$P364)/$D364))/((1+'Instruktion Kostnad nytta'!$C$37)^CI$1))</f>
        <v>49.703797572377269</v>
      </c>
      <c r="CJ364" s="45">
        <f>((($B364*2.71^(CJ$1*$N364)*($D364/1000)*($O364+$P364)/$D364))/((1+'Instruktion Kostnad nytta'!$C$37)^CJ$1))</f>
        <v>50.208642430051853</v>
      </c>
      <c r="CK364" s="45">
        <f>((($B364*2.71^(CK$1*$N364)*($D364/1000)*($O364+$P364)/$D364))/((1+'Instruktion Kostnad nytta'!$C$37)^CK$1))</f>
        <v>50.718615031334977</v>
      </c>
      <c r="CL364" s="45">
        <f>((($B364*2.71^(CL$1*$N364)*($D364/1000)*($O364+$P364)/$D364))/((1+'Instruktion Kostnad nytta'!$C$37)^CL$1))</f>
        <v>51.233767459067714</v>
      </c>
      <c r="CM364" s="45">
        <f>((($B364*2.71^(CM$1*$N364)*($D364/1000)*($O364+$P364)/$D364))/((1+'Instruktion Kostnad nytta'!$C$37)^CM$1))</f>
        <v>51.754152325100151</v>
      </c>
      <c r="CN364" s="45">
        <f>((($B364*2.71^(CN$1*$N364)*($D364/1000)*($O364+$P364)/$D364))/((1+'Instruktion Kostnad nytta'!$C$37)^CN$1))</f>
        <v>52.279822775664641</v>
      </c>
      <c r="CO364" s="45">
        <f>((($B364*2.71^(CO$1*$N364)*($D364/1000)*($O364+$P364)/$D364))/((1+'Instruktion Kostnad nytta'!$C$37)^CO$1))</f>
        <v>52.81083249680313</v>
      </c>
      <c r="CP364" s="45">
        <f>((($B364*2.71^(CP$1*$N364)*($D364/1000)*($O364+$P364)/$D364))/((1+'Instruktion Kostnad nytta'!$C$37)^CP$1))</f>
        <v>53.34723571985068</v>
      </c>
      <c r="CQ364" s="45">
        <f>((($B364*2.71^(CQ$1*$N364)*($D364/1000)*($O364+$P364)/$D364))/((1+'Instruktion Kostnad nytta'!$C$37)^CQ$1))</f>
        <v>53.889087226973508</v>
      </c>
      <c r="CR364" s="45">
        <f>((($B364*2.71^(CR$1*$N364)*($D364/1000)*($O364+$P364)/$D364))/((1+'Instruktion Kostnad nytta'!$C$37)^CR$1))</f>
        <v>54.436442356764182</v>
      </c>
      <c r="CS364" s="45">
        <f>((($B364*2.71^(CS$1*$N364)*($D364/1000)*($O364+$P364)/$D364))/((1+'Instruktion Kostnad nytta'!$C$37)^CS$1))</f>
        <v>54.989357009892906</v>
      </c>
      <c r="CT364" s="45">
        <f>((($B364*2.71^(CT$1*$N364)*($D364/1000)*($O364+$P364)/$D364))/((1+'Instruktion Kostnad nytta'!$C$37)^CT$1))</f>
        <v>55.547887654816996</v>
      </c>
      <c r="CU364" s="45">
        <f>((($B364*2.71^(CU$1*$N364)*($D364/1000)*($O364+$P364)/$D364))/((1+'Instruktion Kostnad nytta'!$C$37)^CU$1))</f>
        <v>56.112091333547696</v>
      </c>
      <c r="CV364" s="45">
        <f>((($B364*2.71^(CV$1*$N364)*($D364/1000)*($O364+$P364)/$D364))/((1+'Instruktion Kostnad nytta'!$C$37)^CV$1))</f>
        <v>56.682025667475763</v>
      </c>
      <c r="CW364" s="45">
        <f>((($B364*2.71^(CW$1*$N364)*($D364/1000)*($O364+$P364)/$D364))/((1+'Instruktion Kostnad nytta'!$C$37)^CW$1))</f>
        <v>57.257748863256467</v>
      </c>
      <c r="CX364" s="45">
        <f>((($B364*2.71^(CX$1*$N364)*($D364/1000)*($O364+$P364)/$D364))/((1+'Instruktion Kostnad nytta'!$C$37)^CX$1))</f>
        <v>57.83931971875387</v>
      </c>
      <c r="CY364" s="45">
        <f>((($B364*2.71^(CY$1*$N364)*($D364/1000)*($O364+$P364)/$D364))/((1+'Instruktion Kostnad nytta'!$C$37)^CY$1))</f>
        <v>58.426797629046156</v>
      </c>
      <c r="CZ364" s="45">
        <f>((($B364*2.71^(CZ$1*$N364)*($D364/1000)*($O364+$P364)/$D364))/((1+'Instruktion Kostnad nytta'!$C$37)^CZ$1))</f>
        <v>59.020242592491172</v>
      </c>
      <c r="DA364" s="45">
        <f>((($B364*2.71^(DA$1*$N364)*($D364/1000)*($O364+$P364)/$D364))/((1+'Instruktion Kostnad nytta'!$C$37)^DA$1))</f>
        <v>59.61971521685431</v>
      </c>
      <c r="DB364" s="45">
        <f>((($B364*2.71^(DB$1*$N364)*($D364/1000)*($O364+$P364)/$D364))/((1+'Instruktion Kostnad nytta'!$C$37)^DB$1))</f>
        <v>60.225276725498077</v>
      </c>
      <c r="DC364" s="45">
        <f>((($B364*2.71^(DC$1*$N364)*($D364/1000)*($O364+$P364)/$D364))/((1+'Instruktion Kostnad nytta'!$C$37)^DC$1))</f>
        <v>60.836988963634859</v>
      </c>
      <c r="DD364" s="45">
        <f>((($B364*2.71^(DD$1*$N364)*($D364/1000)*($O364+$P364)/$D364))/((1+'Instruktion Kostnad nytta'!$C$37)^DD$1))</f>
        <v>61.454914404643155</v>
      </c>
      <c r="DE364" s="45">
        <f>((($B364*2.71^(DE$1*$N364)*($D364/1000)*($O364+$P364)/$D364))/((1+'Instruktion Kostnad nytta'!$C$37)^DE$1))</f>
        <v>62.079116156447682</v>
      </c>
      <c r="DF364" s="45">
        <f>((($B364*2.71^(DF$1*$N364)*($D364/1000)*($O364+$P364)/$D364))/((1+'Instruktion Kostnad nytta'!$C$37)^DF$1))</f>
        <v>62.70965796796483</v>
      </c>
      <c r="DG364" s="45">
        <f>((($B364*2.71^(DG$1*$N364)*($D364/1000)*($O364+$P364)/$D364))/((1+'Instruktion Kostnad nytta'!$C$37)^DG$1))</f>
        <v>63.346604235612872</v>
      </c>
      <c r="DH364" s="45">
        <f>((($B364*2.71^(DH$1*$N364)*($D364/1000)*($O364+$P364)/$D364))/((1+'Instruktion Kostnad nytta'!$C$37)^DH$1))</f>
        <v>63.990020009889072</v>
      </c>
      <c r="DI364" s="45">
        <f>((($B364*2.71^(DI$1*$N364)*($D364/1000)*($O364+$P364)/$D364))/((1+'Instruktion Kostnad nytta'!$C$37)^DI$1))</f>
        <v>64.639971002012857</v>
      </c>
      <c r="DJ364" s="45">
        <f>((($B364*2.71^(DJ$1*$N364)*($D364/1000)*($O364+$P364)/$D364))/((1+'Instruktion Kostnad nytta'!$C$37)^DJ$1))</f>
        <v>65.296523590637122</v>
      </c>
      <c r="DK364" s="45">
        <f>((($B364*2.71^(DK$1*$N364)*($D364/1000)*($O364+$P364)/$D364))/((1+'Instruktion Kostnad nytta'!$C$37)^DK$1))</f>
        <v>65.959744828627237</v>
      </c>
      <c r="DL364" s="45">
        <f>((($B364*2.71^(DL$1*$N364)*($D364/1000)*($O364+$P364)/$D364))/((1+'Instruktion Kostnad nytta'!$C$37)^DL$1))</f>
        <v>66.629702449909004</v>
      </c>
      <c r="DM364" s="45">
        <f>((($B364*2.71^(DM$1*$N364)*($D364/1000)*($O364+$P364)/$D364))/((1+'Instruktion Kostnad nytta'!$C$37)^DM$1))</f>
        <v>67.306464876386457</v>
      </c>
      <c r="DN364" s="45">
        <f>((($B364*2.71^(DN$1*$N364)*($D364/1000)*($O364+$P364)/$D364))/((1+'Instruktion Kostnad nytta'!$C$37)^DN$1))</f>
        <v>67.990101224929418</v>
      </c>
      <c r="DO364" s="45">
        <f>((($B364*2.71^(DO$1*$N364)*($D364/1000)*($O364+$P364)/$D364))/((1+'Instruktion Kostnad nytta'!$C$37)^DO$1))</f>
        <v>68.680681314432647</v>
      </c>
      <c r="DP364" s="45">
        <f>((($B364*2.71^(DP$1*$N364)*($D364/1000)*($O364+$P364)/$D364))/((1+'Instruktion Kostnad nytta'!$C$37)^DP$1))</f>
        <v>69.378275672946003</v>
      </c>
      <c r="DQ364" s="45">
        <f>((($B364*2.71^(DQ$1*$N364)*($D364/1000)*($O364+$P364)/$D364))/((1+'Instruktion Kostnad nytta'!$C$37)^DQ$1))</f>
        <v>70.082955544877592</v>
      </c>
      <c r="DR364" s="45">
        <f>((($B364*2.71^(DR$1*$N364)*($D364/1000)*($O364+$P364)/$D364))/((1+'Instruktion Kostnad nytta'!$C$37)^DR$1))</f>
        <v>70.794792898269904</v>
      </c>
      <c r="DS364" s="45">
        <f>((($B364*2.71^(DS$1*$N364)*($D364/1000)*($O364+$P364)/$D364))/((1+'Instruktion Kostnad nytta'!$C$37)^DS$1))</f>
        <v>71.513860432149713</v>
      </c>
      <c r="DT364" s="45">
        <f>((($B364*2.71^(DT$1*$N364)*($D364/1000)*($O364+$P364)/$D364))/((1+'Instruktion Kostnad nytta'!$C$37)^DT$1))</f>
        <v>72.240231583952706</v>
      </c>
      <c r="DU364" s="45">
        <f>((($B364*2.71^(DU$1*$N364)*($D364/1000)*($O364+$P364)/$D364))/((1+'Instruktion Kostnad nytta'!$C$37)^DU$1))</f>
        <v>72.973980537023593</v>
      </c>
      <c r="DV364" s="45">
        <f>((($B364*2.71^(DV$1*$N364)*($D364/1000)*($O364+$P364)/$D364))/((1+'Instruktion Kostnad nytta'!$C$37)^DV$1))</f>
        <v>73.715182228192504</v>
      </c>
      <c r="DW364" s="45">
        <f>((($B364*2.71^(DW$1*$N364)*($D364/1000)*($O364+$P364)/$D364))/((1+'Instruktion Kostnad nytta'!$C$37)^DW$1))</f>
        <v>74.463912355427894</v>
      </c>
      <c r="DX364" s="45">
        <f>((($B364*2.71^(DX$1*$N364)*($D364/1000)*($O364+$P364)/$D364))/((1+'Instruktion Kostnad nytta'!$C$37)^DX$1))</f>
        <v>75.220247385567816</v>
      </c>
      <c r="DY364" s="45">
        <f>((($B364*2.71^(DY$1*$N364)*($D364/1000)*($O364+$P364)/$D364))/((1+'Instruktion Kostnad nytta'!$C$37)^DY$1))</f>
        <v>75.984264562128971</v>
      </c>
      <c r="DZ364" s="45">
        <f>((($B364*2.71^(DZ$1*$N364)*($D364/1000)*($O364+$P364)/$D364))/((1+'Instruktion Kostnad nytta'!$C$37)^DZ$1))</f>
        <v>76.756041913195887</v>
      </c>
      <c r="EA364" s="45">
        <f>((($B364*2.71^(EA$1*$N364)*($D364/1000)*($O364+$P364)/$D364))/((1+'Instruktion Kostnad nytta'!$C$37)^EA$1))</f>
        <v>77.535658259389692</v>
      </c>
      <c r="EB364" s="45">
        <f>((($B364*2.71^(EB$1*$N364)*($D364/1000)*($O364+$P364)/$D364))/((1+'Instruktion Kostnad nytta'!$C$37)^EB$1))</f>
        <v>78.323193221917847</v>
      </c>
      <c r="EC364" s="45">
        <f>((($B364*2.71^(EC$1*$N364)*($D364/1000)*($O364+$P364)/$D364))/((1+'Instruktion Kostnad nytta'!$C$37)^EC$1))</f>
        <v>79.118727230705829</v>
      </c>
      <c r="ED364" s="45">
        <f>((($B364*2.71^(ED$1*$N364)*($D364/1000)*($O364+$P364)/$D364))/((1+'Instruktion Kostnad nytta'!$C$37)^ED$1))</f>
        <v>79.92234153261137</v>
      </c>
      <c r="EE364" s="45">
        <f>((($B364*2.71^(EE$1*$N364)*($D364/1000)*($O364+$P364)/$D364))/((1+'Instruktion Kostnad nytta'!$C$37)^EE$1))</f>
        <v>80.734118199722133</v>
      </c>
      <c r="EF364" s="45">
        <f>((($B364*2.71^(EF$1*$N364)*($D364/1000)*($O364+$P364)/$D364))/((1+'Instruktion Kostnad nytta'!$C$37)^EF$1))</f>
        <v>81.554140137737463</v>
      </c>
      <c r="EG364" s="45">
        <f>((($B364*2.71^(EG$1*$N364)*($D364/1000)*($O364+$P364)/$D364))/((1+'Instruktion Kostnad nytta'!$C$37)^EG$1))</f>
        <v>82.382491094435622</v>
      </c>
      <c r="EH364" s="45">
        <f>((($B364*2.71^(EH$1*$N364)*($D364/1000)*($O364+$P364)/$D364))/((1+'Instruktion Kostnad nytta'!$C$37)^EH$1))</f>
        <v>83.219255668226751</v>
      </c>
      <c r="EI364" s="45">
        <f>((($B364*2.71^(EI$1*$N364)*($D364/1000)*($O364+$P364)/$D364))/((1+'Instruktion Kostnad nytta'!$C$37)^EI$1))</f>
        <v>84.064519316792683</v>
      </c>
      <c r="EJ364" s="45">
        <f>((($B364*2.71^(EJ$1*$N364)*($D364/1000)*($O364+$P364)/$D364))/((1+'Instruktion Kostnad nytta'!$C$37)^EJ$1))</f>
        <v>84.918368365814985</v>
      </c>
      <c r="EK364" s="45">
        <f>((($B364*2.71^(EK$1*$N364)*($D364/1000)*($O364+$P364)/$D364))/((1+'Instruktion Kostnad nytta'!$C$37)^EK$1))</f>
        <v>85.780890017790796</v>
      </c>
      <c r="EL364" s="45">
        <f>((($B364*2.71^(EL$1*$N364)*($D364/1000)*($O364+$P364)/$D364))/((1+'Instruktion Kostnad nytta'!$C$37)^EL$1))</f>
        <v>86.65217236093919</v>
      </c>
    </row>
    <row r="365" spans="1:142" x14ac:dyDescent="0.25">
      <c r="A365" s="41">
        <v>367</v>
      </c>
      <c r="B365" s="59">
        <v>0.5</v>
      </c>
      <c r="C365" s="59">
        <v>15</v>
      </c>
      <c r="D365" s="60">
        <v>80</v>
      </c>
      <c r="E365" s="59">
        <v>1965</v>
      </c>
      <c r="F365" s="59" t="s">
        <v>98</v>
      </c>
      <c r="G365" s="59">
        <v>127</v>
      </c>
      <c r="H365" s="59" t="s">
        <v>46</v>
      </c>
      <c r="I365" s="59">
        <v>8</v>
      </c>
      <c r="J365" s="41">
        <v>0</v>
      </c>
      <c r="K365" s="41" t="s">
        <v>236</v>
      </c>
      <c r="L365" s="48">
        <f>'Instruktion Kostnad nytta'!C$19/D365+IF((IF(F365="A",'Instruktion Kostnad nytta'!C$25,0)+IF(G365&lt;500,'Instruktion Kostnad nytta'!C$20,('Instruktion Kostnad nytta'!C$20+'Instruktion Kostnad nytta'!C$21))+IF(G365&lt;700,0,('Instruktion Kostnad nytta'!C$22-'Instruktion Kostnad nytta'!C$21))+I365*'Instruktion Kostnad nytta'!C$23/D365)&lt;3000,3000,(IF(F365="A",'Instruktion Kostnad nytta'!C$25,0)+IF(G365&lt;500,'Instruktion Kostnad nytta'!C$20,('Instruktion Kostnad nytta'!C$20+'Instruktion Kostnad nytta'!C$21))+IF(G365&lt;700,0,('Instruktion Kostnad nytta'!C$22-'Instruktion Kostnad nytta'!C$21))+I365*'Instruktion Kostnad nytta'!C$23/D365))</f>
        <v>6875</v>
      </c>
      <c r="M365" s="50">
        <f t="shared" si="15"/>
        <v>6.25</v>
      </c>
      <c r="N365" s="49">
        <f>IF(H365="Gråjärn",'Instruktion Kostnad nytta'!C$32,IF(H365="segjärn",'Instruktion Kostnad nytta'!C$33,IF(H365="PVC",'Instruktion Kostnad nytta'!C$34,IF(H365="PE",'Instruktion Kostnad nytta'!C$35,IF(H365="ST",'Instruktion Kostnad nytta'!C$36,0)))))</f>
        <v>0.03</v>
      </c>
      <c r="O365" s="48">
        <f>IF(G365&lt;200,'Instruktion Kostnad nytta'!C$28,(IF(G365&lt;500,'Instruktion Kostnad nytta'!C$29,'Instruktion Kostnad nytta'!C$30)))</f>
        <v>45000</v>
      </c>
      <c r="P365" s="47">
        <v>4000</v>
      </c>
      <c r="Q365" s="46">
        <f t="shared" si="16"/>
        <v>-429.79509409760863</v>
      </c>
      <c r="R365" s="45">
        <f t="shared" si="17"/>
        <v>-6586.3040142958916</v>
      </c>
      <c r="S365" s="45">
        <f>((($B365*2.71^(S$1*$N365)*($D365/1000)*($O365+$P365)/$D365))/((1+'Instruktion Kostnad nytta'!$C$37)^S$1))</f>
        <v>25.000223905593113</v>
      </c>
      <c r="T365" s="45">
        <f>((($B365*2.71^(T$1*$N365)*($D365/1000)*($O365+$P365)/$D365))/((1+'Instruktion Kostnad nytta'!$C$37)^T$1))</f>
        <v>25.254152882771844</v>
      </c>
      <c r="U365" s="45">
        <f>((($B365*2.71^(U$1*$N365)*($D365/1000)*($O365+$P365)/$D365))/((1+'Instruktion Kostnad nytta'!$C$37)^U$1))</f>
        <v>25.510661033868949</v>
      </c>
      <c r="V365" s="45">
        <f>((($B365*2.71^(V$1*$N365)*($D365/1000)*($O365+$P365)/$D365))/((1+'Instruktion Kostnad nytta'!$C$37)^V$1))</f>
        <v>25.769774555729619</v>
      </c>
      <c r="W365" s="45">
        <f>((($B365*2.71^(W$1*$N365)*($D365/1000)*($O365+$P365)/$D365))/((1+'Instruktion Kostnad nytta'!$C$37)^W$1))</f>
        <v>26.031519911282167</v>
      </c>
      <c r="X365" s="45">
        <f>((($B365*2.71^(X$1*$N365)*($D365/1000)*($O365+$P365)/$D365))/((1+'Instruktion Kostnad nytta'!$C$37)^X$1))</f>
        <v>26.295923832240685</v>
      </c>
      <c r="Y365" s="45">
        <f>((($B365*2.71^(Y$1*$N365)*($D365/1000)*($O365+$P365)/$D365))/((1+'Instruktion Kostnad nytta'!$C$37)^Y$1))</f>
        <v>26.563013321835086</v>
      </c>
      <c r="Z365" s="45">
        <f>((($B365*2.71^(Z$1*$N365)*($D365/1000)*($O365+$P365)/$D365))/((1+'Instruktion Kostnad nytta'!$C$37)^Z$1))</f>
        <v>26.832815657568947</v>
      </c>
      <c r="AA365" s="45">
        <f>((($B365*2.71^(AA$1*$N365)*($D365/1000)*($O365+$P365)/$D365))/((1+'Instruktion Kostnad nytta'!$C$37)^AA$1))</f>
        <v>27.1053583940053</v>
      </c>
      <c r="AB365" s="45">
        <f>((($B365*2.71^(AB$1*$N365)*($D365/1000)*($O365+$P365)/$D365))/((1+'Instruktion Kostnad nytta'!$C$37)^AB$1))</f>
        <v>27.380669365580751</v>
      </c>
      <c r="AC365" s="45">
        <f>((($B365*2.71^(AC$1*$N365)*($D365/1000)*($O365+$P365)/$D365))/((1+'Instruktion Kostnad nytta'!$C$37)^AC$1))</f>
        <v>27.658776689448164</v>
      </c>
      <c r="AD365" s="45">
        <f>((($B365*2.71^(AD$1*$N365)*($D365/1000)*($O365+$P365)/$D365))/((1+'Instruktion Kostnad nytta'!$C$37)^AD$1))</f>
        <v>27.939708768348279</v>
      </c>
      <c r="AE365" s="45">
        <f>((($B365*2.71^(AE$1*$N365)*($D365/1000)*($O365+$P365)/$D365))/((1+'Instruktion Kostnad nytta'!$C$37)^AE$1))</f>
        <v>28.223494293510345</v>
      </c>
      <c r="AF365" s="45">
        <f>((($B365*2.71^(AF$1*$N365)*($D365/1000)*($O365+$P365)/$D365))/((1+'Instruktion Kostnad nytta'!$C$37)^AF$1))</f>
        <v>28.510162247582453</v>
      </c>
      <c r="AG365" s="45">
        <f>((($B365*2.71^(AG$1*$N365)*($D365/1000)*($O365+$P365)/$D365))/((1+'Instruktion Kostnad nytta'!$C$37)^AG$1))</f>
        <v>28.799741907591361</v>
      </c>
      <c r="AH365" s="45">
        <f>((($B365*2.71^(AH$1*$N365)*($D365/1000)*($O365+$P365)/$D365))/((1+'Instruktion Kostnad nytta'!$C$37)^AH$1))</f>
        <v>29.092262847932609</v>
      </c>
      <c r="AI365" s="45">
        <f>((($B365*2.71^(AI$1*$N365)*($D365/1000)*($O365+$P365)/$D365))/((1+'Instruktion Kostnad nytta'!$C$37)^AI$1))</f>
        <v>29.38775494339091</v>
      </c>
      <c r="AJ365" s="45">
        <f>((($B365*2.71^(AJ$1*$N365)*($D365/1000)*($O365+$P365)/$D365))/((1+'Instruktion Kostnad nytta'!$C$37)^AJ$1))</f>
        <v>29.686248372191148</v>
      </c>
      <c r="AK365" s="45">
        <f>((($B365*2.71^(AK$1*$N365)*($D365/1000)*($O365+$P365)/$D365))/((1+'Instruktion Kostnad nytta'!$C$37)^AK$1))</f>
        <v>29.987773619080546</v>
      </c>
      <c r="AL365" s="45">
        <f>((($B365*2.71^(AL$1*$N365)*($D365/1000)*($O365+$P365)/$D365))/((1+'Instruktion Kostnad nytta'!$C$37)^AL$1))</f>
        <v>30.292361478441951</v>
      </c>
      <c r="AM365" s="45">
        <f>((($B365*2.71^(AM$1*$N365)*($D365/1000)*($O365+$P365)/$D365))/((1+'Instruktion Kostnad nytta'!$C$37)^AM$1))</f>
        <v>30.600043057438853</v>
      </c>
      <c r="AN365" s="45">
        <f>((($B365*2.71^(AN$1*$N365)*($D365/1000)*($O365+$P365)/$D365))/((1+'Instruktion Kostnad nytta'!$C$37)^AN$1))</f>
        <v>30.91084977919234</v>
      </c>
      <c r="AO365" s="45">
        <f>((($B365*2.71^(AO$1*$N365)*($D365/1000)*($O365+$P365)/$D365))/((1+'Instruktion Kostnad nytta'!$C$37)^AO$1))</f>
        <v>31.224813385990259</v>
      </c>
      <c r="AP365" s="45">
        <f>((($B365*2.71^(AP$1*$N365)*($D365/1000)*($O365+$P365)/$D365))/((1+'Instruktion Kostnad nytta'!$C$37)^AP$1))</f>
        <v>31.541965942529057</v>
      </c>
      <c r="AQ365" s="45">
        <f>((($B365*2.71^(AQ$1*$N365)*($D365/1000)*($O365+$P365)/$D365))/((1+'Instruktion Kostnad nytta'!$C$37)^AQ$1))</f>
        <v>31.862339839188468</v>
      </c>
      <c r="AR365" s="45">
        <f>((($B365*2.71^(AR$1*$N365)*($D365/1000)*($O365+$P365)/$D365))/((1+'Instruktion Kostnad nytta'!$C$37)^AR$1))</f>
        <v>32.185967795339536</v>
      </c>
      <c r="AS365" s="45">
        <f>((($B365*2.71^(AS$1*$N365)*($D365/1000)*($O365+$P365)/$D365))/((1+'Instruktion Kostnad nytta'!$C$37)^AS$1))</f>
        <v>32.512882862686169</v>
      </c>
      <c r="AT365" s="45">
        <f>((($B365*2.71^(AT$1*$N365)*($D365/1000)*($O365+$P365)/$D365))/((1+'Instruktion Kostnad nytta'!$C$37)^AT$1))</f>
        <v>32.843118428640715</v>
      </c>
      <c r="AU365" s="45">
        <f>((($B365*2.71^(AU$1*$N365)*($D365/1000)*($O365+$P365)/$D365))/((1+'Instruktion Kostnad nytta'!$C$37)^AU$1))</f>
        <v>33.176708219733698</v>
      </c>
      <c r="AV365" s="45">
        <f>((($B365*2.71^(AV$1*$N365)*($D365/1000)*($O365+$P365)/$D365))/((1+'Instruktion Kostnad nytta'!$C$37)^AV$1))</f>
        <v>33.513686305058343</v>
      </c>
      <c r="AW365" s="45">
        <f>((($B365*2.71^(AW$1*$N365)*($D365/1000)*($O365+$P365)/$D365))/((1+'Instruktion Kostnad nytta'!$C$37)^AW$1))</f>
        <v>33.854087099749947</v>
      </c>
      <c r="AX365" s="45">
        <f>((($B365*2.71^(AX$1*$N365)*($D365/1000)*($O365+$P365)/$D365))/((1+'Instruktion Kostnad nytta'!$C$37)^AX$1))</f>
        <v>34.197945368500726</v>
      </c>
      <c r="AY365" s="45">
        <f>((($B365*2.71^(AY$1*$N365)*($D365/1000)*($O365+$P365)/$D365))/((1+'Instruktion Kostnad nytta'!$C$37)^AY$1))</f>
        <v>34.545296229110207</v>
      </c>
      <c r="AZ365" s="45">
        <f>((($B365*2.71^(AZ$1*$N365)*($D365/1000)*($O365+$P365)/$D365))/((1+'Instruktion Kostnad nytta'!$C$37)^AZ$1))</f>
        <v>34.896175156071806</v>
      </c>
      <c r="BA365" s="45">
        <f>((($B365*2.71^(BA$1*$N365)*($D365/1000)*($O365+$P365)/$D365))/((1+'Instruktion Kostnad nytta'!$C$37)^BA$1))</f>
        <v>35.250617984195777</v>
      </c>
      <c r="BB365" s="45">
        <f>((($B365*2.71^(BB$1*$N365)*($D365/1000)*($O365+$P365)/$D365))/((1+'Instruktion Kostnad nytta'!$C$37)^BB$1))</f>
        <v>35.608660912269002</v>
      </c>
      <c r="BC365" s="45">
        <f>((($B365*2.71^(BC$1*$N365)*($D365/1000)*($O365+$P365)/$D365))/((1+'Instruktion Kostnad nytta'!$C$37)^BC$1))</f>
        <v>35.970340506751896</v>
      </c>
      <c r="BD365" s="45">
        <f>((($B365*2.71^(BD$1*$N365)*($D365/1000)*($O365+$P365)/$D365))/((1+'Instruktion Kostnad nytta'!$C$37)^BD$1))</f>
        <v>36.335693705512931</v>
      </c>
      <c r="BE365" s="45">
        <f>((($B365*2.71^(BE$1*$N365)*($D365/1000)*($O365+$P365)/$D365))/((1+'Instruktion Kostnad nytta'!$C$37)^BE$1))</f>
        <v>36.704757821600943</v>
      </c>
      <c r="BF365" s="45">
        <f>((($B365*2.71^(BF$1*$N365)*($D365/1000)*($O365+$P365)/$D365))/((1+'Instruktion Kostnad nytta'!$C$37)^BF$1))</f>
        <v>37.077570547056048</v>
      </c>
      <c r="BG365" s="45">
        <f>((($B365*2.71^(BG$1*$N365)*($D365/1000)*($O365+$P365)/$D365))/((1+'Instruktion Kostnad nytta'!$C$37)^BG$1))</f>
        <v>37.454169956758932</v>
      </c>
      <c r="BH365" s="45">
        <f>((($B365*2.71^(BH$1*$N365)*($D365/1000)*($O365+$P365)/$D365))/((1+'Instruktion Kostnad nytta'!$C$37)^BH$1))</f>
        <v>37.83459451231942</v>
      </c>
      <c r="BI365" s="45">
        <f>((($B365*2.71^(BI$1*$N365)*($D365/1000)*($O365+$P365)/$D365))/((1+'Instruktion Kostnad nytta'!$C$37)^BI$1))</f>
        <v>38.218883066004558</v>
      </c>
      <c r="BJ365" s="45">
        <f>((($B365*2.71^(BJ$1*$N365)*($D365/1000)*($O365+$P365)/$D365))/((1+'Instruktion Kostnad nytta'!$C$37)^BJ$1))</f>
        <v>38.607074864706519</v>
      </c>
      <c r="BK365" s="45">
        <f>((($B365*2.71^(BK$1*$N365)*($D365/1000)*($O365+$P365)/$D365))/((1+'Instruktion Kostnad nytta'!$C$37)^BK$1))</f>
        <v>38.999209553950806</v>
      </c>
      <c r="BL365" s="45">
        <f>((($B365*2.71^(BL$1*$N365)*($D365/1000)*($O365+$P365)/$D365))/((1+'Instruktion Kostnad nytta'!$C$37)^BL$1))</f>
        <v>39.39532718194527</v>
      </c>
      <c r="BM365" s="45">
        <f>((($B365*2.71^(BM$1*$N365)*($D365/1000)*($O365+$P365)/$D365))/((1+'Instruktion Kostnad nytta'!$C$37)^BM$1))</f>
        <v>39.795468203670062</v>
      </c>
      <c r="BN365" s="45">
        <f>((($B365*2.71^(BN$1*$N365)*($D365/1000)*($O365+$P365)/$D365))/((1+'Instruktion Kostnad nytta'!$C$37)^BN$1))</f>
        <v>40.199673485009399</v>
      </c>
      <c r="BO365" s="45">
        <f>((($B365*2.71^(BO$1*$N365)*($D365/1000)*($O365+$P365)/$D365))/((1+'Instruktion Kostnad nytta'!$C$37)^BO$1))</f>
        <v>40.607984306925012</v>
      </c>
      <c r="BP365" s="45">
        <f>((($B365*2.71^(BP$1*$N365)*($D365/1000)*($O365+$P365)/$D365))/((1+'Instruktion Kostnad nytta'!$C$37)^BP$1))</f>
        <v>41.020442369672224</v>
      </c>
      <c r="BQ365" s="45">
        <f>((($B365*2.71^(BQ$1*$N365)*($D365/1000)*($O365+$P365)/$D365))/((1+'Instruktion Kostnad nytta'!$C$37)^BQ$1))</f>
        <v>41.437089797058633</v>
      </c>
      <c r="BR365" s="45">
        <f>((($B365*2.71^(BR$1*$N365)*($D365/1000)*($O365+$P365)/$D365))/((1+'Instruktion Kostnad nytta'!$C$37)^BR$1))</f>
        <v>41.857969140746285</v>
      </c>
      <c r="BS365" s="45">
        <f>((($B365*2.71^(BS$1*$N365)*($D365/1000)*($O365+$P365)/$D365))/((1+'Instruktion Kostnad nytta'!$C$37)^BS$1))</f>
        <v>42.283123384597289</v>
      </c>
      <c r="BT365" s="45">
        <f>((($B365*2.71^(BT$1*$N365)*($D365/1000)*($O365+$P365)/$D365))/((1+'Instruktion Kostnad nytta'!$C$37)^BT$1))</f>
        <v>42.712595949063832</v>
      </c>
      <c r="BU365" s="45">
        <f>((($B365*2.71^(BU$1*$N365)*($D365/1000)*($O365+$P365)/$D365))/((1+'Instruktion Kostnad nytta'!$C$37)^BU$1))</f>
        <v>43.146430695622549</v>
      </c>
      <c r="BV365" s="45">
        <f>((($B365*2.71^(BV$1*$N365)*($D365/1000)*($O365+$P365)/$D365))/((1+'Instruktion Kostnad nytta'!$C$37)^BV$1))</f>
        <v>43.584671931254093</v>
      </c>
      <c r="BW365" s="45">
        <f>((($B365*2.71^(BW$1*$N365)*($D365/1000)*($O365+$P365)/$D365))/((1+'Instruktion Kostnad nytta'!$C$37)^BW$1))</f>
        <v>44.02736441296814</v>
      </c>
      <c r="BX365" s="45">
        <f>((($B365*2.71^(BX$1*$N365)*($D365/1000)*($O365+$P365)/$D365))/((1+'Instruktion Kostnad nytta'!$C$37)^BX$1))</f>
        <v>44.474553352374357</v>
      </c>
      <c r="BY365" s="45">
        <f>((($B365*2.71^(BY$1*$N365)*($D365/1000)*($O365+$P365)/$D365))/((1+'Instruktion Kostnad nytta'!$C$37)^BY$1))</f>
        <v>44.926284420299801</v>
      </c>
      <c r="BZ365" s="45">
        <f>((($B365*2.71^(BZ$1*$N365)*($D365/1000)*($O365+$P365)/$D365))/((1+'Instruktion Kostnad nytta'!$C$37)^BZ$1))</f>
        <v>45.382603751453274</v>
      </c>
      <c r="CA365" s="45">
        <f>((($B365*2.71^(CA$1*$N365)*($D365/1000)*($O365+$P365)/$D365))/((1+'Instruktion Kostnad nytta'!$C$37)^CA$1))</f>
        <v>45.843557949136923</v>
      </c>
      <c r="CB365" s="45">
        <f>((($B365*2.71^(CB$1*$N365)*($D365/1000)*($O365+$P365)/$D365))/((1+'Instruktion Kostnad nytta'!$C$37)^CB$1))</f>
        <v>46.309194090005803</v>
      </c>
      <c r="CC365" s="45">
        <f>((($B365*2.71^(CC$1*$N365)*($D365/1000)*($O365+$P365)/$D365))/((1+'Instruktion Kostnad nytta'!$C$37)^CC$1))</f>
        <v>46.779559728875739</v>
      </c>
      <c r="CD365" s="45">
        <f>((($B365*2.71^(CD$1*$N365)*($D365/1000)*($O365+$P365)/$D365))/((1+'Instruktion Kostnad nytta'!$C$37)^CD$1))</f>
        <v>47.254702903580153</v>
      </c>
      <c r="CE365" s="45">
        <f>((($B365*2.71^(CE$1*$N365)*($D365/1000)*($O365+$P365)/$D365))/((1+'Instruktion Kostnad nytta'!$C$37)^CE$1))</f>
        <v>47.734672139875926</v>
      </c>
      <c r="CF365" s="45">
        <f>((($B365*2.71^(CF$1*$N365)*($D365/1000)*($O365+$P365)/$D365))/((1+'Instruktion Kostnad nytta'!$C$37)^CF$1))</f>
        <v>48.219516456399383</v>
      </c>
      <c r="CG365" s="45">
        <f>((($B365*2.71^(CG$1*$N365)*($D365/1000)*($O365+$P365)/$D365))/((1+'Instruktion Kostnad nytta'!$C$37)^CG$1))</f>
        <v>48.709285369672486</v>
      </c>
      <c r="CH365" s="45">
        <f>((($B365*2.71^(CH$1*$N365)*($D365/1000)*($O365+$P365)/$D365))/((1+'Instruktion Kostnad nytta'!$C$37)^CH$1))</f>
        <v>49.204028899159844</v>
      </c>
      <c r="CI365" s="45">
        <f>((($B365*2.71^(CI$1*$N365)*($D365/1000)*($O365+$P365)/$D365))/((1+'Instruktion Kostnad nytta'!$C$37)^CI$1))</f>
        <v>49.703797572377269</v>
      </c>
      <c r="CJ365" s="45">
        <f>((($B365*2.71^(CJ$1*$N365)*($D365/1000)*($O365+$P365)/$D365))/((1+'Instruktion Kostnad nytta'!$C$37)^CJ$1))</f>
        <v>50.208642430051853</v>
      </c>
      <c r="CK365" s="45">
        <f>((($B365*2.71^(CK$1*$N365)*($D365/1000)*($O365+$P365)/$D365))/((1+'Instruktion Kostnad nytta'!$C$37)^CK$1))</f>
        <v>50.718615031334977</v>
      </c>
      <c r="CL365" s="45">
        <f>((($B365*2.71^(CL$1*$N365)*($D365/1000)*($O365+$P365)/$D365))/((1+'Instruktion Kostnad nytta'!$C$37)^CL$1))</f>
        <v>51.233767459067714</v>
      </c>
      <c r="CM365" s="45">
        <f>((($B365*2.71^(CM$1*$N365)*($D365/1000)*($O365+$P365)/$D365))/((1+'Instruktion Kostnad nytta'!$C$37)^CM$1))</f>
        <v>51.754152325100151</v>
      </c>
      <c r="CN365" s="45">
        <f>((($B365*2.71^(CN$1*$N365)*($D365/1000)*($O365+$P365)/$D365))/((1+'Instruktion Kostnad nytta'!$C$37)^CN$1))</f>
        <v>52.279822775664641</v>
      </c>
      <c r="CO365" s="45">
        <f>((($B365*2.71^(CO$1*$N365)*($D365/1000)*($O365+$P365)/$D365))/((1+'Instruktion Kostnad nytta'!$C$37)^CO$1))</f>
        <v>52.81083249680313</v>
      </c>
      <c r="CP365" s="45">
        <f>((($B365*2.71^(CP$1*$N365)*($D365/1000)*($O365+$P365)/$D365))/((1+'Instruktion Kostnad nytta'!$C$37)^CP$1))</f>
        <v>53.34723571985068</v>
      </c>
      <c r="CQ365" s="45">
        <f>((($B365*2.71^(CQ$1*$N365)*($D365/1000)*($O365+$P365)/$D365))/((1+'Instruktion Kostnad nytta'!$C$37)^CQ$1))</f>
        <v>53.889087226973508</v>
      </c>
      <c r="CR365" s="45">
        <f>((($B365*2.71^(CR$1*$N365)*($D365/1000)*($O365+$P365)/$D365))/((1+'Instruktion Kostnad nytta'!$C$37)^CR$1))</f>
        <v>54.436442356764182</v>
      </c>
      <c r="CS365" s="45">
        <f>((($B365*2.71^(CS$1*$N365)*($D365/1000)*($O365+$P365)/$D365))/((1+'Instruktion Kostnad nytta'!$C$37)^CS$1))</f>
        <v>54.989357009892906</v>
      </c>
      <c r="CT365" s="45">
        <f>((($B365*2.71^(CT$1*$N365)*($D365/1000)*($O365+$P365)/$D365))/((1+'Instruktion Kostnad nytta'!$C$37)^CT$1))</f>
        <v>55.547887654816996</v>
      </c>
      <c r="CU365" s="45">
        <f>((($B365*2.71^(CU$1*$N365)*($D365/1000)*($O365+$P365)/$D365))/((1+'Instruktion Kostnad nytta'!$C$37)^CU$1))</f>
        <v>56.112091333547696</v>
      </c>
      <c r="CV365" s="45">
        <f>((($B365*2.71^(CV$1*$N365)*($D365/1000)*($O365+$P365)/$D365))/((1+'Instruktion Kostnad nytta'!$C$37)^CV$1))</f>
        <v>56.682025667475763</v>
      </c>
      <c r="CW365" s="45">
        <f>((($B365*2.71^(CW$1*$N365)*($D365/1000)*($O365+$P365)/$D365))/((1+'Instruktion Kostnad nytta'!$C$37)^CW$1))</f>
        <v>57.257748863256467</v>
      </c>
      <c r="CX365" s="45">
        <f>((($B365*2.71^(CX$1*$N365)*($D365/1000)*($O365+$P365)/$D365))/((1+'Instruktion Kostnad nytta'!$C$37)^CX$1))</f>
        <v>57.83931971875387</v>
      </c>
      <c r="CY365" s="45">
        <f>((($B365*2.71^(CY$1*$N365)*($D365/1000)*($O365+$P365)/$D365))/((1+'Instruktion Kostnad nytta'!$C$37)^CY$1))</f>
        <v>58.426797629046156</v>
      </c>
      <c r="CZ365" s="45">
        <f>((($B365*2.71^(CZ$1*$N365)*($D365/1000)*($O365+$P365)/$D365))/((1+'Instruktion Kostnad nytta'!$C$37)^CZ$1))</f>
        <v>59.020242592491172</v>
      </c>
      <c r="DA365" s="45">
        <f>((($B365*2.71^(DA$1*$N365)*($D365/1000)*($O365+$P365)/$D365))/((1+'Instruktion Kostnad nytta'!$C$37)^DA$1))</f>
        <v>59.61971521685431</v>
      </c>
      <c r="DB365" s="45">
        <f>((($B365*2.71^(DB$1*$N365)*($D365/1000)*($O365+$P365)/$D365))/((1+'Instruktion Kostnad nytta'!$C$37)^DB$1))</f>
        <v>60.225276725498077</v>
      </c>
      <c r="DC365" s="45">
        <f>((($B365*2.71^(DC$1*$N365)*($D365/1000)*($O365+$P365)/$D365))/((1+'Instruktion Kostnad nytta'!$C$37)^DC$1))</f>
        <v>60.836988963634859</v>
      </c>
      <c r="DD365" s="45">
        <f>((($B365*2.71^(DD$1*$N365)*($D365/1000)*($O365+$P365)/$D365))/((1+'Instruktion Kostnad nytta'!$C$37)^DD$1))</f>
        <v>61.454914404643155</v>
      </c>
      <c r="DE365" s="45">
        <f>((($B365*2.71^(DE$1*$N365)*($D365/1000)*($O365+$P365)/$D365))/((1+'Instruktion Kostnad nytta'!$C$37)^DE$1))</f>
        <v>62.079116156447682</v>
      </c>
      <c r="DF365" s="45">
        <f>((($B365*2.71^(DF$1*$N365)*($D365/1000)*($O365+$P365)/$D365))/((1+'Instruktion Kostnad nytta'!$C$37)^DF$1))</f>
        <v>62.70965796796483</v>
      </c>
      <c r="DG365" s="45">
        <f>((($B365*2.71^(DG$1*$N365)*($D365/1000)*($O365+$P365)/$D365))/((1+'Instruktion Kostnad nytta'!$C$37)^DG$1))</f>
        <v>63.346604235612872</v>
      </c>
      <c r="DH365" s="45">
        <f>((($B365*2.71^(DH$1*$N365)*($D365/1000)*($O365+$P365)/$D365))/((1+'Instruktion Kostnad nytta'!$C$37)^DH$1))</f>
        <v>63.990020009889072</v>
      </c>
      <c r="DI365" s="45">
        <f>((($B365*2.71^(DI$1*$N365)*($D365/1000)*($O365+$P365)/$D365))/((1+'Instruktion Kostnad nytta'!$C$37)^DI$1))</f>
        <v>64.639971002012857</v>
      </c>
      <c r="DJ365" s="45">
        <f>((($B365*2.71^(DJ$1*$N365)*($D365/1000)*($O365+$P365)/$D365))/((1+'Instruktion Kostnad nytta'!$C$37)^DJ$1))</f>
        <v>65.296523590637122</v>
      </c>
      <c r="DK365" s="45">
        <f>((($B365*2.71^(DK$1*$N365)*($D365/1000)*($O365+$P365)/$D365))/((1+'Instruktion Kostnad nytta'!$C$37)^DK$1))</f>
        <v>65.959744828627237</v>
      </c>
      <c r="DL365" s="45">
        <f>((($B365*2.71^(DL$1*$N365)*($D365/1000)*($O365+$P365)/$D365))/((1+'Instruktion Kostnad nytta'!$C$37)^DL$1))</f>
        <v>66.629702449909004</v>
      </c>
      <c r="DM365" s="45">
        <f>((($B365*2.71^(DM$1*$N365)*($D365/1000)*($O365+$P365)/$D365))/((1+'Instruktion Kostnad nytta'!$C$37)^DM$1))</f>
        <v>67.306464876386457</v>
      </c>
      <c r="DN365" s="45">
        <f>((($B365*2.71^(DN$1*$N365)*($D365/1000)*($O365+$P365)/$D365))/((1+'Instruktion Kostnad nytta'!$C$37)^DN$1))</f>
        <v>67.990101224929418</v>
      </c>
      <c r="DO365" s="45">
        <f>((($B365*2.71^(DO$1*$N365)*($D365/1000)*($O365+$P365)/$D365))/((1+'Instruktion Kostnad nytta'!$C$37)^DO$1))</f>
        <v>68.680681314432647</v>
      </c>
      <c r="DP365" s="45">
        <f>((($B365*2.71^(DP$1*$N365)*($D365/1000)*($O365+$P365)/$D365))/((1+'Instruktion Kostnad nytta'!$C$37)^DP$1))</f>
        <v>69.378275672946003</v>
      </c>
      <c r="DQ365" s="45">
        <f>((($B365*2.71^(DQ$1*$N365)*($D365/1000)*($O365+$P365)/$D365))/((1+'Instruktion Kostnad nytta'!$C$37)^DQ$1))</f>
        <v>70.082955544877592</v>
      </c>
      <c r="DR365" s="45">
        <f>((($B365*2.71^(DR$1*$N365)*($D365/1000)*($O365+$P365)/$D365))/((1+'Instruktion Kostnad nytta'!$C$37)^DR$1))</f>
        <v>70.794792898269904</v>
      </c>
      <c r="DS365" s="45">
        <f>((($B365*2.71^(DS$1*$N365)*($D365/1000)*($O365+$P365)/$D365))/((1+'Instruktion Kostnad nytta'!$C$37)^DS$1))</f>
        <v>71.513860432149713</v>
      </c>
      <c r="DT365" s="45">
        <f>((($B365*2.71^(DT$1*$N365)*($D365/1000)*($O365+$P365)/$D365))/((1+'Instruktion Kostnad nytta'!$C$37)^DT$1))</f>
        <v>72.240231583952706</v>
      </c>
      <c r="DU365" s="45">
        <f>((($B365*2.71^(DU$1*$N365)*($D365/1000)*($O365+$P365)/$D365))/((1+'Instruktion Kostnad nytta'!$C$37)^DU$1))</f>
        <v>72.973980537023593</v>
      </c>
      <c r="DV365" s="45">
        <f>((($B365*2.71^(DV$1*$N365)*($D365/1000)*($O365+$P365)/$D365))/((1+'Instruktion Kostnad nytta'!$C$37)^DV$1))</f>
        <v>73.715182228192504</v>
      </c>
      <c r="DW365" s="45">
        <f>((($B365*2.71^(DW$1*$N365)*($D365/1000)*($O365+$P365)/$D365))/((1+'Instruktion Kostnad nytta'!$C$37)^DW$1))</f>
        <v>74.463912355427894</v>
      </c>
      <c r="DX365" s="45">
        <f>((($B365*2.71^(DX$1*$N365)*($D365/1000)*($O365+$P365)/$D365))/((1+'Instruktion Kostnad nytta'!$C$37)^DX$1))</f>
        <v>75.220247385567816</v>
      </c>
      <c r="DY365" s="45">
        <f>((($B365*2.71^(DY$1*$N365)*($D365/1000)*($O365+$P365)/$D365))/((1+'Instruktion Kostnad nytta'!$C$37)^DY$1))</f>
        <v>75.984264562128971</v>
      </c>
      <c r="DZ365" s="45">
        <f>((($B365*2.71^(DZ$1*$N365)*($D365/1000)*($O365+$P365)/$D365))/((1+'Instruktion Kostnad nytta'!$C$37)^DZ$1))</f>
        <v>76.756041913195887</v>
      </c>
      <c r="EA365" s="45">
        <f>((($B365*2.71^(EA$1*$N365)*($D365/1000)*($O365+$P365)/$D365))/((1+'Instruktion Kostnad nytta'!$C$37)^EA$1))</f>
        <v>77.535658259389692</v>
      </c>
      <c r="EB365" s="45">
        <f>((($B365*2.71^(EB$1*$N365)*($D365/1000)*($O365+$P365)/$D365))/((1+'Instruktion Kostnad nytta'!$C$37)^EB$1))</f>
        <v>78.323193221917847</v>
      </c>
      <c r="EC365" s="45">
        <f>((($B365*2.71^(EC$1*$N365)*($D365/1000)*($O365+$P365)/$D365))/((1+'Instruktion Kostnad nytta'!$C$37)^EC$1))</f>
        <v>79.118727230705829</v>
      </c>
      <c r="ED365" s="45">
        <f>((($B365*2.71^(ED$1*$N365)*($D365/1000)*($O365+$P365)/$D365))/((1+'Instruktion Kostnad nytta'!$C$37)^ED$1))</f>
        <v>79.92234153261137</v>
      </c>
      <c r="EE365" s="45">
        <f>((($B365*2.71^(EE$1*$N365)*($D365/1000)*($O365+$P365)/$D365))/((1+'Instruktion Kostnad nytta'!$C$37)^EE$1))</f>
        <v>80.734118199722133</v>
      </c>
      <c r="EF365" s="45">
        <f>((($B365*2.71^(EF$1*$N365)*($D365/1000)*($O365+$P365)/$D365))/((1+'Instruktion Kostnad nytta'!$C$37)^EF$1))</f>
        <v>81.554140137737463</v>
      </c>
      <c r="EG365" s="45">
        <f>((($B365*2.71^(EG$1*$N365)*($D365/1000)*($O365+$P365)/$D365))/((1+'Instruktion Kostnad nytta'!$C$37)^EG$1))</f>
        <v>82.382491094435622</v>
      </c>
      <c r="EH365" s="45">
        <f>((($B365*2.71^(EH$1*$N365)*($D365/1000)*($O365+$P365)/$D365))/((1+'Instruktion Kostnad nytta'!$C$37)^EH$1))</f>
        <v>83.219255668226751</v>
      </c>
      <c r="EI365" s="45">
        <f>((($B365*2.71^(EI$1*$N365)*($D365/1000)*($O365+$P365)/$D365))/((1+'Instruktion Kostnad nytta'!$C$37)^EI$1))</f>
        <v>84.064519316792683</v>
      </c>
      <c r="EJ365" s="45">
        <f>((($B365*2.71^(EJ$1*$N365)*($D365/1000)*($O365+$P365)/$D365))/((1+'Instruktion Kostnad nytta'!$C$37)^EJ$1))</f>
        <v>84.918368365814985</v>
      </c>
      <c r="EK365" s="45">
        <f>((($B365*2.71^(EK$1*$N365)*($D365/1000)*($O365+$P365)/$D365))/((1+'Instruktion Kostnad nytta'!$C$37)^EK$1))</f>
        <v>85.780890017790796</v>
      </c>
      <c r="EL365" s="45">
        <f>((($B365*2.71^(EL$1*$N365)*($D365/1000)*($O365+$P365)/$D365))/((1+'Instruktion Kostnad nytta'!$C$37)^EL$1))</f>
        <v>86.65217236093919</v>
      </c>
    </row>
    <row r="366" spans="1:142" x14ac:dyDescent="0.25">
      <c r="A366" s="41">
        <v>368</v>
      </c>
      <c r="B366" s="59">
        <v>0.5</v>
      </c>
      <c r="C366" s="59">
        <v>15</v>
      </c>
      <c r="D366" s="60">
        <v>80</v>
      </c>
      <c r="E366" s="59">
        <v>1965</v>
      </c>
      <c r="F366" s="59" t="s">
        <v>98</v>
      </c>
      <c r="G366" s="59">
        <v>127</v>
      </c>
      <c r="H366" s="59" t="s">
        <v>46</v>
      </c>
      <c r="I366" s="59">
        <v>8</v>
      </c>
      <c r="J366" s="41">
        <v>0</v>
      </c>
      <c r="K366" s="41" t="s">
        <v>235</v>
      </c>
      <c r="L366" s="48">
        <f>'Instruktion Kostnad nytta'!C$19/D366+IF((IF(F366="A",'Instruktion Kostnad nytta'!C$25,0)+IF(G366&lt;500,'Instruktion Kostnad nytta'!C$20,('Instruktion Kostnad nytta'!C$20+'Instruktion Kostnad nytta'!C$21))+IF(G366&lt;700,0,('Instruktion Kostnad nytta'!C$22-'Instruktion Kostnad nytta'!C$21))+I366*'Instruktion Kostnad nytta'!C$23/D366)&lt;3000,3000,(IF(F366="A",'Instruktion Kostnad nytta'!C$25,0)+IF(G366&lt;500,'Instruktion Kostnad nytta'!C$20,('Instruktion Kostnad nytta'!C$20+'Instruktion Kostnad nytta'!C$21))+IF(G366&lt;700,0,('Instruktion Kostnad nytta'!C$22-'Instruktion Kostnad nytta'!C$21))+I366*'Instruktion Kostnad nytta'!C$23/D366))</f>
        <v>6875</v>
      </c>
      <c r="M366" s="50">
        <f t="shared" si="15"/>
        <v>6.25</v>
      </c>
      <c r="N366" s="49">
        <f>IF(H366="Gråjärn",'Instruktion Kostnad nytta'!C$32,IF(H366="segjärn",'Instruktion Kostnad nytta'!C$33,IF(H366="PVC",'Instruktion Kostnad nytta'!C$34,IF(H366="PE",'Instruktion Kostnad nytta'!C$35,IF(H366="ST",'Instruktion Kostnad nytta'!C$36,0)))))</f>
        <v>0.03</v>
      </c>
      <c r="O366" s="48">
        <f>IF(G366&lt;200,'Instruktion Kostnad nytta'!C$28,(IF(G366&lt;500,'Instruktion Kostnad nytta'!C$29,'Instruktion Kostnad nytta'!C$30)))</f>
        <v>45000</v>
      </c>
      <c r="P366" s="47">
        <v>4000</v>
      </c>
      <c r="Q366" s="46">
        <f t="shared" si="16"/>
        <v>-429.79509409760863</v>
      </c>
      <c r="R366" s="45">
        <f t="shared" si="17"/>
        <v>-6586.3040142958916</v>
      </c>
      <c r="S366" s="45">
        <f>((($B366*2.71^(S$1*$N366)*($D366/1000)*($O366+$P366)/$D366))/((1+'Instruktion Kostnad nytta'!$C$37)^S$1))</f>
        <v>25.000223905593113</v>
      </c>
      <c r="T366" s="45">
        <f>((($B366*2.71^(T$1*$N366)*($D366/1000)*($O366+$P366)/$D366))/((1+'Instruktion Kostnad nytta'!$C$37)^T$1))</f>
        <v>25.254152882771844</v>
      </c>
      <c r="U366" s="45">
        <f>((($B366*2.71^(U$1*$N366)*($D366/1000)*($O366+$P366)/$D366))/((1+'Instruktion Kostnad nytta'!$C$37)^U$1))</f>
        <v>25.510661033868949</v>
      </c>
      <c r="V366" s="45">
        <f>((($B366*2.71^(V$1*$N366)*($D366/1000)*($O366+$P366)/$D366))/((1+'Instruktion Kostnad nytta'!$C$37)^V$1))</f>
        <v>25.769774555729619</v>
      </c>
      <c r="W366" s="45">
        <f>((($B366*2.71^(W$1*$N366)*($D366/1000)*($O366+$P366)/$D366))/((1+'Instruktion Kostnad nytta'!$C$37)^W$1))</f>
        <v>26.031519911282167</v>
      </c>
      <c r="X366" s="45">
        <f>((($B366*2.71^(X$1*$N366)*($D366/1000)*($O366+$P366)/$D366))/((1+'Instruktion Kostnad nytta'!$C$37)^X$1))</f>
        <v>26.295923832240685</v>
      </c>
      <c r="Y366" s="45">
        <f>((($B366*2.71^(Y$1*$N366)*($D366/1000)*($O366+$P366)/$D366))/((1+'Instruktion Kostnad nytta'!$C$37)^Y$1))</f>
        <v>26.563013321835086</v>
      </c>
      <c r="Z366" s="45">
        <f>((($B366*2.71^(Z$1*$N366)*($D366/1000)*($O366+$P366)/$D366))/((1+'Instruktion Kostnad nytta'!$C$37)^Z$1))</f>
        <v>26.832815657568947</v>
      </c>
      <c r="AA366" s="45">
        <f>((($B366*2.71^(AA$1*$N366)*($D366/1000)*($O366+$P366)/$D366))/((1+'Instruktion Kostnad nytta'!$C$37)^AA$1))</f>
        <v>27.1053583940053</v>
      </c>
      <c r="AB366" s="45">
        <f>((($B366*2.71^(AB$1*$N366)*($D366/1000)*($O366+$P366)/$D366))/((1+'Instruktion Kostnad nytta'!$C$37)^AB$1))</f>
        <v>27.380669365580751</v>
      </c>
      <c r="AC366" s="45">
        <f>((($B366*2.71^(AC$1*$N366)*($D366/1000)*($O366+$P366)/$D366))/((1+'Instruktion Kostnad nytta'!$C$37)^AC$1))</f>
        <v>27.658776689448164</v>
      </c>
      <c r="AD366" s="45">
        <f>((($B366*2.71^(AD$1*$N366)*($D366/1000)*($O366+$P366)/$D366))/((1+'Instruktion Kostnad nytta'!$C$37)^AD$1))</f>
        <v>27.939708768348279</v>
      </c>
      <c r="AE366" s="45">
        <f>((($B366*2.71^(AE$1*$N366)*($D366/1000)*($O366+$P366)/$D366))/((1+'Instruktion Kostnad nytta'!$C$37)^AE$1))</f>
        <v>28.223494293510345</v>
      </c>
      <c r="AF366" s="45">
        <f>((($B366*2.71^(AF$1*$N366)*($D366/1000)*($O366+$P366)/$D366))/((1+'Instruktion Kostnad nytta'!$C$37)^AF$1))</f>
        <v>28.510162247582453</v>
      </c>
      <c r="AG366" s="45">
        <f>((($B366*2.71^(AG$1*$N366)*($D366/1000)*($O366+$P366)/$D366))/((1+'Instruktion Kostnad nytta'!$C$37)^AG$1))</f>
        <v>28.799741907591361</v>
      </c>
      <c r="AH366" s="45">
        <f>((($B366*2.71^(AH$1*$N366)*($D366/1000)*($O366+$P366)/$D366))/((1+'Instruktion Kostnad nytta'!$C$37)^AH$1))</f>
        <v>29.092262847932609</v>
      </c>
      <c r="AI366" s="45">
        <f>((($B366*2.71^(AI$1*$N366)*($D366/1000)*($O366+$P366)/$D366))/((1+'Instruktion Kostnad nytta'!$C$37)^AI$1))</f>
        <v>29.38775494339091</v>
      </c>
      <c r="AJ366" s="45">
        <f>((($B366*2.71^(AJ$1*$N366)*($D366/1000)*($O366+$P366)/$D366))/((1+'Instruktion Kostnad nytta'!$C$37)^AJ$1))</f>
        <v>29.686248372191148</v>
      </c>
      <c r="AK366" s="45">
        <f>((($B366*2.71^(AK$1*$N366)*($D366/1000)*($O366+$P366)/$D366))/((1+'Instruktion Kostnad nytta'!$C$37)^AK$1))</f>
        <v>29.987773619080546</v>
      </c>
      <c r="AL366" s="45">
        <f>((($B366*2.71^(AL$1*$N366)*($D366/1000)*($O366+$P366)/$D366))/((1+'Instruktion Kostnad nytta'!$C$37)^AL$1))</f>
        <v>30.292361478441951</v>
      </c>
      <c r="AM366" s="45">
        <f>((($B366*2.71^(AM$1*$N366)*($D366/1000)*($O366+$P366)/$D366))/((1+'Instruktion Kostnad nytta'!$C$37)^AM$1))</f>
        <v>30.600043057438853</v>
      </c>
      <c r="AN366" s="45">
        <f>((($B366*2.71^(AN$1*$N366)*($D366/1000)*($O366+$P366)/$D366))/((1+'Instruktion Kostnad nytta'!$C$37)^AN$1))</f>
        <v>30.91084977919234</v>
      </c>
      <c r="AO366" s="45">
        <f>((($B366*2.71^(AO$1*$N366)*($D366/1000)*($O366+$P366)/$D366))/((1+'Instruktion Kostnad nytta'!$C$37)^AO$1))</f>
        <v>31.224813385990259</v>
      </c>
      <c r="AP366" s="45">
        <f>((($B366*2.71^(AP$1*$N366)*($D366/1000)*($O366+$P366)/$D366))/((1+'Instruktion Kostnad nytta'!$C$37)^AP$1))</f>
        <v>31.541965942529057</v>
      </c>
      <c r="AQ366" s="45">
        <f>((($B366*2.71^(AQ$1*$N366)*($D366/1000)*($O366+$P366)/$D366))/((1+'Instruktion Kostnad nytta'!$C$37)^AQ$1))</f>
        <v>31.862339839188468</v>
      </c>
      <c r="AR366" s="45">
        <f>((($B366*2.71^(AR$1*$N366)*($D366/1000)*($O366+$P366)/$D366))/((1+'Instruktion Kostnad nytta'!$C$37)^AR$1))</f>
        <v>32.185967795339536</v>
      </c>
      <c r="AS366" s="45">
        <f>((($B366*2.71^(AS$1*$N366)*($D366/1000)*($O366+$P366)/$D366))/((1+'Instruktion Kostnad nytta'!$C$37)^AS$1))</f>
        <v>32.512882862686169</v>
      </c>
      <c r="AT366" s="45">
        <f>((($B366*2.71^(AT$1*$N366)*($D366/1000)*($O366+$P366)/$D366))/((1+'Instruktion Kostnad nytta'!$C$37)^AT$1))</f>
        <v>32.843118428640715</v>
      </c>
      <c r="AU366" s="45">
        <f>((($B366*2.71^(AU$1*$N366)*($D366/1000)*($O366+$P366)/$D366))/((1+'Instruktion Kostnad nytta'!$C$37)^AU$1))</f>
        <v>33.176708219733698</v>
      </c>
      <c r="AV366" s="45">
        <f>((($B366*2.71^(AV$1*$N366)*($D366/1000)*($O366+$P366)/$D366))/((1+'Instruktion Kostnad nytta'!$C$37)^AV$1))</f>
        <v>33.513686305058343</v>
      </c>
      <c r="AW366" s="45">
        <f>((($B366*2.71^(AW$1*$N366)*($D366/1000)*($O366+$P366)/$D366))/((1+'Instruktion Kostnad nytta'!$C$37)^AW$1))</f>
        <v>33.854087099749947</v>
      </c>
      <c r="AX366" s="45">
        <f>((($B366*2.71^(AX$1*$N366)*($D366/1000)*($O366+$P366)/$D366))/((1+'Instruktion Kostnad nytta'!$C$37)^AX$1))</f>
        <v>34.197945368500726</v>
      </c>
      <c r="AY366" s="45">
        <f>((($B366*2.71^(AY$1*$N366)*($D366/1000)*($O366+$P366)/$D366))/((1+'Instruktion Kostnad nytta'!$C$37)^AY$1))</f>
        <v>34.545296229110207</v>
      </c>
      <c r="AZ366" s="45">
        <f>((($B366*2.71^(AZ$1*$N366)*($D366/1000)*($O366+$P366)/$D366))/((1+'Instruktion Kostnad nytta'!$C$37)^AZ$1))</f>
        <v>34.896175156071806</v>
      </c>
      <c r="BA366" s="45">
        <f>((($B366*2.71^(BA$1*$N366)*($D366/1000)*($O366+$P366)/$D366))/((1+'Instruktion Kostnad nytta'!$C$37)^BA$1))</f>
        <v>35.250617984195777</v>
      </c>
      <c r="BB366" s="45">
        <f>((($B366*2.71^(BB$1*$N366)*($D366/1000)*($O366+$P366)/$D366))/((1+'Instruktion Kostnad nytta'!$C$37)^BB$1))</f>
        <v>35.608660912269002</v>
      </c>
      <c r="BC366" s="45">
        <f>((($B366*2.71^(BC$1*$N366)*($D366/1000)*($O366+$P366)/$D366))/((1+'Instruktion Kostnad nytta'!$C$37)^BC$1))</f>
        <v>35.970340506751896</v>
      </c>
      <c r="BD366" s="45">
        <f>((($B366*2.71^(BD$1*$N366)*($D366/1000)*($O366+$P366)/$D366))/((1+'Instruktion Kostnad nytta'!$C$37)^BD$1))</f>
        <v>36.335693705512931</v>
      </c>
      <c r="BE366" s="45">
        <f>((($B366*2.71^(BE$1*$N366)*($D366/1000)*($O366+$P366)/$D366))/((1+'Instruktion Kostnad nytta'!$C$37)^BE$1))</f>
        <v>36.704757821600943</v>
      </c>
      <c r="BF366" s="45">
        <f>((($B366*2.71^(BF$1*$N366)*($D366/1000)*($O366+$P366)/$D366))/((1+'Instruktion Kostnad nytta'!$C$37)^BF$1))</f>
        <v>37.077570547056048</v>
      </c>
      <c r="BG366" s="45">
        <f>((($B366*2.71^(BG$1*$N366)*($D366/1000)*($O366+$P366)/$D366))/((1+'Instruktion Kostnad nytta'!$C$37)^BG$1))</f>
        <v>37.454169956758932</v>
      </c>
      <c r="BH366" s="45">
        <f>((($B366*2.71^(BH$1*$N366)*($D366/1000)*($O366+$P366)/$D366))/((1+'Instruktion Kostnad nytta'!$C$37)^BH$1))</f>
        <v>37.83459451231942</v>
      </c>
      <c r="BI366" s="45">
        <f>((($B366*2.71^(BI$1*$N366)*($D366/1000)*($O366+$P366)/$D366))/((1+'Instruktion Kostnad nytta'!$C$37)^BI$1))</f>
        <v>38.218883066004558</v>
      </c>
      <c r="BJ366" s="45">
        <f>((($B366*2.71^(BJ$1*$N366)*($D366/1000)*($O366+$P366)/$D366))/((1+'Instruktion Kostnad nytta'!$C$37)^BJ$1))</f>
        <v>38.607074864706519</v>
      </c>
      <c r="BK366" s="45">
        <f>((($B366*2.71^(BK$1*$N366)*($D366/1000)*($O366+$P366)/$D366))/((1+'Instruktion Kostnad nytta'!$C$37)^BK$1))</f>
        <v>38.999209553950806</v>
      </c>
      <c r="BL366" s="45">
        <f>((($B366*2.71^(BL$1*$N366)*($D366/1000)*($O366+$P366)/$D366))/((1+'Instruktion Kostnad nytta'!$C$37)^BL$1))</f>
        <v>39.39532718194527</v>
      </c>
      <c r="BM366" s="45">
        <f>((($B366*2.71^(BM$1*$N366)*($D366/1000)*($O366+$P366)/$D366))/((1+'Instruktion Kostnad nytta'!$C$37)^BM$1))</f>
        <v>39.795468203670062</v>
      </c>
      <c r="BN366" s="45">
        <f>((($B366*2.71^(BN$1*$N366)*($D366/1000)*($O366+$P366)/$D366))/((1+'Instruktion Kostnad nytta'!$C$37)^BN$1))</f>
        <v>40.199673485009399</v>
      </c>
      <c r="BO366" s="45">
        <f>((($B366*2.71^(BO$1*$N366)*($D366/1000)*($O366+$P366)/$D366))/((1+'Instruktion Kostnad nytta'!$C$37)^BO$1))</f>
        <v>40.607984306925012</v>
      </c>
      <c r="BP366" s="45">
        <f>((($B366*2.71^(BP$1*$N366)*($D366/1000)*($O366+$P366)/$D366))/((1+'Instruktion Kostnad nytta'!$C$37)^BP$1))</f>
        <v>41.020442369672224</v>
      </c>
      <c r="BQ366" s="45">
        <f>((($B366*2.71^(BQ$1*$N366)*($D366/1000)*($O366+$P366)/$D366))/((1+'Instruktion Kostnad nytta'!$C$37)^BQ$1))</f>
        <v>41.437089797058633</v>
      </c>
      <c r="BR366" s="45">
        <f>((($B366*2.71^(BR$1*$N366)*($D366/1000)*($O366+$P366)/$D366))/((1+'Instruktion Kostnad nytta'!$C$37)^BR$1))</f>
        <v>41.857969140746285</v>
      </c>
      <c r="BS366" s="45">
        <f>((($B366*2.71^(BS$1*$N366)*($D366/1000)*($O366+$P366)/$D366))/((1+'Instruktion Kostnad nytta'!$C$37)^BS$1))</f>
        <v>42.283123384597289</v>
      </c>
      <c r="BT366" s="45">
        <f>((($B366*2.71^(BT$1*$N366)*($D366/1000)*($O366+$P366)/$D366))/((1+'Instruktion Kostnad nytta'!$C$37)^BT$1))</f>
        <v>42.712595949063832</v>
      </c>
      <c r="BU366" s="45">
        <f>((($B366*2.71^(BU$1*$N366)*($D366/1000)*($O366+$P366)/$D366))/((1+'Instruktion Kostnad nytta'!$C$37)^BU$1))</f>
        <v>43.146430695622549</v>
      </c>
      <c r="BV366" s="45">
        <f>((($B366*2.71^(BV$1*$N366)*($D366/1000)*($O366+$P366)/$D366))/((1+'Instruktion Kostnad nytta'!$C$37)^BV$1))</f>
        <v>43.584671931254093</v>
      </c>
      <c r="BW366" s="45">
        <f>((($B366*2.71^(BW$1*$N366)*($D366/1000)*($O366+$P366)/$D366))/((1+'Instruktion Kostnad nytta'!$C$37)^BW$1))</f>
        <v>44.02736441296814</v>
      </c>
      <c r="BX366" s="45">
        <f>((($B366*2.71^(BX$1*$N366)*($D366/1000)*($O366+$P366)/$D366))/((1+'Instruktion Kostnad nytta'!$C$37)^BX$1))</f>
        <v>44.474553352374357</v>
      </c>
      <c r="BY366" s="45">
        <f>((($B366*2.71^(BY$1*$N366)*($D366/1000)*($O366+$P366)/$D366))/((1+'Instruktion Kostnad nytta'!$C$37)^BY$1))</f>
        <v>44.926284420299801</v>
      </c>
      <c r="BZ366" s="45">
        <f>((($B366*2.71^(BZ$1*$N366)*($D366/1000)*($O366+$P366)/$D366))/((1+'Instruktion Kostnad nytta'!$C$37)^BZ$1))</f>
        <v>45.382603751453274</v>
      </c>
      <c r="CA366" s="45">
        <f>((($B366*2.71^(CA$1*$N366)*($D366/1000)*($O366+$P366)/$D366))/((1+'Instruktion Kostnad nytta'!$C$37)^CA$1))</f>
        <v>45.843557949136923</v>
      </c>
      <c r="CB366" s="45">
        <f>((($B366*2.71^(CB$1*$N366)*($D366/1000)*($O366+$P366)/$D366))/((1+'Instruktion Kostnad nytta'!$C$37)^CB$1))</f>
        <v>46.309194090005803</v>
      </c>
      <c r="CC366" s="45">
        <f>((($B366*2.71^(CC$1*$N366)*($D366/1000)*($O366+$P366)/$D366))/((1+'Instruktion Kostnad nytta'!$C$37)^CC$1))</f>
        <v>46.779559728875739</v>
      </c>
      <c r="CD366" s="45">
        <f>((($B366*2.71^(CD$1*$N366)*($D366/1000)*($O366+$P366)/$D366))/((1+'Instruktion Kostnad nytta'!$C$37)^CD$1))</f>
        <v>47.254702903580153</v>
      </c>
      <c r="CE366" s="45">
        <f>((($B366*2.71^(CE$1*$N366)*($D366/1000)*($O366+$P366)/$D366))/((1+'Instruktion Kostnad nytta'!$C$37)^CE$1))</f>
        <v>47.734672139875926</v>
      </c>
      <c r="CF366" s="45">
        <f>((($B366*2.71^(CF$1*$N366)*($D366/1000)*($O366+$P366)/$D366))/((1+'Instruktion Kostnad nytta'!$C$37)^CF$1))</f>
        <v>48.219516456399383</v>
      </c>
      <c r="CG366" s="45">
        <f>((($B366*2.71^(CG$1*$N366)*($D366/1000)*($O366+$P366)/$D366))/((1+'Instruktion Kostnad nytta'!$C$37)^CG$1))</f>
        <v>48.709285369672486</v>
      </c>
      <c r="CH366" s="45">
        <f>((($B366*2.71^(CH$1*$N366)*($D366/1000)*($O366+$P366)/$D366))/((1+'Instruktion Kostnad nytta'!$C$37)^CH$1))</f>
        <v>49.204028899159844</v>
      </c>
      <c r="CI366" s="45">
        <f>((($B366*2.71^(CI$1*$N366)*($D366/1000)*($O366+$P366)/$D366))/((1+'Instruktion Kostnad nytta'!$C$37)^CI$1))</f>
        <v>49.703797572377269</v>
      </c>
      <c r="CJ366" s="45">
        <f>((($B366*2.71^(CJ$1*$N366)*($D366/1000)*($O366+$P366)/$D366))/((1+'Instruktion Kostnad nytta'!$C$37)^CJ$1))</f>
        <v>50.208642430051853</v>
      </c>
      <c r="CK366" s="45">
        <f>((($B366*2.71^(CK$1*$N366)*($D366/1000)*($O366+$P366)/$D366))/((1+'Instruktion Kostnad nytta'!$C$37)^CK$1))</f>
        <v>50.718615031334977</v>
      </c>
      <c r="CL366" s="45">
        <f>((($B366*2.71^(CL$1*$N366)*($D366/1000)*($O366+$P366)/$D366))/((1+'Instruktion Kostnad nytta'!$C$37)^CL$1))</f>
        <v>51.233767459067714</v>
      </c>
      <c r="CM366" s="45">
        <f>((($B366*2.71^(CM$1*$N366)*($D366/1000)*($O366+$P366)/$D366))/((1+'Instruktion Kostnad nytta'!$C$37)^CM$1))</f>
        <v>51.754152325100151</v>
      </c>
      <c r="CN366" s="45">
        <f>((($B366*2.71^(CN$1*$N366)*($D366/1000)*($O366+$P366)/$D366))/((1+'Instruktion Kostnad nytta'!$C$37)^CN$1))</f>
        <v>52.279822775664641</v>
      </c>
      <c r="CO366" s="45">
        <f>((($B366*2.71^(CO$1*$N366)*($D366/1000)*($O366+$P366)/$D366))/((1+'Instruktion Kostnad nytta'!$C$37)^CO$1))</f>
        <v>52.81083249680313</v>
      </c>
      <c r="CP366" s="45">
        <f>((($B366*2.71^(CP$1*$N366)*($D366/1000)*($O366+$P366)/$D366))/((1+'Instruktion Kostnad nytta'!$C$37)^CP$1))</f>
        <v>53.34723571985068</v>
      </c>
      <c r="CQ366" s="45">
        <f>((($B366*2.71^(CQ$1*$N366)*($D366/1000)*($O366+$P366)/$D366))/((1+'Instruktion Kostnad nytta'!$C$37)^CQ$1))</f>
        <v>53.889087226973508</v>
      </c>
      <c r="CR366" s="45">
        <f>((($B366*2.71^(CR$1*$N366)*($D366/1000)*($O366+$P366)/$D366))/((1+'Instruktion Kostnad nytta'!$C$37)^CR$1))</f>
        <v>54.436442356764182</v>
      </c>
      <c r="CS366" s="45">
        <f>((($B366*2.71^(CS$1*$N366)*($D366/1000)*($O366+$P366)/$D366))/((1+'Instruktion Kostnad nytta'!$C$37)^CS$1))</f>
        <v>54.989357009892906</v>
      </c>
      <c r="CT366" s="45">
        <f>((($B366*2.71^(CT$1*$N366)*($D366/1000)*($O366+$P366)/$D366))/((1+'Instruktion Kostnad nytta'!$C$37)^CT$1))</f>
        <v>55.547887654816996</v>
      </c>
      <c r="CU366" s="45">
        <f>((($B366*2.71^(CU$1*$N366)*($D366/1000)*($O366+$P366)/$D366))/((1+'Instruktion Kostnad nytta'!$C$37)^CU$1))</f>
        <v>56.112091333547696</v>
      </c>
      <c r="CV366" s="45">
        <f>((($B366*2.71^(CV$1*$N366)*($D366/1000)*($O366+$P366)/$D366))/((1+'Instruktion Kostnad nytta'!$C$37)^CV$1))</f>
        <v>56.682025667475763</v>
      </c>
      <c r="CW366" s="45">
        <f>((($B366*2.71^(CW$1*$N366)*($D366/1000)*($O366+$P366)/$D366))/((1+'Instruktion Kostnad nytta'!$C$37)^CW$1))</f>
        <v>57.257748863256467</v>
      </c>
      <c r="CX366" s="45">
        <f>((($B366*2.71^(CX$1*$N366)*($D366/1000)*($O366+$P366)/$D366))/((1+'Instruktion Kostnad nytta'!$C$37)^CX$1))</f>
        <v>57.83931971875387</v>
      </c>
      <c r="CY366" s="45">
        <f>((($B366*2.71^(CY$1*$N366)*($D366/1000)*($O366+$P366)/$D366))/((1+'Instruktion Kostnad nytta'!$C$37)^CY$1))</f>
        <v>58.426797629046156</v>
      </c>
      <c r="CZ366" s="45">
        <f>((($B366*2.71^(CZ$1*$N366)*($D366/1000)*($O366+$P366)/$D366))/((1+'Instruktion Kostnad nytta'!$C$37)^CZ$1))</f>
        <v>59.020242592491172</v>
      </c>
      <c r="DA366" s="45">
        <f>((($B366*2.71^(DA$1*$N366)*($D366/1000)*($O366+$P366)/$D366))/((1+'Instruktion Kostnad nytta'!$C$37)^DA$1))</f>
        <v>59.61971521685431</v>
      </c>
      <c r="DB366" s="45">
        <f>((($B366*2.71^(DB$1*$N366)*($D366/1000)*($O366+$P366)/$D366))/((1+'Instruktion Kostnad nytta'!$C$37)^DB$1))</f>
        <v>60.225276725498077</v>
      </c>
      <c r="DC366" s="45">
        <f>((($B366*2.71^(DC$1*$N366)*($D366/1000)*($O366+$P366)/$D366))/((1+'Instruktion Kostnad nytta'!$C$37)^DC$1))</f>
        <v>60.836988963634859</v>
      </c>
      <c r="DD366" s="45">
        <f>((($B366*2.71^(DD$1*$N366)*($D366/1000)*($O366+$P366)/$D366))/((1+'Instruktion Kostnad nytta'!$C$37)^DD$1))</f>
        <v>61.454914404643155</v>
      </c>
      <c r="DE366" s="45">
        <f>((($B366*2.71^(DE$1*$N366)*($D366/1000)*($O366+$P366)/$D366))/((1+'Instruktion Kostnad nytta'!$C$37)^DE$1))</f>
        <v>62.079116156447682</v>
      </c>
      <c r="DF366" s="45">
        <f>((($B366*2.71^(DF$1*$N366)*($D366/1000)*($O366+$P366)/$D366))/((1+'Instruktion Kostnad nytta'!$C$37)^DF$1))</f>
        <v>62.70965796796483</v>
      </c>
      <c r="DG366" s="45">
        <f>((($B366*2.71^(DG$1*$N366)*($D366/1000)*($O366+$P366)/$D366))/((1+'Instruktion Kostnad nytta'!$C$37)^DG$1))</f>
        <v>63.346604235612872</v>
      </c>
      <c r="DH366" s="45">
        <f>((($B366*2.71^(DH$1*$N366)*($D366/1000)*($O366+$P366)/$D366))/((1+'Instruktion Kostnad nytta'!$C$37)^DH$1))</f>
        <v>63.990020009889072</v>
      </c>
      <c r="DI366" s="45">
        <f>((($B366*2.71^(DI$1*$N366)*($D366/1000)*($O366+$P366)/$D366))/((1+'Instruktion Kostnad nytta'!$C$37)^DI$1))</f>
        <v>64.639971002012857</v>
      </c>
      <c r="DJ366" s="45">
        <f>((($B366*2.71^(DJ$1*$N366)*($D366/1000)*($O366+$P366)/$D366))/((1+'Instruktion Kostnad nytta'!$C$37)^DJ$1))</f>
        <v>65.296523590637122</v>
      </c>
      <c r="DK366" s="45">
        <f>((($B366*2.71^(DK$1*$N366)*($D366/1000)*($O366+$P366)/$D366))/((1+'Instruktion Kostnad nytta'!$C$37)^DK$1))</f>
        <v>65.959744828627237</v>
      </c>
      <c r="DL366" s="45">
        <f>((($B366*2.71^(DL$1*$N366)*($D366/1000)*($O366+$P366)/$D366))/((1+'Instruktion Kostnad nytta'!$C$37)^DL$1))</f>
        <v>66.629702449909004</v>
      </c>
      <c r="DM366" s="45">
        <f>((($B366*2.71^(DM$1*$N366)*($D366/1000)*($O366+$P366)/$D366))/((1+'Instruktion Kostnad nytta'!$C$37)^DM$1))</f>
        <v>67.306464876386457</v>
      </c>
      <c r="DN366" s="45">
        <f>((($B366*2.71^(DN$1*$N366)*($D366/1000)*($O366+$P366)/$D366))/((1+'Instruktion Kostnad nytta'!$C$37)^DN$1))</f>
        <v>67.990101224929418</v>
      </c>
      <c r="DO366" s="45">
        <f>((($B366*2.71^(DO$1*$N366)*($D366/1000)*($O366+$P366)/$D366))/((1+'Instruktion Kostnad nytta'!$C$37)^DO$1))</f>
        <v>68.680681314432647</v>
      </c>
      <c r="DP366" s="45">
        <f>((($B366*2.71^(DP$1*$N366)*($D366/1000)*($O366+$P366)/$D366))/((1+'Instruktion Kostnad nytta'!$C$37)^DP$1))</f>
        <v>69.378275672946003</v>
      </c>
      <c r="DQ366" s="45">
        <f>((($B366*2.71^(DQ$1*$N366)*($D366/1000)*($O366+$P366)/$D366))/((1+'Instruktion Kostnad nytta'!$C$37)^DQ$1))</f>
        <v>70.082955544877592</v>
      </c>
      <c r="DR366" s="45">
        <f>((($B366*2.71^(DR$1*$N366)*($D366/1000)*($O366+$P366)/$D366))/((1+'Instruktion Kostnad nytta'!$C$37)^DR$1))</f>
        <v>70.794792898269904</v>
      </c>
      <c r="DS366" s="45">
        <f>((($B366*2.71^(DS$1*$N366)*($D366/1000)*($O366+$P366)/$D366))/((1+'Instruktion Kostnad nytta'!$C$37)^DS$1))</f>
        <v>71.513860432149713</v>
      </c>
      <c r="DT366" s="45">
        <f>((($B366*2.71^(DT$1*$N366)*($D366/1000)*($O366+$P366)/$D366))/((1+'Instruktion Kostnad nytta'!$C$37)^DT$1))</f>
        <v>72.240231583952706</v>
      </c>
      <c r="DU366" s="45">
        <f>((($B366*2.71^(DU$1*$N366)*($D366/1000)*($O366+$P366)/$D366))/((1+'Instruktion Kostnad nytta'!$C$37)^DU$1))</f>
        <v>72.973980537023593</v>
      </c>
      <c r="DV366" s="45">
        <f>((($B366*2.71^(DV$1*$N366)*($D366/1000)*($O366+$P366)/$D366))/((1+'Instruktion Kostnad nytta'!$C$37)^DV$1))</f>
        <v>73.715182228192504</v>
      </c>
      <c r="DW366" s="45">
        <f>((($B366*2.71^(DW$1*$N366)*($D366/1000)*($O366+$P366)/$D366))/((1+'Instruktion Kostnad nytta'!$C$37)^DW$1))</f>
        <v>74.463912355427894</v>
      </c>
      <c r="DX366" s="45">
        <f>((($B366*2.71^(DX$1*$N366)*($D366/1000)*($O366+$P366)/$D366))/((1+'Instruktion Kostnad nytta'!$C$37)^DX$1))</f>
        <v>75.220247385567816</v>
      </c>
      <c r="DY366" s="45">
        <f>((($B366*2.71^(DY$1*$N366)*($D366/1000)*($O366+$P366)/$D366))/((1+'Instruktion Kostnad nytta'!$C$37)^DY$1))</f>
        <v>75.984264562128971</v>
      </c>
      <c r="DZ366" s="45">
        <f>((($B366*2.71^(DZ$1*$N366)*($D366/1000)*($O366+$P366)/$D366))/((1+'Instruktion Kostnad nytta'!$C$37)^DZ$1))</f>
        <v>76.756041913195887</v>
      </c>
      <c r="EA366" s="45">
        <f>((($B366*2.71^(EA$1*$N366)*($D366/1000)*($O366+$P366)/$D366))/((1+'Instruktion Kostnad nytta'!$C$37)^EA$1))</f>
        <v>77.535658259389692</v>
      </c>
      <c r="EB366" s="45">
        <f>((($B366*2.71^(EB$1*$N366)*($D366/1000)*($O366+$P366)/$D366))/((1+'Instruktion Kostnad nytta'!$C$37)^EB$1))</f>
        <v>78.323193221917847</v>
      </c>
      <c r="EC366" s="45">
        <f>((($B366*2.71^(EC$1*$N366)*($D366/1000)*($O366+$P366)/$D366))/((1+'Instruktion Kostnad nytta'!$C$37)^EC$1))</f>
        <v>79.118727230705829</v>
      </c>
      <c r="ED366" s="45">
        <f>((($B366*2.71^(ED$1*$N366)*($D366/1000)*($O366+$P366)/$D366))/((1+'Instruktion Kostnad nytta'!$C$37)^ED$1))</f>
        <v>79.92234153261137</v>
      </c>
      <c r="EE366" s="45">
        <f>((($B366*2.71^(EE$1*$N366)*($D366/1000)*($O366+$P366)/$D366))/((1+'Instruktion Kostnad nytta'!$C$37)^EE$1))</f>
        <v>80.734118199722133</v>
      </c>
      <c r="EF366" s="45">
        <f>((($B366*2.71^(EF$1*$N366)*($D366/1000)*($O366+$P366)/$D366))/((1+'Instruktion Kostnad nytta'!$C$37)^EF$1))</f>
        <v>81.554140137737463</v>
      </c>
      <c r="EG366" s="45">
        <f>((($B366*2.71^(EG$1*$N366)*($D366/1000)*($O366+$P366)/$D366))/((1+'Instruktion Kostnad nytta'!$C$37)^EG$1))</f>
        <v>82.382491094435622</v>
      </c>
      <c r="EH366" s="45">
        <f>((($B366*2.71^(EH$1*$N366)*($D366/1000)*($O366+$P366)/$D366))/((1+'Instruktion Kostnad nytta'!$C$37)^EH$1))</f>
        <v>83.219255668226751</v>
      </c>
      <c r="EI366" s="45">
        <f>((($B366*2.71^(EI$1*$N366)*($D366/1000)*($O366+$P366)/$D366))/((1+'Instruktion Kostnad nytta'!$C$37)^EI$1))</f>
        <v>84.064519316792683</v>
      </c>
      <c r="EJ366" s="45">
        <f>((($B366*2.71^(EJ$1*$N366)*($D366/1000)*($O366+$P366)/$D366))/((1+'Instruktion Kostnad nytta'!$C$37)^EJ$1))</f>
        <v>84.918368365814985</v>
      </c>
      <c r="EK366" s="45">
        <f>((($B366*2.71^(EK$1*$N366)*($D366/1000)*($O366+$P366)/$D366))/((1+'Instruktion Kostnad nytta'!$C$37)^EK$1))</f>
        <v>85.780890017790796</v>
      </c>
      <c r="EL366" s="45">
        <f>((($B366*2.71^(EL$1*$N366)*($D366/1000)*($O366+$P366)/$D366))/((1+'Instruktion Kostnad nytta'!$C$37)^EL$1))</f>
        <v>86.65217236093919</v>
      </c>
    </row>
    <row r="367" spans="1:142" x14ac:dyDescent="0.25">
      <c r="A367" s="41">
        <v>369</v>
      </c>
      <c r="B367" s="59">
        <v>0.5</v>
      </c>
      <c r="C367" s="59">
        <v>15</v>
      </c>
      <c r="D367" s="60">
        <v>80</v>
      </c>
      <c r="E367" s="59">
        <v>1965</v>
      </c>
      <c r="F367" s="59" t="s">
        <v>98</v>
      </c>
      <c r="G367" s="59">
        <v>127</v>
      </c>
      <c r="H367" s="59" t="s">
        <v>46</v>
      </c>
      <c r="I367" s="59">
        <v>8</v>
      </c>
      <c r="J367" s="41">
        <v>0</v>
      </c>
      <c r="K367" s="41" t="s">
        <v>234</v>
      </c>
      <c r="L367" s="48">
        <f>'Instruktion Kostnad nytta'!C$19/D367+IF((IF(F367="A",'Instruktion Kostnad nytta'!C$25,0)+IF(G367&lt;500,'Instruktion Kostnad nytta'!C$20,('Instruktion Kostnad nytta'!C$20+'Instruktion Kostnad nytta'!C$21))+IF(G367&lt;700,0,('Instruktion Kostnad nytta'!C$22-'Instruktion Kostnad nytta'!C$21))+I367*'Instruktion Kostnad nytta'!C$23/D367)&lt;3000,3000,(IF(F367="A",'Instruktion Kostnad nytta'!C$25,0)+IF(G367&lt;500,'Instruktion Kostnad nytta'!C$20,('Instruktion Kostnad nytta'!C$20+'Instruktion Kostnad nytta'!C$21))+IF(G367&lt;700,0,('Instruktion Kostnad nytta'!C$22-'Instruktion Kostnad nytta'!C$21))+I367*'Instruktion Kostnad nytta'!C$23/D367))</f>
        <v>6875</v>
      </c>
      <c r="M367" s="50">
        <f t="shared" si="15"/>
        <v>6.25</v>
      </c>
      <c r="N367" s="49">
        <f>IF(H367="Gråjärn",'Instruktion Kostnad nytta'!C$32,IF(H367="segjärn",'Instruktion Kostnad nytta'!C$33,IF(H367="PVC",'Instruktion Kostnad nytta'!C$34,IF(H367="PE",'Instruktion Kostnad nytta'!C$35,IF(H367="ST",'Instruktion Kostnad nytta'!C$36,0)))))</f>
        <v>0.03</v>
      </c>
      <c r="O367" s="48">
        <f>IF(G367&lt;200,'Instruktion Kostnad nytta'!C$28,(IF(G367&lt;500,'Instruktion Kostnad nytta'!C$29,'Instruktion Kostnad nytta'!C$30)))</f>
        <v>45000</v>
      </c>
      <c r="P367" s="47">
        <v>4000</v>
      </c>
      <c r="Q367" s="46">
        <f t="shared" si="16"/>
        <v>-429.79509409760863</v>
      </c>
      <c r="R367" s="45">
        <f t="shared" si="17"/>
        <v>-6586.3040142958916</v>
      </c>
      <c r="S367" s="45">
        <f>((($B367*2.71^(S$1*$N367)*($D367/1000)*($O367+$P367)/$D367))/((1+'Instruktion Kostnad nytta'!$C$37)^S$1))</f>
        <v>25.000223905593113</v>
      </c>
      <c r="T367" s="45">
        <f>((($B367*2.71^(T$1*$N367)*($D367/1000)*($O367+$P367)/$D367))/((1+'Instruktion Kostnad nytta'!$C$37)^T$1))</f>
        <v>25.254152882771844</v>
      </c>
      <c r="U367" s="45">
        <f>((($B367*2.71^(U$1*$N367)*($D367/1000)*($O367+$P367)/$D367))/((1+'Instruktion Kostnad nytta'!$C$37)^U$1))</f>
        <v>25.510661033868949</v>
      </c>
      <c r="V367" s="45">
        <f>((($B367*2.71^(V$1*$N367)*($D367/1000)*($O367+$P367)/$D367))/((1+'Instruktion Kostnad nytta'!$C$37)^V$1))</f>
        <v>25.769774555729619</v>
      </c>
      <c r="W367" s="45">
        <f>((($B367*2.71^(W$1*$N367)*($D367/1000)*($O367+$P367)/$D367))/((1+'Instruktion Kostnad nytta'!$C$37)^W$1))</f>
        <v>26.031519911282167</v>
      </c>
      <c r="X367" s="45">
        <f>((($B367*2.71^(X$1*$N367)*($D367/1000)*($O367+$P367)/$D367))/((1+'Instruktion Kostnad nytta'!$C$37)^X$1))</f>
        <v>26.295923832240685</v>
      </c>
      <c r="Y367" s="45">
        <f>((($B367*2.71^(Y$1*$N367)*($D367/1000)*($O367+$P367)/$D367))/((1+'Instruktion Kostnad nytta'!$C$37)^Y$1))</f>
        <v>26.563013321835086</v>
      </c>
      <c r="Z367" s="45">
        <f>((($B367*2.71^(Z$1*$N367)*($D367/1000)*($O367+$P367)/$D367))/((1+'Instruktion Kostnad nytta'!$C$37)^Z$1))</f>
        <v>26.832815657568947</v>
      </c>
      <c r="AA367" s="45">
        <f>((($B367*2.71^(AA$1*$N367)*($D367/1000)*($O367+$P367)/$D367))/((1+'Instruktion Kostnad nytta'!$C$37)^AA$1))</f>
        <v>27.1053583940053</v>
      </c>
      <c r="AB367" s="45">
        <f>((($B367*2.71^(AB$1*$N367)*($D367/1000)*($O367+$P367)/$D367))/((1+'Instruktion Kostnad nytta'!$C$37)^AB$1))</f>
        <v>27.380669365580751</v>
      </c>
      <c r="AC367" s="45">
        <f>((($B367*2.71^(AC$1*$N367)*($D367/1000)*($O367+$P367)/$D367))/((1+'Instruktion Kostnad nytta'!$C$37)^AC$1))</f>
        <v>27.658776689448164</v>
      </c>
      <c r="AD367" s="45">
        <f>((($B367*2.71^(AD$1*$N367)*($D367/1000)*($O367+$P367)/$D367))/((1+'Instruktion Kostnad nytta'!$C$37)^AD$1))</f>
        <v>27.939708768348279</v>
      </c>
      <c r="AE367" s="45">
        <f>((($B367*2.71^(AE$1*$N367)*($D367/1000)*($O367+$P367)/$D367))/((1+'Instruktion Kostnad nytta'!$C$37)^AE$1))</f>
        <v>28.223494293510345</v>
      </c>
      <c r="AF367" s="45">
        <f>((($B367*2.71^(AF$1*$N367)*($D367/1000)*($O367+$P367)/$D367))/((1+'Instruktion Kostnad nytta'!$C$37)^AF$1))</f>
        <v>28.510162247582453</v>
      </c>
      <c r="AG367" s="45">
        <f>((($B367*2.71^(AG$1*$N367)*($D367/1000)*($O367+$P367)/$D367))/((1+'Instruktion Kostnad nytta'!$C$37)^AG$1))</f>
        <v>28.799741907591361</v>
      </c>
      <c r="AH367" s="45">
        <f>((($B367*2.71^(AH$1*$N367)*($D367/1000)*($O367+$P367)/$D367))/((1+'Instruktion Kostnad nytta'!$C$37)^AH$1))</f>
        <v>29.092262847932609</v>
      </c>
      <c r="AI367" s="45">
        <f>((($B367*2.71^(AI$1*$N367)*($D367/1000)*($O367+$P367)/$D367))/((1+'Instruktion Kostnad nytta'!$C$37)^AI$1))</f>
        <v>29.38775494339091</v>
      </c>
      <c r="AJ367" s="45">
        <f>((($B367*2.71^(AJ$1*$N367)*($D367/1000)*($O367+$P367)/$D367))/((1+'Instruktion Kostnad nytta'!$C$37)^AJ$1))</f>
        <v>29.686248372191148</v>
      </c>
      <c r="AK367" s="45">
        <f>((($B367*2.71^(AK$1*$N367)*($D367/1000)*($O367+$P367)/$D367))/((1+'Instruktion Kostnad nytta'!$C$37)^AK$1))</f>
        <v>29.987773619080546</v>
      </c>
      <c r="AL367" s="45">
        <f>((($B367*2.71^(AL$1*$N367)*($D367/1000)*($O367+$P367)/$D367))/((1+'Instruktion Kostnad nytta'!$C$37)^AL$1))</f>
        <v>30.292361478441951</v>
      </c>
      <c r="AM367" s="45">
        <f>((($B367*2.71^(AM$1*$N367)*($D367/1000)*($O367+$P367)/$D367))/((1+'Instruktion Kostnad nytta'!$C$37)^AM$1))</f>
        <v>30.600043057438853</v>
      </c>
      <c r="AN367" s="45">
        <f>((($B367*2.71^(AN$1*$N367)*($D367/1000)*($O367+$P367)/$D367))/((1+'Instruktion Kostnad nytta'!$C$37)^AN$1))</f>
        <v>30.91084977919234</v>
      </c>
      <c r="AO367" s="45">
        <f>((($B367*2.71^(AO$1*$N367)*($D367/1000)*($O367+$P367)/$D367))/((1+'Instruktion Kostnad nytta'!$C$37)^AO$1))</f>
        <v>31.224813385990259</v>
      </c>
      <c r="AP367" s="45">
        <f>((($B367*2.71^(AP$1*$N367)*($D367/1000)*($O367+$P367)/$D367))/((1+'Instruktion Kostnad nytta'!$C$37)^AP$1))</f>
        <v>31.541965942529057</v>
      </c>
      <c r="AQ367" s="45">
        <f>((($B367*2.71^(AQ$1*$N367)*($D367/1000)*($O367+$P367)/$D367))/((1+'Instruktion Kostnad nytta'!$C$37)^AQ$1))</f>
        <v>31.862339839188468</v>
      </c>
      <c r="AR367" s="45">
        <f>((($B367*2.71^(AR$1*$N367)*($D367/1000)*($O367+$P367)/$D367))/((1+'Instruktion Kostnad nytta'!$C$37)^AR$1))</f>
        <v>32.185967795339536</v>
      </c>
      <c r="AS367" s="45">
        <f>((($B367*2.71^(AS$1*$N367)*($D367/1000)*($O367+$P367)/$D367))/((1+'Instruktion Kostnad nytta'!$C$37)^AS$1))</f>
        <v>32.512882862686169</v>
      </c>
      <c r="AT367" s="45">
        <f>((($B367*2.71^(AT$1*$N367)*($D367/1000)*($O367+$P367)/$D367))/((1+'Instruktion Kostnad nytta'!$C$37)^AT$1))</f>
        <v>32.843118428640715</v>
      </c>
      <c r="AU367" s="45">
        <f>((($B367*2.71^(AU$1*$N367)*($D367/1000)*($O367+$P367)/$D367))/((1+'Instruktion Kostnad nytta'!$C$37)^AU$1))</f>
        <v>33.176708219733698</v>
      </c>
      <c r="AV367" s="45">
        <f>((($B367*2.71^(AV$1*$N367)*($D367/1000)*($O367+$P367)/$D367))/((1+'Instruktion Kostnad nytta'!$C$37)^AV$1))</f>
        <v>33.513686305058343</v>
      </c>
      <c r="AW367" s="45">
        <f>((($B367*2.71^(AW$1*$N367)*($D367/1000)*($O367+$P367)/$D367))/((1+'Instruktion Kostnad nytta'!$C$37)^AW$1))</f>
        <v>33.854087099749947</v>
      </c>
      <c r="AX367" s="45">
        <f>((($B367*2.71^(AX$1*$N367)*($D367/1000)*($O367+$P367)/$D367))/((1+'Instruktion Kostnad nytta'!$C$37)^AX$1))</f>
        <v>34.197945368500726</v>
      </c>
      <c r="AY367" s="45">
        <f>((($B367*2.71^(AY$1*$N367)*($D367/1000)*($O367+$P367)/$D367))/((1+'Instruktion Kostnad nytta'!$C$37)^AY$1))</f>
        <v>34.545296229110207</v>
      </c>
      <c r="AZ367" s="45">
        <f>((($B367*2.71^(AZ$1*$N367)*($D367/1000)*($O367+$P367)/$D367))/((1+'Instruktion Kostnad nytta'!$C$37)^AZ$1))</f>
        <v>34.896175156071806</v>
      </c>
      <c r="BA367" s="45">
        <f>((($B367*2.71^(BA$1*$N367)*($D367/1000)*($O367+$P367)/$D367))/((1+'Instruktion Kostnad nytta'!$C$37)^BA$1))</f>
        <v>35.250617984195777</v>
      </c>
      <c r="BB367" s="45">
        <f>((($B367*2.71^(BB$1*$N367)*($D367/1000)*($O367+$P367)/$D367))/((1+'Instruktion Kostnad nytta'!$C$37)^BB$1))</f>
        <v>35.608660912269002</v>
      </c>
      <c r="BC367" s="45">
        <f>((($B367*2.71^(BC$1*$N367)*($D367/1000)*($O367+$P367)/$D367))/((1+'Instruktion Kostnad nytta'!$C$37)^BC$1))</f>
        <v>35.970340506751896</v>
      </c>
      <c r="BD367" s="45">
        <f>((($B367*2.71^(BD$1*$N367)*($D367/1000)*($O367+$P367)/$D367))/((1+'Instruktion Kostnad nytta'!$C$37)^BD$1))</f>
        <v>36.335693705512931</v>
      </c>
      <c r="BE367" s="45">
        <f>((($B367*2.71^(BE$1*$N367)*($D367/1000)*($O367+$P367)/$D367))/((1+'Instruktion Kostnad nytta'!$C$37)^BE$1))</f>
        <v>36.704757821600943</v>
      </c>
      <c r="BF367" s="45">
        <f>((($B367*2.71^(BF$1*$N367)*($D367/1000)*($O367+$P367)/$D367))/((1+'Instruktion Kostnad nytta'!$C$37)^BF$1))</f>
        <v>37.077570547056048</v>
      </c>
      <c r="BG367" s="45">
        <f>((($B367*2.71^(BG$1*$N367)*($D367/1000)*($O367+$P367)/$D367))/((1+'Instruktion Kostnad nytta'!$C$37)^BG$1))</f>
        <v>37.454169956758932</v>
      </c>
      <c r="BH367" s="45">
        <f>((($B367*2.71^(BH$1*$N367)*($D367/1000)*($O367+$P367)/$D367))/((1+'Instruktion Kostnad nytta'!$C$37)^BH$1))</f>
        <v>37.83459451231942</v>
      </c>
      <c r="BI367" s="45">
        <f>((($B367*2.71^(BI$1*$N367)*($D367/1000)*($O367+$P367)/$D367))/((1+'Instruktion Kostnad nytta'!$C$37)^BI$1))</f>
        <v>38.218883066004558</v>
      </c>
      <c r="BJ367" s="45">
        <f>((($B367*2.71^(BJ$1*$N367)*($D367/1000)*($O367+$P367)/$D367))/((1+'Instruktion Kostnad nytta'!$C$37)^BJ$1))</f>
        <v>38.607074864706519</v>
      </c>
      <c r="BK367" s="45">
        <f>((($B367*2.71^(BK$1*$N367)*($D367/1000)*($O367+$P367)/$D367))/((1+'Instruktion Kostnad nytta'!$C$37)^BK$1))</f>
        <v>38.999209553950806</v>
      </c>
      <c r="BL367" s="45">
        <f>((($B367*2.71^(BL$1*$N367)*($D367/1000)*($O367+$P367)/$D367))/((1+'Instruktion Kostnad nytta'!$C$37)^BL$1))</f>
        <v>39.39532718194527</v>
      </c>
      <c r="BM367" s="45">
        <f>((($B367*2.71^(BM$1*$N367)*($D367/1000)*($O367+$P367)/$D367))/((1+'Instruktion Kostnad nytta'!$C$37)^BM$1))</f>
        <v>39.795468203670062</v>
      </c>
      <c r="BN367" s="45">
        <f>((($B367*2.71^(BN$1*$N367)*($D367/1000)*($O367+$P367)/$D367))/((1+'Instruktion Kostnad nytta'!$C$37)^BN$1))</f>
        <v>40.199673485009399</v>
      </c>
      <c r="BO367" s="45">
        <f>((($B367*2.71^(BO$1*$N367)*($D367/1000)*($O367+$P367)/$D367))/((1+'Instruktion Kostnad nytta'!$C$37)^BO$1))</f>
        <v>40.607984306925012</v>
      </c>
      <c r="BP367" s="45">
        <f>((($B367*2.71^(BP$1*$N367)*($D367/1000)*($O367+$P367)/$D367))/((1+'Instruktion Kostnad nytta'!$C$37)^BP$1))</f>
        <v>41.020442369672224</v>
      </c>
      <c r="BQ367" s="45">
        <f>((($B367*2.71^(BQ$1*$N367)*($D367/1000)*($O367+$P367)/$D367))/((1+'Instruktion Kostnad nytta'!$C$37)^BQ$1))</f>
        <v>41.437089797058633</v>
      </c>
      <c r="BR367" s="45">
        <f>((($B367*2.71^(BR$1*$N367)*($D367/1000)*($O367+$P367)/$D367))/((1+'Instruktion Kostnad nytta'!$C$37)^BR$1))</f>
        <v>41.857969140746285</v>
      </c>
      <c r="BS367" s="45">
        <f>((($B367*2.71^(BS$1*$N367)*($D367/1000)*($O367+$P367)/$D367))/((1+'Instruktion Kostnad nytta'!$C$37)^BS$1))</f>
        <v>42.283123384597289</v>
      </c>
      <c r="BT367" s="45">
        <f>((($B367*2.71^(BT$1*$N367)*($D367/1000)*($O367+$P367)/$D367))/((1+'Instruktion Kostnad nytta'!$C$37)^BT$1))</f>
        <v>42.712595949063832</v>
      </c>
      <c r="BU367" s="45">
        <f>((($B367*2.71^(BU$1*$N367)*($D367/1000)*($O367+$P367)/$D367))/((1+'Instruktion Kostnad nytta'!$C$37)^BU$1))</f>
        <v>43.146430695622549</v>
      </c>
      <c r="BV367" s="45">
        <f>((($B367*2.71^(BV$1*$N367)*($D367/1000)*($O367+$P367)/$D367))/((1+'Instruktion Kostnad nytta'!$C$37)^BV$1))</f>
        <v>43.584671931254093</v>
      </c>
      <c r="BW367" s="45">
        <f>((($B367*2.71^(BW$1*$N367)*($D367/1000)*($O367+$P367)/$D367))/((1+'Instruktion Kostnad nytta'!$C$37)^BW$1))</f>
        <v>44.02736441296814</v>
      </c>
      <c r="BX367" s="45">
        <f>((($B367*2.71^(BX$1*$N367)*($D367/1000)*($O367+$P367)/$D367))/((1+'Instruktion Kostnad nytta'!$C$37)^BX$1))</f>
        <v>44.474553352374357</v>
      </c>
      <c r="BY367" s="45">
        <f>((($B367*2.71^(BY$1*$N367)*($D367/1000)*($O367+$P367)/$D367))/((1+'Instruktion Kostnad nytta'!$C$37)^BY$1))</f>
        <v>44.926284420299801</v>
      </c>
      <c r="BZ367" s="45">
        <f>((($B367*2.71^(BZ$1*$N367)*($D367/1000)*($O367+$P367)/$D367))/((1+'Instruktion Kostnad nytta'!$C$37)^BZ$1))</f>
        <v>45.382603751453274</v>
      </c>
      <c r="CA367" s="45">
        <f>((($B367*2.71^(CA$1*$N367)*($D367/1000)*($O367+$P367)/$D367))/((1+'Instruktion Kostnad nytta'!$C$37)^CA$1))</f>
        <v>45.843557949136923</v>
      </c>
      <c r="CB367" s="45">
        <f>((($B367*2.71^(CB$1*$N367)*($D367/1000)*($O367+$P367)/$D367))/((1+'Instruktion Kostnad nytta'!$C$37)^CB$1))</f>
        <v>46.309194090005803</v>
      </c>
      <c r="CC367" s="45">
        <f>((($B367*2.71^(CC$1*$N367)*($D367/1000)*($O367+$P367)/$D367))/((1+'Instruktion Kostnad nytta'!$C$37)^CC$1))</f>
        <v>46.779559728875739</v>
      </c>
      <c r="CD367" s="45">
        <f>((($B367*2.71^(CD$1*$N367)*($D367/1000)*($O367+$P367)/$D367))/((1+'Instruktion Kostnad nytta'!$C$37)^CD$1))</f>
        <v>47.254702903580153</v>
      </c>
      <c r="CE367" s="45">
        <f>((($B367*2.71^(CE$1*$N367)*($D367/1000)*($O367+$P367)/$D367))/((1+'Instruktion Kostnad nytta'!$C$37)^CE$1))</f>
        <v>47.734672139875926</v>
      </c>
      <c r="CF367" s="45">
        <f>((($B367*2.71^(CF$1*$N367)*($D367/1000)*($O367+$P367)/$D367))/((1+'Instruktion Kostnad nytta'!$C$37)^CF$1))</f>
        <v>48.219516456399383</v>
      </c>
      <c r="CG367" s="45">
        <f>((($B367*2.71^(CG$1*$N367)*($D367/1000)*($O367+$P367)/$D367))/((1+'Instruktion Kostnad nytta'!$C$37)^CG$1))</f>
        <v>48.709285369672486</v>
      </c>
      <c r="CH367" s="45">
        <f>((($B367*2.71^(CH$1*$N367)*($D367/1000)*($O367+$P367)/$D367))/((1+'Instruktion Kostnad nytta'!$C$37)^CH$1))</f>
        <v>49.204028899159844</v>
      </c>
      <c r="CI367" s="45">
        <f>((($B367*2.71^(CI$1*$N367)*($D367/1000)*($O367+$P367)/$D367))/((1+'Instruktion Kostnad nytta'!$C$37)^CI$1))</f>
        <v>49.703797572377269</v>
      </c>
      <c r="CJ367" s="45">
        <f>((($B367*2.71^(CJ$1*$N367)*($D367/1000)*($O367+$P367)/$D367))/((1+'Instruktion Kostnad nytta'!$C$37)^CJ$1))</f>
        <v>50.208642430051853</v>
      </c>
      <c r="CK367" s="45">
        <f>((($B367*2.71^(CK$1*$N367)*($D367/1000)*($O367+$P367)/$D367))/((1+'Instruktion Kostnad nytta'!$C$37)^CK$1))</f>
        <v>50.718615031334977</v>
      </c>
      <c r="CL367" s="45">
        <f>((($B367*2.71^(CL$1*$N367)*($D367/1000)*($O367+$P367)/$D367))/((1+'Instruktion Kostnad nytta'!$C$37)^CL$1))</f>
        <v>51.233767459067714</v>
      </c>
      <c r="CM367" s="45">
        <f>((($B367*2.71^(CM$1*$N367)*($D367/1000)*($O367+$P367)/$D367))/((1+'Instruktion Kostnad nytta'!$C$37)^CM$1))</f>
        <v>51.754152325100151</v>
      </c>
      <c r="CN367" s="45">
        <f>((($B367*2.71^(CN$1*$N367)*($D367/1000)*($O367+$P367)/$D367))/((1+'Instruktion Kostnad nytta'!$C$37)^CN$1))</f>
        <v>52.279822775664641</v>
      </c>
      <c r="CO367" s="45">
        <f>((($B367*2.71^(CO$1*$N367)*($D367/1000)*($O367+$P367)/$D367))/((1+'Instruktion Kostnad nytta'!$C$37)^CO$1))</f>
        <v>52.81083249680313</v>
      </c>
      <c r="CP367" s="45">
        <f>((($B367*2.71^(CP$1*$N367)*($D367/1000)*($O367+$P367)/$D367))/((1+'Instruktion Kostnad nytta'!$C$37)^CP$1))</f>
        <v>53.34723571985068</v>
      </c>
      <c r="CQ367" s="45">
        <f>((($B367*2.71^(CQ$1*$N367)*($D367/1000)*($O367+$P367)/$D367))/((1+'Instruktion Kostnad nytta'!$C$37)^CQ$1))</f>
        <v>53.889087226973508</v>
      </c>
      <c r="CR367" s="45">
        <f>((($B367*2.71^(CR$1*$N367)*($D367/1000)*($O367+$P367)/$D367))/((1+'Instruktion Kostnad nytta'!$C$37)^CR$1))</f>
        <v>54.436442356764182</v>
      </c>
      <c r="CS367" s="45">
        <f>((($B367*2.71^(CS$1*$N367)*($D367/1000)*($O367+$P367)/$D367))/((1+'Instruktion Kostnad nytta'!$C$37)^CS$1))</f>
        <v>54.989357009892906</v>
      </c>
      <c r="CT367" s="45">
        <f>((($B367*2.71^(CT$1*$N367)*($D367/1000)*($O367+$P367)/$D367))/((1+'Instruktion Kostnad nytta'!$C$37)^CT$1))</f>
        <v>55.547887654816996</v>
      </c>
      <c r="CU367" s="45">
        <f>((($B367*2.71^(CU$1*$N367)*($D367/1000)*($O367+$P367)/$D367))/((1+'Instruktion Kostnad nytta'!$C$37)^CU$1))</f>
        <v>56.112091333547696</v>
      </c>
      <c r="CV367" s="45">
        <f>((($B367*2.71^(CV$1*$N367)*($D367/1000)*($O367+$P367)/$D367))/((1+'Instruktion Kostnad nytta'!$C$37)^CV$1))</f>
        <v>56.682025667475763</v>
      </c>
      <c r="CW367" s="45">
        <f>((($B367*2.71^(CW$1*$N367)*($D367/1000)*($O367+$P367)/$D367))/((1+'Instruktion Kostnad nytta'!$C$37)^CW$1))</f>
        <v>57.257748863256467</v>
      </c>
      <c r="CX367" s="45">
        <f>((($B367*2.71^(CX$1*$N367)*($D367/1000)*($O367+$P367)/$D367))/((1+'Instruktion Kostnad nytta'!$C$37)^CX$1))</f>
        <v>57.83931971875387</v>
      </c>
      <c r="CY367" s="45">
        <f>((($B367*2.71^(CY$1*$N367)*($D367/1000)*($O367+$P367)/$D367))/((1+'Instruktion Kostnad nytta'!$C$37)^CY$1))</f>
        <v>58.426797629046156</v>
      </c>
      <c r="CZ367" s="45">
        <f>((($B367*2.71^(CZ$1*$N367)*($D367/1000)*($O367+$P367)/$D367))/((1+'Instruktion Kostnad nytta'!$C$37)^CZ$1))</f>
        <v>59.020242592491172</v>
      </c>
      <c r="DA367" s="45">
        <f>((($B367*2.71^(DA$1*$N367)*($D367/1000)*($O367+$P367)/$D367))/((1+'Instruktion Kostnad nytta'!$C$37)^DA$1))</f>
        <v>59.61971521685431</v>
      </c>
      <c r="DB367" s="45">
        <f>((($B367*2.71^(DB$1*$N367)*($D367/1000)*($O367+$P367)/$D367))/((1+'Instruktion Kostnad nytta'!$C$37)^DB$1))</f>
        <v>60.225276725498077</v>
      </c>
      <c r="DC367" s="45">
        <f>((($B367*2.71^(DC$1*$N367)*($D367/1000)*($O367+$P367)/$D367))/((1+'Instruktion Kostnad nytta'!$C$37)^DC$1))</f>
        <v>60.836988963634859</v>
      </c>
      <c r="DD367" s="45">
        <f>((($B367*2.71^(DD$1*$N367)*($D367/1000)*($O367+$P367)/$D367))/((1+'Instruktion Kostnad nytta'!$C$37)^DD$1))</f>
        <v>61.454914404643155</v>
      </c>
      <c r="DE367" s="45">
        <f>((($B367*2.71^(DE$1*$N367)*($D367/1000)*($O367+$P367)/$D367))/((1+'Instruktion Kostnad nytta'!$C$37)^DE$1))</f>
        <v>62.079116156447682</v>
      </c>
      <c r="DF367" s="45">
        <f>((($B367*2.71^(DF$1*$N367)*($D367/1000)*($O367+$P367)/$D367))/((1+'Instruktion Kostnad nytta'!$C$37)^DF$1))</f>
        <v>62.70965796796483</v>
      </c>
      <c r="DG367" s="45">
        <f>((($B367*2.71^(DG$1*$N367)*($D367/1000)*($O367+$P367)/$D367))/((1+'Instruktion Kostnad nytta'!$C$37)^DG$1))</f>
        <v>63.346604235612872</v>
      </c>
      <c r="DH367" s="45">
        <f>((($B367*2.71^(DH$1*$N367)*($D367/1000)*($O367+$P367)/$D367))/((1+'Instruktion Kostnad nytta'!$C$37)^DH$1))</f>
        <v>63.990020009889072</v>
      </c>
      <c r="DI367" s="45">
        <f>((($B367*2.71^(DI$1*$N367)*($D367/1000)*($O367+$P367)/$D367))/((1+'Instruktion Kostnad nytta'!$C$37)^DI$1))</f>
        <v>64.639971002012857</v>
      </c>
      <c r="DJ367" s="45">
        <f>((($B367*2.71^(DJ$1*$N367)*($D367/1000)*($O367+$P367)/$D367))/((1+'Instruktion Kostnad nytta'!$C$37)^DJ$1))</f>
        <v>65.296523590637122</v>
      </c>
      <c r="DK367" s="45">
        <f>((($B367*2.71^(DK$1*$N367)*($D367/1000)*($O367+$P367)/$D367))/((1+'Instruktion Kostnad nytta'!$C$37)^DK$1))</f>
        <v>65.959744828627237</v>
      </c>
      <c r="DL367" s="45">
        <f>((($B367*2.71^(DL$1*$N367)*($D367/1000)*($O367+$P367)/$D367))/((1+'Instruktion Kostnad nytta'!$C$37)^DL$1))</f>
        <v>66.629702449909004</v>
      </c>
      <c r="DM367" s="45">
        <f>((($B367*2.71^(DM$1*$N367)*($D367/1000)*($O367+$P367)/$D367))/((1+'Instruktion Kostnad nytta'!$C$37)^DM$1))</f>
        <v>67.306464876386457</v>
      </c>
      <c r="DN367" s="45">
        <f>((($B367*2.71^(DN$1*$N367)*($D367/1000)*($O367+$P367)/$D367))/((1+'Instruktion Kostnad nytta'!$C$37)^DN$1))</f>
        <v>67.990101224929418</v>
      </c>
      <c r="DO367" s="45">
        <f>((($B367*2.71^(DO$1*$N367)*($D367/1000)*($O367+$P367)/$D367))/((1+'Instruktion Kostnad nytta'!$C$37)^DO$1))</f>
        <v>68.680681314432647</v>
      </c>
      <c r="DP367" s="45">
        <f>((($B367*2.71^(DP$1*$N367)*($D367/1000)*($O367+$P367)/$D367))/((1+'Instruktion Kostnad nytta'!$C$37)^DP$1))</f>
        <v>69.378275672946003</v>
      </c>
      <c r="DQ367" s="45">
        <f>((($B367*2.71^(DQ$1*$N367)*($D367/1000)*($O367+$P367)/$D367))/((1+'Instruktion Kostnad nytta'!$C$37)^DQ$1))</f>
        <v>70.082955544877592</v>
      </c>
      <c r="DR367" s="45">
        <f>((($B367*2.71^(DR$1*$N367)*($D367/1000)*($O367+$P367)/$D367))/((1+'Instruktion Kostnad nytta'!$C$37)^DR$1))</f>
        <v>70.794792898269904</v>
      </c>
      <c r="DS367" s="45">
        <f>((($B367*2.71^(DS$1*$N367)*($D367/1000)*($O367+$P367)/$D367))/((1+'Instruktion Kostnad nytta'!$C$37)^DS$1))</f>
        <v>71.513860432149713</v>
      </c>
      <c r="DT367" s="45">
        <f>((($B367*2.71^(DT$1*$N367)*($D367/1000)*($O367+$P367)/$D367))/((1+'Instruktion Kostnad nytta'!$C$37)^DT$1))</f>
        <v>72.240231583952706</v>
      </c>
      <c r="DU367" s="45">
        <f>((($B367*2.71^(DU$1*$N367)*($D367/1000)*($O367+$P367)/$D367))/((1+'Instruktion Kostnad nytta'!$C$37)^DU$1))</f>
        <v>72.973980537023593</v>
      </c>
      <c r="DV367" s="45">
        <f>((($B367*2.71^(DV$1*$N367)*($D367/1000)*($O367+$P367)/$D367))/((1+'Instruktion Kostnad nytta'!$C$37)^DV$1))</f>
        <v>73.715182228192504</v>
      </c>
      <c r="DW367" s="45">
        <f>((($B367*2.71^(DW$1*$N367)*($D367/1000)*($O367+$P367)/$D367))/((1+'Instruktion Kostnad nytta'!$C$37)^DW$1))</f>
        <v>74.463912355427894</v>
      </c>
      <c r="DX367" s="45">
        <f>((($B367*2.71^(DX$1*$N367)*($D367/1000)*($O367+$P367)/$D367))/((1+'Instruktion Kostnad nytta'!$C$37)^DX$1))</f>
        <v>75.220247385567816</v>
      </c>
      <c r="DY367" s="45">
        <f>((($B367*2.71^(DY$1*$N367)*($D367/1000)*($O367+$P367)/$D367))/((1+'Instruktion Kostnad nytta'!$C$37)^DY$1))</f>
        <v>75.984264562128971</v>
      </c>
      <c r="DZ367" s="45">
        <f>((($B367*2.71^(DZ$1*$N367)*($D367/1000)*($O367+$P367)/$D367))/((1+'Instruktion Kostnad nytta'!$C$37)^DZ$1))</f>
        <v>76.756041913195887</v>
      </c>
      <c r="EA367" s="45">
        <f>((($B367*2.71^(EA$1*$N367)*($D367/1000)*($O367+$P367)/$D367))/((1+'Instruktion Kostnad nytta'!$C$37)^EA$1))</f>
        <v>77.535658259389692</v>
      </c>
      <c r="EB367" s="45">
        <f>((($B367*2.71^(EB$1*$N367)*($D367/1000)*($O367+$P367)/$D367))/((1+'Instruktion Kostnad nytta'!$C$37)^EB$1))</f>
        <v>78.323193221917847</v>
      </c>
      <c r="EC367" s="45">
        <f>((($B367*2.71^(EC$1*$N367)*($D367/1000)*($O367+$P367)/$D367))/((1+'Instruktion Kostnad nytta'!$C$37)^EC$1))</f>
        <v>79.118727230705829</v>
      </c>
      <c r="ED367" s="45">
        <f>((($B367*2.71^(ED$1*$N367)*($D367/1000)*($O367+$P367)/$D367))/((1+'Instruktion Kostnad nytta'!$C$37)^ED$1))</f>
        <v>79.92234153261137</v>
      </c>
      <c r="EE367" s="45">
        <f>((($B367*2.71^(EE$1*$N367)*($D367/1000)*($O367+$P367)/$D367))/((1+'Instruktion Kostnad nytta'!$C$37)^EE$1))</f>
        <v>80.734118199722133</v>
      </c>
      <c r="EF367" s="45">
        <f>((($B367*2.71^(EF$1*$N367)*($D367/1000)*($O367+$P367)/$D367))/((1+'Instruktion Kostnad nytta'!$C$37)^EF$1))</f>
        <v>81.554140137737463</v>
      </c>
      <c r="EG367" s="45">
        <f>((($B367*2.71^(EG$1*$N367)*($D367/1000)*($O367+$P367)/$D367))/((1+'Instruktion Kostnad nytta'!$C$37)^EG$1))</f>
        <v>82.382491094435622</v>
      </c>
      <c r="EH367" s="45">
        <f>((($B367*2.71^(EH$1*$N367)*($D367/1000)*($O367+$P367)/$D367))/((1+'Instruktion Kostnad nytta'!$C$37)^EH$1))</f>
        <v>83.219255668226751</v>
      </c>
      <c r="EI367" s="45">
        <f>((($B367*2.71^(EI$1*$N367)*($D367/1000)*($O367+$P367)/$D367))/((1+'Instruktion Kostnad nytta'!$C$37)^EI$1))</f>
        <v>84.064519316792683</v>
      </c>
      <c r="EJ367" s="45">
        <f>((($B367*2.71^(EJ$1*$N367)*($D367/1000)*($O367+$P367)/$D367))/((1+'Instruktion Kostnad nytta'!$C$37)^EJ$1))</f>
        <v>84.918368365814985</v>
      </c>
      <c r="EK367" s="45">
        <f>((($B367*2.71^(EK$1*$N367)*($D367/1000)*($O367+$P367)/$D367))/((1+'Instruktion Kostnad nytta'!$C$37)^EK$1))</f>
        <v>85.780890017790796</v>
      </c>
      <c r="EL367" s="45">
        <f>((($B367*2.71^(EL$1*$N367)*($D367/1000)*($O367+$P367)/$D367))/((1+'Instruktion Kostnad nytta'!$C$37)^EL$1))</f>
        <v>86.65217236093919</v>
      </c>
    </row>
    <row r="368" spans="1:142" x14ac:dyDescent="0.25">
      <c r="A368" s="41">
        <v>370</v>
      </c>
      <c r="B368" s="59">
        <v>0.5</v>
      </c>
      <c r="C368" s="59">
        <v>15</v>
      </c>
      <c r="D368" s="60">
        <v>80</v>
      </c>
      <c r="E368" s="59">
        <v>1965</v>
      </c>
      <c r="F368" s="59" t="s">
        <v>98</v>
      </c>
      <c r="G368" s="59">
        <v>127</v>
      </c>
      <c r="H368" s="59" t="s">
        <v>46</v>
      </c>
      <c r="I368" s="59">
        <v>8</v>
      </c>
      <c r="J368" s="41">
        <v>0</v>
      </c>
      <c r="K368" s="41" t="s">
        <v>233</v>
      </c>
      <c r="L368" s="48">
        <f>'Instruktion Kostnad nytta'!C$19/D368+IF((IF(F368="A",'Instruktion Kostnad nytta'!C$25,0)+IF(G368&lt;500,'Instruktion Kostnad nytta'!C$20,('Instruktion Kostnad nytta'!C$20+'Instruktion Kostnad nytta'!C$21))+IF(G368&lt;700,0,('Instruktion Kostnad nytta'!C$22-'Instruktion Kostnad nytta'!C$21))+I368*'Instruktion Kostnad nytta'!C$23/D368)&lt;3000,3000,(IF(F368="A",'Instruktion Kostnad nytta'!C$25,0)+IF(G368&lt;500,'Instruktion Kostnad nytta'!C$20,('Instruktion Kostnad nytta'!C$20+'Instruktion Kostnad nytta'!C$21))+IF(G368&lt;700,0,('Instruktion Kostnad nytta'!C$22-'Instruktion Kostnad nytta'!C$21))+I368*'Instruktion Kostnad nytta'!C$23/D368))</f>
        <v>6875</v>
      </c>
      <c r="M368" s="50">
        <f t="shared" si="15"/>
        <v>6.25</v>
      </c>
      <c r="N368" s="49">
        <f>IF(H368="Gråjärn",'Instruktion Kostnad nytta'!C$32,IF(H368="segjärn",'Instruktion Kostnad nytta'!C$33,IF(H368="PVC",'Instruktion Kostnad nytta'!C$34,IF(H368="PE",'Instruktion Kostnad nytta'!C$35,IF(H368="ST",'Instruktion Kostnad nytta'!C$36,0)))))</f>
        <v>0.03</v>
      </c>
      <c r="O368" s="48">
        <f>IF(G368&lt;200,'Instruktion Kostnad nytta'!C$28,(IF(G368&lt;500,'Instruktion Kostnad nytta'!C$29,'Instruktion Kostnad nytta'!C$30)))</f>
        <v>45000</v>
      </c>
      <c r="P368" s="47">
        <v>4000</v>
      </c>
      <c r="Q368" s="46">
        <f t="shared" si="16"/>
        <v>-429.79509409760863</v>
      </c>
      <c r="R368" s="45">
        <f t="shared" si="17"/>
        <v>-6586.3040142958916</v>
      </c>
      <c r="S368" s="45">
        <f>((($B368*2.71^(S$1*$N368)*($D368/1000)*($O368+$P368)/$D368))/((1+'Instruktion Kostnad nytta'!$C$37)^S$1))</f>
        <v>25.000223905593113</v>
      </c>
      <c r="T368" s="45">
        <f>((($B368*2.71^(T$1*$N368)*($D368/1000)*($O368+$P368)/$D368))/((1+'Instruktion Kostnad nytta'!$C$37)^T$1))</f>
        <v>25.254152882771844</v>
      </c>
      <c r="U368" s="45">
        <f>((($B368*2.71^(U$1*$N368)*($D368/1000)*($O368+$P368)/$D368))/((1+'Instruktion Kostnad nytta'!$C$37)^U$1))</f>
        <v>25.510661033868949</v>
      </c>
      <c r="V368" s="45">
        <f>((($B368*2.71^(V$1*$N368)*($D368/1000)*($O368+$P368)/$D368))/((1+'Instruktion Kostnad nytta'!$C$37)^V$1))</f>
        <v>25.769774555729619</v>
      </c>
      <c r="W368" s="45">
        <f>((($B368*2.71^(W$1*$N368)*($D368/1000)*($O368+$P368)/$D368))/((1+'Instruktion Kostnad nytta'!$C$37)^W$1))</f>
        <v>26.031519911282167</v>
      </c>
      <c r="X368" s="45">
        <f>((($B368*2.71^(X$1*$N368)*($D368/1000)*($O368+$P368)/$D368))/((1+'Instruktion Kostnad nytta'!$C$37)^X$1))</f>
        <v>26.295923832240685</v>
      </c>
      <c r="Y368" s="45">
        <f>((($B368*2.71^(Y$1*$N368)*($D368/1000)*($O368+$P368)/$D368))/((1+'Instruktion Kostnad nytta'!$C$37)^Y$1))</f>
        <v>26.563013321835086</v>
      </c>
      <c r="Z368" s="45">
        <f>((($B368*2.71^(Z$1*$N368)*($D368/1000)*($O368+$P368)/$D368))/((1+'Instruktion Kostnad nytta'!$C$37)^Z$1))</f>
        <v>26.832815657568947</v>
      </c>
      <c r="AA368" s="45">
        <f>((($B368*2.71^(AA$1*$N368)*($D368/1000)*($O368+$P368)/$D368))/((1+'Instruktion Kostnad nytta'!$C$37)^AA$1))</f>
        <v>27.1053583940053</v>
      </c>
      <c r="AB368" s="45">
        <f>((($B368*2.71^(AB$1*$N368)*($D368/1000)*($O368+$P368)/$D368))/((1+'Instruktion Kostnad nytta'!$C$37)^AB$1))</f>
        <v>27.380669365580751</v>
      </c>
      <c r="AC368" s="45">
        <f>((($B368*2.71^(AC$1*$N368)*($D368/1000)*($O368+$P368)/$D368))/((1+'Instruktion Kostnad nytta'!$C$37)^AC$1))</f>
        <v>27.658776689448164</v>
      </c>
      <c r="AD368" s="45">
        <f>((($B368*2.71^(AD$1*$N368)*($D368/1000)*($O368+$P368)/$D368))/((1+'Instruktion Kostnad nytta'!$C$37)^AD$1))</f>
        <v>27.939708768348279</v>
      </c>
      <c r="AE368" s="45">
        <f>((($B368*2.71^(AE$1*$N368)*($D368/1000)*($O368+$P368)/$D368))/((1+'Instruktion Kostnad nytta'!$C$37)^AE$1))</f>
        <v>28.223494293510345</v>
      </c>
      <c r="AF368" s="45">
        <f>((($B368*2.71^(AF$1*$N368)*($D368/1000)*($O368+$P368)/$D368))/((1+'Instruktion Kostnad nytta'!$C$37)^AF$1))</f>
        <v>28.510162247582453</v>
      </c>
      <c r="AG368" s="45">
        <f>((($B368*2.71^(AG$1*$N368)*($D368/1000)*($O368+$P368)/$D368))/((1+'Instruktion Kostnad nytta'!$C$37)^AG$1))</f>
        <v>28.799741907591361</v>
      </c>
      <c r="AH368" s="45">
        <f>((($B368*2.71^(AH$1*$N368)*($D368/1000)*($O368+$P368)/$D368))/((1+'Instruktion Kostnad nytta'!$C$37)^AH$1))</f>
        <v>29.092262847932609</v>
      </c>
      <c r="AI368" s="45">
        <f>((($B368*2.71^(AI$1*$N368)*($D368/1000)*($O368+$P368)/$D368))/((1+'Instruktion Kostnad nytta'!$C$37)^AI$1))</f>
        <v>29.38775494339091</v>
      </c>
      <c r="AJ368" s="45">
        <f>((($B368*2.71^(AJ$1*$N368)*($D368/1000)*($O368+$P368)/$D368))/((1+'Instruktion Kostnad nytta'!$C$37)^AJ$1))</f>
        <v>29.686248372191148</v>
      </c>
      <c r="AK368" s="45">
        <f>((($B368*2.71^(AK$1*$N368)*($D368/1000)*($O368+$P368)/$D368))/((1+'Instruktion Kostnad nytta'!$C$37)^AK$1))</f>
        <v>29.987773619080546</v>
      </c>
      <c r="AL368" s="45">
        <f>((($B368*2.71^(AL$1*$N368)*($D368/1000)*($O368+$P368)/$D368))/((1+'Instruktion Kostnad nytta'!$C$37)^AL$1))</f>
        <v>30.292361478441951</v>
      </c>
      <c r="AM368" s="45">
        <f>((($B368*2.71^(AM$1*$N368)*($D368/1000)*($O368+$P368)/$D368))/((1+'Instruktion Kostnad nytta'!$C$37)^AM$1))</f>
        <v>30.600043057438853</v>
      </c>
      <c r="AN368" s="45">
        <f>((($B368*2.71^(AN$1*$N368)*($D368/1000)*($O368+$P368)/$D368))/((1+'Instruktion Kostnad nytta'!$C$37)^AN$1))</f>
        <v>30.91084977919234</v>
      </c>
      <c r="AO368" s="45">
        <f>((($B368*2.71^(AO$1*$N368)*($D368/1000)*($O368+$P368)/$D368))/((1+'Instruktion Kostnad nytta'!$C$37)^AO$1))</f>
        <v>31.224813385990259</v>
      </c>
      <c r="AP368" s="45">
        <f>((($B368*2.71^(AP$1*$N368)*($D368/1000)*($O368+$P368)/$D368))/((1+'Instruktion Kostnad nytta'!$C$37)^AP$1))</f>
        <v>31.541965942529057</v>
      </c>
      <c r="AQ368" s="45">
        <f>((($B368*2.71^(AQ$1*$N368)*($D368/1000)*($O368+$P368)/$D368))/((1+'Instruktion Kostnad nytta'!$C$37)^AQ$1))</f>
        <v>31.862339839188468</v>
      </c>
      <c r="AR368" s="45">
        <f>((($B368*2.71^(AR$1*$N368)*($D368/1000)*($O368+$P368)/$D368))/((1+'Instruktion Kostnad nytta'!$C$37)^AR$1))</f>
        <v>32.185967795339536</v>
      </c>
      <c r="AS368" s="45">
        <f>((($B368*2.71^(AS$1*$N368)*($D368/1000)*($O368+$P368)/$D368))/((1+'Instruktion Kostnad nytta'!$C$37)^AS$1))</f>
        <v>32.512882862686169</v>
      </c>
      <c r="AT368" s="45">
        <f>((($B368*2.71^(AT$1*$N368)*($D368/1000)*($O368+$P368)/$D368))/((1+'Instruktion Kostnad nytta'!$C$37)^AT$1))</f>
        <v>32.843118428640715</v>
      </c>
      <c r="AU368" s="45">
        <f>((($B368*2.71^(AU$1*$N368)*($D368/1000)*($O368+$P368)/$D368))/((1+'Instruktion Kostnad nytta'!$C$37)^AU$1))</f>
        <v>33.176708219733698</v>
      </c>
      <c r="AV368" s="45">
        <f>((($B368*2.71^(AV$1*$N368)*($D368/1000)*($O368+$P368)/$D368))/((1+'Instruktion Kostnad nytta'!$C$37)^AV$1))</f>
        <v>33.513686305058343</v>
      </c>
      <c r="AW368" s="45">
        <f>((($B368*2.71^(AW$1*$N368)*($D368/1000)*($O368+$P368)/$D368))/((1+'Instruktion Kostnad nytta'!$C$37)^AW$1))</f>
        <v>33.854087099749947</v>
      </c>
      <c r="AX368" s="45">
        <f>((($B368*2.71^(AX$1*$N368)*($D368/1000)*($O368+$P368)/$D368))/((1+'Instruktion Kostnad nytta'!$C$37)^AX$1))</f>
        <v>34.197945368500726</v>
      </c>
      <c r="AY368" s="45">
        <f>((($B368*2.71^(AY$1*$N368)*($D368/1000)*($O368+$P368)/$D368))/((1+'Instruktion Kostnad nytta'!$C$37)^AY$1))</f>
        <v>34.545296229110207</v>
      </c>
      <c r="AZ368" s="45">
        <f>((($B368*2.71^(AZ$1*$N368)*($D368/1000)*($O368+$P368)/$D368))/((1+'Instruktion Kostnad nytta'!$C$37)^AZ$1))</f>
        <v>34.896175156071806</v>
      </c>
      <c r="BA368" s="45">
        <f>((($B368*2.71^(BA$1*$N368)*($D368/1000)*($O368+$P368)/$D368))/((1+'Instruktion Kostnad nytta'!$C$37)^BA$1))</f>
        <v>35.250617984195777</v>
      </c>
      <c r="BB368" s="45">
        <f>((($B368*2.71^(BB$1*$N368)*($D368/1000)*($O368+$P368)/$D368))/((1+'Instruktion Kostnad nytta'!$C$37)^BB$1))</f>
        <v>35.608660912269002</v>
      </c>
      <c r="BC368" s="45">
        <f>((($B368*2.71^(BC$1*$N368)*($D368/1000)*($O368+$P368)/$D368))/((1+'Instruktion Kostnad nytta'!$C$37)^BC$1))</f>
        <v>35.970340506751896</v>
      </c>
      <c r="BD368" s="45">
        <f>((($B368*2.71^(BD$1*$N368)*($D368/1000)*($O368+$P368)/$D368))/((1+'Instruktion Kostnad nytta'!$C$37)^BD$1))</f>
        <v>36.335693705512931</v>
      </c>
      <c r="BE368" s="45">
        <f>((($B368*2.71^(BE$1*$N368)*($D368/1000)*($O368+$P368)/$D368))/((1+'Instruktion Kostnad nytta'!$C$37)^BE$1))</f>
        <v>36.704757821600943</v>
      </c>
      <c r="BF368" s="45">
        <f>((($B368*2.71^(BF$1*$N368)*($D368/1000)*($O368+$P368)/$D368))/((1+'Instruktion Kostnad nytta'!$C$37)^BF$1))</f>
        <v>37.077570547056048</v>
      </c>
      <c r="BG368" s="45">
        <f>((($B368*2.71^(BG$1*$N368)*($D368/1000)*($O368+$P368)/$D368))/((1+'Instruktion Kostnad nytta'!$C$37)^BG$1))</f>
        <v>37.454169956758932</v>
      </c>
      <c r="BH368" s="45">
        <f>((($B368*2.71^(BH$1*$N368)*($D368/1000)*($O368+$P368)/$D368))/((1+'Instruktion Kostnad nytta'!$C$37)^BH$1))</f>
        <v>37.83459451231942</v>
      </c>
      <c r="BI368" s="45">
        <f>((($B368*2.71^(BI$1*$N368)*($D368/1000)*($O368+$P368)/$D368))/((1+'Instruktion Kostnad nytta'!$C$37)^BI$1))</f>
        <v>38.218883066004558</v>
      </c>
      <c r="BJ368" s="45">
        <f>((($B368*2.71^(BJ$1*$N368)*($D368/1000)*($O368+$P368)/$D368))/((1+'Instruktion Kostnad nytta'!$C$37)^BJ$1))</f>
        <v>38.607074864706519</v>
      </c>
      <c r="BK368" s="45">
        <f>((($B368*2.71^(BK$1*$N368)*($D368/1000)*($O368+$P368)/$D368))/((1+'Instruktion Kostnad nytta'!$C$37)^BK$1))</f>
        <v>38.999209553950806</v>
      </c>
      <c r="BL368" s="45">
        <f>((($B368*2.71^(BL$1*$N368)*($D368/1000)*($O368+$P368)/$D368))/((1+'Instruktion Kostnad nytta'!$C$37)^BL$1))</f>
        <v>39.39532718194527</v>
      </c>
      <c r="BM368" s="45">
        <f>((($B368*2.71^(BM$1*$N368)*($D368/1000)*($O368+$P368)/$D368))/((1+'Instruktion Kostnad nytta'!$C$37)^BM$1))</f>
        <v>39.795468203670062</v>
      </c>
      <c r="BN368" s="45">
        <f>((($B368*2.71^(BN$1*$N368)*($D368/1000)*($O368+$P368)/$D368))/((1+'Instruktion Kostnad nytta'!$C$37)^BN$1))</f>
        <v>40.199673485009399</v>
      </c>
      <c r="BO368" s="45">
        <f>((($B368*2.71^(BO$1*$N368)*($D368/1000)*($O368+$P368)/$D368))/((1+'Instruktion Kostnad nytta'!$C$37)^BO$1))</f>
        <v>40.607984306925012</v>
      </c>
      <c r="BP368" s="45">
        <f>((($B368*2.71^(BP$1*$N368)*($D368/1000)*($O368+$P368)/$D368))/((1+'Instruktion Kostnad nytta'!$C$37)^BP$1))</f>
        <v>41.020442369672224</v>
      </c>
      <c r="BQ368" s="45">
        <f>((($B368*2.71^(BQ$1*$N368)*($D368/1000)*($O368+$P368)/$D368))/((1+'Instruktion Kostnad nytta'!$C$37)^BQ$1))</f>
        <v>41.437089797058633</v>
      </c>
      <c r="BR368" s="45">
        <f>((($B368*2.71^(BR$1*$N368)*($D368/1000)*($O368+$P368)/$D368))/((1+'Instruktion Kostnad nytta'!$C$37)^BR$1))</f>
        <v>41.857969140746285</v>
      </c>
      <c r="BS368" s="45">
        <f>((($B368*2.71^(BS$1*$N368)*($D368/1000)*($O368+$P368)/$D368))/((1+'Instruktion Kostnad nytta'!$C$37)^BS$1))</f>
        <v>42.283123384597289</v>
      </c>
      <c r="BT368" s="45">
        <f>((($B368*2.71^(BT$1*$N368)*($D368/1000)*($O368+$P368)/$D368))/((1+'Instruktion Kostnad nytta'!$C$37)^BT$1))</f>
        <v>42.712595949063832</v>
      </c>
      <c r="BU368" s="45">
        <f>((($B368*2.71^(BU$1*$N368)*($D368/1000)*($O368+$P368)/$D368))/((1+'Instruktion Kostnad nytta'!$C$37)^BU$1))</f>
        <v>43.146430695622549</v>
      </c>
      <c r="BV368" s="45">
        <f>((($B368*2.71^(BV$1*$N368)*($D368/1000)*($O368+$P368)/$D368))/((1+'Instruktion Kostnad nytta'!$C$37)^BV$1))</f>
        <v>43.584671931254093</v>
      </c>
      <c r="BW368" s="45">
        <f>((($B368*2.71^(BW$1*$N368)*($D368/1000)*($O368+$P368)/$D368))/((1+'Instruktion Kostnad nytta'!$C$37)^BW$1))</f>
        <v>44.02736441296814</v>
      </c>
      <c r="BX368" s="45">
        <f>((($B368*2.71^(BX$1*$N368)*($D368/1000)*($O368+$P368)/$D368))/((1+'Instruktion Kostnad nytta'!$C$37)^BX$1))</f>
        <v>44.474553352374357</v>
      </c>
      <c r="BY368" s="45">
        <f>((($B368*2.71^(BY$1*$N368)*($D368/1000)*($O368+$P368)/$D368))/((1+'Instruktion Kostnad nytta'!$C$37)^BY$1))</f>
        <v>44.926284420299801</v>
      </c>
      <c r="BZ368" s="45">
        <f>((($B368*2.71^(BZ$1*$N368)*($D368/1000)*($O368+$P368)/$D368))/((1+'Instruktion Kostnad nytta'!$C$37)^BZ$1))</f>
        <v>45.382603751453274</v>
      </c>
      <c r="CA368" s="45">
        <f>((($B368*2.71^(CA$1*$N368)*($D368/1000)*($O368+$P368)/$D368))/((1+'Instruktion Kostnad nytta'!$C$37)^CA$1))</f>
        <v>45.843557949136923</v>
      </c>
      <c r="CB368" s="45">
        <f>((($B368*2.71^(CB$1*$N368)*($D368/1000)*($O368+$P368)/$D368))/((1+'Instruktion Kostnad nytta'!$C$37)^CB$1))</f>
        <v>46.309194090005803</v>
      </c>
      <c r="CC368" s="45">
        <f>((($B368*2.71^(CC$1*$N368)*($D368/1000)*($O368+$P368)/$D368))/((1+'Instruktion Kostnad nytta'!$C$37)^CC$1))</f>
        <v>46.779559728875739</v>
      </c>
      <c r="CD368" s="45">
        <f>((($B368*2.71^(CD$1*$N368)*($D368/1000)*($O368+$P368)/$D368))/((1+'Instruktion Kostnad nytta'!$C$37)^CD$1))</f>
        <v>47.254702903580153</v>
      </c>
      <c r="CE368" s="45">
        <f>((($B368*2.71^(CE$1*$N368)*($D368/1000)*($O368+$P368)/$D368))/((1+'Instruktion Kostnad nytta'!$C$37)^CE$1))</f>
        <v>47.734672139875926</v>
      </c>
      <c r="CF368" s="45">
        <f>((($B368*2.71^(CF$1*$N368)*($D368/1000)*($O368+$P368)/$D368))/((1+'Instruktion Kostnad nytta'!$C$37)^CF$1))</f>
        <v>48.219516456399383</v>
      </c>
      <c r="CG368" s="45">
        <f>((($B368*2.71^(CG$1*$N368)*($D368/1000)*($O368+$P368)/$D368))/((1+'Instruktion Kostnad nytta'!$C$37)^CG$1))</f>
        <v>48.709285369672486</v>
      </c>
      <c r="CH368" s="45">
        <f>((($B368*2.71^(CH$1*$N368)*($D368/1000)*($O368+$P368)/$D368))/((1+'Instruktion Kostnad nytta'!$C$37)^CH$1))</f>
        <v>49.204028899159844</v>
      </c>
      <c r="CI368" s="45">
        <f>((($B368*2.71^(CI$1*$N368)*($D368/1000)*($O368+$P368)/$D368))/((1+'Instruktion Kostnad nytta'!$C$37)^CI$1))</f>
        <v>49.703797572377269</v>
      </c>
      <c r="CJ368" s="45">
        <f>((($B368*2.71^(CJ$1*$N368)*($D368/1000)*($O368+$P368)/$D368))/((1+'Instruktion Kostnad nytta'!$C$37)^CJ$1))</f>
        <v>50.208642430051853</v>
      </c>
      <c r="CK368" s="45">
        <f>((($B368*2.71^(CK$1*$N368)*($D368/1000)*($O368+$P368)/$D368))/((1+'Instruktion Kostnad nytta'!$C$37)^CK$1))</f>
        <v>50.718615031334977</v>
      </c>
      <c r="CL368" s="45">
        <f>((($B368*2.71^(CL$1*$N368)*($D368/1000)*($O368+$P368)/$D368))/((1+'Instruktion Kostnad nytta'!$C$37)^CL$1))</f>
        <v>51.233767459067714</v>
      </c>
      <c r="CM368" s="45">
        <f>((($B368*2.71^(CM$1*$N368)*($D368/1000)*($O368+$P368)/$D368))/((1+'Instruktion Kostnad nytta'!$C$37)^CM$1))</f>
        <v>51.754152325100151</v>
      </c>
      <c r="CN368" s="45">
        <f>((($B368*2.71^(CN$1*$N368)*($D368/1000)*($O368+$P368)/$D368))/((1+'Instruktion Kostnad nytta'!$C$37)^CN$1))</f>
        <v>52.279822775664641</v>
      </c>
      <c r="CO368" s="45">
        <f>((($B368*2.71^(CO$1*$N368)*($D368/1000)*($O368+$P368)/$D368))/((1+'Instruktion Kostnad nytta'!$C$37)^CO$1))</f>
        <v>52.81083249680313</v>
      </c>
      <c r="CP368" s="45">
        <f>((($B368*2.71^(CP$1*$N368)*($D368/1000)*($O368+$P368)/$D368))/((1+'Instruktion Kostnad nytta'!$C$37)^CP$1))</f>
        <v>53.34723571985068</v>
      </c>
      <c r="CQ368" s="45">
        <f>((($B368*2.71^(CQ$1*$N368)*($D368/1000)*($O368+$P368)/$D368))/((1+'Instruktion Kostnad nytta'!$C$37)^CQ$1))</f>
        <v>53.889087226973508</v>
      </c>
      <c r="CR368" s="45">
        <f>((($B368*2.71^(CR$1*$N368)*($D368/1000)*($O368+$P368)/$D368))/((1+'Instruktion Kostnad nytta'!$C$37)^CR$1))</f>
        <v>54.436442356764182</v>
      </c>
      <c r="CS368" s="45">
        <f>((($B368*2.71^(CS$1*$N368)*($D368/1000)*($O368+$P368)/$D368))/((1+'Instruktion Kostnad nytta'!$C$37)^CS$1))</f>
        <v>54.989357009892906</v>
      </c>
      <c r="CT368" s="45">
        <f>((($B368*2.71^(CT$1*$N368)*($D368/1000)*($O368+$P368)/$D368))/((1+'Instruktion Kostnad nytta'!$C$37)^CT$1))</f>
        <v>55.547887654816996</v>
      </c>
      <c r="CU368" s="45">
        <f>((($B368*2.71^(CU$1*$N368)*($D368/1000)*($O368+$P368)/$D368))/((1+'Instruktion Kostnad nytta'!$C$37)^CU$1))</f>
        <v>56.112091333547696</v>
      </c>
      <c r="CV368" s="45">
        <f>((($B368*2.71^(CV$1*$N368)*($D368/1000)*($O368+$P368)/$D368))/((1+'Instruktion Kostnad nytta'!$C$37)^CV$1))</f>
        <v>56.682025667475763</v>
      </c>
      <c r="CW368" s="45">
        <f>((($B368*2.71^(CW$1*$N368)*($D368/1000)*($O368+$P368)/$D368))/((1+'Instruktion Kostnad nytta'!$C$37)^CW$1))</f>
        <v>57.257748863256467</v>
      </c>
      <c r="CX368" s="45">
        <f>((($B368*2.71^(CX$1*$N368)*($D368/1000)*($O368+$P368)/$D368))/((1+'Instruktion Kostnad nytta'!$C$37)^CX$1))</f>
        <v>57.83931971875387</v>
      </c>
      <c r="CY368" s="45">
        <f>((($B368*2.71^(CY$1*$N368)*($D368/1000)*($O368+$P368)/$D368))/((1+'Instruktion Kostnad nytta'!$C$37)^CY$1))</f>
        <v>58.426797629046156</v>
      </c>
      <c r="CZ368" s="45">
        <f>((($B368*2.71^(CZ$1*$N368)*($D368/1000)*($O368+$P368)/$D368))/((1+'Instruktion Kostnad nytta'!$C$37)^CZ$1))</f>
        <v>59.020242592491172</v>
      </c>
      <c r="DA368" s="45">
        <f>((($B368*2.71^(DA$1*$N368)*($D368/1000)*($O368+$P368)/$D368))/((1+'Instruktion Kostnad nytta'!$C$37)^DA$1))</f>
        <v>59.61971521685431</v>
      </c>
      <c r="DB368" s="45">
        <f>((($B368*2.71^(DB$1*$N368)*($D368/1000)*($O368+$P368)/$D368))/((1+'Instruktion Kostnad nytta'!$C$37)^DB$1))</f>
        <v>60.225276725498077</v>
      </c>
      <c r="DC368" s="45">
        <f>((($B368*2.71^(DC$1*$N368)*($D368/1000)*($O368+$P368)/$D368))/((1+'Instruktion Kostnad nytta'!$C$37)^DC$1))</f>
        <v>60.836988963634859</v>
      </c>
      <c r="DD368" s="45">
        <f>((($B368*2.71^(DD$1*$N368)*($D368/1000)*($O368+$P368)/$D368))/((1+'Instruktion Kostnad nytta'!$C$37)^DD$1))</f>
        <v>61.454914404643155</v>
      </c>
      <c r="DE368" s="45">
        <f>((($B368*2.71^(DE$1*$N368)*($D368/1000)*($O368+$P368)/$D368))/((1+'Instruktion Kostnad nytta'!$C$37)^DE$1))</f>
        <v>62.079116156447682</v>
      </c>
      <c r="DF368" s="45">
        <f>((($B368*2.71^(DF$1*$N368)*($D368/1000)*($O368+$P368)/$D368))/((1+'Instruktion Kostnad nytta'!$C$37)^DF$1))</f>
        <v>62.70965796796483</v>
      </c>
      <c r="DG368" s="45">
        <f>((($B368*2.71^(DG$1*$N368)*($D368/1000)*($O368+$P368)/$D368))/((1+'Instruktion Kostnad nytta'!$C$37)^DG$1))</f>
        <v>63.346604235612872</v>
      </c>
      <c r="DH368" s="45">
        <f>((($B368*2.71^(DH$1*$N368)*($D368/1000)*($O368+$P368)/$D368))/((1+'Instruktion Kostnad nytta'!$C$37)^DH$1))</f>
        <v>63.990020009889072</v>
      </c>
      <c r="DI368" s="45">
        <f>((($B368*2.71^(DI$1*$N368)*($D368/1000)*($O368+$P368)/$D368))/((1+'Instruktion Kostnad nytta'!$C$37)^DI$1))</f>
        <v>64.639971002012857</v>
      </c>
      <c r="DJ368" s="45">
        <f>((($B368*2.71^(DJ$1*$N368)*($D368/1000)*($O368+$P368)/$D368))/((1+'Instruktion Kostnad nytta'!$C$37)^DJ$1))</f>
        <v>65.296523590637122</v>
      </c>
      <c r="DK368" s="45">
        <f>((($B368*2.71^(DK$1*$N368)*($D368/1000)*($O368+$P368)/$D368))/((1+'Instruktion Kostnad nytta'!$C$37)^DK$1))</f>
        <v>65.959744828627237</v>
      </c>
      <c r="DL368" s="45">
        <f>((($B368*2.71^(DL$1*$N368)*($D368/1000)*($O368+$P368)/$D368))/((1+'Instruktion Kostnad nytta'!$C$37)^DL$1))</f>
        <v>66.629702449909004</v>
      </c>
      <c r="DM368" s="45">
        <f>((($B368*2.71^(DM$1*$N368)*($D368/1000)*($O368+$P368)/$D368))/((1+'Instruktion Kostnad nytta'!$C$37)^DM$1))</f>
        <v>67.306464876386457</v>
      </c>
      <c r="DN368" s="45">
        <f>((($B368*2.71^(DN$1*$N368)*($D368/1000)*($O368+$P368)/$D368))/((1+'Instruktion Kostnad nytta'!$C$37)^DN$1))</f>
        <v>67.990101224929418</v>
      </c>
      <c r="DO368" s="45">
        <f>((($B368*2.71^(DO$1*$N368)*($D368/1000)*($O368+$P368)/$D368))/((1+'Instruktion Kostnad nytta'!$C$37)^DO$1))</f>
        <v>68.680681314432647</v>
      </c>
      <c r="DP368" s="45">
        <f>((($B368*2.71^(DP$1*$N368)*($D368/1000)*($O368+$P368)/$D368))/((1+'Instruktion Kostnad nytta'!$C$37)^DP$1))</f>
        <v>69.378275672946003</v>
      </c>
      <c r="DQ368" s="45">
        <f>((($B368*2.71^(DQ$1*$N368)*($D368/1000)*($O368+$P368)/$D368))/((1+'Instruktion Kostnad nytta'!$C$37)^DQ$1))</f>
        <v>70.082955544877592</v>
      </c>
      <c r="DR368" s="45">
        <f>((($B368*2.71^(DR$1*$N368)*($D368/1000)*($O368+$P368)/$D368))/((1+'Instruktion Kostnad nytta'!$C$37)^DR$1))</f>
        <v>70.794792898269904</v>
      </c>
      <c r="DS368" s="45">
        <f>((($B368*2.71^(DS$1*$N368)*($D368/1000)*($O368+$P368)/$D368))/((1+'Instruktion Kostnad nytta'!$C$37)^DS$1))</f>
        <v>71.513860432149713</v>
      </c>
      <c r="DT368" s="45">
        <f>((($B368*2.71^(DT$1*$N368)*($D368/1000)*($O368+$P368)/$D368))/((1+'Instruktion Kostnad nytta'!$C$37)^DT$1))</f>
        <v>72.240231583952706</v>
      </c>
      <c r="DU368" s="45">
        <f>((($B368*2.71^(DU$1*$N368)*($D368/1000)*($O368+$P368)/$D368))/((1+'Instruktion Kostnad nytta'!$C$37)^DU$1))</f>
        <v>72.973980537023593</v>
      </c>
      <c r="DV368" s="45">
        <f>((($B368*2.71^(DV$1*$N368)*($D368/1000)*($O368+$P368)/$D368))/((1+'Instruktion Kostnad nytta'!$C$37)^DV$1))</f>
        <v>73.715182228192504</v>
      </c>
      <c r="DW368" s="45">
        <f>((($B368*2.71^(DW$1*$N368)*($D368/1000)*($O368+$P368)/$D368))/((1+'Instruktion Kostnad nytta'!$C$37)^DW$1))</f>
        <v>74.463912355427894</v>
      </c>
      <c r="DX368" s="45">
        <f>((($B368*2.71^(DX$1*$N368)*($D368/1000)*($O368+$P368)/$D368))/((1+'Instruktion Kostnad nytta'!$C$37)^DX$1))</f>
        <v>75.220247385567816</v>
      </c>
      <c r="DY368" s="45">
        <f>((($B368*2.71^(DY$1*$N368)*($D368/1000)*($O368+$P368)/$D368))/((1+'Instruktion Kostnad nytta'!$C$37)^DY$1))</f>
        <v>75.984264562128971</v>
      </c>
      <c r="DZ368" s="45">
        <f>((($B368*2.71^(DZ$1*$N368)*($D368/1000)*($O368+$P368)/$D368))/((1+'Instruktion Kostnad nytta'!$C$37)^DZ$1))</f>
        <v>76.756041913195887</v>
      </c>
      <c r="EA368" s="45">
        <f>((($B368*2.71^(EA$1*$N368)*($D368/1000)*($O368+$P368)/$D368))/((1+'Instruktion Kostnad nytta'!$C$37)^EA$1))</f>
        <v>77.535658259389692</v>
      </c>
      <c r="EB368" s="45">
        <f>((($B368*2.71^(EB$1*$N368)*($D368/1000)*($O368+$P368)/$D368))/((1+'Instruktion Kostnad nytta'!$C$37)^EB$1))</f>
        <v>78.323193221917847</v>
      </c>
      <c r="EC368" s="45">
        <f>((($B368*2.71^(EC$1*$N368)*($D368/1000)*($O368+$P368)/$D368))/((1+'Instruktion Kostnad nytta'!$C$37)^EC$1))</f>
        <v>79.118727230705829</v>
      </c>
      <c r="ED368" s="45">
        <f>((($B368*2.71^(ED$1*$N368)*($D368/1000)*($O368+$P368)/$D368))/((1+'Instruktion Kostnad nytta'!$C$37)^ED$1))</f>
        <v>79.92234153261137</v>
      </c>
      <c r="EE368" s="45">
        <f>((($B368*2.71^(EE$1*$N368)*($D368/1000)*($O368+$P368)/$D368))/((1+'Instruktion Kostnad nytta'!$C$37)^EE$1))</f>
        <v>80.734118199722133</v>
      </c>
      <c r="EF368" s="45">
        <f>((($B368*2.71^(EF$1*$N368)*($D368/1000)*($O368+$P368)/$D368))/((1+'Instruktion Kostnad nytta'!$C$37)^EF$1))</f>
        <v>81.554140137737463</v>
      </c>
      <c r="EG368" s="45">
        <f>((($B368*2.71^(EG$1*$N368)*($D368/1000)*($O368+$P368)/$D368))/((1+'Instruktion Kostnad nytta'!$C$37)^EG$1))</f>
        <v>82.382491094435622</v>
      </c>
      <c r="EH368" s="45">
        <f>((($B368*2.71^(EH$1*$N368)*($D368/1000)*($O368+$P368)/$D368))/((1+'Instruktion Kostnad nytta'!$C$37)^EH$1))</f>
        <v>83.219255668226751</v>
      </c>
      <c r="EI368" s="45">
        <f>((($B368*2.71^(EI$1*$N368)*($D368/1000)*($O368+$P368)/$D368))/((1+'Instruktion Kostnad nytta'!$C$37)^EI$1))</f>
        <v>84.064519316792683</v>
      </c>
      <c r="EJ368" s="45">
        <f>((($B368*2.71^(EJ$1*$N368)*($D368/1000)*($O368+$P368)/$D368))/((1+'Instruktion Kostnad nytta'!$C$37)^EJ$1))</f>
        <v>84.918368365814985</v>
      </c>
      <c r="EK368" s="45">
        <f>((($B368*2.71^(EK$1*$N368)*($D368/1000)*($O368+$P368)/$D368))/((1+'Instruktion Kostnad nytta'!$C$37)^EK$1))</f>
        <v>85.780890017790796</v>
      </c>
      <c r="EL368" s="45">
        <f>((($B368*2.71^(EL$1*$N368)*($D368/1000)*($O368+$P368)/$D368))/((1+'Instruktion Kostnad nytta'!$C$37)^EL$1))</f>
        <v>86.65217236093919</v>
      </c>
    </row>
    <row r="369" spans="1:142" x14ac:dyDescent="0.25">
      <c r="A369" s="41">
        <v>371</v>
      </c>
      <c r="B369" s="59">
        <v>0.5</v>
      </c>
      <c r="C369" s="59">
        <v>15</v>
      </c>
      <c r="D369" s="60">
        <v>80</v>
      </c>
      <c r="E369" s="59">
        <v>1965</v>
      </c>
      <c r="F369" s="59" t="s">
        <v>98</v>
      </c>
      <c r="G369" s="59">
        <v>127</v>
      </c>
      <c r="H369" s="59" t="s">
        <v>46</v>
      </c>
      <c r="I369" s="59">
        <v>8</v>
      </c>
      <c r="J369" s="41">
        <v>0</v>
      </c>
      <c r="K369" s="41" t="s">
        <v>232</v>
      </c>
      <c r="L369" s="48">
        <f>'Instruktion Kostnad nytta'!C$19/D369+IF((IF(F369="A",'Instruktion Kostnad nytta'!C$25,0)+IF(G369&lt;500,'Instruktion Kostnad nytta'!C$20,('Instruktion Kostnad nytta'!C$20+'Instruktion Kostnad nytta'!C$21))+IF(G369&lt;700,0,('Instruktion Kostnad nytta'!C$22-'Instruktion Kostnad nytta'!C$21))+I369*'Instruktion Kostnad nytta'!C$23/D369)&lt;3000,3000,(IF(F369="A",'Instruktion Kostnad nytta'!C$25,0)+IF(G369&lt;500,'Instruktion Kostnad nytta'!C$20,('Instruktion Kostnad nytta'!C$20+'Instruktion Kostnad nytta'!C$21))+IF(G369&lt;700,0,('Instruktion Kostnad nytta'!C$22-'Instruktion Kostnad nytta'!C$21))+I369*'Instruktion Kostnad nytta'!C$23/D369))</f>
        <v>6875</v>
      </c>
      <c r="M369" s="50">
        <f t="shared" si="15"/>
        <v>6.25</v>
      </c>
      <c r="N369" s="49">
        <f>IF(H369="Gråjärn",'Instruktion Kostnad nytta'!C$32,IF(H369="segjärn",'Instruktion Kostnad nytta'!C$33,IF(H369="PVC",'Instruktion Kostnad nytta'!C$34,IF(H369="PE",'Instruktion Kostnad nytta'!C$35,IF(H369="ST",'Instruktion Kostnad nytta'!C$36,0)))))</f>
        <v>0.03</v>
      </c>
      <c r="O369" s="48">
        <f>IF(G369&lt;200,'Instruktion Kostnad nytta'!C$28,(IF(G369&lt;500,'Instruktion Kostnad nytta'!C$29,'Instruktion Kostnad nytta'!C$30)))</f>
        <v>45000</v>
      </c>
      <c r="P369" s="47">
        <v>4000</v>
      </c>
      <c r="Q369" s="46">
        <f t="shared" si="16"/>
        <v>-429.79509409760863</v>
      </c>
      <c r="R369" s="45">
        <f t="shared" si="17"/>
        <v>-6586.3040142958916</v>
      </c>
      <c r="S369" s="45">
        <f>((($B369*2.71^(S$1*$N369)*($D369/1000)*($O369+$P369)/$D369))/((1+'Instruktion Kostnad nytta'!$C$37)^S$1))</f>
        <v>25.000223905593113</v>
      </c>
      <c r="T369" s="45">
        <f>((($B369*2.71^(T$1*$N369)*($D369/1000)*($O369+$P369)/$D369))/((1+'Instruktion Kostnad nytta'!$C$37)^T$1))</f>
        <v>25.254152882771844</v>
      </c>
      <c r="U369" s="45">
        <f>((($B369*2.71^(U$1*$N369)*($D369/1000)*($O369+$P369)/$D369))/((1+'Instruktion Kostnad nytta'!$C$37)^U$1))</f>
        <v>25.510661033868949</v>
      </c>
      <c r="V369" s="45">
        <f>((($B369*2.71^(V$1*$N369)*($D369/1000)*($O369+$P369)/$D369))/((1+'Instruktion Kostnad nytta'!$C$37)^V$1))</f>
        <v>25.769774555729619</v>
      </c>
      <c r="W369" s="45">
        <f>((($B369*2.71^(W$1*$N369)*($D369/1000)*($O369+$P369)/$D369))/((1+'Instruktion Kostnad nytta'!$C$37)^W$1))</f>
        <v>26.031519911282167</v>
      </c>
      <c r="X369" s="45">
        <f>((($B369*2.71^(X$1*$N369)*($D369/1000)*($O369+$P369)/$D369))/((1+'Instruktion Kostnad nytta'!$C$37)^X$1))</f>
        <v>26.295923832240685</v>
      </c>
      <c r="Y369" s="45">
        <f>((($B369*2.71^(Y$1*$N369)*($D369/1000)*($O369+$P369)/$D369))/((1+'Instruktion Kostnad nytta'!$C$37)^Y$1))</f>
        <v>26.563013321835086</v>
      </c>
      <c r="Z369" s="45">
        <f>((($B369*2.71^(Z$1*$N369)*($D369/1000)*($O369+$P369)/$D369))/((1+'Instruktion Kostnad nytta'!$C$37)^Z$1))</f>
        <v>26.832815657568947</v>
      </c>
      <c r="AA369" s="45">
        <f>((($B369*2.71^(AA$1*$N369)*($D369/1000)*($O369+$P369)/$D369))/((1+'Instruktion Kostnad nytta'!$C$37)^AA$1))</f>
        <v>27.1053583940053</v>
      </c>
      <c r="AB369" s="45">
        <f>((($B369*2.71^(AB$1*$N369)*($D369/1000)*($O369+$P369)/$D369))/((1+'Instruktion Kostnad nytta'!$C$37)^AB$1))</f>
        <v>27.380669365580751</v>
      </c>
      <c r="AC369" s="45">
        <f>((($B369*2.71^(AC$1*$N369)*($D369/1000)*($O369+$P369)/$D369))/((1+'Instruktion Kostnad nytta'!$C$37)^AC$1))</f>
        <v>27.658776689448164</v>
      </c>
      <c r="AD369" s="45">
        <f>((($B369*2.71^(AD$1*$N369)*($D369/1000)*($O369+$P369)/$D369))/((1+'Instruktion Kostnad nytta'!$C$37)^AD$1))</f>
        <v>27.939708768348279</v>
      </c>
      <c r="AE369" s="45">
        <f>((($B369*2.71^(AE$1*$N369)*($D369/1000)*($O369+$P369)/$D369))/((1+'Instruktion Kostnad nytta'!$C$37)^AE$1))</f>
        <v>28.223494293510345</v>
      </c>
      <c r="AF369" s="45">
        <f>((($B369*2.71^(AF$1*$N369)*($D369/1000)*($O369+$P369)/$D369))/((1+'Instruktion Kostnad nytta'!$C$37)^AF$1))</f>
        <v>28.510162247582453</v>
      </c>
      <c r="AG369" s="45">
        <f>((($B369*2.71^(AG$1*$N369)*($D369/1000)*($O369+$P369)/$D369))/((1+'Instruktion Kostnad nytta'!$C$37)^AG$1))</f>
        <v>28.799741907591361</v>
      </c>
      <c r="AH369" s="45">
        <f>((($B369*2.71^(AH$1*$N369)*($D369/1000)*($O369+$P369)/$D369))/((1+'Instruktion Kostnad nytta'!$C$37)^AH$1))</f>
        <v>29.092262847932609</v>
      </c>
      <c r="AI369" s="45">
        <f>((($B369*2.71^(AI$1*$N369)*($D369/1000)*($O369+$P369)/$D369))/((1+'Instruktion Kostnad nytta'!$C$37)^AI$1))</f>
        <v>29.38775494339091</v>
      </c>
      <c r="AJ369" s="45">
        <f>((($B369*2.71^(AJ$1*$N369)*($D369/1000)*($O369+$P369)/$D369))/((1+'Instruktion Kostnad nytta'!$C$37)^AJ$1))</f>
        <v>29.686248372191148</v>
      </c>
      <c r="AK369" s="45">
        <f>((($B369*2.71^(AK$1*$N369)*($D369/1000)*($O369+$P369)/$D369))/((1+'Instruktion Kostnad nytta'!$C$37)^AK$1))</f>
        <v>29.987773619080546</v>
      </c>
      <c r="AL369" s="45">
        <f>((($B369*2.71^(AL$1*$N369)*($D369/1000)*($O369+$P369)/$D369))/((1+'Instruktion Kostnad nytta'!$C$37)^AL$1))</f>
        <v>30.292361478441951</v>
      </c>
      <c r="AM369" s="45">
        <f>((($B369*2.71^(AM$1*$N369)*($D369/1000)*($O369+$P369)/$D369))/((1+'Instruktion Kostnad nytta'!$C$37)^AM$1))</f>
        <v>30.600043057438853</v>
      </c>
      <c r="AN369" s="45">
        <f>((($B369*2.71^(AN$1*$N369)*($D369/1000)*($O369+$P369)/$D369))/((1+'Instruktion Kostnad nytta'!$C$37)^AN$1))</f>
        <v>30.91084977919234</v>
      </c>
      <c r="AO369" s="45">
        <f>((($B369*2.71^(AO$1*$N369)*($D369/1000)*($O369+$P369)/$D369))/((1+'Instruktion Kostnad nytta'!$C$37)^AO$1))</f>
        <v>31.224813385990259</v>
      </c>
      <c r="AP369" s="45">
        <f>((($B369*2.71^(AP$1*$N369)*($D369/1000)*($O369+$P369)/$D369))/((1+'Instruktion Kostnad nytta'!$C$37)^AP$1))</f>
        <v>31.541965942529057</v>
      </c>
      <c r="AQ369" s="45">
        <f>((($B369*2.71^(AQ$1*$N369)*($D369/1000)*($O369+$P369)/$D369))/((1+'Instruktion Kostnad nytta'!$C$37)^AQ$1))</f>
        <v>31.862339839188468</v>
      </c>
      <c r="AR369" s="45">
        <f>((($B369*2.71^(AR$1*$N369)*($D369/1000)*($O369+$P369)/$D369))/((1+'Instruktion Kostnad nytta'!$C$37)^AR$1))</f>
        <v>32.185967795339536</v>
      </c>
      <c r="AS369" s="45">
        <f>((($B369*2.71^(AS$1*$N369)*($D369/1000)*($O369+$P369)/$D369))/((1+'Instruktion Kostnad nytta'!$C$37)^AS$1))</f>
        <v>32.512882862686169</v>
      </c>
      <c r="AT369" s="45">
        <f>((($B369*2.71^(AT$1*$N369)*($D369/1000)*($O369+$P369)/$D369))/((1+'Instruktion Kostnad nytta'!$C$37)^AT$1))</f>
        <v>32.843118428640715</v>
      </c>
      <c r="AU369" s="45">
        <f>((($B369*2.71^(AU$1*$N369)*($D369/1000)*($O369+$P369)/$D369))/((1+'Instruktion Kostnad nytta'!$C$37)^AU$1))</f>
        <v>33.176708219733698</v>
      </c>
      <c r="AV369" s="45">
        <f>((($B369*2.71^(AV$1*$N369)*($D369/1000)*($O369+$P369)/$D369))/((1+'Instruktion Kostnad nytta'!$C$37)^AV$1))</f>
        <v>33.513686305058343</v>
      </c>
      <c r="AW369" s="45">
        <f>((($B369*2.71^(AW$1*$N369)*($D369/1000)*($O369+$P369)/$D369))/((1+'Instruktion Kostnad nytta'!$C$37)^AW$1))</f>
        <v>33.854087099749947</v>
      </c>
      <c r="AX369" s="45">
        <f>((($B369*2.71^(AX$1*$N369)*($D369/1000)*($O369+$P369)/$D369))/((1+'Instruktion Kostnad nytta'!$C$37)^AX$1))</f>
        <v>34.197945368500726</v>
      </c>
      <c r="AY369" s="45">
        <f>((($B369*2.71^(AY$1*$N369)*($D369/1000)*($O369+$P369)/$D369))/((1+'Instruktion Kostnad nytta'!$C$37)^AY$1))</f>
        <v>34.545296229110207</v>
      </c>
      <c r="AZ369" s="45">
        <f>((($B369*2.71^(AZ$1*$N369)*($D369/1000)*($O369+$P369)/$D369))/((1+'Instruktion Kostnad nytta'!$C$37)^AZ$1))</f>
        <v>34.896175156071806</v>
      </c>
      <c r="BA369" s="45">
        <f>((($B369*2.71^(BA$1*$N369)*($D369/1000)*($O369+$P369)/$D369))/((1+'Instruktion Kostnad nytta'!$C$37)^BA$1))</f>
        <v>35.250617984195777</v>
      </c>
      <c r="BB369" s="45">
        <f>((($B369*2.71^(BB$1*$N369)*($D369/1000)*($O369+$P369)/$D369))/((1+'Instruktion Kostnad nytta'!$C$37)^BB$1))</f>
        <v>35.608660912269002</v>
      </c>
      <c r="BC369" s="45">
        <f>((($B369*2.71^(BC$1*$N369)*($D369/1000)*($O369+$P369)/$D369))/((1+'Instruktion Kostnad nytta'!$C$37)^BC$1))</f>
        <v>35.970340506751896</v>
      </c>
      <c r="BD369" s="45">
        <f>((($B369*2.71^(BD$1*$N369)*($D369/1000)*($O369+$P369)/$D369))/((1+'Instruktion Kostnad nytta'!$C$37)^BD$1))</f>
        <v>36.335693705512931</v>
      </c>
      <c r="BE369" s="45">
        <f>((($B369*2.71^(BE$1*$N369)*($D369/1000)*($O369+$P369)/$D369))/((1+'Instruktion Kostnad nytta'!$C$37)^BE$1))</f>
        <v>36.704757821600943</v>
      </c>
      <c r="BF369" s="45">
        <f>((($B369*2.71^(BF$1*$N369)*($D369/1000)*($O369+$P369)/$D369))/((1+'Instruktion Kostnad nytta'!$C$37)^BF$1))</f>
        <v>37.077570547056048</v>
      </c>
      <c r="BG369" s="45">
        <f>((($B369*2.71^(BG$1*$N369)*($D369/1000)*($O369+$P369)/$D369))/((1+'Instruktion Kostnad nytta'!$C$37)^BG$1))</f>
        <v>37.454169956758932</v>
      </c>
      <c r="BH369" s="45">
        <f>((($B369*2.71^(BH$1*$N369)*($D369/1000)*($O369+$P369)/$D369))/((1+'Instruktion Kostnad nytta'!$C$37)^BH$1))</f>
        <v>37.83459451231942</v>
      </c>
      <c r="BI369" s="45">
        <f>((($B369*2.71^(BI$1*$N369)*($D369/1000)*($O369+$P369)/$D369))/((1+'Instruktion Kostnad nytta'!$C$37)^BI$1))</f>
        <v>38.218883066004558</v>
      </c>
      <c r="BJ369" s="45">
        <f>((($B369*2.71^(BJ$1*$N369)*($D369/1000)*($O369+$P369)/$D369))/((1+'Instruktion Kostnad nytta'!$C$37)^BJ$1))</f>
        <v>38.607074864706519</v>
      </c>
      <c r="BK369" s="45">
        <f>((($B369*2.71^(BK$1*$N369)*($D369/1000)*($O369+$P369)/$D369))/((1+'Instruktion Kostnad nytta'!$C$37)^BK$1))</f>
        <v>38.999209553950806</v>
      </c>
      <c r="BL369" s="45">
        <f>((($B369*2.71^(BL$1*$N369)*($D369/1000)*($O369+$P369)/$D369))/((1+'Instruktion Kostnad nytta'!$C$37)^BL$1))</f>
        <v>39.39532718194527</v>
      </c>
      <c r="BM369" s="45">
        <f>((($B369*2.71^(BM$1*$N369)*($D369/1000)*($O369+$P369)/$D369))/((1+'Instruktion Kostnad nytta'!$C$37)^BM$1))</f>
        <v>39.795468203670062</v>
      </c>
      <c r="BN369" s="45">
        <f>((($B369*2.71^(BN$1*$N369)*($D369/1000)*($O369+$P369)/$D369))/((1+'Instruktion Kostnad nytta'!$C$37)^BN$1))</f>
        <v>40.199673485009399</v>
      </c>
      <c r="BO369" s="45">
        <f>((($B369*2.71^(BO$1*$N369)*($D369/1000)*($O369+$P369)/$D369))/((1+'Instruktion Kostnad nytta'!$C$37)^BO$1))</f>
        <v>40.607984306925012</v>
      </c>
      <c r="BP369" s="45">
        <f>((($B369*2.71^(BP$1*$N369)*($D369/1000)*($O369+$P369)/$D369))/((1+'Instruktion Kostnad nytta'!$C$37)^BP$1))</f>
        <v>41.020442369672224</v>
      </c>
      <c r="BQ369" s="45">
        <f>((($B369*2.71^(BQ$1*$N369)*($D369/1000)*($O369+$P369)/$D369))/((1+'Instruktion Kostnad nytta'!$C$37)^BQ$1))</f>
        <v>41.437089797058633</v>
      </c>
      <c r="BR369" s="45">
        <f>((($B369*2.71^(BR$1*$N369)*($D369/1000)*($O369+$P369)/$D369))/((1+'Instruktion Kostnad nytta'!$C$37)^BR$1))</f>
        <v>41.857969140746285</v>
      </c>
      <c r="BS369" s="45">
        <f>((($B369*2.71^(BS$1*$N369)*($D369/1000)*($O369+$P369)/$D369))/((1+'Instruktion Kostnad nytta'!$C$37)^BS$1))</f>
        <v>42.283123384597289</v>
      </c>
      <c r="BT369" s="45">
        <f>((($B369*2.71^(BT$1*$N369)*($D369/1000)*($O369+$P369)/$D369))/((1+'Instruktion Kostnad nytta'!$C$37)^BT$1))</f>
        <v>42.712595949063832</v>
      </c>
      <c r="BU369" s="45">
        <f>((($B369*2.71^(BU$1*$N369)*($D369/1000)*($O369+$P369)/$D369))/((1+'Instruktion Kostnad nytta'!$C$37)^BU$1))</f>
        <v>43.146430695622549</v>
      </c>
      <c r="BV369" s="45">
        <f>((($B369*2.71^(BV$1*$N369)*($D369/1000)*($O369+$P369)/$D369))/((1+'Instruktion Kostnad nytta'!$C$37)^BV$1))</f>
        <v>43.584671931254093</v>
      </c>
      <c r="BW369" s="45">
        <f>((($B369*2.71^(BW$1*$N369)*($D369/1000)*($O369+$P369)/$D369))/((1+'Instruktion Kostnad nytta'!$C$37)^BW$1))</f>
        <v>44.02736441296814</v>
      </c>
      <c r="BX369" s="45">
        <f>((($B369*2.71^(BX$1*$N369)*($D369/1000)*($O369+$P369)/$D369))/((1+'Instruktion Kostnad nytta'!$C$37)^BX$1))</f>
        <v>44.474553352374357</v>
      </c>
      <c r="BY369" s="45">
        <f>((($B369*2.71^(BY$1*$N369)*($D369/1000)*($O369+$P369)/$D369))/((1+'Instruktion Kostnad nytta'!$C$37)^BY$1))</f>
        <v>44.926284420299801</v>
      </c>
      <c r="BZ369" s="45">
        <f>((($B369*2.71^(BZ$1*$N369)*($D369/1000)*($O369+$P369)/$D369))/((1+'Instruktion Kostnad nytta'!$C$37)^BZ$1))</f>
        <v>45.382603751453274</v>
      </c>
      <c r="CA369" s="45">
        <f>((($B369*2.71^(CA$1*$N369)*($D369/1000)*($O369+$P369)/$D369))/((1+'Instruktion Kostnad nytta'!$C$37)^CA$1))</f>
        <v>45.843557949136923</v>
      </c>
      <c r="CB369" s="45">
        <f>((($B369*2.71^(CB$1*$N369)*($D369/1000)*($O369+$P369)/$D369))/((1+'Instruktion Kostnad nytta'!$C$37)^CB$1))</f>
        <v>46.309194090005803</v>
      </c>
      <c r="CC369" s="45">
        <f>((($B369*2.71^(CC$1*$N369)*($D369/1000)*($O369+$P369)/$D369))/((1+'Instruktion Kostnad nytta'!$C$37)^CC$1))</f>
        <v>46.779559728875739</v>
      </c>
      <c r="CD369" s="45">
        <f>((($B369*2.71^(CD$1*$N369)*($D369/1000)*($O369+$P369)/$D369))/((1+'Instruktion Kostnad nytta'!$C$37)^CD$1))</f>
        <v>47.254702903580153</v>
      </c>
      <c r="CE369" s="45">
        <f>((($B369*2.71^(CE$1*$N369)*($D369/1000)*($O369+$P369)/$D369))/((1+'Instruktion Kostnad nytta'!$C$37)^CE$1))</f>
        <v>47.734672139875926</v>
      </c>
      <c r="CF369" s="45">
        <f>((($B369*2.71^(CF$1*$N369)*($D369/1000)*($O369+$P369)/$D369))/((1+'Instruktion Kostnad nytta'!$C$37)^CF$1))</f>
        <v>48.219516456399383</v>
      </c>
      <c r="CG369" s="45">
        <f>((($B369*2.71^(CG$1*$N369)*($D369/1000)*($O369+$P369)/$D369))/((1+'Instruktion Kostnad nytta'!$C$37)^CG$1))</f>
        <v>48.709285369672486</v>
      </c>
      <c r="CH369" s="45">
        <f>((($B369*2.71^(CH$1*$N369)*($D369/1000)*($O369+$P369)/$D369))/((1+'Instruktion Kostnad nytta'!$C$37)^CH$1))</f>
        <v>49.204028899159844</v>
      </c>
      <c r="CI369" s="45">
        <f>((($B369*2.71^(CI$1*$N369)*($D369/1000)*($O369+$P369)/$D369))/((1+'Instruktion Kostnad nytta'!$C$37)^CI$1))</f>
        <v>49.703797572377269</v>
      </c>
      <c r="CJ369" s="45">
        <f>((($B369*2.71^(CJ$1*$N369)*($D369/1000)*($O369+$P369)/$D369))/((1+'Instruktion Kostnad nytta'!$C$37)^CJ$1))</f>
        <v>50.208642430051853</v>
      </c>
      <c r="CK369" s="45">
        <f>((($B369*2.71^(CK$1*$N369)*($D369/1000)*($O369+$P369)/$D369))/((1+'Instruktion Kostnad nytta'!$C$37)^CK$1))</f>
        <v>50.718615031334977</v>
      </c>
      <c r="CL369" s="45">
        <f>((($B369*2.71^(CL$1*$N369)*($D369/1000)*($O369+$P369)/$D369))/((1+'Instruktion Kostnad nytta'!$C$37)^CL$1))</f>
        <v>51.233767459067714</v>
      </c>
      <c r="CM369" s="45">
        <f>((($B369*2.71^(CM$1*$N369)*($D369/1000)*($O369+$P369)/$D369))/((1+'Instruktion Kostnad nytta'!$C$37)^CM$1))</f>
        <v>51.754152325100151</v>
      </c>
      <c r="CN369" s="45">
        <f>((($B369*2.71^(CN$1*$N369)*($D369/1000)*($O369+$P369)/$D369))/((1+'Instruktion Kostnad nytta'!$C$37)^CN$1))</f>
        <v>52.279822775664641</v>
      </c>
      <c r="CO369" s="45">
        <f>((($B369*2.71^(CO$1*$N369)*($D369/1000)*($O369+$P369)/$D369))/((1+'Instruktion Kostnad nytta'!$C$37)^CO$1))</f>
        <v>52.81083249680313</v>
      </c>
      <c r="CP369" s="45">
        <f>((($B369*2.71^(CP$1*$N369)*($D369/1000)*($O369+$P369)/$D369))/((1+'Instruktion Kostnad nytta'!$C$37)^CP$1))</f>
        <v>53.34723571985068</v>
      </c>
      <c r="CQ369" s="45">
        <f>((($B369*2.71^(CQ$1*$N369)*($D369/1000)*($O369+$P369)/$D369))/((1+'Instruktion Kostnad nytta'!$C$37)^CQ$1))</f>
        <v>53.889087226973508</v>
      </c>
      <c r="CR369" s="45">
        <f>((($B369*2.71^(CR$1*$N369)*($D369/1000)*($O369+$P369)/$D369))/((1+'Instruktion Kostnad nytta'!$C$37)^CR$1))</f>
        <v>54.436442356764182</v>
      </c>
      <c r="CS369" s="45">
        <f>((($B369*2.71^(CS$1*$N369)*($D369/1000)*($O369+$P369)/$D369))/((1+'Instruktion Kostnad nytta'!$C$37)^CS$1))</f>
        <v>54.989357009892906</v>
      </c>
      <c r="CT369" s="45">
        <f>((($B369*2.71^(CT$1*$N369)*($D369/1000)*($O369+$P369)/$D369))/((1+'Instruktion Kostnad nytta'!$C$37)^CT$1))</f>
        <v>55.547887654816996</v>
      </c>
      <c r="CU369" s="45">
        <f>((($B369*2.71^(CU$1*$N369)*($D369/1000)*($O369+$P369)/$D369))/((1+'Instruktion Kostnad nytta'!$C$37)^CU$1))</f>
        <v>56.112091333547696</v>
      </c>
      <c r="CV369" s="45">
        <f>((($B369*2.71^(CV$1*$N369)*($D369/1000)*($O369+$P369)/$D369))/((1+'Instruktion Kostnad nytta'!$C$37)^CV$1))</f>
        <v>56.682025667475763</v>
      </c>
      <c r="CW369" s="45">
        <f>((($B369*2.71^(CW$1*$N369)*($D369/1000)*($O369+$P369)/$D369))/((1+'Instruktion Kostnad nytta'!$C$37)^CW$1))</f>
        <v>57.257748863256467</v>
      </c>
      <c r="CX369" s="45">
        <f>((($B369*2.71^(CX$1*$N369)*($D369/1000)*($O369+$P369)/$D369))/((1+'Instruktion Kostnad nytta'!$C$37)^CX$1))</f>
        <v>57.83931971875387</v>
      </c>
      <c r="CY369" s="45">
        <f>((($B369*2.71^(CY$1*$N369)*($D369/1000)*($O369+$P369)/$D369))/((1+'Instruktion Kostnad nytta'!$C$37)^CY$1))</f>
        <v>58.426797629046156</v>
      </c>
      <c r="CZ369" s="45">
        <f>((($B369*2.71^(CZ$1*$N369)*($D369/1000)*($O369+$P369)/$D369))/((1+'Instruktion Kostnad nytta'!$C$37)^CZ$1))</f>
        <v>59.020242592491172</v>
      </c>
      <c r="DA369" s="45">
        <f>((($B369*2.71^(DA$1*$N369)*($D369/1000)*($O369+$P369)/$D369))/((1+'Instruktion Kostnad nytta'!$C$37)^DA$1))</f>
        <v>59.61971521685431</v>
      </c>
      <c r="DB369" s="45">
        <f>((($B369*2.71^(DB$1*$N369)*($D369/1000)*($O369+$P369)/$D369))/((1+'Instruktion Kostnad nytta'!$C$37)^DB$1))</f>
        <v>60.225276725498077</v>
      </c>
      <c r="DC369" s="45">
        <f>((($B369*2.71^(DC$1*$N369)*($D369/1000)*($O369+$P369)/$D369))/((1+'Instruktion Kostnad nytta'!$C$37)^DC$1))</f>
        <v>60.836988963634859</v>
      </c>
      <c r="DD369" s="45">
        <f>((($B369*2.71^(DD$1*$N369)*($D369/1000)*($O369+$P369)/$D369))/((1+'Instruktion Kostnad nytta'!$C$37)^DD$1))</f>
        <v>61.454914404643155</v>
      </c>
      <c r="DE369" s="45">
        <f>((($B369*2.71^(DE$1*$N369)*($D369/1000)*($O369+$P369)/$D369))/((1+'Instruktion Kostnad nytta'!$C$37)^DE$1))</f>
        <v>62.079116156447682</v>
      </c>
      <c r="DF369" s="45">
        <f>((($B369*2.71^(DF$1*$N369)*($D369/1000)*($O369+$P369)/$D369))/((1+'Instruktion Kostnad nytta'!$C$37)^DF$1))</f>
        <v>62.70965796796483</v>
      </c>
      <c r="DG369" s="45">
        <f>((($B369*2.71^(DG$1*$N369)*($D369/1000)*($O369+$P369)/$D369))/((1+'Instruktion Kostnad nytta'!$C$37)^DG$1))</f>
        <v>63.346604235612872</v>
      </c>
      <c r="DH369" s="45">
        <f>((($B369*2.71^(DH$1*$N369)*($D369/1000)*($O369+$P369)/$D369))/((1+'Instruktion Kostnad nytta'!$C$37)^DH$1))</f>
        <v>63.990020009889072</v>
      </c>
      <c r="DI369" s="45">
        <f>((($B369*2.71^(DI$1*$N369)*($D369/1000)*($O369+$P369)/$D369))/((1+'Instruktion Kostnad nytta'!$C$37)^DI$1))</f>
        <v>64.639971002012857</v>
      </c>
      <c r="DJ369" s="45">
        <f>((($B369*2.71^(DJ$1*$N369)*($D369/1000)*($O369+$P369)/$D369))/((1+'Instruktion Kostnad nytta'!$C$37)^DJ$1))</f>
        <v>65.296523590637122</v>
      </c>
      <c r="DK369" s="45">
        <f>((($B369*2.71^(DK$1*$N369)*($D369/1000)*($O369+$P369)/$D369))/((1+'Instruktion Kostnad nytta'!$C$37)^DK$1))</f>
        <v>65.959744828627237</v>
      </c>
      <c r="DL369" s="45">
        <f>((($B369*2.71^(DL$1*$N369)*($D369/1000)*($O369+$P369)/$D369))/((1+'Instruktion Kostnad nytta'!$C$37)^DL$1))</f>
        <v>66.629702449909004</v>
      </c>
      <c r="DM369" s="45">
        <f>((($B369*2.71^(DM$1*$N369)*($D369/1000)*($O369+$P369)/$D369))/((1+'Instruktion Kostnad nytta'!$C$37)^DM$1))</f>
        <v>67.306464876386457</v>
      </c>
      <c r="DN369" s="45">
        <f>((($B369*2.71^(DN$1*$N369)*($D369/1000)*($O369+$P369)/$D369))/((1+'Instruktion Kostnad nytta'!$C$37)^DN$1))</f>
        <v>67.990101224929418</v>
      </c>
      <c r="DO369" s="45">
        <f>((($B369*2.71^(DO$1*$N369)*($D369/1000)*($O369+$P369)/$D369))/((1+'Instruktion Kostnad nytta'!$C$37)^DO$1))</f>
        <v>68.680681314432647</v>
      </c>
      <c r="DP369" s="45">
        <f>((($B369*2.71^(DP$1*$N369)*($D369/1000)*($O369+$P369)/$D369))/((1+'Instruktion Kostnad nytta'!$C$37)^DP$1))</f>
        <v>69.378275672946003</v>
      </c>
      <c r="DQ369" s="45">
        <f>((($B369*2.71^(DQ$1*$N369)*($D369/1000)*($O369+$P369)/$D369))/((1+'Instruktion Kostnad nytta'!$C$37)^DQ$1))</f>
        <v>70.082955544877592</v>
      </c>
      <c r="DR369" s="45">
        <f>((($B369*2.71^(DR$1*$N369)*($D369/1000)*($O369+$P369)/$D369))/((1+'Instruktion Kostnad nytta'!$C$37)^DR$1))</f>
        <v>70.794792898269904</v>
      </c>
      <c r="DS369" s="45">
        <f>((($B369*2.71^(DS$1*$N369)*($D369/1000)*($O369+$P369)/$D369))/((1+'Instruktion Kostnad nytta'!$C$37)^DS$1))</f>
        <v>71.513860432149713</v>
      </c>
      <c r="DT369" s="45">
        <f>((($B369*2.71^(DT$1*$N369)*($D369/1000)*($O369+$P369)/$D369))/((1+'Instruktion Kostnad nytta'!$C$37)^DT$1))</f>
        <v>72.240231583952706</v>
      </c>
      <c r="DU369" s="45">
        <f>((($B369*2.71^(DU$1*$N369)*($D369/1000)*($O369+$P369)/$D369))/((1+'Instruktion Kostnad nytta'!$C$37)^DU$1))</f>
        <v>72.973980537023593</v>
      </c>
      <c r="DV369" s="45">
        <f>((($B369*2.71^(DV$1*$N369)*($D369/1000)*($O369+$P369)/$D369))/((1+'Instruktion Kostnad nytta'!$C$37)^DV$1))</f>
        <v>73.715182228192504</v>
      </c>
      <c r="DW369" s="45">
        <f>((($B369*2.71^(DW$1*$N369)*($D369/1000)*($O369+$P369)/$D369))/((1+'Instruktion Kostnad nytta'!$C$37)^DW$1))</f>
        <v>74.463912355427894</v>
      </c>
      <c r="DX369" s="45">
        <f>((($B369*2.71^(DX$1*$N369)*($D369/1000)*($O369+$P369)/$D369))/((1+'Instruktion Kostnad nytta'!$C$37)^DX$1))</f>
        <v>75.220247385567816</v>
      </c>
      <c r="DY369" s="45">
        <f>((($B369*2.71^(DY$1*$N369)*($D369/1000)*($O369+$P369)/$D369))/((1+'Instruktion Kostnad nytta'!$C$37)^DY$1))</f>
        <v>75.984264562128971</v>
      </c>
      <c r="DZ369" s="45">
        <f>((($B369*2.71^(DZ$1*$N369)*($D369/1000)*($O369+$P369)/$D369))/((1+'Instruktion Kostnad nytta'!$C$37)^DZ$1))</f>
        <v>76.756041913195887</v>
      </c>
      <c r="EA369" s="45">
        <f>((($B369*2.71^(EA$1*$N369)*($D369/1000)*($O369+$P369)/$D369))/((1+'Instruktion Kostnad nytta'!$C$37)^EA$1))</f>
        <v>77.535658259389692</v>
      </c>
      <c r="EB369" s="45">
        <f>((($B369*2.71^(EB$1*$N369)*($D369/1000)*($O369+$P369)/$D369))/((1+'Instruktion Kostnad nytta'!$C$37)^EB$1))</f>
        <v>78.323193221917847</v>
      </c>
      <c r="EC369" s="45">
        <f>((($B369*2.71^(EC$1*$N369)*($D369/1000)*($O369+$P369)/$D369))/((1+'Instruktion Kostnad nytta'!$C$37)^EC$1))</f>
        <v>79.118727230705829</v>
      </c>
      <c r="ED369" s="45">
        <f>((($B369*2.71^(ED$1*$N369)*($D369/1000)*($O369+$P369)/$D369))/((1+'Instruktion Kostnad nytta'!$C$37)^ED$1))</f>
        <v>79.92234153261137</v>
      </c>
      <c r="EE369" s="45">
        <f>((($B369*2.71^(EE$1*$N369)*($D369/1000)*($O369+$P369)/$D369))/((1+'Instruktion Kostnad nytta'!$C$37)^EE$1))</f>
        <v>80.734118199722133</v>
      </c>
      <c r="EF369" s="45">
        <f>((($B369*2.71^(EF$1*$N369)*($D369/1000)*($O369+$P369)/$D369))/((1+'Instruktion Kostnad nytta'!$C$37)^EF$1))</f>
        <v>81.554140137737463</v>
      </c>
      <c r="EG369" s="45">
        <f>((($B369*2.71^(EG$1*$N369)*($D369/1000)*($O369+$P369)/$D369))/((1+'Instruktion Kostnad nytta'!$C$37)^EG$1))</f>
        <v>82.382491094435622</v>
      </c>
      <c r="EH369" s="45">
        <f>((($B369*2.71^(EH$1*$N369)*($D369/1000)*($O369+$P369)/$D369))/((1+'Instruktion Kostnad nytta'!$C$37)^EH$1))</f>
        <v>83.219255668226751</v>
      </c>
      <c r="EI369" s="45">
        <f>((($B369*2.71^(EI$1*$N369)*($D369/1000)*($O369+$P369)/$D369))/((1+'Instruktion Kostnad nytta'!$C$37)^EI$1))</f>
        <v>84.064519316792683</v>
      </c>
      <c r="EJ369" s="45">
        <f>((($B369*2.71^(EJ$1*$N369)*($D369/1000)*($O369+$P369)/$D369))/((1+'Instruktion Kostnad nytta'!$C$37)^EJ$1))</f>
        <v>84.918368365814985</v>
      </c>
      <c r="EK369" s="45">
        <f>((($B369*2.71^(EK$1*$N369)*($D369/1000)*($O369+$P369)/$D369))/((1+'Instruktion Kostnad nytta'!$C$37)^EK$1))</f>
        <v>85.780890017790796</v>
      </c>
      <c r="EL369" s="45">
        <f>((($B369*2.71^(EL$1*$N369)*($D369/1000)*($O369+$P369)/$D369))/((1+'Instruktion Kostnad nytta'!$C$37)^EL$1))</f>
        <v>86.65217236093919</v>
      </c>
    </row>
    <row r="370" spans="1:142" x14ac:dyDescent="0.25">
      <c r="A370" s="41">
        <v>372</v>
      </c>
      <c r="B370" s="59">
        <v>0.5</v>
      </c>
      <c r="C370" s="59">
        <v>15</v>
      </c>
      <c r="D370" s="60">
        <v>80</v>
      </c>
      <c r="E370" s="59">
        <v>1965</v>
      </c>
      <c r="F370" s="59" t="s">
        <v>98</v>
      </c>
      <c r="G370" s="59">
        <v>127</v>
      </c>
      <c r="H370" s="59" t="s">
        <v>46</v>
      </c>
      <c r="I370" s="59">
        <v>8</v>
      </c>
      <c r="J370" s="41">
        <v>0</v>
      </c>
      <c r="K370" s="41" t="s">
        <v>231</v>
      </c>
      <c r="L370" s="48">
        <f>'Instruktion Kostnad nytta'!C$19/D370+IF((IF(F370="A",'Instruktion Kostnad nytta'!C$25,0)+IF(G370&lt;500,'Instruktion Kostnad nytta'!C$20,('Instruktion Kostnad nytta'!C$20+'Instruktion Kostnad nytta'!C$21))+IF(G370&lt;700,0,('Instruktion Kostnad nytta'!C$22-'Instruktion Kostnad nytta'!C$21))+I370*'Instruktion Kostnad nytta'!C$23/D370)&lt;3000,3000,(IF(F370="A",'Instruktion Kostnad nytta'!C$25,0)+IF(G370&lt;500,'Instruktion Kostnad nytta'!C$20,('Instruktion Kostnad nytta'!C$20+'Instruktion Kostnad nytta'!C$21))+IF(G370&lt;700,0,('Instruktion Kostnad nytta'!C$22-'Instruktion Kostnad nytta'!C$21))+I370*'Instruktion Kostnad nytta'!C$23/D370))</f>
        <v>6875</v>
      </c>
      <c r="M370" s="50">
        <f t="shared" si="15"/>
        <v>6.25</v>
      </c>
      <c r="N370" s="49">
        <f>IF(H370="Gråjärn",'Instruktion Kostnad nytta'!C$32,IF(H370="segjärn",'Instruktion Kostnad nytta'!C$33,IF(H370="PVC",'Instruktion Kostnad nytta'!C$34,IF(H370="PE",'Instruktion Kostnad nytta'!C$35,IF(H370="ST",'Instruktion Kostnad nytta'!C$36,0)))))</f>
        <v>0.03</v>
      </c>
      <c r="O370" s="48">
        <f>IF(G370&lt;200,'Instruktion Kostnad nytta'!C$28,(IF(G370&lt;500,'Instruktion Kostnad nytta'!C$29,'Instruktion Kostnad nytta'!C$30)))</f>
        <v>45000</v>
      </c>
      <c r="P370" s="47">
        <v>4000</v>
      </c>
      <c r="Q370" s="46">
        <f t="shared" si="16"/>
        <v>-429.79509409760863</v>
      </c>
      <c r="R370" s="45">
        <f t="shared" si="17"/>
        <v>-6586.3040142958916</v>
      </c>
      <c r="S370" s="45">
        <f>((($B370*2.71^(S$1*$N370)*($D370/1000)*($O370+$P370)/$D370))/((1+'Instruktion Kostnad nytta'!$C$37)^S$1))</f>
        <v>25.000223905593113</v>
      </c>
      <c r="T370" s="45">
        <f>((($B370*2.71^(T$1*$N370)*($D370/1000)*($O370+$P370)/$D370))/((1+'Instruktion Kostnad nytta'!$C$37)^T$1))</f>
        <v>25.254152882771844</v>
      </c>
      <c r="U370" s="45">
        <f>((($B370*2.71^(U$1*$N370)*($D370/1000)*($O370+$P370)/$D370))/((1+'Instruktion Kostnad nytta'!$C$37)^U$1))</f>
        <v>25.510661033868949</v>
      </c>
      <c r="V370" s="45">
        <f>((($B370*2.71^(V$1*$N370)*($D370/1000)*($O370+$P370)/$D370))/((1+'Instruktion Kostnad nytta'!$C$37)^V$1))</f>
        <v>25.769774555729619</v>
      </c>
      <c r="W370" s="45">
        <f>((($B370*2.71^(W$1*$N370)*($D370/1000)*($O370+$P370)/$D370))/((1+'Instruktion Kostnad nytta'!$C$37)^W$1))</f>
        <v>26.031519911282167</v>
      </c>
      <c r="X370" s="45">
        <f>((($B370*2.71^(X$1*$N370)*($D370/1000)*($O370+$P370)/$D370))/((1+'Instruktion Kostnad nytta'!$C$37)^X$1))</f>
        <v>26.295923832240685</v>
      </c>
      <c r="Y370" s="45">
        <f>((($B370*2.71^(Y$1*$N370)*($D370/1000)*($O370+$P370)/$D370))/((1+'Instruktion Kostnad nytta'!$C$37)^Y$1))</f>
        <v>26.563013321835086</v>
      </c>
      <c r="Z370" s="45">
        <f>((($B370*2.71^(Z$1*$N370)*($D370/1000)*($O370+$P370)/$D370))/((1+'Instruktion Kostnad nytta'!$C$37)^Z$1))</f>
        <v>26.832815657568947</v>
      </c>
      <c r="AA370" s="45">
        <f>((($B370*2.71^(AA$1*$N370)*($D370/1000)*($O370+$P370)/$D370))/((1+'Instruktion Kostnad nytta'!$C$37)^AA$1))</f>
        <v>27.1053583940053</v>
      </c>
      <c r="AB370" s="45">
        <f>((($B370*2.71^(AB$1*$N370)*($D370/1000)*($O370+$P370)/$D370))/((1+'Instruktion Kostnad nytta'!$C$37)^AB$1))</f>
        <v>27.380669365580751</v>
      </c>
      <c r="AC370" s="45">
        <f>((($B370*2.71^(AC$1*$N370)*($D370/1000)*($O370+$P370)/$D370))/((1+'Instruktion Kostnad nytta'!$C$37)^AC$1))</f>
        <v>27.658776689448164</v>
      </c>
      <c r="AD370" s="45">
        <f>((($B370*2.71^(AD$1*$N370)*($D370/1000)*($O370+$P370)/$D370))/((1+'Instruktion Kostnad nytta'!$C$37)^AD$1))</f>
        <v>27.939708768348279</v>
      </c>
      <c r="AE370" s="45">
        <f>((($B370*2.71^(AE$1*$N370)*($D370/1000)*($O370+$P370)/$D370))/((1+'Instruktion Kostnad nytta'!$C$37)^AE$1))</f>
        <v>28.223494293510345</v>
      </c>
      <c r="AF370" s="45">
        <f>((($B370*2.71^(AF$1*$N370)*($D370/1000)*($O370+$P370)/$D370))/((1+'Instruktion Kostnad nytta'!$C$37)^AF$1))</f>
        <v>28.510162247582453</v>
      </c>
      <c r="AG370" s="45">
        <f>((($B370*2.71^(AG$1*$N370)*($D370/1000)*($O370+$P370)/$D370))/((1+'Instruktion Kostnad nytta'!$C$37)^AG$1))</f>
        <v>28.799741907591361</v>
      </c>
      <c r="AH370" s="45">
        <f>((($B370*2.71^(AH$1*$N370)*($D370/1000)*($O370+$P370)/$D370))/((1+'Instruktion Kostnad nytta'!$C$37)^AH$1))</f>
        <v>29.092262847932609</v>
      </c>
      <c r="AI370" s="45">
        <f>((($B370*2.71^(AI$1*$N370)*($D370/1000)*($O370+$P370)/$D370))/((1+'Instruktion Kostnad nytta'!$C$37)^AI$1))</f>
        <v>29.38775494339091</v>
      </c>
      <c r="AJ370" s="45">
        <f>((($B370*2.71^(AJ$1*$N370)*($D370/1000)*($O370+$P370)/$D370))/((1+'Instruktion Kostnad nytta'!$C$37)^AJ$1))</f>
        <v>29.686248372191148</v>
      </c>
      <c r="AK370" s="45">
        <f>((($B370*2.71^(AK$1*$N370)*($D370/1000)*($O370+$P370)/$D370))/((1+'Instruktion Kostnad nytta'!$C$37)^AK$1))</f>
        <v>29.987773619080546</v>
      </c>
      <c r="AL370" s="45">
        <f>((($B370*2.71^(AL$1*$N370)*($D370/1000)*($O370+$P370)/$D370))/((1+'Instruktion Kostnad nytta'!$C$37)^AL$1))</f>
        <v>30.292361478441951</v>
      </c>
      <c r="AM370" s="45">
        <f>((($B370*2.71^(AM$1*$N370)*($D370/1000)*($O370+$P370)/$D370))/((1+'Instruktion Kostnad nytta'!$C$37)^AM$1))</f>
        <v>30.600043057438853</v>
      </c>
      <c r="AN370" s="45">
        <f>((($B370*2.71^(AN$1*$N370)*($D370/1000)*($O370+$P370)/$D370))/((1+'Instruktion Kostnad nytta'!$C$37)^AN$1))</f>
        <v>30.91084977919234</v>
      </c>
      <c r="AO370" s="45">
        <f>((($B370*2.71^(AO$1*$N370)*($D370/1000)*($O370+$P370)/$D370))/((1+'Instruktion Kostnad nytta'!$C$37)^AO$1))</f>
        <v>31.224813385990259</v>
      </c>
      <c r="AP370" s="45">
        <f>((($B370*2.71^(AP$1*$N370)*($D370/1000)*($O370+$P370)/$D370))/((1+'Instruktion Kostnad nytta'!$C$37)^AP$1))</f>
        <v>31.541965942529057</v>
      </c>
      <c r="AQ370" s="45">
        <f>((($B370*2.71^(AQ$1*$N370)*($D370/1000)*($O370+$P370)/$D370))/((1+'Instruktion Kostnad nytta'!$C$37)^AQ$1))</f>
        <v>31.862339839188468</v>
      </c>
      <c r="AR370" s="45">
        <f>((($B370*2.71^(AR$1*$N370)*($D370/1000)*($O370+$P370)/$D370))/((1+'Instruktion Kostnad nytta'!$C$37)^AR$1))</f>
        <v>32.185967795339536</v>
      </c>
      <c r="AS370" s="45">
        <f>((($B370*2.71^(AS$1*$N370)*($D370/1000)*($O370+$P370)/$D370))/((1+'Instruktion Kostnad nytta'!$C$37)^AS$1))</f>
        <v>32.512882862686169</v>
      </c>
      <c r="AT370" s="45">
        <f>((($B370*2.71^(AT$1*$N370)*($D370/1000)*($O370+$P370)/$D370))/((1+'Instruktion Kostnad nytta'!$C$37)^AT$1))</f>
        <v>32.843118428640715</v>
      </c>
      <c r="AU370" s="45">
        <f>((($B370*2.71^(AU$1*$N370)*($D370/1000)*($O370+$P370)/$D370))/((1+'Instruktion Kostnad nytta'!$C$37)^AU$1))</f>
        <v>33.176708219733698</v>
      </c>
      <c r="AV370" s="45">
        <f>((($B370*2.71^(AV$1*$N370)*($D370/1000)*($O370+$P370)/$D370))/((1+'Instruktion Kostnad nytta'!$C$37)^AV$1))</f>
        <v>33.513686305058343</v>
      </c>
      <c r="AW370" s="45">
        <f>((($B370*2.71^(AW$1*$N370)*($D370/1000)*($O370+$P370)/$D370))/((1+'Instruktion Kostnad nytta'!$C$37)^AW$1))</f>
        <v>33.854087099749947</v>
      </c>
      <c r="AX370" s="45">
        <f>((($B370*2.71^(AX$1*$N370)*($D370/1000)*($O370+$P370)/$D370))/((1+'Instruktion Kostnad nytta'!$C$37)^AX$1))</f>
        <v>34.197945368500726</v>
      </c>
      <c r="AY370" s="45">
        <f>((($B370*2.71^(AY$1*$N370)*($D370/1000)*($O370+$P370)/$D370))/((1+'Instruktion Kostnad nytta'!$C$37)^AY$1))</f>
        <v>34.545296229110207</v>
      </c>
      <c r="AZ370" s="45">
        <f>((($B370*2.71^(AZ$1*$N370)*($D370/1000)*($O370+$P370)/$D370))/((1+'Instruktion Kostnad nytta'!$C$37)^AZ$1))</f>
        <v>34.896175156071806</v>
      </c>
      <c r="BA370" s="45">
        <f>((($B370*2.71^(BA$1*$N370)*($D370/1000)*($O370+$P370)/$D370))/((1+'Instruktion Kostnad nytta'!$C$37)^BA$1))</f>
        <v>35.250617984195777</v>
      </c>
      <c r="BB370" s="45">
        <f>((($B370*2.71^(BB$1*$N370)*($D370/1000)*($O370+$P370)/$D370))/((1+'Instruktion Kostnad nytta'!$C$37)^BB$1))</f>
        <v>35.608660912269002</v>
      </c>
      <c r="BC370" s="45">
        <f>((($B370*2.71^(BC$1*$N370)*($D370/1000)*($O370+$P370)/$D370))/((1+'Instruktion Kostnad nytta'!$C$37)^BC$1))</f>
        <v>35.970340506751896</v>
      </c>
      <c r="BD370" s="45">
        <f>((($B370*2.71^(BD$1*$N370)*($D370/1000)*($O370+$P370)/$D370))/((1+'Instruktion Kostnad nytta'!$C$37)^BD$1))</f>
        <v>36.335693705512931</v>
      </c>
      <c r="BE370" s="45">
        <f>((($B370*2.71^(BE$1*$N370)*($D370/1000)*($O370+$P370)/$D370))/((1+'Instruktion Kostnad nytta'!$C$37)^BE$1))</f>
        <v>36.704757821600943</v>
      </c>
      <c r="BF370" s="45">
        <f>((($B370*2.71^(BF$1*$N370)*($D370/1000)*($O370+$P370)/$D370))/((1+'Instruktion Kostnad nytta'!$C$37)^BF$1))</f>
        <v>37.077570547056048</v>
      </c>
      <c r="BG370" s="45">
        <f>((($B370*2.71^(BG$1*$N370)*($D370/1000)*($O370+$P370)/$D370))/((1+'Instruktion Kostnad nytta'!$C$37)^BG$1))</f>
        <v>37.454169956758932</v>
      </c>
      <c r="BH370" s="45">
        <f>((($B370*2.71^(BH$1*$N370)*($D370/1000)*($O370+$P370)/$D370))/((1+'Instruktion Kostnad nytta'!$C$37)^BH$1))</f>
        <v>37.83459451231942</v>
      </c>
      <c r="BI370" s="45">
        <f>((($B370*2.71^(BI$1*$N370)*($D370/1000)*($O370+$P370)/$D370))/((1+'Instruktion Kostnad nytta'!$C$37)^BI$1))</f>
        <v>38.218883066004558</v>
      </c>
      <c r="BJ370" s="45">
        <f>((($B370*2.71^(BJ$1*$N370)*($D370/1000)*($O370+$P370)/$D370))/((1+'Instruktion Kostnad nytta'!$C$37)^BJ$1))</f>
        <v>38.607074864706519</v>
      </c>
      <c r="BK370" s="45">
        <f>((($B370*2.71^(BK$1*$N370)*($D370/1000)*($O370+$P370)/$D370))/((1+'Instruktion Kostnad nytta'!$C$37)^BK$1))</f>
        <v>38.999209553950806</v>
      </c>
      <c r="BL370" s="45">
        <f>((($B370*2.71^(BL$1*$N370)*($D370/1000)*($O370+$P370)/$D370))/((1+'Instruktion Kostnad nytta'!$C$37)^BL$1))</f>
        <v>39.39532718194527</v>
      </c>
      <c r="BM370" s="45">
        <f>((($B370*2.71^(BM$1*$N370)*($D370/1000)*($O370+$P370)/$D370))/((1+'Instruktion Kostnad nytta'!$C$37)^BM$1))</f>
        <v>39.795468203670062</v>
      </c>
      <c r="BN370" s="45">
        <f>((($B370*2.71^(BN$1*$N370)*($D370/1000)*($O370+$P370)/$D370))/((1+'Instruktion Kostnad nytta'!$C$37)^BN$1))</f>
        <v>40.199673485009399</v>
      </c>
      <c r="BO370" s="45">
        <f>((($B370*2.71^(BO$1*$N370)*($D370/1000)*($O370+$P370)/$D370))/((1+'Instruktion Kostnad nytta'!$C$37)^BO$1))</f>
        <v>40.607984306925012</v>
      </c>
      <c r="BP370" s="45">
        <f>((($B370*2.71^(BP$1*$N370)*($D370/1000)*($O370+$P370)/$D370))/((1+'Instruktion Kostnad nytta'!$C$37)^BP$1))</f>
        <v>41.020442369672224</v>
      </c>
      <c r="BQ370" s="45">
        <f>((($B370*2.71^(BQ$1*$N370)*($D370/1000)*($O370+$P370)/$D370))/((1+'Instruktion Kostnad nytta'!$C$37)^BQ$1))</f>
        <v>41.437089797058633</v>
      </c>
      <c r="BR370" s="45">
        <f>((($B370*2.71^(BR$1*$N370)*($D370/1000)*($O370+$P370)/$D370))/((1+'Instruktion Kostnad nytta'!$C$37)^BR$1))</f>
        <v>41.857969140746285</v>
      </c>
      <c r="BS370" s="45">
        <f>((($B370*2.71^(BS$1*$N370)*($D370/1000)*($O370+$P370)/$D370))/((1+'Instruktion Kostnad nytta'!$C$37)^BS$1))</f>
        <v>42.283123384597289</v>
      </c>
      <c r="BT370" s="45">
        <f>((($B370*2.71^(BT$1*$N370)*($D370/1000)*($O370+$P370)/$D370))/((1+'Instruktion Kostnad nytta'!$C$37)^BT$1))</f>
        <v>42.712595949063832</v>
      </c>
      <c r="BU370" s="45">
        <f>((($B370*2.71^(BU$1*$N370)*($D370/1000)*($O370+$P370)/$D370))/((1+'Instruktion Kostnad nytta'!$C$37)^BU$1))</f>
        <v>43.146430695622549</v>
      </c>
      <c r="BV370" s="45">
        <f>((($B370*2.71^(BV$1*$N370)*($D370/1000)*($O370+$P370)/$D370))/((1+'Instruktion Kostnad nytta'!$C$37)^BV$1))</f>
        <v>43.584671931254093</v>
      </c>
      <c r="BW370" s="45">
        <f>((($B370*2.71^(BW$1*$N370)*($D370/1000)*($O370+$P370)/$D370))/((1+'Instruktion Kostnad nytta'!$C$37)^BW$1))</f>
        <v>44.02736441296814</v>
      </c>
      <c r="BX370" s="45">
        <f>((($B370*2.71^(BX$1*$N370)*($D370/1000)*($O370+$P370)/$D370))/((1+'Instruktion Kostnad nytta'!$C$37)^BX$1))</f>
        <v>44.474553352374357</v>
      </c>
      <c r="BY370" s="45">
        <f>((($B370*2.71^(BY$1*$N370)*($D370/1000)*($O370+$P370)/$D370))/((1+'Instruktion Kostnad nytta'!$C$37)^BY$1))</f>
        <v>44.926284420299801</v>
      </c>
      <c r="BZ370" s="45">
        <f>((($B370*2.71^(BZ$1*$N370)*($D370/1000)*($O370+$P370)/$D370))/((1+'Instruktion Kostnad nytta'!$C$37)^BZ$1))</f>
        <v>45.382603751453274</v>
      </c>
      <c r="CA370" s="45">
        <f>((($B370*2.71^(CA$1*$N370)*($D370/1000)*($O370+$P370)/$D370))/((1+'Instruktion Kostnad nytta'!$C$37)^CA$1))</f>
        <v>45.843557949136923</v>
      </c>
      <c r="CB370" s="45">
        <f>((($B370*2.71^(CB$1*$N370)*($D370/1000)*($O370+$P370)/$D370))/((1+'Instruktion Kostnad nytta'!$C$37)^CB$1))</f>
        <v>46.309194090005803</v>
      </c>
      <c r="CC370" s="45">
        <f>((($B370*2.71^(CC$1*$N370)*($D370/1000)*($O370+$P370)/$D370))/((1+'Instruktion Kostnad nytta'!$C$37)^CC$1))</f>
        <v>46.779559728875739</v>
      </c>
      <c r="CD370" s="45">
        <f>((($B370*2.71^(CD$1*$N370)*($D370/1000)*($O370+$P370)/$D370))/((1+'Instruktion Kostnad nytta'!$C$37)^CD$1))</f>
        <v>47.254702903580153</v>
      </c>
      <c r="CE370" s="45">
        <f>((($B370*2.71^(CE$1*$N370)*($D370/1000)*($O370+$P370)/$D370))/((1+'Instruktion Kostnad nytta'!$C$37)^CE$1))</f>
        <v>47.734672139875926</v>
      </c>
      <c r="CF370" s="45">
        <f>((($B370*2.71^(CF$1*$N370)*($D370/1000)*($O370+$P370)/$D370))/((1+'Instruktion Kostnad nytta'!$C$37)^CF$1))</f>
        <v>48.219516456399383</v>
      </c>
      <c r="CG370" s="45">
        <f>((($B370*2.71^(CG$1*$N370)*($D370/1000)*($O370+$P370)/$D370))/((1+'Instruktion Kostnad nytta'!$C$37)^CG$1))</f>
        <v>48.709285369672486</v>
      </c>
      <c r="CH370" s="45">
        <f>((($B370*2.71^(CH$1*$N370)*($D370/1000)*($O370+$P370)/$D370))/((1+'Instruktion Kostnad nytta'!$C$37)^CH$1))</f>
        <v>49.204028899159844</v>
      </c>
      <c r="CI370" s="45">
        <f>((($B370*2.71^(CI$1*$N370)*($D370/1000)*($O370+$P370)/$D370))/((1+'Instruktion Kostnad nytta'!$C$37)^CI$1))</f>
        <v>49.703797572377269</v>
      </c>
      <c r="CJ370" s="45">
        <f>((($B370*2.71^(CJ$1*$N370)*($D370/1000)*($O370+$P370)/$D370))/((1+'Instruktion Kostnad nytta'!$C$37)^CJ$1))</f>
        <v>50.208642430051853</v>
      </c>
      <c r="CK370" s="45">
        <f>((($B370*2.71^(CK$1*$N370)*($D370/1000)*($O370+$P370)/$D370))/((1+'Instruktion Kostnad nytta'!$C$37)^CK$1))</f>
        <v>50.718615031334977</v>
      </c>
      <c r="CL370" s="45">
        <f>((($B370*2.71^(CL$1*$N370)*($D370/1000)*($O370+$P370)/$D370))/((1+'Instruktion Kostnad nytta'!$C$37)^CL$1))</f>
        <v>51.233767459067714</v>
      </c>
      <c r="CM370" s="45">
        <f>((($B370*2.71^(CM$1*$N370)*($D370/1000)*($O370+$P370)/$D370))/((1+'Instruktion Kostnad nytta'!$C$37)^CM$1))</f>
        <v>51.754152325100151</v>
      </c>
      <c r="CN370" s="45">
        <f>((($B370*2.71^(CN$1*$N370)*($D370/1000)*($O370+$P370)/$D370))/((1+'Instruktion Kostnad nytta'!$C$37)^CN$1))</f>
        <v>52.279822775664641</v>
      </c>
      <c r="CO370" s="45">
        <f>((($B370*2.71^(CO$1*$N370)*($D370/1000)*($O370+$P370)/$D370))/((1+'Instruktion Kostnad nytta'!$C$37)^CO$1))</f>
        <v>52.81083249680313</v>
      </c>
      <c r="CP370" s="45">
        <f>((($B370*2.71^(CP$1*$N370)*($D370/1000)*($O370+$P370)/$D370))/((1+'Instruktion Kostnad nytta'!$C$37)^CP$1))</f>
        <v>53.34723571985068</v>
      </c>
      <c r="CQ370" s="45">
        <f>((($B370*2.71^(CQ$1*$N370)*($D370/1000)*($O370+$P370)/$D370))/((1+'Instruktion Kostnad nytta'!$C$37)^CQ$1))</f>
        <v>53.889087226973508</v>
      </c>
      <c r="CR370" s="45">
        <f>((($B370*2.71^(CR$1*$N370)*($D370/1000)*($O370+$P370)/$D370))/((1+'Instruktion Kostnad nytta'!$C$37)^CR$1))</f>
        <v>54.436442356764182</v>
      </c>
      <c r="CS370" s="45">
        <f>((($B370*2.71^(CS$1*$N370)*($D370/1000)*($O370+$P370)/$D370))/((1+'Instruktion Kostnad nytta'!$C$37)^CS$1))</f>
        <v>54.989357009892906</v>
      </c>
      <c r="CT370" s="45">
        <f>((($B370*2.71^(CT$1*$N370)*($D370/1000)*($O370+$P370)/$D370))/((1+'Instruktion Kostnad nytta'!$C$37)^CT$1))</f>
        <v>55.547887654816996</v>
      </c>
      <c r="CU370" s="45">
        <f>((($B370*2.71^(CU$1*$N370)*($D370/1000)*($O370+$P370)/$D370))/((1+'Instruktion Kostnad nytta'!$C$37)^CU$1))</f>
        <v>56.112091333547696</v>
      </c>
      <c r="CV370" s="45">
        <f>((($B370*2.71^(CV$1*$N370)*($D370/1000)*($O370+$P370)/$D370))/((1+'Instruktion Kostnad nytta'!$C$37)^CV$1))</f>
        <v>56.682025667475763</v>
      </c>
      <c r="CW370" s="45">
        <f>((($B370*2.71^(CW$1*$N370)*($D370/1000)*($O370+$P370)/$D370))/((1+'Instruktion Kostnad nytta'!$C$37)^CW$1))</f>
        <v>57.257748863256467</v>
      </c>
      <c r="CX370" s="45">
        <f>((($B370*2.71^(CX$1*$N370)*($D370/1000)*($O370+$P370)/$D370))/((1+'Instruktion Kostnad nytta'!$C$37)^CX$1))</f>
        <v>57.83931971875387</v>
      </c>
      <c r="CY370" s="45">
        <f>((($B370*2.71^(CY$1*$N370)*($D370/1000)*($O370+$P370)/$D370))/((1+'Instruktion Kostnad nytta'!$C$37)^CY$1))</f>
        <v>58.426797629046156</v>
      </c>
      <c r="CZ370" s="45">
        <f>((($B370*2.71^(CZ$1*$N370)*($D370/1000)*($O370+$P370)/$D370))/((1+'Instruktion Kostnad nytta'!$C$37)^CZ$1))</f>
        <v>59.020242592491172</v>
      </c>
      <c r="DA370" s="45">
        <f>((($B370*2.71^(DA$1*$N370)*($D370/1000)*($O370+$P370)/$D370))/((1+'Instruktion Kostnad nytta'!$C$37)^DA$1))</f>
        <v>59.61971521685431</v>
      </c>
      <c r="DB370" s="45">
        <f>((($B370*2.71^(DB$1*$N370)*($D370/1000)*($O370+$P370)/$D370))/((1+'Instruktion Kostnad nytta'!$C$37)^DB$1))</f>
        <v>60.225276725498077</v>
      </c>
      <c r="DC370" s="45">
        <f>((($B370*2.71^(DC$1*$N370)*($D370/1000)*($O370+$P370)/$D370))/((1+'Instruktion Kostnad nytta'!$C$37)^DC$1))</f>
        <v>60.836988963634859</v>
      </c>
      <c r="DD370" s="45">
        <f>((($B370*2.71^(DD$1*$N370)*($D370/1000)*($O370+$P370)/$D370))/((1+'Instruktion Kostnad nytta'!$C$37)^DD$1))</f>
        <v>61.454914404643155</v>
      </c>
      <c r="DE370" s="45">
        <f>((($B370*2.71^(DE$1*$N370)*($D370/1000)*($O370+$P370)/$D370))/((1+'Instruktion Kostnad nytta'!$C$37)^DE$1))</f>
        <v>62.079116156447682</v>
      </c>
      <c r="DF370" s="45">
        <f>((($B370*2.71^(DF$1*$N370)*($D370/1000)*($O370+$P370)/$D370))/((1+'Instruktion Kostnad nytta'!$C$37)^DF$1))</f>
        <v>62.70965796796483</v>
      </c>
      <c r="DG370" s="45">
        <f>((($B370*2.71^(DG$1*$N370)*($D370/1000)*($O370+$P370)/$D370))/((1+'Instruktion Kostnad nytta'!$C$37)^DG$1))</f>
        <v>63.346604235612872</v>
      </c>
      <c r="DH370" s="45">
        <f>((($B370*2.71^(DH$1*$N370)*($D370/1000)*($O370+$P370)/$D370))/((1+'Instruktion Kostnad nytta'!$C$37)^DH$1))</f>
        <v>63.990020009889072</v>
      </c>
      <c r="DI370" s="45">
        <f>((($B370*2.71^(DI$1*$N370)*($D370/1000)*($O370+$P370)/$D370))/((1+'Instruktion Kostnad nytta'!$C$37)^DI$1))</f>
        <v>64.639971002012857</v>
      </c>
      <c r="DJ370" s="45">
        <f>((($B370*2.71^(DJ$1*$N370)*($D370/1000)*($O370+$P370)/$D370))/((1+'Instruktion Kostnad nytta'!$C$37)^DJ$1))</f>
        <v>65.296523590637122</v>
      </c>
      <c r="DK370" s="45">
        <f>((($B370*2.71^(DK$1*$N370)*($D370/1000)*($O370+$P370)/$D370))/((1+'Instruktion Kostnad nytta'!$C$37)^DK$1))</f>
        <v>65.959744828627237</v>
      </c>
      <c r="DL370" s="45">
        <f>((($B370*2.71^(DL$1*$N370)*($D370/1000)*($O370+$P370)/$D370))/((1+'Instruktion Kostnad nytta'!$C$37)^DL$1))</f>
        <v>66.629702449909004</v>
      </c>
      <c r="DM370" s="45">
        <f>((($B370*2.71^(DM$1*$N370)*($D370/1000)*($O370+$P370)/$D370))/((1+'Instruktion Kostnad nytta'!$C$37)^DM$1))</f>
        <v>67.306464876386457</v>
      </c>
      <c r="DN370" s="45">
        <f>((($B370*2.71^(DN$1*$N370)*($D370/1000)*($O370+$P370)/$D370))/((1+'Instruktion Kostnad nytta'!$C$37)^DN$1))</f>
        <v>67.990101224929418</v>
      </c>
      <c r="DO370" s="45">
        <f>((($B370*2.71^(DO$1*$N370)*($D370/1000)*($O370+$P370)/$D370))/((1+'Instruktion Kostnad nytta'!$C$37)^DO$1))</f>
        <v>68.680681314432647</v>
      </c>
      <c r="DP370" s="45">
        <f>((($B370*2.71^(DP$1*$N370)*($D370/1000)*($O370+$P370)/$D370))/((1+'Instruktion Kostnad nytta'!$C$37)^DP$1))</f>
        <v>69.378275672946003</v>
      </c>
      <c r="DQ370" s="45">
        <f>((($B370*2.71^(DQ$1*$N370)*($D370/1000)*($O370+$P370)/$D370))/((1+'Instruktion Kostnad nytta'!$C$37)^DQ$1))</f>
        <v>70.082955544877592</v>
      </c>
      <c r="DR370" s="45">
        <f>((($B370*2.71^(DR$1*$N370)*($D370/1000)*($O370+$P370)/$D370))/((1+'Instruktion Kostnad nytta'!$C$37)^DR$1))</f>
        <v>70.794792898269904</v>
      </c>
      <c r="DS370" s="45">
        <f>((($B370*2.71^(DS$1*$N370)*($D370/1000)*($O370+$P370)/$D370))/((1+'Instruktion Kostnad nytta'!$C$37)^DS$1))</f>
        <v>71.513860432149713</v>
      </c>
      <c r="DT370" s="45">
        <f>((($B370*2.71^(DT$1*$N370)*($D370/1000)*($O370+$P370)/$D370))/((1+'Instruktion Kostnad nytta'!$C$37)^DT$1))</f>
        <v>72.240231583952706</v>
      </c>
      <c r="DU370" s="45">
        <f>((($B370*2.71^(DU$1*$N370)*($D370/1000)*($O370+$P370)/$D370))/((1+'Instruktion Kostnad nytta'!$C$37)^DU$1))</f>
        <v>72.973980537023593</v>
      </c>
      <c r="DV370" s="45">
        <f>((($B370*2.71^(DV$1*$N370)*($D370/1000)*($O370+$P370)/$D370))/((1+'Instruktion Kostnad nytta'!$C$37)^DV$1))</f>
        <v>73.715182228192504</v>
      </c>
      <c r="DW370" s="45">
        <f>((($B370*2.71^(DW$1*$N370)*($D370/1000)*($O370+$P370)/$D370))/((1+'Instruktion Kostnad nytta'!$C$37)^DW$1))</f>
        <v>74.463912355427894</v>
      </c>
      <c r="DX370" s="45">
        <f>((($B370*2.71^(DX$1*$N370)*($D370/1000)*($O370+$P370)/$D370))/((1+'Instruktion Kostnad nytta'!$C$37)^DX$1))</f>
        <v>75.220247385567816</v>
      </c>
      <c r="DY370" s="45">
        <f>((($B370*2.71^(DY$1*$N370)*($D370/1000)*($O370+$P370)/$D370))/((1+'Instruktion Kostnad nytta'!$C$37)^DY$1))</f>
        <v>75.984264562128971</v>
      </c>
      <c r="DZ370" s="45">
        <f>((($B370*2.71^(DZ$1*$N370)*($D370/1000)*($O370+$P370)/$D370))/((1+'Instruktion Kostnad nytta'!$C$37)^DZ$1))</f>
        <v>76.756041913195887</v>
      </c>
      <c r="EA370" s="45">
        <f>((($B370*2.71^(EA$1*$N370)*($D370/1000)*($O370+$P370)/$D370))/((1+'Instruktion Kostnad nytta'!$C$37)^EA$1))</f>
        <v>77.535658259389692</v>
      </c>
      <c r="EB370" s="45">
        <f>((($B370*2.71^(EB$1*$N370)*($D370/1000)*($O370+$P370)/$D370))/((1+'Instruktion Kostnad nytta'!$C$37)^EB$1))</f>
        <v>78.323193221917847</v>
      </c>
      <c r="EC370" s="45">
        <f>((($B370*2.71^(EC$1*$N370)*($D370/1000)*($O370+$P370)/$D370))/((1+'Instruktion Kostnad nytta'!$C$37)^EC$1))</f>
        <v>79.118727230705829</v>
      </c>
      <c r="ED370" s="45">
        <f>((($B370*2.71^(ED$1*$N370)*($D370/1000)*($O370+$P370)/$D370))/((1+'Instruktion Kostnad nytta'!$C$37)^ED$1))</f>
        <v>79.92234153261137</v>
      </c>
      <c r="EE370" s="45">
        <f>((($B370*2.71^(EE$1*$N370)*($D370/1000)*($O370+$P370)/$D370))/((1+'Instruktion Kostnad nytta'!$C$37)^EE$1))</f>
        <v>80.734118199722133</v>
      </c>
      <c r="EF370" s="45">
        <f>((($B370*2.71^(EF$1*$N370)*($D370/1000)*($O370+$P370)/$D370))/((1+'Instruktion Kostnad nytta'!$C$37)^EF$1))</f>
        <v>81.554140137737463</v>
      </c>
      <c r="EG370" s="45">
        <f>((($B370*2.71^(EG$1*$N370)*($D370/1000)*($O370+$P370)/$D370))/((1+'Instruktion Kostnad nytta'!$C$37)^EG$1))</f>
        <v>82.382491094435622</v>
      </c>
      <c r="EH370" s="45">
        <f>((($B370*2.71^(EH$1*$N370)*($D370/1000)*($O370+$P370)/$D370))/((1+'Instruktion Kostnad nytta'!$C$37)^EH$1))</f>
        <v>83.219255668226751</v>
      </c>
      <c r="EI370" s="45">
        <f>((($B370*2.71^(EI$1*$N370)*($D370/1000)*($O370+$P370)/$D370))/((1+'Instruktion Kostnad nytta'!$C$37)^EI$1))</f>
        <v>84.064519316792683</v>
      </c>
      <c r="EJ370" s="45">
        <f>((($B370*2.71^(EJ$1*$N370)*($D370/1000)*($O370+$P370)/$D370))/((1+'Instruktion Kostnad nytta'!$C$37)^EJ$1))</f>
        <v>84.918368365814985</v>
      </c>
      <c r="EK370" s="45">
        <f>((($B370*2.71^(EK$1*$N370)*($D370/1000)*($O370+$P370)/$D370))/((1+'Instruktion Kostnad nytta'!$C$37)^EK$1))</f>
        <v>85.780890017790796</v>
      </c>
      <c r="EL370" s="45">
        <f>((($B370*2.71^(EL$1*$N370)*($D370/1000)*($O370+$P370)/$D370))/((1+'Instruktion Kostnad nytta'!$C$37)^EL$1))</f>
        <v>86.65217236093919</v>
      </c>
    </row>
    <row r="371" spans="1:142" x14ac:dyDescent="0.25">
      <c r="A371" s="41">
        <v>373</v>
      </c>
      <c r="B371" s="59">
        <v>0.5</v>
      </c>
      <c r="C371" s="59">
        <v>15</v>
      </c>
      <c r="D371" s="60">
        <v>80</v>
      </c>
      <c r="E371" s="59">
        <v>1965</v>
      </c>
      <c r="F371" s="59" t="s">
        <v>98</v>
      </c>
      <c r="G371" s="59">
        <v>127</v>
      </c>
      <c r="H371" s="59" t="s">
        <v>46</v>
      </c>
      <c r="I371" s="59">
        <v>8</v>
      </c>
      <c r="J371" s="41">
        <v>0</v>
      </c>
      <c r="K371" s="41" t="s">
        <v>230</v>
      </c>
      <c r="L371" s="48">
        <f>'Instruktion Kostnad nytta'!C$19/D371+IF((IF(F371="A",'Instruktion Kostnad nytta'!C$25,0)+IF(G371&lt;500,'Instruktion Kostnad nytta'!C$20,('Instruktion Kostnad nytta'!C$20+'Instruktion Kostnad nytta'!C$21))+IF(G371&lt;700,0,('Instruktion Kostnad nytta'!C$22-'Instruktion Kostnad nytta'!C$21))+I371*'Instruktion Kostnad nytta'!C$23/D371)&lt;3000,3000,(IF(F371="A",'Instruktion Kostnad nytta'!C$25,0)+IF(G371&lt;500,'Instruktion Kostnad nytta'!C$20,('Instruktion Kostnad nytta'!C$20+'Instruktion Kostnad nytta'!C$21))+IF(G371&lt;700,0,('Instruktion Kostnad nytta'!C$22-'Instruktion Kostnad nytta'!C$21))+I371*'Instruktion Kostnad nytta'!C$23/D371))</f>
        <v>6875</v>
      </c>
      <c r="M371" s="50">
        <f t="shared" si="15"/>
        <v>6.25</v>
      </c>
      <c r="N371" s="49">
        <f>IF(H371="Gråjärn",'Instruktion Kostnad nytta'!C$32,IF(H371="segjärn",'Instruktion Kostnad nytta'!C$33,IF(H371="PVC",'Instruktion Kostnad nytta'!C$34,IF(H371="PE",'Instruktion Kostnad nytta'!C$35,IF(H371="ST",'Instruktion Kostnad nytta'!C$36,0)))))</f>
        <v>0.03</v>
      </c>
      <c r="O371" s="48">
        <f>IF(G371&lt;200,'Instruktion Kostnad nytta'!C$28,(IF(G371&lt;500,'Instruktion Kostnad nytta'!C$29,'Instruktion Kostnad nytta'!C$30)))</f>
        <v>45000</v>
      </c>
      <c r="P371" s="47">
        <v>4000</v>
      </c>
      <c r="Q371" s="46">
        <f t="shared" si="16"/>
        <v>-429.79509409760863</v>
      </c>
      <c r="R371" s="45">
        <f t="shared" si="17"/>
        <v>-6586.3040142958916</v>
      </c>
      <c r="S371" s="45">
        <f>((($B371*2.71^(S$1*$N371)*($D371/1000)*($O371+$P371)/$D371))/((1+'Instruktion Kostnad nytta'!$C$37)^S$1))</f>
        <v>25.000223905593113</v>
      </c>
      <c r="T371" s="45">
        <f>((($B371*2.71^(T$1*$N371)*($D371/1000)*($O371+$P371)/$D371))/((1+'Instruktion Kostnad nytta'!$C$37)^T$1))</f>
        <v>25.254152882771844</v>
      </c>
      <c r="U371" s="45">
        <f>((($B371*2.71^(U$1*$N371)*($D371/1000)*($O371+$P371)/$D371))/((1+'Instruktion Kostnad nytta'!$C$37)^U$1))</f>
        <v>25.510661033868949</v>
      </c>
      <c r="V371" s="45">
        <f>((($B371*2.71^(V$1*$N371)*($D371/1000)*($O371+$P371)/$D371))/((1+'Instruktion Kostnad nytta'!$C$37)^V$1))</f>
        <v>25.769774555729619</v>
      </c>
      <c r="W371" s="45">
        <f>((($B371*2.71^(W$1*$N371)*($D371/1000)*($O371+$P371)/$D371))/((1+'Instruktion Kostnad nytta'!$C$37)^W$1))</f>
        <v>26.031519911282167</v>
      </c>
      <c r="X371" s="45">
        <f>((($B371*2.71^(X$1*$N371)*($D371/1000)*($O371+$P371)/$D371))/((1+'Instruktion Kostnad nytta'!$C$37)^X$1))</f>
        <v>26.295923832240685</v>
      </c>
      <c r="Y371" s="45">
        <f>((($B371*2.71^(Y$1*$N371)*($D371/1000)*($O371+$P371)/$D371))/((1+'Instruktion Kostnad nytta'!$C$37)^Y$1))</f>
        <v>26.563013321835086</v>
      </c>
      <c r="Z371" s="45">
        <f>((($B371*2.71^(Z$1*$N371)*($D371/1000)*($O371+$P371)/$D371))/((1+'Instruktion Kostnad nytta'!$C$37)^Z$1))</f>
        <v>26.832815657568947</v>
      </c>
      <c r="AA371" s="45">
        <f>((($B371*2.71^(AA$1*$N371)*($D371/1000)*($O371+$P371)/$D371))/((1+'Instruktion Kostnad nytta'!$C$37)^AA$1))</f>
        <v>27.1053583940053</v>
      </c>
      <c r="AB371" s="45">
        <f>((($B371*2.71^(AB$1*$N371)*($D371/1000)*($O371+$P371)/$D371))/((1+'Instruktion Kostnad nytta'!$C$37)^AB$1))</f>
        <v>27.380669365580751</v>
      </c>
      <c r="AC371" s="45">
        <f>((($B371*2.71^(AC$1*$N371)*($D371/1000)*($O371+$P371)/$D371))/((1+'Instruktion Kostnad nytta'!$C$37)^AC$1))</f>
        <v>27.658776689448164</v>
      </c>
      <c r="AD371" s="45">
        <f>((($B371*2.71^(AD$1*$N371)*($D371/1000)*($O371+$P371)/$D371))/((1+'Instruktion Kostnad nytta'!$C$37)^AD$1))</f>
        <v>27.939708768348279</v>
      </c>
      <c r="AE371" s="45">
        <f>((($B371*2.71^(AE$1*$N371)*($D371/1000)*($O371+$P371)/$D371))/((1+'Instruktion Kostnad nytta'!$C$37)^AE$1))</f>
        <v>28.223494293510345</v>
      </c>
      <c r="AF371" s="45">
        <f>((($B371*2.71^(AF$1*$N371)*($D371/1000)*($O371+$P371)/$D371))/((1+'Instruktion Kostnad nytta'!$C$37)^AF$1))</f>
        <v>28.510162247582453</v>
      </c>
      <c r="AG371" s="45">
        <f>((($B371*2.71^(AG$1*$N371)*($D371/1000)*($O371+$P371)/$D371))/((1+'Instruktion Kostnad nytta'!$C$37)^AG$1))</f>
        <v>28.799741907591361</v>
      </c>
      <c r="AH371" s="45">
        <f>((($B371*2.71^(AH$1*$N371)*($D371/1000)*($O371+$P371)/$D371))/((1+'Instruktion Kostnad nytta'!$C$37)^AH$1))</f>
        <v>29.092262847932609</v>
      </c>
      <c r="AI371" s="45">
        <f>((($B371*2.71^(AI$1*$N371)*($D371/1000)*($O371+$P371)/$D371))/((1+'Instruktion Kostnad nytta'!$C$37)^AI$1))</f>
        <v>29.38775494339091</v>
      </c>
      <c r="AJ371" s="45">
        <f>((($B371*2.71^(AJ$1*$N371)*($D371/1000)*($O371+$P371)/$D371))/((1+'Instruktion Kostnad nytta'!$C$37)^AJ$1))</f>
        <v>29.686248372191148</v>
      </c>
      <c r="AK371" s="45">
        <f>((($B371*2.71^(AK$1*$N371)*($D371/1000)*($O371+$P371)/$D371))/((1+'Instruktion Kostnad nytta'!$C$37)^AK$1))</f>
        <v>29.987773619080546</v>
      </c>
      <c r="AL371" s="45">
        <f>((($B371*2.71^(AL$1*$N371)*($D371/1000)*($O371+$P371)/$D371))/((1+'Instruktion Kostnad nytta'!$C$37)^AL$1))</f>
        <v>30.292361478441951</v>
      </c>
      <c r="AM371" s="45">
        <f>((($B371*2.71^(AM$1*$N371)*($D371/1000)*($O371+$P371)/$D371))/((1+'Instruktion Kostnad nytta'!$C$37)^AM$1))</f>
        <v>30.600043057438853</v>
      </c>
      <c r="AN371" s="45">
        <f>((($B371*2.71^(AN$1*$N371)*($D371/1000)*($O371+$P371)/$D371))/((1+'Instruktion Kostnad nytta'!$C$37)^AN$1))</f>
        <v>30.91084977919234</v>
      </c>
      <c r="AO371" s="45">
        <f>((($B371*2.71^(AO$1*$N371)*($D371/1000)*($O371+$P371)/$D371))/((1+'Instruktion Kostnad nytta'!$C$37)^AO$1))</f>
        <v>31.224813385990259</v>
      </c>
      <c r="AP371" s="45">
        <f>((($B371*2.71^(AP$1*$N371)*($D371/1000)*($O371+$P371)/$D371))/((1+'Instruktion Kostnad nytta'!$C$37)^AP$1))</f>
        <v>31.541965942529057</v>
      </c>
      <c r="AQ371" s="45">
        <f>((($B371*2.71^(AQ$1*$N371)*($D371/1000)*($O371+$P371)/$D371))/((1+'Instruktion Kostnad nytta'!$C$37)^AQ$1))</f>
        <v>31.862339839188468</v>
      </c>
      <c r="AR371" s="45">
        <f>((($B371*2.71^(AR$1*$N371)*($D371/1000)*($O371+$P371)/$D371))/((1+'Instruktion Kostnad nytta'!$C$37)^AR$1))</f>
        <v>32.185967795339536</v>
      </c>
      <c r="AS371" s="45">
        <f>((($B371*2.71^(AS$1*$N371)*($D371/1000)*($O371+$P371)/$D371))/((1+'Instruktion Kostnad nytta'!$C$37)^AS$1))</f>
        <v>32.512882862686169</v>
      </c>
      <c r="AT371" s="45">
        <f>((($B371*2.71^(AT$1*$N371)*($D371/1000)*($O371+$P371)/$D371))/((1+'Instruktion Kostnad nytta'!$C$37)^AT$1))</f>
        <v>32.843118428640715</v>
      </c>
      <c r="AU371" s="45">
        <f>((($B371*2.71^(AU$1*$N371)*($D371/1000)*($O371+$P371)/$D371))/((1+'Instruktion Kostnad nytta'!$C$37)^AU$1))</f>
        <v>33.176708219733698</v>
      </c>
      <c r="AV371" s="45">
        <f>((($B371*2.71^(AV$1*$N371)*($D371/1000)*($O371+$P371)/$D371))/((1+'Instruktion Kostnad nytta'!$C$37)^AV$1))</f>
        <v>33.513686305058343</v>
      </c>
      <c r="AW371" s="45">
        <f>((($B371*2.71^(AW$1*$N371)*($D371/1000)*($O371+$P371)/$D371))/((1+'Instruktion Kostnad nytta'!$C$37)^AW$1))</f>
        <v>33.854087099749947</v>
      </c>
      <c r="AX371" s="45">
        <f>((($B371*2.71^(AX$1*$N371)*($D371/1000)*($O371+$P371)/$D371))/((1+'Instruktion Kostnad nytta'!$C$37)^AX$1))</f>
        <v>34.197945368500726</v>
      </c>
      <c r="AY371" s="45">
        <f>((($B371*2.71^(AY$1*$N371)*($D371/1000)*($O371+$P371)/$D371))/((1+'Instruktion Kostnad nytta'!$C$37)^AY$1))</f>
        <v>34.545296229110207</v>
      </c>
      <c r="AZ371" s="45">
        <f>((($B371*2.71^(AZ$1*$N371)*($D371/1000)*($O371+$P371)/$D371))/((1+'Instruktion Kostnad nytta'!$C$37)^AZ$1))</f>
        <v>34.896175156071806</v>
      </c>
      <c r="BA371" s="45">
        <f>((($B371*2.71^(BA$1*$N371)*($D371/1000)*($O371+$P371)/$D371))/((1+'Instruktion Kostnad nytta'!$C$37)^BA$1))</f>
        <v>35.250617984195777</v>
      </c>
      <c r="BB371" s="45">
        <f>((($B371*2.71^(BB$1*$N371)*($D371/1000)*($O371+$P371)/$D371))/((1+'Instruktion Kostnad nytta'!$C$37)^BB$1))</f>
        <v>35.608660912269002</v>
      </c>
      <c r="BC371" s="45">
        <f>((($B371*2.71^(BC$1*$N371)*($D371/1000)*($O371+$P371)/$D371))/((1+'Instruktion Kostnad nytta'!$C$37)^BC$1))</f>
        <v>35.970340506751896</v>
      </c>
      <c r="BD371" s="45">
        <f>((($B371*2.71^(BD$1*$N371)*($D371/1000)*($O371+$P371)/$D371))/((1+'Instruktion Kostnad nytta'!$C$37)^BD$1))</f>
        <v>36.335693705512931</v>
      </c>
      <c r="BE371" s="45">
        <f>((($B371*2.71^(BE$1*$N371)*($D371/1000)*($O371+$P371)/$D371))/((1+'Instruktion Kostnad nytta'!$C$37)^BE$1))</f>
        <v>36.704757821600943</v>
      </c>
      <c r="BF371" s="45">
        <f>((($B371*2.71^(BF$1*$N371)*($D371/1000)*($O371+$P371)/$D371))/((1+'Instruktion Kostnad nytta'!$C$37)^BF$1))</f>
        <v>37.077570547056048</v>
      </c>
      <c r="BG371" s="45">
        <f>((($B371*2.71^(BG$1*$N371)*($D371/1000)*($O371+$P371)/$D371))/((1+'Instruktion Kostnad nytta'!$C$37)^BG$1))</f>
        <v>37.454169956758932</v>
      </c>
      <c r="BH371" s="45">
        <f>((($B371*2.71^(BH$1*$N371)*($D371/1000)*($O371+$P371)/$D371))/((1+'Instruktion Kostnad nytta'!$C$37)^BH$1))</f>
        <v>37.83459451231942</v>
      </c>
      <c r="BI371" s="45">
        <f>((($B371*2.71^(BI$1*$N371)*($D371/1000)*($O371+$P371)/$D371))/((1+'Instruktion Kostnad nytta'!$C$37)^BI$1))</f>
        <v>38.218883066004558</v>
      </c>
      <c r="BJ371" s="45">
        <f>((($B371*2.71^(BJ$1*$N371)*($D371/1000)*($O371+$P371)/$D371))/((1+'Instruktion Kostnad nytta'!$C$37)^BJ$1))</f>
        <v>38.607074864706519</v>
      </c>
      <c r="BK371" s="45">
        <f>((($B371*2.71^(BK$1*$N371)*($D371/1000)*($O371+$P371)/$D371))/((1+'Instruktion Kostnad nytta'!$C$37)^BK$1))</f>
        <v>38.999209553950806</v>
      </c>
      <c r="BL371" s="45">
        <f>((($B371*2.71^(BL$1*$N371)*($D371/1000)*($O371+$P371)/$D371))/((1+'Instruktion Kostnad nytta'!$C$37)^BL$1))</f>
        <v>39.39532718194527</v>
      </c>
      <c r="BM371" s="45">
        <f>((($B371*2.71^(BM$1*$N371)*($D371/1000)*($O371+$P371)/$D371))/((1+'Instruktion Kostnad nytta'!$C$37)^BM$1))</f>
        <v>39.795468203670062</v>
      </c>
      <c r="BN371" s="45">
        <f>((($B371*2.71^(BN$1*$N371)*($D371/1000)*($O371+$P371)/$D371))/((1+'Instruktion Kostnad nytta'!$C$37)^BN$1))</f>
        <v>40.199673485009399</v>
      </c>
      <c r="BO371" s="45">
        <f>((($B371*2.71^(BO$1*$N371)*($D371/1000)*($O371+$P371)/$D371))/((1+'Instruktion Kostnad nytta'!$C$37)^BO$1))</f>
        <v>40.607984306925012</v>
      </c>
      <c r="BP371" s="45">
        <f>((($B371*2.71^(BP$1*$N371)*($D371/1000)*($O371+$P371)/$D371))/((1+'Instruktion Kostnad nytta'!$C$37)^BP$1))</f>
        <v>41.020442369672224</v>
      </c>
      <c r="BQ371" s="45">
        <f>((($B371*2.71^(BQ$1*$N371)*($D371/1000)*($O371+$P371)/$D371))/((1+'Instruktion Kostnad nytta'!$C$37)^BQ$1))</f>
        <v>41.437089797058633</v>
      </c>
      <c r="BR371" s="45">
        <f>((($B371*2.71^(BR$1*$N371)*($D371/1000)*($O371+$P371)/$D371))/((1+'Instruktion Kostnad nytta'!$C$37)^BR$1))</f>
        <v>41.857969140746285</v>
      </c>
      <c r="BS371" s="45">
        <f>((($B371*2.71^(BS$1*$N371)*($D371/1000)*($O371+$P371)/$D371))/((1+'Instruktion Kostnad nytta'!$C$37)^BS$1))</f>
        <v>42.283123384597289</v>
      </c>
      <c r="BT371" s="45">
        <f>((($B371*2.71^(BT$1*$N371)*($D371/1000)*($O371+$P371)/$D371))/((1+'Instruktion Kostnad nytta'!$C$37)^BT$1))</f>
        <v>42.712595949063832</v>
      </c>
      <c r="BU371" s="45">
        <f>((($B371*2.71^(BU$1*$N371)*($D371/1000)*($O371+$P371)/$D371))/((1+'Instruktion Kostnad nytta'!$C$37)^BU$1))</f>
        <v>43.146430695622549</v>
      </c>
      <c r="BV371" s="45">
        <f>((($B371*2.71^(BV$1*$N371)*($D371/1000)*($O371+$P371)/$D371))/((1+'Instruktion Kostnad nytta'!$C$37)^BV$1))</f>
        <v>43.584671931254093</v>
      </c>
      <c r="BW371" s="45">
        <f>((($B371*2.71^(BW$1*$N371)*($D371/1000)*($O371+$P371)/$D371))/((1+'Instruktion Kostnad nytta'!$C$37)^BW$1))</f>
        <v>44.02736441296814</v>
      </c>
      <c r="BX371" s="45">
        <f>((($B371*2.71^(BX$1*$N371)*($D371/1000)*($O371+$P371)/$D371))/((1+'Instruktion Kostnad nytta'!$C$37)^BX$1))</f>
        <v>44.474553352374357</v>
      </c>
      <c r="BY371" s="45">
        <f>((($B371*2.71^(BY$1*$N371)*($D371/1000)*($O371+$P371)/$D371))/((1+'Instruktion Kostnad nytta'!$C$37)^BY$1))</f>
        <v>44.926284420299801</v>
      </c>
      <c r="BZ371" s="45">
        <f>((($B371*2.71^(BZ$1*$N371)*($D371/1000)*($O371+$P371)/$D371))/((1+'Instruktion Kostnad nytta'!$C$37)^BZ$1))</f>
        <v>45.382603751453274</v>
      </c>
      <c r="CA371" s="45">
        <f>((($B371*2.71^(CA$1*$N371)*($D371/1000)*($O371+$P371)/$D371))/((1+'Instruktion Kostnad nytta'!$C$37)^CA$1))</f>
        <v>45.843557949136923</v>
      </c>
      <c r="CB371" s="45">
        <f>((($B371*2.71^(CB$1*$N371)*($D371/1000)*($O371+$P371)/$D371))/((1+'Instruktion Kostnad nytta'!$C$37)^CB$1))</f>
        <v>46.309194090005803</v>
      </c>
      <c r="CC371" s="45">
        <f>((($B371*2.71^(CC$1*$N371)*($D371/1000)*($O371+$P371)/$D371))/((1+'Instruktion Kostnad nytta'!$C$37)^CC$1))</f>
        <v>46.779559728875739</v>
      </c>
      <c r="CD371" s="45">
        <f>((($B371*2.71^(CD$1*$N371)*($D371/1000)*($O371+$P371)/$D371))/((1+'Instruktion Kostnad nytta'!$C$37)^CD$1))</f>
        <v>47.254702903580153</v>
      </c>
      <c r="CE371" s="45">
        <f>((($B371*2.71^(CE$1*$N371)*($D371/1000)*($O371+$P371)/$D371))/((1+'Instruktion Kostnad nytta'!$C$37)^CE$1))</f>
        <v>47.734672139875926</v>
      </c>
      <c r="CF371" s="45">
        <f>((($B371*2.71^(CF$1*$N371)*($D371/1000)*($O371+$P371)/$D371))/((1+'Instruktion Kostnad nytta'!$C$37)^CF$1))</f>
        <v>48.219516456399383</v>
      </c>
      <c r="CG371" s="45">
        <f>((($B371*2.71^(CG$1*$N371)*($D371/1000)*($O371+$P371)/$D371))/((1+'Instruktion Kostnad nytta'!$C$37)^CG$1))</f>
        <v>48.709285369672486</v>
      </c>
      <c r="CH371" s="45">
        <f>((($B371*2.71^(CH$1*$N371)*($D371/1000)*($O371+$P371)/$D371))/((1+'Instruktion Kostnad nytta'!$C$37)^CH$1))</f>
        <v>49.204028899159844</v>
      </c>
      <c r="CI371" s="45">
        <f>((($B371*2.71^(CI$1*$N371)*($D371/1000)*($O371+$P371)/$D371))/((1+'Instruktion Kostnad nytta'!$C$37)^CI$1))</f>
        <v>49.703797572377269</v>
      </c>
      <c r="CJ371" s="45">
        <f>((($B371*2.71^(CJ$1*$N371)*($D371/1000)*($O371+$P371)/$D371))/((1+'Instruktion Kostnad nytta'!$C$37)^CJ$1))</f>
        <v>50.208642430051853</v>
      </c>
      <c r="CK371" s="45">
        <f>((($B371*2.71^(CK$1*$N371)*($D371/1000)*($O371+$P371)/$D371))/((1+'Instruktion Kostnad nytta'!$C$37)^CK$1))</f>
        <v>50.718615031334977</v>
      </c>
      <c r="CL371" s="45">
        <f>((($B371*2.71^(CL$1*$N371)*($D371/1000)*($O371+$P371)/$D371))/((1+'Instruktion Kostnad nytta'!$C$37)^CL$1))</f>
        <v>51.233767459067714</v>
      </c>
      <c r="CM371" s="45">
        <f>((($B371*2.71^(CM$1*$N371)*($D371/1000)*($O371+$P371)/$D371))/((1+'Instruktion Kostnad nytta'!$C$37)^CM$1))</f>
        <v>51.754152325100151</v>
      </c>
      <c r="CN371" s="45">
        <f>((($B371*2.71^(CN$1*$N371)*($D371/1000)*($O371+$P371)/$D371))/((1+'Instruktion Kostnad nytta'!$C$37)^CN$1))</f>
        <v>52.279822775664641</v>
      </c>
      <c r="CO371" s="45">
        <f>((($B371*2.71^(CO$1*$N371)*($D371/1000)*($O371+$P371)/$D371))/((1+'Instruktion Kostnad nytta'!$C$37)^CO$1))</f>
        <v>52.81083249680313</v>
      </c>
      <c r="CP371" s="45">
        <f>((($B371*2.71^(CP$1*$N371)*($D371/1000)*($O371+$P371)/$D371))/((1+'Instruktion Kostnad nytta'!$C$37)^CP$1))</f>
        <v>53.34723571985068</v>
      </c>
      <c r="CQ371" s="45">
        <f>((($B371*2.71^(CQ$1*$N371)*($D371/1000)*($O371+$P371)/$D371))/((1+'Instruktion Kostnad nytta'!$C$37)^CQ$1))</f>
        <v>53.889087226973508</v>
      </c>
      <c r="CR371" s="45">
        <f>((($B371*2.71^(CR$1*$N371)*($D371/1000)*($O371+$P371)/$D371))/((1+'Instruktion Kostnad nytta'!$C$37)^CR$1))</f>
        <v>54.436442356764182</v>
      </c>
      <c r="CS371" s="45">
        <f>((($B371*2.71^(CS$1*$N371)*($D371/1000)*($O371+$P371)/$D371))/((1+'Instruktion Kostnad nytta'!$C$37)^CS$1))</f>
        <v>54.989357009892906</v>
      </c>
      <c r="CT371" s="45">
        <f>((($B371*2.71^(CT$1*$N371)*($D371/1000)*($O371+$P371)/$D371))/((1+'Instruktion Kostnad nytta'!$C$37)^CT$1))</f>
        <v>55.547887654816996</v>
      </c>
      <c r="CU371" s="45">
        <f>((($B371*2.71^(CU$1*$N371)*($D371/1000)*($O371+$P371)/$D371))/((1+'Instruktion Kostnad nytta'!$C$37)^CU$1))</f>
        <v>56.112091333547696</v>
      </c>
      <c r="CV371" s="45">
        <f>((($B371*2.71^(CV$1*$N371)*($D371/1000)*($O371+$P371)/$D371))/((1+'Instruktion Kostnad nytta'!$C$37)^CV$1))</f>
        <v>56.682025667475763</v>
      </c>
      <c r="CW371" s="45">
        <f>((($B371*2.71^(CW$1*$N371)*($D371/1000)*($O371+$P371)/$D371))/((1+'Instruktion Kostnad nytta'!$C$37)^CW$1))</f>
        <v>57.257748863256467</v>
      </c>
      <c r="CX371" s="45">
        <f>((($B371*2.71^(CX$1*$N371)*($D371/1000)*($O371+$P371)/$D371))/((1+'Instruktion Kostnad nytta'!$C$37)^CX$1))</f>
        <v>57.83931971875387</v>
      </c>
      <c r="CY371" s="45">
        <f>((($B371*2.71^(CY$1*$N371)*($D371/1000)*($O371+$P371)/$D371))/((1+'Instruktion Kostnad nytta'!$C$37)^CY$1))</f>
        <v>58.426797629046156</v>
      </c>
      <c r="CZ371" s="45">
        <f>((($B371*2.71^(CZ$1*$N371)*($D371/1000)*($O371+$P371)/$D371))/((1+'Instruktion Kostnad nytta'!$C$37)^CZ$1))</f>
        <v>59.020242592491172</v>
      </c>
      <c r="DA371" s="45">
        <f>((($B371*2.71^(DA$1*$N371)*($D371/1000)*($O371+$P371)/$D371))/((1+'Instruktion Kostnad nytta'!$C$37)^DA$1))</f>
        <v>59.61971521685431</v>
      </c>
      <c r="DB371" s="45">
        <f>((($B371*2.71^(DB$1*$N371)*($D371/1000)*($O371+$P371)/$D371))/((1+'Instruktion Kostnad nytta'!$C$37)^DB$1))</f>
        <v>60.225276725498077</v>
      </c>
      <c r="DC371" s="45">
        <f>((($B371*2.71^(DC$1*$N371)*($D371/1000)*($O371+$P371)/$D371))/((1+'Instruktion Kostnad nytta'!$C$37)^DC$1))</f>
        <v>60.836988963634859</v>
      </c>
      <c r="DD371" s="45">
        <f>((($B371*2.71^(DD$1*$N371)*($D371/1000)*($O371+$P371)/$D371))/((1+'Instruktion Kostnad nytta'!$C$37)^DD$1))</f>
        <v>61.454914404643155</v>
      </c>
      <c r="DE371" s="45">
        <f>((($B371*2.71^(DE$1*$N371)*($D371/1000)*($O371+$P371)/$D371))/((1+'Instruktion Kostnad nytta'!$C$37)^DE$1))</f>
        <v>62.079116156447682</v>
      </c>
      <c r="DF371" s="45">
        <f>((($B371*2.71^(DF$1*$N371)*($D371/1000)*($O371+$P371)/$D371))/((1+'Instruktion Kostnad nytta'!$C$37)^DF$1))</f>
        <v>62.70965796796483</v>
      </c>
      <c r="DG371" s="45">
        <f>((($B371*2.71^(DG$1*$N371)*($D371/1000)*($O371+$P371)/$D371))/((1+'Instruktion Kostnad nytta'!$C$37)^DG$1))</f>
        <v>63.346604235612872</v>
      </c>
      <c r="DH371" s="45">
        <f>((($B371*2.71^(DH$1*$N371)*($D371/1000)*($O371+$P371)/$D371))/((1+'Instruktion Kostnad nytta'!$C$37)^DH$1))</f>
        <v>63.990020009889072</v>
      </c>
      <c r="DI371" s="45">
        <f>((($B371*2.71^(DI$1*$N371)*($D371/1000)*($O371+$P371)/$D371))/((1+'Instruktion Kostnad nytta'!$C$37)^DI$1))</f>
        <v>64.639971002012857</v>
      </c>
      <c r="DJ371" s="45">
        <f>((($B371*2.71^(DJ$1*$N371)*($D371/1000)*($O371+$P371)/$D371))/((1+'Instruktion Kostnad nytta'!$C$37)^DJ$1))</f>
        <v>65.296523590637122</v>
      </c>
      <c r="DK371" s="45">
        <f>((($B371*2.71^(DK$1*$N371)*($D371/1000)*($O371+$P371)/$D371))/((1+'Instruktion Kostnad nytta'!$C$37)^DK$1))</f>
        <v>65.959744828627237</v>
      </c>
      <c r="DL371" s="45">
        <f>((($B371*2.71^(DL$1*$N371)*($D371/1000)*($O371+$P371)/$D371))/((1+'Instruktion Kostnad nytta'!$C$37)^DL$1))</f>
        <v>66.629702449909004</v>
      </c>
      <c r="DM371" s="45">
        <f>((($B371*2.71^(DM$1*$N371)*($D371/1000)*($O371+$P371)/$D371))/((1+'Instruktion Kostnad nytta'!$C$37)^DM$1))</f>
        <v>67.306464876386457</v>
      </c>
      <c r="DN371" s="45">
        <f>((($B371*2.71^(DN$1*$N371)*($D371/1000)*($O371+$P371)/$D371))/((1+'Instruktion Kostnad nytta'!$C$37)^DN$1))</f>
        <v>67.990101224929418</v>
      </c>
      <c r="DO371" s="45">
        <f>((($B371*2.71^(DO$1*$N371)*($D371/1000)*($O371+$P371)/$D371))/((1+'Instruktion Kostnad nytta'!$C$37)^DO$1))</f>
        <v>68.680681314432647</v>
      </c>
      <c r="DP371" s="45">
        <f>((($B371*2.71^(DP$1*$N371)*($D371/1000)*($O371+$P371)/$D371))/((1+'Instruktion Kostnad nytta'!$C$37)^DP$1))</f>
        <v>69.378275672946003</v>
      </c>
      <c r="DQ371" s="45">
        <f>((($B371*2.71^(DQ$1*$N371)*($D371/1000)*($O371+$P371)/$D371))/((1+'Instruktion Kostnad nytta'!$C$37)^DQ$1))</f>
        <v>70.082955544877592</v>
      </c>
      <c r="DR371" s="45">
        <f>((($B371*2.71^(DR$1*$N371)*($D371/1000)*($O371+$P371)/$D371))/((1+'Instruktion Kostnad nytta'!$C$37)^DR$1))</f>
        <v>70.794792898269904</v>
      </c>
      <c r="DS371" s="45">
        <f>((($B371*2.71^(DS$1*$N371)*($D371/1000)*($O371+$P371)/$D371))/((1+'Instruktion Kostnad nytta'!$C$37)^DS$1))</f>
        <v>71.513860432149713</v>
      </c>
      <c r="DT371" s="45">
        <f>((($B371*2.71^(DT$1*$N371)*($D371/1000)*($O371+$P371)/$D371))/((1+'Instruktion Kostnad nytta'!$C$37)^DT$1))</f>
        <v>72.240231583952706</v>
      </c>
      <c r="DU371" s="45">
        <f>((($B371*2.71^(DU$1*$N371)*($D371/1000)*($O371+$P371)/$D371))/((1+'Instruktion Kostnad nytta'!$C$37)^DU$1))</f>
        <v>72.973980537023593</v>
      </c>
      <c r="DV371" s="45">
        <f>((($B371*2.71^(DV$1*$N371)*($D371/1000)*($O371+$P371)/$D371))/((1+'Instruktion Kostnad nytta'!$C$37)^DV$1))</f>
        <v>73.715182228192504</v>
      </c>
      <c r="DW371" s="45">
        <f>((($B371*2.71^(DW$1*$N371)*($D371/1000)*($O371+$P371)/$D371))/((1+'Instruktion Kostnad nytta'!$C$37)^DW$1))</f>
        <v>74.463912355427894</v>
      </c>
      <c r="DX371" s="45">
        <f>((($B371*2.71^(DX$1*$N371)*($D371/1000)*($O371+$P371)/$D371))/((1+'Instruktion Kostnad nytta'!$C$37)^DX$1))</f>
        <v>75.220247385567816</v>
      </c>
      <c r="DY371" s="45">
        <f>((($B371*2.71^(DY$1*$N371)*($D371/1000)*($O371+$P371)/$D371))/((1+'Instruktion Kostnad nytta'!$C$37)^DY$1))</f>
        <v>75.984264562128971</v>
      </c>
      <c r="DZ371" s="45">
        <f>((($B371*2.71^(DZ$1*$N371)*($D371/1000)*($O371+$P371)/$D371))/((1+'Instruktion Kostnad nytta'!$C$37)^DZ$1))</f>
        <v>76.756041913195887</v>
      </c>
      <c r="EA371" s="45">
        <f>((($B371*2.71^(EA$1*$N371)*($D371/1000)*($O371+$P371)/$D371))/((1+'Instruktion Kostnad nytta'!$C$37)^EA$1))</f>
        <v>77.535658259389692</v>
      </c>
      <c r="EB371" s="45">
        <f>((($B371*2.71^(EB$1*$N371)*($D371/1000)*($O371+$P371)/$D371))/((1+'Instruktion Kostnad nytta'!$C$37)^EB$1))</f>
        <v>78.323193221917847</v>
      </c>
      <c r="EC371" s="45">
        <f>((($B371*2.71^(EC$1*$N371)*($D371/1000)*($O371+$P371)/$D371))/((1+'Instruktion Kostnad nytta'!$C$37)^EC$1))</f>
        <v>79.118727230705829</v>
      </c>
      <c r="ED371" s="45">
        <f>((($B371*2.71^(ED$1*$N371)*($D371/1000)*($O371+$P371)/$D371))/((1+'Instruktion Kostnad nytta'!$C$37)^ED$1))</f>
        <v>79.92234153261137</v>
      </c>
      <c r="EE371" s="45">
        <f>((($B371*2.71^(EE$1*$N371)*($D371/1000)*($O371+$P371)/$D371))/((1+'Instruktion Kostnad nytta'!$C$37)^EE$1))</f>
        <v>80.734118199722133</v>
      </c>
      <c r="EF371" s="45">
        <f>((($B371*2.71^(EF$1*$N371)*($D371/1000)*($O371+$P371)/$D371))/((1+'Instruktion Kostnad nytta'!$C$37)^EF$1))</f>
        <v>81.554140137737463</v>
      </c>
      <c r="EG371" s="45">
        <f>((($B371*2.71^(EG$1*$N371)*($D371/1000)*($O371+$P371)/$D371))/((1+'Instruktion Kostnad nytta'!$C$37)^EG$1))</f>
        <v>82.382491094435622</v>
      </c>
      <c r="EH371" s="45">
        <f>((($B371*2.71^(EH$1*$N371)*($D371/1000)*($O371+$P371)/$D371))/((1+'Instruktion Kostnad nytta'!$C$37)^EH$1))</f>
        <v>83.219255668226751</v>
      </c>
      <c r="EI371" s="45">
        <f>((($B371*2.71^(EI$1*$N371)*($D371/1000)*($O371+$P371)/$D371))/((1+'Instruktion Kostnad nytta'!$C$37)^EI$1))</f>
        <v>84.064519316792683</v>
      </c>
      <c r="EJ371" s="45">
        <f>((($B371*2.71^(EJ$1*$N371)*($D371/1000)*($O371+$P371)/$D371))/((1+'Instruktion Kostnad nytta'!$C$37)^EJ$1))</f>
        <v>84.918368365814985</v>
      </c>
      <c r="EK371" s="45">
        <f>((($B371*2.71^(EK$1*$N371)*($D371/1000)*($O371+$P371)/$D371))/((1+'Instruktion Kostnad nytta'!$C$37)^EK$1))</f>
        <v>85.780890017790796</v>
      </c>
      <c r="EL371" s="45">
        <f>((($B371*2.71^(EL$1*$N371)*($D371/1000)*($O371+$P371)/$D371))/((1+'Instruktion Kostnad nytta'!$C$37)^EL$1))</f>
        <v>86.65217236093919</v>
      </c>
    </row>
    <row r="372" spans="1:142" x14ac:dyDescent="0.25">
      <c r="A372" s="41">
        <v>374</v>
      </c>
      <c r="B372" s="59">
        <v>0.5</v>
      </c>
      <c r="C372" s="59">
        <v>15</v>
      </c>
      <c r="D372" s="60">
        <v>80</v>
      </c>
      <c r="E372" s="59">
        <v>1965</v>
      </c>
      <c r="F372" s="59" t="s">
        <v>98</v>
      </c>
      <c r="G372" s="59">
        <v>127</v>
      </c>
      <c r="H372" s="59" t="s">
        <v>46</v>
      </c>
      <c r="I372" s="59">
        <v>8</v>
      </c>
      <c r="J372" s="41">
        <v>0</v>
      </c>
      <c r="K372" s="41" t="s">
        <v>229</v>
      </c>
      <c r="L372" s="48">
        <f>'Instruktion Kostnad nytta'!C$19/D372+IF((IF(F372="A",'Instruktion Kostnad nytta'!C$25,0)+IF(G372&lt;500,'Instruktion Kostnad nytta'!C$20,('Instruktion Kostnad nytta'!C$20+'Instruktion Kostnad nytta'!C$21))+IF(G372&lt;700,0,('Instruktion Kostnad nytta'!C$22-'Instruktion Kostnad nytta'!C$21))+I372*'Instruktion Kostnad nytta'!C$23/D372)&lt;3000,3000,(IF(F372="A",'Instruktion Kostnad nytta'!C$25,0)+IF(G372&lt;500,'Instruktion Kostnad nytta'!C$20,('Instruktion Kostnad nytta'!C$20+'Instruktion Kostnad nytta'!C$21))+IF(G372&lt;700,0,('Instruktion Kostnad nytta'!C$22-'Instruktion Kostnad nytta'!C$21))+I372*'Instruktion Kostnad nytta'!C$23/D372))</f>
        <v>6875</v>
      </c>
      <c r="M372" s="50">
        <f t="shared" si="15"/>
        <v>6.25</v>
      </c>
      <c r="N372" s="49">
        <f>IF(H372="Gråjärn",'Instruktion Kostnad nytta'!C$32,IF(H372="segjärn",'Instruktion Kostnad nytta'!C$33,IF(H372="PVC",'Instruktion Kostnad nytta'!C$34,IF(H372="PE",'Instruktion Kostnad nytta'!C$35,IF(H372="ST",'Instruktion Kostnad nytta'!C$36,0)))))</f>
        <v>0.03</v>
      </c>
      <c r="O372" s="48">
        <f>IF(G372&lt;200,'Instruktion Kostnad nytta'!C$28,(IF(G372&lt;500,'Instruktion Kostnad nytta'!C$29,'Instruktion Kostnad nytta'!C$30)))</f>
        <v>45000</v>
      </c>
      <c r="P372" s="47">
        <v>4000</v>
      </c>
      <c r="Q372" s="46">
        <f t="shared" si="16"/>
        <v>-429.79509409760863</v>
      </c>
      <c r="R372" s="45">
        <f t="shared" si="17"/>
        <v>-6586.3040142958916</v>
      </c>
      <c r="S372" s="45">
        <f>((($B372*2.71^(S$1*$N372)*($D372/1000)*($O372+$P372)/$D372))/((1+'Instruktion Kostnad nytta'!$C$37)^S$1))</f>
        <v>25.000223905593113</v>
      </c>
      <c r="T372" s="45">
        <f>((($B372*2.71^(T$1*$N372)*($D372/1000)*($O372+$P372)/$D372))/((1+'Instruktion Kostnad nytta'!$C$37)^T$1))</f>
        <v>25.254152882771844</v>
      </c>
      <c r="U372" s="45">
        <f>((($B372*2.71^(U$1*$N372)*($D372/1000)*($O372+$P372)/$D372))/((1+'Instruktion Kostnad nytta'!$C$37)^U$1))</f>
        <v>25.510661033868949</v>
      </c>
      <c r="V372" s="45">
        <f>((($B372*2.71^(V$1*$N372)*($D372/1000)*($O372+$P372)/$D372))/((1+'Instruktion Kostnad nytta'!$C$37)^V$1))</f>
        <v>25.769774555729619</v>
      </c>
      <c r="W372" s="45">
        <f>((($B372*2.71^(W$1*$N372)*($D372/1000)*($O372+$P372)/$D372))/((1+'Instruktion Kostnad nytta'!$C$37)^W$1))</f>
        <v>26.031519911282167</v>
      </c>
      <c r="X372" s="45">
        <f>((($B372*2.71^(X$1*$N372)*($D372/1000)*($O372+$P372)/$D372))/((1+'Instruktion Kostnad nytta'!$C$37)^X$1))</f>
        <v>26.295923832240685</v>
      </c>
      <c r="Y372" s="45">
        <f>((($B372*2.71^(Y$1*$N372)*($D372/1000)*($O372+$P372)/$D372))/((1+'Instruktion Kostnad nytta'!$C$37)^Y$1))</f>
        <v>26.563013321835086</v>
      </c>
      <c r="Z372" s="45">
        <f>((($B372*2.71^(Z$1*$N372)*($D372/1000)*($O372+$P372)/$D372))/((1+'Instruktion Kostnad nytta'!$C$37)^Z$1))</f>
        <v>26.832815657568947</v>
      </c>
      <c r="AA372" s="45">
        <f>((($B372*2.71^(AA$1*$N372)*($D372/1000)*($O372+$P372)/$D372))/((1+'Instruktion Kostnad nytta'!$C$37)^AA$1))</f>
        <v>27.1053583940053</v>
      </c>
      <c r="AB372" s="45">
        <f>((($B372*2.71^(AB$1*$N372)*($D372/1000)*($O372+$P372)/$D372))/((1+'Instruktion Kostnad nytta'!$C$37)^AB$1))</f>
        <v>27.380669365580751</v>
      </c>
      <c r="AC372" s="45">
        <f>((($B372*2.71^(AC$1*$N372)*($D372/1000)*($O372+$P372)/$D372))/((1+'Instruktion Kostnad nytta'!$C$37)^AC$1))</f>
        <v>27.658776689448164</v>
      </c>
      <c r="AD372" s="45">
        <f>((($B372*2.71^(AD$1*$N372)*($D372/1000)*($O372+$P372)/$D372))/((1+'Instruktion Kostnad nytta'!$C$37)^AD$1))</f>
        <v>27.939708768348279</v>
      </c>
      <c r="AE372" s="45">
        <f>((($B372*2.71^(AE$1*$N372)*($D372/1000)*($O372+$P372)/$D372))/((1+'Instruktion Kostnad nytta'!$C$37)^AE$1))</f>
        <v>28.223494293510345</v>
      </c>
      <c r="AF372" s="45">
        <f>((($B372*2.71^(AF$1*$N372)*($D372/1000)*($O372+$P372)/$D372))/((1+'Instruktion Kostnad nytta'!$C$37)^AF$1))</f>
        <v>28.510162247582453</v>
      </c>
      <c r="AG372" s="45">
        <f>((($B372*2.71^(AG$1*$N372)*($D372/1000)*($O372+$P372)/$D372))/((1+'Instruktion Kostnad nytta'!$C$37)^AG$1))</f>
        <v>28.799741907591361</v>
      </c>
      <c r="AH372" s="45">
        <f>((($B372*2.71^(AH$1*$N372)*($D372/1000)*($O372+$P372)/$D372))/((1+'Instruktion Kostnad nytta'!$C$37)^AH$1))</f>
        <v>29.092262847932609</v>
      </c>
      <c r="AI372" s="45">
        <f>((($B372*2.71^(AI$1*$N372)*($D372/1000)*($O372+$P372)/$D372))/((1+'Instruktion Kostnad nytta'!$C$37)^AI$1))</f>
        <v>29.38775494339091</v>
      </c>
      <c r="AJ372" s="45">
        <f>((($B372*2.71^(AJ$1*$N372)*($D372/1000)*($O372+$P372)/$D372))/((1+'Instruktion Kostnad nytta'!$C$37)^AJ$1))</f>
        <v>29.686248372191148</v>
      </c>
      <c r="AK372" s="45">
        <f>((($B372*2.71^(AK$1*$N372)*($D372/1000)*($O372+$P372)/$D372))/((1+'Instruktion Kostnad nytta'!$C$37)^AK$1))</f>
        <v>29.987773619080546</v>
      </c>
      <c r="AL372" s="45">
        <f>((($B372*2.71^(AL$1*$N372)*($D372/1000)*($O372+$P372)/$D372))/((1+'Instruktion Kostnad nytta'!$C$37)^AL$1))</f>
        <v>30.292361478441951</v>
      </c>
      <c r="AM372" s="45">
        <f>((($B372*2.71^(AM$1*$N372)*($D372/1000)*($O372+$P372)/$D372))/((1+'Instruktion Kostnad nytta'!$C$37)^AM$1))</f>
        <v>30.600043057438853</v>
      </c>
      <c r="AN372" s="45">
        <f>((($B372*2.71^(AN$1*$N372)*($D372/1000)*($O372+$P372)/$D372))/((1+'Instruktion Kostnad nytta'!$C$37)^AN$1))</f>
        <v>30.91084977919234</v>
      </c>
      <c r="AO372" s="45">
        <f>((($B372*2.71^(AO$1*$N372)*($D372/1000)*($O372+$P372)/$D372))/((1+'Instruktion Kostnad nytta'!$C$37)^AO$1))</f>
        <v>31.224813385990259</v>
      </c>
      <c r="AP372" s="45">
        <f>((($B372*2.71^(AP$1*$N372)*($D372/1000)*($O372+$P372)/$D372))/((1+'Instruktion Kostnad nytta'!$C$37)^AP$1))</f>
        <v>31.541965942529057</v>
      </c>
      <c r="AQ372" s="45">
        <f>((($B372*2.71^(AQ$1*$N372)*($D372/1000)*($O372+$P372)/$D372))/((1+'Instruktion Kostnad nytta'!$C$37)^AQ$1))</f>
        <v>31.862339839188468</v>
      </c>
      <c r="AR372" s="45">
        <f>((($B372*2.71^(AR$1*$N372)*($D372/1000)*($O372+$P372)/$D372))/((1+'Instruktion Kostnad nytta'!$C$37)^AR$1))</f>
        <v>32.185967795339536</v>
      </c>
      <c r="AS372" s="45">
        <f>((($B372*2.71^(AS$1*$N372)*($D372/1000)*($O372+$P372)/$D372))/((1+'Instruktion Kostnad nytta'!$C$37)^AS$1))</f>
        <v>32.512882862686169</v>
      </c>
      <c r="AT372" s="45">
        <f>((($B372*2.71^(AT$1*$N372)*($D372/1000)*($O372+$P372)/$D372))/((1+'Instruktion Kostnad nytta'!$C$37)^AT$1))</f>
        <v>32.843118428640715</v>
      </c>
      <c r="AU372" s="45">
        <f>((($B372*2.71^(AU$1*$N372)*($D372/1000)*($O372+$P372)/$D372))/((1+'Instruktion Kostnad nytta'!$C$37)^AU$1))</f>
        <v>33.176708219733698</v>
      </c>
      <c r="AV372" s="45">
        <f>((($B372*2.71^(AV$1*$N372)*($D372/1000)*($O372+$P372)/$D372))/((1+'Instruktion Kostnad nytta'!$C$37)^AV$1))</f>
        <v>33.513686305058343</v>
      </c>
      <c r="AW372" s="45">
        <f>((($B372*2.71^(AW$1*$N372)*($D372/1000)*($O372+$P372)/$D372))/((1+'Instruktion Kostnad nytta'!$C$37)^AW$1))</f>
        <v>33.854087099749947</v>
      </c>
      <c r="AX372" s="45">
        <f>((($B372*2.71^(AX$1*$N372)*($D372/1000)*($O372+$P372)/$D372))/((1+'Instruktion Kostnad nytta'!$C$37)^AX$1))</f>
        <v>34.197945368500726</v>
      </c>
      <c r="AY372" s="45">
        <f>((($B372*2.71^(AY$1*$N372)*($D372/1000)*($O372+$P372)/$D372))/((1+'Instruktion Kostnad nytta'!$C$37)^AY$1))</f>
        <v>34.545296229110207</v>
      </c>
      <c r="AZ372" s="45">
        <f>((($B372*2.71^(AZ$1*$N372)*($D372/1000)*($O372+$P372)/$D372))/((1+'Instruktion Kostnad nytta'!$C$37)^AZ$1))</f>
        <v>34.896175156071806</v>
      </c>
      <c r="BA372" s="45">
        <f>((($B372*2.71^(BA$1*$N372)*($D372/1000)*($O372+$P372)/$D372))/((1+'Instruktion Kostnad nytta'!$C$37)^BA$1))</f>
        <v>35.250617984195777</v>
      </c>
      <c r="BB372" s="45">
        <f>((($B372*2.71^(BB$1*$N372)*($D372/1000)*($O372+$P372)/$D372))/((1+'Instruktion Kostnad nytta'!$C$37)^BB$1))</f>
        <v>35.608660912269002</v>
      </c>
      <c r="BC372" s="45">
        <f>((($B372*2.71^(BC$1*$N372)*($D372/1000)*($O372+$P372)/$D372))/((1+'Instruktion Kostnad nytta'!$C$37)^BC$1))</f>
        <v>35.970340506751896</v>
      </c>
      <c r="BD372" s="45">
        <f>((($B372*2.71^(BD$1*$N372)*($D372/1000)*($O372+$P372)/$D372))/((1+'Instruktion Kostnad nytta'!$C$37)^BD$1))</f>
        <v>36.335693705512931</v>
      </c>
      <c r="BE372" s="45">
        <f>((($B372*2.71^(BE$1*$N372)*($D372/1000)*($O372+$P372)/$D372))/((1+'Instruktion Kostnad nytta'!$C$37)^BE$1))</f>
        <v>36.704757821600943</v>
      </c>
      <c r="BF372" s="45">
        <f>((($B372*2.71^(BF$1*$N372)*($D372/1000)*($O372+$P372)/$D372))/((1+'Instruktion Kostnad nytta'!$C$37)^BF$1))</f>
        <v>37.077570547056048</v>
      </c>
      <c r="BG372" s="45">
        <f>((($B372*2.71^(BG$1*$N372)*($D372/1000)*($O372+$P372)/$D372))/((1+'Instruktion Kostnad nytta'!$C$37)^BG$1))</f>
        <v>37.454169956758932</v>
      </c>
      <c r="BH372" s="45">
        <f>((($B372*2.71^(BH$1*$N372)*($D372/1000)*($O372+$P372)/$D372))/((1+'Instruktion Kostnad nytta'!$C$37)^BH$1))</f>
        <v>37.83459451231942</v>
      </c>
      <c r="BI372" s="45">
        <f>((($B372*2.71^(BI$1*$N372)*($D372/1000)*($O372+$P372)/$D372))/((1+'Instruktion Kostnad nytta'!$C$37)^BI$1))</f>
        <v>38.218883066004558</v>
      </c>
      <c r="BJ372" s="45">
        <f>((($B372*2.71^(BJ$1*$N372)*($D372/1000)*($O372+$P372)/$D372))/((1+'Instruktion Kostnad nytta'!$C$37)^BJ$1))</f>
        <v>38.607074864706519</v>
      </c>
      <c r="BK372" s="45">
        <f>((($B372*2.71^(BK$1*$N372)*($D372/1000)*($O372+$P372)/$D372))/((1+'Instruktion Kostnad nytta'!$C$37)^BK$1))</f>
        <v>38.999209553950806</v>
      </c>
      <c r="BL372" s="45">
        <f>((($B372*2.71^(BL$1*$N372)*($D372/1000)*($O372+$P372)/$D372))/((1+'Instruktion Kostnad nytta'!$C$37)^BL$1))</f>
        <v>39.39532718194527</v>
      </c>
      <c r="BM372" s="45">
        <f>((($B372*2.71^(BM$1*$N372)*($D372/1000)*($O372+$P372)/$D372))/((1+'Instruktion Kostnad nytta'!$C$37)^BM$1))</f>
        <v>39.795468203670062</v>
      </c>
      <c r="BN372" s="45">
        <f>((($B372*2.71^(BN$1*$N372)*($D372/1000)*($O372+$P372)/$D372))/((1+'Instruktion Kostnad nytta'!$C$37)^BN$1))</f>
        <v>40.199673485009399</v>
      </c>
      <c r="BO372" s="45">
        <f>((($B372*2.71^(BO$1*$N372)*($D372/1000)*($O372+$P372)/$D372))/((1+'Instruktion Kostnad nytta'!$C$37)^BO$1))</f>
        <v>40.607984306925012</v>
      </c>
      <c r="BP372" s="45">
        <f>((($B372*2.71^(BP$1*$N372)*($D372/1000)*($O372+$P372)/$D372))/((1+'Instruktion Kostnad nytta'!$C$37)^BP$1))</f>
        <v>41.020442369672224</v>
      </c>
      <c r="BQ372" s="45">
        <f>((($B372*2.71^(BQ$1*$N372)*($D372/1000)*($O372+$P372)/$D372))/((1+'Instruktion Kostnad nytta'!$C$37)^BQ$1))</f>
        <v>41.437089797058633</v>
      </c>
      <c r="BR372" s="45">
        <f>((($B372*2.71^(BR$1*$N372)*($D372/1000)*($O372+$P372)/$D372))/((1+'Instruktion Kostnad nytta'!$C$37)^BR$1))</f>
        <v>41.857969140746285</v>
      </c>
      <c r="BS372" s="45">
        <f>((($B372*2.71^(BS$1*$N372)*($D372/1000)*($O372+$P372)/$D372))/((1+'Instruktion Kostnad nytta'!$C$37)^BS$1))</f>
        <v>42.283123384597289</v>
      </c>
      <c r="BT372" s="45">
        <f>((($B372*2.71^(BT$1*$N372)*($D372/1000)*($O372+$P372)/$D372))/((1+'Instruktion Kostnad nytta'!$C$37)^BT$1))</f>
        <v>42.712595949063832</v>
      </c>
      <c r="BU372" s="45">
        <f>((($B372*2.71^(BU$1*$N372)*($D372/1000)*($O372+$P372)/$D372))/((1+'Instruktion Kostnad nytta'!$C$37)^BU$1))</f>
        <v>43.146430695622549</v>
      </c>
      <c r="BV372" s="45">
        <f>((($B372*2.71^(BV$1*$N372)*($D372/1000)*($O372+$P372)/$D372))/((1+'Instruktion Kostnad nytta'!$C$37)^BV$1))</f>
        <v>43.584671931254093</v>
      </c>
      <c r="BW372" s="45">
        <f>((($B372*2.71^(BW$1*$N372)*($D372/1000)*($O372+$P372)/$D372))/((1+'Instruktion Kostnad nytta'!$C$37)^BW$1))</f>
        <v>44.02736441296814</v>
      </c>
      <c r="BX372" s="45">
        <f>((($B372*2.71^(BX$1*$N372)*($D372/1000)*($O372+$P372)/$D372))/((1+'Instruktion Kostnad nytta'!$C$37)^BX$1))</f>
        <v>44.474553352374357</v>
      </c>
      <c r="BY372" s="45">
        <f>((($B372*2.71^(BY$1*$N372)*($D372/1000)*($O372+$P372)/$D372))/((1+'Instruktion Kostnad nytta'!$C$37)^BY$1))</f>
        <v>44.926284420299801</v>
      </c>
      <c r="BZ372" s="45">
        <f>((($B372*2.71^(BZ$1*$N372)*($D372/1000)*($O372+$P372)/$D372))/((1+'Instruktion Kostnad nytta'!$C$37)^BZ$1))</f>
        <v>45.382603751453274</v>
      </c>
      <c r="CA372" s="45">
        <f>((($B372*2.71^(CA$1*$N372)*($D372/1000)*($O372+$P372)/$D372))/((1+'Instruktion Kostnad nytta'!$C$37)^CA$1))</f>
        <v>45.843557949136923</v>
      </c>
      <c r="CB372" s="45">
        <f>((($B372*2.71^(CB$1*$N372)*($D372/1000)*($O372+$P372)/$D372))/((1+'Instruktion Kostnad nytta'!$C$37)^CB$1))</f>
        <v>46.309194090005803</v>
      </c>
      <c r="CC372" s="45">
        <f>((($B372*2.71^(CC$1*$N372)*($D372/1000)*($O372+$P372)/$D372))/((1+'Instruktion Kostnad nytta'!$C$37)^CC$1))</f>
        <v>46.779559728875739</v>
      </c>
      <c r="CD372" s="45">
        <f>((($B372*2.71^(CD$1*$N372)*($D372/1000)*($O372+$P372)/$D372))/((1+'Instruktion Kostnad nytta'!$C$37)^CD$1))</f>
        <v>47.254702903580153</v>
      </c>
      <c r="CE372" s="45">
        <f>((($B372*2.71^(CE$1*$N372)*($D372/1000)*($O372+$P372)/$D372))/((1+'Instruktion Kostnad nytta'!$C$37)^CE$1))</f>
        <v>47.734672139875926</v>
      </c>
      <c r="CF372" s="45">
        <f>((($B372*2.71^(CF$1*$N372)*($D372/1000)*($O372+$P372)/$D372))/((1+'Instruktion Kostnad nytta'!$C$37)^CF$1))</f>
        <v>48.219516456399383</v>
      </c>
      <c r="CG372" s="45">
        <f>((($B372*2.71^(CG$1*$N372)*($D372/1000)*($O372+$P372)/$D372))/((1+'Instruktion Kostnad nytta'!$C$37)^CG$1))</f>
        <v>48.709285369672486</v>
      </c>
      <c r="CH372" s="45">
        <f>((($B372*2.71^(CH$1*$N372)*($D372/1000)*($O372+$P372)/$D372))/((1+'Instruktion Kostnad nytta'!$C$37)^CH$1))</f>
        <v>49.204028899159844</v>
      </c>
      <c r="CI372" s="45">
        <f>((($B372*2.71^(CI$1*$N372)*($D372/1000)*($O372+$P372)/$D372))/((1+'Instruktion Kostnad nytta'!$C$37)^CI$1))</f>
        <v>49.703797572377269</v>
      </c>
      <c r="CJ372" s="45">
        <f>((($B372*2.71^(CJ$1*$N372)*($D372/1000)*($O372+$P372)/$D372))/((1+'Instruktion Kostnad nytta'!$C$37)^CJ$1))</f>
        <v>50.208642430051853</v>
      </c>
      <c r="CK372" s="45">
        <f>((($B372*2.71^(CK$1*$N372)*($D372/1000)*($O372+$P372)/$D372))/((1+'Instruktion Kostnad nytta'!$C$37)^CK$1))</f>
        <v>50.718615031334977</v>
      </c>
      <c r="CL372" s="45">
        <f>((($B372*2.71^(CL$1*$N372)*($D372/1000)*($O372+$P372)/$D372))/((1+'Instruktion Kostnad nytta'!$C$37)^CL$1))</f>
        <v>51.233767459067714</v>
      </c>
      <c r="CM372" s="45">
        <f>((($B372*2.71^(CM$1*$N372)*($D372/1000)*($O372+$P372)/$D372))/((1+'Instruktion Kostnad nytta'!$C$37)^CM$1))</f>
        <v>51.754152325100151</v>
      </c>
      <c r="CN372" s="45">
        <f>((($B372*2.71^(CN$1*$N372)*($D372/1000)*($O372+$P372)/$D372))/((1+'Instruktion Kostnad nytta'!$C$37)^CN$1))</f>
        <v>52.279822775664641</v>
      </c>
      <c r="CO372" s="45">
        <f>((($B372*2.71^(CO$1*$N372)*($D372/1000)*($O372+$P372)/$D372))/((1+'Instruktion Kostnad nytta'!$C$37)^CO$1))</f>
        <v>52.81083249680313</v>
      </c>
      <c r="CP372" s="45">
        <f>((($B372*2.71^(CP$1*$N372)*($D372/1000)*($O372+$P372)/$D372))/((1+'Instruktion Kostnad nytta'!$C$37)^CP$1))</f>
        <v>53.34723571985068</v>
      </c>
      <c r="CQ372" s="45">
        <f>((($B372*2.71^(CQ$1*$N372)*($D372/1000)*($O372+$P372)/$D372))/((1+'Instruktion Kostnad nytta'!$C$37)^CQ$1))</f>
        <v>53.889087226973508</v>
      </c>
      <c r="CR372" s="45">
        <f>((($B372*2.71^(CR$1*$N372)*($D372/1000)*($O372+$P372)/$D372))/((1+'Instruktion Kostnad nytta'!$C$37)^CR$1))</f>
        <v>54.436442356764182</v>
      </c>
      <c r="CS372" s="45">
        <f>((($B372*2.71^(CS$1*$N372)*($D372/1000)*($O372+$P372)/$D372))/((1+'Instruktion Kostnad nytta'!$C$37)^CS$1))</f>
        <v>54.989357009892906</v>
      </c>
      <c r="CT372" s="45">
        <f>((($B372*2.71^(CT$1*$N372)*($D372/1000)*($O372+$P372)/$D372))/((1+'Instruktion Kostnad nytta'!$C$37)^CT$1))</f>
        <v>55.547887654816996</v>
      </c>
      <c r="CU372" s="45">
        <f>((($B372*2.71^(CU$1*$N372)*($D372/1000)*($O372+$P372)/$D372))/((1+'Instruktion Kostnad nytta'!$C$37)^CU$1))</f>
        <v>56.112091333547696</v>
      </c>
      <c r="CV372" s="45">
        <f>((($B372*2.71^(CV$1*$N372)*($D372/1000)*($O372+$P372)/$D372))/((1+'Instruktion Kostnad nytta'!$C$37)^CV$1))</f>
        <v>56.682025667475763</v>
      </c>
      <c r="CW372" s="45">
        <f>((($B372*2.71^(CW$1*$N372)*($D372/1000)*($O372+$P372)/$D372))/((1+'Instruktion Kostnad nytta'!$C$37)^CW$1))</f>
        <v>57.257748863256467</v>
      </c>
      <c r="CX372" s="45">
        <f>((($B372*2.71^(CX$1*$N372)*($D372/1000)*($O372+$P372)/$D372))/((1+'Instruktion Kostnad nytta'!$C$37)^CX$1))</f>
        <v>57.83931971875387</v>
      </c>
      <c r="CY372" s="45">
        <f>((($B372*2.71^(CY$1*$N372)*($D372/1000)*($O372+$P372)/$D372))/((1+'Instruktion Kostnad nytta'!$C$37)^CY$1))</f>
        <v>58.426797629046156</v>
      </c>
      <c r="CZ372" s="45">
        <f>((($B372*2.71^(CZ$1*$N372)*($D372/1000)*($O372+$P372)/$D372))/((1+'Instruktion Kostnad nytta'!$C$37)^CZ$1))</f>
        <v>59.020242592491172</v>
      </c>
      <c r="DA372" s="45">
        <f>((($B372*2.71^(DA$1*$N372)*($D372/1000)*($O372+$P372)/$D372))/((1+'Instruktion Kostnad nytta'!$C$37)^DA$1))</f>
        <v>59.61971521685431</v>
      </c>
      <c r="DB372" s="45">
        <f>((($B372*2.71^(DB$1*$N372)*($D372/1000)*($O372+$P372)/$D372))/((1+'Instruktion Kostnad nytta'!$C$37)^DB$1))</f>
        <v>60.225276725498077</v>
      </c>
      <c r="DC372" s="45">
        <f>((($B372*2.71^(DC$1*$N372)*($D372/1000)*($O372+$P372)/$D372))/((1+'Instruktion Kostnad nytta'!$C$37)^DC$1))</f>
        <v>60.836988963634859</v>
      </c>
      <c r="DD372" s="45">
        <f>((($B372*2.71^(DD$1*$N372)*($D372/1000)*($O372+$P372)/$D372))/((1+'Instruktion Kostnad nytta'!$C$37)^DD$1))</f>
        <v>61.454914404643155</v>
      </c>
      <c r="DE372" s="45">
        <f>((($B372*2.71^(DE$1*$N372)*($D372/1000)*($O372+$P372)/$D372))/((1+'Instruktion Kostnad nytta'!$C$37)^DE$1))</f>
        <v>62.079116156447682</v>
      </c>
      <c r="DF372" s="45">
        <f>((($B372*2.71^(DF$1*$N372)*($D372/1000)*($O372+$P372)/$D372))/((1+'Instruktion Kostnad nytta'!$C$37)^DF$1))</f>
        <v>62.70965796796483</v>
      </c>
      <c r="DG372" s="45">
        <f>((($B372*2.71^(DG$1*$N372)*($D372/1000)*($O372+$P372)/$D372))/((1+'Instruktion Kostnad nytta'!$C$37)^DG$1))</f>
        <v>63.346604235612872</v>
      </c>
      <c r="DH372" s="45">
        <f>((($B372*2.71^(DH$1*$N372)*($D372/1000)*($O372+$P372)/$D372))/((1+'Instruktion Kostnad nytta'!$C$37)^DH$1))</f>
        <v>63.990020009889072</v>
      </c>
      <c r="DI372" s="45">
        <f>((($B372*2.71^(DI$1*$N372)*($D372/1000)*($O372+$P372)/$D372))/((1+'Instruktion Kostnad nytta'!$C$37)^DI$1))</f>
        <v>64.639971002012857</v>
      </c>
      <c r="DJ372" s="45">
        <f>((($B372*2.71^(DJ$1*$N372)*($D372/1000)*($O372+$P372)/$D372))/((1+'Instruktion Kostnad nytta'!$C$37)^DJ$1))</f>
        <v>65.296523590637122</v>
      </c>
      <c r="DK372" s="45">
        <f>((($B372*2.71^(DK$1*$N372)*($D372/1000)*($O372+$P372)/$D372))/((1+'Instruktion Kostnad nytta'!$C$37)^DK$1))</f>
        <v>65.959744828627237</v>
      </c>
      <c r="DL372" s="45">
        <f>((($B372*2.71^(DL$1*$N372)*($D372/1000)*($O372+$P372)/$D372))/((1+'Instruktion Kostnad nytta'!$C$37)^DL$1))</f>
        <v>66.629702449909004</v>
      </c>
      <c r="DM372" s="45">
        <f>((($B372*2.71^(DM$1*$N372)*($D372/1000)*($O372+$P372)/$D372))/((1+'Instruktion Kostnad nytta'!$C$37)^DM$1))</f>
        <v>67.306464876386457</v>
      </c>
      <c r="DN372" s="45">
        <f>((($B372*2.71^(DN$1*$N372)*($D372/1000)*($O372+$P372)/$D372))/((1+'Instruktion Kostnad nytta'!$C$37)^DN$1))</f>
        <v>67.990101224929418</v>
      </c>
      <c r="DO372" s="45">
        <f>((($B372*2.71^(DO$1*$N372)*($D372/1000)*($O372+$P372)/$D372))/((1+'Instruktion Kostnad nytta'!$C$37)^DO$1))</f>
        <v>68.680681314432647</v>
      </c>
      <c r="DP372" s="45">
        <f>((($B372*2.71^(DP$1*$N372)*($D372/1000)*($O372+$P372)/$D372))/((1+'Instruktion Kostnad nytta'!$C$37)^DP$1))</f>
        <v>69.378275672946003</v>
      </c>
      <c r="DQ372" s="45">
        <f>((($B372*2.71^(DQ$1*$N372)*($D372/1000)*($O372+$P372)/$D372))/((1+'Instruktion Kostnad nytta'!$C$37)^DQ$1))</f>
        <v>70.082955544877592</v>
      </c>
      <c r="DR372" s="45">
        <f>((($B372*2.71^(DR$1*$N372)*($D372/1000)*($O372+$P372)/$D372))/((1+'Instruktion Kostnad nytta'!$C$37)^DR$1))</f>
        <v>70.794792898269904</v>
      </c>
      <c r="DS372" s="45">
        <f>((($B372*2.71^(DS$1*$N372)*($D372/1000)*($O372+$P372)/$D372))/((1+'Instruktion Kostnad nytta'!$C$37)^DS$1))</f>
        <v>71.513860432149713</v>
      </c>
      <c r="DT372" s="45">
        <f>((($B372*2.71^(DT$1*$N372)*($D372/1000)*($O372+$P372)/$D372))/((1+'Instruktion Kostnad nytta'!$C$37)^DT$1))</f>
        <v>72.240231583952706</v>
      </c>
      <c r="DU372" s="45">
        <f>((($B372*2.71^(DU$1*$N372)*($D372/1000)*($O372+$P372)/$D372))/((1+'Instruktion Kostnad nytta'!$C$37)^DU$1))</f>
        <v>72.973980537023593</v>
      </c>
      <c r="DV372" s="45">
        <f>((($B372*2.71^(DV$1*$N372)*($D372/1000)*($O372+$P372)/$D372))/((1+'Instruktion Kostnad nytta'!$C$37)^DV$1))</f>
        <v>73.715182228192504</v>
      </c>
      <c r="DW372" s="45">
        <f>((($B372*2.71^(DW$1*$N372)*($D372/1000)*($O372+$P372)/$D372))/((1+'Instruktion Kostnad nytta'!$C$37)^DW$1))</f>
        <v>74.463912355427894</v>
      </c>
      <c r="DX372" s="45">
        <f>((($B372*2.71^(DX$1*$N372)*($D372/1000)*($O372+$P372)/$D372))/((1+'Instruktion Kostnad nytta'!$C$37)^DX$1))</f>
        <v>75.220247385567816</v>
      </c>
      <c r="DY372" s="45">
        <f>((($B372*2.71^(DY$1*$N372)*($D372/1000)*($O372+$P372)/$D372))/((1+'Instruktion Kostnad nytta'!$C$37)^DY$1))</f>
        <v>75.984264562128971</v>
      </c>
      <c r="DZ372" s="45">
        <f>((($B372*2.71^(DZ$1*$N372)*($D372/1000)*($O372+$P372)/$D372))/((1+'Instruktion Kostnad nytta'!$C$37)^DZ$1))</f>
        <v>76.756041913195887</v>
      </c>
      <c r="EA372" s="45">
        <f>((($B372*2.71^(EA$1*$N372)*($D372/1000)*($O372+$P372)/$D372))/((1+'Instruktion Kostnad nytta'!$C$37)^EA$1))</f>
        <v>77.535658259389692</v>
      </c>
      <c r="EB372" s="45">
        <f>((($B372*2.71^(EB$1*$N372)*($D372/1000)*($O372+$P372)/$D372))/((1+'Instruktion Kostnad nytta'!$C$37)^EB$1))</f>
        <v>78.323193221917847</v>
      </c>
      <c r="EC372" s="45">
        <f>((($B372*2.71^(EC$1*$N372)*($D372/1000)*($O372+$P372)/$D372))/((1+'Instruktion Kostnad nytta'!$C$37)^EC$1))</f>
        <v>79.118727230705829</v>
      </c>
      <c r="ED372" s="45">
        <f>((($B372*2.71^(ED$1*$N372)*($D372/1000)*($O372+$P372)/$D372))/((1+'Instruktion Kostnad nytta'!$C$37)^ED$1))</f>
        <v>79.92234153261137</v>
      </c>
      <c r="EE372" s="45">
        <f>((($B372*2.71^(EE$1*$N372)*($D372/1000)*($O372+$P372)/$D372))/((1+'Instruktion Kostnad nytta'!$C$37)^EE$1))</f>
        <v>80.734118199722133</v>
      </c>
      <c r="EF372" s="45">
        <f>((($B372*2.71^(EF$1*$N372)*($D372/1000)*($O372+$P372)/$D372))/((1+'Instruktion Kostnad nytta'!$C$37)^EF$1))</f>
        <v>81.554140137737463</v>
      </c>
      <c r="EG372" s="45">
        <f>((($B372*2.71^(EG$1*$N372)*($D372/1000)*($O372+$P372)/$D372))/((1+'Instruktion Kostnad nytta'!$C$37)^EG$1))</f>
        <v>82.382491094435622</v>
      </c>
      <c r="EH372" s="45">
        <f>((($B372*2.71^(EH$1*$N372)*($D372/1000)*($O372+$P372)/$D372))/((1+'Instruktion Kostnad nytta'!$C$37)^EH$1))</f>
        <v>83.219255668226751</v>
      </c>
      <c r="EI372" s="45">
        <f>((($B372*2.71^(EI$1*$N372)*($D372/1000)*($O372+$P372)/$D372))/((1+'Instruktion Kostnad nytta'!$C$37)^EI$1))</f>
        <v>84.064519316792683</v>
      </c>
      <c r="EJ372" s="45">
        <f>((($B372*2.71^(EJ$1*$N372)*($D372/1000)*($O372+$P372)/$D372))/((1+'Instruktion Kostnad nytta'!$C$37)^EJ$1))</f>
        <v>84.918368365814985</v>
      </c>
      <c r="EK372" s="45">
        <f>((($B372*2.71^(EK$1*$N372)*($D372/1000)*($O372+$P372)/$D372))/((1+'Instruktion Kostnad nytta'!$C$37)^EK$1))</f>
        <v>85.780890017790796</v>
      </c>
      <c r="EL372" s="45">
        <f>((($B372*2.71^(EL$1*$N372)*($D372/1000)*($O372+$P372)/$D372))/((1+'Instruktion Kostnad nytta'!$C$37)^EL$1))</f>
        <v>86.65217236093919</v>
      </c>
    </row>
    <row r="373" spans="1:142" x14ac:dyDescent="0.25">
      <c r="A373" s="41">
        <v>375</v>
      </c>
      <c r="B373" s="59">
        <v>0.5</v>
      </c>
      <c r="C373" s="59">
        <v>15</v>
      </c>
      <c r="D373" s="60">
        <v>80</v>
      </c>
      <c r="E373" s="59">
        <v>1965</v>
      </c>
      <c r="F373" s="59" t="s">
        <v>98</v>
      </c>
      <c r="G373" s="59">
        <v>127</v>
      </c>
      <c r="H373" s="59" t="s">
        <v>46</v>
      </c>
      <c r="I373" s="59">
        <v>8</v>
      </c>
      <c r="J373" s="41">
        <v>0</v>
      </c>
      <c r="K373" s="41" t="s">
        <v>228</v>
      </c>
      <c r="L373" s="48">
        <f>'Instruktion Kostnad nytta'!C$19/D373+IF((IF(F373="A",'Instruktion Kostnad nytta'!C$25,0)+IF(G373&lt;500,'Instruktion Kostnad nytta'!C$20,('Instruktion Kostnad nytta'!C$20+'Instruktion Kostnad nytta'!C$21))+IF(G373&lt;700,0,('Instruktion Kostnad nytta'!C$22-'Instruktion Kostnad nytta'!C$21))+I373*'Instruktion Kostnad nytta'!C$23/D373)&lt;3000,3000,(IF(F373="A",'Instruktion Kostnad nytta'!C$25,0)+IF(G373&lt;500,'Instruktion Kostnad nytta'!C$20,('Instruktion Kostnad nytta'!C$20+'Instruktion Kostnad nytta'!C$21))+IF(G373&lt;700,0,('Instruktion Kostnad nytta'!C$22-'Instruktion Kostnad nytta'!C$21))+I373*'Instruktion Kostnad nytta'!C$23/D373))</f>
        <v>6875</v>
      </c>
      <c r="M373" s="50">
        <f t="shared" si="15"/>
        <v>6.25</v>
      </c>
      <c r="N373" s="49">
        <f>IF(H373="Gråjärn",'Instruktion Kostnad nytta'!C$32,IF(H373="segjärn",'Instruktion Kostnad nytta'!C$33,IF(H373="PVC",'Instruktion Kostnad nytta'!C$34,IF(H373="PE",'Instruktion Kostnad nytta'!C$35,IF(H373="ST",'Instruktion Kostnad nytta'!C$36,0)))))</f>
        <v>0.03</v>
      </c>
      <c r="O373" s="48">
        <f>IF(G373&lt;200,'Instruktion Kostnad nytta'!C$28,(IF(G373&lt;500,'Instruktion Kostnad nytta'!C$29,'Instruktion Kostnad nytta'!C$30)))</f>
        <v>45000</v>
      </c>
      <c r="P373" s="47">
        <v>4000</v>
      </c>
      <c r="Q373" s="46">
        <f t="shared" si="16"/>
        <v>-429.79509409760863</v>
      </c>
      <c r="R373" s="45">
        <f t="shared" si="17"/>
        <v>-6586.3040142958916</v>
      </c>
      <c r="S373" s="45">
        <f>((($B373*2.71^(S$1*$N373)*($D373/1000)*($O373+$P373)/$D373))/((1+'Instruktion Kostnad nytta'!$C$37)^S$1))</f>
        <v>25.000223905593113</v>
      </c>
      <c r="T373" s="45">
        <f>((($B373*2.71^(T$1*$N373)*($D373/1000)*($O373+$P373)/$D373))/((1+'Instruktion Kostnad nytta'!$C$37)^T$1))</f>
        <v>25.254152882771844</v>
      </c>
      <c r="U373" s="45">
        <f>((($B373*2.71^(U$1*$N373)*($D373/1000)*($O373+$P373)/$D373))/((1+'Instruktion Kostnad nytta'!$C$37)^U$1))</f>
        <v>25.510661033868949</v>
      </c>
      <c r="V373" s="45">
        <f>((($B373*2.71^(V$1*$N373)*($D373/1000)*($O373+$P373)/$D373))/((1+'Instruktion Kostnad nytta'!$C$37)^V$1))</f>
        <v>25.769774555729619</v>
      </c>
      <c r="W373" s="45">
        <f>((($B373*2.71^(W$1*$N373)*($D373/1000)*($O373+$P373)/$D373))/((1+'Instruktion Kostnad nytta'!$C$37)^W$1))</f>
        <v>26.031519911282167</v>
      </c>
      <c r="X373" s="45">
        <f>((($B373*2.71^(X$1*$N373)*($D373/1000)*($O373+$P373)/$D373))/((1+'Instruktion Kostnad nytta'!$C$37)^X$1))</f>
        <v>26.295923832240685</v>
      </c>
      <c r="Y373" s="45">
        <f>((($B373*2.71^(Y$1*$N373)*($D373/1000)*($O373+$P373)/$D373))/((1+'Instruktion Kostnad nytta'!$C$37)^Y$1))</f>
        <v>26.563013321835086</v>
      </c>
      <c r="Z373" s="45">
        <f>((($B373*2.71^(Z$1*$N373)*($D373/1000)*($O373+$P373)/$D373))/((1+'Instruktion Kostnad nytta'!$C$37)^Z$1))</f>
        <v>26.832815657568947</v>
      </c>
      <c r="AA373" s="45">
        <f>((($B373*2.71^(AA$1*$N373)*($D373/1000)*($O373+$P373)/$D373))/((1+'Instruktion Kostnad nytta'!$C$37)^AA$1))</f>
        <v>27.1053583940053</v>
      </c>
      <c r="AB373" s="45">
        <f>((($B373*2.71^(AB$1*$N373)*($D373/1000)*($O373+$P373)/$D373))/((1+'Instruktion Kostnad nytta'!$C$37)^AB$1))</f>
        <v>27.380669365580751</v>
      </c>
      <c r="AC373" s="45">
        <f>((($B373*2.71^(AC$1*$N373)*($D373/1000)*($O373+$P373)/$D373))/((1+'Instruktion Kostnad nytta'!$C$37)^AC$1))</f>
        <v>27.658776689448164</v>
      </c>
      <c r="AD373" s="45">
        <f>((($B373*2.71^(AD$1*$N373)*($D373/1000)*($O373+$P373)/$D373))/((1+'Instruktion Kostnad nytta'!$C$37)^AD$1))</f>
        <v>27.939708768348279</v>
      </c>
      <c r="AE373" s="45">
        <f>((($B373*2.71^(AE$1*$N373)*($D373/1000)*($O373+$P373)/$D373))/((1+'Instruktion Kostnad nytta'!$C$37)^AE$1))</f>
        <v>28.223494293510345</v>
      </c>
      <c r="AF373" s="45">
        <f>((($B373*2.71^(AF$1*$N373)*($D373/1000)*($O373+$P373)/$D373))/((1+'Instruktion Kostnad nytta'!$C$37)^AF$1))</f>
        <v>28.510162247582453</v>
      </c>
      <c r="AG373" s="45">
        <f>((($B373*2.71^(AG$1*$N373)*($D373/1000)*($O373+$P373)/$D373))/((1+'Instruktion Kostnad nytta'!$C$37)^AG$1))</f>
        <v>28.799741907591361</v>
      </c>
      <c r="AH373" s="45">
        <f>((($B373*2.71^(AH$1*$N373)*($D373/1000)*($O373+$P373)/$D373))/((1+'Instruktion Kostnad nytta'!$C$37)^AH$1))</f>
        <v>29.092262847932609</v>
      </c>
      <c r="AI373" s="45">
        <f>((($B373*2.71^(AI$1*$N373)*($D373/1000)*($O373+$P373)/$D373))/((1+'Instruktion Kostnad nytta'!$C$37)^AI$1))</f>
        <v>29.38775494339091</v>
      </c>
      <c r="AJ373" s="45">
        <f>((($B373*2.71^(AJ$1*$N373)*($D373/1000)*($O373+$P373)/$D373))/((1+'Instruktion Kostnad nytta'!$C$37)^AJ$1))</f>
        <v>29.686248372191148</v>
      </c>
      <c r="AK373" s="45">
        <f>((($B373*2.71^(AK$1*$N373)*($D373/1000)*($O373+$P373)/$D373))/((1+'Instruktion Kostnad nytta'!$C$37)^AK$1))</f>
        <v>29.987773619080546</v>
      </c>
      <c r="AL373" s="45">
        <f>((($B373*2.71^(AL$1*$N373)*($D373/1000)*($O373+$P373)/$D373))/((1+'Instruktion Kostnad nytta'!$C$37)^AL$1))</f>
        <v>30.292361478441951</v>
      </c>
      <c r="AM373" s="45">
        <f>((($B373*2.71^(AM$1*$N373)*($D373/1000)*($O373+$P373)/$D373))/((1+'Instruktion Kostnad nytta'!$C$37)^AM$1))</f>
        <v>30.600043057438853</v>
      </c>
      <c r="AN373" s="45">
        <f>((($B373*2.71^(AN$1*$N373)*($D373/1000)*($O373+$P373)/$D373))/((1+'Instruktion Kostnad nytta'!$C$37)^AN$1))</f>
        <v>30.91084977919234</v>
      </c>
      <c r="AO373" s="45">
        <f>((($B373*2.71^(AO$1*$N373)*($D373/1000)*($O373+$P373)/$D373))/((1+'Instruktion Kostnad nytta'!$C$37)^AO$1))</f>
        <v>31.224813385990259</v>
      </c>
      <c r="AP373" s="45">
        <f>((($B373*2.71^(AP$1*$N373)*($D373/1000)*($O373+$P373)/$D373))/((1+'Instruktion Kostnad nytta'!$C$37)^AP$1))</f>
        <v>31.541965942529057</v>
      </c>
      <c r="AQ373" s="45">
        <f>((($B373*2.71^(AQ$1*$N373)*($D373/1000)*($O373+$P373)/$D373))/((1+'Instruktion Kostnad nytta'!$C$37)^AQ$1))</f>
        <v>31.862339839188468</v>
      </c>
      <c r="AR373" s="45">
        <f>((($B373*2.71^(AR$1*$N373)*($D373/1000)*($O373+$P373)/$D373))/((1+'Instruktion Kostnad nytta'!$C$37)^AR$1))</f>
        <v>32.185967795339536</v>
      </c>
      <c r="AS373" s="45">
        <f>((($B373*2.71^(AS$1*$N373)*($D373/1000)*($O373+$P373)/$D373))/((1+'Instruktion Kostnad nytta'!$C$37)^AS$1))</f>
        <v>32.512882862686169</v>
      </c>
      <c r="AT373" s="45">
        <f>((($B373*2.71^(AT$1*$N373)*($D373/1000)*($O373+$P373)/$D373))/((1+'Instruktion Kostnad nytta'!$C$37)^AT$1))</f>
        <v>32.843118428640715</v>
      </c>
      <c r="AU373" s="45">
        <f>((($B373*2.71^(AU$1*$N373)*($D373/1000)*($O373+$P373)/$D373))/((1+'Instruktion Kostnad nytta'!$C$37)^AU$1))</f>
        <v>33.176708219733698</v>
      </c>
      <c r="AV373" s="45">
        <f>((($B373*2.71^(AV$1*$N373)*($D373/1000)*($O373+$P373)/$D373))/((1+'Instruktion Kostnad nytta'!$C$37)^AV$1))</f>
        <v>33.513686305058343</v>
      </c>
      <c r="AW373" s="45">
        <f>((($B373*2.71^(AW$1*$N373)*($D373/1000)*($O373+$P373)/$D373))/((1+'Instruktion Kostnad nytta'!$C$37)^AW$1))</f>
        <v>33.854087099749947</v>
      </c>
      <c r="AX373" s="45">
        <f>((($B373*2.71^(AX$1*$N373)*($D373/1000)*($O373+$P373)/$D373))/((1+'Instruktion Kostnad nytta'!$C$37)^AX$1))</f>
        <v>34.197945368500726</v>
      </c>
      <c r="AY373" s="45">
        <f>((($B373*2.71^(AY$1*$N373)*($D373/1000)*($O373+$P373)/$D373))/((1+'Instruktion Kostnad nytta'!$C$37)^AY$1))</f>
        <v>34.545296229110207</v>
      </c>
      <c r="AZ373" s="45">
        <f>((($B373*2.71^(AZ$1*$N373)*($D373/1000)*($O373+$P373)/$D373))/((1+'Instruktion Kostnad nytta'!$C$37)^AZ$1))</f>
        <v>34.896175156071806</v>
      </c>
      <c r="BA373" s="45">
        <f>((($B373*2.71^(BA$1*$N373)*($D373/1000)*($O373+$P373)/$D373))/((1+'Instruktion Kostnad nytta'!$C$37)^BA$1))</f>
        <v>35.250617984195777</v>
      </c>
      <c r="BB373" s="45">
        <f>((($B373*2.71^(BB$1*$N373)*($D373/1000)*($O373+$P373)/$D373))/((1+'Instruktion Kostnad nytta'!$C$37)^BB$1))</f>
        <v>35.608660912269002</v>
      </c>
      <c r="BC373" s="45">
        <f>((($B373*2.71^(BC$1*$N373)*($D373/1000)*($O373+$P373)/$D373))/((1+'Instruktion Kostnad nytta'!$C$37)^BC$1))</f>
        <v>35.970340506751896</v>
      </c>
      <c r="BD373" s="45">
        <f>((($B373*2.71^(BD$1*$N373)*($D373/1000)*($O373+$P373)/$D373))/((1+'Instruktion Kostnad nytta'!$C$37)^BD$1))</f>
        <v>36.335693705512931</v>
      </c>
      <c r="BE373" s="45">
        <f>((($B373*2.71^(BE$1*$N373)*($D373/1000)*($O373+$P373)/$D373))/((1+'Instruktion Kostnad nytta'!$C$37)^BE$1))</f>
        <v>36.704757821600943</v>
      </c>
      <c r="BF373" s="45">
        <f>((($B373*2.71^(BF$1*$N373)*($D373/1000)*($O373+$P373)/$D373))/((1+'Instruktion Kostnad nytta'!$C$37)^BF$1))</f>
        <v>37.077570547056048</v>
      </c>
      <c r="BG373" s="45">
        <f>((($B373*2.71^(BG$1*$N373)*($D373/1000)*($O373+$P373)/$D373))/((1+'Instruktion Kostnad nytta'!$C$37)^BG$1))</f>
        <v>37.454169956758932</v>
      </c>
      <c r="BH373" s="45">
        <f>((($B373*2.71^(BH$1*$N373)*($D373/1000)*($O373+$P373)/$D373))/((1+'Instruktion Kostnad nytta'!$C$37)^BH$1))</f>
        <v>37.83459451231942</v>
      </c>
      <c r="BI373" s="45">
        <f>((($B373*2.71^(BI$1*$N373)*($D373/1000)*($O373+$P373)/$D373))/((1+'Instruktion Kostnad nytta'!$C$37)^BI$1))</f>
        <v>38.218883066004558</v>
      </c>
      <c r="BJ373" s="45">
        <f>((($B373*2.71^(BJ$1*$N373)*($D373/1000)*($O373+$P373)/$D373))/((1+'Instruktion Kostnad nytta'!$C$37)^BJ$1))</f>
        <v>38.607074864706519</v>
      </c>
      <c r="BK373" s="45">
        <f>((($B373*2.71^(BK$1*$N373)*($D373/1000)*($O373+$P373)/$D373))/((1+'Instruktion Kostnad nytta'!$C$37)^BK$1))</f>
        <v>38.999209553950806</v>
      </c>
      <c r="BL373" s="45">
        <f>((($B373*2.71^(BL$1*$N373)*($D373/1000)*($O373+$P373)/$D373))/((1+'Instruktion Kostnad nytta'!$C$37)^BL$1))</f>
        <v>39.39532718194527</v>
      </c>
      <c r="BM373" s="45">
        <f>((($B373*2.71^(BM$1*$N373)*($D373/1000)*($O373+$P373)/$D373))/((1+'Instruktion Kostnad nytta'!$C$37)^BM$1))</f>
        <v>39.795468203670062</v>
      </c>
      <c r="BN373" s="45">
        <f>((($B373*2.71^(BN$1*$N373)*($D373/1000)*($O373+$P373)/$D373))/((1+'Instruktion Kostnad nytta'!$C$37)^BN$1))</f>
        <v>40.199673485009399</v>
      </c>
      <c r="BO373" s="45">
        <f>((($B373*2.71^(BO$1*$N373)*($D373/1000)*($O373+$P373)/$D373))/((1+'Instruktion Kostnad nytta'!$C$37)^BO$1))</f>
        <v>40.607984306925012</v>
      </c>
      <c r="BP373" s="45">
        <f>((($B373*2.71^(BP$1*$N373)*($D373/1000)*($O373+$P373)/$D373))/((1+'Instruktion Kostnad nytta'!$C$37)^BP$1))</f>
        <v>41.020442369672224</v>
      </c>
      <c r="BQ373" s="45">
        <f>((($B373*2.71^(BQ$1*$N373)*($D373/1000)*($O373+$P373)/$D373))/((1+'Instruktion Kostnad nytta'!$C$37)^BQ$1))</f>
        <v>41.437089797058633</v>
      </c>
      <c r="BR373" s="45">
        <f>((($B373*2.71^(BR$1*$N373)*($D373/1000)*($O373+$P373)/$D373))/((1+'Instruktion Kostnad nytta'!$C$37)^BR$1))</f>
        <v>41.857969140746285</v>
      </c>
      <c r="BS373" s="45">
        <f>((($B373*2.71^(BS$1*$N373)*($D373/1000)*($O373+$P373)/$D373))/((1+'Instruktion Kostnad nytta'!$C$37)^BS$1))</f>
        <v>42.283123384597289</v>
      </c>
      <c r="BT373" s="45">
        <f>((($B373*2.71^(BT$1*$N373)*($D373/1000)*($O373+$P373)/$D373))/((1+'Instruktion Kostnad nytta'!$C$37)^BT$1))</f>
        <v>42.712595949063832</v>
      </c>
      <c r="BU373" s="45">
        <f>((($B373*2.71^(BU$1*$N373)*($D373/1000)*($O373+$P373)/$D373))/((1+'Instruktion Kostnad nytta'!$C$37)^BU$1))</f>
        <v>43.146430695622549</v>
      </c>
      <c r="BV373" s="45">
        <f>((($B373*2.71^(BV$1*$N373)*($D373/1000)*($O373+$P373)/$D373))/((1+'Instruktion Kostnad nytta'!$C$37)^BV$1))</f>
        <v>43.584671931254093</v>
      </c>
      <c r="BW373" s="45">
        <f>((($B373*2.71^(BW$1*$N373)*($D373/1000)*($O373+$P373)/$D373))/((1+'Instruktion Kostnad nytta'!$C$37)^BW$1))</f>
        <v>44.02736441296814</v>
      </c>
      <c r="BX373" s="45">
        <f>((($B373*2.71^(BX$1*$N373)*($D373/1000)*($O373+$P373)/$D373))/((1+'Instruktion Kostnad nytta'!$C$37)^BX$1))</f>
        <v>44.474553352374357</v>
      </c>
      <c r="BY373" s="45">
        <f>((($B373*2.71^(BY$1*$N373)*($D373/1000)*($O373+$P373)/$D373))/((1+'Instruktion Kostnad nytta'!$C$37)^BY$1))</f>
        <v>44.926284420299801</v>
      </c>
      <c r="BZ373" s="45">
        <f>((($B373*2.71^(BZ$1*$N373)*($D373/1000)*($O373+$P373)/$D373))/((1+'Instruktion Kostnad nytta'!$C$37)^BZ$1))</f>
        <v>45.382603751453274</v>
      </c>
      <c r="CA373" s="45">
        <f>((($B373*2.71^(CA$1*$N373)*($D373/1000)*($O373+$P373)/$D373))/((1+'Instruktion Kostnad nytta'!$C$37)^CA$1))</f>
        <v>45.843557949136923</v>
      </c>
      <c r="CB373" s="45">
        <f>((($B373*2.71^(CB$1*$N373)*($D373/1000)*($O373+$P373)/$D373))/((1+'Instruktion Kostnad nytta'!$C$37)^CB$1))</f>
        <v>46.309194090005803</v>
      </c>
      <c r="CC373" s="45">
        <f>((($B373*2.71^(CC$1*$N373)*($D373/1000)*($O373+$P373)/$D373))/((1+'Instruktion Kostnad nytta'!$C$37)^CC$1))</f>
        <v>46.779559728875739</v>
      </c>
      <c r="CD373" s="45">
        <f>((($B373*2.71^(CD$1*$N373)*($D373/1000)*($O373+$P373)/$D373))/((1+'Instruktion Kostnad nytta'!$C$37)^CD$1))</f>
        <v>47.254702903580153</v>
      </c>
      <c r="CE373" s="45">
        <f>((($B373*2.71^(CE$1*$N373)*($D373/1000)*($O373+$P373)/$D373))/((1+'Instruktion Kostnad nytta'!$C$37)^CE$1))</f>
        <v>47.734672139875926</v>
      </c>
      <c r="CF373" s="45">
        <f>((($B373*2.71^(CF$1*$N373)*($D373/1000)*($O373+$P373)/$D373))/((1+'Instruktion Kostnad nytta'!$C$37)^CF$1))</f>
        <v>48.219516456399383</v>
      </c>
      <c r="CG373" s="45">
        <f>((($B373*2.71^(CG$1*$N373)*($D373/1000)*($O373+$P373)/$D373))/((1+'Instruktion Kostnad nytta'!$C$37)^CG$1))</f>
        <v>48.709285369672486</v>
      </c>
      <c r="CH373" s="45">
        <f>((($B373*2.71^(CH$1*$N373)*($D373/1000)*($O373+$P373)/$D373))/((1+'Instruktion Kostnad nytta'!$C$37)^CH$1))</f>
        <v>49.204028899159844</v>
      </c>
      <c r="CI373" s="45">
        <f>((($B373*2.71^(CI$1*$N373)*($D373/1000)*($O373+$P373)/$D373))/((1+'Instruktion Kostnad nytta'!$C$37)^CI$1))</f>
        <v>49.703797572377269</v>
      </c>
      <c r="CJ373" s="45">
        <f>((($B373*2.71^(CJ$1*$N373)*($D373/1000)*($O373+$P373)/$D373))/((1+'Instruktion Kostnad nytta'!$C$37)^CJ$1))</f>
        <v>50.208642430051853</v>
      </c>
      <c r="CK373" s="45">
        <f>((($B373*2.71^(CK$1*$N373)*($D373/1000)*($O373+$P373)/$D373))/((1+'Instruktion Kostnad nytta'!$C$37)^CK$1))</f>
        <v>50.718615031334977</v>
      </c>
      <c r="CL373" s="45">
        <f>((($B373*2.71^(CL$1*$N373)*($D373/1000)*($O373+$P373)/$D373))/((1+'Instruktion Kostnad nytta'!$C$37)^CL$1))</f>
        <v>51.233767459067714</v>
      </c>
      <c r="CM373" s="45">
        <f>((($B373*2.71^(CM$1*$N373)*($D373/1000)*($O373+$P373)/$D373))/((1+'Instruktion Kostnad nytta'!$C$37)^CM$1))</f>
        <v>51.754152325100151</v>
      </c>
      <c r="CN373" s="45">
        <f>((($B373*2.71^(CN$1*$N373)*($D373/1000)*($O373+$P373)/$D373))/((1+'Instruktion Kostnad nytta'!$C$37)^CN$1))</f>
        <v>52.279822775664641</v>
      </c>
      <c r="CO373" s="45">
        <f>((($B373*2.71^(CO$1*$N373)*($D373/1000)*($O373+$P373)/$D373))/((1+'Instruktion Kostnad nytta'!$C$37)^CO$1))</f>
        <v>52.81083249680313</v>
      </c>
      <c r="CP373" s="45">
        <f>((($B373*2.71^(CP$1*$N373)*($D373/1000)*($O373+$P373)/$D373))/((1+'Instruktion Kostnad nytta'!$C$37)^CP$1))</f>
        <v>53.34723571985068</v>
      </c>
      <c r="CQ373" s="45">
        <f>((($B373*2.71^(CQ$1*$N373)*($D373/1000)*($O373+$P373)/$D373))/((1+'Instruktion Kostnad nytta'!$C$37)^CQ$1))</f>
        <v>53.889087226973508</v>
      </c>
      <c r="CR373" s="45">
        <f>((($B373*2.71^(CR$1*$N373)*($D373/1000)*($O373+$P373)/$D373))/((1+'Instruktion Kostnad nytta'!$C$37)^CR$1))</f>
        <v>54.436442356764182</v>
      </c>
      <c r="CS373" s="45">
        <f>((($B373*2.71^(CS$1*$N373)*($D373/1000)*($O373+$P373)/$D373))/((1+'Instruktion Kostnad nytta'!$C$37)^CS$1))</f>
        <v>54.989357009892906</v>
      </c>
      <c r="CT373" s="45">
        <f>((($B373*2.71^(CT$1*$N373)*($D373/1000)*($O373+$P373)/$D373))/((1+'Instruktion Kostnad nytta'!$C$37)^CT$1))</f>
        <v>55.547887654816996</v>
      </c>
      <c r="CU373" s="45">
        <f>((($B373*2.71^(CU$1*$N373)*($D373/1000)*($O373+$P373)/$D373))/((1+'Instruktion Kostnad nytta'!$C$37)^CU$1))</f>
        <v>56.112091333547696</v>
      </c>
      <c r="CV373" s="45">
        <f>((($B373*2.71^(CV$1*$N373)*($D373/1000)*($O373+$P373)/$D373))/((1+'Instruktion Kostnad nytta'!$C$37)^CV$1))</f>
        <v>56.682025667475763</v>
      </c>
      <c r="CW373" s="45">
        <f>((($B373*2.71^(CW$1*$N373)*($D373/1000)*($O373+$P373)/$D373))/((1+'Instruktion Kostnad nytta'!$C$37)^CW$1))</f>
        <v>57.257748863256467</v>
      </c>
      <c r="CX373" s="45">
        <f>((($B373*2.71^(CX$1*$N373)*($D373/1000)*($O373+$P373)/$D373))/((1+'Instruktion Kostnad nytta'!$C$37)^CX$1))</f>
        <v>57.83931971875387</v>
      </c>
      <c r="CY373" s="45">
        <f>((($B373*2.71^(CY$1*$N373)*($D373/1000)*($O373+$P373)/$D373))/((1+'Instruktion Kostnad nytta'!$C$37)^CY$1))</f>
        <v>58.426797629046156</v>
      </c>
      <c r="CZ373" s="45">
        <f>((($B373*2.71^(CZ$1*$N373)*($D373/1000)*($O373+$P373)/$D373))/((1+'Instruktion Kostnad nytta'!$C$37)^CZ$1))</f>
        <v>59.020242592491172</v>
      </c>
      <c r="DA373" s="45">
        <f>((($B373*2.71^(DA$1*$N373)*($D373/1000)*($O373+$P373)/$D373))/((1+'Instruktion Kostnad nytta'!$C$37)^DA$1))</f>
        <v>59.61971521685431</v>
      </c>
      <c r="DB373" s="45">
        <f>((($B373*2.71^(DB$1*$N373)*($D373/1000)*($O373+$P373)/$D373))/((1+'Instruktion Kostnad nytta'!$C$37)^DB$1))</f>
        <v>60.225276725498077</v>
      </c>
      <c r="DC373" s="45">
        <f>((($B373*2.71^(DC$1*$N373)*($D373/1000)*($O373+$P373)/$D373))/((1+'Instruktion Kostnad nytta'!$C$37)^DC$1))</f>
        <v>60.836988963634859</v>
      </c>
      <c r="DD373" s="45">
        <f>((($B373*2.71^(DD$1*$N373)*($D373/1000)*($O373+$P373)/$D373))/((1+'Instruktion Kostnad nytta'!$C$37)^DD$1))</f>
        <v>61.454914404643155</v>
      </c>
      <c r="DE373" s="45">
        <f>((($B373*2.71^(DE$1*$N373)*($D373/1000)*($O373+$P373)/$D373))/((1+'Instruktion Kostnad nytta'!$C$37)^DE$1))</f>
        <v>62.079116156447682</v>
      </c>
      <c r="DF373" s="45">
        <f>((($B373*2.71^(DF$1*$N373)*($D373/1000)*($O373+$P373)/$D373))/((1+'Instruktion Kostnad nytta'!$C$37)^DF$1))</f>
        <v>62.70965796796483</v>
      </c>
      <c r="DG373" s="45">
        <f>((($B373*2.71^(DG$1*$N373)*($D373/1000)*($O373+$P373)/$D373))/((1+'Instruktion Kostnad nytta'!$C$37)^DG$1))</f>
        <v>63.346604235612872</v>
      </c>
      <c r="DH373" s="45">
        <f>((($B373*2.71^(DH$1*$N373)*($D373/1000)*($O373+$P373)/$D373))/((1+'Instruktion Kostnad nytta'!$C$37)^DH$1))</f>
        <v>63.990020009889072</v>
      </c>
      <c r="DI373" s="45">
        <f>((($B373*2.71^(DI$1*$N373)*($D373/1000)*($O373+$P373)/$D373))/((1+'Instruktion Kostnad nytta'!$C$37)^DI$1))</f>
        <v>64.639971002012857</v>
      </c>
      <c r="DJ373" s="45">
        <f>((($B373*2.71^(DJ$1*$N373)*($D373/1000)*($O373+$P373)/$D373))/((1+'Instruktion Kostnad nytta'!$C$37)^DJ$1))</f>
        <v>65.296523590637122</v>
      </c>
      <c r="DK373" s="45">
        <f>((($B373*2.71^(DK$1*$N373)*($D373/1000)*($O373+$P373)/$D373))/((1+'Instruktion Kostnad nytta'!$C$37)^DK$1))</f>
        <v>65.959744828627237</v>
      </c>
      <c r="DL373" s="45">
        <f>((($B373*2.71^(DL$1*$N373)*($D373/1000)*($O373+$P373)/$D373))/((1+'Instruktion Kostnad nytta'!$C$37)^DL$1))</f>
        <v>66.629702449909004</v>
      </c>
      <c r="DM373" s="45">
        <f>((($B373*2.71^(DM$1*$N373)*($D373/1000)*($O373+$P373)/$D373))/((1+'Instruktion Kostnad nytta'!$C$37)^DM$1))</f>
        <v>67.306464876386457</v>
      </c>
      <c r="DN373" s="45">
        <f>((($B373*2.71^(DN$1*$N373)*($D373/1000)*($O373+$P373)/$D373))/((1+'Instruktion Kostnad nytta'!$C$37)^DN$1))</f>
        <v>67.990101224929418</v>
      </c>
      <c r="DO373" s="45">
        <f>((($B373*2.71^(DO$1*$N373)*($D373/1000)*($O373+$P373)/$D373))/((1+'Instruktion Kostnad nytta'!$C$37)^DO$1))</f>
        <v>68.680681314432647</v>
      </c>
      <c r="DP373" s="45">
        <f>((($B373*2.71^(DP$1*$N373)*($D373/1000)*($O373+$P373)/$D373))/((1+'Instruktion Kostnad nytta'!$C$37)^DP$1))</f>
        <v>69.378275672946003</v>
      </c>
      <c r="DQ373" s="45">
        <f>((($B373*2.71^(DQ$1*$N373)*($D373/1000)*($O373+$P373)/$D373))/((1+'Instruktion Kostnad nytta'!$C$37)^DQ$1))</f>
        <v>70.082955544877592</v>
      </c>
      <c r="DR373" s="45">
        <f>((($B373*2.71^(DR$1*$N373)*($D373/1000)*($O373+$P373)/$D373))/((1+'Instruktion Kostnad nytta'!$C$37)^DR$1))</f>
        <v>70.794792898269904</v>
      </c>
      <c r="DS373" s="45">
        <f>((($B373*2.71^(DS$1*$N373)*($D373/1000)*($O373+$P373)/$D373))/((1+'Instruktion Kostnad nytta'!$C$37)^DS$1))</f>
        <v>71.513860432149713</v>
      </c>
      <c r="DT373" s="45">
        <f>((($B373*2.71^(DT$1*$N373)*($D373/1000)*($O373+$P373)/$D373))/((1+'Instruktion Kostnad nytta'!$C$37)^DT$1))</f>
        <v>72.240231583952706</v>
      </c>
      <c r="DU373" s="45">
        <f>((($B373*2.71^(DU$1*$N373)*($D373/1000)*($O373+$P373)/$D373))/((1+'Instruktion Kostnad nytta'!$C$37)^DU$1))</f>
        <v>72.973980537023593</v>
      </c>
      <c r="DV373" s="45">
        <f>((($B373*2.71^(DV$1*$N373)*($D373/1000)*($O373+$P373)/$D373))/((1+'Instruktion Kostnad nytta'!$C$37)^DV$1))</f>
        <v>73.715182228192504</v>
      </c>
      <c r="DW373" s="45">
        <f>((($B373*2.71^(DW$1*$N373)*($D373/1000)*($O373+$P373)/$D373))/((1+'Instruktion Kostnad nytta'!$C$37)^DW$1))</f>
        <v>74.463912355427894</v>
      </c>
      <c r="DX373" s="45">
        <f>((($B373*2.71^(DX$1*$N373)*($D373/1000)*($O373+$P373)/$D373))/((1+'Instruktion Kostnad nytta'!$C$37)^DX$1))</f>
        <v>75.220247385567816</v>
      </c>
      <c r="DY373" s="45">
        <f>((($B373*2.71^(DY$1*$N373)*($D373/1000)*($O373+$P373)/$D373))/((1+'Instruktion Kostnad nytta'!$C$37)^DY$1))</f>
        <v>75.984264562128971</v>
      </c>
      <c r="DZ373" s="45">
        <f>((($B373*2.71^(DZ$1*$N373)*($D373/1000)*($O373+$P373)/$D373))/((1+'Instruktion Kostnad nytta'!$C$37)^DZ$1))</f>
        <v>76.756041913195887</v>
      </c>
      <c r="EA373" s="45">
        <f>((($B373*2.71^(EA$1*$N373)*($D373/1000)*($O373+$P373)/$D373))/((1+'Instruktion Kostnad nytta'!$C$37)^EA$1))</f>
        <v>77.535658259389692</v>
      </c>
      <c r="EB373" s="45">
        <f>((($B373*2.71^(EB$1*$N373)*($D373/1000)*($O373+$P373)/$D373))/((1+'Instruktion Kostnad nytta'!$C$37)^EB$1))</f>
        <v>78.323193221917847</v>
      </c>
      <c r="EC373" s="45">
        <f>((($B373*2.71^(EC$1*$N373)*($D373/1000)*($O373+$P373)/$D373))/((1+'Instruktion Kostnad nytta'!$C$37)^EC$1))</f>
        <v>79.118727230705829</v>
      </c>
      <c r="ED373" s="45">
        <f>((($B373*2.71^(ED$1*$N373)*($D373/1000)*($O373+$P373)/$D373))/((1+'Instruktion Kostnad nytta'!$C$37)^ED$1))</f>
        <v>79.92234153261137</v>
      </c>
      <c r="EE373" s="45">
        <f>((($B373*2.71^(EE$1*$N373)*($D373/1000)*($O373+$P373)/$D373))/((1+'Instruktion Kostnad nytta'!$C$37)^EE$1))</f>
        <v>80.734118199722133</v>
      </c>
      <c r="EF373" s="45">
        <f>((($B373*2.71^(EF$1*$N373)*($D373/1000)*($O373+$P373)/$D373))/((1+'Instruktion Kostnad nytta'!$C$37)^EF$1))</f>
        <v>81.554140137737463</v>
      </c>
      <c r="EG373" s="45">
        <f>((($B373*2.71^(EG$1*$N373)*($D373/1000)*($O373+$P373)/$D373))/((1+'Instruktion Kostnad nytta'!$C$37)^EG$1))</f>
        <v>82.382491094435622</v>
      </c>
      <c r="EH373" s="45">
        <f>((($B373*2.71^(EH$1*$N373)*($D373/1000)*($O373+$P373)/$D373))/((1+'Instruktion Kostnad nytta'!$C$37)^EH$1))</f>
        <v>83.219255668226751</v>
      </c>
      <c r="EI373" s="45">
        <f>((($B373*2.71^(EI$1*$N373)*($D373/1000)*($O373+$P373)/$D373))/((1+'Instruktion Kostnad nytta'!$C$37)^EI$1))</f>
        <v>84.064519316792683</v>
      </c>
      <c r="EJ373" s="45">
        <f>((($B373*2.71^(EJ$1*$N373)*($D373/1000)*($O373+$P373)/$D373))/((1+'Instruktion Kostnad nytta'!$C$37)^EJ$1))</f>
        <v>84.918368365814985</v>
      </c>
      <c r="EK373" s="45">
        <f>((($B373*2.71^(EK$1*$N373)*($D373/1000)*($O373+$P373)/$D373))/((1+'Instruktion Kostnad nytta'!$C$37)^EK$1))</f>
        <v>85.780890017790796</v>
      </c>
      <c r="EL373" s="45">
        <f>((($B373*2.71^(EL$1*$N373)*($D373/1000)*($O373+$P373)/$D373))/((1+'Instruktion Kostnad nytta'!$C$37)^EL$1))</f>
        <v>86.65217236093919</v>
      </c>
    </row>
    <row r="374" spans="1:142" x14ac:dyDescent="0.25">
      <c r="A374" s="41">
        <v>376</v>
      </c>
      <c r="B374" s="59">
        <v>0.5</v>
      </c>
      <c r="C374" s="59">
        <v>15</v>
      </c>
      <c r="D374" s="60">
        <v>80</v>
      </c>
      <c r="E374" s="59">
        <v>1965</v>
      </c>
      <c r="F374" s="59" t="s">
        <v>98</v>
      </c>
      <c r="G374" s="59">
        <v>127</v>
      </c>
      <c r="H374" s="59" t="s">
        <v>46</v>
      </c>
      <c r="I374" s="59">
        <v>8</v>
      </c>
      <c r="J374" s="41">
        <v>0</v>
      </c>
      <c r="K374" s="41" t="s">
        <v>227</v>
      </c>
      <c r="L374" s="48">
        <f>'Instruktion Kostnad nytta'!C$19/D374+IF((IF(F374="A",'Instruktion Kostnad nytta'!C$25,0)+IF(G374&lt;500,'Instruktion Kostnad nytta'!C$20,('Instruktion Kostnad nytta'!C$20+'Instruktion Kostnad nytta'!C$21))+IF(G374&lt;700,0,('Instruktion Kostnad nytta'!C$22-'Instruktion Kostnad nytta'!C$21))+I374*'Instruktion Kostnad nytta'!C$23/D374)&lt;3000,3000,(IF(F374="A",'Instruktion Kostnad nytta'!C$25,0)+IF(G374&lt;500,'Instruktion Kostnad nytta'!C$20,('Instruktion Kostnad nytta'!C$20+'Instruktion Kostnad nytta'!C$21))+IF(G374&lt;700,0,('Instruktion Kostnad nytta'!C$22-'Instruktion Kostnad nytta'!C$21))+I374*'Instruktion Kostnad nytta'!C$23/D374))</f>
        <v>6875</v>
      </c>
      <c r="M374" s="50">
        <f t="shared" si="15"/>
        <v>6.25</v>
      </c>
      <c r="N374" s="49">
        <f>IF(H374="Gråjärn",'Instruktion Kostnad nytta'!C$32,IF(H374="segjärn",'Instruktion Kostnad nytta'!C$33,IF(H374="PVC",'Instruktion Kostnad nytta'!C$34,IF(H374="PE",'Instruktion Kostnad nytta'!C$35,IF(H374="ST",'Instruktion Kostnad nytta'!C$36,0)))))</f>
        <v>0.03</v>
      </c>
      <c r="O374" s="48">
        <f>IF(G374&lt;200,'Instruktion Kostnad nytta'!C$28,(IF(G374&lt;500,'Instruktion Kostnad nytta'!C$29,'Instruktion Kostnad nytta'!C$30)))</f>
        <v>45000</v>
      </c>
      <c r="P374" s="47">
        <v>4000</v>
      </c>
      <c r="Q374" s="46">
        <f t="shared" si="16"/>
        <v>-429.79509409760863</v>
      </c>
      <c r="R374" s="45">
        <f t="shared" si="17"/>
        <v>-6586.3040142958916</v>
      </c>
      <c r="S374" s="45">
        <f>((($B374*2.71^(S$1*$N374)*($D374/1000)*($O374+$P374)/$D374))/((1+'Instruktion Kostnad nytta'!$C$37)^S$1))</f>
        <v>25.000223905593113</v>
      </c>
      <c r="T374" s="45">
        <f>((($B374*2.71^(T$1*$N374)*($D374/1000)*($O374+$P374)/$D374))/((1+'Instruktion Kostnad nytta'!$C$37)^T$1))</f>
        <v>25.254152882771844</v>
      </c>
      <c r="U374" s="45">
        <f>((($B374*2.71^(U$1*$N374)*($D374/1000)*($O374+$P374)/$D374))/((1+'Instruktion Kostnad nytta'!$C$37)^U$1))</f>
        <v>25.510661033868949</v>
      </c>
      <c r="V374" s="45">
        <f>((($B374*2.71^(V$1*$N374)*($D374/1000)*($O374+$P374)/$D374))/((1+'Instruktion Kostnad nytta'!$C$37)^V$1))</f>
        <v>25.769774555729619</v>
      </c>
      <c r="W374" s="45">
        <f>((($B374*2.71^(W$1*$N374)*($D374/1000)*($O374+$P374)/$D374))/((1+'Instruktion Kostnad nytta'!$C$37)^W$1))</f>
        <v>26.031519911282167</v>
      </c>
      <c r="X374" s="45">
        <f>((($B374*2.71^(X$1*$N374)*($D374/1000)*($O374+$P374)/$D374))/((1+'Instruktion Kostnad nytta'!$C$37)^X$1))</f>
        <v>26.295923832240685</v>
      </c>
      <c r="Y374" s="45">
        <f>((($B374*2.71^(Y$1*$N374)*($D374/1000)*($O374+$P374)/$D374))/((1+'Instruktion Kostnad nytta'!$C$37)^Y$1))</f>
        <v>26.563013321835086</v>
      </c>
      <c r="Z374" s="45">
        <f>((($B374*2.71^(Z$1*$N374)*($D374/1000)*($O374+$P374)/$D374))/((1+'Instruktion Kostnad nytta'!$C$37)^Z$1))</f>
        <v>26.832815657568947</v>
      </c>
      <c r="AA374" s="45">
        <f>((($B374*2.71^(AA$1*$N374)*($D374/1000)*($O374+$P374)/$D374))/((1+'Instruktion Kostnad nytta'!$C$37)^AA$1))</f>
        <v>27.1053583940053</v>
      </c>
      <c r="AB374" s="45">
        <f>((($B374*2.71^(AB$1*$N374)*($D374/1000)*($O374+$P374)/$D374))/((1+'Instruktion Kostnad nytta'!$C$37)^AB$1))</f>
        <v>27.380669365580751</v>
      </c>
      <c r="AC374" s="45">
        <f>((($B374*2.71^(AC$1*$N374)*($D374/1000)*($O374+$P374)/$D374))/((1+'Instruktion Kostnad nytta'!$C$37)^AC$1))</f>
        <v>27.658776689448164</v>
      </c>
      <c r="AD374" s="45">
        <f>((($B374*2.71^(AD$1*$N374)*($D374/1000)*($O374+$P374)/$D374))/((1+'Instruktion Kostnad nytta'!$C$37)^AD$1))</f>
        <v>27.939708768348279</v>
      </c>
      <c r="AE374" s="45">
        <f>((($B374*2.71^(AE$1*$N374)*($D374/1000)*($O374+$P374)/$D374))/((1+'Instruktion Kostnad nytta'!$C$37)^AE$1))</f>
        <v>28.223494293510345</v>
      </c>
      <c r="AF374" s="45">
        <f>((($B374*2.71^(AF$1*$N374)*($D374/1000)*($O374+$P374)/$D374))/((1+'Instruktion Kostnad nytta'!$C$37)^AF$1))</f>
        <v>28.510162247582453</v>
      </c>
      <c r="AG374" s="45">
        <f>((($B374*2.71^(AG$1*$N374)*($D374/1000)*($O374+$P374)/$D374))/((1+'Instruktion Kostnad nytta'!$C$37)^AG$1))</f>
        <v>28.799741907591361</v>
      </c>
      <c r="AH374" s="45">
        <f>((($B374*2.71^(AH$1*$N374)*($D374/1000)*($O374+$P374)/$D374))/((1+'Instruktion Kostnad nytta'!$C$37)^AH$1))</f>
        <v>29.092262847932609</v>
      </c>
      <c r="AI374" s="45">
        <f>((($B374*2.71^(AI$1*$N374)*($D374/1000)*($O374+$P374)/$D374))/((1+'Instruktion Kostnad nytta'!$C$37)^AI$1))</f>
        <v>29.38775494339091</v>
      </c>
      <c r="AJ374" s="45">
        <f>((($B374*2.71^(AJ$1*$N374)*($D374/1000)*($O374+$P374)/$D374))/((1+'Instruktion Kostnad nytta'!$C$37)^AJ$1))</f>
        <v>29.686248372191148</v>
      </c>
      <c r="AK374" s="45">
        <f>((($B374*2.71^(AK$1*$N374)*($D374/1000)*($O374+$P374)/$D374))/((1+'Instruktion Kostnad nytta'!$C$37)^AK$1))</f>
        <v>29.987773619080546</v>
      </c>
      <c r="AL374" s="45">
        <f>((($B374*2.71^(AL$1*$N374)*($D374/1000)*($O374+$P374)/$D374))/((1+'Instruktion Kostnad nytta'!$C$37)^AL$1))</f>
        <v>30.292361478441951</v>
      </c>
      <c r="AM374" s="45">
        <f>((($B374*2.71^(AM$1*$N374)*($D374/1000)*($O374+$P374)/$D374))/((1+'Instruktion Kostnad nytta'!$C$37)^AM$1))</f>
        <v>30.600043057438853</v>
      </c>
      <c r="AN374" s="45">
        <f>((($B374*2.71^(AN$1*$N374)*($D374/1000)*($O374+$P374)/$D374))/((1+'Instruktion Kostnad nytta'!$C$37)^AN$1))</f>
        <v>30.91084977919234</v>
      </c>
      <c r="AO374" s="45">
        <f>((($B374*2.71^(AO$1*$N374)*($D374/1000)*($O374+$P374)/$D374))/((1+'Instruktion Kostnad nytta'!$C$37)^AO$1))</f>
        <v>31.224813385990259</v>
      </c>
      <c r="AP374" s="45">
        <f>((($B374*2.71^(AP$1*$N374)*($D374/1000)*($O374+$P374)/$D374))/((1+'Instruktion Kostnad nytta'!$C$37)^AP$1))</f>
        <v>31.541965942529057</v>
      </c>
      <c r="AQ374" s="45">
        <f>((($B374*2.71^(AQ$1*$N374)*($D374/1000)*($O374+$P374)/$D374))/((1+'Instruktion Kostnad nytta'!$C$37)^AQ$1))</f>
        <v>31.862339839188468</v>
      </c>
      <c r="AR374" s="45">
        <f>((($B374*2.71^(AR$1*$N374)*($D374/1000)*($O374+$P374)/$D374))/((1+'Instruktion Kostnad nytta'!$C$37)^AR$1))</f>
        <v>32.185967795339536</v>
      </c>
      <c r="AS374" s="45">
        <f>((($B374*2.71^(AS$1*$N374)*($D374/1000)*($O374+$P374)/$D374))/((1+'Instruktion Kostnad nytta'!$C$37)^AS$1))</f>
        <v>32.512882862686169</v>
      </c>
      <c r="AT374" s="45">
        <f>((($B374*2.71^(AT$1*$N374)*($D374/1000)*($O374+$P374)/$D374))/((1+'Instruktion Kostnad nytta'!$C$37)^AT$1))</f>
        <v>32.843118428640715</v>
      </c>
      <c r="AU374" s="45">
        <f>((($B374*2.71^(AU$1*$N374)*($D374/1000)*($O374+$P374)/$D374))/((1+'Instruktion Kostnad nytta'!$C$37)^AU$1))</f>
        <v>33.176708219733698</v>
      </c>
      <c r="AV374" s="45">
        <f>((($B374*2.71^(AV$1*$N374)*($D374/1000)*($O374+$P374)/$D374))/((1+'Instruktion Kostnad nytta'!$C$37)^AV$1))</f>
        <v>33.513686305058343</v>
      </c>
      <c r="AW374" s="45">
        <f>((($B374*2.71^(AW$1*$N374)*($D374/1000)*($O374+$P374)/$D374))/((1+'Instruktion Kostnad nytta'!$C$37)^AW$1))</f>
        <v>33.854087099749947</v>
      </c>
      <c r="AX374" s="45">
        <f>((($B374*2.71^(AX$1*$N374)*($D374/1000)*($O374+$P374)/$D374))/((1+'Instruktion Kostnad nytta'!$C$37)^AX$1))</f>
        <v>34.197945368500726</v>
      </c>
      <c r="AY374" s="45">
        <f>((($B374*2.71^(AY$1*$N374)*($D374/1000)*($O374+$P374)/$D374))/((1+'Instruktion Kostnad nytta'!$C$37)^AY$1))</f>
        <v>34.545296229110207</v>
      </c>
      <c r="AZ374" s="45">
        <f>((($B374*2.71^(AZ$1*$N374)*($D374/1000)*($O374+$P374)/$D374))/((1+'Instruktion Kostnad nytta'!$C$37)^AZ$1))</f>
        <v>34.896175156071806</v>
      </c>
      <c r="BA374" s="45">
        <f>((($B374*2.71^(BA$1*$N374)*($D374/1000)*($O374+$P374)/$D374))/((1+'Instruktion Kostnad nytta'!$C$37)^BA$1))</f>
        <v>35.250617984195777</v>
      </c>
      <c r="BB374" s="45">
        <f>((($B374*2.71^(BB$1*$N374)*($D374/1000)*($O374+$P374)/$D374))/((1+'Instruktion Kostnad nytta'!$C$37)^BB$1))</f>
        <v>35.608660912269002</v>
      </c>
      <c r="BC374" s="45">
        <f>((($B374*2.71^(BC$1*$N374)*($D374/1000)*($O374+$P374)/$D374))/((1+'Instruktion Kostnad nytta'!$C$37)^BC$1))</f>
        <v>35.970340506751896</v>
      </c>
      <c r="BD374" s="45">
        <f>((($B374*2.71^(BD$1*$N374)*($D374/1000)*($O374+$P374)/$D374))/((1+'Instruktion Kostnad nytta'!$C$37)^BD$1))</f>
        <v>36.335693705512931</v>
      </c>
      <c r="BE374" s="45">
        <f>((($B374*2.71^(BE$1*$N374)*($D374/1000)*($O374+$P374)/$D374))/((1+'Instruktion Kostnad nytta'!$C$37)^BE$1))</f>
        <v>36.704757821600943</v>
      </c>
      <c r="BF374" s="45">
        <f>((($B374*2.71^(BF$1*$N374)*($D374/1000)*($O374+$P374)/$D374))/((1+'Instruktion Kostnad nytta'!$C$37)^BF$1))</f>
        <v>37.077570547056048</v>
      </c>
      <c r="BG374" s="45">
        <f>((($B374*2.71^(BG$1*$N374)*($D374/1000)*($O374+$P374)/$D374))/((1+'Instruktion Kostnad nytta'!$C$37)^BG$1))</f>
        <v>37.454169956758932</v>
      </c>
      <c r="BH374" s="45">
        <f>((($B374*2.71^(BH$1*$N374)*($D374/1000)*($O374+$P374)/$D374))/((1+'Instruktion Kostnad nytta'!$C$37)^BH$1))</f>
        <v>37.83459451231942</v>
      </c>
      <c r="BI374" s="45">
        <f>((($B374*2.71^(BI$1*$N374)*($D374/1000)*($O374+$P374)/$D374))/((1+'Instruktion Kostnad nytta'!$C$37)^BI$1))</f>
        <v>38.218883066004558</v>
      </c>
      <c r="BJ374" s="45">
        <f>((($B374*2.71^(BJ$1*$N374)*($D374/1000)*($O374+$P374)/$D374))/((1+'Instruktion Kostnad nytta'!$C$37)^BJ$1))</f>
        <v>38.607074864706519</v>
      </c>
      <c r="BK374" s="45">
        <f>((($B374*2.71^(BK$1*$N374)*($D374/1000)*($O374+$P374)/$D374))/((1+'Instruktion Kostnad nytta'!$C$37)^BK$1))</f>
        <v>38.999209553950806</v>
      </c>
      <c r="BL374" s="45">
        <f>((($B374*2.71^(BL$1*$N374)*($D374/1000)*($O374+$P374)/$D374))/((1+'Instruktion Kostnad nytta'!$C$37)^BL$1))</f>
        <v>39.39532718194527</v>
      </c>
      <c r="BM374" s="45">
        <f>((($B374*2.71^(BM$1*$N374)*($D374/1000)*($O374+$P374)/$D374))/((1+'Instruktion Kostnad nytta'!$C$37)^BM$1))</f>
        <v>39.795468203670062</v>
      </c>
      <c r="BN374" s="45">
        <f>((($B374*2.71^(BN$1*$N374)*($D374/1000)*($O374+$P374)/$D374))/((1+'Instruktion Kostnad nytta'!$C$37)^BN$1))</f>
        <v>40.199673485009399</v>
      </c>
      <c r="BO374" s="45">
        <f>((($B374*2.71^(BO$1*$N374)*($D374/1000)*($O374+$P374)/$D374))/((1+'Instruktion Kostnad nytta'!$C$37)^BO$1))</f>
        <v>40.607984306925012</v>
      </c>
      <c r="BP374" s="45">
        <f>((($B374*2.71^(BP$1*$N374)*($D374/1000)*($O374+$P374)/$D374))/((1+'Instruktion Kostnad nytta'!$C$37)^BP$1))</f>
        <v>41.020442369672224</v>
      </c>
      <c r="BQ374" s="45">
        <f>((($B374*2.71^(BQ$1*$N374)*($D374/1000)*($O374+$P374)/$D374))/((1+'Instruktion Kostnad nytta'!$C$37)^BQ$1))</f>
        <v>41.437089797058633</v>
      </c>
      <c r="BR374" s="45">
        <f>((($B374*2.71^(BR$1*$N374)*($D374/1000)*($O374+$P374)/$D374))/((1+'Instruktion Kostnad nytta'!$C$37)^BR$1))</f>
        <v>41.857969140746285</v>
      </c>
      <c r="BS374" s="45">
        <f>((($B374*2.71^(BS$1*$N374)*($D374/1000)*($O374+$P374)/$D374))/((1+'Instruktion Kostnad nytta'!$C$37)^BS$1))</f>
        <v>42.283123384597289</v>
      </c>
      <c r="BT374" s="45">
        <f>((($B374*2.71^(BT$1*$N374)*($D374/1000)*($O374+$P374)/$D374))/((1+'Instruktion Kostnad nytta'!$C$37)^BT$1))</f>
        <v>42.712595949063832</v>
      </c>
      <c r="BU374" s="45">
        <f>((($B374*2.71^(BU$1*$N374)*($D374/1000)*($O374+$P374)/$D374))/((1+'Instruktion Kostnad nytta'!$C$37)^BU$1))</f>
        <v>43.146430695622549</v>
      </c>
      <c r="BV374" s="45">
        <f>((($B374*2.71^(BV$1*$N374)*($D374/1000)*($O374+$P374)/$D374))/((1+'Instruktion Kostnad nytta'!$C$37)^BV$1))</f>
        <v>43.584671931254093</v>
      </c>
      <c r="BW374" s="45">
        <f>((($B374*2.71^(BW$1*$N374)*($D374/1000)*($O374+$P374)/$D374))/((1+'Instruktion Kostnad nytta'!$C$37)^BW$1))</f>
        <v>44.02736441296814</v>
      </c>
      <c r="BX374" s="45">
        <f>((($B374*2.71^(BX$1*$N374)*($D374/1000)*($O374+$P374)/$D374))/((1+'Instruktion Kostnad nytta'!$C$37)^BX$1))</f>
        <v>44.474553352374357</v>
      </c>
      <c r="BY374" s="45">
        <f>((($B374*2.71^(BY$1*$N374)*($D374/1000)*($O374+$P374)/$D374))/((1+'Instruktion Kostnad nytta'!$C$37)^BY$1))</f>
        <v>44.926284420299801</v>
      </c>
      <c r="BZ374" s="45">
        <f>((($B374*2.71^(BZ$1*$N374)*($D374/1000)*($O374+$P374)/$D374))/((1+'Instruktion Kostnad nytta'!$C$37)^BZ$1))</f>
        <v>45.382603751453274</v>
      </c>
      <c r="CA374" s="45">
        <f>((($B374*2.71^(CA$1*$N374)*($D374/1000)*($O374+$P374)/$D374))/((1+'Instruktion Kostnad nytta'!$C$37)^CA$1))</f>
        <v>45.843557949136923</v>
      </c>
      <c r="CB374" s="45">
        <f>((($B374*2.71^(CB$1*$N374)*($D374/1000)*($O374+$P374)/$D374))/((1+'Instruktion Kostnad nytta'!$C$37)^CB$1))</f>
        <v>46.309194090005803</v>
      </c>
      <c r="CC374" s="45">
        <f>((($B374*2.71^(CC$1*$N374)*($D374/1000)*($O374+$P374)/$D374))/((1+'Instruktion Kostnad nytta'!$C$37)^CC$1))</f>
        <v>46.779559728875739</v>
      </c>
      <c r="CD374" s="45">
        <f>((($B374*2.71^(CD$1*$N374)*($D374/1000)*($O374+$P374)/$D374))/((1+'Instruktion Kostnad nytta'!$C$37)^CD$1))</f>
        <v>47.254702903580153</v>
      </c>
      <c r="CE374" s="45">
        <f>((($B374*2.71^(CE$1*$N374)*($D374/1000)*($O374+$P374)/$D374))/((1+'Instruktion Kostnad nytta'!$C$37)^CE$1))</f>
        <v>47.734672139875926</v>
      </c>
      <c r="CF374" s="45">
        <f>((($B374*2.71^(CF$1*$N374)*($D374/1000)*($O374+$P374)/$D374))/((1+'Instruktion Kostnad nytta'!$C$37)^CF$1))</f>
        <v>48.219516456399383</v>
      </c>
      <c r="CG374" s="45">
        <f>((($B374*2.71^(CG$1*$N374)*($D374/1000)*($O374+$P374)/$D374))/((1+'Instruktion Kostnad nytta'!$C$37)^CG$1))</f>
        <v>48.709285369672486</v>
      </c>
      <c r="CH374" s="45">
        <f>((($B374*2.71^(CH$1*$N374)*($D374/1000)*($O374+$P374)/$D374))/((1+'Instruktion Kostnad nytta'!$C$37)^CH$1))</f>
        <v>49.204028899159844</v>
      </c>
      <c r="CI374" s="45">
        <f>((($B374*2.71^(CI$1*$N374)*($D374/1000)*($O374+$P374)/$D374))/((1+'Instruktion Kostnad nytta'!$C$37)^CI$1))</f>
        <v>49.703797572377269</v>
      </c>
      <c r="CJ374" s="45">
        <f>((($B374*2.71^(CJ$1*$N374)*($D374/1000)*($O374+$P374)/$D374))/((1+'Instruktion Kostnad nytta'!$C$37)^CJ$1))</f>
        <v>50.208642430051853</v>
      </c>
      <c r="CK374" s="45">
        <f>((($B374*2.71^(CK$1*$N374)*($D374/1000)*($O374+$P374)/$D374))/((1+'Instruktion Kostnad nytta'!$C$37)^CK$1))</f>
        <v>50.718615031334977</v>
      </c>
      <c r="CL374" s="45">
        <f>((($B374*2.71^(CL$1*$N374)*($D374/1000)*($O374+$P374)/$D374))/((1+'Instruktion Kostnad nytta'!$C$37)^CL$1))</f>
        <v>51.233767459067714</v>
      </c>
      <c r="CM374" s="45">
        <f>((($B374*2.71^(CM$1*$N374)*($D374/1000)*($O374+$P374)/$D374))/((1+'Instruktion Kostnad nytta'!$C$37)^CM$1))</f>
        <v>51.754152325100151</v>
      </c>
      <c r="CN374" s="45">
        <f>((($B374*2.71^(CN$1*$N374)*($D374/1000)*($O374+$P374)/$D374))/((1+'Instruktion Kostnad nytta'!$C$37)^CN$1))</f>
        <v>52.279822775664641</v>
      </c>
      <c r="CO374" s="45">
        <f>((($B374*2.71^(CO$1*$N374)*($D374/1000)*($O374+$P374)/$D374))/((1+'Instruktion Kostnad nytta'!$C$37)^CO$1))</f>
        <v>52.81083249680313</v>
      </c>
      <c r="CP374" s="45">
        <f>((($B374*2.71^(CP$1*$N374)*($D374/1000)*($O374+$P374)/$D374))/((1+'Instruktion Kostnad nytta'!$C$37)^CP$1))</f>
        <v>53.34723571985068</v>
      </c>
      <c r="CQ374" s="45">
        <f>((($B374*2.71^(CQ$1*$N374)*($D374/1000)*($O374+$P374)/$D374))/((1+'Instruktion Kostnad nytta'!$C$37)^CQ$1))</f>
        <v>53.889087226973508</v>
      </c>
      <c r="CR374" s="45">
        <f>((($B374*2.71^(CR$1*$N374)*($D374/1000)*($O374+$P374)/$D374))/((1+'Instruktion Kostnad nytta'!$C$37)^CR$1))</f>
        <v>54.436442356764182</v>
      </c>
      <c r="CS374" s="45">
        <f>((($B374*2.71^(CS$1*$N374)*($D374/1000)*($O374+$P374)/$D374))/((1+'Instruktion Kostnad nytta'!$C$37)^CS$1))</f>
        <v>54.989357009892906</v>
      </c>
      <c r="CT374" s="45">
        <f>((($B374*2.71^(CT$1*$N374)*($D374/1000)*($O374+$P374)/$D374))/((1+'Instruktion Kostnad nytta'!$C$37)^CT$1))</f>
        <v>55.547887654816996</v>
      </c>
      <c r="CU374" s="45">
        <f>((($B374*2.71^(CU$1*$N374)*($D374/1000)*($O374+$P374)/$D374))/((1+'Instruktion Kostnad nytta'!$C$37)^CU$1))</f>
        <v>56.112091333547696</v>
      </c>
      <c r="CV374" s="45">
        <f>((($B374*2.71^(CV$1*$N374)*($D374/1000)*($O374+$P374)/$D374))/((1+'Instruktion Kostnad nytta'!$C$37)^CV$1))</f>
        <v>56.682025667475763</v>
      </c>
      <c r="CW374" s="45">
        <f>((($B374*2.71^(CW$1*$N374)*($D374/1000)*($O374+$P374)/$D374))/((1+'Instruktion Kostnad nytta'!$C$37)^CW$1))</f>
        <v>57.257748863256467</v>
      </c>
      <c r="CX374" s="45">
        <f>((($B374*2.71^(CX$1*$N374)*($D374/1000)*($O374+$P374)/$D374))/((1+'Instruktion Kostnad nytta'!$C$37)^CX$1))</f>
        <v>57.83931971875387</v>
      </c>
      <c r="CY374" s="45">
        <f>((($B374*2.71^(CY$1*$N374)*($D374/1000)*($O374+$P374)/$D374))/((1+'Instruktion Kostnad nytta'!$C$37)^CY$1))</f>
        <v>58.426797629046156</v>
      </c>
      <c r="CZ374" s="45">
        <f>((($B374*2.71^(CZ$1*$N374)*($D374/1000)*($O374+$P374)/$D374))/((1+'Instruktion Kostnad nytta'!$C$37)^CZ$1))</f>
        <v>59.020242592491172</v>
      </c>
      <c r="DA374" s="45">
        <f>((($B374*2.71^(DA$1*$N374)*($D374/1000)*($O374+$P374)/$D374))/((1+'Instruktion Kostnad nytta'!$C$37)^DA$1))</f>
        <v>59.61971521685431</v>
      </c>
      <c r="DB374" s="45">
        <f>((($B374*2.71^(DB$1*$N374)*($D374/1000)*($O374+$P374)/$D374))/((1+'Instruktion Kostnad nytta'!$C$37)^DB$1))</f>
        <v>60.225276725498077</v>
      </c>
      <c r="DC374" s="45">
        <f>((($B374*2.71^(DC$1*$N374)*($D374/1000)*($O374+$P374)/$D374))/((1+'Instruktion Kostnad nytta'!$C$37)^DC$1))</f>
        <v>60.836988963634859</v>
      </c>
      <c r="DD374" s="45">
        <f>((($B374*2.71^(DD$1*$N374)*($D374/1000)*($O374+$P374)/$D374))/((1+'Instruktion Kostnad nytta'!$C$37)^DD$1))</f>
        <v>61.454914404643155</v>
      </c>
      <c r="DE374" s="45">
        <f>((($B374*2.71^(DE$1*$N374)*($D374/1000)*($O374+$P374)/$D374))/((1+'Instruktion Kostnad nytta'!$C$37)^DE$1))</f>
        <v>62.079116156447682</v>
      </c>
      <c r="DF374" s="45">
        <f>((($B374*2.71^(DF$1*$N374)*($D374/1000)*($O374+$P374)/$D374))/((1+'Instruktion Kostnad nytta'!$C$37)^DF$1))</f>
        <v>62.70965796796483</v>
      </c>
      <c r="DG374" s="45">
        <f>((($B374*2.71^(DG$1*$N374)*($D374/1000)*($O374+$P374)/$D374))/((1+'Instruktion Kostnad nytta'!$C$37)^DG$1))</f>
        <v>63.346604235612872</v>
      </c>
      <c r="DH374" s="45">
        <f>((($B374*2.71^(DH$1*$N374)*($D374/1000)*($O374+$P374)/$D374))/((1+'Instruktion Kostnad nytta'!$C$37)^DH$1))</f>
        <v>63.990020009889072</v>
      </c>
      <c r="DI374" s="45">
        <f>((($B374*2.71^(DI$1*$N374)*($D374/1000)*($O374+$P374)/$D374))/((1+'Instruktion Kostnad nytta'!$C$37)^DI$1))</f>
        <v>64.639971002012857</v>
      </c>
      <c r="DJ374" s="45">
        <f>((($B374*2.71^(DJ$1*$N374)*($D374/1000)*($O374+$P374)/$D374))/((1+'Instruktion Kostnad nytta'!$C$37)^DJ$1))</f>
        <v>65.296523590637122</v>
      </c>
      <c r="DK374" s="45">
        <f>((($B374*2.71^(DK$1*$N374)*($D374/1000)*($O374+$P374)/$D374))/((1+'Instruktion Kostnad nytta'!$C$37)^DK$1))</f>
        <v>65.959744828627237</v>
      </c>
      <c r="DL374" s="45">
        <f>((($B374*2.71^(DL$1*$N374)*($D374/1000)*($O374+$P374)/$D374))/((1+'Instruktion Kostnad nytta'!$C$37)^DL$1))</f>
        <v>66.629702449909004</v>
      </c>
      <c r="DM374" s="45">
        <f>((($B374*2.71^(DM$1*$N374)*($D374/1000)*($O374+$P374)/$D374))/((1+'Instruktion Kostnad nytta'!$C$37)^DM$1))</f>
        <v>67.306464876386457</v>
      </c>
      <c r="DN374" s="45">
        <f>((($B374*2.71^(DN$1*$N374)*($D374/1000)*($O374+$P374)/$D374))/((1+'Instruktion Kostnad nytta'!$C$37)^DN$1))</f>
        <v>67.990101224929418</v>
      </c>
      <c r="DO374" s="45">
        <f>((($B374*2.71^(DO$1*$N374)*($D374/1000)*($O374+$P374)/$D374))/((1+'Instruktion Kostnad nytta'!$C$37)^DO$1))</f>
        <v>68.680681314432647</v>
      </c>
      <c r="DP374" s="45">
        <f>((($B374*2.71^(DP$1*$N374)*($D374/1000)*($O374+$P374)/$D374))/((1+'Instruktion Kostnad nytta'!$C$37)^DP$1))</f>
        <v>69.378275672946003</v>
      </c>
      <c r="DQ374" s="45">
        <f>((($B374*2.71^(DQ$1*$N374)*($D374/1000)*($O374+$P374)/$D374))/((1+'Instruktion Kostnad nytta'!$C$37)^DQ$1))</f>
        <v>70.082955544877592</v>
      </c>
      <c r="DR374" s="45">
        <f>((($B374*2.71^(DR$1*$N374)*($D374/1000)*($O374+$P374)/$D374))/((1+'Instruktion Kostnad nytta'!$C$37)^DR$1))</f>
        <v>70.794792898269904</v>
      </c>
      <c r="DS374" s="45">
        <f>((($B374*2.71^(DS$1*$N374)*($D374/1000)*($O374+$P374)/$D374))/((1+'Instruktion Kostnad nytta'!$C$37)^DS$1))</f>
        <v>71.513860432149713</v>
      </c>
      <c r="DT374" s="45">
        <f>((($B374*2.71^(DT$1*$N374)*($D374/1000)*($O374+$P374)/$D374))/((1+'Instruktion Kostnad nytta'!$C$37)^DT$1))</f>
        <v>72.240231583952706</v>
      </c>
      <c r="DU374" s="45">
        <f>((($B374*2.71^(DU$1*$N374)*($D374/1000)*($O374+$P374)/$D374))/((1+'Instruktion Kostnad nytta'!$C$37)^DU$1))</f>
        <v>72.973980537023593</v>
      </c>
      <c r="DV374" s="45">
        <f>((($B374*2.71^(DV$1*$N374)*($D374/1000)*($O374+$P374)/$D374))/((1+'Instruktion Kostnad nytta'!$C$37)^DV$1))</f>
        <v>73.715182228192504</v>
      </c>
      <c r="DW374" s="45">
        <f>((($B374*2.71^(DW$1*$N374)*($D374/1000)*($O374+$P374)/$D374))/((1+'Instruktion Kostnad nytta'!$C$37)^DW$1))</f>
        <v>74.463912355427894</v>
      </c>
      <c r="DX374" s="45">
        <f>((($B374*2.71^(DX$1*$N374)*($D374/1000)*($O374+$P374)/$D374))/((1+'Instruktion Kostnad nytta'!$C$37)^DX$1))</f>
        <v>75.220247385567816</v>
      </c>
      <c r="DY374" s="45">
        <f>((($B374*2.71^(DY$1*$N374)*($D374/1000)*($O374+$P374)/$D374))/((1+'Instruktion Kostnad nytta'!$C$37)^DY$1))</f>
        <v>75.984264562128971</v>
      </c>
      <c r="DZ374" s="45">
        <f>((($B374*2.71^(DZ$1*$N374)*($D374/1000)*($O374+$P374)/$D374))/((1+'Instruktion Kostnad nytta'!$C$37)^DZ$1))</f>
        <v>76.756041913195887</v>
      </c>
      <c r="EA374" s="45">
        <f>((($B374*2.71^(EA$1*$N374)*($D374/1000)*($O374+$P374)/$D374))/((1+'Instruktion Kostnad nytta'!$C$37)^EA$1))</f>
        <v>77.535658259389692</v>
      </c>
      <c r="EB374" s="45">
        <f>((($B374*2.71^(EB$1*$N374)*($D374/1000)*($O374+$P374)/$D374))/((1+'Instruktion Kostnad nytta'!$C$37)^EB$1))</f>
        <v>78.323193221917847</v>
      </c>
      <c r="EC374" s="45">
        <f>((($B374*2.71^(EC$1*$N374)*($D374/1000)*($O374+$P374)/$D374))/((1+'Instruktion Kostnad nytta'!$C$37)^EC$1))</f>
        <v>79.118727230705829</v>
      </c>
      <c r="ED374" s="45">
        <f>((($B374*2.71^(ED$1*$N374)*($D374/1000)*($O374+$P374)/$D374))/((1+'Instruktion Kostnad nytta'!$C$37)^ED$1))</f>
        <v>79.92234153261137</v>
      </c>
      <c r="EE374" s="45">
        <f>((($B374*2.71^(EE$1*$N374)*($D374/1000)*($O374+$P374)/$D374))/((1+'Instruktion Kostnad nytta'!$C$37)^EE$1))</f>
        <v>80.734118199722133</v>
      </c>
      <c r="EF374" s="45">
        <f>((($B374*2.71^(EF$1*$N374)*($D374/1000)*($O374+$P374)/$D374))/((1+'Instruktion Kostnad nytta'!$C$37)^EF$1))</f>
        <v>81.554140137737463</v>
      </c>
      <c r="EG374" s="45">
        <f>((($B374*2.71^(EG$1*$N374)*($D374/1000)*($O374+$P374)/$D374))/((1+'Instruktion Kostnad nytta'!$C$37)^EG$1))</f>
        <v>82.382491094435622</v>
      </c>
      <c r="EH374" s="45">
        <f>((($B374*2.71^(EH$1*$N374)*($D374/1000)*($O374+$P374)/$D374))/((1+'Instruktion Kostnad nytta'!$C$37)^EH$1))</f>
        <v>83.219255668226751</v>
      </c>
      <c r="EI374" s="45">
        <f>((($B374*2.71^(EI$1*$N374)*($D374/1000)*($O374+$P374)/$D374))/((1+'Instruktion Kostnad nytta'!$C$37)^EI$1))</f>
        <v>84.064519316792683</v>
      </c>
      <c r="EJ374" s="45">
        <f>((($B374*2.71^(EJ$1*$N374)*($D374/1000)*($O374+$P374)/$D374))/((1+'Instruktion Kostnad nytta'!$C$37)^EJ$1))</f>
        <v>84.918368365814985</v>
      </c>
      <c r="EK374" s="45">
        <f>((($B374*2.71^(EK$1*$N374)*($D374/1000)*($O374+$P374)/$D374))/((1+'Instruktion Kostnad nytta'!$C$37)^EK$1))</f>
        <v>85.780890017790796</v>
      </c>
      <c r="EL374" s="45">
        <f>((($B374*2.71^(EL$1*$N374)*($D374/1000)*($O374+$P374)/$D374))/((1+'Instruktion Kostnad nytta'!$C$37)^EL$1))</f>
        <v>86.65217236093919</v>
      </c>
    </row>
    <row r="375" spans="1:142" x14ac:dyDescent="0.25">
      <c r="A375" s="41">
        <v>377</v>
      </c>
      <c r="B375" s="59">
        <v>0.5</v>
      </c>
      <c r="C375" s="59">
        <v>15</v>
      </c>
      <c r="D375" s="60">
        <v>80</v>
      </c>
      <c r="E375" s="59">
        <v>1965</v>
      </c>
      <c r="F375" s="59" t="s">
        <v>98</v>
      </c>
      <c r="G375" s="59">
        <v>127</v>
      </c>
      <c r="H375" s="59" t="s">
        <v>46</v>
      </c>
      <c r="I375" s="59">
        <v>8</v>
      </c>
      <c r="J375" s="41">
        <v>0</v>
      </c>
      <c r="K375" s="41" t="s">
        <v>226</v>
      </c>
      <c r="L375" s="48">
        <f>'Instruktion Kostnad nytta'!C$19/D375+IF((IF(F375="A",'Instruktion Kostnad nytta'!C$25,0)+IF(G375&lt;500,'Instruktion Kostnad nytta'!C$20,('Instruktion Kostnad nytta'!C$20+'Instruktion Kostnad nytta'!C$21))+IF(G375&lt;700,0,('Instruktion Kostnad nytta'!C$22-'Instruktion Kostnad nytta'!C$21))+I375*'Instruktion Kostnad nytta'!C$23/D375)&lt;3000,3000,(IF(F375="A",'Instruktion Kostnad nytta'!C$25,0)+IF(G375&lt;500,'Instruktion Kostnad nytta'!C$20,('Instruktion Kostnad nytta'!C$20+'Instruktion Kostnad nytta'!C$21))+IF(G375&lt;700,0,('Instruktion Kostnad nytta'!C$22-'Instruktion Kostnad nytta'!C$21))+I375*'Instruktion Kostnad nytta'!C$23/D375))</f>
        <v>6875</v>
      </c>
      <c r="M375" s="50">
        <f t="shared" si="15"/>
        <v>6.25</v>
      </c>
      <c r="N375" s="49">
        <f>IF(H375="Gråjärn",'Instruktion Kostnad nytta'!C$32,IF(H375="segjärn",'Instruktion Kostnad nytta'!C$33,IF(H375="PVC",'Instruktion Kostnad nytta'!C$34,IF(H375="PE",'Instruktion Kostnad nytta'!C$35,IF(H375="ST",'Instruktion Kostnad nytta'!C$36,0)))))</f>
        <v>0.03</v>
      </c>
      <c r="O375" s="48">
        <f>IF(G375&lt;200,'Instruktion Kostnad nytta'!C$28,(IF(G375&lt;500,'Instruktion Kostnad nytta'!C$29,'Instruktion Kostnad nytta'!C$30)))</f>
        <v>45000</v>
      </c>
      <c r="P375" s="47">
        <v>4000</v>
      </c>
      <c r="Q375" s="46">
        <f t="shared" si="16"/>
        <v>-429.79509409760863</v>
      </c>
      <c r="R375" s="45">
        <f t="shared" si="17"/>
        <v>-6586.3040142958916</v>
      </c>
      <c r="S375" s="45">
        <f>((($B375*2.71^(S$1*$N375)*($D375/1000)*($O375+$P375)/$D375))/((1+'Instruktion Kostnad nytta'!$C$37)^S$1))</f>
        <v>25.000223905593113</v>
      </c>
      <c r="T375" s="45">
        <f>((($B375*2.71^(T$1*$N375)*($D375/1000)*($O375+$P375)/$D375))/((1+'Instruktion Kostnad nytta'!$C$37)^T$1))</f>
        <v>25.254152882771844</v>
      </c>
      <c r="U375" s="45">
        <f>((($B375*2.71^(U$1*$N375)*($D375/1000)*($O375+$P375)/$D375))/((1+'Instruktion Kostnad nytta'!$C$37)^U$1))</f>
        <v>25.510661033868949</v>
      </c>
      <c r="V375" s="45">
        <f>((($B375*2.71^(V$1*$N375)*($D375/1000)*($O375+$P375)/$D375))/((1+'Instruktion Kostnad nytta'!$C$37)^V$1))</f>
        <v>25.769774555729619</v>
      </c>
      <c r="W375" s="45">
        <f>((($B375*2.71^(W$1*$N375)*($D375/1000)*($O375+$P375)/$D375))/((1+'Instruktion Kostnad nytta'!$C$37)^W$1))</f>
        <v>26.031519911282167</v>
      </c>
      <c r="X375" s="45">
        <f>((($B375*2.71^(X$1*$N375)*($D375/1000)*($O375+$P375)/$D375))/((1+'Instruktion Kostnad nytta'!$C$37)^X$1))</f>
        <v>26.295923832240685</v>
      </c>
      <c r="Y375" s="45">
        <f>((($B375*2.71^(Y$1*$N375)*($D375/1000)*($O375+$P375)/$D375))/((1+'Instruktion Kostnad nytta'!$C$37)^Y$1))</f>
        <v>26.563013321835086</v>
      </c>
      <c r="Z375" s="45">
        <f>((($B375*2.71^(Z$1*$N375)*($D375/1000)*($O375+$P375)/$D375))/((1+'Instruktion Kostnad nytta'!$C$37)^Z$1))</f>
        <v>26.832815657568947</v>
      </c>
      <c r="AA375" s="45">
        <f>((($B375*2.71^(AA$1*$N375)*($D375/1000)*($O375+$P375)/$D375))/((1+'Instruktion Kostnad nytta'!$C$37)^AA$1))</f>
        <v>27.1053583940053</v>
      </c>
      <c r="AB375" s="45">
        <f>((($B375*2.71^(AB$1*$N375)*($D375/1000)*($O375+$P375)/$D375))/((1+'Instruktion Kostnad nytta'!$C$37)^AB$1))</f>
        <v>27.380669365580751</v>
      </c>
      <c r="AC375" s="45">
        <f>((($B375*2.71^(AC$1*$N375)*($D375/1000)*($O375+$P375)/$D375))/((1+'Instruktion Kostnad nytta'!$C$37)^AC$1))</f>
        <v>27.658776689448164</v>
      </c>
      <c r="AD375" s="45">
        <f>((($B375*2.71^(AD$1*$N375)*($D375/1000)*($O375+$P375)/$D375))/((1+'Instruktion Kostnad nytta'!$C$37)^AD$1))</f>
        <v>27.939708768348279</v>
      </c>
      <c r="AE375" s="45">
        <f>((($B375*2.71^(AE$1*$N375)*($D375/1000)*($O375+$P375)/$D375))/((1+'Instruktion Kostnad nytta'!$C$37)^AE$1))</f>
        <v>28.223494293510345</v>
      </c>
      <c r="AF375" s="45">
        <f>((($B375*2.71^(AF$1*$N375)*($D375/1000)*($O375+$P375)/$D375))/((1+'Instruktion Kostnad nytta'!$C$37)^AF$1))</f>
        <v>28.510162247582453</v>
      </c>
      <c r="AG375" s="45">
        <f>((($B375*2.71^(AG$1*$N375)*($D375/1000)*($O375+$P375)/$D375))/((1+'Instruktion Kostnad nytta'!$C$37)^AG$1))</f>
        <v>28.799741907591361</v>
      </c>
      <c r="AH375" s="45">
        <f>((($B375*2.71^(AH$1*$N375)*($D375/1000)*($O375+$P375)/$D375))/((1+'Instruktion Kostnad nytta'!$C$37)^AH$1))</f>
        <v>29.092262847932609</v>
      </c>
      <c r="AI375" s="45">
        <f>((($B375*2.71^(AI$1*$N375)*($D375/1000)*($O375+$P375)/$D375))/((1+'Instruktion Kostnad nytta'!$C$37)^AI$1))</f>
        <v>29.38775494339091</v>
      </c>
      <c r="AJ375" s="45">
        <f>((($B375*2.71^(AJ$1*$N375)*($D375/1000)*($O375+$P375)/$D375))/((1+'Instruktion Kostnad nytta'!$C$37)^AJ$1))</f>
        <v>29.686248372191148</v>
      </c>
      <c r="AK375" s="45">
        <f>((($B375*2.71^(AK$1*$N375)*($D375/1000)*($O375+$P375)/$D375))/((1+'Instruktion Kostnad nytta'!$C$37)^AK$1))</f>
        <v>29.987773619080546</v>
      </c>
      <c r="AL375" s="45">
        <f>((($B375*2.71^(AL$1*$N375)*($D375/1000)*($O375+$P375)/$D375))/((1+'Instruktion Kostnad nytta'!$C$37)^AL$1))</f>
        <v>30.292361478441951</v>
      </c>
      <c r="AM375" s="45">
        <f>((($B375*2.71^(AM$1*$N375)*($D375/1000)*($O375+$P375)/$D375))/((1+'Instruktion Kostnad nytta'!$C$37)^AM$1))</f>
        <v>30.600043057438853</v>
      </c>
      <c r="AN375" s="45">
        <f>((($B375*2.71^(AN$1*$N375)*($D375/1000)*($O375+$P375)/$D375))/((1+'Instruktion Kostnad nytta'!$C$37)^AN$1))</f>
        <v>30.91084977919234</v>
      </c>
      <c r="AO375" s="45">
        <f>((($B375*2.71^(AO$1*$N375)*($D375/1000)*($O375+$P375)/$D375))/((1+'Instruktion Kostnad nytta'!$C$37)^AO$1))</f>
        <v>31.224813385990259</v>
      </c>
      <c r="AP375" s="45">
        <f>((($B375*2.71^(AP$1*$N375)*($D375/1000)*($O375+$P375)/$D375))/((1+'Instruktion Kostnad nytta'!$C$37)^AP$1))</f>
        <v>31.541965942529057</v>
      </c>
      <c r="AQ375" s="45">
        <f>((($B375*2.71^(AQ$1*$N375)*($D375/1000)*($O375+$P375)/$D375))/((1+'Instruktion Kostnad nytta'!$C$37)^AQ$1))</f>
        <v>31.862339839188468</v>
      </c>
      <c r="AR375" s="45">
        <f>((($B375*2.71^(AR$1*$N375)*($D375/1000)*($O375+$P375)/$D375))/((1+'Instruktion Kostnad nytta'!$C$37)^AR$1))</f>
        <v>32.185967795339536</v>
      </c>
      <c r="AS375" s="45">
        <f>((($B375*2.71^(AS$1*$N375)*($D375/1000)*($O375+$P375)/$D375))/((1+'Instruktion Kostnad nytta'!$C$37)^AS$1))</f>
        <v>32.512882862686169</v>
      </c>
      <c r="AT375" s="45">
        <f>((($B375*2.71^(AT$1*$N375)*($D375/1000)*($O375+$P375)/$D375))/((1+'Instruktion Kostnad nytta'!$C$37)^AT$1))</f>
        <v>32.843118428640715</v>
      </c>
      <c r="AU375" s="45">
        <f>((($B375*2.71^(AU$1*$N375)*($D375/1000)*($O375+$P375)/$D375))/((1+'Instruktion Kostnad nytta'!$C$37)^AU$1))</f>
        <v>33.176708219733698</v>
      </c>
      <c r="AV375" s="45">
        <f>((($B375*2.71^(AV$1*$N375)*($D375/1000)*($O375+$P375)/$D375))/((1+'Instruktion Kostnad nytta'!$C$37)^AV$1))</f>
        <v>33.513686305058343</v>
      </c>
      <c r="AW375" s="45">
        <f>((($B375*2.71^(AW$1*$N375)*($D375/1000)*($O375+$P375)/$D375))/((1+'Instruktion Kostnad nytta'!$C$37)^AW$1))</f>
        <v>33.854087099749947</v>
      </c>
      <c r="AX375" s="45">
        <f>((($B375*2.71^(AX$1*$N375)*($D375/1000)*($O375+$P375)/$D375))/((1+'Instruktion Kostnad nytta'!$C$37)^AX$1))</f>
        <v>34.197945368500726</v>
      </c>
      <c r="AY375" s="45">
        <f>((($B375*2.71^(AY$1*$N375)*($D375/1000)*($O375+$P375)/$D375))/((1+'Instruktion Kostnad nytta'!$C$37)^AY$1))</f>
        <v>34.545296229110207</v>
      </c>
      <c r="AZ375" s="45">
        <f>((($B375*2.71^(AZ$1*$N375)*($D375/1000)*($O375+$P375)/$D375))/((1+'Instruktion Kostnad nytta'!$C$37)^AZ$1))</f>
        <v>34.896175156071806</v>
      </c>
      <c r="BA375" s="45">
        <f>((($B375*2.71^(BA$1*$N375)*($D375/1000)*($O375+$P375)/$D375))/((1+'Instruktion Kostnad nytta'!$C$37)^BA$1))</f>
        <v>35.250617984195777</v>
      </c>
      <c r="BB375" s="45">
        <f>((($B375*2.71^(BB$1*$N375)*($D375/1000)*($O375+$P375)/$D375))/((1+'Instruktion Kostnad nytta'!$C$37)^BB$1))</f>
        <v>35.608660912269002</v>
      </c>
      <c r="BC375" s="45">
        <f>((($B375*2.71^(BC$1*$N375)*($D375/1000)*($O375+$P375)/$D375))/((1+'Instruktion Kostnad nytta'!$C$37)^BC$1))</f>
        <v>35.970340506751896</v>
      </c>
      <c r="BD375" s="45">
        <f>((($B375*2.71^(BD$1*$N375)*($D375/1000)*($O375+$P375)/$D375))/((1+'Instruktion Kostnad nytta'!$C$37)^BD$1))</f>
        <v>36.335693705512931</v>
      </c>
      <c r="BE375" s="45">
        <f>((($B375*2.71^(BE$1*$N375)*($D375/1000)*($O375+$P375)/$D375))/((1+'Instruktion Kostnad nytta'!$C$37)^BE$1))</f>
        <v>36.704757821600943</v>
      </c>
      <c r="BF375" s="45">
        <f>((($B375*2.71^(BF$1*$N375)*($D375/1000)*($O375+$P375)/$D375))/((1+'Instruktion Kostnad nytta'!$C$37)^BF$1))</f>
        <v>37.077570547056048</v>
      </c>
      <c r="BG375" s="45">
        <f>((($B375*2.71^(BG$1*$N375)*($D375/1000)*($O375+$P375)/$D375))/((1+'Instruktion Kostnad nytta'!$C$37)^BG$1))</f>
        <v>37.454169956758932</v>
      </c>
      <c r="BH375" s="45">
        <f>((($B375*2.71^(BH$1*$N375)*($D375/1000)*($O375+$P375)/$D375))/((1+'Instruktion Kostnad nytta'!$C$37)^BH$1))</f>
        <v>37.83459451231942</v>
      </c>
      <c r="BI375" s="45">
        <f>((($B375*2.71^(BI$1*$N375)*($D375/1000)*($O375+$P375)/$D375))/((1+'Instruktion Kostnad nytta'!$C$37)^BI$1))</f>
        <v>38.218883066004558</v>
      </c>
      <c r="BJ375" s="45">
        <f>((($B375*2.71^(BJ$1*$N375)*($D375/1000)*($O375+$P375)/$D375))/((1+'Instruktion Kostnad nytta'!$C$37)^BJ$1))</f>
        <v>38.607074864706519</v>
      </c>
      <c r="BK375" s="45">
        <f>((($B375*2.71^(BK$1*$N375)*($D375/1000)*($O375+$P375)/$D375))/((1+'Instruktion Kostnad nytta'!$C$37)^BK$1))</f>
        <v>38.999209553950806</v>
      </c>
      <c r="BL375" s="45">
        <f>((($B375*2.71^(BL$1*$N375)*($D375/1000)*($O375+$P375)/$D375))/((1+'Instruktion Kostnad nytta'!$C$37)^BL$1))</f>
        <v>39.39532718194527</v>
      </c>
      <c r="BM375" s="45">
        <f>((($B375*2.71^(BM$1*$N375)*($D375/1000)*($O375+$P375)/$D375))/((1+'Instruktion Kostnad nytta'!$C$37)^BM$1))</f>
        <v>39.795468203670062</v>
      </c>
      <c r="BN375" s="45">
        <f>((($B375*2.71^(BN$1*$N375)*($D375/1000)*($O375+$P375)/$D375))/((1+'Instruktion Kostnad nytta'!$C$37)^BN$1))</f>
        <v>40.199673485009399</v>
      </c>
      <c r="BO375" s="45">
        <f>((($B375*2.71^(BO$1*$N375)*($D375/1000)*($O375+$P375)/$D375))/((1+'Instruktion Kostnad nytta'!$C$37)^BO$1))</f>
        <v>40.607984306925012</v>
      </c>
      <c r="BP375" s="45">
        <f>((($B375*2.71^(BP$1*$N375)*($D375/1000)*($O375+$P375)/$D375))/((1+'Instruktion Kostnad nytta'!$C$37)^BP$1))</f>
        <v>41.020442369672224</v>
      </c>
      <c r="BQ375" s="45">
        <f>((($B375*2.71^(BQ$1*$N375)*($D375/1000)*($O375+$P375)/$D375))/((1+'Instruktion Kostnad nytta'!$C$37)^BQ$1))</f>
        <v>41.437089797058633</v>
      </c>
      <c r="BR375" s="45">
        <f>((($B375*2.71^(BR$1*$N375)*($D375/1000)*($O375+$P375)/$D375))/((1+'Instruktion Kostnad nytta'!$C$37)^BR$1))</f>
        <v>41.857969140746285</v>
      </c>
      <c r="BS375" s="45">
        <f>((($B375*2.71^(BS$1*$N375)*($D375/1000)*($O375+$P375)/$D375))/((1+'Instruktion Kostnad nytta'!$C$37)^BS$1))</f>
        <v>42.283123384597289</v>
      </c>
      <c r="BT375" s="45">
        <f>((($B375*2.71^(BT$1*$N375)*($D375/1000)*($O375+$P375)/$D375))/((1+'Instruktion Kostnad nytta'!$C$37)^BT$1))</f>
        <v>42.712595949063832</v>
      </c>
      <c r="BU375" s="45">
        <f>((($B375*2.71^(BU$1*$N375)*($D375/1000)*($O375+$P375)/$D375))/((1+'Instruktion Kostnad nytta'!$C$37)^BU$1))</f>
        <v>43.146430695622549</v>
      </c>
      <c r="BV375" s="45">
        <f>((($B375*2.71^(BV$1*$N375)*($D375/1000)*($O375+$P375)/$D375))/((1+'Instruktion Kostnad nytta'!$C$37)^BV$1))</f>
        <v>43.584671931254093</v>
      </c>
      <c r="BW375" s="45">
        <f>((($B375*2.71^(BW$1*$N375)*($D375/1000)*($O375+$P375)/$D375))/((1+'Instruktion Kostnad nytta'!$C$37)^BW$1))</f>
        <v>44.02736441296814</v>
      </c>
      <c r="BX375" s="45">
        <f>((($B375*2.71^(BX$1*$N375)*($D375/1000)*($O375+$P375)/$D375))/((1+'Instruktion Kostnad nytta'!$C$37)^BX$1))</f>
        <v>44.474553352374357</v>
      </c>
      <c r="BY375" s="45">
        <f>((($B375*2.71^(BY$1*$N375)*($D375/1000)*($O375+$P375)/$D375))/((1+'Instruktion Kostnad nytta'!$C$37)^BY$1))</f>
        <v>44.926284420299801</v>
      </c>
      <c r="BZ375" s="45">
        <f>((($B375*2.71^(BZ$1*$N375)*($D375/1000)*($O375+$P375)/$D375))/((1+'Instruktion Kostnad nytta'!$C$37)^BZ$1))</f>
        <v>45.382603751453274</v>
      </c>
      <c r="CA375" s="45">
        <f>((($B375*2.71^(CA$1*$N375)*($D375/1000)*($O375+$P375)/$D375))/((1+'Instruktion Kostnad nytta'!$C$37)^CA$1))</f>
        <v>45.843557949136923</v>
      </c>
      <c r="CB375" s="45">
        <f>((($B375*2.71^(CB$1*$N375)*($D375/1000)*($O375+$P375)/$D375))/((1+'Instruktion Kostnad nytta'!$C$37)^CB$1))</f>
        <v>46.309194090005803</v>
      </c>
      <c r="CC375" s="45">
        <f>((($B375*2.71^(CC$1*$N375)*($D375/1000)*($O375+$P375)/$D375))/((1+'Instruktion Kostnad nytta'!$C$37)^CC$1))</f>
        <v>46.779559728875739</v>
      </c>
      <c r="CD375" s="45">
        <f>((($B375*2.71^(CD$1*$N375)*($D375/1000)*($O375+$P375)/$D375))/((1+'Instruktion Kostnad nytta'!$C$37)^CD$1))</f>
        <v>47.254702903580153</v>
      </c>
      <c r="CE375" s="45">
        <f>((($B375*2.71^(CE$1*$N375)*($D375/1000)*($O375+$P375)/$D375))/((1+'Instruktion Kostnad nytta'!$C$37)^CE$1))</f>
        <v>47.734672139875926</v>
      </c>
      <c r="CF375" s="45">
        <f>((($B375*2.71^(CF$1*$N375)*($D375/1000)*($O375+$P375)/$D375))/((1+'Instruktion Kostnad nytta'!$C$37)^CF$1))</f>
        <v>48.219516456399383</v>
      </c>
      <c r="CG375" s="45">
        <f>((($B375*2.71^(CG$1*$N375)*($D375/1000)*($O375+$P375)/$D375))/((1+'Instruktion Kostnad nytta'!$C$37)^CG$1))</f>
        <v>48.709285369672486</v>
      </c>
      <c r="CH375" s="45">
        <f>((($B375*2.71^(CH$1*$N375)*($D375/1000)*($O375+$P375)/$D375))/((1+'Instruktion Kostnad nytta'!$C$37)^CH$1))</f>
        <v>49.204028899159844</v>
      </c>
      <c r="CI375" s="45">
        <f>((($B375*2.71^(CI$1*$N375)*($D375/1000)*($O375+$P375)/$D375))/((1+'Instruktion Kostnad nytta'!$C$37)^CI$1))</f>
        <v>49.703797572377269</v>
      </c>
      <c r="CJ375" s="45">
        <f>((($B375*2.71^(CJ$1*$N375)*($D375/1000)*($O375+$P375)/$D375))/((1+'Instruktion Kostnad nytta'!$C$37)^CJ$1))</f>
        <v>50.208642430051853</v>
      </c>
      <c r="CK375" s="45">
        <f>((($B375*2.71^(CK$1*$N375)*($D375/1000)*($O375+$P375)/$D375))/((1+'Instruktion Kostnad nytta'!$C$37)^CK$1))</f>
        <v>50.718615031334977</v>
      </c>
      <c r="CL375" s="45">
        <f>((($B375*2.71^(CL$1*$N375)*($D375/1000)*($O375+$P375)/$D375))/((1+'Instruktion Kostnad nytta'!$C$37)^CL$1))</f>
        <v>51.233767459067714</v>
      </c>
      <c r="CM375" s="45">
        <f>((($B375*2.71^(CM$1*$N375)*($D375/1000)*($O375+$P375)/$D375))/((1+'Instruktion Kostnad nytta'!$C$37)^CM$1))</f>
        <v>51.754152325100151</v>
      </c>
      <c r="CN375" s="45">
        <f>((($B375*2.71^(CN$1*$N375)*($D375/1000)*($O375+$P375)/$D375))/((1+'Instruktion Kostnad nytta'!$C$37)^CN$1))</f>
        <v>52.279822775664641</v>
      </c>
      <c r="CO375" s="45">
        <f>((($B375*2.71^(CO$1*$N375)*($D375/1000)*($O375+$P375)/$D375))/((1+'Instruktion Kostnad nytta'!$C$37)^CO$1))</f>
        <v>52.81083249680313</v>
      </c>
      <c r="CP375" s="45">
        <f>((($B375*2.71^(CP$1*$N375)*($D375/1000)*($O375+$P375)/$D375))/((1+'Instruktion Kostnad nytta'!$C$37)^CP$1))</f>
        <v>53.34723571985068</v>
      </c>
      <c r="CQ375" s="45">
        <f>((($B375*2.71^(CQ$1*$N375)*($D375/1000)*($O375+$P375)/$D375))/((1+'Instruktion Kostnad nytta'!$C$37)^CQ$1))</f>
        <v>53.889087226973508</v>
      </c>
      <c r="CR375" s="45">
        <f>((($B375*2.71^(CR$1*$N375)*($D375/1000)*($O375+$P375)/$D375))/((1+'Instruktion Kostnad nytta'!$C$37)^CR$1))</f>
        <v>54.436442356764182</v>
      </c>
      <c r="CS375" s="45">
        <f>((($B375*2.71^(CS$1*$N375)*($D375/1000)*($O375+$P375)/$D375))/((1+'Instruktion Kostnad nytta'!$C$37)^CS$1))</f>
        <v>54.989357009892906</v>
      </c>
      <c r="CT375" s="45">
        <f>((($B375*2.71^(CT$1*$N375)*($D375/1000)*($O375+$P375)/$D375))/((1+'Instruktion Kostnad nytta'!$C$37)^CT$1))</f>
        <v>55.547887654816996</v>
      </c>
      <c r="CU375" s="45">
        <f>((($B375*2.71^(CU$1*$N375)*($D375/1000)*($O375+$P375)/$D375))/((1+'Instruktion Kostnad nytta'!$C$37)^CU$1))</f>
        <v>56.112091333547696</v>
      </c>
      <c r="CV375" s="45">
        <f>((($B375*2.71^(CV$1*$N375)*($D375/1000)*($O375+$P375)/$D375))/((1+'Instruktion Kostnad nytta'!$C$37)^CV$1))</f>
        <v>56.682025667475763</v>
      </c>
      <c r="CW375" s="45">
        <f>((($B375*2.71^(CW$1*$N375)*($D375/1000)*($O375+$P375)/$D375))/((1+'Instruktion Kostnad nytta'!$C$37)^CW$1))</f>
        <v>57.257748863256467</v>
      </c>
      <c r="CX375" s="45">
        <f>((($B375*2.71^(CX$1*$N375)*($D375/1000)*($O375+$P375)/$D375))/((1+'Instruktion Kostnad nytta'!$C$37)^CX$1))</f>
        <v>57.83931971875387</v>
      </c>
      <c r="CY375" s="45">
        <f>((($B375*2.71^(CY$1*$N375)*($D375/1000)*($O375+$P375)/$D375))/((1+'Instruktion Kostnad nytta'!$C$37)^CY$1))</f>
        <v>58.426797629046156</v>
      </c>
      <c r="CZ375" s="45">
        <f>((($B375*2.71^(CZ$1*$N375)*($D375/1000)*($O375+$P375)/$D375))/((1+'Instruktion Kostnad nytta'!$C$37)^CZ$1))</f>
        <v>59.020242592491172</v>
      </c>
      <c r="DA375" s="45">
        <f>((($B375*2.71^(DA$1*$N375)*($D375/1000)*($O375+$P375)/$D375))/((1+'Instruktion Kostnad nytta'!$C$37)^DA$1))</f>
        <v>59.61971521685431</v>
      </c>
      <c r="DB375" s="45">
        <f>((($B375*2.71^(DB$1*$N375)*($D375/1000)*($O375+$P375)/$D375))/((1+'Instruktion Kostnad nytta'!$C$37)^DB$1))</f>
        <v>60.225276725498077</v>
      </c>
      <c r="DC375" s="45">
        <f>((($B375*2.71^(DC$1*$N375)*($D375/1000)*($O375+$P375)/$D375))/((1+'Instruktion Kostnad nytta'!$C$37)^DC$1))</f>
        <v>60.836988963634859</v>
      </c>
      <c r="DD375" s="45">
        <f>((($B375*2.71^(DD$1*$N375)*($D375/1000)*($O375+$P375)/$D375))/((1+'Instruktion Kostnad nytta'!$C$37)^DD$1))</f>
        <v>61.454914404643155</v>
      </c>
      <c r="DE375" s="45">
        <f>((($B375*2.71^(DE$1*$N375)*($D375/1000)*($O375+$P375)/$D375))/((1+'Instruktion Kostnad nytta'!$C$37)^DE$1))</f>
        <v>62.079116156447682</v>
      </c>
      <c r="DF375" s="45">
        <f>((($B375*2.71^(DF$1*$N375)*($D375/1000)*($O375+$P375)/$D375))/((1+'Instruktion Kostnad nytta'!$C$37)^DF$1))</f>
        <v>62.70965796796483</v>
      </c>
      <c r="DG375" s="45">
        <f>((($B375*2.71^(DG$1*$N375)*($D375/1000)*($O375+$P375)/$D375))/((1+'Instruktion Kostnad nytta'!$C$37)^DG$1))</f>
        <v>63.346604235612872</v>
      </c>
      <c r="DH375" s="45">
        <f>((($B375*2.71^(DH$1*$N375)*($D375/1000)*($O375+$P375)/$D375))/((1+'Instruktion Kostnad nytta'!$C$37)^DH$1))</f>
        <v>63.990020009889072</v>
      </c>
      <c r="DI375" s="45">
        <f>((($B375*2.71^(DI$1*$N375)*($D375/1000)*($O375+$P375)/$D375))/((1+'Instruktion Kostnad nytta'!$C$37)^DI$1))</f>
        <v>64.639971002012857</v>
      </c>
      <c r="DJ375" s="45">
        <f>((($B375*2.71^(DJ$1*$N375)*($D375/1000)*($O375+$P375)/$D375))/((1+'Instruktion Kostnad nytta'!$C$37)^DJ$1))</f>
        <v>65.296523590637122</v>
      </c>
      <c r="DK375" s="45">
        <f>((($B375*2.71^(DK$1*$N375)*($D375/1000)*($O375+$P375)/$D375))/((1+'Instruktion Kostnad nytta'!$C$37)^DK$1))</f>
        <v>65.959744828627237</v>
      </c>
      <c r="DL375" s="45">
        <f>((($B375*2.71^(DL$1*$N375)*($D375/1000)*($O375+$P375)/$D375))/((1+'Instruktion Kostnad nytta'!$C$37)^DL$1))</f>
        <v>66.629702449909004</v>
      </c>
      <c r="DM375" s="45">
        <f>((($B375*2.71^(DM$1*$N375)*($D375/1000)*($O375+$P375)/$D375))/((1+'Instruktion Kostnad nytta'!$C$37)^DM$1))</f>
        <v>67.306464876386457</v>
      </c>
      <c r="DN375" s="45">
        <f>((($B375*2.71^(DN$1*$N375)*($D375/1000)*($O375+$P375)/$D375))/((1+'Instruktion Kostnad nytta'!$C$37)^DN$1))</f>
        <v>67.990101224929418</v>
      </c>
      <c r="DO375" s="45">
        <f>((($B375*2.71^(DO$1*$N375)*($D375/1000)*($O375+$P375)/$D375))/((1+'Instruktion Kostnad nytta'!$C$37)^DO$1))</f>
        <v>68.680681314432647</v>
      </c>
      <c r="DP375" s="45">
        <f>((($B375*2.71^(DP$1*$N375)*($D375/1000)*($O375+$P375)/$D375))/((1+'Instruktion Kostnad nytta'!$C$37)^DP$1))</f>
        <v>69.378275672946003</v>
      </c>
      <c r="DQ375" s="45">
        <f>((($B375*2.71^(DQ$1*$N375)*($D375/1000)*($O375+$P375)/$D375))/((1+'Instruktion Kostnad nytta'!$C$37)^DQ$1))</f>
        <v>70.082955544877592</v>
      </c>
      <c r="DR375" s="45">
        <f>((($B375*2.71^(DR$1*$N375)*($D375/1000)*($O375+$P375)/$D375))/((1+'Instruktion Kostnad nytta'!$C$37)^DR$1))</f>
        <v>70.794792898269904</v>
      </c>
      <c r="DS375" s="45">
        <f>((($B375*2.71^(DS$1*$N375)*($D375/1000)*($O375+$P375)/$D375))/((1+'Instruktion Kostnad nytta'!$C$37)^DS$1))</f>
        <v>71.513860432149713</v>
      </c>
      <c r="DT375" s="45">
        <f>((($B375*2.71^(DT$1*$N375)*($D375/1000)*($O375+$P375)/$D375))/((1+'Instruktion Kostnad nytta'!$C$37)^DT$1))</f>
        <v>72.240231583952706</v>
      </c>
      <c r="DU375" s="45">
        <f>((($B375*2.71^(DU$1*$N375)*($D375/1000)*($O375+$P375)/$D375))/((1+'Instruktion Kostnad nytta'!$C$37)^DU$1))</f>
        <v>72.973980537023593</v>
      </c>
      <c r="DV375" s="45">
        <f>((($B375*2.71^(DV$1*$N375)*($D375/1000)*($O375+$P375)/$D375))/((1+'Instruktion Kostnad nytta'!$C$37)^DV$1))</f>
        <v>73.715182228192504</v>
      </c>
      <c r="DW375" s="45">
        <f>((($B375*2.71^(DW$1*$N375)*($D375/1000)*($O375+$P375)/$D375))/((1+'Instruktion Kostnad nytta'!$C$37)^DW$1))</f>
        <v>74.463912355427894</v>
      </c>
      <c r="DX375" s="45">
        <f>((($B375*2.71^(DX$1*$N375)*($D375/1000)*($O375+$P375)/$D375))/((1+'Instruktion Kostnad nytta'!$C$37)^DX$1))</f>
        <v>75.220247385567816</v>
      </c>
      <c r="DY375" s="45">
        <f>((($B375*2.71^(DY$1*$N375)*($D375/1000)*($O375+$P375)/$D375))/((1+'Instruktion Kostnad nytta'!$C$37)^DY$1))</f>
        <v>75.984264562128971</v>
      </c>
      <c r="DZ375" s="45">
        <f>((($B375*2.71^(DZ$1*$N375)*($D375/1000)*($O375+$P375)/$D375))/((1+'Instruktion Kostnad nytta'!$C$37)^DZ$1))</f>
        <v>76.756041913195887</v>
      </c>
      <c r="EA375" s="45">
        <f>((($B375*2.71^(EA$1*$N375)*($D375/1000)*($O375+$P375)/$D375))/((1+'Instruktion Kostnad nytta'!$C$37)^EA$1))</f>
        <v>77.535658259389692</v>
      </c>
      <c r="EB375" s="45">
        <f>((($B375*2.71^(EB$1*$N375)*($D375/1000)*($O375+$P375)/$D375))/((1+'Instruktion Kostnad nytta'!$C$37)^EB$1))</f>
        <v>78.323193221917847</v>
      </c>
      <c r="EC375" s="45">
        <f>((($B375*2.71^(EC$1*$N375)*($D375/1000)*($O375+$P375)/$D375))/((1+'Instruktion Kostnad nytta'!$C$37)^EC$1))</f>
        <v>79.118727230705829</v>
      </c>
      <c r="ED375" s="45">
        <f>((($B375*2.71^(ED$1*$N375)*($D375/1000)*($O375+$P375)/$D375))/((1+'Instruktion Kostnad nytta'!$C$37)^ED$1))</f>
        <v>79.92234153261137</v>
      </c>
      <c r="EE375" s="45">
        <f>((($B375*2.71^(EE$1*$N375)*($D375/1000)*($O375+$P375)/$D375))/((1+'Instruktion Kostnad nytta'!$C$37)^EE$1))</f>
        <v>80.734118199722133</v>
      </c>
      <c r="EF375" s="45">
        <f>((($B375*2.71^(EF$1*$N375)*($D375/1000)*($O375+$P375)/$D375))/((1+'Instruktion Kostnad nytta'!$C$37)^EF$1))</f>
        <v>81.554140137737463</v>
      </c>
      <c r="EG375" s="45">
        <f>((($B375*2.71^(EG$1*$N375)*($D375/1000)*($O375+$P375)/$D375))/((1+'Instruktion Kostnad nytta'!$C$37)^EG$1))</f>
        <v>82.382491094435622</v>
      </c>
      <c r="EH375" s="45">
        <f>((($B375*2.71^(EH$1*$N375)*($D375/1000)*($O375+$P375)/$D375))/((1+'Instruktion Kostnad nytta'!$C$37)^EH$1))</f>
        <v>83.219255668226751</v>
      </c>
      <c r="EI375" s="45">
        <f>((($B375*2.71^(EI$1*$N375)*($D375/1000)*($O375+$P375)/$D375))/((1+'Instruktion Kostnad nytta'!$C$37)^EI$1))</f>
        <v>84.064519316792683</v>
      </c>
      <c r="EJ375" s="45">
        <f>((($B375*2.71^(EJ$1*$N375)*($D375/1000)*($O375+$P375)/$D375))/((1+'Instruktion Kostnad nytta'!$C$37)^EJ$1))</f>
        <v>84.918368365814985</v>
      </c>
      <c r="EK375" s="45">
        <f>((($B375*2.71^(EK$1*$N375)*($D375/1000)*($O375+$P375)/$D375))/((1+'Instruktion Kostnad nytta'!$C$37)^EK$1))</f>
        <v>85.780890017790796</v>
      </c>
      <c r="EL375" s="45">
        <f>((($B375*2.71^(EL$1*$N375)*($D375/1000)*($O375+$P375)/$D375))/((1+'Instruktion Kostnad nytta'!$C$37)^EL$1))</f>
        <v>86.65217236093919</v>
      </c>
    </row>
    <row r="376" spans="1:142" x14ac:dyDescent="0.25">
      <c r="A376" s="41">
        <v>378</v>
      </c>
      <c r="B376" s="59">
        <v>0.5</v>
      </c>
      <c r="C376" s="59">
        <v>15</v>
      </c>
      <c r="D376" s="60">
        <v>80</v>
      </c>
      <c r="E376" s="59">
        <v>1965</v>
      </c>
      <c r="F376" s="59" t="s">
        <v>98</v>
      </c>
      <c r="G376" s="59">
        <v>127</v>
      </c>
      <c r="H376" s="59" t="s">
        <v>46</v>
      </c>
      <c r="I376" s="59">
        <v>8</v>
      </c>
      <c r="J376" s="41">
        <v>0</v>
      </c>
      <c r="K376" s="41" t="s">
        <v>225</v>
      </c>
      <c r="L376" s="48">
        <f>'Instruktion Kostnad nytta'!C$19/D376+IF((IF(F376="A",'Instruktion Kostnad nytta'!C$25,0)+IF(G376&lt;500,'Instruktion Kostnad nytta'!C$20,('Instruktion Kostnad nytta'!C$20+'Instruktion Kostnad nytta'!C$21))+IF(G376&lt;700,0,('Instruktion Kostnad nytta'!C$22-'Instruktion Kostnad nytta'!C$21))+I376*'Instruktion Kostnad nytta'!C$23/D376)&lt;3000,3000,(IF(F376="A",'Instruktion Kostnad nytta'!C$25,0)+IF(G376&lt;500,'Instruktion Kostnad nytta'!C$20,('Instruktion Kostnad nytta'!C$20+'Instruktion Kostnad nytta'!C$21))+IF(G376&lt;700,0,('Instruktion Kostnad nytta'!C$22-'Instruktion Kostnad nytta'!C$21))+I376*'Instruktion Kostnad nytta'!C$23/D376))</f>
        <v>6875</v>
      </c>
      <c r="M376" s="50">
        <f t="shared" si="15"/>
        <v>6.25</v>
      </c>
      <c r="N376" s="49">
        <f>IF(H376="Gråjärn",'Instruktion Kostnad nytta'!C$32,IF(H376="segjärn",'Instruktion Kostnad nytta'!C$33,IF(H376="PVC",'Instruktion Kostnad nytta'!C$34,IF(H376="PE",'Instruktion Kostnad nytta'!C$35,IF(H376="ST",'Instruktion Kostnad nytta'!C$36,0)))))</f>
        <v>0.03</v>
      </c>
      <c r="O376" s="48">
        <f>IF(G376&lt;200,'Instruktion Kostnad nytta'!C$28,(IF(G376&lt;500,'Instruktion Kostnad nytta'!C$29,'Instruktion Kostnad nytta'!C$30)))</f>
        <v>45000</v>
      </c>
      <c r="P376" s="47">
        <v>4000</v>
      </c>
      <c r="Q376" s="46">
        <f t="shared" si="16"/>
        <v>-429.79509409760863</v>
      </c>
      <c r="R376" s="45">
        <f t="shared" si="17"/>
        <v>-6586.3040142958916</v>
      </c>
      <c r="S376" s="45">
        <f>((($B376*2.71^(S$1*$N376)*($D376/1000)*($O376+$P376)/$D376))/((1+'Instruktion Kostnad nytta'!$C$37)^S$1))</f>
        <v>25.000223905593113</v>
      </c>
      <c r="T376" s="45">
        <f>((($B376*2.71^(T$1*$N376)*($D376/1000)*($O376+$P376)/$D376))/((1+'Instruktion Kostnad nytta'!$C$37)^T$1))</f>
        <v>25.254152882771844</v>
      </c>
      <c r="U376" s="45">
        <f>((($B376*2.71^(U$1*$N376)*($D376/1000)*($O376+$P376)/$D376))/((1+'Instruktion Kostnad nytta'!$C$37)^U$1))</f>
        <v>25.510661033868949</v>
      </c>
      <c r="V376" s="45">
        <f>((($B376*2.71^(V$1*$N376)*($D376/1000)*($O376+$P376)/$D376))/((1+'Instruktion Kostnad nytta'!$C$37)^V$1))</f>
        <v>25.769774555729619</v>
      </c>
      <c r="W376" s="45">
        <f>((($B376*2.71^(W$1*$N376)*($D376/1000)*($O376+$P376)/$D376))/((1+'Instruktion Kostnad nytta'!$C$37)^W$1))</f>
        <v>26.031519911282167</v>
      </c>
      <c r="X376" s="45">
        <f>((($B376*2.71^(X$1*$N376)*($D376/1000)*($O376+$P376)/$D376))/((1+'Instruktion Kostnad nytta'!$C$37)^X$1))</f>
        <v>26.295923832240685</v>
      </c>
      <c r="Y376" s="45">
        <f>((($B376*2.71^(Y$1*$N376)*($D376/1000)*($O376+$P376)/$D376))/((1+'Instruktion Kostnad nytta'!$C$37)^Y$1))</f>
        <v>26.563013321835086</v>
      </c>
      <c r="Z376" s="45">
        <f>((($B376*2.71^(Z$1*$N376)*($D376/1000)*($O376+$P376)/$D376))/((1+'Instruktion Kostnad nytta'!$C$37)^Z$1))</f>
        <v>26.832815657568947</v>
      </c>
      <c r="AA376" s="45">
        <f>((($B376*2.71^(AA$1*$N376)*($D376/1000)*($O376+$P376)/$D376))/((1+'Instruktion Kostnad nytta'!$C$37)^AA$1))</f>
        <v>27.1053583940053</v>
      </c>
      <c r="AB376" s="45">
        <f>((($B376*2.71^(AB$1*$N376)*($D376/1000)*($O376+$P376)/$D376))/((1+'Instruktion Kostnad nytta'!$C$37)^AB$1))</f>
        <v>27.380669365580751</v>
      </c>
      <c r="AC376" s="45">
        <f>((($B376*2.71^(AC$1*$N376)*($D376/1000)*($O376+$P376)/$D376))/((1+'Instruktion Kostnad nytta'!$C$37)^AC$1))</f>
        <v>27.658776689448164</v>
      </c>
      <c r="AD376" s="45">
        <f>((($B376*2.71^(AD$1*$N376)*($D376/1000)*($O376+$P376)/$D376))/((1+'Instruktion Kostnad nytta'!$C$37)^AD$1))</f>
        <v>27.939708768348279</v>
      </c>
      <c r="AE376" s="45">
        <f>((($B376*2.71^(AE$1*$N376)*($D376/1000)*($O376+$P376)/$D376))/((1+'Instruktion Kostnad nytta'!$C$37)^AE$1))</f>
        <v>28.223494293510345</v>
      </c>
      <c r="AF376" s="45">
        <f>((($B376*2.71^(AF$1*$N376)*($D376/1000)*($O376+$P376)/$D376))/((1+'Instruktion Kostnad nytta'!$C$37)^AF$1))</f>
        <v>28.510162247582453</v>
      </c>
      <c r="AG376" s="45">
        <f>((($B376*2.71^(AG$1*$N376)*($D376/1000)*($O376+$P376)/$D376))/((1+'Instruktion Kostnad nytta'!$C$37)^AG$1))</f>
        <v>28.799741907591361</v>
      </c>
      <c r="AH376" s="45">
        <f>((($B376*2.71^(AH$1*$N376)*($D376/1000)*($O376+$P376)/$D376))/((1+'Instruktion Kostnad nytta'!$C$37)^AH$1))</f>
        <v>29.092262847932609</v>
      </c>
      <c r="AI376" s="45">
        <f>((($B376*2.71^(AI$1*$N376)*($D376/1000)*($O376+$P376)/$D376))/((1+'Instruktion Kostnad nytta'!$C$37)^AI$1))</f>
        <v>29.38775494339091</v>
      </c>
      <c r="AJ376" s="45">
        <f>((($B376*2.71^(AJ$1*$N376)*($D376/1000)*($O376+$P376)/$D376))/((1+'Instruktion Kostnad nytta'!$C$37)^AJ$1))</f>
        <v>29.686248372191148</v>
      </c>
      <c r="AK376" s="45">
        <f>((($B376*2.71^(AK$1*$N376)*($D376/1000)*($O376+$P376)/$D376))/((1+'Instruktion Kostnad nytta'!$C$37)^AK$1))</f>
        <v>29.987773619080546</v>
      </c>
      <c r="AL376" s="45">
        <f>((($B376*2.71^(AL$1*$N376)*($D376/1000)*($O376+$P376)/$D376))/((1+'Instruktion Kostnad nytta'!$C$37)^AL$1))</f>
        <v>30.292361478441951</v>
      </c>
      <c r="AM376" s="45">
        <f>((($B376*2.71^(AM$1*$N376)*($D376/1000)*($O376+$P376)/$D376))/((1+'Instruktion Kostnad nytta'!$C$37)^AM$1))</f>
        <v>30.600043057438853</v>
      </c>
      <c r="AN376" s="45">
        <f>((($B376*2.71^(AN$1*$N376)*($D376/1000)*($O376+$P376)/$D376))/((1+'Instruktion Kostnad nytta'!$C$37)^AN$1))</f>
        <v>30.91084977919234</v>
      </c>
      <c r="AO376" s="45">
        <f>((($B376*2.71^(AO$1*$N376)*($D376/1000)*($O376+$P376)/$D376))/((1+'Instruktion Kostnad nytta'!$C$37)^AO$1))</f>
        <v>31.224813385990259</v>
      </c>
      <c r="AP376" s="45">
        <f>((($B376*2.71^(AP$1*$N376)*($D376/1000)*($O376+$P376)/$D376))/((1+'Instruktion Kostnad nytta'!$C$37)^AP$1))</f>
        <v>31.541965942529057</v>
      </c>
      <c r="AQ376" s="45">
        <f>((($B376*2.71^(AQ$1*$N376)*($D376/1000)*($O376+$P376)/$D376))/((1+'Instruktion Kostnad nytta'!$C$37)^AQ$1))</f>
        <v>31.862339839188468</v>
      </c>
      <c r="AR376" s="45">
        <f>((($B376*2.71^(AR$1*$N376)*($D376/1000)*($O376+$P376)/$D376))/((1+'Instruktion Kostnad nytta'!$C$37)^AR$1))</f>
        <v>32.185967795339536</v>
      </c>
      <c r="AS376" s="45">
        <f>((($B376*2.71^(AS$1*$N376)*($D376/1000)*($O376+$P376)/$D376))/((1+'Instruktion Kostnad nytta'!$C$37)^AS$1))</f>
        <v>32.512882862686169</v>
      </c>
      <c r="AT376" s="45">
        <f>((($B376*2.71^(AT$1*$N376)*($D376/1000)*($O376+$P376)/$D376))/((1+'Instruktion Kostnad nytta'!$C$37)^AT$1))</f>
        <v>32.843118428640715</v>
      </c>
      <c r="AU376" s="45">
        <f>((($B376*2.71^(AU$1*$N376)*($D376/1000)*($O376+$P376)/$D376))/((1+'Instruktion Kostnad nytta'!$C$37)^AU$1))</f>
        <v>33.176708219733698</v>
      </c>
      <c r="AV376" s="45">
        <f>((($B376*2.71^(AV$1*$N376)*($D376/1000)*($O376+$P376)/$D376))/((1+'Instruktion Kostnad nytta'!$C$37)^AV$1))</f>
        <v>33.513686305058343</v>
      </c>
      <c r="AW376" s="45">
        <f>((($B376*2.71^(AW$1*$N376)*($D376/1000)*($O376+$P376)/$D376))/((1+'Instruktion Kostnad nytta'!$C$37)^AW$1))</f>
        <v>33.854087099749947</v>
      </c>
      <c r="AX376" s="45">
        <f>((($B376*2.71^(AX$1*$N376)*($D376/1000)*($O376+$P376)/$D376))/((1+'Instruktion Kostnad nytta'!$C$37)^AX$1))</f>
        <v>34.197945368500726</v>
      </c>
      <c r="AY376" s="45">
        <f>((($B376*2.71^(AY$1*$N376)*($D376/1000)*($O376+$P376)/$D376))/((1+'Instruktion Kostnad nytta'!$C$37)^AY$1))</f>
        <v>34.545296229110207</v>
      </c>
      <c r="AZ376" s="45">
        <f>((($B376*2.71^(AZ$1*$N376)*($D376/1000)*($O376+$P376)/$D376))/((1+'Instruktion Kostnad nytta'!$C$37)^AZ$1))</f>
        <v>34.896175156071806</v>
      </c>
      <c r="BA376" s="45">
        <f>((($B376*2.71^(BA$1*$N376)*($D376/1000)*($O376+$P376)/$D376))/((1+'Instruktion Kostnad nytta'!$C$37)^BA$1))</f>
        <v>35.250617984195777</v>
      </c>
      <c r="BB376" s="45">
        <f>((($B376*2.71^(BB$1*$N376)*($D376/1000)*($O376+$P376)/$D376))/((1+'Instruktion Kostnad nytta'!$C$37)^BB$1))</f>
        <v>35.608660912269002</v>
      </c>
      <c r="BC376" s="45">
        <f>((($B376*2.71^(BC$1*$N376)*($D376/1000)*($O376+$P376)/$D376))/((1+'Instruktion Kostnad nytta'!$C$37)^BC$1))</f>
        <v>35.970340506751896</v>
      </c>
      <c r="BD376" s="45">
        <f>((($B376*2.71^(BD$1*$N376)*($D376/1000)*($O376+$P376)/$D376))/((1+'Instruktion Kostnad nytta'!$C$37)^BD$1))</f>
        <v>36.335693705512931</v>
      </c>
      <c r="BE376" s="45">
        <f>((($B376*2.71^(BE$1*$N376)*($D376/1000)*($O376+$P376)/$D376))/((1+'Instruktion Kostnad nytta'!$C$37)^BE$1))</f>
        <v>36.704757821600943</v>
      </c>
      <c r="BF376" s="45">
        <f>((($B376*2.71^(BF$1*$N376)*($D376/1000)*($O376+$P376)/$D376))/((1+'Instruktion Kostnad nytta'!$C$37)^BF$1))</f>
        <v>37.077570547056048</v>
      </c>
      <c r="BG376" s="45">
        <f>((($B376*2.71^(BG$1*$N376)*($D376/1000)*($O376+$P376)/$D376))/((1+'Instruktion Kostnad nytta'!$C$37)^BG$1))</f>
        <v>37.454169956758932</v>
      </c>
      <c r="BH376" s="45">
        <f>((($B376*2.71^(BH$1*$N376)*($D376/1000)*($O376+$P376)/$D376))/((1+'Instruktion Kostnad nytta'!$C$37)^BH$1))</f>
        <v>37.83459451231942</v>
      </c>
      <c r="BI376" s="45">
        <f>((($B376*2.71^(BI$1*$N376)*($D376/1000)*($O376+$P376)/$D376))/((1+'Instruktion Kostnad nytta'!$C$37)^BI$1))</f>
        <v>38.218883066004558</v>
      </c>
      <c r="BJ376" s="45">
        <f>((($B376*2.71^(BJ$1*$N376)*($D376/1000)*($O376+$P376)/$D376))/((1+'Instruktion Kostnad nytta'!$C$37)^BJ$1))</f>
        <v>38.607074864706519</v>
      </c>
      <c r="BK376" s="45">
        <f>((($B376*2.71^(BK$1*$N376)*($D376/1000)*($O376+$P376)/$D376))/((1+'Instruktion Kostnad nytta'!$C$37)^BK$1))</f>
        <v>38.999209553950806</v>
      </c>
      <c r="BL376" s="45">
        <f>((($B376*2.71^(BL$1*$N376)*($D376/1000)*($O376+$P376)/$D376))/((1+'Instruktion Kostnad nytta'!$C$37)^BL$1))</f>
        <v>39.39532718194527</v>
      </c>
      <c r="BM376" s="45">
        <f>((($B376*2.71^(BM$1*$N376)*($D376/1000)*($O376+$P376)/$D376))/((1+'Instruktion Kostnad nytta'!$C$37)^BM$1))</f>
        <v>39.795468203670062</v>
      </c>
      <c r="BN376" s="45">
        <f>((($B376*2.71^(BN$1*$N376)*($D376/1000)*($O376+$P376)/$D376))/((1+'Instruktion Kostnad nytta'!$C$37)^BN$1))</f>
        <v>40.199673485009399</v>
      </c>
      <c r="BO376" s="45">
        <f>((($B376*2.71^(BO$1*$N376)*($D376/1000)*($O376+$P376)/$D376))/((1+'Instruktion Kostnad nytta'!$C$37)^BO$1))</f>
        <v>40.607984306925012</v>
      </c>
      <c r="BP376" s="45">
        <f>((($B376*2.71^(BP$1*$N376)*($D376/1000)*($O376+$P376)/$D376))/((1+'Instruktion Kostnad nytta'!$C$37)^BP$1))</f>
        <v>41.020442369672224</v>
      </c>
      <c r="BQ376" s="45">
        <f>((($B376*2.71^(BQ$1*$N376)*($D376/1000)*($O376+$P376)/$D376))/((1+'Instruktion Kostnad nytta'!$C$37)^BQ$1))</f>
        <v>41.437089797058633</v>
      </c>
      <c r="BR376" s="45">
        <f>((($B376*2.71^(BR$1*$N376)*($D376/1000)*($O376+$P376)/$D376))/((1+'Instruktion Kostnad nytta'!$C$37)^BR$1))</f>
        <v>41.857969140746285</v>
      </c>
      <c r="BS376" s="45">
        <f>((($B376*2.71^(BS$1*$N376)*($D376/1000)*($O376+$P376)/$D376))/((1+'Instruktion Kostnad nytta'!$C$37)^BS$1))</f>
        <v>42.283123384597289</v>
      </c>
      <c r="BT376" s="45">
        <f>((($B376*2.71^(BT$1*$N376)*($D376/1000)*($O376+$P376)/$D376))/((1+'Instruktion Kostnad nytta'!$C$37)^BT$1))</f>
        <v>42.712595949063832</v>
      </c>
      <c r="BU376" s="45">
        <f>((($B376*2.71^(BU$1*$N376)*($D376/1000)*($O376+$P376)/$D376))/((1+'Instruktion Kostnad nytta'!$C$37)^BU$1))</f>
        <v>43.146430695622549</v>
      </c>
      <c r="BV376" s="45">
        <f>((($B376*2.71^(BV$1*$N376)*($D376/1000)*($O376+$P376)/$D376))/((1+'Instruktion Kostnad nytta'!$C$37)^BV$1))</f>
        <v>43.584671931254093</v>
      </c>
      <c r="BW376" s="45">
        <f>((($B376*2.71^(BW$1*$N376)*($D376/1000)*($O376+$P376)/$D376))/((1+'Instruktion Kostnad nytta'!$C$37)^BW$1))</f>
        <v>44.02736441296814</v>
      </c>
      <c r="BX376" s="45">
        <f>((($B376*2.71^(BX$1*$N376)*($D376/1000)*($O376+$P376)/$D376))/((1+'Instruktion Kostnad nytta'!$C$37)^BX$1))</f>
        <v>44.474553352374357</v>
      </c>
      <c r="BY376" s="45">
        <f>((($B376*2.71^(BY$1*$N376)*($D376/1000)*($O376+$P376)/$D376))/((1+'Instruktion Kostnad nytta'!$C$37)^BY$1))</f>
        <v>44.926284420299801</v>
      </c>
      <c r="BZ376" s="45">
        <f>((($B376*2.71^(BZ$1*$N376)*($D376/1000)*($O376+$P376)/$D376))/((1+'Instruktion Kostnad nytta'!$C$37)^BZ$1))</f>
        <v>45.382603751453274</v>
      </c>
      <c r="CA376" s="45">
        <f>((($B376*2.71^(CA$1*$N376)*($D376/1000)*($O376+$P376)/$D376))/((1+'Instruktion Kostnad nytta'!$C$37)^CA$1))</f>
        <v>45.843557949136923</v>
      </c>
      <c r="CB376" s="45">
        <f>((($B376*2.71^(CB$1*$N376)*($D376/1000)*($O376+$P376)/$D376))/((1+'Instruktion Kostnad nytta'!$C$37)^CB$1))</f>
        <v>46.309194090005803</v>
      </c>
      <c r="CC376" s="45">
        <f>((($B376*2.71^(CC$1*$N376)*($D376/1000)*($O376+$P376)/$D376))/((1+'Instruktion Kostnad nytta'!$C$37)^CC$1))</f>
        <v>46.779559728875739</v>
      </c>
      <c r="CD376" s="45">
        <f>((($B376*2.71^(CD$1*$N376)*($D376/1000)*($O376+$P376)/$D376))/((1+'Instruktion Kostnad nytta'!$C$37)^CD$1))</f>
        <v>47.254702903580153</v>
      </c>
      <c r="CE376" s="45">
        <f>((($B376*2.71^(CE$1*$N376)*($D376/1000)*($O376+$P376)/$D376))/((1+'Instruktion Kostnad nytta'!$C$37)^CE$1))</f>
        <v>47.734672139875926</v>
      </c>
      <c r="CF376" s="45">
        <f>((($B376*2.71^(CF$1*$N376)*($D376/1000)*($O376+$P376)/$D376))/((1+'Instruktion Kostnad nytta'!$C$37)^CF$1))</f>
        <v>48.219516456399383</v>
      </c>
      <c r="CG376" s="45">
        <f>((($B376*2.71^(CG$1*$N376)*($D376/1000)*($O376+$P376)/$D376))/((1+'Instruktion Kostnad nytta'!$C$37)^CG$1))</f>
        <v>48.709285369672486</v>
      </c>
      <c r="CH376" s="45">
        <f>((($B376*2.71^(CH$1*$N376)*($D376/1000)*($O376+$P376)/$D376))/((1+'Instruktion Kostnad nytta'!$C$37)^CH$1))</f>
        <v>49.204028899159844</v>
      </c>
      <c r="CI376" s="45">
        <f>((($B376*2.71^(CI$1*$N376)*($D376/1000)*($O376+$P376)/$D376))/((1+'Instruktion Kostnad nytta'!$C$37)^CI$1))</f>
        <v>49.703797572377269</v>
      </c>
      <c r="CJ376" s="45">
        <f>((($B376*2.71^(CJ$1*$N376)*($D376/1000)*($O376+$P376)/$D376))/((1+'Instruktion Kostnad nytta'!$C$37)^CJ$1))</f>
        <v>50.208642430051853</v>
      </c>
      <c r="CK376" s="45">
        <f>((($B376*2.71^(CK$1*$N376)*($D376/1000)*($O376+$P376)/$D376))/((1+'Instruktion Kostnad nytta'!$C$37)^CK$1))</f>
        <v>50.718615031334977</v>
      </c>
      <c r="CL376" s="45">
        <f>((($B376*2.71^(CL$1*$N376)*($D376/1000)*($O376+$P376)/$D376))/((1+'Instruktion Kostnad nytta'!$C$37)^CL$1))</f>
        <v>51.233767459067714</v>
      </c>
      <c r="CM376" s="45">
        <f>((($B376*2.71^(CM$1*$N376)*($D376/1000)*($O376+$P376)/$D376))/((1+'Instruktion Kostnad nytta'!$C$37)^CM$1))</f>
        <v>51.754152325100151</v>
      </c>
      <c r="CN376" s="45">
        <f>((($B376*2.71^(CN$1*$N376)*($D376/1000)*($O376+$P376)/$D376))/((1+'Instruktion Kostnad nytta'!$C$37)^CN$1))</f>
        <v>52.279822775664641</v>
      </c>
      <c r="CO376" s="45">
        <f>((($B376*2.71^(CO$1*$N376)*($D376/1000)*($O376+$P376)/$D376))/((1+'Instruktion Kostnad nytta'!$C$37)^CO$1))</f>
        <v>52.81083249680313</v>
      </c>
      <c r="CP376" s="45">
        <f>((($B376*2.71^(CP$1*$N376)*($D376/1000)*($O376+$P376)/$D376))/((1+'Instruktion Kostnad nytta'!$C$37)^CP$1))</f>
        <v>53.34723571985068</v>
      </c>
      <c r="CQ376" s="45">
        <f>((($B376*2.71^(CQ$1*$N376)*($D376/1000)*($O376+$P376)/$D376))/((1+'Instruktion Kostnad nytta'!$C$37)^CQ$1))</f>
        <v>53.889087226973508</v>
      </c>
      <c r="CR376" s="45">
        <f>((($B376*2.71^(CR$1*$N376)*($D376/1000)*($O376+$P376)/$D376))/((1+'Instruktion Kostnad nytta'!$C$37)^CR$1))</f>
        <v>54.436442356764182</v>
      </c>
      <c r="CS376" s="45">
        <f>((($B376*2.71^(CS$1*$N376)*($D376/1000)*($O376+$P376)/$D376))/((1+'Instruktion Kostnad nytta'!$C$37)^CS$1))</f>
        <v>54.989357009892906</v>
      </c>
      <c r="CT376" s="45">
        <f>((($B376*2.71^(CT$1*$N376)*($D376/1000)*($O376+$P376)/$D376))/((1+'Instruktion Kostnad nytta'!$C$37)^CT$1))</f>
        <v>55.547887654816996</v>
      </c>
      <c r="CU376" s="45">
        <f>((($B376*2.71^(CU$1*$N376)*($D376/1000)*($O376+$P376)/$D376))/((1+'Instruktion Kostnad nytta'!$C$37)^CU$1))</f>
        <v>56.112091333547696</v>
      </c>
      <c r="CV376" s="45">
        <f>((($B376*2.71^(CV$1*$N376)*($D376/1000)*($O376+$P376)/$D376))/((1+'Instruktion Kostnad nytta'!$C$37)^CV$1))</f>
        <v>56.682025667475763</v>
      </c>
      <c r="CW376" s="45">
        <f>((($B376*2.71^(CW$1*$N376)*($D376/1000)*($O376+$P376)/$D376))/((1+'Instruktion Kostnad nytta'!$C$37)^CW$1))</f>
        <v>57.257748863256467</v>
      </c>
      <c r="CX376" s="45">
        <f>((($B376*2.71^(CX$1*$N376)*($D376/1000)*($O376+$P376)/$D376))/((1+'Instruktion Kostnad nytta'!$C$37)^CX$1))</f>
        <v>57.83931971875387</v>
      </c>
      <c r="CY376" s="45">
        <f>((($B376*2.71^(CY$1*$N376)*($D376/1000)*($O376+$P376)/$D376))/((1+'Instruktion Kostnad nytta'!$C$37)^CY$1))</f>
        <v>58.426797629046156</v>
      </c>
      <c r="CZ376" s="45">
        <f>((($B376*2.71^(CZ$1*$N376)*($D376/1000)*($O376+$P376)/$D376))/((1+'Instruktion Kostnad nytta'!$C$37)^CZ$1))</f>
        <v>59.020242592491172</v>
      </c>
      <c r="DA376" s="45">
        <f>((($B376*2.71^(DA$1*$N376)*($D376/1000)*($O376+$P376)/$D376))/((1+'Instruktion Kostnad nytta'!$C$37)^DA$1))</f>
        <v>59.61971521685431</v>
      </c>
      <c r="DB376" s="45">
        <f>((($B376*2.71^(DB$1*$N376)*($D376/1000)*($O376+$P376)/$D376))/((1+'Instruktion Kostnad nytta'!$C$37)^DB$1))</f>
        <v>60.225276725498077</v>
      </c>
      <c r="DC376" s="45">
        <f>((($B376*2.71^(DC$1*$N376)*($D376/1000)*($O376+$P376)/$D376))/((1+'Instruktion Kostnad nytta'!$C$37)^DC$1))</f>
        <v>60.836988963634859</v>
      </c>
      <c r="DD376" s="45">
        <f>((($B376*2.71^(DD$1*$N376)*($D376/1000)*($O376+$P376)/$D376))/((1+'Instruktion Kostnad nytta'!$C$37)^DD$1))</f>
        <v>61.454914404643155</v>
      </c>
      <c r="DE376" s="45">
        <f>((($B376*2.71^(DE$1*$N376)*($D376/1000)*($O376+$P376)/$D376))/((1+'Instruktion Kostnad nytta'!$C$37)^DE$1))</f>
        <v>62.079116156447682</v>
      </c>
      <c r="DF376" s="45">
        <f>((($B376*2.71^(DF$1*$N376)*($D376/1000)*($O376+$P376)/$D376))/((1+'Instruktion Kostnad nytta'!$C$37)^DF$1))</f>
        <v>62.70965796796483</v>
      </c>
      <c r="DG376" s="45">
        <f>((($B376*2.71^(DG$1*$N376)*($D376/1000)*($O376+$P376)/$D376))/((1+'Instruktion Kostnad nytta'!$C$37)^DG$1))</f>
        <v>63.346604235612872</v>
      </c>
      <c r="DH376" s="45">
        <f>((($B376*2.71^(DH$1*$N376)*($D376/1000)*($O376+$P376)/$D376))/((1+'Instruktion Kostnad nytta'!$C$37)^DH$1))</f>
        <v>63.990020009889072</v>
      </c>
      <c r="DI376" s="45">
        <f>((($B376*2.71^(DI$1*$N376)*($D376/1000)*($O376+$P376)/$D376))/((1+'Instruktion Kostnad nytta'!$C$37)^DI$1))</f>
        <v>64.639971002012857</v>
      </c>
      <c r="DJ376" s="45">
        <f>((($B376*2.71^(DJ$1*$N376)*($D376/1000)*($O376+$P376)/$D376))/((1+'Instruktion Kostnad nytta'!$C$37)^DJ$1))</f>
        <v>65.296523590637122</v>
      </c>
      <c r="DK376" s="45">
        <f>((($B376*2.71^(DK$1*$N376)*($D376/1000)*($O376+$P376)/$D376))/((1+'Instruktion Kostnad nytta'!$C$37)^DK$1))</f>
        <v>65.959744828627237</v>
      </c>
      <c r="DL376" s="45">
        <f>((($B376*2.71^(DL$1*$N376)*($D376/1000)*($O376+$P376)/$D376))/((1+'Instruktion Kostnad nytta'!$C$37)^DL$1))</f>
        <v>66.629702449909004</v>
      </c>
      <c r="DM376" s="45">
        <f>((($B376*2.71^(DM$1*$N376)*($D376/1000)*($O376+$P376)/$D376))/((1+'Instruktion Kostnad nytta'!$C$37)^DM$1))</f>
        <v>67.306464876386457</v>
      </c>
      <c r="DN376" s="45">
        <f>((($B376*2.71^(DN$1*$N376)*($D376/1000)*($O376+$P376)/$D376))/((1+'Instruktion Kostnad nytta'!$C$37)^DN$1))</f>
        <v>67.990101224929418</v>
      </c>
      <c r="DO376" s="45">
        <f>((($B376*2.71^(DO$1*$N376)*($D376/1000)*($O376+$P376)/$D376))/((1+'Instruktion Kostnad nytta'!$C$37)^DO$1))</f>
        <v>68.680681314432647</v>
      </c>
      <c r="DP376" s="45">
        <f>((($B376*2.71^(DP$1*$N376)*($D376/1000)*($O376+$P376)/$D376))/((1+'Instruktion Kostnad nytta'!$C$37)^DP$1))</f>
        <v>69.378275672946003</v>
      </c>
      <c r="DQ376" s="45">
        <f>((($B376*2.71^(DQ$1*$N376)*($D376/1000)*($O376+$P376)/$D376))/((1+'Instruktion Kostnad nytta'!$C$37)^DQ$1))</f>
        <v>70.082955544877592</v>
      </c>
      <c r="DR376" s="45">
        <f>((($B376*2.71^(DR$1*$N376)*($D376/1000)*($O376+$P376)/$D376))/((1+'Instruktion Kostnad nytta'!$C$37)^DR$1))</f>
        <v>70.794792898269904</v>
      </c>
      <c r="DS376" s="45">
        <f>((($B376*2.71^(DS$1*$N376)*($D376/1000)*($O376+$P376)/$D376))/((1+'Instruktion Kostnad nytta'!$C$37)^DS$1))</f>
        <v>71.513860432149713</v>
      </c>
      <c r="DT376" s="45">
        <f>((($B376*2.71^(DT$1*$N376)*($D376/1000)*($O376+$P376)/$D376))/((1+'Instruktion Kostnad nytta'!$C$37)^DT$1))</f>
        <v>72.240231583952706</v>
      </c>
      <c r="DU376" s="45">
        <f>((($B376*2.71^(DU$1*$N376)*($D376/1000)*($O376+$P376)/$D376))/((1+'Instruktion Kostnad nytta'!$C$37)^DU$1))</f>
        <v>72.973980537023593</v>
      </c>
      <c r="DV376" s="45">
        <f>((($B376*2.71^(DV$1*$N376)*($D376/1000)*($O376+$P376)/$D376))/((1+'Instruktion Kostnad nytta'!$C$37)^DV$1))</f>
        <v>73.715182228192504</v>
      </c>
      <c r="DW376" s="45">
        <f>((($B376*2.71^(DW$1*$N376)*($D376/1000)*($O376+$P376)/$D376))/((1+'Instruktion Kostnad nytta'!$C$37)^DW$1))</f>
        <v>74.463912355427894</v>
      </c>
      <c r="DX376" s="45">
        <f>((($B376*2.71^(DX$1*$N376)*($D376/1000)*($O376+$P376)/$D376))/((1+'Instruktion Kostnad nytta'!$C$37)^DX$1))</f>
        <v>75.220247385567816</v>
      </c>
      <c r="DY376" s="45">
        <f>((($B376*2.71^(DY$1*$N376)*($D376/1000)*($O376+$P376)/$D376))/((1+'Instruktion Kostnad nytta'!$C$37)^DY$1))</f>
        <v>75.984264562128971</v>
      </c>
      <c r="DZ376" s="45">
        <f>((($B376*2.71^(DZ$1*$N376)*($D376/1000)*($O376+$P376)/$D376))/((1+'Instruktion Kostnad nytta'!$C$37)^DZ$1))</f>
        <v>76.756041913195887</v>
      </c>
      <c r="EA376" s="45">
        <f>((($B376*2.71^(EA$1*$N376)*($D376/1000)*($O376+$P376)/$D376))/((1+'Instruktion Kostnad nytta'!$C$37)^EA$1))</f>
        <v>77.535658259389692</v>
      </c>
      <c r="EB376" s="45">
        <f>((($B376*2.71^(EB$1*$N376)*($D376/1000)*($O376+$P376)/$D376))/((1+'Instruktion Kostnad nytta'!$C$37)^EB$1))</f>
        <v>78.323193221917847</v>
      </c>
      <c r="EC376" s="45">
        <f>((($B376*2.71^(EC$1*$N376)*($D376/1000)*($O376+$P376)/$D376))/((1+'Instruktion Kostnad nytta'!$C$37)^EC$1))</f>
        <v>79.118727230705829</v>
      </c>
      <c r="ED376" s="45">
        <f>((($B376*2.71^(ED$1*$N376)*($D376/1000)*($O376+$P376)/$D376))/((1+'Instruktion Kostnad nytta'!$C$37)^ED$1))</f>
        <v>79.92234153261137</v>
      </c>
      <c r="EE376" s="45">
        <f>((($B376*2.71^(EE$1*$N376)*($D376/1000)*($O376+$P376)/$D376))/((1+'Instruktion Kostnad nytta'!$C$37)^EE$1))</f>
        <v>80.734118199722133</v>
      </c>
      <c r="EF376" s="45">
        <f>((($B376*2.71^(EF$1*$N376)*($D376/1000)*($O376+$P376)/$D376))/((1+'Instruktion Kostnad nytta'!$C$37)^EF$1))</f>
        <v>81.554140137737463</v>
      </c>
      <c r="EG376" s="45">
        <f>((($B376*2.71^(EG$1*$N376)*($D376/1000)*($O376+$P376)/$D376))/((1+'Instruktion Kostnad nytta'!$C$37)^EG$1))</f>
        <v>82.382491094435622</v>
      </c>
      <c r="EH376" s="45">
        <f>((($B376*2.71^(EH$1*$N376)*($D376/1000)*($O376+$P376)/$D376))/((1+'Instruktion Kostnad nytta'!$C$37)^EH$1))</f>
        <v>83.219255668226751</v>
      </c>
      <c r="EI376" s="45">
        <f>((($B376*2.71^(EI$1*$N376)*($D376/1000)*($O376+$P376)/$D376))/((1+'Instruktion Kostnad nytta'!$C$37)^EI$1))</f>
        <v>84.064519316792683</v>
      </c>
      <c r="EJ376" s="45">
        <f>((($B376*2.71^(EJ$1*$N376)*($D376/1000)*($O376+$P376)/$D376))/((1+'Instruktion Kostnad nytta'!$C$37)^EJ$1))</f>
        <v>84.918368365814985</v>
      </c>
      <c r="EK376" s="45">
        <f>((($B376*2.71^(EK$1*$N376)*($D376/1000)*($O376+$P376)/$D376))/((1+'Instruktion Kostnad nytta'!$C$37)^EK$1))</f>
        <v>85.780890017790796</v>
      </c>
      <c r="EL376" s="45">
        <f>((($B376*2.71^(EL$1*$N376)*($D376/1000)*($O376+$P376)/$D376))/((1+'Instruktion Kostnad nytta'!$C$37)^EL$1))</f>
        <v>86.65217236093919</v>
      </c>
    </row>
    <row r="377" spans="1:142" x14ac:dyDescent="0.25">
      <c r="A377" s="41">
        <v>379</v>
      </c>
      <c r="B377" s="59">
        <v>0.5</v>
      </c>
      <c r="C377" s="59">
        <v>15</v>
      </c>
      <c r="D377" s="60">
        <v>80</v>
      </c>
      <c r="E377" s="59">
        <v>1965</v>
      </c>
      <c r="F377" s="59" t="s">
        <v>98</v>
      </c>
      <c r="G377" s="59">
        <v>127</v>
      </c>
      <c r="H377" s="59" t="s">
        <v>46</v>
      </c>
      <c r="I377" s="59">
        <v>8</v>
      </c>
      <c r="J377" s="41">
        <v>0</v>
      </c>
      <c r="K377" s="41" t="s">
        <v>224</v>
      </c>
      <c r="L377" s="48">
        <f>'Instruktion Kostnad nytta'!C$19/D377+IF((IF(F377="A",'Instruktion Kostnad nytta'!C$25,0)+IF(G377&lt;500,'Instruktion Kostnad nytta'!C$20,('Instruktion Kostnad nytta'!C$20+'Instruktion Kostnad nytta'!C$21))+IF(G377&lt;700,0,('Instruktion Kostnad nytta'!C$22-'Instruktion Kostnad nytta'!C$21))+I377*'Instruktion Kostnad nytta'!C$23/D377)&lt;3000,3000,(IF(F377="A",'Instruktion Kostnad nytta'!C$25,0)+IF(G377&lt;500,'Instruktion Kostnad nytta'!C$20,('Instruktion Kostnad nytta'!C$20+'Instruktion Kostnad nytta'!C$21))+IF(G377&lt;700,0,('Instruktion Kostnad nytta'!C$22-'Instruktion Kostnad nytta'!C$21))+I377*'Instruktion Kostnad nytta'!C$23/D377))</f>
        <v>6875</v>
      </c>
      <c r="M377" s="50">
        <f t="shared" si="15"/>
        <v>6.25</v>
      </c>
      <c r="N377" s="49">
        <f>IF(H377="Gråjärn",'Instruktion Kostnad nytta'!C$32,IF(H377="segjärn",'Instruktion Kostnad nytta'!C$33,IF(H377="PVC",'Instruktion Kostnad nytta'!C$34,IF(H377="PE",'Instruktion Kostnad nytta'!C$35,IF(H377="ST",'Instruktion Kostnad nytta'!C$36,0)))))</f>
        <v>0.03</v>
      </c>
      <c r="O377" s="48">
        <f>IF(G377&lt;200,'Instruktion Kostnad nytta'!C$28,(IF(G377&lt;500,'Instruktion Kostnad nytta'!C$29,'Instruktion Kostnad nytta'!C$30)))</f>
        <v>45000</v>
      </c>
      <c r="P377" s="47">
        <v>4000</v>
      </c>
      <c r="Q377" s="46">
        <f t="shared" si="16"/>
        <v>-429.79509409760863</v>
      </c>
      <c r="R377" s="45">
        <f t="shared" si="17"/>
        <v>-6586.3040142958916</v>
      </c>
      <c r="S377" s="45">
        <f>((($B377*2.71^(S$1*$N377)*($D377/1000)*($O377+$P377)/$D377))/((1+'Instruktion Kostnad nytta'!$C$37)^S$1))</f>
        <v>25.000223905593113</v>
      </c>
      <c r="T377" s="45">
        <f>((($B377*2.71^(T$1*$N377)*($D377/1000)*($O377+$P377)/$D377))/((1+'Instruktion Kostnad nytta'!$C$37)^T$1))</f>
        <v>25.254152882771844</v>
      </c>
      <c r="U377" s="45">
        <f>((($B377*2.71^(U$1*$N377)*($D377/1000)*($O377+$P377)/$D377))/((1+'Instruktion Kostnad nytta'!$C$37)^U$1))</f>
        <v>25.510661033868949</v>
      </c>
      <c r="V377" s="45">
        <f>((($B377*2.71^(V$1*$N377)*($D377/1000)*($O377+$P377)/$D377))/((1+'Instruktion Kostnad nytta'!$C$37)^V$1))</f>
        <v>25.769774555729619</v>
      </c>
      <c r="W377" s="45">
        <f>((($B377*2.71^(W$1*$N377)*($D377/1000)*($O377+$P377)/$D377))/((1+'Instruktion Kostnad nytta'!$C$37)^W$1))</f>
        <v>26.031519911282167</v>
      </c>
      <c r="X377" s="45">
        <f>((($B377*2.71^(X$1*$N377)*($D377/1000)*($O377+$P377)/$D377))/((1+'Instruktion Kostnad nytta'!$C$37)^X$1))</f>
        <v>26.295923832240685</v>
      </c>
      <c r="Y377" s="45">
        <f>((($B377*2.71^(Y$1*$N377)*($D377/1000)*($O377+$P377)/$D377))/((1+'Instruktion Kostnad nytta'!$C$37)^Y$1))</f>
        <v>26.563013321835086</v>
      </c>
      <c r="Z377" s="45">
        <f>((($B377*2.71^(Z$1*$N377)*($D377/1000)*($O377+$P377)/$D377))/((1+'Instruktion Kostnad nytta'!$C$37)^Z$1))</f>
        <v>26.832815657568947</v>
      </c>
      <c r="AA377" s="45">
        <f>((($B377*2.71^(AA$1*$N377)*($D377/1000)*($O377+$P377)/$D377))/((1+'Instruktion Kostnad nytta'!$C$37)^AA$1))</f>
        <v>27.1053583940053</v>
      </c>
      <c r="AB377" s="45">
        <f>((($B377*2.71^(AB$1*$N377)*($D377/1000)*($O377+$P377)/$D377))/((1+'Instruktion Kostnad nytta'!$C$37)^AB$1))</f>
        <v>27.380669365580751</v>
      </c>
      <c r="AC377" s="45">
        <f>((($B377*2.71^(AC$1*$N377)*($D377/1000)*($O377+$P377)/$D377))/((1+'Instruktion Kostnad nytta'!$C$37)^AC$1))</f>
        <v>27.658776689448164</v>
      </c>
      <c r="AD377" s="45">
        <f>((($B377*2.71^(AD$1*$N377)*($D377/1000)*($O377+$P377)/$D377))/((1+'Instruktion Kostnad nytta'!$C$37)^AD$1))</f>
        <v>27.939708768348279</v>
      </c>
      <c r="AE377" s="45">
        <f>((($B377*2.71^(AE$1*$N377)*($D377/1000)*($O377+$P377)/$D377))/((1+'Instruktion Kostnad nytta'!$C$37)^AE$1))</f>
        <v>28.223494293510345</v>
      </c>
      <c r="AF377" s="45">
        <f>((($B377*2.71^(AF$1*$N377)*($D377/1000)*($O377+$P377)/$D377))/((1+'Instruktion Kostnad nytta'!$C$37)^AF$1))</f>
        <v>28.510162247582453</v>
      </c>
      <c r="AG377" s="45">
        <f>((($B377*2.71^(AG$1*$N377)*($D377/1000)*($O377+$P377)/$D377))/((1+'Instruktion Kostnad nytta'!$C$37)^AG$1))</f>
        <v>28.799741907591361</v>
      </c>
      <c r="AH377" s="45">
        <f>((($B377*2.71^(AH$1*$N377)*($D377/1000)*($O377+$P377)/$D377))/((1+'Instruktion Kostnad nytta'!$C$37)^AH$1))</f>
        <v>29.092262847932609</v>
      </c>
      <c r="AI377" s="45">
        <f>((($B377*2.71^(AI$1*$N377)*($D377/1000)*($O377+$P377)/$D377))/((1+'Instruktion Kostnad nytta'!$C$37)^AI$1))</f>
        <v>29.38775494339091</v>
      </c>
      <c r="AJ377" s="45">
        <f>((($B377*2.71^(AJ$1*$N377)*($D377/1000)*($O377+$P377)/$D377))/((1+'Instruktion Kostnad nytta'!$C$37)^AJ$1))</f>
        <v>29.686248372191148</v>
      </c>
      <c r="AK377" s="45">
        <f>((($B377*2.71^(AK$1*$N377)*($D377/1000)*($O377+$P377)/$D377))/((1+'Instruktion Kostnad nytta'!$C$37)^AK$1))</f>
        <v>29.987773619080546</v>
      </c>
      <c r="AL377" s="45">
        <f>((($B377*2.71^(AL$1*$N377)*($D377/1000)*($O377+$P377)/$D377))/((1+'Instruktion Kostnad nytta'!$C$37)^AL$1))</f>
        <v>30.292361478441951</v>
      </c>
      <c r="AM377" s="45">
        <f>((($B377*2.71^(AM$1*$N377)*($D377/1000)*($O377+$P377)/$D377))/((1+'Instruktion Kostnad nytta'!$C$37)^AM$1))</f>
        <v>30.600043057438853</v>
      </c>
      <c r="AN377" s="45">
        <f>((($B377*2.71^(AN$1*$N377)*($D377/1000)*($O377+$P377)/$D377))/((1+'Instruktion Kostnad nytta'!$C$37)^AN$1))</f>
        <v>30.91084977919234</v>
      </c>
      <c r="AO377" s="45">
        <f>((($B377*2.71^(AO$1*$N377)*($D377/1000)*($O377+$P377)/$D377))/((1+'Instruktion Kostnad nytta'!$C$37)^AO$1))</f>
        <v>31.224813385990259</v>
      </c>
      <c r="AP377" s="45">
        <f>((($B377*2.71^(AP$1*$N377)*($D377/1000)*($O377+$P377)/$D377))/((1+'Instruktion Kostnad nytta'!$C$37)^AP$1))</f>
        <v>31.541965942529057</v>
      </c>
      <c r="AQ377" s="45">
        <f>((($B377*2.71^(AQ$1*$N377)*($D377/1000)*($O377+$P377)/$D377))/((1+'Instruktion Kostnad nytta'!$C$37)^AQ$1))</f>
        <v>31.862339839188468</v>
      </c>
      <c r="AR377" s="45">
        <f>((($B377*2.71^(AR$1*$N377)*($D377/1000)*($O377+$P377)/$D377))/((1+'Instruktion Kostnad nytta'!$C$37)^AR$1))</f>
        <v>32.185967795339536</v>
      </c>
      <c r="AS377" s="45">
        <f>((($B377*2.71^(AS$1*$N377)*($D377/1000)*($O377+$P377)/$D377))/((1+'Instruktion Kostnad nytta'!$C$37)^AS$1))</f>
        <v>32.512882862686169</v>
      </c>
      <c r="AT377" s="45">
        <f>((($B377*2.71^(AT$1*$N377)*($D377/1000)*($O377+$P377)/$D377))/((1+'Instruktion Kostnad nytta'!$C$37)^AT$1))</f>
        <v>32.843118428640715</v>
      </c>
      <c r="AU377" s="45">
        <f>((($B377*2.71^(AU$1*$N377)*($D377/1000)*($O377+$P377)/$D377))/((1+'Instruktion Kostnad nytta'!$C$37)^AU$1))</f>
        <v>33.176708219733698</v>
      </c>
      <c r="AV377" s="45">
        <f>((($B377*2.71^(AV$1*$N377)*($D377/1000)*($O377+$P377)/$D377))/((1+'Instruktion Kostnad nytta'!$C$37)^AV$1))</f>
        <v>33.513686305058343</v>
      </c>
      <c r="AW377" s="45">
        <f>((($B377*2.71^(AW$1*$N377)*($D377/1000)*($O377+$P377)/$D377))/((1+'Instruktion Kostnad nytta'!$C$37)^AW$1))</f>
        <v>33.854087099749947</v>
      </c>
      <c r="AX377" s="45">
        <f>((($B377*2.71^(AX$1*$N377)*($D377/1000)*($O377+$P377)/$D377))/((1+'Instruktion Kostnad nytta'!$C$37)^AX$1))</f>
        <v>34.197945368500726</v>
      </c>
      <c r="AY377" s="45">
        <f>((($B377*2.71^(AY$1*$N377)*($D377/1000)*($O377+$P377)/$D377))/((1+'Instruktion Kostnad nytta'!$C$37)^AY$1))</f>
        <v>34.545296229110207</v>
      </c>
      <c r="AZ377" s="45">
        <f>((($B377*2.71^(AZ$1*$N377)*($D377/1000)*($O377+$P377)/$D377))/((1+'Instruktion Kostnad nytta'!$C$37)^AZ$1))</f>
        <v>34.896175156071806</v>
      </c>
      <c r="BA377" s="45">
        <f>((($B377*2.71^(BA$1*$N377)*($D377/1000)*($O377+$P377)/$D377))/((1+'Instruktion Kostnad nytta'!$C$37)^BA$1))</f>
        <v>35.250617984195777</v>
      </c>
      <c r="BB377" s="45">
        <f>((($B377*2.71^(BB$1*$N377)*($D377/1000)*($O377+$P377)/$D377))/((1+'Instruktion Kostnad nytta'!$C$37)^BB$1))</f>
        <v>35.608660912269002</v>
      </c>
      <c r="BC377" s="45">
        <f>((($B377*2.71^(BC$1*$N377)*($D377/1000)*($O377+$P377)/$D377))/((1+'Instruktion Kostnad nytta'!$C$37)^BC$1))</f>
        <v>35.970340506751896</v>
      </c>
      <c r="BD377" s="45">
        <f>((($B377*2.71^(BD$1*$N377)*($D377/1000)*($O377+$P377)/$D377))/((1+'Instruktion Kostnad nytta'!$C$37)^BD$1))</f>
        <v>36.335693705512931</v>
      </c>
      <c r="BE377" s="45">
        <f>((($B377*2.71^(BE$1*$N377)*($D377/1000)*($O377+$P377)/$D377))/((1+'Instruktion Kostnad nytta'!$C$37)^BE$1))</f>
        <v>36.704757821600943</v>
      </c>
      <c r="BF377" s="45">
        <f>((($B377*2.71^(BF$1*$N377)*($D377/1000)*($O377+$P377)/$D377))/((1+'Instruktion Kostnad nytta'!$C$37)^BF$1))</f>
        <v>37.077570547056048</v>
      </c>
      <c r="BG377" s="45">
        <f>((($B377*2.71^(BG$1*$N377)*($D377/1000)*($O377+$P377)/$D377))/((1+'Instruktion Kostnad nytta'!$C$37)^BG$1))</f>
        <v>37.454169956758932</v>
      </c>
      <c r="BH377" s="45">
        <f>((($B377*2.71^(BH$1*$N377)*($D377/1000)*($O377+$P377)/$D377))/((1+'Instruktion Kostnad nytta'!$C$37)^BH$1))</f>
        <v>37.83459451231942</v>
      </c>
      <c r="BI377" s="45">
        <f>((($B377*2.71^(BI$1*$N377)*($D377/1000)*($O377+$P377)/$D377))/((1+'Instruktion Kostnad nytta'!$C$37)^BI$1))</f>
        <v>38.218883066004558</v>
      </c>
      <c r="BJ377" s="45">
        <f>((($B377*2.71^(BJ$1*$N377)*($D377/1000)*($O377+$P377)/$D377))/((1+'Instruktion Kostnad nytta'!$C$37)^BJ$1))</f>
        <v>38.607074864706519</v>
      </c>
      <c r="BK377" s="45">
        <f>((($B377*2.71^(BK$1*$N377)*($D377/1000)*($O377+$P377)/$D377))/((1+'Instruktion Kostnad nytta'!$C$37)^BK$1))</f>
        <v>38.999209553950806</v>
      </c>
      <c r="BL377" s="45">
        <f>((($B377*2.71^(BL$1*$N377)*($D377/1000)*($O377+$P377)/$D377))/((1+'Instruktion Kostnad nytta'!$C$37)^BL$1))</f>
        <v>39.39532718194527</v>
      </c>
      <c r="BM377" s="45">
        <f>((($B377*2.71^(BM$1*$N377)*($D377/1000)*($O377+$P377)/$D377))/((1+'Instruktion Kostnad nytta'!$C$37)^BM$1))</f>
        <v>39.795468203670062</v>
      </c>
      <c r="BN377" s="45">
        <f>((($B377*2.71^(BN$1*$N377)*($D377/1000)*($O377+$P377)/$D377))/((1+'Instruktion Kostnad nytta'!$C$37)^BN$1))</f>
        <v>40.199673485009399</v>
      </c>
      <c r="BO377" s="45">
        <f>((($B377*2.71^(BO$1*$N377)*($D377/1000)*($O377+$P377)/$D377))/((1+'Instruktion Kostnad nytta'!$C$37)^BO$1))</f>
        <v>40.607984306925012</v>
      </c>
      <c r="BP377" s="45">
        <f>((($B377*2.71^(BP$1*$N377)*($D377/1000)*($O377+$P377)/$D377))/((1+'Instruktion Kostnad nytta'!$C$37)^BP$1))</f>
        <v>41.020442369672224</v>
      </c>
      <c r="BQ377" s="45">
        <f>((($B377*2.71^(BQ$1*$N377)*($D377/1000)*($O377+$P377)/$D377))/((1+'Instruktion Kostnad nytta'!$C$37)^BQ$1))</f>
        <v>41.437089797058633</v>
      </c>
      <c r="BR377" s="45">
        <f>((($B377*2.71^(BR$1*$N377)*($D377/1000)*($O377+$P377)/$D377))/((1+'Instruktion Kostnad nytta'!$C$37)^BR$1))</f>
        <v>41.857969140746285</v>
      </c>
      <c r="BS377" s="45">
        <f>((($B377*2.71^(BS$1*$N377)*($D377/1000)*($O377+$P377)/$D377))/((1+'Instruktion Kostnad nytta'!$C$37)^BS$1))</f>
        <v>42.283123384597289</v>
      </c>
      <c r="BT377" s="45">
        <f>((($B377*2.71^(BT$1*$N377)*($D377/1000)*($O377+$P377)/$D377))/((1+'Instruktion Kostnad nytta'!$C$37)^BT$1))</f>
        <v>42.712595949063832</v>
      </c>
      <c r="BU377" s="45">
        <f>((($B377*2.71^(BU$1*$N377)*($D377/1000)*($O377+$P377)/$D377))/((1+'Instruktion Kostnad nytta'!$C$37)^BU$1))</f>
        <v>43.146430695622549</v>
      </c>
      <c r="BV377" s="45">
        <f>((($B377*2.71^(BV$1*$N377)*($D377/1000)*($O377+$P377)/$D377))/((1+'Instruktion Kostnad nytta'!$C$37)^BV$1))</f>
        <v>43.584671931254093</v>
      </c>
      <c r="BW377" s="45">
        <f>((($B377*2.71^(BW$1*$N377)*($D377/1000)*($O377+$P377)/$D377))/((1+'Instruktion Kostnad nytta'!$C$37)^BW$1))</f>
        <v>44.02736441296814</v>
      </c>
      <c r="BX377" s="45">
        <f>((($B377*2.71^(BX$1*$N377)*($D377/1000)*($O377+$P377)/$D377))/((1+'Instruktion Kostnad nytta'!$C$37)^BX$1))</f>
        <v>44.474553352374357</v>
      </c>
      <c r="BY377" s="45">
        <f>((($B377*2.71^(BY$1*$N377)*($D377/1000)*($O377+$P377)/$D377))/((1+'Instruktion Kostnad nytta'!$C$37)^BY$1))</f>
        <v>44.926284420299801</v>
      </c>
      <c r="BZ377" s="45">
        <f>((($B377*2.71^(BZ$1*$N377)*($D377/1000)*($O377+$P377)/$D377))/((1+'Instruktion Kostnad nytta'!$C$37)^BZ$1))</f>
        <v>45.382603751453274</v>
      </c>
      <c r="CA377" s="45">
        <f>((($B377*2.71^(CA$1*$N377)*($D377/1000)*($O377+$P377)/$D377))/((1+'Instruktion Kostnad nytta'!$C$37)^CA$1))</f>
        <v>45.843557949136923</v>
      </c>
      <c r="CB377" s="45">
        <f>((($B377*2.71^(CB$1*$N377)*($D377/1000)*($O377+$P377)/$D377))/((1+'Instruktion Kostnad nytta'!$C$37)^CB$1))</f>
        <v>46.309194090005803</v>
      </c>
      <c r="CC377" s="45">
        <f>((($B377*2.71^(CC$1*$N377)*($D377/1000)*($O377+$P377)/$D377))/((1+'Instruktion Kostnad nytta'!$C$37)^CC$1))</f>
        <v>46.779559728875739</v>
      </c>
      <c r="CD377" s="45">
        <f>((($B377*2.71^(CD$1*$N377)*($D377/1000)*($O377+$P377)/$D377))/((1+'Instruktion Kostnad nytta'!$C$37)^CD$1))</f>
        <v>47.254702903580153</v>
      </c>
      <c r="CE377" s="45">
        <f>((($B377*2.71^(CE$1*$N377)*($D377/1000)*($O377+$P377)/$D377))/((1+'Instruktion Kostnad nytta'!$C$37)^CE$1))</f>
        <v>47.734672139875926</v>
      </c>
      <c r="CF377" s="45">
        <f>((($B377*2.71^(CF$1*$N377)*($D377/1000)*($O377+$P377)/$D377))/((1+'Instruktion Kostnad nytta'!$C$37)^CF$1))</f>
        <v>48.219516456399383</v>
      </c>
      <c r="CG377" s="45">
        <f>((($B377*2.71^(CG$1*$N377)*($D377/1000)*($O377+$P377)/$D377))/((1+'Instruktion Kostnad nytta'!$C$37)^CG$1))</f>
        <v>48.709285369672486</v>
      </c>
      <c r="CH377" s="45">
        <f>((($B377*2.71^(CH$1*$N377)*($D377/1000)*($O377+$P377)/$D377))/((1+'Instruktion Kostnad nytta'!$C$37)^CH$1))</f>
        <v>49.204028899159844</v>
      </c>
      <c r="CI377" s="45">
        <f>((($B377*2.71^(CI$1*$N377)*($D377/1000)*($O377+$P377)/$D377))/((1+'Instruktion Kostnad nytta'!$C$37)^CI$1))</f>
        <v>49.703797572377269</v>
      </c>
      <c r="CJ377" s="45">
        <f>((($B377*2.71^(CJ$1*$N377)*($D377/1000)*($O377+$P377)/$D377))/((1+'Instruktion Kostnad nytta'!$C$37)^CJ$1))</f>
        <v>50.208642430051853</v>
      </c>
      <c r="CK377" s="45">
        <f>((($B377*2.71^(CK$1*$N377)*($D377/1000)*($O377+$P377)/$D377))/((1+'Instruktion Kostnad nytta'!$C$37)^CK$1))</f>
        <v>50.718615031334977</v>
      </c>
      <c r="CL377" s="45">
        <f>((($B377*2.71^(CL$1*$N377)*($D377/1000)*($O377+$P377)/$D377))/((1+'Instruktion Kostnad nytta'!$C$37)^CL$1))</f>
        <v>51.233767459067714</v>
      </c>
      <c r="CM377" s="45">
        <f>((($B377*2.71^(CM$1*$N377)*($D377/1000)*($O377+$P377)/$D377))/((1+'Instruktion Kostnad nytta'!$C$37)^CM$1))</f>
        <v>51.754152325100151</v>
      </c>
      <c r="CN377" s="45">
        <f>((($B377*2.71^(CN$1*$N377)*($D377/1000)*($O377+$P377)/$D377))/((1+'Instruktion Kostnad nytta'!$C$37)^CN$1))</f>
        <v>52.279822775664641</v>
      </c>
      <c r="CO377" s="45">
        <f>((($B377*2.71^(CO$1*$N377)*($D377/1000)*($O377+$P377)/$D377))/((1+'Instruktion Kostnad nytta'!$C$37)^CO$1))</f>
        <v>52.81083249680313</v>
      </c>
      <c r="CP377" s="45">
        <f>((($B377*2.71^(CP$1*$N377)*($D377/1000)*($O377+$P377)/$D377))/((1+'Instruktion Kostnad nytta'!$C$37)^CP$1))</f>
        <v>53.34723571985068</v>
      </c>
      <c r="CQ377" s="45">
        <f>((($B377*2.71^(CQ$1*$N377)*($D377/1000)*($O377+$P377)/$D377))/((1+'Instruktion Kostnad nytta'!$C$37)^CQ$1))</f>
        <v>53.889087226973508</v>
      </c>
      <c r="CR377" s="45">
        <f>((($B377*2.71^(CR$1*$N377)*($D377/1000)*($O377+$P377)/$D377))/((1+'Instruktion Kostnad nytta'!$C$37)^CR$1))</f>
        <v>54.436442356764182</v>
      </c>
      <c r="CS377" s="45">
        <f>((($B377*2.71^(CS$1*$N377)*($D377/1000)*($O377+$P377)/$D377))/((1+'Instruktion Kostnad nytta'!$C$37)^CS$1))</f>
        <v>54.989357009892906</v>
      </c>
      <c r="CT377" s="45">
        <f>((($B377*2.71^(CT$1*$N377)*($D377/1000)*($O377+$P377)/$D377))/((1+'Instruktion Kostnad nytta'!$C$37)^CT$1))</f>
        <v>55.547887654816996</v>
      </c>
      <c r="CU377" s="45">
        <f>((($B377*2.71^(CU$1*$N377)*($D377/1000)*($O377+$P377)/$D377))/((1+'Instruktion Kostnad nytta'!$C$37)^CU$1))</f>
        <v>56.112091333547696</v>
      </c>
      <c r="CV377" s="45">
        <f>((($B377*2.71^(CV$1*$N377)*($D377/1000)*($O377+$P377)/$D377))/((1+'Instruktion Kostnad nytta'!$C$37)^CV$1))</f>
        <v>56.682025667475763</v>
      </c>
      <c r="CW377" s="45">
        <f>((($B377*2.71^(CW$1*$N377)*($D377/1000)*($O377+$P377)/$D377))/((1+'Instruktion Kostnad nytta'!$C$37)^CW$1))</f>
        <v>57.257748863256467</v>
      </c>
      <c r="CX377" s="45">
        <f>((($B377*2.71^(CX$1*$N377)*($D377/1000)*($O377+$P377)/$D377))/((1+'Instruktion Kostnad nytta'!$C$37)^CX$1))</f>
        <v>57.83931971875387</v>
      </c>
      <c r="CY377" s="45">
        <f>((($B377*2.71^(CY$1*$N377)*($D377/1000)*($O377+$P377)/$D377))/((1+'Instruktion Kostnad nytta'!$C$37)^CY$1))</f>
        <v>58.426797629046156</v>
      </c>
      <c r="CZ377" s="45">
        <f>((($B377*2.71^(CZ$1*$N377)*($D377/1000)*($O377+$P377)/$D377))/((1+'Instruktion Kostnad nytta'!$C$37)^CZ$1))</f>
        <v>59.020242592491172</v>
      </c>
      <c r="DA377" s="45">
        <f>((($B377*2.71^(DA$1*$N377)*($D377/1000)*($O377+$P377)/$D377))/((1+'Instruktion Kostnad nytta'!$C$37)^DA$1))</f>
        <v>59.61971521685431</v>
      </c>
      <c r="DB377" s="45">
        <f>((($B377*2.71^(DB$1*$N377)*($D377/1000)*($O377+$P377)/$D377))/((1+'Instruktion Kostnad nytta'!$C$37)^DB$1))</f>
        <v>60.225276725498077</v>
      </c>
      <c r="DC377" s="45">
        <f>((($B377*2.71^(DC$1*$N377)*($D377/1000)*($O377+$P377)/$D377))/((1+'Instruktion Kostnad nytta'!$C$37)^DC$1))</f>
        <v>60.836988963634859</v>
      </c>
      <c r="DD377" s="45">
        <f>((($B377*2.71^(DD$1*$N377)*($D377/1000)*($O377+$P377)/$D377))/((1+'Instruktion Kostnad nytta'!$C$37)^DD$1))</f>
        <v>61.454914404643155</v>
      </c>
      <c r="DE377" s="45">
        <f>((($B377*2.71^(DE$1*$N377)*($D377/1000)*($O377+$P377)/$D377))/((1+'Instruktion Kostnad nytta'!$C$37)^DE$1))</f>
        <v>62.079116156447682</v>
      </c>
      <c r="DF377" s="45">
        <f>((($B377*2.71^(DF$1*$N377)*($D377/1000)*($O377+$P377)/$D377))/((1+'Instruktion Kostnad nytta'!$C$37)^DF$1))</f>
        <v>62.70965796796483</v>
      </c>
      <c r="DG377" s="45">
        <f>((($B377*2.71^(DG$1*$N377)*($D377/1000)*($O377+$P377)/$D377))/((1+'Instruktion Kostnad nytta'!$C$37)^DG$1))</f>
        <v>63.346604235612872</v>
      </c>
      <c r="DH377" s="45">
        <f>((($B377*2.71^(DH$1*$N377)*($D377/1000)*($O377+$P377)/$D377))/((1+'Instruktion Kostnad nytta'!$C$37)^DH$1))</f>
        <v>63.990020009889072</v>
      </c>
      <c r="DI377" s="45">
        <f>((($B377*2.71^(DI$1*$N377)*($D377/1000)*($O377+$P377)/$D377))/((1+'Instruktion Kostnad nytta'!$C$37)^DI$1))</f>
        <v>64.639971002012857</v>
      </c>
      <c r="DJ377" s="45">
        <f>((($B377*2.71^(DJ$1*$N377)*($D377/1000)*($O377+$P377)/$D377))/((1+'Instruktion Kostnad nytta'!$C$37)^DJ$1))</f>
        <v>65.296523590637122</v>
      </c>
      <c r="DK377" s="45">
        <f>((($B377*2.71^(DK$1*$N377)*($D377/1000)*($O377+$P377)/$D377))/((1+'Instruktion Kostnad nytta'!$C$37)^DK$1))</f>
        <v>65.959744828627237</v>
      </c>
      <c r="DL377" s="45">
        <f>((($B377*2.71^(DL$1*$N377)*($D377/1000)*($O377+$P377)/$D377))/((1+'Instruktion Kostnad nytta'!$C$37)^DL$1))</f>
        <v>66.629702449909004</v>
      </c>
      <c r="DM377" s="45">
        <f>((($B377*2.71^(DM$1*$N377)*($D377/1000)*($O377+$P377)/$D377))/((1+'Instruktion Kostnad nytta'!$C$37)^DM$1))</f>
        <v>67.306464876386457</v>
      </c>
      <c r="DN377" s="45">
        <f>((($B377*2.71^(DN$1*$N377)*($D377/1000)*($O377+$P377)/$D377))/((1+'Instruktion Kostnad nytta'!$C$37)^DN$1))</f>
        <v>67.990101224929418</v>
      </c>
      <c r="DO377" s="45">
        <f>((($B377*2.71^(DO$1*$N377)*($D377/1000)*($O377+$P377)/$D377))/((1+'Instruktion Kostnad nytta'!$C$37)^DO$1))</f>
        <v>68.680681314432647</v>
      </c>
      <c r="DP377" s="45">
        <f>((($B377*2.71^(DP$1*$N377)*($D377/1000)*($O377+$P377)/$D377))/((1+'Instruktion Kostnad nytta'!$C$37)^DP$1))</f>
        <v>69.378275672946003</v>
      </c>
      <c r="DQ377" s="45">
        <f>((($B377*2.71^(DQ$1*$N377)*($D377/1000)*($O377+$P377)/$D377))/((1+'Instruktion Kostnad nytta'!$C$37)^DQ$1))</f>
        <v>70.082955544877592</v>
      </c>
      <c r="DR377" s="45">
        <f>((($B377*2.71^(DR$1*$N377)*($D377/1000)*($O377+$P377)/$D377))/((1+'Instruktion Kostnad nytta'!$C$37)^DR$1))</f>
        <v>70.794792898269904</v>
      </c>
      <c r="DS377" s="45">
        <f>((($B377*2.71^(DS$1*$N377)*($D377/1000)*($O377+$P377)/$D377))/((1+'Instruktion Kostnad nytta'!$C$37)^DS$1))</f>
        <v>71.513860432149713</v>
      </c>
      <c r="DT377" s="45">
        <f>((($B377*2.71^(DT$1*$N377)*($D377/1000)*($O377+$P377)/$D377))/((1+'Instruktion Kostnad nytta'!$C$37)^DT$1))</f>
        <v>72.240231583952706</v>
      </c>
      <c r="DU377" s="45">
        <f>((($B377*2.71^(DU$1*$N377)*($D377/1000)*($O377+$P377)/$D377))/((1+'Instruktion Kostnad nytta'!$C$37)^DU$1))</f>
        <v>72.973980537023593</v>
      </c>
      <c r="DV377" s="45">
        <f>((($B377*2.71^(DV$1*$N377)*($D377/1000)*($O377+$P377)/$D377))/((1+'Instruktion Kostnad nytta'!$C$37)^DV$1))</f>
        <v>73.715182228192504</v>
      </c>
      <c r="DW377" s="45">
        <f>((($B377*2.71^(DW$1*$N377)*($D377/1000)*($O377+$P377)/$D377))/((1+'Instruktion Kostnad nytta'!$C$37)^DW$1))</f>
        <v>74.463912355427894</v>
      </c>
      <c r="DX377" s="45">
        <f>((($B377*2.71^(DX$1*$N377)*($D377/1000)*($O377+$P377)/$D377))/((1+'Instruktion Kostnad nytta'!$C$37)^DX$1))</f>
        <v>75.220247385567816</v>
      </c>
      <c r="DY377" s="45">
        <f>((($B377*2.71^(DY$1*$N377)*($D377/1000)*($O377+$P377)/$D377))/((1+'Instruktion Kostnad nytta'!$C$37)^DY$1))</f>
        <v>75.984264562128971</v>
      </c>
      <c r="DZ377" s="45">
        <f>((($B377*2.71^(DZ$1*$N377)*($D377/1000)*($O377+$P377)/$D377))/((1+'Instruktion Kostnad nytta'!$C$37)^DZ$1))</f>
        <v>76.756041913195887</v>
      </c>
      <c r="EA377" s="45">
        <f>((($B377*2.71^(EA$1*$N377)*($D377/1000)*($O377+$P377)/$D377))/((1+'Instruktion Kostnad nytta'!$C$37)^EA$1))</f>
        <v>77.535658259389692</v>
      </c>
      <c r="EB377" s="45">
        <f>((($B377*2.71^(EB$1*$N377)*($D377/1000)*($O377+$P377)/$D377))/((1+'Instruktion Kostnad nytta'!$C$37)^EB$1))</f>
        <v>78.323193221917847</v>
      </c>
      <c r="EC377" s="45">
        <f>((($B377*2.71^(EC$1*$N377)*($D377/1000)*($O377+$P377)/$D377))/((1+'Instruktion Kostnad nytta'!$C$37)^EC$1))</f>
        <v>79.118727230705829</v>
      </c>
      <c r="ED377" s="45">
        <f>((($B377*2.71^(ED$1*$N377)*($D377/1000)*($O377+$P377)/$D377))/((1+'Instruktion Kostnad nytta'!$C$37)^ED$1))</f>
        <v>79.92234153261137</v>
      </c>
      <c r="EE377" s="45">
        <f>((($B377*2.71^(EE$1*$N377)*($D377/1000)*($O377+$P377)/$D377))/((1+'Instruktion Kostnad nytta'!$C$37)^EE$1))</f>
        <v>80.734118199722133</v>
      </c>
      <c r="EF377" s="45">
        <f>((($B377*2.71^(EF$1*$N377)*($D377/1000)*($O377+$P377)/$D377))/((1+'Instruktion Kostnad nytta'!$C$37)^EF$1))</f>
        <v>81.554140137737463</v>
      </c>
      <c r="EG377" s="45">
        <f>((($B377*2.71^(EG$1*$N377)*($D377/1000)*($O377+$P377)/$D377))/((1+'Instruktion Kostnad nytta'!$C$37)^EG$1))</f>
        <v>82.382491094435622</v>
      </c>
      <c r="EH377" s="45">
        <f>((($B377*2.71^(EH$1*$N377)*($D377/1000)*($O377+$P377)/$D377))/((1+'Instruktion Kostnad nytta'!$C$37)^EH$1))</f>
        <v>83.219255668226751</v>
      </c>
      <c r="EI377" s="45">
        <f>((($B377*2.71^(EI$1*$N377)*($D377/1000)*($O377+$P377)/$D377))/((1+'Instruktion Kostnad nytta'!$C$37)^EI$1))</f>
        <v>84.064519316792683</v>
      </c>
      <c r="EJ377" s="45">
        <f>((($B377*2.71^(EJ$1*$N377)*($D377/1000)*($O377+$P377)/$D377))/((1+'Instruktion Kostnad nytta'!$C$37)^EJ$1))</f>
        <v>84.918368365814985</v>
      </c>
      <c r="EK377" s="45">
        <f>((($B377*2.71^(EK$1*$N377)*($D377/1000)*($O377+$P377)/$D377))/((1+'Instruktion Kostnad nytta'!$C$37)^EK$1))</f>
        <v>85.780890017790796</v>
      </c>
      <c r="EL377" s="45">
        <f>((($B377*2.71^(EL$1*$N377)*($D377/1000)*($O377+$P377)/$D377))/((1+'Instruktion Kostnad nytta'!$C$37)^EL$1))</f>
        <v>86.65217236093919</v>
      </c>
    </row>
    <row r="378" spans="1:142" x14ac:dyDescent="0.25">
      <c r="A378" s="41">
        <v>380</v>
      </c>
      <c r="B378" s="59">
        <v>0.5</v>
      </c>
      <c r="C378" s="59">
        <v>15</v>
      </c>
      <c r="D378" s="60">
        <v>80</v>
      </c>
      <c r="E378" s="59">
        <v>1965</v>
      </c>
      <c r="F378" s="59" t="s">
        <v>98</v>
      </c>
      <c r="G378" s="59">
        <v>127</v>
      </c>
      <c r="H378" s="59" t="s">
        <v>46</v>
      </c>
      <c r="I378" s="59">
        <v>8</v>
      </c>
      <c r="J378" s="41">
        <v>0</v>
      </c>
      <c r="K378" s="41" t="s">
        <v>223</v>
      </c>
      <c r="L378" s="48">
        <f>'Instruktion Kostnad nytta'!C$19/D378+IF((IF(F378="A",'Instruktion Kostnad nytta'!C$25,0)+IF(G378&lt;500,'Instruktion Kostnad nytta'!C$20,('Instruktion Kostnad nytta'!C$20+'Instruktion Kostnad nytta'!C$21))+IF(G378&lt;700,0,('Instruktion Kostnad nytta'!C$22-'Instruktion Kostnad nytta'!C$21))+I378*'Instruktion Kostnad nytta'!C$23/D378)&lt;3000,3000,(IF(F378="A",'Instruktion Kostnad nytta'!C$25,0)+IF(G378&lt;500,'Instruktion Kostnad nytta'!C$20,('Instruktion Kostnad nytta'!C$20+'Instruktion Kostnad nytta'!C$21))+IF(G378&lt;700,0,('Instruktion Kostnad nytta'!C$22-'Instruktion Kostnad nytta'!C$21))+I378*'Instruktion Kostnad nytta'!C$23/D378))</f>
        <v>6875</v>
      </c>
      <c r="M378" s="50">
        <f t="shared" si="15"/>
        <v>6.25</v>
      </c>
      <c r="N378" s="49">
        <f>IF(H378="Gråjärn",'Instruktion Kostnad nytta'!C$32,IF(H378="segjärn",'Instruktion Kostnad nytta'!C$33,IF(H378="PVC",'Instruktion Kostnad nytta'!C$34,IF(H378="PE",'Instruktion Kostnad nytta'!C$35,IF(H378="ST",'Instruktion Kostnad nytta'!C$36,0)))))</f>
        <v>0.03</v>
      </c>
      <c r="O378" s="48">
        <f>IF(G378&lt;200,'Instruktion Kostnad nytta'!C$28,(IF(G378&lt;500,'Instruktion Kostnad nytta'!C$29,'Instruktion Kostnad nytta'!C$30)))</f>
        <v>45000</v>
      </c>
      <c r="P378" s="47">
        <v>4000</v>
      </c>
      <c r="Q378" s="46">
        <f t="shared" si="16"/>
        <v>-429.79509409760863</v>
      </c>
      <c r="R378" s="45">
        <f t="shared" si="17"/>
        <v>-6586.3040142958916</v>
      </c>
      <c r="S378" s="45">
        <f>((($B378*2.71^(S$1*$N378)*($D378/1000)*($O378+$P378)/$D378))/((1+'Instruktion Kostnad nytta'!$C$37)^S$1))</f>
        <v>25.000223905593113</v>
      </c>
      <c r="T378" s="45">
        <f>((($B378*2.71^(T$1*$N378)*($D378/1000)*($O378+$P378)/$D378))/((1+'Instruktion Kostnad nytta'!$C$37)^T$1))</f>
        <v>25.254152882771844</v>
      </c>
      <c r="U378" s="45">
        <f>((($B378*2.71^(U$1*$N378)*($D378/1000)*($O378+$P378)/$D378))/((1+'Instruktion Kostnad nytta'!$C$37)^U$1))</f>
        <v>25.510661033868949</v>
      </c>
      <c r="V378" s="45">
        <f>((($B378*2.71^(V$1*$N378)*($D378/1000)*($O378+$P378)/$D378))/((1+'Instruktion Kostnad nytta'!$C$37)^V$1))</f>
        <v>25.769774555729619</v>
      </c>
      <c r="W378" s="45">
        <f>((($B378*2.71^(W$1*$N378)*($D378/1000)*($O378+$P378)/$D378))/((1+'Instruktion Kostnad nytta'!$C$37)^W$1))</f>
        <v>26.031519911282167</v>
      </c>
      <c r="X378" s="45">
        <f>((($B378*2.71^(X$1*$N378)*($D378/1000)*($O378+$P378)/$D378))/((1+'Instruktion Kostnad nytta'!$C$37)^X$1))</f>
        <v>26.295923832240685</v>
      </c>
      <c r="Y378" s="45">
        <f>((($B378*2.71^(Y$1*$N378)*($D378/1000)*($O378+$P378)/$D378))/((1+'Instruktion Kostnad nytta'!$C$37)^Y$1))</f>
        <v>26.563013321835086</v>
      </c>
      <c r="Z378" s="45">
        <f>((($B378*2.71^(Z$1*$N378)*($D378/1000)*($O378+$P378)/$D378))/((1+'Instruktion Kostnad nytta'!$C$37)^Z$1))</f>
        <v>26.832815657568947</v>
      </c>
      <c r="AA378" s="45">
        <f>((($B378*2.71^(AA$1*$N378)*($D378/1000)*($O378+$P378)/$D378))/((1+'Instruktion Kostnad nytta'!$C$37)^AA$1))</f>
        <v>27.1053583940053</v>
      </c>
      <c r="AB378" s="45">
        <f>((($B378*2.71^(AB$1*$N378)*($D378/1000)*($O378+$P378)/$D378))/((1+'Instruktion Kostnad nytta'!$C$37)^AB$1))</f>
        <v>27.380669365580751</v>
      </c>
      <c r="AC378" s="45">
        <f>((($B378*2.71^(AC$1*$N378)*($D378/1000)*($O378+$P378)/$D378))/((1+'Instruktion Kostnad nytta'!$C$37)^AC$1))</f>
        <v>27.658776689448164</v>
      </c>
      <c r="AD378" s="45">
        <f>((($B378*2.71^(AD$1*$N378)*($D378/1000)*($O378+$P378)/$D378))/((1+'Instruktion Kostnad nytta'!$C$37)^AD$1))</f>
        <v>27.939708768348279</v>
      </c>
      <c r="AE378" s="45">
        <f>((($B378*2.71^(AE$1*$N378)*($D378/1000)*($O378+$P378)/$D378))/((1+'Instruktion Kostnad nytta'!$C$37)^AE$1))</f>
        <v>28.223494293510345</v>
      </c>
      <c r="AF378" s="45">
        <f>((($B378*2.71^(AF$1*$N378)*($D378/1000)*($O378+$P378)/$D378))/((1+'Instruktion Kostnad nytta'!$C$37)^AF$1))</f>
        <v>28.510162247582453</v>
      </c>
      <c r="AG378" s="45">
        <f>((($B378*2.71^(AG$1*$N378)*($D378/1000)*($O378+$P378)/$D378))/((1+'Instruktion Kostnad nytta'!$C$37)^AG$1))</f>
        <v>28.799741907591361</v>
      </c>
      <c r="AH378" s="45">
        <f>((($B378*2.71^(AH$1*$N378)*($D378/1000)*($O378+$P378)/$D378))/((1+'Instruktion Kostnad nytta'!$C$37)^AH$1))</f>
        <v>29.092262847932609</v>
      </c>
      <c r="AI378" s="45">
        <f>((($B378*2.71^(AI$1*$N378)*($D378/1000)*($O378+$P378)/$D378))/((1+'Instruktion Kostnad nytta'!$C$37)^AI$1))</f>
        <v>29.38775494339091</v>
      </c>
      <c r="AJ378" s="45">
        <f>((($B378*2.71^(AJ$1*$N378)*($D378/1000)*($O378+$P378)/$D378))/((1+'Instruktion Kostnad nytta'!$C$37)^AJ$1))</f>
        <v>29.686248372191148</v>
      </c>
      <c r="AK378" s="45">
        <f>((($B378*2.71^(AK$1*$N378)*($D378/1000)*($O378+$P378)/$D378))/((1+'Instruktion Kostnad nytta'!$C$37)^AK$1))</f>
        <v>29.987773619080546</v>
      </c>
      <c r="AL378" s="45">
        <f>((($B378*2.71^(AL$1*$N378)*($D378/1000)*($O378+$P378)/$D378))/((1+'Instruktion Kostnad nytta'!$C$37)^AL$1))</f>
        <v>30.292361478441951</v>
      </c>
      <c r="AM378" s="45">
        <f>((($B378*2.71^(AM$1*$N378)*($D378/1000)*($O378+$P378)/$D378))/((1+'Instruktion Kostnad nytta'!$C$37)^AM$1))</f>
        <v>30.600043057438853</v>
      </c>
      <c r="AN378" s="45">
        <f>((($B378*2.71^(AN$1*$N378)*($D378/1000)*($O378+$P378)/$D378))/((1+'Instruktion Kostnad nytta'!$C$37)^AN$1))</f>
        <v>30.91084977919234</v>
      </c>
      <c r="AO378" s="45">
        <f>((($B378*2.71^(AO$1*$N378)*($D378/1000)*($O378+$P378)/$D378))/((1+'Instruktion Kostnad nytta'!$C$37)^AO$1))</f>
        <v>31.224813385990259</v>
      </c>
      <c r="AP378" s="45">
        <f>((($B378*2.71^(AP$1*$N378)*($D378/1000)*($O378+$P378)/$D378))/((1+'Instruktion Kostnad nytta'!$C$37)^AP$1))</f>
        <v>31.541965942529057</v>
      </c>
      <c r="AQ378" s="45">
        <f>((($B378*2.71^(AQ$1*$N378)*($D378/1000)*($O378+$P378)/$D378))/((1+'Instruktion Kostnad nytta'!$C$37)^AQ$1))</f>
        <v>31.862339839188468</v>
      </c>
      <c r="AR378" s="45">
        <f>((($B378*2.71^(AR$1*$N378)*($D378/1000)*($O378+$P378)/$D378))/((1+'Instruktion Kostnad nytta'!$C$37)^AR$1))</f>
        <v>32.185967795339536</v>
      </c>
      <c r="AS378" s="45">
        <f>((($B378*2.71^(AS$1*$N378)*($D378/1000)*($O378+$P378)/$D378))/((1+'Instruktion Kostnad nytta'!$C$37)^AS$1))</f>
        <v>32.512882862686169</v>
      </c>
      <c r="AT378" s="45">
        <f>((($B378*2.71^(AT$1*$N378)*($D378/1000)*($O378+$P378)/$D378))/((1+'Instruktion Kostnad nytta'!$C$37)^AT$1))</f>
        <v>32.843118428640715</v>
      </c>
      <c r="AU378" s="45">
        <f>((($B378*2.71^(AU$1*$N378)*($D378/1000)*($O378+$P378)/$D378))/((1+'Instruktion Kostnad nytta'!$C$37)^AU$1))</f>
        <v>33.176708219733698</v>
      </c>
      <c r="AV378" s="45">
        <f>((($B378*2.71^(AV$1*$N378)*($D378/1000)*($O378+$P378)/$D378))/((1+'Instruktion Kostnad nytta'!$C$37)^AV$1))</f>
        <v>33.513686305058343</v>
      </c>
      <c r="AW378" s="45">
        <f>((($B378*2.71^(AW$1*$N378)*($D378/1000)*($O378+$P378)/$D378))/((1+'Instruktion Kostnad nytta'!$C$37)^AW$1))</f>
        <v>33.854087099749947</v>
      </c>
      <c r="AX378" s="45">
        <f>((($B378*2.71^(AX$1*$N378)*($D378/1000)*($O378+$P378)/$D378))/((1+'Instruktion Kostnad nytta'!$C$37)^AX$1))</f>
        <v>34.197945368500726</v>
      </c>
      <c r="AY378" s="45">
        <f>((($B378*2.71^(AY$1*$N378)*($D378/1000)*($O378+$P378)/$D378))/((1+'Instruktion Kostnad nytta'!$C$37)^AY$1))</f>
        <v>34.545296229110207</v>
      </c>
      <c r="AZ378" s="45">
        <f>((($B378*2.71^(AZ$1*$N378)*($D378/1000)*($O378+$P378)/$D378))/((1+'Instruktion Kostnad nytta'!$C$37)^AZ$1))</f>
        <v>34.896175156071806</v>
      </c>
      <c r="BA378" s="45">
        <f>((($B378*2.71^(BA$1*$N378)*($D378/1000)*($O378+$P378)/$D378))/((1+'Instruktion Kostnad nytta'!$C$37)^BA$1))</f>
        <v>35.250617984195777</v>
      </c>
      <c r="BB378" s="45">
        <f>((($B378*2.71^(BB$1*$N378)*($D378/1000)*($O378+$P378)/$D378))/((1+'Instruktion Kostnad nytta'!$C$37)^BB$1))</f>
        <v>35.608660912269002</v>
      </c>
      <c r="BC378" s="45">
        <f>((($B378*2.71^(BC$1*$N378)*($D378/1000)*($O378+$P378)/$D378))/((1+'Instruktion Kostnad nytta'!$C$37)^BC$1))</f>
        <v>35.970340506751896</v>
      </c>
      <c r="BD378" s="45">
        <f>((($B378*2.71^(BD$1*$N378)*($D378/1000)*($O378+$P378)/$D378))/((1+'Instruktion Kostnad nytta'!$C$37)^BD$1))</f>
        <v>36.335693705512931</v>
      </c>
      <c r="BE378" s="45">
        <f>((($B378*2.71^(BE$1*$N378)*($D378/1000)*($O378+$P378)/$D378))/((1+'Instruktion Kostnad nytta'!$C$37)^BE$1))</f>
        <v>36.704757821600943</v>
      </c>
      <c r="BF378" s="45">
        <f>((($B378*2.71^(BF$1*$N378)*($D378/1000)*($O378+$P378)/$D378))/((1+'Instruktion Kostnad nytta'!$C$37)^BF$1))</f>
        <v>37.077570547056048</v>
      </c>
      <c r="BG378" s="45">
        <f>((($B378*2.71^(BG$1*$N378)*($D378/1000)*($O378+$P378)/$D378))/((1+'Instruktion Kostnad nytta'!$C$37)^BG$1))</f>
        <v>37.454169956758932</v>
      </c>
      <c r="BH378" s="45">
        <f>((($B378*2.71^(BH$1*$N378)*($D378/1000)*($O378+$P378)/$D378))/((1+'Instruktion Kostnad nytta'!$C$37)^BH$1))</f>
        <v>37.83459451231942</v>
      </c>
      <c r="BI378" s="45">
        <f>((($B378*2.71^(BI$1*$N378)*($D378/1000)*($O378+$P378)/$D378))/((1+'Instruktion Kostnad nytta'!$C$37)^BI$1))</f>
        <v>38.218883066004558</v>
      </c>
      <c r="BJ378" s="45">
        <f>((($B378*2.71^(BJ$1*$N378)*($D378/1000)*($O378+$P378)/$D378))/((1+'Instruktion Kostnad nytta'!$C$37)^BJ$1))</f>
        <v>38.607074864706519</v>
      </c>
      <c r="BK378" s="45">
        <f>((($B378*2.71^(BK$1*$N378)*($D378/1000)*($O378+$P378)/$D378))/((1+'Instruktion Kostnad nytta'!$C$37)^BK$1))</f>
        <v>38.999209553950806</v>
      </c>
      <c r="BL378" s="45">
        <f>((($B378*2.71^(BL$1*$N378)*($D378/1000)*($O378+$P378)/$D378))/((1+'Instruktion Kostnad nytta'!$C$37)^BL$1))</f>
        <v>39.39532718194527</v>
      </c>
      <c r="BM378" s="45">
        <f>((($B378*2.71^(BM$1*$N378)*($D378/1000)*($O378+$P378)/$D378))/((1+'Instruktion Kostnad nytta'!$C$37)^BM$1))</f>
        <v>39.795468203670062</v>
      </c>
      <c r="BN378" s="45">
        <f>((($B378*2.71^(BN$1*$N378)*($D378/1000)*($O378+$P378)/$D378))/((1+'Instruktion Kostnad nytta'!$C$37)^BN$1))</f>
        <v>40.199673485009399</v>
      </c>
      <c r="BO378" s="45">
        <f>((($B378*2.71^(BO$1*$N378)*($D378/1000)*($O378+$P378)/$D378))/((1+'Instruktion Kostnad nytta'!$C$37)^BO$1))</f>
        <v>40.607984306925012</v>
      </c>
      <c r="BP378" s="45">
        <f>((($B378*2.71^(BP$1*$N378)*($D378/1000)*($O378+$P378)/$D378))/((1+'Instruktion Kostnad nytta'!$C$37)^BP$1))</f>
        <v>41.020442369672224</v>
      </c>
      <c r="BQ378" s="45">
        <f>((($B378*2.71^(BQ$1*$N378)*($D378/1000)*($O378+$P378)/$D378))/((1+'Instruktion Kostnad nytta'!$C$37)^BQ$1))</f>
        <v>41.437089797058633</v>
      </c>
      <c r="BR378" s="45">
        <f>((($B378*2.71^(BR$1*$N378)*($D378/1000)*($O378+$P378)/$D378))/((1+'Instruktion Kostnad nytta'!$C$37)^BR$1))</f>
        <v>41.857969140746285</v>
      </c>
      <c r="BS378" s="45">
        <f>((($B378*2.71^(BS$1*$N378)*($D378/1000)*($O378+$P378)/$D378))/((1+'Instruktion Kostnad nytta'!$C$37)^BS$1))</f>
        <v>42.283123384597289</v>
      </c>
      <c r="BT378" s="45">
        <f>((($B378*2.71^(BT$1*$N378)*($D378/1000)*($O378+$P378)/$D378))/((1+'Instruktion Kostnad nytta'!$C$37)^BT$1))</f>
        <v>42.712595949063832</v>
      </c>
      <c r="BU378" s="45">
        <f>((($B378*2.71^(BU$1*$N378)*($D378/1000)*($O378+$P378)/$D378))/((1+'Instruktion Kostnad nytta'!$C$37)^BU$1))</f>
        <v>43.146430695622549</v>
      </c>
      <c r="BV378" s="45">
        <f>((($B378*2.71^(BV$1*$N378)*($D378/1000)*($O378+$P378)/$D378))/((1+'Instruktion Kostnad nytta'!$C$37)^BV$1))</f>
        <v>43.584671931254093</v>
      </c>
      <c r="BW378" s="45">
        <f>((($B378*2.71^(BW$1*$N378)*($D378/1000)*($O378+$P378)/$D378))/((1+'Instruktion Kostnad nytta'!$C$37)^BW$1))</f>
        <v>44.02736441296814</v>
      </c>
      <c r="BX378" s="45">
        <f>((($B378*2.71^(BX$1*$N378)*($D378/1000)*($O378+$P378)/$D378))/((1+'Instruktion Kostnad nytta'!$C$37)^BX$1))</f>
        <v>44.474553352374357</v>
      </c>
      <c r="BY378" s="45">
        <f>((($B378*2.71^(BY$1*$N378)*($D378/1000)*($O378+$P378)/$D378))/((1+'Instruktion Kostnad nytta'!$C$37)^BY$1))</f>
        <v>44.926284420299801</v>
      </c>
      <c r="BZ378" s="45">
        <f>((($B378*2.71^(BZ$1*$N378)*($D378/1000)*($O378+$P378)/$D378))/((1+'Instruktion Kostnad nytta'!$C$37)^BZ$1))</f>
        <v>45.382603751453274</v>
      </c>
      <c r="CA378" s="45">
        <f>((($B378*2.71^(CA$1*$N378)*($D378/1000)*($O378+$P378)/$D378))/((1+'Instruktion Kostnad nytta'!$C$37)^CA$1))</f>
        <v>45.843557949136923</v>
      </c>
      <c r="CB378" s="45">
        <f>((($B378*2.71^(CB$1*$N378)*($D378/1000)*($O378+$P378)/$D378))/((1+'Instruktion Kostnad nytta'!$C$37)^CB$1))</f>
        <v>46.309194090005803</v>
      </c>
      <c r="CC378" s="45">
        <f>((($B378*2.71^(CC$1*$N378)*($D378/1000)*($O378+$P378)/$D378))/((1+'Instruktion Kostnad nytta'!$C$37)^CC$1))</f>
        <v>46.779559728875739</v>
      </c>
      <c r="CD378" s="45">
        <f>((($B378*2.71^(CD$1*$N378)*($D378/1000)*($O378+$P378)/$D378))/((1+'Instruktion Kostnad nytta'!$C$37)^CD$1))</f>
        <v>47.254702903580153</v>
      </c>
      <c r="CE378" s="45">
        <f>((($B378*2.71^(CE$1*$N378)*($D378/1000)*($O378+$P378)/$D378))/((1+'Instruktion Kostnad nytta'!$C$37)^CE$1))</f>
        <v>47.734672139875926</v>
      </c>
      <c r="CF378" s="45">
        <f>((($B378*2.71^(CF$1*$N378)*($D378/1000)*($O378+$P378)/$D378))/((1+'Instruktion Kostnad nytta'!$C$37)^CF$1))</f>
        <v>48.219516456399383</v>
      </c>
      <c r="CG378" s="45">
        <f>((($B378*2.71^(CG$1*$N378)*($D378/1000)*($O378+$P378)/$D378))/((1+'Instruktion Kostnad nytta'!$C$37)^CG$1))</f>
        <v>48.709285369672486</v>
      </c>
      <c r="CH378" s="45">
        <f>((($B378*2.71^(CH$1*$N378)*($D378/1000)*($O378+$P378)/$D378))/((1+'Instruktion Kostnad nytta'!$C$37)^CH$1))</f>
        <v>49.204028899159844</v>
      </c>
      <c r="CI378" s="45">
        <f>((($B378*2.71^(CI$1*$N378)*($D378/1000)*($O378+$P378)/$D378))/((1+'Instruktion Kostnad nytta'!$C$37)^CI$1))</f>
        <v>49.703797572377269</v>
      </c>
      <c r="CJ378" s="45">
        <f>((($B378*2.71^(CJ$1*$N378)*($D378/1000)*($O378+$P378)/$D378))/((1+'Instruktion Kostnad nytta'!$C$37)^CJ$1))</f>
        <v>50.208642430051853</v>
      </c>
      <c r="CK378" s="45">
        <f>((($B378*2.71^(CK$1*$N378)*($D378/1000)*($O378+$P378)/$D378))/((1+'Instruktion Kostnad nytta'!$C$37)^CK$1))</f>
        <v>50.718615031334977</v>
      </c>
      <c r="CL378" s="45">
        <f>((($B378*2.71^(CL$1*$N378)*($D378/1000)*($O378+$P378)/$D378))/((1+'Instruktion Kostnad nytta'!$C$37)^CL$1))</f>
        <v>51.233767459067714</v>
      </c>
      <c r="CM378" s="45">
        <f>((($B378*2.71^(CM$1*$N378)*($D378/1000)*($O378+$P378)/$D378))/((1+'Instruktion Kostnad nytta'!$C$37)^CM$1))</f>
        <v>51.754152325100151</v>
      </c>
      <c r="CN378" s="45">
        <f>((($B378*2.71^(CN$1*$N378)*($D378/1000)*($O378+$P378)/$D378))/((1+'Instruktion Kostnad nytta'!$C$37)^CN$1))</f>
        <v>52.279822775664641</v>
      </c>
      <c r="CO378" s="45">
        <f>((($B378*2.71^(CO$1*$N378)*($D378/1000)*($O378+$P378)/$D378))/((1+'Instruktion Kostnad nytta'!$C$37)^CO$1))</f>
        <v>52.81083249680313</v>
      </c>
      <c r="CP378" s="45">
        <f>((($B378*2.71^(CP$1*$N378)*($D378/1000)*($O378+$P378)/$D378))/((1+'Instruktion Kostnad nytta'!$C$37)^CP$1))</f>
        <v>53.34723571985068</v>
      </c>
      <c r="CQ378" s="45">
        <f>((($B378*2.71^(CQ$1*$N378)*($D378/1000)*($O378+$P378)/$D378))/((1+'Instruktion Kostnad nytta'!$C$37)^CQ$1))</f>
        <v>53.889087226973508</v>
      </c>
      <c r="CR378" s="45">
        <f>((($B378*2.71^(CR$1*$N378)*($D378/1000)*($O378+$P378)/$D378))/((1+'Instruktion Kostnad nytta'!$C$37)^CR$1))</f>
        <v>54.436442356764182</v>
      </c>
      <c r="CS378" s="45">
        <f>((($B378*2.71^(CS$1*$N378)*($D378/1000)*($O378+$P378)/$D378))/((1+'Instruktion Kostnad nytta'!$C$37)^CS$1))</f>
        <v>54.989357009892906</v>
      </c>
      <c r="CT378" s="45">
        <f>((($B378*2.71^(CT$1*$N378)*($D378/1000)*($O378+$P378)/$D378))/((1+'Instruktion Kostnad nytta'!$C$37)^CT$1))</f>
        <v>55.547887654816996</v>
      </c>
      <c r="CU378" s="45">
        <f>((($B378*2.71^(CU$1*$N378)*($D378/1000)*($O378+$P378)/$D378))/((1+'Instruktion Kostnad nytta'!$C$37)^CU$1))</f>
        <v>56.112091333547696</v>
      </c>
      <c r="CV378" s="45">
        <f>((($B378*2.71^(CV$1*$N378)*($D378/1000)*($O378+$P378)/$D378))/((1+'Instruktion Kostnad nytta'!$C$37)^CV$1))</f>
        <v>56.682025667475763</v>
      </c>
      <c r="CW378" s="45">
        <f>((($B378*2.71^(CW$1*$N378)*($D378/1000)*($O378+$P378)/$D378))/((1+'Instruktion Kostnad nytta'!$C$37)^CW$1))</f>
        <v>57.257748863256467</v>
      </c>
      <c r="CX378" s="45">
        <f>((($B378*2.71^(CX$1*$N378)*($D378/1000)*($O378+$P378)/$D378))/((1+'Instruktion Kostnad nytta'!$C$37)^CX$1))</f>
        <v>57.83931971875387</v>
      </c>
      <c r="CY378" s="45">
        <f>((($B378*2.71^(CY$1*$N378)*($D378/1000)*($O378+$P378)/$D378))/((1+'Instruktion Kostnad nytta'!$C$37)^CY$1))</f>
        <v>58.426797629046156</v>
      </c>
      <c r="CZ378" s="45">
        <f>((($B378*2.71^(CZ$1*$N378)*($D378/1000)*($O378+$P378)/$D378))/((1+'Instruktion Kostnad nytta'!$C$37)^CZ$1))</f>
        <v>59.020242592491172</v>
      </c>
      <c r="DA378" s="45">
        <f>((($B378*2.71^(DA$1*$N378)*($D378/1000)*($O378+$P378)/$D378))/((1+'Instruktion Kostnad nytta'!$C$37)^DA$1))</f>
        <v>59.61971521685431</v>
      </c>
      <c r="DB378" s="45">
        <f>((($B378*2.71^(DB$1*$N378)*($D378/1000)*($O378+$P378)/$D378))/((1+'Instruktion Kostnad nytta'!$C$37)^DB$1))</f>
        <v>60.225276725498077</v>
      </c>
      <c r="DC378" s="45">
        <f>((($B378*2.71^(DC$1*$N378)*($D378/1000)*($O378+$P378)/$D378))/((1+'Instruktion Kostnad nytta'!$C$37)^DC$1))</f>
        <v>60.836988963634859</v>
      </c>
      <c r="DD378" s="45">
        <f>((($B378*2.71^(DD$1*$N378)*($D378/1000)*($O378+$P378)/$D378))/((1+'Instruktion Kostnad nytta'!$C$37)^DD$1))</f>
        <v>61.454914404643155</v>
      </c>
      <c r="DE378" s="45">
        <f>((($B378*2.71^(DE$1*$N378)*($D378/1000)*($O378+$P378)/$D378))/((1+'Instruktion Kostnad nytta'!$C$37)^DE$1))</f>
        <v>62.079116156447682</v>
      </c>
      <c r="DF378" s="45">
        <f>((($B378*2.71^(DF$1*$N378)*($D378/1000)*($O378+$P378)/$D378))/((1+'Instruktion Kostnad nytta'!$C$37)^DF$1))</f>
        <v>62.70965796796483</v>
      </c>
      <c r="DG378" s="45">
        <f>((($B378*2.71^(DG$1*$N378)*($D378/1000)*($O378+$P378)/$D378))/((1+'Instruktion Kostnad nytta'!$C$37)^DG$1))</f>
        <v>63.346604235612872</v>
      </c>
      <c r="DH378" s="45">
        <f>((($B378*2.71^(DH$1*$N378)*($D378/1000)*($O378+$P378)/$D378))/((1+'Instruktion Kostnad nytta'!$C$37)^DH$1))</f>
        <v>63.990020009889072</v>
      </c>
      <c r="DI378" s="45">
        <f>((($B378*2.71^(DI$1*$N378)*($D378/1000)*($O378+$P378)/$D378))/((1+'Instruktion Kostnad nytta'!$C$37)^DI$1))</f>
        <v>64.639971002012857</v>
      </c>
      <c r="DJ378" s="45">
        <f>((($B378*2.71^(DJ$1*$N378)*($D378/1000)*($O378+$P378)/$D378))/((1+'Instruktion Kostnad nytta'!$C$37)^DJ$1))</f>
        <v>65.296523590637122</v>
      </c>
      <c r="DK378" s="45">
        <f>((($B378*2.71^(DK$1*$N378)*($D378/1000)*($O378+$P378)/$D378))/((1+'Instruktion Kostnad nytta'!$C$37)^DK$1))</f>
        <v>65.959744828627237</v>
      </c>
      <c r="DL378" s="45">
        <f>((($B378*2.71^(DL$1*$N378)*($D378/1000)*($O378+$P378)/$D378))/((1+'Instruktion Kostnad nytta'!$C$37)^DL$1))</f>
        <v>66.629702449909004</v>
      </c>
      <c r="DM378" s="45">
        <f>((($B378*2.71^(DM$1*$N378)*($D378/1000)*($O378+$P378)/$D378))/((1+'Instruktion Kostnad nytta'!$C$37)^DM$1))</f>
        <v>67.306464876386457</v>
      </c>
      <c r="DN378" s="45">
        <f>((($B378*2.71^(DN$1*$N378)*($D378/1000)*($O378+$P378)/$D378))/((1+'Instruktion Kostnad nytta'!$C$37)^DN$1))</f>
        <v>67.990101224929418</v>
      </c>
      <c r="DO378" s="45">
        <f>((($B378*2.71^(DO$1*$N378)*($D378/1000)*($O378+$P378)/$D378))/((1+'Instruktion Kostnad nytta'!$C$37)^DO$1))</f>
        <v>68.680681314432647</v>
      </c>
      <c r="DP378" s="45">
        <f>((($B378*2.71^(DP$1*$N378)*($D378/1000)*($O378+$P378)/$D378))/((1+'Instruktion Kostnad nytta'!$C$37)^DP$1))</f>
        <v>69.378275672946003</v>
      </c>
      <c r="DQ378" s="45">
        <f>((($B378*2.71^(DQ$1*$N378)*($D378/1000)*($O378+$P378)/$D378))/((1+'Instruktion Kostnad nytta'!$C$37)^DQ$1))</f>
        <v>70.082955544877592</v>
      </c>
      <c r="DR378" s="45">
        <f>((($B378*2.71^(DR$1*$N378)*($D378/1000)*($O378+$P378)/$D378))/((1+'Instruktion Kostnad nytta'!$C$37)^DR$1))</f>
        <v>70.794792898269904</v>
      </c>
      <c r="DS378" s="45">
        <f>((($B378*2.71^(DS$1*$N378)*($D378/1000)*($O378+$P378)/$D378))/((1+'Instruktion Kostnad nytta'!$C$37)^DS$1))</f>
        <v>71.513860432149713</v>
      </c>
      <c r="DT378" s="45">
        <f>((($B378*2.71^(DT$1*$N378)*($D378/1000)*($O378+$P378)/$D378))/((1+'Instruktion Kostnad nytta'!$C$37)^DT$1))</f>
        <v>72.240231583952706</v>
      </c>
      <c r="DU378" s="45">
        <f>((($B378*2.71^(DU$1*$N378)*($D378/1000)*($O378+$P378)/$D378))/((1+'Instruktion Kostnad nytta'!$C$37)^DU$1))</f>
        <v>72.973980537023593</v>
      </c>
      <c r="DV378" s="45">
        <f>((($B378*2.71^(DV$1*$N378)*($D378/1000)*($O378+$P378)/$D378))/((1+'Instruktion Kostnad nytta'!$C$37)^DV$1))</f>
        <v>73.715182228192504</v>
      </c>
      <c r="DW378" s="45">
        <f>((($B378*2.71^(DW$1*$N378)*($D378/1000)*($O378+$P378)/$D378))/((1+'Instruktion Kostnad nytta'!$C$37)^DW$1))</f>
        <v>74.463912355427894</v>
      </c>
      <c r="DX378" s="45">
        <f>((($B378*2.71^(DX$1*$N378)*($D378/1000)*($O378+$P378)/$D378))/((1+'Instruktion Kostnad nytta'!$C$37)^DX$1))</f>
        <v>75.220247385567816</v>
      </c>
      <c r="DY378" s="45">
        <f>((($B378*2.71^(DY$1*$N378)*($D378/1000)*($O378+$P378)/$D378))/((1+'Instruktion Kostnad nytta'!$C$37)^DY$1))</f>
        <v>75.984264562128971</v>
      </c>
      <c r="DZ378" s="45">
        <f>((($B378*2.71^(DZ$1*$N378)*($D378/1000)*($O378+$P378)/$D378))/((1+'Instruktion Kostnad nytta'!$C$37)^DZ$1))</f>
        <v>76.756041913195887</v>
      </c>
      <c r="EA378" s="45">
        <f>((($B378*2.71^(EA$1*$N378)*($D378/1000)*($O378+$P378)/$D378))/((1+'Instruktion Kostnad nytta'!$C$37)^EA$1))</f>
        <v>77.535658259389692</v>
      </c>
      <c r="EB378" s="45">
        <f>((($B378*2.71^(EB$1*$N378)*($D378/1000)*($O378+$P378)/$D378))/((1+'Instruktion Kostnad nytta'!$C$37)^EB$1))</f>
        <v>78.323193221917847</v>
      </c>
      <c r="EC378" s="45">
        <f>((($B378*2.71^(EC$1*$N378)*($D378/1000)*($O378+$P378)/$D378))/((1+'Instruktion Kostnad nytta'!$C$37)^EC$1))</f>
        <v>79.118727230705829</v>
      </c>
      <c r="ED378" s="45">
        <f>((($B378*2.71^(ED$1*$N378)*($D378/1000)*($O378+$P378)/$D378))/((1+'Instruktion Kostnad nytta'!$C$37)^ED$1))</f>
        <v>79.92234153261137</v>
      </c>
      <c r="EE378" s="45">
        <f>((($B378*2.71^(EE$1*$N378)*($D378/1000)*($O378+$P378)/$D378))/((1+'Instruktion Kostnad nytta'!$C$37)^EE$1))</f>
        <v>80.734118199722133</v>
      </c>
      <c r="EF378" s="45">
        <f>((($B378*2.71^(EF$1*$N378)*($D378/1000)*($O378+$P378)/$D378))/((1+'Instruktion Kostnad nytta'!$C$37)^EF$1))</f>
        <v>81.554140137737463</v>
      </c>
      <c r="EG378" s="45">
        <f>((($B378*2.71^(EG$1*$N378)*($D378/1000)*($O378+$P378)/$D378))/((1+'Instruktion Kostnad nytta'!$C$37)^EG$1))</f>
        <v>82.382491094435622</v>
      </c>
      <c r="EH378" s="45">
        <f>((($B378*2.71^(EH$1*$N378)*($D378/1000)*($O378+$P378)/$D378))/((1+'Instruktion Kostnad nytta'!$C$37)^EH$1))</f>
        <v>83.219255668226751</v>
      </c>
      <c r="EI378" s="45">
        <f>((($B378*2.71^(EI$1*$N378)*($D378/1000)*($O378+$P378)/$D378))/((1+'Instruktion Kostnad nytta'!$C$37)^EI$1))</f>
        <v>84.064519316792683</v>
      </c>
      <c r="EJ378" s="45">
        <f>((($B378*2.71^(EJ$1*$N378)*($D378/1000)*($O378+$P378)/$D378))/((1+'Instruktion Kostnad nytta'!$C$37)^EJ$1))</f>
        <v>84.918368365814985</v>
      </c>
      <c r="EK378" s="45">
        <f>((($B378*2.71^(EK$1*$N378)*($D378/1000)*($O378+$P378)/$D378))/((1+'Instruktion Kostnad nytta'!$C$37)^EK$1))</f>
        <v>85.780890017790796</v>
      </c>
      <c r="EL378" s="45">
        <f>((($B378*2.71^(EL$1*$N378)*($D378/1000)*($O378+$P378)/$D378))/((1+'Instruktion Kostnad nytta'!$C$37)^EL$1))</f>
        <v>86.65217236093919</v>
      </c>
    </row>
    <row r="379" spans="1:142" x14ac:dyDescent="0.25">
      <c r="A379" s="41">
        <v>381</v>
      </c>
      <c r="B379" s="59">
        <v>0.5</v>
      </c>
      <c r="C379" s="59">
        <v>15</v>
      </c>
      <c r="D379" s="60">
        <v>80</v>
      </c>
      <c r="E379" s="59">
        <v>1965</v>
      </c>
      <c r="F379" s="59" t="s">
        <v>98</v>
      </c>
      <c r="G379" s="59">
        <v>127</v>
      </c>
      <c r="H379" s="59" t="s">
        <v>46</v>
      </c>
      <c r="I379" s="59">
        <v>8</v>
      </c>
      <c r="J379" s="41">
        <v>0</v>
      </c>
      <c r="K379" s="41" t="s">
        <v>222</v>
      </c>
      <c r="L379" s="48">
        <f>'Instruktion Kostnad nytta'!C$19/D379+IF((IF(F379="A",'Instruktion Kostnad nytta'!C$25,0)+IF(G379&lt;500,'Instruktion Kostnad nytta'!C$20,('Instruktion Kostnad nytta'!C$20+'Instruktion Kostnad nytta'!C$21))+IF(G379&lt;700,0,('Instruktion Kostnad nytta'!C$22-'Instruktion Kostnad nytta'!C$21))+I379*'Instruktion Kostnad nytta'!C$23/D379)&lt;3000,3000,(IF(F379="A",'Instruktion Kostnad nytta'!C$25,0)+IF(G379&lt;500,'Instruktion Kostnad nytta'!C$20,('Instruktion Kostnad nytta'!C$20+'Instruktion Kostnad nytta'!C$21))+IF(G379&lt;700,0,('Instruktion Kostnad nytta'!C$22-'Instruktion Kostnad nytta'!C$21))+I379*'Instruktion Kostnad nytta'!C$23/D379))</f>
        <v>6875</v>
      </c>
      <c r="M379" s="50">
        <f t="shared" si="15"/>
        <v>6.25</v>
      </c>
      <c r="N379" s="49">
        <f>IF(H379="Gråjärn",'Instruktion Kostnad nytta'!C$32,IF(H379="segjärn",'Instruktion Kostnad nytta'!C$33,IF(H379="PVC",'Instruktion Kostnad nytta'!C$34,IF(H379="PE",'Instruktion Kostnad nytta'!C$35,IF(H379="ST",'Instruktion Kostnad nytta'!C$36,0)))))</f>
        <v>0.03</v>
      </c>
      <c r="O379" s="48">
        <f>IF(G379&lt;200,'Instruktion Kostnad nytta'!C$28,(IF(G379&lt;500,'Instruktion Kostnad nytta'!C$29,'Instruktion Kostnad nytta'!C$30)))</f>
        <v>45000</v>
      </c>
      <c r="P379" s="47">
        <v>4000</v>
      </c>
      <c r="Q379" s="46">
        <f t="shared" si="16"/>
        <v>-429.79509409760863</v>
      </c>
      <c r="R379" s="45">
        <f t="shared" si="17"/>
        <v>-6586.3040142958916</v>
      </c>
      <c r="S379" s="45">
        <f>((($B379*2.71^(S$1*$N379)*($D379/1000)*($O379+$P379)/$D379))/((1+'Instruktion Kostnad nytta'!$C$37)^S$1))</f>
        <v>25.000223905593113</v>
      </c>
      <c r="T379" s="45">
        <f>((($B379*2.71^(T$1*$N379)*($D379/1000)*($O379+$P379)/$D379))/((1+'Instruktion Kostnad nytta'!$C$37)^T$1))</f>
        <v>25.254152882771844</v>
      </c>
      <c r="U379" s="45">
        <f>((($B379*2.71^(U$1*$N379)*($D379/1000)*($O379+$P379)/$D379))/((1+'Instruktion Kostnad nytta'!$C$37)^U$1))</f>
        <v>25.510661033868949</v>
      </c>
      <c r="V379" s="45">
        <f>((($B379*2.71^(V$1*$N379)*($D379/1000)*($O379+$P379)/$D379))/((1+'Instruktion Kostnad nytta'!$C$37)^V$1))</f>
        <v>25.769774555729619</v>
      </c>
      <c r="W379" s="45">
        <f>((($B379*2.71^(W$1*$N379)*($D379/1000)*($O379+$P379)/$D379))/((1+'Instruktion Kostnad nytta'!$C$37)^W$1))</f>
        <v>26.031519911282167</v>
      </c>
      <c r="X379" s="45">
        <f>((($B379*2.71^(X$1*$N379)*($D379/1000)*($O379+$P379)/$D379))/((1+'Instruktion Kostnad nytta'!$C$37)^X$1))</f>
        <v>26.295923832240685</v>
      </c>
      <c r="Y379" s="45">
        <f>((($B379*2.71^(Y$1*$N379)*($D379/1000)*($O379+$P379)/$D379))/((1+'Instruktion Kostnad nytta'!$C$37)^Y$1))</f>
        <v>26.563013321835086</v>
      </c>
      <c r="Z379" s="45">
        <f>((($B379*2.71^(Z$1*$N379)*($D379/1000)*($O379+$P379)/$D379))/((1+'Instruktion Kostnad nytta'!$C$37)^Z$1))</f>
        <v>26.832815657568947</v>
      </c>
      <c r="AA379" s="45">
        <f>((($B379*2.71^(AA$1*$N379)*($D379/1000)*($O379+$P379)/$D379))/((1+'Instruktion Kostnad nytta'!$C$37)^AA$1))</f>
        <v>27.1053583940053</v>
      </c>
      <c r="AB379" s="45">
        <f>((($B379*2.71^(AB$1*$N379)*($D379/1000)*($O379+$P379)/$D379))/((1+'Instruktion Kostnad nytta'!$C$37)^AB$1))</f>
        <v>27.380669365580751</v>
      </c>
      <c r="AC379" s="45">
        <f>((($B379*2.71^(AC$1*$N379)*($D379/1000)*($O379+$P379)/$D379))/((1+'Instruktion Kostnad nytta'!$C$37)^AC$1))</f>
        <v>27.658776689448164</v>
      </c>
      <c r="AD379" s="45">
        <f>((($B379*2.71^(AD$1*$N379)*($D379/1000)*($O379+$P379)/$D379))/((1+'Instruktion Kostnad nytta'!$C$37)^AD$1))</f>
        <v>27.939708768348279</v>
      </c>
      <c r="AE379" s="45">
        <f>((($B379*2.71^(AE$1*$N379)*($D379/1000)*($O379+$P379)/$D379))/((1+'Instruktion Kostnad nytta'!$C$37)^AE$1))</f>
        <v>28.223494293510345</v>
      </c>
      <c r="AF379" s="45">
        <f>((($B379*2.71^(AF$1*$N379)*($D379/1000)*($O379+$P379)/$D379))/((1+'Instruktion Kostnad nytta'!$C$37)^AF$1))</f>
        <v>28.510162247582453</v>
      </c>
      <c r="AG379" s="45">
        <f>((($B379*2.71^(AG$1*$N379)*($D379/1000)*($O379+$P379)/$D379))/((1+'Instruktion Kostnad nytta'!$C$37)^AG$1))</f>
        <v>28.799741907591361</v>
      </c>
      <c r="AH379" s="45">
        <f>((($B379*2.71^(AH$1*$N379)*($D379/1000)*($O379+$P379)/$D379))/((1+'Instruktion Kostnad nytta'!$C$37)^AH$1))</f>
        <v>29.092262847932609</v>
      </c>
      <c r="AI379" s="45">
        <f>((($B379*2.71^(AI$1*$N379)*($D379/1000)*($O379+$P379)/$D379))/((1+'Instruktion Kostnad nytta'!$C$37)^AI$1))</f>
        <v>29.38775494339091</v>
      </c>
      <c r="AJ379" s="45">
        <f>((($B379*2.71^(AJ$1*$N379)*($D379/1000)*($O379+$P379)/$D379))/((1+'Instruktion Kostnad nytta'!$C$37)^AJ$1))</f>
        <v>29.686248372191148</v>
      </c>
      <c r="AK379" s="45">
        <f>((($B379*2.71^(AK$1*$N379)*($D379/1000)*($O379+$P379)/$D379))/((1+'Instruktion Kostnad nytta'!$C$37)^AK$1))</f>
        <v>29.987773619080546</v>
      </c>
      <c r="AL379" s="45">
        <f>((($B379*2.71^(AL$1*$N379)*($D379/1000)*($O379+$P379)/$D379))/((1+'Instruktion Kostnad nytta'!$C$37)^AL$1))</f>
        <v>30.292361478441951</v>
      </c>
      <c r="AM379" s="45">
        <f>((($B379*2.71^(AM$1*$N379)*($D379/1000)*($O379+$P379)/$D379))/((1+'Instruktion Kostnad nytta'!$C$37)^AM$1))</f>
        <v>30.600043057438853</v>
      </c>
      <c r="AN379" s="45">
        <f>((($B379*2.71^(AN$1*$N379)*($D379/1000)*($O379+$P379)/$D379))/((1+'Instruktion Kostnad nytta'!$C$37)^AN$1))</f>
        <v>30.91084977919234</v>
      </c>
      <c r="AO379" s="45">
        <f>((($B379*2.71^(AO$1*$N379)*($D379/1000)*($O379+$P379)/$D379))/((1+'Instruktion Kostnad nytta'!$C$37)^AO$1))</f>
        <v>31.224813385990259</v>
      </c>
      <c r="AP379" s="45">
        <f>((($B379*2.71^(AP$1*$N379)*($D379/1000)*($O379+$P379)/$D379))/((1+'Instruktion Kostnad nytta'!$C$37)^AP$1))</f>
        <v>31.541965942529057</v>
      </c>
      <c r="AQ379" s="45">
        <f>((($B379*2.71^(AQ$1*$N379)*($D379/1000)*($O379+$P379)/$D379))/((1+'Instruktion Kostnad nytta'!$C$37)^AQ$1))</f>
        <v>31.862339839188468</v>
      </c>
      <c r="AR379" s="45">
        <f>((($B379*2.71^(AR$1*$N379)*($D379/1000)*($O379+$P379)/$D379))/((1+'Instruktion Kostnad nytta'!$C$37)^AR$1))</f>
        <v>32.185967795339536</v>
      </c>
      <c r="AS379" s="45">
        <f>((($B379*2.71^(AS$1*$N379)*($D379/1000)*($O379+$P379)/$D379))/((1+'Instruktion Kostnad nytta'!$C$37)^AS$1))</f>
        <v>32.512882862686169</v>
      </c>
      <c r="AT379" s="45">
        <f>((($B379*2.71^(AT$1*$N379)*($D379/1000)*($O379+$P379)/$D379))/((1+'Instruktion Kostnad nytta'!$C$37)^AT$1))</f>
        <v>32.843118428640715</v>
      </c>
      <c r="AU379" s="45">
        <f>((($B379*2.71^(AU$1*$N379)*($D379/1000)*($O379+$P379)/$D379))/((1+'Instruktion Kostnad nytta'!$C$37)^AU$1))</f>
        <v>33.176708219733698</v>
      </c>
      <c r="AV379" s="45">
        <f>((($B379*2.71^(AV$1*$N379)*($D379/1000)*($O379+$P379)/$D379))/((1+'Instruktion Kostnad nytta'!$C$37)^AV$1))</f>
        <v>33.513686305058343</v>
      </c>
      <c r="AW379" s="45">
        <f>((($B379*2.71^(AW$1*$N379)*($D379/1000)*($O379+$P379)/$D379))/((1+'Instruktion Kostnad nytta'!$C$37)^AW$1))</f>
        <v>33.854087099749947</v>
      </c>
      <c r="AX379" s="45">
        <f>((($B379*2.71^(AX$1*$N379)*($D379/1000)*($O379+$P379)/$D379))/((1+'Instruktion Kostnad nytta'!$C$37)^AX$1))</f>
        <v>34.197945368500726</v>
      </c>
      <c r="AY379" s="45">
        <f>((($B379*2.71^(AY$1*$N379)*($D379/1000)*($O379+$P379)/$D379))/((1+'Instruktion Kostnad nytta'!$C$37)^AY$1))</f>
        <v>34.545296229110207</v>
      </c>
      <c r="AZ379" s="45">
        <f>((($B379*2.71^(AZ$1*$N379)*($D379/1000)*($O379+$P379)/$D379))/((1+'Instruktion Kostnad nytta'!$C$37)^AZ$1))</f>
        <v>34.896175156071806</v>
      </c>
      <c r="BA379" s="45">
        <f>((($B379*2.71^(BA$1*$N379)*($D379/1000)*($O379+$P379)/$D379))/((1+'Instruktion Kostnad nytta'!$C$37)^BA$1))</f>
        <v>35.250617984195777</v>
      </c>
      <c r="BB379" s="45">
        <f>((($B379*2.71^(BB$1*$N379)*($D379/1000)*($O379+$P379)/$D379))/((1+'Instruktion Kostnad nytta'!$C$37)^BB$1))</f>
        <v>35.608660912269002</v>
      </c>
      <c r="BC379" s="45">
        <f>((($B379*2.71^(BC$1*$N379)*($D379/1000)*($O379+$P379)/$D379))/((1+'Instruktion Kostnad nytta'!$C$37)^BC$1))</f>
        <v>35.970340506751896</v>
      </c>
      <c r="BD379" s="45">
        <f>((($B379*2.71^(BD$1*$N379)*($D379/1000)*($O379+$P379)/$D379))/((1+'Instruktion Kostnad nytta'!$C$37)^BD$1))</f>
        <v>36.335693705512931</v>
      </c>
      <c r="BE379" s="45">
        <f>((($B379*2.71^(BE$1*$N379)*($D379/1000)*($O379+$P379)/$D379))/((1+'Instruktion Kostnad nytta'!$C$37)^BE$1))</f>
        <v>36.704757821600943</v>
      </c>
      <c r="BF379" s="45">
        <f>((($B379*2.71^(BF$1*$N379)*($D379/1000)*($O379+$P379)/$D379))/((1+'Instruktion Kostnad nytta'!$C$37)^BF$1))</f>
        <v>37.077570547056048</v>
      </c>
      <c r="BG379" s="45">
        <f>((($B379*2.71^(BG$1*$N379)*($D379/1000)*($O379+$P379)/$D379))/((1+'Instruktion Kostnad nytta'!$C$37)^BG$1))</f>
        <v>37.454169956758932</v>
      </c>
      <c r="BH379" s="45">
        <f>((($B379*2.71^(BH$1*$N379)*($D379/1000)*($O379+$P379)/$D379))/((1+'Instruktion Kostnad nytta'!$C$37)^BH$1))</f>
        <v>37.83459451231942</v>
      </c>
      <c r="BI379" s="45">
        <f>((($B379*2.71^(BI$1*$N379)*($D379/1000)*($O379+$P379)/$D379))/((1+'Instruktion Kostnad nytta'!$C$37)^BI$1))</f>
        <v>38.218883066004558</v>
      </c>
      <c r="BJ379" s="45">
        <f>((($B379*2.71^(BJ$1*$N379)*($D379/1000)*($O379+$P379)/$D379))/((1+'Instruktion Kostnad nytta'!$C$37)^BJ$1))</f>
        <v>38.607074864706519</v>
      </c>
      <c r="BK379" s="45">
        <f>((($B379*2.71^(BK$1*$N379)*($D379/1000)*($O379+$P379)/$D379))/((1+'Instruktion Kostnad nytta'!$C$37)^BK$1))</f>
        <v>38.999209553950806</v>
      </c>
      <c r="BL379" s="45">
        <f>((($B379*2.71^(BL$1*$N379)*($D379/1000)*($O379+$P379)/$D379))/((1+'Instruktion Kostnad nytta'!$C$37)^BL$1))</f>
        <v>39.39532718194527</v>
      </c>
      <c r="BM379" s="45">
        <f>((($B379*2.71^(BM$1*$N379)*($D379/1000)*($O379+$P379)/$D379))/((1+'Instruktion Kostnad nytta'!$C$37)^BM$1))</f>
        <v>39.795468203670062</v>
      </c>
      <c r="BN379" s="45">
        <f>((($B379*2.71^(BN$1*$N379)*($D379/1000)*($O379+$P379)/$D379))/((1+'Instruktion Kostnad nytta'!$C$37)^BN$1))</f>
        <v>40.199673485009399</v>
      </c>
      <c r="BO379" s="45">
        <f>((($B379*2.71^(BO$1*$N379)*($D379/1000)*($O379+$P379)/$D379))/((1+'Instruktion Kostnad nytta'!$C$37)^BO$1))</f>
        <v>40.607984306925012</v>
      </c>
      <c r="BP379" s="45">
        <f>((($B379*2.71^(BP$1*$N379)*($D379/1000)*($O379+$P379)/$D379))/((1+'Instruktion Kostnad nytta'!$C$37)^BP$1))</f>
        <v>41.020442369672224</v>
      </c>
      <c r="BQ379" s="45">
        <f>((($B379*2.71^(BQ$1*$N379)*($D379/1000)*($O379+$P379)/$D379))/((1+'Instruktion Kostnad nytta'!$C$37)^BQ$1))</f>
        <v>41.437089797058633</v>
      </c>
      <c r="BR379" s="45">
        <f>((($B379*2.71^(BR$1*$N379)*($D379/1000)*($O379+$P379)/$D379))/((1+'Instruktion Kostnad nytta'!$C$37)^BR$1))</f>
        <v>41.857969140746285</v>
      </c>
      <c r="BS379" s="45">
        <f>((($B379*2.71^(BS$1*$N379)*($D379/1000)*($O379+$P379)/$D379))/((1+'Instruktion Kostnad nytta'!$C$37)^BS$1))</f>
        <v>42.283123384597289</v>
      </c>
      <c r="BT379" s="45">
        <f>((($B379*2.71^(BT$1*$N379)*($D379/1000)*($O379+$P379)/$D379))/((1+'Instruktion Kostnad nytta'!$C$37)^BT$1))</f>
        <v>42.712595949063832</v>
      </c>
      <c r="BU379" s="45">
        <f>((($B379*2.71^(BU$1*$N379)*($D379/1000)*($O379+$P379)/$D379))/((1+'Instruktion Kostnad nytta'!$C$37)^BU$1))</f>
        <v>43.146430695622549</v>
      </c>
      <c r="BV379" s="45">
        <f>((($B379*2.71^(BV$1*$N379)*($D379/1000)*($O379+$P379)/$D379))/((1+'Instruktion Kostnad nytta'!$C$37)^BV$1))</f>
        <v>43.584671931254093</v>
      </c>
      <c r="BW379" s="45">
        <f>((($B379*2.71^(BW$1*$N379)*($D379/1000)*($O379+$P379)/$D379))/((1+'Instruktion Kostnad nytta'!$C$37)^BW$1))</f>
        <v>44.02736441296814</v>
      </c>
      <c r="BX379" s="45">
        <f>((($B379*2.71^(BX$1*$N379)*($D379/1000)*($O379+$P379)/$D379))/((1+'Instruktion Kostnad nytta'!$C$37)^BX$1))</f>
        <v>44.474553352374357</v>
      </c>
      <c r="BY379" s="45">
        <f>((($B379*2.71^(BY$1*$N379)*($D379/1000)*($O379+$P379)/$D379))/((1+'Instruktion Kostnad nytta'!$C$37)^BY$1))</f>
        <v>44.926284420299801</v>
      </c>
      <c r="BZ379" s="45">
        <f>((($B379*2.71^(BZ$1*$N379)*($D379/1000)*($O379+$P379)/$D379))/((1+'Instruktion Kostnad nytta'!$C$37)^BZ$1))</f>
        <v>45.382603751453274</v>
      </c>
      <c r="CA379" s="45">
        <f>((($B379*2.71^(CA$1*$N379)*($D379/1000)*($O379+$P379)/$D379))/((1+'Instruktion Kostnad nytta'!$C$37)^CA$1))</f>
        <v>45.843557949136923</v>
      </c>
      <c r="CB379" s="45">
        <f>((($B379*2.71^(CB$1*$N379)*($D379/1000)*($O379+$P379)/$D379))/((1+'Instruktion Kostnad nytta'!$C$37)^CB$1))</f>
        <v>46.309194090005803</v>
      </c>
      <c r="CC379" s="45">
        <f>((($B379*2.71^(CC$1*$N379)*($D379/1000)*($O379+$P379)/$D379))/((1+'Instruktion Kostnad nytta'!$C$37)^CC$1))</f>
        <v>46.779559728875739</v>
      </c>
      <c r="CD379" s="45">
        <f>((($B379*2.71^(CD$1*$N379)*($D379/1000)*($O379+$P379)/$D379))/((1+'Instruktion Kostnad nytta'!$C$37)^CD$1))</f>
        <v>47.254702903580153</v>
      </c>
      <c r="CE379" s="45">
        <f>((($B379*2.71^(CE$1*$N379)*($D379/1000)*($O379+$P379)/$D379))/((1+'Instruktion Kostnad nytta'!$C$37)^CE$1))</f>
        <v>47.734672139875926</v>
      </c>
      <c r="CF379" s="45">
        <f>((($B379*2.71^(CF$1*$N379)*($D379/1000)*($O379+$P379)/$D379))/((1+'Instruktion Kostnad nytta'!$C$37)^CF$1))</f>
        <v>48.219516456399383</v>
      </c>
      <c r="CG379" s="45">
        <f>((($B379*2.71^(CG$1*$N379)*($D379/1000)*($O379+$P379)/$D379))/((1+'Instruktion Kostnad nytta'!$C$37)^CG$1))</f>
        <v>48.709285369672486</v>
      </c>
      <c r="CH379" s="45">
        <f>((($B379*2.71^(CH$1*$N379)*($D379/1000)*($O379+$P379)/$D379))/((1+'Instruktion Kostnad nytta'!$C$37)^CH$1))</f>
        <v>49.204028899159844</v>
      </c>
      <c r="CI379" s="45">
        <f>((($B379*2.71^(CI$1*$N379)*($D379/1000)*($O379+$P379)/$D379))/((1+'Instruktion Kostnad nytta'!$C$37)^CI$1))</f>
        <v>49.703797572377269</v>
      </c>
      <c r="CJ379" s="45">
        <f>((($B379*2.71^(CJ$1*$N379)*($D379/1000)*($O379+$P379)/$D379))/((1+'Instruktion Kostnad nytta'!$C$37)^CJ$1))</f>
        <v>50.208642430051853</v>
      </c>
      <c r="CK379" s="45">
        <f>((($B379*2.71^(CK$1*$N379)*($D379/1000)*($O379+$P379)/$D379))/((1+'Instruktion Kostnad nytta'!$C$37)^CK$1))</f>
        <v>50.718615031334977</v>
      </c>
      <c r="CL379" s="45">
        <f>((($B379*2.71^(CL$1*$N379)*($D379/1000)*($O379+$P379)/$D379))/((1+'Instruktion Kostnad nytta'!$C$37)^CL$1))</f>
        <v>51.233767459067714</v>
      </c>
      <c r="CM379" s="45">
        <f>((($B379*2.71^(CM$1*$N379)*($D379/1000)*($O379+$P379)/$D379))/((1+'Instruktion Kostnad nytta'!$C$37)^CM$1))</f>
        <v>51.754152325100151</v>
      </c>
      <c r="CN379" s="45">
        <f>((($B379*2.71^(CN$1*$N379)*($D379/1000)*($O379+$P379)/$D379))/((1+'Instruktion Kostnad nytta'!$C$37)^CN$1))</f>
        <v>52.279822775664641</v>
      </c>
      <c r="CO379" s="45">
        <f>((($B379*2.71^(CO$1*$N379)*($D379/1000)*($O379+$P379)/$D379))/((1+'Instruktion Kostnad nytta'!$C$37)^CO$1))</f>
        <v>52.81083249680313</v>
      </c>
      <c r="CP379" s="45">
        <f>((($B379*2.71^(CP$1*$N379)*($D379/1000)*($O379+$P379)/$D379))/((1+'Instruktion Kostnad nytta'!$C$37)^CP$1))</f>
        <v>53.34723571985068</v>
      </c>
      <c r="CQ379" s="45">
        <f>((($B379*2.71^(CQ$1*$N379)*($D379/1000)*($O379+$P379)/$D379))/((1+'Instruktion Kostnad nytta'!$C$37)^CQ$1))</f>
        <v>53.889087226973508</v>
      </c>
      <c r="CR379" s="45">
        <f>((($B379*2.71^(CR$1*$N379)*($D379/1000)*($O379+$P379)/$D379))/((1+'Instruktion Kostnad nytta'!$C$37)^CR$1))</f>
        <v>54.436442356764182</v>
      </c>
      <c r="CS379" s="45">
        <f>((($B379*2.71^(CS$1*$N379)*($D379/1000)*($O379+$P379)/$D379))/((1+'Instruktion Kostnad nytta'!$C$37)^CS$1))</f>
        <v>54.989357009892906</v>
      </c>
      <c r="CT379" s="45">
        <f>((($B379*2.71^(CT$1*$N379)*($D379/1000)*($O379+$P379)/$D379))/((1+'Instruktion Kostnad nytta'!$C$37)^CT$1))</f>
        <v>55.547887654816996</v>
      </c>
      <c r="CU379" s="45">
        <f>((($B379*2.71^(CU$1*$N379)*($D379/1000)*($O379+$P379)/$D379))/((1+'Instruktion Kostnad nytta'!$C$37)^CU$1))</f>
        <v>56.112091333547696</v>
      </c>
      <c r="CV379" s="45">
        <f>((($B379*2.71^(CV$1*$N379)*($D379/1000)*($O379+$P379)/$D379))/((1+'Instruktion Kostnad nytta'!$C$37)^CV$1))</f>
        <v>56.682025667475763</v>
      </c>
      <c r="CW379" s="45">
        <f>((($B379*2.71^(CW$1*$N379)*($D379/1000)*($O379+$P379)/$D379))/((1+'Instruktion Kostnad nytta'!$C$37)^CW$1))</f>
        <v>57.257748863256467</v>
      </c>
      <c r="CX379" s="45">
        <f>((($B379*2.71^(CX$1*$N379)*($D379/1000)*($O379+$P379)/$D379))/((1+'Instruktion Kostnad nytta'!$C$37)^CX$1))</f>
        <v>57.83931971875387</v>
      </c>
      <c r="CY379" s="45">
        <f>((($B379*2.71^(CY$1*$N379)*($D379/1000)*($O379+$P379)/$D379))/((1+'Instruktion Kostnad nytta'!$C$37)^CY$1))</f>
        <v>58.426797629046156</v>
      </c>
      <c r="CZ379" s="45">
        <f>((($B379*2.71^(CZ$1*$N379)*($D379/1000)*($O379+$P379)/$D379))/((1+'Instruktion Kostnad nytta'!$C$37)^CZ$1))</f>
        <v>59.020242592491172</v>
      </c>
      <c r="DA379" s="45">
        <f>((($B379*2.71^(DA$1*$N379)*($D379/1000)*($O379+$P379)/$D379))/((1+'Instruktion Kostnad nytta'!$C$37)^DA$1))</f>
        <v>59.61971521685431</v>
      </c>
      <c r="DB379" s="45">
        <f>((($B379*2.71^(DB$1*$N379)*($D379/1000)*($O379+$P379)/$D379))/((1+'Instruktion Kostnad nytta'!$C$37)^DB$1))</f>
        <v>60.225276725498077</v>
      </c>
      <c r="DC379" s="45">
        <f>((($B379*2.71^(DC$1*$N379)*($D379/1000)*($O379+$P379)/$D379))/((1+'Instruktion Kostnad nytta'!$C$37)^DC$1))</f>
        <v>60.836988963634859</v>
      </c>
      <c r="DD379" s="45">
        <f>((($B379*2.71^(DD$1*$N379)*($D379/1000)*($O379+$P379)/$D379))/((1+'Instruktion Kostnad nytta'!$C$37)^DD$1))</f>
        <v>61.454914404643155</v>
      </c>
      <c r="DE379" s="45">
        <f>((($B379*2.71^(DE$1*$N379)*($D379/1000)*($O379+$P379)/$D379))/((1+'Instruktion Kostnad nytta'!$C$37)^DE$1))</f>
        <v>62.079116156447682</v>
      </c>
      <c r="DF379" s="45">
        <f>((($B379*2.71^(DF$1*$N379)*($D379/1000)*($O379+$P379)/$D379))/((1+'Instruktion Kostnad nytta'!$C$37)^DF$1))</f>
        <v>62.70965796796483</v>
      </c>
      <c r="DG379" s="45">
        <f>((($B379*2.71^(DG$1*$N379)*($D379/1000)*($O379+$P379)/$D379))/((1+'Instruktion Kostnad nytta'!$C$37)^DG$1))</f>
        <v>63.346604235612872</v>
      </c>
      <c r="DH379" s="45">
        <f>((($B379*2.71^(DH$1*$N379)*($D379/1000)*($O379+$P379)/$D379))/((1+'Instruktion Kostnad nytta'!$C$37)^DH$1))</f>
        <v>63.990020009889072</v>
      </c>
      <c r="DI379" s="45">
        <f>((($B379*2.71^(DI$1*$N379)*($D379/1000)*($O379+$P379)/$D379))/((1+'Instruktion Kostnad nytta'!$C$37)^DI$1))</f>
        <v>64.639971002012857</v>
      </c>
      <c r="DJ379" s="45">
        <f>((($B379*2.71^(DJ$1*$N379)*($D379/1000)*($O379+$P379)/$D379))/((1+'Instruktion Kostnad nytta'!$C$37)^DJ$1))</f>
        <v>65.296523590637122</v>
      </c>
      <c r="DK379" s="45">
        <f>((($B379*2.71^(DK$1*$N379)*($D379/1000)*($O379+$P379)/$D379))/((1+'Instruktion Kostnad nytta'!$C$37)^DK$1))</f>
        <v>65.959744828627237</v>
      </c>
      <c r="DL379" s="45">
        <f>((($B379*2.71^(DL$1*$N379)*($D379/1000)*($O379+$P379)/$D379))/((1+'Instruktion Kostnad nytta'!$C$37)^DL$1))</f>
        <v>66.629702449909004</v>
      </c>
      <c r="DM379" s="45">
        <f>((($B379*2.71^(DM$1*$N379)*($D379/1000)*($O379+$P379)/$D379))/((1+'Instruktion Kostnad nytta'!$C$37)^DM$1))</f>
        <v>67.306464876386457</v>
      </c>
      <c r="DN379" s="45">
        <f>((($B379*2.71^(DN$1*$N379)*($D379/1000)*($O379+$P379)/$D379))/((1+'Instruktion Kostnad nytta'!$C$37)^DN$1))</f>
        <v>67.990101224929418</v>
      </c>
      <c r="DO379" s="45">
        <f>((($B379*2.71^(DO$1*$N379)*($D379/1000)*($O379+$P379)/$D379))/((1+'Instruktion Kostnad nytta'!$C$37)^DO$1))</f>
        <v>68.680681314432647</v>
      </c>
      <c r="DP379" s="45">
        <f>((($B379*2.71^(DP$1*$N379)*($D379/1000)*($O379+$P379)/$D379))/((1+'Instruktion Kostnad nytta'!$C$37)^DP$1))</f>
        <v>69.378275672946003</v>
      </c>
      <c r="DQ379" s="45">
        <f>((($B379*2.71^(DQ$1*$N379)*($D379/1000)*($O379+$P379)/$D379))/((1+'Instruktion Kostnad nytta'!$C$37)^DQ$1))</f>
        <v>70.082955544877592</v>
      </c>
      <c r="DR379" s="45">
        <f>((($B379*2.71^(DR$1*$N379)*($D379/1000)*($O379+$P379)/$D379))/((1+'Instruktion Kostnad nytta'!$C$37)^DR$1))</f>
        <v>70.794792898269904</v>
      </c>
      <c r="DS379" s="45">
        <f>((($B379*2.71^(DS$1*$N379)*($D379/1000)*($O379+$P379)/$D379))/((1+'Instruktion Kostnad nytta'!$C$37)^DS$1))</f>
        <v>71.513860432149713</v>
      </c>
      <c r="DT379" s="45">
        <f>((($B379*2.71^(DT$1*$N379)*($D379/1000)*($O379+$P379)/$D379))/((1+'Instruktion Kostnad nytta'!$C$37)^DT$1))</f>
        <v>72.240231583952706</v>
      </c>
      <c r="DU379" s="45">
        <f>((($B379*2.71^(DU$1*$N379)*($D379/1000)*($O379+$P379)/$D379))/((1+'Instruktion Kostnad nytta'!$C$37)^DU$1))</f>
        <v>72.973980537023593</v>
      </c>
      <c r="DV379" s="45">
        <f>((($B379*2.71^(DV$1*$N379)*($D379/1000)*($O379+$P379)/$D379))/((1+'Instruktion Kostnad nytta'!$C$37)^DV$1))</f>
        <v>73.715182228192504</v>
      </c>
      <c r="DW379" s="45">
        <f>((($B379*2.71^(DW$1*$N379)*($D379/1000)*($O379+$P379)/$D379))/((1+'Instruktion Kostnad nytta'!$C$37)^DW$1))</f>
        <v>74.463912355427894</v>
      </c>
      <c r="DX379" s="45">
        <f>((($B379*2.71^(DX$1*$N379)*($D379/1000)*($O379+$P379)/$D379))/((1+'Instruktion Kostnad nytta'!$C$37)^DX$1))</f>
        <v>75.220247385567816</v>
      </c>
      <c r="DY379" s="45">
        <f>((($B379*2.71^(DY$1*$N379)*($D379/1000)*($O379+$P379)/$D379))/((1+'Instruktion Kostnad nytta'!$C$37)^DY$1))</f>
        <v>75.984264562128971</v>
      </c>
      <c r="DZ379" s="45">
        <f>((($B379*2.71^(DZ$1*$N379)*($D379/1000)*($O379+$P379)/$D379))/((1+'Instruktion Kostnad nytta'!$C$37)^DZ$1))</f>
        <v>76.756041913195887</v>
      </c>
      <c r="EA379" s="45">
        <f>((($B379*2.71^(EA$1*$N379)*($D379/1000)*($O379+$P379)/$D379))/((1+'Instruktion Kostnad nytta'!$C$37)^EA$1))</f>
        <v>77.535658259389692</v>
      </c>
      <c r="EB379" s="45">
        <f>((($B379*2.71^(EB$1*$N379)*($D379/1000)*($O379+$P379)/$D379))/((1+'Instruktion Kostnad nytta'!$C$37)^EB$1))</f>
        <v>78.323193221917847</v>
      </c>
      <c r="EC379" s="45">
        <f>((($B379*2.71^(EC$1*$N379)*($D379/1000)*($O379+$P379)/$D379))/((1+'Instruktion Kostnad nytta'!$C$37)^EC$1))</f>
        <v>79.118727230705829</v>
      </c>
      <c r="ED379" s="45">
        <f>((($B379*2.71^(ED$1*$N379)*($D379/1000)*($O379+$P379)/$D379))/((1+'Instruktion Kostnad nytta'!$C$37)^ED$1))</f>
        <v>79.92234153261137</v>
      </c>
      <c r="EE379" s="45">
        <f>((($B379*2.71^(EE$1*$N379)*($D379/1000)*($O379+$P379)/$D379))/((1+'Instruktion Kostnad nytta'!$C$37)^EE$1))</f>
        <v>80.734118199722133</v>
      </c>
      <c r="EF379" s="45">
        <f>((($B379*2.71^(EF$1*$N379)*($D379/1000)*($O379+$P379)/$D379))/((1+'Instruktion Kostnad nytta'!$C$37)^EF$1))</f>
        <v>81.554140137737463</v>
      </c>
      <c r="EG379" s="45">
        <f>((($B379*2.71^(EG$1*$N379)*($D379/1000)*($O379+$P379)/$D379))/((1+'Instruktion Kostnad nytta'!$C$37)^EG$1))</f>
        <v>82.382491094435622</v>
      </c>
      <c r="EH379" s="45">
        <f>((($B379*2.71^(EH$1*$N379)*($D379/1000)*($O379+$P379)/$D379))/((1+'Instruktion Kostnad nytta'!$C$37)^EH$1))</f>
        <v>83.219255668226751</v>
      </c>
      <c r="EI379" s="45">
        <f>((($B379*2.71^(EI$1*$N379)*($D379/1000)*($O379+$P379)/$D379))/((1+'Instruktion Kostnad nytta'!$C$37)^EI$1))</f>
        <v>84.064519316792683</v>
      </c>
      <c r="EJ379" s="45">
        <f>((($B379*2.71^(EJ$1*$N379)*($D379/1000)*($O379+$P379)/$D379))/((1+'Instruktion Kostnad nytta'!$C$37)^EJ$1))</f>
        <v>84.918368365814985</v>
      </c>
      <c r="EK379" s="45">
        <f>((($B379*2.71^(EK$1*$N379)*($D379/1000)*($O379+$P379)/$D379))/((1+'Instruktion Kostnad nytta'!$C$37)^EK$1))</f>
        <v>85.780890017790796</v>
      </c>
      <c r="EL379" s="45">
        <f>((($B379*2.71^(EL$1*$N379)*($D379/1000)*($O379+$P379)/$D379))/((1+'Instruktion Kostnad nytta'!$C$37)^EL$1))</f>
        <v>86.65217236093919</v>
      </c>
    </row>
    <row r="380" spans="1:142" x14ac:dyDescent="0.25">
      <c r="A380" s="41">
        <v>382</v>
      </c>
      <c r="B380" s="59">
        <v>0.5</v>
      </c>
      <c r="C380" s="59">
        <v>15</v>
      </c>
      <c r="D380" s="60">
        <v>80</v>
      </c>
      <c r="E380" s="59">
        <v>1965</v>
      </c>
      <c r="F380" s="59" t="s">
        <v>98</v>
      </c>
      <c r="G380" s="59">
        <v>127</v>
      </c>
      <c r="H380" s="59" t="s">
        <v>46</v>
      </c>
      <c r="I380" s="59">
        <v>8</v>
      </c>
      <c r="J380" s="41">
        <v>0</v>
      </c>
      <c r="K380" s="41" t="s">
        <v>221</v>
      </c>
      <c r="L380" s="48">
        <f>'Instruktion Kostnad nytta'!C$19/D380+IF((IF(F380="A",'Instruktion Kostnad nytta'!C$25,0)+IF(G380&lt;500,'Instruktion Kostnad nytta'!C$20,('Instruktion Kostnad nytta'!C$20+'Instruktion Kostnad nytta'!C$21))+IF(G380&lt;700,0,('Instruktion Kostnad nytta'!C$22-'Instruktion Kostnad nytta'!C$21))+I380*'Instruktion Kostnad nytta'!C$23/D380)&lt;3000,3000,(IF(F380="A",'Instruktion Kostnad nytta'!C$25,0)+IF(G380&lt;500,'Instruktion Kostnad nytta'!C$20,('Instruktion Kostnad nytta'!C$20+'Instruktion Kostnad nytta'!C$21))+IF(G380&lt;700,0,('Instruktion Kostnad nytta'!C$22-'Instruktion Kostnad nytta'!C$21))+I380*'Instruktion Kostnad nytta'!C$23/D380))</f>
        <v>6875</v>
      </c>
      <c r="M380" s="50">
        <f t="shared" si="15"/>
        <v>6.25</v>
      </c>
      <c r="N380" s="49">
        <f>IF(H380="Gråjärn",'Instruktion Kostnad nytta'!C$32,IF(H380="segjärn",'Instruktion Kostnad nytta'!C$33,IF(H380="PVC",'Instruktion Kostnad nytta'!C$34,IF(H380="PE",'Instruktion Kostnad nytta'!C$35,IF(H380="ST",'Instruktion Kostnad nytta'!C$36,0)))))</f>
        <v>0.03</v>
      </c>
      <c r="O380" s="48">
        <f>IF(G380&lt;200,'Instruktion Kostnad nytta'!C$28,(IF(G380&lt;500,'Instruktion Kostnad nytta'!C$29,'Instruktion Kostnad nytta'!C$30)))</f>
        <v>45000</v>
      </c>
      <c r="P380" s="47">
        <v>4000</v>
      </c>
      <c r="Q380" s="46">
        <f t="shared" si="16"/>
        <v>-429.79509409760863</v>
      </c>
      <c r="R380" s="45">
        <f t="shared" si="17"/>
        <v>-6586.3040142958916</v>
      </c>
      <c r="S380" s="45">
        <f>((($B380*2.71^(S$1*$N380)*($D380/1000)*($O380+$P380)/$D380))/((1+'Instruktion Kostnad nytta'!$C$37)^S$1))</f>
        <v>25.000223905593113</v>
      </c>
      <c r="T380" s="45">
        <f>((($B380*2.71^(T$1*$N380)*($D380/1000)*($O380+$P380)/$D380))/((1+'Instruktion Kostnad nytta'!$C$37)^T$1))</f>
        <v>25.254152882771844</v>
      </c>
      <c r="U380" s="45">
        <f>((($B380*2.71^(U$1*$N380)*($D380/1000)*($O380+$P380)/$D380))/((1+'Instruktion Kostnad nytta'!$C$37)^U$1))</f>
        <v>25.510661033868949</v>
      </c>
      <c r="V380" s="45">
        <f>((($B380*2.71^(V$1*$N380)*($D380/1000)*($O380+$P380)/$D380))/((1+'Instruktion Kostnad nytta'!$C$37)^V$1))</f>
        <v>25.769774555729619</v>
      </c>
      <c r="W380" s="45">
        <f>((($B380*2.71^(W$1*$N380)*($D380/1000)*($O380+$P380)/$D380))/((1+'Instruktion Kostnad nytta'!$C$37)^W$1))</f>
        <v>26.031519911282167</v>
      </c>
      <c r="X380" s="45">
        <f>((($B380*2.71^(X$1*$N380)*($D380/1000)*($O380+$P380)/$D380))/((1+'Instruktion Kostnad nytta'!$C$37)^X$1))</f>
        <v>26.295923832240685</v>
      </c>
      <c r="Y380" s="45">
        <f>((($B380*2.71^(Y$1*$N380)*($D380/1000)*($O380+$P380)/$D380))/((1+'Instruktion Kostnad nytta'!$C$37)^Y$1))</f>
        <v>26.563013321835086</v>
      </c>
      <c r="Z380" s="45">
        <f>((($B380*2.71^(Z$1*$N380)*($D380/1000)*($O380+$P380)/$D380))/((1+'Instruktion Kostnad nytta'!$C$37)^Z$1))</f>
        <v>26.832815657568947</v>
      </c>
      <c r="AA380" s="45">
        <f>((($B380*2.71^(AA$1*$N380)*($D380/1000)*($O380+$P380)/$D380))/((1+'Instruktion Kostnad nytta'!$C$37)^AA$1))</f>
        <v>27.1053583940053</v>
      </c>
      <c r="AB380" s="45">
        <f>((($B380*2.71^(AB$1*$N380)*($D380/1000)*($O380+$P380)/$D380))/((1+'Instruktion Kostnad nytta'!$C$37)^AB$1))</f>
        <v>27.380669365580751</v>
      </c>
      <c r="AC380" s="45">
        <f>((($B380*2.71^(AC$1*$N380)*($D380/1000)*($O380+$P380)/$D380))/((1+'Instruktion Kostnad nytta'!$C$37)^AC$1))</f>
        <v>27.658776689448164</v>
      </c>
      <c r="AD380" s="45">
        <f>((($B380*2.71^(AD$1*$N380)*($D380/1000)*($O380+$P380)/$D380))/((1+'Instruktion Kostnad nytta'!$C$37)^AD$1))</f>
        <v>27.939708768348279</v>
      </c>
      <c r="AE380" s="45">
        <f>((($B380*2.71^(AE$1*$N380)*($D380/1000)*($O380+$P380)/$D380))/((1+'Instruktion Kostnad nytta'!$C$37)^AE$1))</f>
        <v>28.223494293510345</v>
      </c>
      <c r="AF380" s="45">
        <f>((($B380*2.71^(AF$1*$N380)*($D380/1000)*($O380+$P380)/$D380))/((1+'Instruktion Kostnad nytta'!$C$37)^AF$1))</f>
        <v>28.510162247582453</v>
      </c>
      <c r="AG380" s="45">
        <f>((($B380*2.71^(AG$1*$N380)*($D380/1000)*($O380+$P380)/$D380))/((1+'Instruktion Kostnad nytta'!$C$37)^AG$1))</f>
        <v>28.799741907591361</v>
      </c>
      <c r="AH380" s="45">
        <f>((($B380*2.71^(AH$1*$N380)*($D380/1000)*($O380+$P380)/$D380))/((1+'Instruktion Kostnad nytta'!$C$37)^AH$1))</f>
        <v>29.092262847932609</v>
      </c>
      <c r="AI380" s="45">
        <f>((($B380*2.71^(AI$1*$N380)*($D380/1000)*($O380+$P380)/$D380))/((1+'Instruktion Kostnad nytta'!$C$37)^AI$1))</f>
        <v>29.38775494339091</v>
      </c>
      <c r="AJ380" s="45">
        <f>((($B380*2.71^(AJ$1*$N380)*($D380/1000)*($O380+$P380)/$D380))/((1+'Instruktion Kostnad nytta'!$C$37)^AJ$1))</f>
        <v>29.686248372191148</v>
      </c>
      <c r="AK380" s="45">
        <f>((($B380*2.71^(AK$1*$N380)*($D380/1000)*($O380+$P380)/$D380))/((1+'Instruktion Kostnad nytta'!$C$37)^AK$1))</f>
        <v>29.987773619080546</v>
      </c>
      <c r="AL380" s="45">
        <f>((($B380*2.71^(AL$1*$N380)*($D380/1000)*($O380+$P380)/$D380))/((1+'Instruktion Kostnad nytta'!$C$37)^AL$1))</f>
        <v>30.292361478441951</v>
      </c>
      <c r="AM380" s="45">
        <f>((($B380*2.71^(AM$1*$N380)*($D380/1000)*($O380+$P380)/$D380))/((1+'Instruktion Kostnad nytta'!$C$37)^AM$1))</f>
        <v>30.600043057438853</v>
      </c>
      <c r="AN380" s="45">
        <f>((($B380*2.71^(AN$1*$N380)*($D380/1000)*($O380+$P380)/$D380))/((1+'Instruktion Kostnad nytta'!$C$37)^AN$1))</f>
        <v>30.91084977919234</v>
      </c>
      <c r="AO380" s="45">
        <f>((($B380*2.71^(AO$1*$N380)*($D380/1000)*($O380+$P380)/$D380))/((1+'Instruktion Kostnad nytta'!$C$37)^AO$1))</f>
        <v>31.224813385990259</v>
      </c>
      <c r="AP380" s="45">
        <f>((($B380*2.71^(AP$1*$N380)*($D380/1000)*($O380+$P380)/$D380))/((1+'Instruktion Kostnad nytta'!$C$37)^AP$1))</f>
        <v>31.541965942529057</v>
      </c>
      <c r="AQ380" s="45">
        <f>((($B380*2.71^(AQ$1*$N380)*($D380/1000)*($O380+$P380)/$D380))/((1+'Instruktion Kostnad nytta'!$C$37)^AQ$1))</f>
        <v>31.862339839188468</v>
      </c>
      <c r="AR380" s="45">
        <f>((($B380*2.71^(AR$1*$N380)*($D380/1000)*($O380+$P380)/$D380))/((1+'Instruktion Kostnad nytta'!$C$37)^AR$1))</f>
        <v>32.185967795339536</v>
      </c>
      <c r="AS380" s="45">
        <f>((($B380*2.71^(AS$1*$N380)*($D380/1000)*($O380+$P380)/$D380))/((1+'Instruktion Kostnad nytta'!$C$37)^AS$1))</f>
        <v>32.512882862686169</v>
      </c>
      <c r="AT380" s="45">
        <f>((($B380*2.71^(AT$1*$N380)*($D380/1000)*($O380+$P380)/$D380))/((1+'Instruktion Kostnad nytta'!$C$37)^AT$1))</f>
        <v>32.843118428640715</v>
      </c>
      <c r="AU380" s="45">
        <f>((($B380*2.71^(AU$1*$N380)*($D380/1000)*($O380+$P380)/$D380))/((1+'Instruktion Kostnad nytta'!$C$37)^AU$1))</f>
        <v>33.176708219733698</v>
      </c>
      <c r="AV380" s="45">
        <f>((($B380*2.71^(AV$1*$N380)*($D380/1000)*($O380+$P380)/$D380))/((1+'Instruktion Kostnad nytta'!$C$37)^AV$1))</f>
        <v>33.513686305058343</v>
      </c>
      <c r="AW380" s="45">
        <f>((($B380*2.71^(AW$1*$N380)*($D380/1000)*($O380+$P380)/$D380))/((1+'Instruktion Kostnad nytta'!$C$37)^AW$1))</f>
        <v>33.854087099749947</v>
      </c>
      <c r="AX380" s="45">
        <f>((($B380*2.71^(AX$1*$N380)*($D380/1000)*($O380+$P380)/$D380))/((1+'Instruktion Kostnad nytta'!$C$37)^AX$1))</f>
        <v>34.197945368500726</v>
      </c>
      <c r="AY380" s="45">
        <f>((($B380*2.71^(AY$1*$N380)*($D380/1000)*($O380+$P380)/$D380))/((1+'Instruktion Kostnad nytta'!$C$37)^AY$1))</f>
        <v>34.545296229110207</v>
      </c>
      <c r="AZ380" s="45">
        <f>((($B380*2.71^(AZ$1*$N380)*($D380/1000)*($O380+$P380)/$D380))/((1+'Instruktion Kostnad nytta'!$C$37)^AZ$1))</f>
        <v>34.896175156071806</v>
      </c>
      <c r="BA380" s="45">
        <f>((($B380*2.71^(BA$1*$N380)*($D380/1000)*($O380+$P380)/$D380))/((1+'Instruktion Kostnad nytta'!$C$37)^BA$1))</f>
        <v>35.250617984195777</v>
      </c>
      <c r="BB380" s="45">
        <f>((($B380*2.71^(BB$1*$N380)*($D380/1000)*($O380+$P380)/$D380))/((1+'Instruktion Kostnad nytta'!$C$37)^BB$1))</f>
        <v>35.608660912269002</v>
      </c>
      <c r="BC380" s="45">
        <f>((($B380*2.71^(BC$1*$N380)*($D380/1000)*($O380+$P380)/$D380))/((1+'Instruktion Kostnad nytta'!$C$37)^BC$1))</f>
        <v>35.970340506751896</v>
      </c>
      <c r="BD380" s="45">
        <f>((($B380*2.71^(BD$1*$N380)*($D380/1000)*($O380+$P380)/$D380))/((1+'Instruktion Kostnad nytta'!$C$37)^BD$1))</f>
        <v>36.335693705512931</v>
      </c>
      <c r="BE380" s="45">
        <f>((($B380*2.71^(BE$1*$N380)*($D380/1000)*($O380+$P380)/$D380))/((1+'Instruktion Kostnad nytta'!$C$37)^BE$1))</f>
        <v>36.704757821600943</v>
      </c>
      <c r="BF380" s="45">
        <f>((($B380*2.71^(BF$1*$N380)*($D380/1000)*($O380+$P380)/$D380))/((1+'Instruktion Kostnad nytta'!$C$37)^BF$1))</f>
        <v>37.077570547056048</v>
      </c>
      <c r="BG380" s="45">
        <f>((($B380*2.71^(BG$1*$N380)*($D380/1000)*($O380+$P380)/$D380))/((1+'Instruktion Kostnad nytta'!$C$37)^BG$1))</f>
        <v>37.454169956758932</v>
      </c>
      <c r="BH380" s="45">
        <f>((($B380*2.71^(BH$1*$N380)*($D380/1000)*($O380+$P380)/$D380))/((1+'Instruktion Kostnad nytta'!$C$37)^BH$1))</f>
        <v>37.83459451231942</v>
      </c>
      <c r="BI380" s="45">
        <f>((($B380*2.71^(BI$1*$N380)*($D380/1000)*($O380+$P380)/$D380))/((1+'Instruktion Kostnad nytta'!$C$37)^BI$1))</f>
        <v>38.218883066004558</v>
      </c>
      <c r="BJ380" s="45">
        <f>((($B380*2.71^(BJ$1*$N380)*($D380/1000)*($O380+$P380)/$D380))/((1+'Instruktion Kostnad nytta'!$C$37)^BJ$1))</f>
        <v>38.607074864706519</v>
      </c>
      <c r="BK380" s="45">
        <f>((($B380*2.71^(BK$1*$N380)*($D380/1000)*($O380+$P380)/$D380))/((1+'Instruktion Kostnad nytta'!$C$37)^BK$1))</f>
        <v>38.999209553950806</v>
      </c>
      <c r="BL380" s="45">
        <f>((($B380*2.71^(BL$1*$N380)*($D380/1000)*($O380+$P380)/$D380))/((1+'Instruktion Kostnad nytta'!$C$37)^BL$1))</f>
        <v>39.39532718194527</v>
      </c>
      <c r="BM380" s="45">
        <f>((($B380*2.71^(BM$1*$N380)*($D380/1000)*($O380+$P380)/$D380))/((1+'Instruktion Kostnad nytta'!$C$37)^BM$1))</f>
        <v>39.795468203670062</v>
      </c>
      <c r="BN380" s="45">
        <f>((($B380*2.71^(BN$1*$N380)*($D380/1000)*($O380+$P380)/$D380))/((1+'Instruktion Kostnad nytta'!$C$37)^BN$1))</f>
        <v>40.199673485009399</v>
      </c>
      <c r="BO380" s="45">
        <f>((($B380*2.71^(BO$1*$N380)*($D380/1000)*($O380+$P380)/$D380))/((1+'Instruktion Kostnad nytta'!$C$37)^BO$1))</f>
        <v>40.607984306925012</v>
      </c>
      <c r="BP380" s="45">
        <f>((($B380*2.71^(BP$1*$N380)*($D380/1000)*($O380+$P380)/$D380))/((1+'Instruktion Kostnad nytta'!$C$37)^BP$1))</f>
        <v>41.020442369672224</v>
      </c>
      <c r="BQ380" s="45">
        <f>((($B380*2.71^(BQ$1*$N380)*($D380/1000)*($O380+$P380)/$D380))/((1+'Instruktion Kostnad nytta'!$C$37)^BQ$1))</f>
        <v>41.437089797058633</v>
      </c>
      <c r="BR380" s="45">
        <f>((($B380*2.71^(BR$1*$N380)*($D380/1000)*($O380+$P380)/$D380))/((1+'Instruktion Kostnad nytta'!$C$37)^BR$1))</f>
        <v>41.857969140746285</v>
      </c>
      <c r="BS380" s="45">
        <f>((($B380*2.71^(BS$1*$N380)*($D380/1000)*($O380+$P380)/$D380))/((1+'Instruktion Kostnad nytta'!$C$37)^BS$1))</f>
        <v>42.283123384597289</v>
      </c>
      <c r="BT380" s="45">
        <f>((($B380*2.71^(BT$1*$N380)*($D380/1000)*($O380+$P380)/$D380))/((1+'Instruktion Kostnad nytta'!$C$37)^BT$1))</f>
        <v>42.712595949063832</v>
      </c>
      <c r="BU380" s="45">
        <f>((($B380*2.71^(BU$1*$N380)*($D380/1000)*($O380+$P380)/$D380))/((1+'Instruktion Kostnad nytta'!$C$37)^BU$1))</f>
        <v>43.146430695622549</v>
      </c>
      <c r="BV380" s="45">
        <f>((($B380*2.71^(BV$1*$N380)*($D380/1000)*($O380+$P380)/$D380))/((1+'Instruktion Kostnad nytta'!$C$37)^BV$1))</f>
        <v>43.584671931254093</v>
      </c>
      <c r="BW380" s="45">
        <f>((($B380*2.71^(BW$1*$N380)*($D380/1000)*($O380+$P380)/$D380))/((1+'Instruktion Kostnad nytta'!$C$37)^BW$1))</f>
        <v>44.02736441296814</v>
      </c>
      <c r="BX380" s="45">
        <f>((($B380*2.71^(BX$1*$N380)*($D380/1000)*($O380+$P380)/$D380))/((1+'Instruktion Kostnad nytta'!$C$37)^BX$1))</f>
        <v>44.474553352374357</v>
      </c>
      <c r="BY380" s="45">
        <f>((($B380*2.71^(BY$1*$N380)*($D380/1000)*($O380+$P380)/$D380))/((1+'Instruktion Kostnad nytta'!$C$37)^BY$1))</f>
        <v>44.926284420299801</v>
      </c>
      <c r="BZ380" s="45">
        <f>((($B380*2.71^(BZ$1*$N380)*($D380/1000)*($O380+$P380)/$D380))/((1+'Instruktion Kostnad nytta'!$C$37)^BZ$1))</f>
        <v>45.382603751453274</v>
      </c>
      <c r="CA380" s="45">
        <f>((($B380*2.71^(CA$1*$N380)*($D380/1000)*($O380+$P380)/$D380))/((1+'Instruktion Kostnad nytta'!$C$37)^CA$1))</f>
        <v>45.843557949136923</v>
      </c>
      <c r="CB380" s="45">
        <f>((($B380*2.71^(CB$1*$N380)*($D380/1000)*($O380+$P380)/$D380))/((1+'Instruktion Kostnad nytta'!$C$37)^CB$1))</f>
        <v>46.309194090005803</v>
      </c>
      <c r="CC380" s="45">
        <f>((($B380*2.71^(CC$1*$N380)*($D380/1000)*($O380+$P380)/$D380))/((1+'Instruktion Kostnad nytta'!$C$37)^CC$1))</f>
        <v>46.779559728875739</v>
      </c>
      <c r="CD380" s="45">
        <f>((($B380*2.71^(CD$1*$N380)*($D380/1000)*($O380+$P380)/$D380))/((1+'Instruktion Kostnad nytta'!$C$37)^CD$1))</f>
        <v>47.254702903580153</v>
      </c>
      <c r="CE380" s="45">
        <f>((($B380*2.71^(CE$1*$N380)*($D380/1000)*($O380+$P380)/$D380))/((1+'Instruktion Kostnad nytta'!$C$37)^CE$1))</f>
        <v>47.734672139875926</v>
      </c>
      <c r="CF380" s="45">
        <f>((($B380*2.71^(CF$1*$N380)*($D380/1000)*($O380+$P380)/$D380))/((1+'Instruktion Kostnad nytta'!$C$37)^CF$1))</f>
        <v>48.219516456399383</v>
      </c>
      <c r="CG380" s="45">
        <f>((($B380*2.71^(CG$1*$N380)*($D380/1000)*($O380+$P380)/$D380))/((1+'Instruktion Kostnad nytta'!$C$37)^CG$1))</f>
        <v>48.709285369672486</v>
      </c>
      <c r="CH380" s="45">
        <f>((($B380*2.71^(CH$1*$N380)*($D380/1000)*($O380+$P380)/$D380))/((1+'Instruktion Kostnad nytta'!$C$37)^CH$1))</f>
        <v>49.204028899159844</v>
      </c>
      <c r="CI380" s="45">
        <f>((($B380*2.71^(CI$1*$N380)*($D380/1000)*($O380+$P380)/$D380))/((1+'Instruktion Kostnad nytta'!$C$37)^CI$1))</f>
        <v>49.703797572377269</v>
      </c>
      <c r="CJ380" s="45">
        <f>((($B380*2.71^(CJ$1*$N380)*($D380/1000)*($O380+$P380)/$D380))/((1+'Instruktion Kostnad nytta'!$C$37)^CJ$1))</f>
        <v>50.208642430051853</v>
      </c>
      <c r="CK380" s="45">
        <f>((($B380*2.71^(CK$1*$N380)*($D380/1000)*($O380+$P380)/$D380))/((1+'Instruktion Kostnad nytta'!$C$37)^CK$1))</f>
        <v>50.718615031334977</v>
      </c>
      <c r="CL380" s="45">
        <f>((($B380*2.71^(CL$1*$N380)*($D380/1000)*($O380+$P380)/$D380))/((1+'Instruktion Kostnad nytta'!$C$37)^CL$1))</f>
        <v>51.233767459067714</v>
      </c>
      <c r="CM380" s="45">
        <f>((($B380*2.71^(CM$1*$N380)*($D380/1000)*($O380+$P380)/$D380))/((1+'Instruktion Kostnad nytta'!$C$37)^CM$1))</f>
        <v>51.754152325100151</v>
      </c>
      <c r="CN380" s="45">
        <f>((($B380*2.71^(CN$1*$N380)*($D380/1000)*($O380+$P380)/$D380))/((1+'Instruktion Kostnad nytta'!$C$37)^CN$1))</f>
        <v>52.279822775664641</v>
      </c>
      <c r="CO380" s="45">
        <f>((($B380*2.71^(CO$1*$N380)*($D380/1000)*($O380+$P380)/$D380))/((1+'Instruktion Kostnad nytta'!$C$37)^CO$1))</f>
        <v>52.81083249680313</v>
      </c>
      <c r="CP380" s="45">
        <f>((($B380*2.71^(CP$1*$N380)*($D380/1000)*($O380+$P380)/$D380))/((1+'Instruktion Kostnad nytta'!$C$37)^CP$1))</f>
        <v>53.34723571985068</v>
      </c>
      <c r="CQ380" s="45">
        <f>((($B380*2.71^(CQ$1*$N380)*($D380/1000)*($O380+$P380)/$D380))/((1+'Instruktion Kostnad nytta'!$C$37)^CQ$1))</f>
        <v>53.889087226973508</v>
      </c>
      <c r="CR380" s="45">
        <f>((($B380*2.71^(CR$1*$N380)*($D380/1000)*($O380+$P380)/$D380))/((1+'Instruktion Kostnad nytta'!$C$37)^CR$1))</f>
        <v>54.436442356764182</v>
      </c>
      <c r="CS380" s="45">
        <f>((($B380*2.71^(CS$1*$N380)*($D380/1000)*($O380+$P380)/$D380))/((1+'Instruktion Kostnad nytta'!$C$37)^CS$1))</f>
        <v>54.989357009892906</v>
      </c>
      <c r="CT380" s="45">
        <f>((($B380*2.71^(CT$1*$N380)*($D380/1000)*($O380+$P380)/$D380))/((1+'Instruktion Kostnad nytta'!$C$37)^CT$1))</f>
        <v>55.547887654816996</v>
      </c>
      <c r="CU380" s="45">
        <f>((($B380*2.71^(CU$1*$N380)*($D380/1000)*($O380+$P380)/$D380))/((1+'Instruktion Kostnad nytta'!$C$37)^CU$1))</f>
        <v>56.112091333547696</v>
      </c>
      <c r="CV380" s="45">
        <f>((($B380*2.71^(CV$1*$N380)*($D380/1000)*($O380+$P380)/$D380))/((1+'Instruktion Kostnad nytta'!$C$37)^CV$1))</f>
        <v>56.682025667475763</v>
      </c>
      <c r="CW380" s="45">
        <f>((($B380*2.71^(CW$1*$N380)*($D380/1000)*($O380+$P380)/$D380))/((1+'Instruktion Kostnad nytta'!$C$37)^CW$1))</f>
        <v>57.257748863256467</v>
      </c>
      <c r="CX380" s="45">
        <f>((($B380*2.71^(CX$1*$N380)*($D380/1000)*($O380+$P380)/$D380))/((1+'Instruktion Kostnad nytta'!$C$37)^CX$1))</f>
        <v>57.83931971875387</v>
      </c>
      <c r="CY380" s="45">
        <f>((($B380*2.71^(CY$1*$N380)*($D380/1000)*($O380+$P380)/$D380))/((1+'Instruktion Kostnad nytta'!$C$37)^CY$1))</f>
        <v>58.426797629046156</v>
      </c>
      <c r="CZ380" s="45">
        <f>((($B380*2.71^(CZ$1*$N380)*($D380/1000)*($O380+$P380)/$D380))/((1+'Instruktion Kostnad nytta'!$C$37)^CZ$1))</f>
        <v>59.020242592491172</v>
      </c>
      <c r="DA380" s="45">
        <f>((($B380*2.71^(DA$1*$N380)*($D380/1000)*($O380+$P380)/$D380))/((1+'Instruktion Kostnad nytta'!$C$37)^DA$1))</f>
        <v>59.61971521685431</v>
      </c>
      <c r="DB380" s="45">
        <f>((($B380*2.71^(DB$1*$N380)*($D380/1000)*($O380+$P380)/$D380))/((1+'Instruktion Kostnad nytta'!$C$37)^DB$1))</f>
        <v>60.225276725498077</v>
      </c>
      <c r="DC380" s="45">
        <f>((($B380*2.71^(DC$1*$N380)*($D380/1000)*($O380+$P380)/$D380))/((1+'Instruktion Kostnad nytta'!$C$37)^DC$1))</f>
        <v>60.836988963634859</v>
      </c>
      <c r="DD380" s="45">
        <f>((($B380*2.71^(DD$1*$N380)*($D380/1000)*($O380+$P380)/$D380))/((1+'Instruktion Kostnad nytta'!$C$37)^DD$1))</f>
        <v>61.454914404643155</v>
      </c>
      <c r="DE380" s="45">
        <f>((($B380*2.71^(DE$1*$N380)*($D380/1000)*($O380+$P380)/$D380))/((1+'Instruktion Kostnad nytta'!$C$37)^DE$1))</f>
        <v>62.079116156447682</v>
      </c>
      <c r="DF380" s="45">
        <f>((($B380*2.71^(DF$1*$N380)*($D380/1000)*($O380+$P380)/$D380))/((1+'Instruktion Kostnad nytta'!$C$37)^DF$1))</f>
        <v>62.70965796796483</v>
      </c>
      <c r="DG380" s="45">
        <f>((($B380*2.71^(DG$1*$N380)*($D380/1000)*($O380+$P380)/$D380))/((1+'Instruktion Kostnad nytta'!$C$37)^DG$1))</f>
        <v>63.346604235612872</v>
      </c>
      <c r="DH380" s="45">
        <f>((($B380*2.71^(DH$1*$N380)*($D380/1000)*($O380+$P380)/$D380))/((1+'Instruktion Kostnad nytta'!$C$37)^DH$1))</f>
        <v>63.990020009889072</v>
      </c>
      <c r="DI380" s="45">
        <f>((($B380*2.71^(DI$1*$N380)*($D380/1000)*($O380+$P380)/$D380))/((1+'Instruktion Kostnad nytta'!$C$37)^DI$1))</f>
        <v>64.639971002012857</v>
      </c>
      <c r="DJ380" s="45">
        <f>((($B380*2.71^(DJ$1*$N380)*($D380/1000)*($O380+$P380)/$D380))/((1+'Instruktion Kostnad nytta'!$C$37)^DJ$1))</f>
        <v>65.296523590637122</v>
      </c>
      <c r="DK380" s="45">
        <f>((($B380*2.71^(DK$1*$N380)*($D380/1000)*($O380+$P380)/$D380))/((1+'Instruktion Kostnad nytta'!$C$37)^DK$1))</f>
        <v>65.959744828627237</v>
      </c>
      <c r="DL380" s="45">
        <f>((($B380*2.71^(DL$1*$N380)*($D380/1000)*($O380+$P380)/$D380))/((1+'Instruktion Kostnad nytta'!$C$37)^DL$1))</f>
        <v>66.629702449909004</v>
      </c>
      <c r="DM380" s="45">
        <f>((($B380*2.71^(DM$1*$N380)*($D380/1000)*($O380+$P380)/$D380))/((1+'Instruktion Kostnad nytta'!$C$37)^DM$1))</f>
        <v>67.306464876386457</v>
      </c>
      <c r="DN380" s="45">
        <f>((($B380*2.71^(DN$1*$N380)*($D380/1000)*($O380+$P380)/$D380))/((1+'Instruktion Kostnad nytta'!$C$37)^DN$1))</f>
        <v>67.990101224929418</v>
      </c>
      <c r="DO380" s="45">
        <f>((($B380*2.71^(DO$1*$N380)*($D380/1000)*($O380+$P380)/$D380))/((1+'Instruktion Kostnad nytta'!$C$37)^DO$1))</f>
        <v>68.680681314432647</v>
      </c>
      <c r="DP380" s="45">
        <f>((($B380*2.71^(DP$1*$N380)*($D380/1000)*($O380+$P380)/$D380))/((1+'Instruktion Kostnad nytta'!$C$37)^DP$1))</f>
        <v>69.378275672946003</v>
      </c>
      <c r="DQ380" s="45">
        <f>((($B380*2.71^(DQ$1*$N380)*($D380/1000)*($O380+$P380)/$D380))/((1+'Instruktion Kostnad nytta'!$C$37)^DQ$1))</f>
        <v>70.082955544877592</v>
      </c>
      <c r="DR380" s="45">
        <f>((($B380*2.71^(DR$1*$N380)*($D380/1000)*($O380+$P380)/$D380))/((1+'Instruktion Kostnad nytta'!$C$37)^DR$1))</f>
        <v>70.794792898269904</v>
      </c>
      <c r="DS380" s="45">
        <f>((($B380*2.71^(DS$1*$N380)*($D380/1000)*($O380+$P380)/$D380))/((1+'Instruktion Kostnad nytta'!$C$37)^DS$1))</f>
        <v>71.513860432149713</v>
      </c>
      <c r="DT380" s="45">
        <f>((($B380*2.71^(DT$1*$N380)*($D380/1000)*($O380+$P380)/$D380))/((1+'Instruktion Kostnad nytta'!$C$37)^DT$1))</f>
        <v>72.240231583952706</v>
      </c>
      <c r="DU380" s="45">
        <f>((($B380*2.71^(DU$1*$N380)*($D380/1000)*($O380+$P380)/$D380))/((1+'Instruktion Kostnad nytta'!$C$37)^DU$1))</f>
        <v>72.973980537023593</v>
      </c>
      <c r="DV380" s="45">
        <f>((($B380*2.71^(DV$1*$N380)*($D380/1000)*($O380+$P380)/$D380))/((1+'Instruktion Kostnad nytta'!$C$37)^DV$1))</f>
        <v>73.715182228192504</v>
      </c>
      <c r="DW380" s="45">
        <f>((($B380*2.71^(DW$1*$N380)*($D380/1000)*($O380+$P380)/$D380))/((1+'Instruktion Kostnad nytta'!$C$37)^DW$1))</f>
        <v>74.463912355427894</v>
      </c>
      <c r="DX380" s="45">
        <f>((($B380*2.71^(DX$1*$N380)*($D380/1000)*($O380+$P380)/$D380))/((1+'Instruktion Kostnad nytta'!$C$37)^DX$1))</f>
        <v>75.220247385567816</v>
      </c>
      <c r="DY380" s="45">
        <f>((($B380*2.71^(DY$1*$N380)*($D380/1000)*($O380+$P380)/$D380))/((1+'Instruktion Kostnad nytta'!$C$37)^DY$1))</f>
        <v>75.984264562128971</v>
      </c>
      <c r="DZ380" s="45">
        <f>((($B380*2.71^(DZ$1*$N380)*($D380/1000)*($O380+$P380)/$D380))/((1+'Instruktion Kostnad nytta'!$C$37)^DZ$1))</f>
        <v>76.756041913195887</v>
      </c>
      <c r="EA380" s="45">
        <f>((($B380*2.71^(EA$1*$N380)*($D380/1000)*($O380+$P380)/$D380))/((1+'Instruktion Kostnad nytta'!$C$37)^EA$1))</f>
        <v>77.535658259389692</v>
      </c>
      <c r="EB380" s="45">
        <f>((($B380*2.71^(EB$1*$N380)*($D380/1000)*($O380+$P380)/$D380))/((1+'Instruktion Kostnad nytta'!$C$37)^EB$1))</f>
        <v>78.323193221917847</v>
      </c>
      <c r="EC380" s="45">
        <f>((($B380*2.71^(EC$1*$N380)*($D380/1000)*($O380+$P380)/$D380))/((1+'Instruktion Kostnad nytta'!$C$37)^EC$1))</f>
        <v>79.118727230705829</v>
      </c>
      <c r="ED380" s="45">
        <f>((($B380*2.71^(ED$1*$N380)*($D380/1000)*($O380+$P380)/$D380))/((1+'Instruktion Kostnad nytta'!$C$37)^ED$1))</f>
        <v>79.92234153261137</v>
      </c>
      <c r="EE380" s="45">
        <f>((($B380*2.71^(EE$1*$N380)*($D380/1000)*($O380+$P380)/$D380))/((1+'Instruktion Kostnad nytta'!$C$37)^EE$1))</f>
        <v>80.734118199722133</v>
      </c>
      <c r="EF380" s="45">
        <f>((($B380*2.71^(EF$1*$N380)*($D380/1000)*($O380+$P380)/$D380))/((1+'Instruktion Kostnad nytta'!$C$37)^EF$1))</f>
        <v>81.554140137737463</v>
      </c>
      <c r="EG380" s="45">
        <f>((($B380*2.71^(EG$1*$N380)*($D380/1000)*($O380+$P380)/$D380))/((1+'Instruktion Kostnad nytta'!$C$37)^EG$1))</f>
        <v>82.382491094435622</v>
      </c>
      <c r="EH380" s="45">
        <f>((($B380*2.71^(EH$1*$N380)*($D380/1000)*($O380+$P380)/$D380))/((1+'Instruktion Kostnad nytta'!$C$37)^EH$1))</f>
        <v>83.219255668226751</v>
      </c>
      <c r="EI380" s="45">
        <f>((($B380*2.71^(EI$1*$N380)*($D380/1000)*($O380+$P380)/$D380))/((1+'Instruktion Kostnad nytta'!$C$37)^EI$1))</f>
        <v>84.064519316792683</v>
      </c>
      <c r="EJ380" s="45">
        <f>((($B380*2.71^(EJ$1*$N380)*($D380/1000)*($O380+$P380)/$D380))/((1+'Instruktion Kostnad nytta'!$C$37)^EJ$1))</f>
        <v>84.918368365814985</v>
      </c>
      <c r="EK380" s="45">
        <f>((($B380*2.71^(EK$1*$N380)*($D380/1000)*($O380+$P380)/$D380))/((1+'Instruktion Kostnad nytta'!$C$37)^EK$1))</f>
        <v>85.780890017790796</v>
      </c>
      <c r="EL380" s="45">
        <f>((($B380*2.71^(EL$1*$N380)*($D380/1000)*($O380+$P380)/$D380))/((1+'Instruktion Kostnad nytta'!$C$37)^EL$1))</f>
        <v>86.65217236093919</v>
      </c>
    </row>
    <row r="381" spans="1:142" x14ac:dyDescent="0.25">
      <c r="A381" s="41">
        <v>383</v>
      </c>
      <c r="B381" s="59">
        <v>0.5</v>
      </c>
      <c r="C381" s="59">
        <v>15</v>
      </c>
      <c r="D381" s="60">
        <v>80</v>
      </c>
      <c r="E381" s="59">
        <v>1965</v>
      </c>
      <c r="F381" s="59" t="s">
        <v>98</v>
      </c>
      <c r="G381" s="59">
        <v>127</v>
      </c>
      <c r="H381" s="59" t="s">
        <v>46</v>
      </c>
      <c r="I381" s="59">
        <v>8</v>
      </c>
      <c r="J381" s="41">
        <v>0</v>
      </c>
      <c r="K381" s="41" t="s">
        <v>220</v>
      </c>
      <c r="L381" s="48">
        <f>'Instruktion Kostnad nytta'!C$19/D381+IF((IF(F381="A",'Instruktion Kostnad nytta'!C$25,0)+IF(G381&lt;500,'Instruktion Kostnad nytta'!C$20,('Instruktion Kostnad nytta'!C$20+'Instruktion Kostnad nytta'!C$21))+IF(G381&lt;700,0,('Instruktion Kostnad nytta'!C$22-'Instruktion Kostnad nytta'!C$21))+I381*'Instruktion Kostnad nytta'!C$23/D381)&lt;3000,3000,(IF(F381="A",'Instruktion Kostnad nytta'!C$25,0)+IF(G381&lt;500,'Instruktion Kostnad nytta'!C$20,('Instruktion Kostnad nytta'!C$20+'Instruktion Kostnad nytta'!C$21))+IF(G381&lt;700,0,('Instruktion Kostnad nytta'!C$22-'Instruktion Kostnad nytta'!C$21))+I381*'Instruktion Kostnad nytta'!C$23/D381))</f>
        <v>6875</v>
      </c>
      <c r="M381" s="50">
        <f t="shared" si="15"/>
        <v>6.25</v>
      </c>
      <c r="N381" s="49">
        <f>IF(H381="Gråjärn",'Instruktion Kostnad nytta'!C$32,IF(H381="segjärn",'Instruktion Kostnad nytta'!C$33,IF(H381="PVC",'Instruktion Kostnad nytta'!C$34,IF(H381="PE",'Instruktion Kostnad nytta'!C$35,IF(H381="ST",'Instruktion Kostnad nytta'!C$36,0)))))</f>
        <v>0.03</v>
      </c>
      <c r="O381" s="48">
        <f>IF(G381&lt;200,'Instruktion Kostnad nytta'!C$28,(IF(G381&lt;500,'Instruktion Kostnad nytta'!C$29,'Instruktion Kostnad nytta'!C$30)))</f>
        <v>45000</v>
      </c>
      <c r="P381" s="47">
        <v>4000</v>
      </c>
      <c r="Q381" s="46">
        <f t="shared" si="16"/>
        <v>-429.79509409760863</v>
      </c>
      <c r="R381" s="45">
        <f t="shared" si="17"/>
        <v>-6586.3040142958916</v>
      </c>
      <c r="S381" s="45">
        <f>((($B381*2.71^(S$1*$N381)*($D381/1000)*($O381+$P381)/$D381))/((1+'Instruktion Kostnad nytta'!$C$37)^S$1))</f>
        <v>25.000223905593113</v>
      </c>
      <c r="T381" s="45">
        <f>((($B381*2.71^(T$1*$N381)*($D381/1000)*($O381+$P381)/$D381))/((1+'Instruktion Kostnad nytta'!$C$37)^T$1))</f>
        <v>25.254152882771844</v>
      </c>
      <c r="U381" s="45">
        <f>((($B381*2.71^(U$1*$N381)*($D381/1000)*($O381+$P381)/$D381))/((1+'Instruktion Kostnad nytta'!$C$37)^U$1))</f>
        <v>25.510661033868949</v>
      </c>
      <c r="V381" s="45">
        <f>((($B381*2.71^(V$1*$N381)*($D381/1000)*($O381+$P381)/$D381))/((1+'Instruktion Kostnad nytta'!$C$37)^V$1))</f>
        <v>25.769774555729619</v>
      </c>
      <c r="W381" s="45">
        <f>((($B381*2.71^(W$1*$N381)*($D381/1000)*($O381+$P381)/$D381))/((1+'Instruktion Kostnad nytta'!$C$37)^W$1))</f>
        <v>26.031519911282167</v>
      </c>
      <c r="X381" s="45">
        <f>((($B381*2.71^(X$1*$N381)*($D381/1000)*($O381+$P381)/$D381))/((1+'Instruktion Kostnad nytta'!$C$37)^X$1))</f>
        <v>26.295923832240685</v>
      </c>
      <c r="Y381" s="45">
        <f>((($B381*2.71^(Y$1*$N381)*($D381/1000)*($O381+$P381)/$D381))/((1+'Instruktion Kostnad nytta'!$C$37)^Y$1))</f>
        <v>26.563013321835086</v>
      </c>
      <c r="Z381" s="45">
        <f>((($B381*2.71^(Z$1*$N381)*($D381/1000)*($O381+$P381)/$D381))/((1+'Instruktion Kostnad nytta'!$C$37)^Z$1))</f>
        <v>26.832815657568947</v>
      </c>
      <c r="AA381" s="45">
        <f>((($B381*2.71^(AA$1*$N381)*($D381/1000)*($O381+$P381)/$D381))/((1+'Instruktion Kostnad nytta'!$C$37)^AA$1))</f>
        <v>27.1053583940053</v>
      </c>
      <c r="AB381" s="45">
        <f>((($B381*2.71^(AB$1*$N381)*($D381/1000)*($O381+$P381)/$D381))/((1+'Instruktion Kostnad nytta'!$C$37)^AB$1))</f>
        <v>27.380669365580751</v>
      </c>
      <c r="AC381" s="45">
        <f>((($B381*2.71^(AC$1*$N381)*($D381/1000)*($O381+$P381)/$D381))/((1+'Instruktion Kostnad nytta'!$C$37)^AC$1))</f>
        <v>27.658776689448164</v>
      </c>
      <c r="AD381" s="45">
        <f>((($B381*2.71^(AD$1*$N381)*($D381/1000)*($O381+$P381)/$D381))/((1+'Instruktion Kostnad nytta'!$C$37)^AD$1))</f>
        <v>27.939708768348279</v>
      </c>
      <c r="AE381" s="45">
        <f>((($B381*2.71^(AE$1*$N381)*($D381/1000)*($O381+$P381)/$D381))/((1+'Instruktion Kostnad nytta'!$C$37)^AE$1))</f>
        <v>28.223494293510345</v>
      </c>
      <c r="AF381" s="45">
        <f>((($B381*2.71^(AF$1*$N381)*($D381/1000)*($O381+$P381)/$D381))/((1+'Instruktion Kostnad nytta'!$C$37)^AF$1))</f>
        <v>28.510162247582453</v>
      </c>
      <c r="AG381" s="45">
        <f>((($B381*2.71^(AG$1*$N381)*($D381/1000)*($O381+$P381)/$D381))/((1+'Instruktion Kostnad nytta'!$C$37)^AG$1))</f>
        <v>28.799741907591361</v>
      </c>
      <c r="AH381" s="45">
        <f>((($B381*2.71^(AH$1*$N381)*($D381/1000)*($O381+$P381)/$D381))/((1+'Instruktion Kostnad nytta'!$C$37)^AH$1))</f>
        <v>29.092262847932609</v>
      </c>
      <c r="AI381" s="45">
        <f>((($B381*2.71^(AI$1*$N381)*($D381/1000)*($O381+$P381)/$D381))/((1+'Instruktion Kostnad nytta'!$C$37)^AI$1))</f>
        <v>29.38775494339091</v>
      </c>
      <c r="AJ381" s="45">
        <f>((($B381*2.71^(AJ$1*$N381)*($D381/1000)*($O381+$P381)/$D381))/((1+'Instruktion Kostnad nytta'!$C$37)^AJ$1))</f>
        <v>29.686248372191148</v>
      </c>
      <c r="AK381" s="45">
        <f>((($B381*2.71^(AK$1*$N381)*($D381/1000)*($O381+$P381)/$D381))/((1+'Instruktion Kostnad nytta'!$C$37)^AK$1))</f>
        <v>29.987773619080546</v>
      </c>
      <c r="AL381" s="45">
        <f>((($B381*2.71^(AL$1*$N381)*($D381/1000)*($O381+$P381)/$D381))/((1+'Instruktion Kostnad nytta'!$C$37)^AL$1))</f>
        <v>30.292361478441951</v>
      </c>
      <c r="AM381" s="45">
        <f>((($B381*2.71^(AM$1*$N381)*($D381/1000)*($O381+$P381)/$D381))/((1+'Instruktion Kostnad nytta'!$C$37)^AM$1))</f>
        <v>30.600043057438853</v>
      </c>
      <c r="AN381" s="45">
        <f>((($B381*2.71^(AN$1*$N381)*($D381/1000)*($O381+$P381)/$D381))/((1+'Instruktion Kostnad nytta'!$C$37)^AN$1))</f>
        <v>30.91084977919234</v>
      </c>
      <c r="AO381" s="45">
        <f>((($B381*2.71^(AO$1*$N381)*($D381/1000)*($O381+$P381)/$D381))/((1+'Instruktion Kostnad nytta'!$C$37)^AO$1))</f>
        <v>31.224813385990259</v>
      </c>
      <c r="AP381" s="45">
        <f>((($B381*2.71^(AP$1*$N381)*($D381/1000)*($O381+$P381)/$D381))/((1+'Instruktion Kostnad nytta'!$C$37)^AP$1))</f>
        <v>31.541965942529057</v>
      </c>
      <c r="AQ381" s="45">
        <f>((($B381*2.71^(AQ$1*$N381)*($D381/1000)*($O381+$P381)/$D381))/((1+'Instruktion Kostnad nytta'!$C$37)^AQ$1))</f>
        <v>31.862339839188468</v>
      </c>
      <c r="AR381" s="45">
        <f>((($B381*2.71^(AR$1*$N381)*($D381/1000)*($O381+$P381)/$D381))/((1+'Instruktion Kostnad nytta'!$C$37)^AR$1))</f>
        <v>32.185967795339536</v>
      </c>
      <c r="AS381" s="45">
        <f>((($B381*2.71^(AS$1*$N381)*($D381/1000)*($O381+$P381)/$D381))/((1+'Instruktion Kostnad nytta'!$C$37)^AS$1))</f>
        <v>32.512882862686169</v>
      </c>
      <c r="AT381" s="45">
        <f>((($B381*2.71^(AT$1*$N381)*($D381/1000)*($O381+$P381)/$D381))/((1+'Instruktion Kostnad nytta'!$C$37)^AT$1))</f>
        <v>32.843118428640715</v>
      </c>
      <c r="AU381" s="45">
        <f>((($B381*2.71^(AU$1*$N381)*($D381/1000)*($O381+$P381)/$D381))/((1+'Instruktion Kostnad nytta'!$C$37)^AU$1))</f>
        <v>33.176708219733698</v>
      </c>
      <c r="AV381" s="45">
        <f>((($B381*2.71^(AV$1*$N381)*($D381/1000)*($O381+$P381)/$D381))/((1+'Instruktion Kostnad nytta'!$C$37)^AV$1))</f>
        <v>33.513686305058343</v>
      </c>
      <c r="AW381" s="45">
        <f>((($B381*2.71^(AW$1*$N381)*($D381/1000)*($O381+$P381)/$D381))/((1+'Instruktion Kostnad nytta'!$C$37)^AW$1))</f>
        <v>33.854087099749947</v>
      </c>
      <c r="AX381" s="45">
        <f>((($B381*2.71^(AX$1*$N381)*($D381/1000)*($O381+$P381)/$D381))/((1+'Instruktion Kostnad nytta'!$C$37)^AX$1))</f>
        <v>34.197945368500726</v>
      </c>
      <c r="AY381" s="45">
        <f>((($B381*2.71^(AY$1*$N381)*($D381/1000)*($O381+$P381)/$D381))/((1+'Instruktion Kostnad nytta'!$C$37)^AY$1))</f>
        <v>34.545296229110207</v>
      </c>
      <c r="AZ381" s="45">
        <f>((($B381*2.71^(AZ$1*$N381)*($D381/1000)*($O381+$P381)/$D381))/((1+'Instruktion Kostnad nytta'!$C$37)^AZ$1))</f>
        <v>34.896175156071806</v>
      </c>
      <c r="BA381" s="45">
        <f>((($B381*2.71^(BA$1*$N381)*($D381/1000)*($O381+$P381)/$D381))/((1+'Instruktion Kostnad nytta'!$C$37)^BA$1))</f>
        <v>35.250617984195777</v>
      </c>
      <c r="BB381" s="45">
        <f>((($B381*2.71^(BB$1*$N381)*($D381/1000)*($O381+$P381)/$D381))/((1+'Instruktion Kostnad nytta'!$C$37)^BB$1))</f>
        <v>35.608660912269002</v>
      </c>
      <c r="BC381" s="45">
        <f>((($B381*2.71^(BC$1*$N381)*($D381/1000)*($O381+$P381)/$D381))/((1+'Instruktion Kostnad nytta'!$C$37)^BC$1))</f>
        <v>35.970340506751896</v>
      </c>
      <c r="BD381" s="45">
        <f>((($B381*2.71^(BD$1*$N381)*($D381/1000)*($O381+$P381)/$D381))/((1+'Instruktion Kostnad nytta'!$C$37)^BD$1))</f>
        <v>36.335693705512931</v>
      </c>
      <c r="BE381" s="45">
        <f>((($B381*2.71^(BE$1*$N381)*($D381/1000)*($O381+$P381)/$D381))/((1+'Instruktion Kostnad nytta'!$C$37)^BE$1))</f>
        <v>36.704757821600943</v>
      </c>
      <c r="BF381" s="45">
        <f>((($B381*2.71^(BF$1*$N381)*($D381/1000)*($O381+$P381)/$D381))/((1+'Instruktion Kostnad nytta'!$C$37)^BF$1))</f>
        <v>37.077570547056048</v>
      </c>
      <c r="BG381" s="45">
        <f>((($B381*2.71^(BG$1*$N381)*($D381/1000)*($O381+$P381)/$D381))/((1+'Instruktion Kostnad nytta'!$C$37)^BG$1))</f>
        <v>37.454169956758932</v>
      </c>
      <c r="BH381" s="45">
        <f>((($B381*2.71^(BH$1*$N381)*($D381/1000)*($O381+$P381)/$D381))/((1+'Instruktion Kostnad nytta'!$C$37)^BH$1))</f>
        <v>37.83459451231942</v>
      </c>
      <c r="BI381" s="45">
        <f>((($B381*2.71^(BI$1*$N381)*($D381/1000)*($O381+$P381)/$D381))/((1+'Instruktion Kostnad nytta'!$C$37)^BI$1))</f>
        <v>38.218883066004558</v>
      </c>
      <c r="BJ381" s="45">
        <f>((($B381*2.71^(BJ$1*$N381)*($D381/1000)*($O381+$P381)/$D381))/((1+'Instruktion Kostnad nytta'!$C$37)^BJ$1))</f>
        <v>38.607074864706519</v>
      </c>
      <c r="BK381" s="45">
        <f>((($B381*2.71^(BK$1*$N381)*($D381/1000)*($O381+$P381)/$D381))/((1+'Instruktion Kostnad nytta'!$C$37)^BK$1))</f>
        <v>38.999209553950806</v>
      </c>
      <c r="BL381" s="45">
        <f>((($B381*2.71^(BL$1*$N381)*($D381/1000)*($O381+$P381)/$D381))/((1+'Instruktion Kostnad nytta'!$C$37)^BL$1))</f>
        <v>39.39532718194527</v>
      </c>
      <c r="BM381" s="45">
        <f>((($B381*2.71^(BM$1*$N381)*($D381/1000)*($O381+$P381)/$D381))/((1+'Instruktion Kostnad nytta'!$C$37)^BM$1))</f>
        <v>39.795468203670062</v>
      </c>
      <c r="BN381" s="45">
        <f>((($B381*2.71^(BN$1*$N381)*($D381/1000)*($O381+$P381)/$D381))/((1+'Instruktion Kostnad nytta'!$C$37)^BN$1))</f>
        <v>40.199673485009399</v>
      </c>
      <c r="BO381" s="45">
        <f>((($B381*2.71^(BO$1*$N381)*($D381/1000)*($O381+$P381)/$D381))/((1+'Instruktion Kostnad nytta'!$C$37)^BO$1))</f>
        <v>40.607984306925012</v>
      </c>
      <c r="BP381" s="45">
        <f>((($B381*2.71^(BP$1*$N381)*($D381/1000)*($O381+$P381)/$D381))/((1+'Instruktion Kostnad nytta'!$C$37)^BP$1))</f>
        <v>41.020442369672224</v>
      </c>
      <c r="BQ381" s="45">
        <f>((($B381*2.71^(BQ$1*$N381)*($D381/1000)*($O381+$P381)/$D381))/((1+'Instruktion Kostnad nytta'!$C$37)^BQ$1))</f>
        <v>41.437089797058633</v>
      </c>
      <c r="BR381" s="45">
        <f>((($B381*2.71^(BR$1*$N381)*($D381/1000)*($O381+$P381)/$D381))/((1+'Instruktion Kostnad nytta'!$C$37)^BR$1))</f>
        <v>41.857969140746285</v>
      </c>
      <c r="BS381" s="45">
        <f>((($B381*2.71^(BS$1*$N381)*($D381/1000)*($O381+$P381)/$D381))/((1+'Instruktion Kostnad nytta'!$C$37)^BS$1))</f>
        <v>42.283123384597289</v>
      </c>
      <c r="BT381" s="45">
        <f>((($B381*2.71^(BT$1*$N381)*($D381/1000)*($O381+$P381)/$D381))/((1+'Instruktion Kostnad nytta'!$C$37)^BT$1))</f>
        <v>42.712595949063832</v>
      </c>
      <c r="BU381" s="45">
        <f>((($B381*2.71^(BU$1*$N381)*($D381/1000)*($O381+$P381)/$D381))/((1+'Instruktion Kostnad nytta'!$C$37)^BU$1))</f>
        <v>43.146430695622549</v>
      </c>
      <c r="BV381" s="45">
        <f>((($B381*2.71^(BV$1*$N381)*($D381/1000)*($O381+$P381)/$D381))/((1+'Instruktion Kostnad nytta'!$C$37)^BV$1))</f>
        <v>43.584671931254093</v>
      </c>
      <c r="BW381" s="45">
        <f>((($B381*2.71^(BW$1*$N381)*($D381/1000)*($O381+$P381)/$D381))/((1+'Instruktion Kostnad nytta'!$C$37)^BW$1))</f>
        <v>44.02736441296814</v>
      </c>
      <c r="BX381" s="45">
        <f>((($B381*2.71^(BX$1*$N381)*($D381/1000)*($O381+$P381)/$D381))/((1+'Instruktion Kostnad nytta'!$C$37)^BX$1))</f>
        <v>44.474553352374357</v>
      </c>
      <c r="BY381" s="45">
        <f>((($B381*2.71^(BY$1*$N381)*($D381/1000)*($O381+$P381)/$D381))/((1+'Instruktion Kostnad nytta'!$C$37)^BY$1))</f>
        <v>44.926284420299801</v>
      </c>
      <c r="BZ381" s="45">
        <f>((($B381*2.71^(BZ$1*$N381)*($D381/1000)*($O381+$P381)/$D381))/((1+'Instruktion Kostnad nytta'!$C$37)^BZ$1))</f>
        <v>45.382603751453274</v>
      </c>
      <c r="CA381" s="45">
        <f>((($B381*2.71^(CA$1*$N381)*($D381/1000)*($O381+$P381)/$D381))/((1+'Instruktion Kostnad nytta'!$C$37)^CA$1))</f>
        <v>45.843557949136923</v>
      </c>
      <c r="CB381" s="45">
        <f>((($B381*2.71^(CB$1*$N381)*($D381/1000)*($O381+$P381)/$D381))/((1+'Instruktion Kostnad nytta'!$C$37)^CB$1))</f>
        <v>46.309194090005803</v>
      </c>
      <c r="CC381" s="45">
        <f>((($B381*2.71^(CC$1*$N381)*($D381/1000)*($O381+$P381)/$D381))/((1+'Instruktion Kostnad nytta'!$C$37)^CC$1))</f>
        <v>46.779559728875739</v>
      </c>
      <c r="CD381" s="45">
        <f>((($B381*2.71^(CD$1*$N381)*($D381/1000)*($O381+$P381)/$D381))/((1+'Instruktion Kostnad nytta'!$C$37)^CD$1))</f>
        <v>47.254702903580153</v>
      </c>
      <c r="CE381" s="45">
        <f>((($B381*2.71^(CE$1*$N381)*($D381/1000)*($O381+$P381)/$D381))/((1+'Instruktion Kostnad nytta'!$C$37)^CE$1))</f>
        <v>47.734672139875926</v>
      </c>
      <c r="CF381" s="45">
        <f>((($B381*2.71^(CF$1*$N381)*($D381/1000)*($O381+$P381)/$D381))/((1+'Instruktion Kostnad nytta'!$C$37)^CF$1))</f>
        <v>48.219516456399383</v>
      </c>
      <c r="CG381" s="45">
        <f>((($B381*2.71^(CG$1*$N381)*($D381/1000)*($O381+$P381)/$D381))/((1+'Instruktion Kostnad nytta'!$C$37)^CG$1))</f>
        <v>48.709285369672486</v>
      </c>
      <c r="CH381" s="45">
        <f>((($B381*2.71^(CH$1*$N381)*($D381/1000)*($O381+$P381)/$D381))/((1+'Instruktion Kostnad nytta'!$C$37)^CH$1))</f>
        <v>49.204028899159844</v>
      </c>
      <c r="CI381" s="45">
        <f>((($B381*2.71^(CI$1*$N381)*($D381/1000)*($O381+$P381)/$D381))/((1+'Instruktion Kostnad nytta'!$C$37)^CI$1))</f>
        <v>49.703797572377269</v>
      </c>
      <c r="CJ381" s="45">
        <f>((($B381*2.71^(CJ$1*$N381)*($D381/1000)*($O381+$P381)/$D381))/((1+'Instruktion Kostnad nytta'!$C$37)^CJ$1))</f>
        <v>50.208642430051853</v>
      </c>
      <c r="CK381" s="45">
        <f>((($B381*2.71^(CK$1*$N381)*($D381/1000)*($O381+$P381)/$D381))/((1+'Instruktion Kostnad nytta'!$C$37)^CK$1))</f>
        <v>50.718615031334977</v>
      </c>
      <c r="CL381" s="45">
        <f>((($B381*2.71^(CL$1*$N381)*($D381/1000)*($O381+$P381)/$D381))/((1+'Instruktion Kostnad nytta'!$C$37)^CL$1))</f>
        <v>51.233767459067714</v>
      </c>
      <c r="CM381" s="45">
        <f>((($B381*2.71^(CM$1*$N381)*($D381/1000)*($O381+$P381)/$D381))/((1+'Instruktion Kostnad nytta'!$C$37)^CM$1))</f>
        <v>51.754152325100151</v>
      </c>
      <c r="CN381" s="45">
        <f>((($B381*2.71^(CN$1*$N381)*($D381/1000)*($O381+$P381)/$D381))/((1+'Instruktion Kostnad nytta'!$C$37)^CN$1))</f>
        <v>52.279822775664641</v>
      </c>
      <c r="CO381" s="45">
        <f>((($B381*2.71^(CO$1*$N381)*($D381/1000)*($O381+$P381)/$D381))/((1+'Instruktion Kostnad nytta'!$C$37)^CO$1))</f>
        <v>52.81083249680313</v>
      </c>
      <c r="CP381" s="45">
        <f>((($B381*2.71^(CP$1*$N381)*($D381/1000)*($O381+$P381)/$D381))/((1+'Instruktion Kostnad nytta'!$C$37)^CP$1))</f>
        <v>53.34723571985068</v>
      </c>
      <c r="CQ381" s="45">
        <f>((($B381*2.71^(CQ$1*$N381)*($D381/1000)*($O381+$P381)/$D381))/((1+'Instruktion Kostnad nytta'!$C$37)^CQ$1))</f>
        <v>53.889087226973508</v>
      </c>
      <c r="CR381" s="45">
        <f>((($B381*2.71^(CR$1*$N381)*($D381/1000)*($O381+$P381)/$D381))/((1+'Instruktion Kostnad nytta'!$C$37)^CR$1))</f>
        <v>54.436442356764182</v>
      </c>
      <c r="CS381" s="45">
        <f>((($B381*2.71^(CS$1*$N381)*($D381/1000)*($O381+$P381)/$D381))/((1+'Instruktion Kostnad nytta'!$C$37)^CS$1))</f>
        <v>54.989357009892906</v>
      </c>
      <c r="CT381" s="45">
        <f>((($B381*2.71^(CT$1*$N381)*($D381/1000)*($O381+$P381)/$D381))/((1+'Instruktion Kostnad nytta'!$C$37)^CT$1))</f>
        <v>55.547887654816996</v>
      </c>
      <c r="CU381" s="45">
        <f>((($B381*2.71^(CU$1*$N381)*($D381/1000)*($O381+$P381)/$D381))/((1+'Instruktion Kostnad nytta'!$C$37)^CU$1))</f>
        <v>56.112091333547696</v>
      </c>
      <c r="CV381" s="45">
        <f>((($B381*2.71^(CV$1*$N381)*($D381/1000)*($O381+$P381)/$D381))/((1+'Instruktion Kostnad nytta'!$C$37)^CV$1))</f>
        <v>56.682025667475763</v>
      </c>
      <c r="CW381" s="45">
        <f>((($B381*2.71^(CW$1*$N381)*($D381/1000)*($O381+$P381)/$D381))/((1+'Instruktion Kostnad nytta'!$C$37)^CW$1))</f>
        <v>57.257748863256467</v>
      </c>
      <c r="CX381" s="45">
        <f>((($B381*2.71^(CX$1*$N381)*($D381/1000)*($O381+$P381)/$D381))/((1+'Instruktion Kostnad nytta'!$C$37)^CX$1))</f>
        <v>57.83931971875387</v>
      </c>
      <c r="CY381" s="45">
        <f>((($B381*2.71^(CY$1*$N381)*($D381/1000)*($O381+$P381)/$D381))/((1+'Instruktion Kostnad nytta'!$C$37)^CY$1))</f>
        <v>58.426797629046156</v>
      </c>
      <c r="CZ381" s="45">
        <f>((($B381*2.71^(CZ$1*$N381)*($D381/1000)*($O381+$P381)/$D381))/((1+'Instruktion Kostnad nytta'!$C$37)^CZ$1))</f>
        <v>59.020242592491172</v>
      </c>
      <c r="DA381" s="45">
        <f>((($B381*2.71^(DA$1*$N381)*($D381/1000)*($O381+$P381)/$D381))/((1+'Instruktion Kostnad nytta'!$C$37)^DA$1))</f>
        <v>59.61971521685431</v>
      </c>
      <c r="DB381" s="45">
        <f>((($B381*2.71^(DB$1*$N381)*($D381/1000)*($O381+$P381)/$D381))/((1+'Instruktion Kostnad nytta'!$C$37)^DB$1))</f>
        <v>60.225276725498077</v>
      </c>
      <c r="DC381" s="45">
        <f>((($B381*2.71^(DC$1*$N381)*($D381/1000)*($O381+$P381)/$D381))/((1+'Instruktion Kostnad nytta'!$C$37)^DC$1))</f>
        <v>60.836988963634859</v>
      </c>
      <c r="DD381" s="45">
        <f>((($B381*2.71^(DD$1*$N381)*($D381/1000)*($O381+$P381)/$D381))/((1+'Instruktion Kostnad nytta'!$C$37)^DD$1))</f>
        <v>61.454914404643155</v>
      </c>
      <c r="DE381" s="45">
        <f>((($B381*2.71^(DE$1*$N381)*($D381/1000)*($O381+$P381)/$D381))/((1+'Instruktion Kostnad nytta'!$C$37)^DE$1))</f>
        <v>62.079116156447682</v>
      </c>
      <c r="DF381" s="45">
        <f>((($B381*2.71^(DF$1*$N381)*($D381/1000)*($O381+$P381)/$D381))/((1+'Instruktion Kostnad nytta'!$C$37)^DF$1))</f>
        <v>62.70965796796483</v>
      </c>
      <c r="DG381" s="45">
        <f>((($B381*2.71^(DG$1*$N381)*($D381/1000)*($O381+$P381)/$D381))/((1+'Instruktion Kostnad nytta'!$C$37)^DG$1))</f>
        <v>63.346604235612872</v>
      </c>
      <c r="DH381" s="45">
        <f>((($B381*2.71^(DH$1*$N381)*($D381/1000)*($O381+$P381)/$D381))/((1+'Instruktion Kostnad nytta'!$C$37)^DH$1))</f>
        <v>63.990020009889072</v>
      </c>
      <c r="DI381" s="45">
        <f>((($B381*2.71^(DI$1*$N381)*($D381/1000)*($O381+$P381)/$D381))/((1+'Instruktion Kostnad nytta'!$C$37)^DI$1))</f>
        <v>64.639971002012857</v>
      </c>
      <c r="DJ381" s="45">
        <f>((($B381*2.71^(DJ$1*$N381)*($D381/1000)*($O381+$P381)/$D381))/((1+'Instruktion Kostnad nytta'!$C$37)^DJ$1))</f>
        <v>65.296523590637122</v>
      </c>
      <c r="DK381" s="45">
        <f>((($B381*2.71^(DK$1*$N381)*($D381/1000)*($O381+$P381)/$D381))/((1+'Instruktion Kostnad nytta'!$C$37)^DK$1))</f>
        <v>65.959744828627237</v>
      </c>
      <c r="DL381" s="45">
        <f>((($B381*2.71^(DL$1*$N381)*($D381/1000)*($O381+$P381)/$D381))/((1+'Instruktion Kostnad nytta'!$C$37)^DL$1))</f>
        <v>66.629702449909004</v>
      </c>
      <c r="DM381" s="45">
        <f>((($B381*2.71^(DM$1*$N381)*($D381/1000)*($O381+$P381)/$D381))/((1+'Instruktion Kostnad nytta'!$C$37)^DM$1))</f>
        <v>67.306464876386457</v>
      </c>
      <c r="DN381" s="45">
        <f>((($B381*2.71^(DN$1*$N381)*($D381/1000)*($O381+$P381)/$D381))/((1+'Instruktion Kostnad nytta'!$C$37)^DN$1))</f>
        <v>67.990101224929418</v>
      </c>
      <c r="DO381" s="45">
        <f>((($B381*2.71^(DO$1*$N381)*($D381/1000)*($O381+$P381)/$D381))/((1+'Instruktion Kostnad nytta'!$C$37)^DO$1))</f>
        <v>68.680681314432647</v>
      </c>
      <c r="DP381" s="45">
        <f>((($B381*2.71^(DP$1*$N381)*($D381/1000)*($O381+$P381)/$D381))/((1+'Instruktion Kostnad nytta'!$C$37)^DP$1))</f>
        <v>69.378275672946003</v>
      </c>
      <c r="DQ381" s="45">
        <f>((($B381*2.71^(DQ$1*$N381)*($D381/1000)*($O381+$P381)/$D381))/((1+'Instruktion Kostnad nytta'!$C$37)^DQ$1))</f>
        <v>70.082955544877592</v>
      </c>
      <c r="DR381" s="45">
        <f>((($B381*2.71^(DR$1*$N381)*($D381/1000)*($O381+$P381)/$D381))/((1+'Instruktion Kostnad nytta'!$C$37)^DR$1))</f>
        <v>70.794792898269904</v>
      </c>
      <c r="DS381" s="45">
        <f>((($B381*2.71^(DS$1*$N381)*($D381/1000)*($O381+$P381)/$D381))/((1+'Instruktion Kostnad nytta'!$C$37)^DS$1))</f>
        <v>71.513860432149713</v>
      </c>
      <c r="DT381" s="45">
        <f>((($B381*2.71^(DT$1*$N381)*($D381/1000)*($O381+$P381)/$D381))/((1+'Instruktion Kostnad nytta'!$C$37)^DT$1))</f>
        <v>72.240231583952706</v>
      </c>
      <c r="DU381" s="45">
        <f>((($B381*2.71^(DU$1*$N381)*($D381/1000)*($O381+$P381)/$D381))/((1+'Instruktion Kostnad nytta'!$C$37)^DU$1))</f>
        <v>72.973980537023593</v>
      </c>
      <c r="DV381" s="45">
        <f>((($B381*2.71^(DV$1*$N381)*($D381/1000)*($O381+$P381)/$D381))/((1+'Instruktion Kostnad nytta'!$C$37)^DV$1))</f>
        <v>73.715182228192504</v>
      </c>
      <c r="DW381" s="45">
        <f>((($B381*2.71^(DW$1*$N381)*($D381/1000)*($O381+$P381)/$D381))/((1+'Instruktion Kostnad nytta'!$C$37)^DW$1))</f>
        <v>74.463912355427894</v>
      </c>
      <c r="DX381" s="45">
        <f>((($B381*2.71^(DX$1*$N381)*($D381/1000)*($O381+$P381)/$D381))/((1+'Instruktion Kostnad nytta'!$C$37)^DX$1))</f>
        <v>75.220247385567816</v>
      </c>
      <c r="DY381" s="45">
        <f>((($B381*2.71^(DY$1*$N381)*($D381/1000)*($O381+$P381)/$D381))/((1+'Instruktion Kostnad nytta'!$C$37)^DY$1))</f>
        <v>75.984264562128971</v>
      </c>
      <c r="DZ381" s="45">
        <f>((($B381*2.71^(DZ$1*$N381)*($D381/1000)*($O381+$P381)/$D381))/((1+'Instruktion Kostnad nytta'!$C$37)^DZ$1))</f>
        <v>76.756041913195887</v>
      </c>
      <c r="EA381" s="45">
        <f>((($B381*2.71^(EA$1*$N381)*($D381/1000)*($O381+$P381)/$D381))/((1+'Instruktion Kostnad nytta'!$C$37)^EA$1))</f>
        <v>77.535658259389692</v>
      </c>
      <c r="EB381" s="45">
        <f>((($B381*2.71^(EB$1*$N381)*($D381/1000)*($O381+$P381)/$D381))/((1+'Instruktion Kostnad nytta'!$C$37)^EB$1))</f>
        <v>78.323193221917847</v>
      </c>
      <c r="EC381" s="45">
        <f>((($B381*2.71^(EC$1*$N381)*($D381/1000)*($O381+$P381)/$D381))/((1+'Instruktion Kostnad nytta'!$C$37)^EC$1))</f>
        <v>79.118727230705829</v>
      </c>
      <c r="ED381" s="45">
        <f>((($B381*2.71^(ED$1*$N381)*($D381/1000)*($O381+$P381)/$D381))/((1+'Instruktion Kostnad nytta'!$C$37)^ED$1))</f>
        <v>79.92234153261137</v>
      </c>
      <c r="EE381" s="45">
        <f>((($B381*2.71^(EE$1*$N381)*($D381/1000)*($O381+$P381)/$D381))/((1+'Instruktion Kostnad nytta'!$C$37)^EE$1))</f>
        <v>80.734118199722133</v>
      </c>
      <c r="EF381" s="45">
        <f>((($B381*2.71^(EF$1*$N381)*($D381/1000)*($O381+$P381)/$D381))/((1+'Instruktion Kostnad nytta'!$C$37)^EF$1))</f>
        <v>81.554140137737463</v>
      </c>
      <c r="EG381" s="45">
        <f>((($B381*2.71^(EG$1*$N381)*($D381/1000)*($O381+$P381)/$D381))/((1+'Instruktion Kostnad nytta'!$C$37)^EG$1))</f>
        <v>82.382491094435622</v>
      </c>
      <c r="EH381" s="45">
        <f>((($B381*2.71^(EH$1*$N381)*($D381/1000)*($O381+$P381)/$D381))/((1+'Instruktion Kostnad nytta'!$C$37)^EH$1))</f>
        <v>83.219255668226751</v>
      </c>
      <c r="EI381" s="45">
        <f>((($B381*2.71^(EI$1*$N381)*($D381/1000)*($O381+$P381)/$D381))/((1+'Instruktion Kostnad nytta'!$C$37)^EI$1))</f>
        <v>84.064519316792683</v>
      </c>
      <c r="EJ381" s="45">
        <f>((($B381*2.71^(EJ$1*$N381)*($D381/1000)*($O381+$P381)/$D381))/((1+'Instruktion Kostnad nytta'!$C$37)^EJ$1))</f>
        <v>84.918368365814985</v>
      </c>
      <c r="EK381" s="45">
        <f>((($B381*2.71^(EK$1*$N381)*($D381/1000)*($O381+$P381)/$D381))/((1+'Instruktion Kostnad nytta'!$C$37)^EK$1))</f>
        <v>85.780890017790796</v>
      </c>
      <c r="EL381" s="45">
        <f>((($B381*2.71^(EL$1*$N381)*($D381/1000)*($O381+$P381)/$D381))/((1+'Instruktion Kostnad nytta'!$C$37)^EL$1))</f>
        <v>86.65217236093919</v>
      </c>
    </row>
    <row r="382" spans="1:142" x14ac:dyDescent="0.25">
      <c r="A382" s="41">
        <v>384</v>
      </c>
      <c r="B382" s="59">
        <v>0.5</v>
      </c>
      <c r="C382" s="59">
        <v>15</v>
      </c>
      <c r="D382" s="60">
        <v>80</v>
      </c>
      <c r="E382" s="59">
        <v>1965</v>
      </c>
      <c r="F382" s="59" t="s">
        <v>98</v>
      </c>
      <c r="G382" s="59">
        <v>127</v>
      </c>
      <c r="H382" s="59" t="s">
        <v>46</v>
      </c>
      <c r="I382" s="59">
        <v>8</v>
      </c>
      <c r="J382" s="41">
        <v>0</v>
      </c>
      <c r="K382" s="41" t="s">
        <v>219</v>
      </c>
      <c r="L382" s="48">
        <f>'Instruktion Kostnad nytta'!C$19/D382+IF((IF(F382="A",'Instruktion Kostnad nytta'!C$25,0)+IF(G382&lt;500,'Instruktion Kostnad nytta'!C$20,('Instruktion Kostnad nytta'!C$20+'Instruktion Kostnad nytta'!C$21))+IF(G382&lt;700,0,('Instruktion Kostnad nytta'!C$22-'Instruktion Kostnad nytta'!C$21))+I382*'Instruktion Kostnad nytta'!C$23/D382)&lt;3000,3000,(IF(F382="A",'Instruktion Kostnad nytta'!C$25,0)+IF(G382&lt;500,'Instruktion Kostnad nytta'!C$20,('Instruktion Kostnad nytta'!C$20+'Instruktion Kostnad nytta'!C$21))+IF(G382&lt;700,0,('Instruktion Kostnad nytta'!C$22-'Instruktion Kostnad nytta'!C$21))+I382*'Instruktion Kostnad nytta'!C$23/D382))</f>
        <v>6875</v>
      </c>
      <c r="M382" s="50">
        <f t="shared" si="15"/>
        <v>6.25</v>
      </c>
      <c r="N382" s="49">
        <f>IF(H382="Gråjärn",'Instruktion Kostnad nytta'!C$32,IF(H382="segjärn",'Instruktion Kostnad nytta'!C$33,IF(H382="PVC",'Instruktion Kostnad nytta'!C$34,IF(H382="PE",'Instruktion Kostnad nytta'!C$35,IF(H382="ST",'Instruktion Kostnad nytta'!C$36,0)))))</f>
        <v>0.03</v>
      </c>
      <c r="O382" s="48">
        <f>IF(G382&lt;200,'Instruktion Kostnad nytta'!C$28,(IF(G382&lt;500,'Instruktion Kostnad nytta'!C$29,'Instruktion Kostnad nytta'!C$30)))</f>
        <v>45000</v>
      </c>
      <c r="P382" s="47">
        <v>4000</v>
      </c>
      <c r="Q382" s="46">
        <f t="shared" si="16"/>
        <v>-429.79509409760863</v>
      </c>
      <c r="R382" s="45">
        <f t="shared" si="17"/>
        <v>-6586.3040142958916</v>
      </c>
      <c r="S382" s="45">
        <f>((($B382*2.71^(S$1*$N382)*($D382/1000)*($O382+$P382)/$D382))/((1+'Instruktion Kostnad nytta'!$C$37)^S$1))</f>
        <v>25.000223905593113</v>
      </c>
      <c r="T382" s="45">
        <f>((($B382*2.71^(T$1*$N382)*($D382/1000)*($O382+$P382)/$D382))/((1+'Instruktion Kostnad nytta'!$C$37)^T$1))</f>
        <v>25.254152882771844</v>
      </c>
      <c r="U382" s="45">
        <f>((($B382*2.71^(U$1*$N382)*($D382/1000)*($O382+$P382)/$D382))/((1+'Instruktion Kostnad nytta'!$C$37)^U$1))</f>
        <v>25.510661033868949</v>
      </c>
      <c r="V382" s="45">
        <f>((($B382*2.71^(V$1*$N382)*($D382/1000)*($O382+$P382)/$D382))/((1+'Instruktion Kostnad nytta'!$C$37)^V$1))</f>
        <v>25.769774555729619</v>
      </c>
      <c r="W382" s="45">
        <f>((($B382*2.71^(W$1*$N382)*($D382/1000)*($O382+$P382)/$D382))/((1+'Instruktion Kostnad nytta'!$C$37)^W$1))</f>
        <v>26.031519911282167</v>
      </c>
      <c r="X382" s="45">
        <f>((($B382*2.71^(X$1*$N382)*($D382/1000)*($O382+$P382)/$D382))/((1+'Instruktion Kostnad nytta'!$C$37)^X$1))</f>
        <v>26.295923832240685</v>
      </c>
      <c r="Y382" s="45">
        <f>((($B382*2.71^(Y$1*$N382)*($D382/1000)*($O382+$P382)/$D382))/((1+'Instruktion Kostnad nytta'!$C$37)^Y$1))</f>
        <v>26.563013321835086</v>
      </c>
      <c r="Z382" s="45">
        <f>((($B382*2.71^(Z$1*$N382)*($D382/1000)*($O382+$P382)/$D382))/((1+'Instruktion Kostnad nytta'!$C$37)^Z$1))</f>
        <v>26.832815657568947</v>
      </c>
      <c r="AA382" s="45">
        <f>((($B382*2.71^(AA$1*$N382)*($D382/1000)*($O382+$P382)/$D382))/((1+'Instruktion Kostnad nytta'!$C$37)^AA$1))</f>
        <v>27.1053583940053</v>
      </c>
      <c r="AB382" s="45">
        <f>((($B382*2.71^(AB$1*$N382)*($D382/1000)*($O382+$P382)/$D382))/((1+'Instruktion Kostnad nytta'!$C$37)^AB$1))</f>
        <v>27.380669365580751</v>
      </c>
      <c r="AC382" s="45">
        <f>((($B382*2.71^(AC$1*$N382)*($D382/1000)*($O382+$P382)/$D382))/((1+'Instruktion Kostnad nytta'!$C$37)^AC$1))</f>
        <v>27.658776689448164</v>
      </c>
      <c r="AD382" s="45">
        <f>((($B382*2.71^(AD$1*$N382)*($D382/1000)*($O382+$P382)/$D382))/((1+'Instruktion Kostnad nytta'!$C$37)^AD$1))</f>
        <v>27.939708768348279</v>
      </c>
      <c r="AE382" s="45">
        <f>((($B382*2.71^(AE$1*$N382)*($D382/1000)*($O382+$P382)/$D382))/((1+'Instruktion Kostnad nytta'!$C$37)^AE$1))</f>
        <v>28.223494293510345</v>
      </c>
      <c r="AF382" s="45">
        <f>((($B382*2.71^(AF$1*$N382)*($D382/1000)*($O382+$P382)/$D382))/((1+'Instruktion Kostnad nytta'!$C$37)^AF$1))</f>
        <v>28.510162247582453</v>
      </c>
      <c r="AG382" s="45">
        <f>((($B382*2.71^(AG$1*$N382)*($D382/1000)*($O382+$P382)/$D382))/((1+'Instruktion Kostnad nytta'!$C$37)^AG$1))</f>
        <v>28.799741907591361</v>
      </c>
      <c r="AH382" s="45">
        <f>((($B382*2.71^(AH$1*$N382)*($D382/1000)*($O382+$P382)/$D382))/((1+'Instruktion Kostnad nytta'!$C$37)^AH$1))</f>
        <v>29.092262847932609</v>
      </c>
      <c r="AI382" s="45">
        <f>((($B382*2.71^(AI$1*$N382)*($D382/1000)*($O382+$P382)/$D382))/((1+'Instruktion Kostnad nytta'!$C$37)^AI$1))</f>
        <v>29.38775494339091</v>
      </c>
      <c r="AJ382" s="45">
        <f>((($B382*2.71^(AJ$1*$N382)*($D382/1000)*($O382+$P382)/$D382))/((1+'Instruktion Kostnad nytta'!$C$37)^AJ$1))</f>
        <v>29.686248372191148</v>
      </c>
      <c r="AK382" s="45">
        <f>((($B382*2.71^(AK$1*$N382)*($D382/1000)*($O382+$P382)/$D382))/((1+'Instruktion Kostnad nytta'!$C$37)^AK$1))</f>
        <v>29.987773619080546</v>
      </c>
      <c r="AL382" s="45">
        <f>((($B382*2.71^(AL$1*$N382)*($D382/1000)*($O382+$P382)/$D382))/((1+'Instruktion Kostnad nytta'!$C$37)^AL$1))</f>
        <v>30.292361478441951</v>
      </c>
      <c r="AM382" s="45">
        <f>((($B382*2.71^(AM$1*$N382)*($D382/1000)*($O382+$P382)/$D382))/((1+'Instruktion Kostnad nytta'!$C$37)^AM$1))</f>
        <v>30.600043057438853</v>
      </c>
      <c r="AN382" s="45">
        <f>((($B382*2.71^(AN$1*$N382)*($D382/1000)*($O382+$P382)/$D382))/((1+'Instruktion Kostnad nytta'!$C$37)^AN$1))</f>
        <v>30.91084977919234</v>
      </c>
      <c r="AO382" s="45">
        <f>((($B382*2.71^(AO$1*$N382)*($D382/1000)*($O382+$P382)/$D382))/((1+'Instruktion Kostnad nytta'!$C$37)^AO$1))</f>
        <v>31.224813385990259</v>
      </c>
      <c r="AP382" s="45">
        <f>((($B382*2.71^(AP$1*$N382)*($D382/1000)*($O382+$P382)/$D382))/((1+'Instruktion Kostnad nytta'!$C$37)^AP$1))</f>
        <v>31.541965942529057</v>
      </c>
      <c r="AQ382" s="45">
        <f>((($B382*2.71^(AQ$1*$N382)*($D382/1000)*($O382+$P382)/$D382))/((1+'Instruktion Kostnad nytta'!$C$37)^AQ$1))</f>
        <v>31.862339839188468</v>
      </c>
      <c r="AR382" s="45">
        <f>((($B382*2.71^(AR$1*$N382)*($D382/1000)*($O382+$P382)/$D382))/((1+'Instruktion Kostnad nytta'!$C$37)^AR$1))</f>
        <v>32.185967795339536</v>
      </c>
      <c r="AS382" s="45">
        <f>((($B382*2.71^(AS$1*$N382)*($D382/1000)*($O382+$P382)/$D382))/((1+'Instruktion Kostnad nytta'!$C$37)^AS$1))</f>
        <v>32.512882862686169</v>
      </c>
      <c r="AT382" s="45">
        <f>((($B382*2.71^(AT$1*$N382)*($D382/1000)*($O382+$P382)/$D382))/((1+'Instruktion Kostnad nytta'!$C$37)^AT$1))</f>
        <v>32.843118428640715</v>
      </c>
      <c r="AU382" s="45">
        <f>((($B382*2.71^(AU$1*$N382)*($D382/1000)*($O382+$P382)/$D382))/((1+'Instruktion Kostnad nytta'!$C$37)^AU$1))</f>
        <v>33.176708219733698</v>
      </c>
      <c r="AV382" s="45">
        <f>((($B382*2.71^(AV$1*$N382)*($D382/1000)*($O382+$P382)/$D382))/((1+'Instruktion Kostnad nytta'!$C$37)^AV$1))</f>
        <v>33.513686305058343</v>
      </c>
      <c r="AW382" s="45">
        <f>((($B382*2.71^(AW$1*$N382)*($D382/1000)*($O382+$P382)/$D382))/((1+'Instruktion Kostnad nytta'!$C$37)^AW$1))</f>
        <v>33.854087099749947</v>
      </c>
      <c r="AX382" s="45">
        <f>((($B382*2.71^(AX$1*$N382)*($D382/1000)*($O382+$P382)/$D382))/((1+'Instruktion Kostnad nytta'!$C$37)^AX$1))</f>
        <v>34.197945368500726</v>
      </c>
      <c r="AY382" s="45">
        <f>((($B382*2.71^(AY$1*$N382)*($D382/1000)*($O382+$P382)/$D382))/((1+'Instruktion Kostnad nytta'!$C$37)^AY$1))</f>
        <v>34.545296229110207</v>
      </c>
      <c r="AZ382" s="45">
        <f>((($B382*2.71^(AZ$1*$N382)*($D382/1000)*($O382+$P382)/$D382))/((1+'Instruktion Kostnad nytta'!$C$37)^AZ$1))</f>
        <v>34.896175156071806</v>
      </c>
      <c r="BA382" s="45">
        <f>((($B382*2.71^(BA$1*$N382)*($D382/1000)*($O382+$P382)/$D382))/((1+'Instruktion Kostnad nytta'!$C$37)^BA$1))</f>
        <v>35.250617984195777</v>
      </c>
      <c r="BB382" s="45">
        <f>((($B382*2.71^(BB$1*$N382)*($D382/1000)*($O382+$P382)/$D382))/((1+'Instruktion Kostnad nytta'!$C$37)^BB$1))</f>
        <v>35.608660912269002</v>
      </c>
      <c r="BC382" s="45">
        <f>((($B382*2.71^(BC$1*$N382)*($D382/1000)*($O382+$P382)/$D382))/((1+'Instruktion Kostnad nytta'!$C$37)^BC$1))</f>
        <v>35.970340506751896</v>
      </c>
      <c r="BD382" s="45">
        <f>((($B382*2.71^(BD$1*$N382)*($D382/1000)*($O382+$P382)/$D382))/((1+'Instruktion Kostnad nytta'!$C$37)^BD$1))</f>
        <v>36.335693705512931</v>
      </c>
      <c r="BE382" s="45">
        <f>((($B382*2.71^(BE$1*$N382)*($D382/1000)*($O382+$P382)/$D382))/((1+'Instruktion Kostnad nytta'!$C$37)^BE$1))</f>
        <v>36.704757821600943</v>
      </c>
      <c r="BF382" s="45">
        <f>((($B382*2.71^(BF$1*$N382)*($D382/1000)*($O382+$P382)/$D382))/((1+'Instruktion Kostnad nytta'!$C$37)^BF$1))</f>
        <v>37.077570547056048</v>
      </c>
      <c r="BG382" s="45">
        <f>((($B382*2.71^(BG$1*$N382)*($D382/1000)*($O382+$P382)/$D382))/((1+'Instruktion Kostnad nytta'!$C$37)^BG$1))</f>
        <v>37.454169956758932</v>
      </c>
      <c r="BH382" s="45">
        <f>((($B382*2.71^(BH$1*$N382)*($D382/1000)*($O382+$P382)/$D382))/((1+'Instruktion Kostnad nytta'!$C$37)^BH$1))</f>
        <v>37.83459451231942</v>
      </c>
      <c r="BI382" s="45">
        <f>((($B382*2.71^(BI$1*$N382)*($D382/1000)*($O382+$P382)/$D382))/((1+'Instruktion Kostnad nytta'!$C$37)^BI$1))</f>
        <v>38.218883066004558</v>
      </c>
      <c r="BJ382" s="45">
        <f>((($B382*2.71^(BJ$1*$N382)*($D382/1000)*($O382+$P382)/$D382))/((1+'Instruktion Kostnad nytta'!$C$37)^BJ$1))</f>
        <v>38.607074864706519</v>
      </c>
      <c r="BK382" s="45">
        <f>((($B382*2.71^(BK$1*$N382)*($D382/1000)*($O382+$P382)/$D382))/((1+'Instruktion Kostnad nytta'!$C$37)^BK$1))</f>
        <v>38.999209553950806</v>
      </c>
      <c r="BL382" s="45">
        <f>((($B382*2.71^(BL$1*$N382)*($D382/1000)*($O382+$P382)/$D382))/((1+'Instruktion Kostnad nytta'!$C$37)^BL$1))</f>
        <v>39.39532718194527</v>
      </c>
      <c r="BM382" s="45">
        <f>((($B382*2.71^(BM$1*$N382)*($D382/1000)*($O382+$P382)/$D382))/((1+'Instruktion Kostnad nytta'!$C$37)^BM$1))</f>
        <v>39.795468203670062</v>
      </c>
      <c r="BN382" s="45">
        <f>((($B382*2.71^(BN$1*$N382)*($D382/1000)*($O382+$P382)/$D382))/((1+'Instruktion Kostnad nytta'!$C$37)^BN$1))</f>
        <v>40.199673485009399</v>
      </c>
      <c r="BO382" s="45">
        <f>((($B382*2.71^(BO$1*$N382)*($D382/1000)*($O382+$P382)/$D382))/((1+'Instruktion Kostnad nytta'!$C$37)^BO$1))</f>
        <v>40.607984306925012</v>
      </c>
      <c r="BP382" s="45">
        <f>((($B382*2.71^(BP$1*$N382)*($D382/1000)*($O382+$P382)/$D382))/((1+'Instruktion Kostnad nytta'!$C$37)^BP$1))</f>
        <v>41.020442369672224</v>
      </c>
      <c r="BQ382" s="45">
        <f>((($B382*2.71^(BQ$1*$N382)*($D382/1000)*($O382+$P382)/$D382))/((1+'Instruktion Kostnad nytta'!$C$37)^BQ$1))</f>
        <v>41.437089797058633</v>
      </c>
      <c r="BR382" s="45">
        <f>((($B382*2.71^(BR$1*$N382)*($D382/1000)*($O382+$P382)/$D382))/((1+'Instruktion Kostnad nytta'!$C$37)^BR$1))</f>
        <v>41.857969140746285</v>
      </c>
      <c r="BS382" s="45">
        <f>((($B382*2.71^(BS$1*$N382)*($D382/1000)*($O382+$P382)/$D382))/((1+'Instruktion Kostnad nytta'!$C$37)^BS$1))</f>
        <v>42.283123384597289</v>
      </c>
      <c r="BT382" s="45">
        <f>((($B382*2.71^(BT$1*$N382)*($D382/1000)*($O382+$P382)/$D382))/((1+'Instruktion Kostnad nytta'!$C$37)^BT$1))</f>
        <v>42.712595949063832</v>
      </c>
      <c r="BU382" s="45">
        <f>((($B382*2.71^(BU$1*$N382)*($D382/1000)*($O382+$P382)/$D382))/((1+'Instruktion Kostnad nytta'!$C$37)^BU$1))</f>
        <v>43.146430695622549</v>
      </c>
      <c r="BV382" s="45">
        <f>((($B382*2.71^(BV$1*$N382)*($D382/1000)*($O382+$P382)/$D382))/((1+'Instruktion Kostnad nytta'!$C$37)^BV$1))</f>
        <v>43.584671931254093</v>
      </c>
      <c r="BW382" s="45">
        <f>((($B382*2.71^(BW$1*$N382)*($D382/1000)*($O382+$P382)/$D382))/((1+'Instruktion Kostnad nytta'!$C$37)^BW$1))</f>
        <v>44.02736441296814</v>
      </c>
      <c r="BX382" s="45">
        <f>((($B382*2.71^(BX$1*$N382)*($D382/1000)*($O382+$P382)/$D382))/((1+'Instruktion Kostnad nytta'!$C$37)^BX$1))</f>
        <v>44.474553352374357</v>
      </c>
      <c r="BY382" s="45">
        <f>((($B382*2.71^(BY$1*$N382)*($D382/1000)*($O382+$P382)/$D382))/((1+'Instruktion Kostnad nytta'!$C$37)^BY$1))</f>
        <v>44.926284420299801</v>
      </c>
      <c r="BZ382" s="45">
        <f>((($B382*2.71^(BZ$1*$N382)*($D382/1000)*($O382+$P382)/$D382))/((1+'Instruktion Kostnad nytta'!$C$37)^BZ$1))</f>
        <v>45.382603751453274</v>
      </c>
      <c r="CA382" s="45">
        <f>((($B382*2.71^(CA$1*$N382)*($D382/1000)*($O382+$P382)/$D382))/((1+'Instruktion Kostnad nytta'!$C$37)^CA$1))</f>
        <v>45.843557949136923</v>
      </c>
      <c r="CB382" s="45">
        <f>((($B382*2.71^(CB$1*$N382)*($D382/1000)*($O382+$P382)/$D382))/((1+'Instruktion Kostnad nytta'!$C$37)^CB$1))</f>
        <v>46.309194090005803</v>
      </c>
      <c r="CC382" s="45">
        <f>((($B382*2.71^(CC$1*$N382)*($D382/1000)*($O382+$P382)/$D382))/((1+'Instruktion Kostnad nytta'!$C$37)^CC$1))</f>
        <v>46.779559728875739</v>
      </c>
      <c r="CD382" s="45">
        <f>((($B382*2.71^(CD$1*$N382)*($D382/1000)*($O382+$P382)/$D382))/((1+'Instruktion Kostnad nytta'!$C$37)^CD$1))</f>
        <v>47.254702903580153</v>
      </c>
      <c r="CE382" s="45">
        <f>((($B382*2.71^(CE$1*$N382)*($D382/1000)*($O382+$P382)/$D382))/((1+'Instruktion Kostnad nytta'!$C$37)^CE$1))</f>
        <v>47.734672139875926</v>
      </c>
      <c r="CF382" s="45">
        <f>((($B382*2.71^(CF$1*$N382)*($D382/1000)*($O382+$P382)/$D382))/((1+'Instruktion Kostnad nytta'!$C$37)^CF$1))</f>
        <v>48.219516456399383</v>
      </c>
      <c r="CG382" s="45">
        <f>((($B382*2.71^(CG$1*$N382)*($D382/1000)*($O382+$P382)/$D382))/((1+'Instruktion Kostnad nytta'!$C$37)^CG$1))</f>
        <v>48.709285369672486</v>
      </c>
      <c r="CH382" s="45">
        <f>((($B382*2.71^(CH$1*$N382)*($D382/1000)*($O382+$P382)/$D382))/((1+'Instruktion Kostnad nytta'!$C$37)^CH$1))</f>
        <v>49.204028899159844</v>
      </c>
      <c r="CI382" s="45">
        <f>((($B382*2.71^(CI$1*$N382)*($D382/1000)*($O382+$P382)/$D382))/((1+'Instruktion Kostnad nytta'!$C$37)^CI$1))</f>
        <v>49.703797572377269</v>
      </c>
      <c r="CJ382" s="45">
        <f>((($B382*2.71^(CJ$1*$N382)*($D382/1000)*($O382+$P382)/$D382))/((1+'Instruktion Kostnad nytta'!$C$37)^CJ$1))</f>
        <v>50.208642430051853</v>
      </c>
      <c r="CK382" s="45">
        <f>((($B382*2.71^(CK$1*$N382)*($D382/1000)*($O382+$P382)/$D382))/((1+'Instruktion Kostnad nytta'!$C$37)^CK$1))</f>
        <v>50.718615031334977</v>
      </c>
      <c r="CL382" s="45">
        <f>((($B382*2.71^(CL$1*$N382)*($D382/1000)*($O382+$P382)/$D382))/((1+'Instruktion Kostnad nytta'!$C$37)^CL$1))</f>
        <v>51.233767459067714</v>
      </c>
      <c r="CM382" s="45">
        <f>((($B382*2.71^(CM$1*$N382)*($D382/1000)*($O382+$P382)/$D382))/((1+'Instruktion Kostnad nytta'!$C$37)^CM$1))</f>
        <v>51.754152325100151</v>
      </c>
      <c r="CN382" s="45">
        <f>((($B382*2.71^(CN$1*$N382)*($D382/1000)*($O382+$P382)/$D382))/((1+'Instruktion Kostnad nytta'!$C$37)^CN$1))</f>
        <v>52.279822775664641</v>
      </c>
      <c r="CO382" s="45">
        <f>((($B382*2.71^(CO$1*$N382)*($D382/1000)*($O382+$P382)/$D382))/((1+'Instruktion Kostnad nytta'!$C$37)^CO$1))</f>
        <v>52.81083249680313</v>
      </c>
      <c r="CP382" s="45">
        <f>((($B382*2.71^(CP$1*$N382)*($D382/1000)*($O382+$P382)/$D382))/((1+'Instruktion Kostnad nytta'!$C$37)^CP$1))</f>
        <v>53.34723571985068</v>
      </c>
      <c r="CQ382" s="45">
        <f>((($B382*2.71^(CQ$1*$N382)*($D382/1000)*($O382+$P382)/$D382))/((1+'Instruktion Kostnad nytta'!$C$37)^CQ$1))</f>
        <v>53.889087226973508</v>
      </c>
      <c r="CR382" s="45">
        <f>((($B382*2.71^(CR$1*$N382)*($D382/1000)*($O382+$P382)/$D382))/((1+'Instruktion Kostnad nytta'!$C$37)^CR$1))</f>
        <v>54.436442356764182</v>
      </c>
      <c r="CS382" s="45">
        <f>((($B382*2.71^(CS$1*$N382)*($D382/1000)*($O382+$P382)/$D382))/((1+'Instruktion Kostnad nytta'!$C$37)^CS$1))</f>
        <v>54.989357009892906</v>
      </c>
      <c r="CT382" s="45">
        <f>((($B382*2.71^(CT$1*$N382)*($D382/1000)*($O382+$P382)/$D382))/((1+'Instruktion Kostnad nytta'!$C$37)^CT$1))</f>
        <v>55.547887654816996</v>
      </c>
      <c r="CU382" s="45">
        <f>((($B382*2.71^(CU$1*$N382)*($D382/1000)*($O382+$P382)/$D382))/((1+'Instruktion Kostnad nytta'!$C$37)^CU$1))</f>
        <v>56.112091333547696</v>
      </c>
      <c r="CV382" s="45">
        <f>((($B382*2.71^(CV$1*$N382)*($D382/1000)*($O382+$P382)/$D382))/((1+'Instruktion Kostnad nytta'!$C$37)^CV$1))</f>
        <v>56.682025667475763</v>
      </c>
      <c r="CW382" s="45">
        <f>((($B382*2.71^(CW$1*$N382)*($D382/1000)*($O382+$P382)/$D382))/((1+'Instruktion Kostnad nytta'!$C$37)^CW$1))</f>
        <v>57.257748863256467</v>
      </c>
      <c r="CX382" s="45">
        <f>((($B382*2.71^(CX$1*$N382)*($D382/1000)*($O382+$P382)/$D382))/((1+'Instruktion Kostnad nytta'!$C$37)^CX$1))</f>
        <v>57.83931971875387</v>
      </c>
      <c r="CY382" s="45">
        <f>((($B382*2.71^(CY$1*$N382)*($D382/1000)*($O382+$P382)/$D382))/((1+'Instruktion Kostnad nytta'!$C$37)^CY$1))</f>
        <v>58.426797629046156</v>
      </c>
      <c r="CZ382" s="45">
        <f>((($B382*2.71^(CZ$1*$N382)*($D382/1000)*($O382+$P382)/$D382))/((1+'Instruktion Kostnad nytta'!$C$37)^CZ$1))</f>
        <v>59.020242592491172</v>
      </c>
      <c r="DA382" s="45">
        <f>((($B382*2.71^(DA$1*$N382)*($D382/1000)*($O382+$P382)/$D382))/((1+'Instruktion Kostnad nytta'!$C$37)^DA$1))</f>
        <v>59.61971521685431</v>
      </c>
      <c r="DB382" s="45">
        <f>((($B382*2.71^(DB$1*$N382)*($D382/1000)*($O382+$P382)/$D382))/((1+'Instruktion Kostnad nytta'!$C$37)^DB$1))</f>
        <v>60.225276725498077</v>
      </c>
      <c r="DC382" s="45">
        <f>((($B382*2.71^(DC$1*$N382)*($D382/1000)*($O382+$P382)/$D382))/((1+'Instruktion Kostnad nytta'!$C$37)^DC$1))</f>
        <v>60.836988963634859</v>
      </c>
      <c r="DD382" s="45">
        <f>((($B382*2.71^(DD$1*$N382)*($D382/1000)*($O382+$P382)/$D382))/((1+'Instruktion Kostnad nytta'!$C$37)^DD$1))</f>
        <v>61.454914404643155</v>
      </c>
      <c r="DE382" s="45">
        <f>((($B382*2.71^(DE$1*$N382)*($D382/1000)*($O382+$P382)/$D382))/((1+'Instruktion Kostnad nytta'!$C$37)^DE$1))</f>
        <v>62.079116156447682</v>
      </c>
      <c r="DF382" s="45">
        <f>((($B382*2.71^(DF$1*$N382)*($D382/1000)*($O382+$P382)/$D382))/((1+'Instruktion Kostnad nytta'!$C$37)^DF$1))</f>
        <v>62.70965796796483</v>
      </c>
      <c r="DG382" s="45">
        <f>((($B382*2.71^(DG$1*$N382)*($D382/1000)*($O382+$P382)/$D382))/((1+'Instruktion Kostnad nytta'!$C$37)^DG$1))</f>
        <v>63.346604235612872</v>
      </c>
      <c r="DH382" s="45">
        <f>((($B382*2.71^(DH$1*$N382)*($D382/1000)*($O382+$P382)/$D382))/((1+'Instruktion Kostnad nytta'!$C$37)^DH$1))</f>
        <v>63.990020009889072</v>
      </c>
      <c r="DI382" s="45">
        <f>((($B382*2.71^(DI$1*$N382)*($D382/1000)*($O382+$P382)/$D382))/((1+'Instruktion Kostnad nytta'!$C$37)^DI$1))</f>
        <v>64.639971002012857</v>
      </c>
      <c r="DJ382" s="45">
        <f>((($B382*2.71^(DJ$1*$N382)*($D382/1000)*($O382+$P382)/$D382))/((1+'Instruktion Kostnad nytta'!$C$37)^DJ$1))</f>
        <v>65.296523590637122</v>
      </c>
      <c r="DK382" s="45">
        <f>((($B382*2.71^(DK$1*$N382)*($D382/1000)*($O382+$P382)/$D382))/((1+'Instruktion Kostnad nytta'!$C$37)^DK$1))</f>
        <v>65.959744828627237</v>
      </c>
      <c r="DL382" s="45">
        <f>((($B382*2.71^(DL$1*$N382)*($D382/1000)*($O382+$P382)/$D382))/((1+'Instruktion Kostnad nytta'!$C$37)^DL$1))</f>
        <v>66.629702449909004</v>
      </c>
      <c r="DM382" s="45">
        <f>((($B382*2.71^(DM$1*$N382)*($D382/1000)*($O382+$P382)/$D382))/((1+'Instruktion Kostnad nytta'!$C$37)^DM$1))</f>
        <v>67.306464876386457</v>
      </c>
      <c r="DN382" s="45">
        <f>((($B382*2.71^(DN$1*$N382)*($D382/1000)*($O382+$P382)/$D382))/((1+'Instruktion Kostnad nytta'!$C$37)^DN$1))</f>
        <v>67.990101224929418</v>
      </c>
      <c r="DO382" s="45">
        <f>((($B382*2.71^(DO$1*$N382)*($D382/1000)*($O382+$P382)/$D382))/((1+'Instruktion Kostnad nytta'!$C$37)^DO$1))</f>
        <v>68.680681314432647</v>
      </c>
      <c r="DP382" s="45">
        <f>((($B382*2.71^(DP$1*$N382)*($D382/1000)*($O382+$P382)/$D382))/((1+'Instruktion Kostnad nytta'!$C$37)^DP$1))</f>
        <v>69.378275672946003</v>
      </c>
      <c r="DQ382" s="45">
        <f>((($B382*2.71^(DQ$1*$N382)*($D382/1000)*($O382+$P382)/$D382))/((1+'Instruktion Kostnad nytta'!$C$37)^DQ$1))</f>
        <v>70.082955544877592</v>
      </c>
      <c r="DR382" s="45">
        <f>((($B382*2.71^(DR$1*$N382)*($D382/1000)*($O382+$P382)/$D382))/((1+'Instruktion Kostnad nytta'!$C$37)^DR$1))</f>
        <v>70.794792898269904</v>
      </c>
      <c r="DS382" s="45">
        <f>((($B382*2.71^(DS$1*$N382)*($D382/1000)*($O382+$P382)/$D382))/((1+'Instruktion Kostnad nytta'!$C$37)^DS$1))</f>
        <v>71.513860432149713</v>
      </c>
      <c r="DT382" s="45">
        <f>((($B382*2.71^(DT$1*$N382)*($D382/1000)*($O382+$P382)/$D382))/((1+'Instruktion Kostnad nytta'!$C$37)^DT$1))</f>
        <v>72.240231583952706</v>
      </c>
      <c r="DU382" s="45">
        <f>((($B382*2.71^(DU$1*$N382)*($D382/1000)*($O382+$P382)/$D382))/((1+'Instruktion Kostnad nytta'!$C$37)^DU$1))</f>
        <v>72.973980537023593</v>
      </c>
      <c r="DV382" s="45">
        <f>((($B382*2.71^(DV$1*$N382)*($D382/1000)*($O382+$P382)/$D382))/((1+'Instruktion Kostnad nytta'!$C$37)^DV$1))</f>
        <v>73.715182228192504</v>
      </c>
      <c r="DW382" s="45">
        <f>((($B382*2.71^(DW$1*$N382)*($D382/1000)*($O382+$P382)/$D382))/((1+'Instruktion Kostnad nytta'!$C$37)^DW$1))</f>
        <v>74.463912355427894</v>
      </c>
      <c r="DX382" s="45">
        <f>((($B382*2.71^(DX$1*$N382)*($D382/1000)*($O382+$P382)/$D382))/((1+'Instruktion Kostnad nytta'!$C$37)^DX$1))</f>
        <v>75.220247385567816</v>
      </c>
      <c r="DY382" s="45">
        <f>((($B382*2.71^(DY$1*$N382)*($D382/1000)*($O382+$P382)/$D382))/((1+'Instruktion Kostnad nytta'!$C$37)^DY$1))</f>
        <v>75.984264562128971</v>
      </c>
      <c r="DZ382" s="45">
        <f>((($B382*2.71^(DZ$1*$N382)*($D382/1000)*($O382+$P382)/$D382))/((1+'Instruktion Kostnad nytta'!$C$37)^DZ$1))</f>
        <v>76.756041913195887</v>
      </c>
      <c r="EA382" s="45">
        <f>((($B382*2.71^(EA$1*$N382)*($D382/1000)*($O382+$P382)/$D382))/((1+'Instruktion Kostnad nytta'!$C$37)^EA$1))</f>
        <v>77.535658259389692</v>
      </c>
      <c r="EB382" s="45">
        <f>((($B382*2.71^(EB$1*$N382)*($D382/1000)*($O382+$P382)/$D382))/((1+'Instruktion Kostnad nytta'!$C$37)^EB$1))</f>
        <v>78.323193221917847</v>
      </c>
      <c r="EC382" s="45">
        <f>((($B382*2.71^(EC$1*$N382)*($D382/1000)*($O382+$P382)/$D382))/((1+'Instruktion Kostnad nytta'!$C$37)^EC$1))</f>
        <v>79.118727230705829</v>
      </c>
      <c r="ED382" s="45">
        <f>((($B382*2.71^(ED$1*$N382)*($D382/1000)*($O382+$P382)/$D382))/((1+'Instruktion Kostnad nytta'!$C$37)^ED$1))</f>
        <v>79.92234153261137</v>
      </c>
      <c r="EE382" s="45">
        <f>((($B382*2.71^(EE$1*$N382)*($D382/1000)*($O382+$P382)/$D382))/((1+'Instruktion Kostnad nytta'!$C$37)^EE$1))</f>
        <v>80.734118199722133</v>
      </c>
      <c r="EF382" s="45">
        <f>((($B382*2.71^(EF$1*$N382)*($D382/1000)*($O382+$P382)/$D382))/((1+'Instruktion Kostnad nytta'!$C$37)^EF$1))</f>
        <v>81.554140137737463</v>
      </c>
      <c r="EG382" s="45">
        <f>((($B382*2.71^(EG$1*$N382)*($D382/1000)*($O382+$P382)/$D382))/((1+'Instruktion Kostnad nytta'!$C$37)^EG$1))</f>
        <v>82.382491094435622</v>
      </c>
      <c r="EH382" s="45">
        <f>((($B382*2.71^(EH$1*$N382)*($D382/1000)*($O382+$P382)/$D382))/((1+'Instruktion Kostnad nytta'!$C$37)^EH$1))</f>
        <v>83.219255668226751</v>
      </c>
      <c r="EI382" s="45">
        <f>((($B382*2.71^(EI$1*$N382)*($D382/1000)*($O382+$P382)/$D382))/((1+'Instruktion Kostnad nytta'!$C$37)^EI$1))</f>
        <v>84.064519316792683</v>
      </c>
      <c r="EJ382" s="45">
        <f>((($B382*2.71^(EJ$1*$N382)*($D382/1000)*($O382+$P382)/$D382))/((1+'Instruktion Kostnad nytta'!$C$37)^EJ$1))</f>
        <v>84.918368365814985</v>
      </c>
      <c r="EK382" s="45">
        <f>((($B382*2.71^(EK$1*$N382)*($D382/1000)*($O382+$P382)/$D382))/((1+'Instruktion Kostnad nytta'!$C$37)^EK$1))</f>
        <v>85.780890017790796</v>
      </c>
      <c r="EL382" s="45">
        <f>((($B382*2.71^(EL$1*$N382)*($D382/1000)*($O382+$P382)/$D382))/((1+'Instruktion Kostnad nytta'!$C$37)^EL$1))</f>
        <v>86.65217236093919</v>
      </c>
    </row>
    <row r="383" spans="1:142" x14ac:dyDescent="0.25">
      <c r="A383" s="41">
        <v>385</v>
      </c>
      <c r="B383" s="59">
        <v>0.5</v>
      </c>
      <c r="C383" s="59">
        <v>15</v>
      </c>
      <c r="D383" s="60">
        <v>80</v>
      </c>
      <c r="E383" s="59">
        <v>1965</v>
      </c>
      <c r="F383" s="59" t="s">
        <v>98</v>
      </c>
      <c r="G383" s="59">
        <v>127</v>
      </c>
      <c r="H383" s="59" t="s">
        <v>46</v>
      </c>
      <c r="I383" s="59">
        <v>8</v>
      </c>
      <c r="J383" s="41">
        <v>0</v>
      </c>
      <c r="K383" s="41" t="s">
        <v>218</v>
      </c>
      <c r="L383" s="48">
        <f>'Instruktion Kostnad nytta'!C$19/D383+IF((IF(F383="A",'Instruktion Kostnad nytta'!C$25,0)+IF(G383&lt;500,'Instruktion Kostnad nytta'!C$20,('Instruktion Kostnad nytta'!C$20+'Instruktion Kostnad nytta'!C$21))+IF(G383&lt;700,0,('Instruktion Kostnad nytta'!C$22-'Instruktion Kostnad nytta'!C$21))+I383*'Instruktion Kostnad nytta'!C$23/D383)&lt;3000,3000,(IF(F383="A",'Instruktion Kostnad nytta'!C$25,0)+IF(G383&lt;500,'Instruktion Kostnad nytta'!C$20,('Instruktion Kostnad nytta'!C$20+'Instruktion Kostnad nytta'!C$21))+IF(G383&lt;700,0,('Instruktion Kostnad nytta'!C$22-'Instruktion Kostnad nytta'!C$21))+I383*'Instruktion Kostnad nytta'!C$23/D383))</f>
        <v>6875</v>
      </c>
      <c r="M383" s="50">
        <f t="shared" si="15"/>
        <v>6.25</v>
      </c>
      <c r="N383" s="49">
        <f>IF(H383="Gråjärn",'Instruktion Kostnad nytta'!C$32,IF(H383="segjärn",'Instruktion Kostnad nytta'!C$33,IF(H383="PVC",'Instruktion Kostnad nytta'!C$34,IF(H383="PE",'Instruktion Kostnad nytta'!C$35,IF(H383="ST",'Instruktion Kostnad nytta'!C$36,0)))))</f>
        <v>0.03</v>
      </c>
      <c r="O383" s="48">
        <f>IF(G383&lt;200,'Instruktion Kostnad nytta'!C$28,(IF(G383&lt;500,'Instruktion Kostnad nytta'!C$29,'Instruktion Kostnad nytta'!C$30)))</f>
        <v>45000</v>
      </c>
      <c r="P383" s="47">
        <v>4000</v>
      </c>
      <c r="Q383" s="46">
        <f t="shared" si="16"/>
        <v>-429.79509409760863</v>
      </c>
      <c r="R383" s="45">
        <f t="shared" si="17"/>
        <v>-6586.3040142958916</v>
      </c>
      <c r="S383" s="45">
        <f>((($B383*2.71^(S$1*$N383)*($D383/1000)*($O383+$P383)/$D383))/((1+'Instruktion Kostnad nytta'!$C$37)^S$1))</f>
        <v>25.000223905593113</v>
      </c>
      <c r="T383" s="45">
        <f>((($B383*2.71^(T$1*$N383)*($D383/1000)*($O383+$P383)/$D383))/((1+'Instruktion Kostnad nytta'!$C$37)^T$1))</f>
        <v>25.254152882771844</v>
      </c>
      <c r="U383" s="45">
        <f>((($B383*2.71^(U$1*$N383)*($D383/1000)*($O383+$P383)/$D383))/((1+'Instruktion Kostnad nytta'!$C$37)^U$1))</f>
        <v>25.510661033868949</v>
      </c>
      <c r="V383" s="45">
        <f>((($B383*2.71^(V$1*$N383)*($D383/1000)*($O383+$P383)/$D383))/((1+'Instruktion Kostnad nytta'!$C$37)^V$1))</f>
        <v>25.769774555729619</v>
      </c>
      <c r="W383" s="45">
        <f>((($B383*2.71^(W$1*$N383)*($D383/1000)*($O383+$P383)/$D383))/((1+'Instruktion Kostnad nytta'!$C$37)^W$1))</f>
        <v>26.031519911282167</v>
      </c>
      <c r="X383" s="45">
        <f>((($B383*2.71^(X$1*$N383)*($D383/1000)*($O383+$P383)/$D383))/((1+'Instruktion Kostnad nytta'!$C$37)^X$1))</f>
        <v>26.295923832240685</v>
      </c>
      <c r="Y383" s="45">
        <f>((($B383*2.71^(Y$1*$N383)*($D383/1000)*($O383+$P383)/$D383))/((1+'Instruktion Kostnad nytta'!$C$37)^Y$1))</f>
        <v>26.563013321835086</v>
      </c>
      <c r="Z383" s="45">
        <f>((($B383*2.71^(Z$1*$N383)*($D383/1000)*($O383+$P383)/$D383))/((1+'Instruktion Kostnad nytta'!$C$37)^Z$1))</f>
        <v>26.832815657568947</v>
      </c>
      <c r="AA383" s="45">
        <f>((($B383*2.71^(AA$1*$N383)*($D383/1000)*($O383+$P383)/$D383))/((1+'Instruktion Kostnad nytta'!$C$37)^AA$1))</f>
        <v>27.1053583940053</v>
      </c>
      <c r="AB383" s="45">
        <f>((($B383*2.71^(AB$1*$N383)*($D383/1000)*($O383+$P383)/$D383))/((1+'Instruktion Kostnad nytta'!$C$37)^AB$1))</f>
        <v>27.380669365580751</v>
      </c>
      <c r="AC383" s="45">
        <f>((($B383*2.71^(AC$1*$N383)*($D383/1000)*($O383+$P383)/$D383))/((1+'Instruktion Kostnad nytta'!$C$37)^AC$1))</f>
        <v>27.658776689448164</v>
      </c>
      <c r="AD383" s="45">
        <f>((($B383*2.71^(AD$1*$N383)*($D383/1000)*($O383+$P383)/$D383))/((1+'Instruktion Kostnad nytta'!$C$37)^AD$1))</f>
        <v>27.939708768348279</v>
      </c>
      <c r="AE383" s="45">
        <f>((($B383*2.71^(AE$1*$N383)*($D383/1000)*($O383+$P383)/$D383))/((1+'Instruktion Kostnad nytta'!$C$37)^AE$1))</f>
        <v>28.223494293510345</v>
      </c>
      <c r="AF383" s="45">
        <f>((($B383*2.71^(AF$1*$N383)*($D383/1000)*($O383+$P383)/$D383))/((1+'Instruktion Kostnad nytta'!$C$37)^AF$1))</f>
        <v>28.510162247582453</v>
      </c>
      <c r="AG383" s="45">
        <f>((($B383*2.71^(AG$1*$N383)*($D383/1000)*($O383+$P383)/$D383))/((1+'Instruktion Kostnad nytta'!$C$37)^AG$1))</f>
        <v>28.799741907591361</v>
      </c>
      <c r="AH383" s="45">
        <f>((($B383*2.71^(AH$1*$N383)*($D383/1000)*($O383+$P383)/$D383))/((1+'Instruktion Kostnad nytta'!$C$37)^AH$1))</f>
        <v>29.092262847932609</v>
      </c>
      <c r="AI383" s="45">
        <f>((($B383*2.71^(AI$1*$N383)*($D383/1000)*($O383+$P383)/$D383))/((1+'Instruktion Kostnad nytta'!$C$37)^AI$1))</f>
        <v>29.38775494339091</v>
      </c>
      <c r="AJ383" s="45">
        <f>((($B383*2.71^(AJ$1*$N383)*($D383/1000)*($O383+$P383)/$D383))/((1+'Instruktion Kostnad nytta'!$C$37)^AJ$1))</f>
        <v>29.686248372191148</v>
      </c>
      <c r="AK383" s="45">
        <f>((($B383*2.71^(AK$1*$N383)*($D383/1000)*($O383+$P383)/$D383))/((1+'Instruktion Kostnad nytta'!$C$37)^AK$1))</f>
        <v>29.987773619080546</v>
      </c>
      <c r="AL383" s="45">
        <f>((($B383*2.71^(AL$1*$N383)*($D383/1000)*($O383+$P383)/$D383))/((1+'Instruktion Kostnad nytta'!$C$37)^AL$1))</f>
        <v>30.292361478441951</v>
      </c>
      <c r="AM383" s="45">
        <f>((($B383*2.71^(AM$1*$N383)*($D383/1000)*($O383+$P383)/$D383))/((1+'Instruktion Kostnad nytta'!$C$37)^AM$1))</f>
        <v>30.600043057438853</v>
      </c>
      <c r="AN383" s="45">
        <f>((($B383*2.71^(AN$1*$N383)*($D383/1000)*($O383+$P383)/$D383))/((1+'Instruktion Kostnad nytta'!$C$37)^AN$1))</f>
        <v>30.91084977919234</v>
      </c>
      <c r="AO383" s="45">
        <f>((($B383*2.71^(AO$1*$N383)*($D383/1000)*($O383+$P383)/$D383))/((1+'Instruktion Kostnad nytta'!$C$37)^AO$1))</f>
        <v>31.224813385990259</v>
      </c>
      <c r="AP383" s="45">
        <f>((($B383*2.71^(AP$1*$N383)*($D383/1000)*($O383+$P383)/$D383))/((1+'Instruktion Kostnad nytta'!$C$37)^AP$1))</f>
        <v>31.541965942529057</v>
      </c>
      <c r="AQ383" s="45">
        <f>((($B383*2.71^(AQ$1*$N383)*($D383/1000)*($O383+$P383)/$D383))/((1+'Instruktion Kostnad nytta'!$C$37)^AQ$1))</f>
        <v>31.862339839188468</v>
      </c>
      <c r="AR383" s="45">
        <f>((($B383*2.71^(AR$1*$N383)*($D383/1000)*($O383+$P383)/$D383))/((1+'Instruktion Kostnad nytta'!$C$37)^AR$1))</f>
        <v>32.185967795339536</v>
      </c>
      <c r="AS383" s="45">
        <f>((($B383*2.71^(AS$1*$N383)*($D383/1000)*($O383+$P383)/$D383))/((1+'Instruktion Kostnad nytta'!$C$37)^AS$1))</f>
        <v>32.512882862686169</v>
      </c>
      <c r="AT383" s="45">
        <f>((($B383*2.71^(AT$1*$N383)*($D383/1000)*($O383+$P383)/$D383))/((1+'Instruktion Kostnad nytta'!$C$37)^AT$1))</f>
        <v>32.843118428640715</v>
      </c>
      <c r="AU383" s="45">
        <f>((($B383*2.71^(AU$1*$N383)*($D383/1000)*($O383+$P383)/$D383))/((1+'Instruktion Kostnad nytta'!$C$37)^AU$1))</f>
        <v>33.176708219733698</v>
      </c>
      <c r="AV383" s="45">
        <f>((($B383*2.71^(AV$1*$N383)*($D383/1000)*($O383+$P383)/$D383))/((1+'Instruktion Kostnad nytta'!$C$37)^AV$1))</f>
        <v>33.513686305058343</v>
      </c>
      <c r="AW383" s="45">
        <f>((($B383*2.71^(AW$1*$N383)*($D383/1000)*($O383+$P383)/$D383))/((1+'Instruktion Kostnad nytta'!$C$37)^AW$1))</f>
        <v>33.854087099749947</v>
      </c>
      <c r="AX383" s="45">
        <f>((($B383*2.71^(AX$1*$N383)*($D383/1000)*($O383+$P383)/$D383))/((1+'Instruktion Kostnad nytta'!$C$37)^AX$1))</f>
        <v>34.197945368500726</v>
      </c>
      <c r="AY383" s="45">
        <f>((($B383*2.71^(AY$1*$N383)*($D383/1000)*($O383+$P383)/$D383))/((1+'Instruktion Kostnad nytta'!$C$37)^AY$1))</f>
        <v>34.545296229110207</v>
      </c>
      <c r="AZ383" s="45">
        <f>((($B383*2.71^(AZ$1*$N383)*($D383/1000)*($O383+$P383)/$D383))/((1+'Instruktion Kostnad nytta'!$C$37)^AZ$1))</f>
        <v>34.896175156071806</v>
      </c>
      <c r="BA383" s="45">
        <f>((($B383*2.71^(BA$1*$N383)*($D383/1000)*($O383+$P383)/$D383))/((1+'Instruktion Kostnad nytta'!$C$37)^BA$1))</f>
        <v>35.250617984195777</v>
      </c>
      <c r="BB383" s="45">
        <f>((($B383*2.71^(BB$1*$N383)*($D383/1000)*($O383+$P383)/$D383))/((1+'Instruktion Kostnad nytta'!$C$37)^BB$1))</f>
        <v>35.608660912269002</v>
      </c>
      <c r="BC383" s="45">
        <f>((($B383*2.71^(BC$1*$N383)*($D383/1000)*($O383+$P383)/$D383))/((1+'Instruktion Kostnad nytta'!$C$37)^BC$1))</f>
        <v>35.970340506751896</v>
      </c>
      <c r="BD383" s="45">
        <f>((($B383*2.71^(BD$1*$N383)*($D383/1000)*($O383+$P383)/$D383))/((1+'Instruktion Kostnad nytta'!$C$37)^BD$1))</f>
        <v>36.335693705512931</v>
      </c>
      <c r="BE383" s="45">
        <f>((($B383*2.71^(BE$1*$N383)*($D383/1000)*($O383+$P383)/$D383))/((1+'Instruktion Kostnad nytta'!$C$37)^BE$1))</f>
        <v>36.704757821600943</v>
      </c>
      <c r="BF383" s="45">
        <f>((($B383*2.71^(BF$1*$N383)*($D383/1000)*($O383+$P383)/$D383))/((1+'Instruktion Kostnad nytta'!$C$37)^BF$1))</f>
        <v>37.077570547056048</v>
      </c>
      <c r="BG383" s="45">
        <f>((($B383*2.71^(BG$1*$N383)*($D383/1000)*($O383+$P383)/$D383))/((1+'Instruktion Kostnad nytta'!$C$37)^BG$1))</f>
        <v>37.454169956758932</v>
      </c>
      <c r="BH383" s="45">
        <f>((($B383*2.71^(BH$1*$N383)*($D383/1000)*($O383+$P383)/$D383))/((1+'Instruktion Kostnad nytta'!$C$37)^BH$1))</f>
        <v>37.83459451231942</v>
      </c>
      <c r="BI383" s="45">
        <f>((($B383*2.71^(BI$1*$N383)*($D383/1000)*($O383+$P383)/$D383))/((1+'Instruktion Kostnad nytta'!$C$37)^BI$1))</f>
        <v>38.218883066004558</v>
      </c>
      <c r="BJ383" s="45">
        <f>((($B383*2.71^(BJ$1*$N383)*($D383/1000)*($O383+$P383)/$D383))/((1+'Instruktion Kostnad nytta'!$C$37)^BJ$1))</f>
        <v>38.607074864706519</v>
      </c>
      <c r="BK383" s="45">
        <f>((($B383*2.71^(BK$1*$N383)*($D383/1000)*($O383+$P383)/$D383))/((1+'Instruktion Kostnad nytta'!$C$37)^BK$1))</f>
        <v>38.999209553950806</v>
      </c>
      <c r="BL383" s="45">
        <f>((($B383*2.71^(BL$1*$N383)*($D383/1000)*($O383+$P383)/$D383))/((1+'Instruktion Kostnad nytta'!$C$37)^BL$1))</f>
        <v>39.39532718194527</v>
      </c>
      <c r="BM383" s="45">
        <f>((($B383*2.71^(BM$1*$N383)*($D383/1000)*($O383+$P383)/$D383))/((1+'Instruktion Kostnad nytta'!$C$37)^BM$1))</f>
        <v>39.795468203670062</v>
      </c>
      <c r="BN383" s="45">
        <f>((($B383*2.71^(BN$1*$N383)*($D383/1000)*($O383+$P383)/$D383))/((1+'Instruktion Kostnad nytta'!$C$37)^BN$1))</f>
        <v>40.199673485009399</v>
      </c>
      <c r="BO383" s="45">
        <f>((($B383*2.71^(BO$1*$N383)*($D383/1000)*($O383+$P383)/$D383))/((1+'Instruktion Kostnad nytta'!$C$37)^BO$1))</f>
        <v>40.607984306925012</v>
      </c>
      <c r="BP383" s="45">
        <f>((($B383*2.71^(BP$1*$N383)*($D383/1000)*($O383+$P383)/$D383))/((1+'Instruktion Kostnad nytta'!$C$37)^BP$1))</f>
        <v>41.020442369672224</v>
      </c>
      <c r="BQ383" s="45">
        <f>((($B383*2.71^(BQ$1*$N383)*($D383/1000)*($O383+$P383)/$D383))/((1+'Instruktion Kostnad nytta'!$C$37)^BQ$1))</f>
        <v>41.437089797058633</v>
      </c>
      <c r="BR383" s="45">
        <f>((($B383*2.71^(BR$1*$N383)*($D383/1000)*($O383+$P383)/$D383))/((1+'Instruktion Kostnad nytta'!$C$37)^BR$1))</f>
        <v>41.857969140746285</v>
      </c>
      <c r="BS383" s="45">
        <f>((($B383*2.71^(BS$1*$N383)*($D383/1000)*($O383+$P383)/$D383))/((1+'Instruktion Kostnad nytta'!$C$37)^BS$1))</f>
        <v>42.283123384597289</v>
      </c>
      <c r="BT383" s="45">
        <f>((($B383*2.71^(BT$1*$N383)*($D383/1000)*($O383+$P383)/$D383))/((1+'Instruktion Kostnad nytta'!$C$37)^BT$1))</f>
        <v>42.712595949063832</v>
      </c>
      <c r="BU383" s="45">
        <f>((($B383*2.71^(BU$1*$N383)*($D383/1000)*($O383+$P383)/$D383))/((1+'Instruktion Kostnad nytta'!$C$37)^BU$1))</f>
        <v>43.146430695622549</v>
      </c>
      <c r="BV383" s="45">
        <f>((($B383*2.71^(BV$1*$N383)*($D383/1000)*($O383+$P383)/$D383))/((1+'Instruktion Kostnad nytta'!$C$37)^BV$1))</f>
        <v>43.584671931254093</v>
      </c>
      <c r="BW383" s="45">
        <f>((($B383*2.71^(BW$1*$N383)*($D383/1000)*($O383+$P383)/$D383))/((1+'Instruktion Kostnad nytta'!$C$37)^BW$1))</f>
        <v>44.02736441296814</v>
      </c>
      <c r="BX383" s="45">
        <f>((($B383*2.71^(BX$1*$N383)*($D383/1000)*($O383+$P383)/$D383))/((1+'Instruktion Kostnad nytta'!$C$37)^BX$1))</f>
        <v>44.474553352374357</v>
      </c>
      <c r="BY383" s="45">
        <f>((($B383*2.71^(BY$1*$N383)*($D383/1000)*($O383+$P383)/$D383))/((1+'Instruktion Kostnad nytta'!$C$37)^BY$1))</f>
        <v>44.926284420299801</v>
      </c>
      <c r="BZ383" s="45">
        <f>((($B383*2.71^(BZ$1*$N383)*($D383/1000)*($O383+$P383)/$D383))/((1+'Instruktion Kostnad nytta'!$C$37)^BZ$1))</f>
        <v>45.382603751453274</v>
      </c>
      <c r="CA383" s="45">
        <f>((($B383*2.71^(CA$1*$N383)*($D383/1000)*($O383+$P383)/$D383))/((1+'Instruktion Kostnad nytta'!$C$37)^CA$1))</f>
        <v>45.843557949136923</v>
      </c>
      <c r="CB383" s="45">
        <f>((($B383*2.71^(CB$1*$N383)*($D383/1000)*($O383+$P383)/$D383))/((1+'Instruktion Kostnad nytta'!$C$37)^CB$1))</f>
        <v>46.309194090005803</v>
      </c>
      <c r="CC383" s="45">
        <f>((($B383*2.71^(CC$1*$N383)*($D383/1000)*($O383+$P383)/$D383))/((1+'Instruktion Kostnad nytta'!$C$37)^CC$1))</f>
        <v>46.779559728875739</v>
      </c>
      <c r="CD383" s="45">
        <f>((($B383*2.71^(CD$1*$N383)*($D383/1000)*($O383+$P383)/$D383))/((1+'Instruktion Kostnad nytta'!$C$37)^CD$1))</f>
        <v>47.254702903580153</v>
      </c>
      <c r="CE383" s="45">
        <f>((($B383*2.71^(CE$1*$N383)*($D383/1000)*($O383+$P383)/$D383))/((1+'Instruktion Kostnad nytta'!$C$37)^CE$1))</f>
        <v>47.734672139875926</v>
      </c>
      <c r="CF383" s="45">
        <f>((($B383*2.71^(CF$1*$N383)*($D383/1000)*($O383+$P383)/$D383))/((1+'Instruktion Kostnad nytta'!$C$37)^CF$1))</f>
        <v>48.219516456399383</v>
      </c>
      <c r="CG383" s="45">
        <f>((($B383*2.71^(CG$1*$N383)*($D383/1000)*($O383+$P383)/$D383))/((1+'Instruktion Kostnad nytta'!$C$37)^CG$1))</f>
        <v>48.709285369672486</v>
      </c>
      <c r="CH383" s="45">
        <f>((($B383*2.71^(CH$1*$N383)*($D383/1000)*($O383+$P383)/$D383))/((1+'Instruktion Kostnad nytta'!$C$37)^CH$1))</f>
        <v>49.204028899159844</v>
      </c>
      <c r="CI383" s="45">
        <f>((($B383*2.71^(CI$1*$N383)*($D383/1000)*($O383+$P383)/$D383))/((1+'Instruktion Kostnad nytta'!$C$37)^CI$1))</f>
        <v>49.703797572377269</v>
      </c>
      <c r="CJ383" s="45">
        <f>((($B383*2.71^(CJ$1*$N383)*($D383/1000)*($O383+$P383)/$D383))/((1+'Instruktion Kostnad nytta'!$C$37)^CJ$1))</f>
        <v>50.208642430051853</v>
      </c>
      <c r="CK383" s="45">
        <f>((($B383*2.71^(CK$1*$N383)*($D383/1000)*($O383+$P383)/$D383))/((1+'Instruktion Kostnad nytta'!$C$37)^CK$1))</f>
        <v>50.718615031334977</v>
      </c>
      <c r="CL383" s="45">
        <f>((($B383*2.71^(CL$1*$N383)*($D383/1000)*($O383+$P383)/$D383))/((1+'Instruktion Kostnad nytta'!$C$37)^CL$1))</f>
        <v>51.233767459067714</v>
      </c>
      <c r="CM383" s="45">
        <f>((($B383*2.71^(CM$1*$N383)*($D383/1000)*($O383+$P383)/$D383))/((1+'Instruktion Kostnad nytta'!$C$37)^CM$1))</f>
        <v>51.754152325100151</v>
      </c>
      <c r="CN383" s="45">
        <f>((($B383*2.71^(CN$1*$N383)*($D383/1000)*($O383+$P383)/$D383))/((1+'Instruktion Kostnad nytta'!$C$37)^CN$1))</f>
        <v>52.279822775664641</v>
      </c>
      <c r="CO383" s="45">
        <f>((($B383*2.71^(CO$1*$N383)*($D383/1000)*($O383+$P383)/$D383))/((1+'Instruktion Kostnad nytta'!$C$37)^CO$1))</f>
        <v>52.81083249680313</v>
      </c>
      <c r="CP383" s="45">
        <f>((($B383*2.71^(CP$1*$N383)*($D383/1000)*($O383+$P383)/$D383))/((1+'Instruktion Kostnad nytta'!$C$37)^CP$1))</f>
        <v>53.34723571985068</v>
      </c>
      <c r="CQ383" s="45">
        <f>((($B383*2.71^(CQ$1*$N383)*($D383/1000)*($O383+$P383)/$D383))/((1+'Instruktion Kostnad nytta'!$C$37)^CQ$1))</f>
        <v>53.889087226973508</v>
      </c>
      <c r="CR383" s="45">
        <f>((($B383*2.71^(CR$1*$N383)*($D383/1000)*($O383+$P383)/$D383))/((1+'Instruktion Kostnad nytta'!$C$37)^CR$1))</f>
        <v>54.436442356764182</v>
      </c>
      <c r="CS383" s="45">
        <f>((($B383*2.71^(CS$1*$N383)*($D383/1000)*($O383+$P383)/$D383))/((1+'Instruktion Kostnad nytta'!$C$37)^CS$1))</f>
        <v>54.989357009892906</v>
      </c>
      <c r="CT383" s="45">
        <f>((($B383*2.71^(CT$1*$N383)*($D383/1000)*($O383+$P383)/$D383))/((1+'Instruktion Kostnad nytta'!$C$37)^CT$1))</f>
        <v>55.547887654816996</v>
      </c>
      <c r="CU383" s="45">
        <f>((($B383*2.71^(CU$1*$N383)*($D383/1000)*($O383+$P383)/$D383))/((1+'Instruktion Kostnad nytta'!$C$37)^CU$1))</f>
        <v>56.112091333547696</v>
      </c>
      <c r="CV383" s="45">
        <f>((($B383*2.71^(CV$1*$N383)*($D383/1000)*($O383+$P383)/$D383))/((1+'Instruktion Kostnad nytta'!$C$37)^CV$1))</f>
        <v>56.682025667475763</v>
      </c>
      <c r="CW383" s="45">
        <f>((($B383*2.71^(CW$1*$N383)*($D383/1000)*($O383+$P383)/$D383))/((1+'Instruktion Kostnad nytta'!$C$37)^CW$1))</f>
        <v>57.257748863256467</v>
      </c>
      <c r="CX383" s="45">
        <f>((($B383*2.71^(CX$1*$N383)*($D383/1000)*($O383+$P383)/$D383))/((1+'Instruktion Kostnad nytta'!$C$37)^CX$1))</f>
        <v>57.83931971875387</v>
      </c>
      <c r="CY383" s="45">
        <f>((($B383*2.71^(CY$1*$N383)*($D383/1000)*($O383+$P383)/$D383))/((1+'Instruktion Kostnad nytta'!$C$37)^CY$1))</f>
        <v>58.426797629046156</v>
      </c>
      <c r="CZ383" s="45">
        <f>((($B383*2.71^(CZ$1*$N383)*($D383/1000)*($O383+$P383)/$D383))/((1+'Instruktion Kostnad nytta'!$C$37)^CZ$1))</f>
        <v>59.020242592491172</v>
      </c>
      <c r="DA383" s="45">
        <f>((($B383*2.71^(DA$1*$N383)*($D383/1000)*($O383+$P383)/$D383))/((1+'Instruktion Kostnad nytta'!$C$37)^DA$1))</f>
        <v>59.61971521685431</v>
      </c>
      <c r="DB383" s="45">
        <f>((($B383*2.71^(DB$1*$N383)*($D383/1000)*($O383+$P383)/$D383))/((1+'Instruktion Kostnad nytta'!$C$37)^DB$1))</f>
        <v>60.225276725498077</v>
      </c>
      <c r="DC383" s="45">
        <f>((($B383*2.71^(DC$1*$N383)*($D383/1000)*($O383+$P383)/$D383))/((1+'Instruktion Kostnad nytta'!$C$37)^DC$1))</f>
        <v>60.836988963634859</v>
      </c>
      <c r="DD383" s="45">
        <f>((($B383*2.71^(DD$1*$N383)*($D383/1000)*($O383+$P383)/$D383))/((1+'Instruktion Kostnad nytta'!$C$37)^DD$1))</f>
        <v>61.454914404643155</v>
      </c>
      <c r="DE383" s="45">
        <f>((($B383*2.71^(DE$1*$N383)*($D383/1000)*($O383+$P383)/$D383))/((1+'Instruktion Kostnad nytta'!$C$37)^DE$1))</f>
        <v>62.079116156447682</v>
      </c>
      <c r="DF383" s="45">
        <f>((($B383*2.71^(DF$1*$N383)*($D383/1000)*($O383+$P383)/$D383))/((1+'Instruktion Kostnad nytta'!$C$37)^DF$1))</f>
        <v>62.70965796796483</v>
      </c>
      <c r="DG383" s="45">
        <f>((($B383*2.71^(DG$1*$N383)*($D383/1000)*($O383+$P383)/$D383))/((1+'Instruktion Kostnad nytta'!$C$37)^DG$1))</f>
        <v>63.346604235612872</v>
      </c>
      <c r="DH383" s="45">
        <f>((($B383*2.71^(DH$1*$N383)*($D383/1000)*($O383+$P383)/$D383))/((1+'Instruktion Kostnad nytta'!$C$37)^DH$1))</f>
        <v>63.990020009889072</v>
      </c>
      <c r="DI383" s="45">
        <f>((($B383*2.71^(DI$1*$N383)*($D383/1000)*($O383+$P383)/$D383))/((1+'Instruktion Kostnad nytta'!$C$37)^DI$1))</f>
        <v>64.639971002012857</v>
      </c>
      <c r="DJ383" s="45">
        <f>((($B383*2.71^(DJ$1*$N383)*($D383/1000)*($O383+$P383)/$D383))/((1+'Instruktion Kostnad nytta'!$C$37)^DJ$1))</f>
        <v>65.296523590637122</v>
      </c>
      <c r="DK383" s="45">
        <f>((($B383*2.71^(DK$1*$N383)*($D383/1000)*($O383+$P383)/$D383))/((1+'Instruktion Kostnad nytta'!$C$37)^DK$1))</f>
        <v>65.959744828627237</v>
      </c>
      <c r="DL383" s="45">
        <f>((($B383*2.71^(DL$1*$N383)*($D383/1000)*($O383+$P383)/$D383))/((1+'Instruktion Kostnad nytta'!$C$37)^DL$1))</f>
        <v>66.629702449909004</v>
      </c>
      <c r="DM383" s="45">
        <f>((($B383*2.71^(DM$1*$N383)*($D383/1000)*($O383+$P383)/$D383))/((1+'Instruktion Kostnad nytta'!$C$37)^DM$1))</f>
        <v>67.306464876386457</v>
      </c>
      <c r="DN383" s="45">
        <f>((($B383*2.71^(DN$1*$N383)*($D383/1000)*($O383+$P383)/$D383))/((1+'Instruktion Kostnad nytta'!$C$37)^DN$1))</f>
        <v>67.990101224929418</v>
      </c>
      <c r="DO383" s="45">
        <f>((($B383*2.71^(DO$1*$N383)*($D383/1000)*($O383+$P383)/$D383))/((1+'Instruktion Kostnad nytta'!$C$37)^DO$1))</f>
        <v>68.680681314432647</v>
      </c>
      <c r="DP383" s="45">
        <f>((($B383*2.71^(DP$1*$N383)*($D383/1000)*($O383+$P383)/$D383))/((1+'Instruktion Kostnad nytta'!$C$37)^DP$1))</f>
        <v>69.378275672946003</v>
      </c>
      <c r="DQ383" s="45">
        <f>((($B383*2.71^(DQ$1*$N383)*($D383/1000)*($O383+$P383)/$D383))/((1+'Instruktion Kostnad nytta'!$C$37)^DQ$1))</f>
        <v>70.082955544877592</v>
      </c>
      <c r="DR383" s="45">
        <f>((($B383*2.71^(DR$1*$N383)*($D383/1000)*($O383+$P383)/$D383))/((1+'Instruktion Kostnad nytta'!$C$37)^DR$1))</f>
        <v>70.794792898269904</v>
      </c>
      <c r="DS383" s="45">
        <f>((($B383*2.71^(DS$1*$N383)*($D383/1000)*($O383+$P383)/$D383))/((1+'Instruktion Kostnad nytta'!$C$37)^DS$1))</f>
        <v>71.513860432149713</v>
      </c>
      <c r="DT383" s="45">
        <f>((($B383*2.71^(DT$1*$N383)*($D383/1000)*($O383+$P383)/$D383))/((1+'Instruktion Kostnad nytta'!$C$37)^DT$1))</f>
        <v>72.240231583952706</v>
      </c>
      <c r="DU383" s="45">
        <f>((($B383*2.71^(DU$1*$N383)*($D383/1000)*($O383+$P383)/$D383))/((1+'Instruktion Kostnad nytta'!$C$37)^DU$1))</f>
        <v>72.973980537023593</v>
      </c>
      <c r="DV383" s="45">
        <f>((($B383*2.71^(DV$1*$N383)*($D383/1000)*($O383+$P383)/$D383))/((1+'Instruktion Kostnad nytta'!$C$37)^DV$1))</f>
        <v>73.715182228192504</v>
      </c>
      <c r="DW383" s="45">
        <f>((($B383*2.71^(DW$1*$N383)*($D383/1000)*($O383+$P383)/$D383))/((1+'Instruktion Kostnad nytta'!$C$37)^DW$1))</f>
        <v>74.463912355427894</v>
      </c>
      <c r="DX383" s="45">
        <f>((($B383*2.71^(DX$1*$N383)*($D383/1000)*($O383+$P383)/$D383))/((1+'Instruktion Kostnad nytta'!$C$37)^DX$1))</f>
        <v>75.220247385567816</v>
      </c>
      <c r="DY383" s="45">
        <f>((($B383*2.71^(DY$1*$N383)*($D383/1000)*($O383+$P383)/$D383))/((1+'Instruktion Kostnad nytta'!$C$37)^DY$1))</f>
        <v>75.984264562128971</v>
      </c>
      <c r="DZ383" s="45">
        <f>((($B383*2.71^(DZ$1*$N383)*($D383/1000)*($O383+$P383)/$D383))/((1+'Instruktion Kostnad nytta'!$C$37)^DZ$1))</f>
        <v>76.756041913195887</v>
      </c>
      <c r="EA383" s="45">
        <f>((($B383*2.71^(EA$1*$N383)*($D383/1000)*($O383+$P383)/$D383))/((1+'Instruktion Kostnad nytta'!$C$37)^EA$1))</f>
        <v>77.535658259389692</v>
      </c>
      <c r="EB383" s="45">
        <f>((($B383*2.71^(EB$1*$N383)*($D383/1000)*($O383+$P383)/$D383))/((1+'Instruktion Kostnad nytta'!$C$37)^EB$1))</f>
        <v>78.323193221917847</v>
      </c>
      <c r="EC383" s="45">
        <f>((($B383*2.71^(EC$1*$N383)*($D383/1000)*($O383+$P383)/$D383))/((1+'Instruktion Kostnad nytta'!$C$37)^EC$1))</f>
        <v>79.118727230705829</v>
      </c>
      <c r="ED383" s="45">
        <f>((($B383*2.71^(ED$1*$N383)*($D383/1000)*($O383+$P383)/$D383))/((1+'Instruktion Kostnad nytta'!$C$37)^ED$1))</f>
        <v>79.92234153261137</v>
      </c>
      <c r="EE383" s="45">
        <f>((($B383*2.71^(EE$1*$N383)*($D383/1000)*($O383+$P383)/$D383))/((1+'Instruktion Kostnad nytta'!$C$37)^EE$1))</f>
        <v>80.734118199722133</v>
      </c>
      <c r="EF383" s="45">
        <f>((($B383*2.71^(EF$1*$N383)*($D383/1000)*($O383+$P383)/$D383))/((1+'Instruktion Kostnad nytta'!$C$37)^EF$1))</f>
        <v>81.554140137737463</v>
      </c>
      <c r="EG383" s="45">
        <f>((($B383*2.71^(EG$1*$N383)*($D383/1000)*($O383+$P383)/$D383))/((1+'Instruktion Kostnad nytta'!$C$37)^EG$1))</f>
        <v>82.382491094435622</v>
      </c>
      <c r="EH383" s="45">
        <f>((($B383*2.71^(EH$1*$N383)*($D383/1000)*($O383+$P383)/$D383))/((1+'Instruktion Kostnad nytta'!$C$37)^EH$1))</f>
        <v>83.219255668226751</v>
      </c>
      <c r="EI383" s="45">
        <f>((($B383*2.71^(EI$1*$N383)*($D383/1000)*($O383+$P383)/$D383))/((1+'Instruktion Kostnad nytta'!$C$37)^EI$1))</f>
        <v>84.064519316792683</v>
      </c>
      <c r="EJ383" s="45">
        <f>((($B383*2.71^(EJ$1*$N383)*($D383/1000)*($O383+$P383)/$D383))/((1+'Instruktion Kostnad nytta'!$C$37)^EJ$1))</f>
        <v>84.918368365814985</v>
      </c>
      <c r="EK383" s="45">
        <f>((($B383*2.71^(EK$1*$N383)*($D383/1000)*($O383+$P383)/$D383))/((1+'Instruktion Kostnad nytta'!$C$37)^EK$1))</f>
        <v>85.780890017790796</v>
      </c>
      <c r="EL383" s="45">
        <f>((($B383*2.71^(EL$1*$N383)*($D383/1000)*($O383+$P383)/$D383))/((1+'Instruktion Kostnad nytta'!$C$37)^EL$1))</f>
        <v>86.65217236093919</v>
      </c>
    </row>
    <row r="384" spans="1:142" x14ac:dyDescent="0.25">
      <c r="A384" s="41">
        <v>386</v>
      </c>
      <c r="B384" s="59">
        <v>0.5</v>
      </c>
      <c r="C384" s="59">
        <v>15</v>
      </c>
      <c r="D384" s="60">
        <v>80</v>
      </c>
      <c r="E384" s="59">
        <v>1965</v>
      </c>
      <c r="F384" s="59" t="s">
        <v>98</v>
      </c>
      <c r="G384" s="59">
        <v>127</v>
      </c>
      <c r="H384" s="59" t="s">
        <v>46</v>
      </c>
      <c r="I384" s="59">
        <v>8</v>
      </c>
      <c r="J384" s="41">
        <v>0</v>
      </c>
      <c r="K384" s="41" t="s">
        <v>217</v>
      </c>
      <c r="L384" s="48">
        <f>'Instruktion Kostnad nytta'!C$19/D384+IF((IF(F384="A",'Instruktion Kostnad nytta'!C$25,0)+IF(G384&lt;500,'Instruktion Kostnad nytta'!C$20,('Instruktion Kostnad nytta'!C$20+'Instruktion Kostnad nytta'!C$21))+IF(G384&lt;700,0,('Instruktion Kostnad nytta'!C$22-'Instruktion Kostnad nytta'!C$21))+I384*'Instruktion Kostnad nytta'!C$23/D384)&lt;3000,3000,(IF(F384="A",'Instruktion Kostnad nytta'!C$25,0)+IF(G384&lt;500,'Instruktion Kostnad nytta'!C$20,('Instruktion Kostnad nytta'!C$20+'Instruktion Kostnad nytta'!C$21))+IF(G384&lt;700,0,('Instruktion Kostnad nytta'!C$22-'Instruktion Kostnad nytta'!C$21))+I384*'Instruktion Kostnad nytta'!C$23/D384))</f>
        <v>6875</v>
      </c>
      <c r="M384" s="50">
        <f t="shared" si="15"/>
        <v>6.25</v>
      </c>
      <c r="N384" s="49">
        <f>IF(H384="Gråjärn",'Instruktion Kostnad nytta'!C$32,IF(H384="segjärn",'Instruktion Kostnad nytta'!C$33,IF(H384="PVC",'Instruktion Kostnad nytta'!C$34,IF(H384="PE",'Instruktion Kostnad nytta'!C$35,IF(H384="ST",'Instruktion Kostnad nytta'!C$36,0)))))</f>
        <v>0.03</v>
      </c>
      <c r="O384" s="48">
        <f>IF(G384&lt;200,'Instruktion Kostnad nytta'!C$28,(IF(G384&lt;500,'Instruktion Kostnad nytta'!C$29,'Instruktion Kostnad nytta'!C$30)))</f>
        <v>45000</v>
      </c>
      <c r="P384" s="47">
        <v>4000</v>
      </c>
      <c r="Q384" s="46">
        <f t="shared" si="16"/>
        <v>-429.79509409760863</v>
      </c>
      <c r="R384" s="45">
        <f t="shared" si="17"/>
        <v>-6586.3040142958916</v>
      </c>
      <c r="S384" s="45">
        <f>((($B384*2.71^(S$1*$N384)*($D384/1000)*($O384+$P384)/$D384))/((1+'Instruktion Kostnad nytta'!$C$37)^S$1))</f>
        <v>25.000223905593113</v>
      </c>
      <c r="T384" s="45">
        <f>((($B384*2.71^(T$1*$N384)*($D384/1000)*($O384+$P384)/$D384))/((1+'Instruktion Kostnad nytta'!$C$37)^T$1))</f>
        <v>25.254152882771844</v>
      </c>
      <c r="U384" s="45">
        <f>((($B384*2.71^(U$1*$N384)*($D384/1000)*($O384+$P384)/$D384))/((1+'Instruktion Kostnad nytta'!$C$37)^U$1))</f>
        <v>25.510661033868949</v>
      </c>
      <c r="V384" s="45">
        <f>((($B384*2.71^(V$1*$N384)*($D384/1000)*($O384+$P384)/$D384))/((1+'Instruktion Kostnad nytta'!$C$37)^V$1))</f>
        <v>25.769774555729619</v>
      </c>
      <c r="W384" s="45">
        <f>((($B384*2.71^(W$1*$N384)*($D384/1000)*($O384+$P384)/$D384))/((1+'Instruktion Kostnad nytta'!$C$37)^W$1))</f>
        <v>26.031519911282167</v>
      </c>
      <c r="X384" s="45">
        <f>((($B384*2.71^(X$1*$N384)*($D384/1000)*($O384+$P384)/$D384))/((1+'Instruktion Kostnad nytta'!$C$37)^X$1))</f>
        <v>26.295923832240685</v>
      </c>
      <c r="Y384" s="45">
        <f>((($B384*2.71^(Y$1*$N384)*($D384/1000)*($O384+$P384)/$D384))/((1+'Instruktion Kostnad nytta'!$C$37)^Y$1))</f>
        <v>26.563013321835086</v>
      </c>
      <c r="Z384" s="45">
        <f>((($B384*2.71^(Z$1*$N384)*($D384/1000)*($O384+$P384)/$D384))/((1+'Instruktion Kostnad nytta'!$C$37)^Z$1))</f>
        <v>26.832815657568947</v>
      </c>
      <c r="AA384" s="45">
        <f>((($B384*2.71^(AA$1*$N384)*($D384/1000)*($O384+$P384)/$D384))/((1+'Instruktion Kostnad nytta'!$C$37)^AA$1))</f>
        <v>27.1053583940053</v>
      </c>
      <c r="AB384" s="45">
        <f>((($B384*2.71^(AB$1*$N384)*($D384/1000)*($O384+$P384)/$D384))/((1+'Instruktion Kostnad nytta'!$C$37)^AB$1))</f>
        <v>27.380669365580751</v>
      </c>
      <c r="AC384" s="45">
        <f>((($B384*2.71^(AC$1*$N384)*($D384/1000)*($O384+$P384)/$D384))/((1+'Instruktion Kostnad nytta'!$C$37)^AC$1))</f>
        <v>27.658776689448164</v>
      </c>
      <c r="AD384" s="45">
        <f>((($B384*2.71^(AD$1*$N384)*($D384/1000)*($O384+$P384)/$D384))/((1+'Instruktion Kostnad nytta'!$C$37)^AD$1))</f>
        <v>27.939708768348279</v>
      </c>
      <c r="AE384" s="45">
        <f>((($B384*2.71^(AE$1*$N384)*($D384/1000)*($O384+$P384)/$D384))/((1+'Instruktion Kostnad nytta'!$C$37)^AE$1))</f>
        <v>28.223494293510345</v>
      </c>
      <c r="AF384" s="45">
        <f>((($B384*2.71^(AF$1*$N384)*($D384/1000)*($O384+$P384)/$D384))/((1+'Instruktion Kostnad nytta'!$C$37)^AF$1))</f>
        <v>28.510162247582453</v>
      </c>
      <c r="AG384" s="45">
        <f>((($B384*2.71^(AG$1*$N384)*($D384/1000)*($O384+$P384)/$D384))/((1+'Instruktion Kostnad nytta'!$C$37)^AG$1))</f>
        <v>28.799741907591361</v>
      </c>
      <c r="AH384" s="45">
        <f>((($B384*2.71^(AH$1*$N384)*($D384/1000)*($O384+$P384)/$D384))/((1+'Instruktion Kostnad nytta'!$C$37)^AH$1))</f>
        <v>29.092262847932609</v>
      </c>
      <c r="AI384" s="45">
        <f>((($B384*2.71^(AI$1*$N384)*($D384/1000)*($O384+$P384)/$D384))/((1+'Instruktion Kostnad nytta'!$C$37)^AI$1))</f>
        <v>29.38775494339091</v>
      </c>
      <c r="AJ384" s="45">
        <f>((($B384*2.71^(AJ$1*$N384)*($D384/1000)*($O384+$P384)/$D384))/((1+'Instruktion Kostnad nytta'!$C$37)^AJ$1))</f>
        <v>29.686248372191148</v>
      </c>
      <c r="AK384" s="45">
        <f>((($B384*2.71^(AK$1*$N384)*($D384/1000)*($O384+$P384)/$D384))/((1+'Instruktion Kostnad nytta'!$C$37)^AK$1))</f>
        <v>29.987773619080546</v>
      </c>
      <c r="AL384" s="45">
        <f>((($B384*2.71^(AL$1*$N384)*($D384/1000)*($O384+$P384)/$D384))/((1+'Instruktion Kostnad nytta'!$C$37)^AL$1))</f>
        <v>30.292361478441951</v>
      </c>
      <c r="AM384" s="45">
        <f>((($B384*2.71^(AM$1*$N384)*($D384/1000)*($O384+$P384)/$D384))/((1+'Instruktion Kostnad nytta'!$C$37)^AM$1))</f>
        <v>30.600043057438853</v>
      </c>
      <c r="AN384" s="45">
        <f>((($B384*2.71^(AN$1*$N384)*($D384/1000)*($O384+$P384)/$D384))/((1+'Instruktion Kostnad nytta'!$C$37)^AN$1))</f>
        <v>30.91084977919234</v>
      </c>
      <c r="AO384" s="45">
        <f>((($B384*2.71^(AO$1*$N384)*($D384/1000)*($O384+$P384)/$D384))/((1+'Instruktion Kostnad nytta'!$C$37)^AO$1))</f>
        <v>31.224813385990259</v>
      </c>
      <c r="AP384" s="45">
        <f>((($B384*2.71^(AP$1*$N384)*($D384/1000)*($O384+$P384)/$D384))/((1+'Instruktion Kostnad nytta'!$C$37)^AP$1))</f>
        <v>31.541965942529057</v>
      </c>
      <c r="AQ384" s="45">
        <f>((($B384*2.71^(AQ$1*$N384)*($D384/1000)*($O384+$P384)/$D384))/((1+'Instruktion Kostnad nytta'!$C$37)^AQ$1))</f>
        <v>31.862339839188468</v>
      </c>
      <c r="AR384" s="45">
        <f>((($B384*2.71^(AR$1*$N384)*($D384/1000)*($O384+$P384)/$D384))/((1+'Instruktion Kostnad nytta'!$C$37)^AR$1))</f>
        <v>32.185967795339536</v>
      </c>
      <c r="AS384" s="45">
        <f>((($B384*2.71^(AS$1*$N384)*($D384/1000)*($O384+$P384)/$D384))/((1+'Instruktion Kostnad nytta'!$C$37)^AS$1))</f>
        <v>32.512882862686169</v>
      </c>
      <c r="AT384" s="45">
        <f>((($B384*2.71^(AT$1*$N384)*($D384/1000)*($O384+$P384)/$D384))/((1+'Instruktion Kostnad nytta'!$C$37)^AT$1))</f>
        <v>32.843118428640715</v>
      </c>
      <c r="AU384" s="45">
        <f>((($B384*2.71^(AU$1*$N384)*($D384/1000)*($O384+$P384)/$D384))/((1+'Instruktion Kostnad nytta'!$C$37)^AU$1))</f>
        <v>33.176708219733698</v>
      </c>
      <c r="AV384" s="45">
        <f>((($B384*2.71^(AV$1*$N384)*($D384/1000)*($O384+$P384)/$D384))/((1+'Instruktion Kostnad nytta'!$C$37)^AV$1))</f>
        <v>33.513686305058343</v>
      </c>
      <c r="AW384" s="45">
        <f>((($B384*2.71^(AW$1*$N384)*($D384/1000)*($O384+$P384)/$D384))/((1+'Instruktion Kostnad nytta'!$C$37)^AW$1))</f>
        <v>33.854087099749947</v>
      </c>
      <c r="AX384" s="45">
        <f>((($B384*2.71^(AX$1*$N384)*($D384/1000)*($O384+$P384)/$D384))/((1+'Instruktion Kostnad nytta'!$C$37)^AX$1))</f>
        <v>34.197945368500726</v>
      </c>
      <c r="AY384" s="45">
        <f>((($B384*2.71^(AY$1*$N384)*($D384/1000)*($O384+$P384)/$D384))/((1+'Instruktion Kostnad nytta'!$C$37)^AY$1))</f>
        <v>34.545296229110207</v>
      </c>
      <c r="AZ384" s="45">
        <f>((($B384*2.71^(AZ$1*$N384)*($D384/1000)*($O384+$P384)/$D384))/((1+'Instruktion Kostnad nytta'!$C$37)^AZ$1))</f>
        <v>34.896175156071806</v>
      </c>
      <c r="BA384" s="45">
        <f>((($B384*2.71^(BA$1*$N384)*($D384/1000)*($O384+$P384)/$D384))/((1+'Instruktion Kostnad nytta'!$C$37)^BA$1))</f>
        <v>35.250617984195777</v>
      </c>
      <c r="BB384" s="45">
        <f>((($B384*2.71^(BB$1*$N384)*($D384/1000)*($O384+$P384)/$D384))/((1+'Instruktion Kostnad nytta'!$C$37)^BB$1))</f>
        <v>35.608660912269002</v>
      </c>
      <c r="BC384" s="45">
        <f>((($B384*2.71^(BC$1*$N384)*($D384/1000)*($O384+$P384)/$D384))/((1+'Instruktion Kostnad nytta'!$C$37)^BC$1))</f>
        <v>35.970340506751896</v>
      </c>
      <c r="BD384" s="45">
        <f>((($B384*2.71^(BD$1*$N384)*($D384/1000)*($O384+$P384)/$D384))/((1+'Instruktion Kostnad nytta'!$C$37)^BD$1))</f>
        <v>36.335693705512931</v>
      </c>
      <c r="BE384" s="45">
        <f>((($B384*2.71^(BE$1*$N384)*($D384/1000)*($O384+$P384)/$D384))/((1+'Instruktion Kostnad nytta'!$C$37)^BE$1))</f>
        <v>36.704757821600943</v>
      </c>
      <c r="BF384" s="45">
        <f>((($B384*2.71^(BF$1*$N384)*($D384/1000)*($O384+$P384)/$D384))/((1+'Instruktion Kostnad nytta'!$C$37)^BF$1))</f>
        <v>37.077570547056048</v>
      </c>
      <c r="BG384" s="45">
        <f>((($B384*2.71^(BG$1*$N384)*($D384/1000)*($O384+$P384)/$D384))/((1+'Instruktion Kostnad nytta'!$C$37)^BG$1))</f>
        <v>37.454169956758932</v>
      </c>
      <c r="BH384" s="45">
        <f>((($B384*2.71^(BH$1*$N384)*($D384/1000)*($O384+$P384)/$D384))/((1+'Instruktion Kostnad nytta'!$C$37)^BH$1))</f>
        <v>37.83459451231942</v>
      </c>
      <c r="BI384" s="45">
        <f>((($B384*2.71^(BI$1*$N384)*($D384/1000)*($O384+$P384)/$D384))/((1+'Instruktion Kostnad nytta'!$C$37)^BI$1))</f>
        <v>38.218883066004558</v>
      </c>
      <c r="BJ384" s="45">
        <f>((($B384*2.71^(BJ$1*$N384)*($D384/1000)*($O384+$P384)/$D384))/((1+'Instruktion Kostnad nytta'!$C$37)^BJ$1))</f>
        <v>38.607074864706519</v>
      </c>
      <c r="BK384" s="45">
        <f>((($B384*2.71^(BK$1*$N384)*($D384/1000)*($O384+$P384)/$D384))/((1+'Instruktion Kostnad nytta'!$C$37)^BK$1))</f>
        <v>38.999209553950806</v>
      </c>
      <c r="BL384" s="45">
        <f>((($B384*2.71^(BL$1*$N384)*($D384/1000)*($O384+$P384)/$D384))/((1+'Instruktion Kostnad nytta'!$C$37)^BL$1))</f>
        <v>39.39532718194527</v>
      </c>
      <c r="BM384" s="45">
        <f>((($B384*2.71^(BM$1*$N384)*($D384/1000)*($O384+$P384)/$D384))/((1+'Instruktion Kostnad nytta'!$C$37)^BM$1))</f>
        <v>39.795468203670062</v>
      </c>
      <c r="BN384" s="45">
        <f>((($B384*2.71^(BN$1*$N384)*($D384/1000)*($O384+$P384)/$D384))/((1+'Instruktion Kostnad nytta'!$C$37)^BN$1))</f>
        <v>40.199673485009399</v>
      </c>
      <c r="BO384" s="45">
        <f>((($B384*2.71^(BO$1*$N384)*($D384/1000)*($O384+$P384)/$D384))/((1+'Instruktion Kostnad nytta'!$C$37)^BO$1))</f>
        <v>40.607984306925012</v>
      </c>
      <c r="BP384" s="45">
        <f>((($B384*2.71^(BP$1*$N384)*($D384/1000)*($O384+$P384)/$D384))/((1+'Instruktion Kostnad nytta'!$C$37)^BP$1))</f>
        <v>41.020442369672224</v>
      </c>
      <c r="BQ384" s="45">
        <f>((($B384*2.71^(BQ$1*$N384)*($D384/1000)*($O384+$P384)/$D384))/((1+'Instruktion Kostnad nytta'!$C$37)^BQ$1))</f>
        <v>41.437089797058633</v>
      </c>
      <c r="BR384" s="45">
        <f>((($B384*2.71^(BR$1*$N384)*($D384/1000)*($O384+$P384)/$D384))/((1+'Instruktion Kostnad nytta'!$C$37)^BR$1))</f>
        <v>41.857969140746285</v>
      </c>
      <c r="BS384" s="45">
        <f>((($B384*2.71^(BS$1*$N384)*($D384/1000)*($O384+$P384)/$D384))/((1+'Instruktion Kostnad nytta'!$C$37)^BS$1))</f>
        <v>42.283123384597289</v>
      </c>
      <c r="BT384" s="45">
        <f>((($B384*2.71^(BT$1*$N384)*($D384/1000)*($O384+$P384)/$D384))/((1+'Instruktion Kostnad nytta'!$C$37)^BT$1))</f>
        <v>42.712595949063832</v>
      </c>
      <c r="BU384" s="45">
        <f>((($B384*2.71^(BU$1*$N384)*($D384/1000)*($O384+$P384)/$D384))/((1+'Instruktion Kostnad nytta'!$C$37)^BU$1))</f>
        <v>43.146430695622549</v>
      </c>
      <c r="BV384" s="45">
        <f>((($B384*2.71^(BV$1*$N384)*($D384/1000)*($O384+$P384)/$D384))/((1+'Instruktion Kostnad nytta'!$C$37)^BV$1))</f>
        <v>43.584671931254093</v>
      </c>
      <c r="BW384" s="45">
        <f>((($B384*2.71^(BW$1*$N384)*($D384/1000)*($O384+$P384)/$D384))/((1+'Instruktion Kostnad nytta'!$C$37)^BW$1))</f>
        <v>44.02736441296814</v>
      </c>
      <c r="BX384" s="45">
        <f>((($B384*2.71^(BX$1*$N384)*($D384/1000)*($O384+$P384)/$D384))/((1+'Instruktion Kostnad nytta'!$C$37)^BX$1))</f>
        <v>44.474553352374357</v>
      </c>
      <c r="BY384" s="45">
        <f>((($B384*2.71^(BY$1*$N384)*($D384/1000)*($O384+$P384)/$D384))/((1+'Instruktion Kostnad nytta'!$C$37)^BY$1))</f>
        <v>44.926284420299801</v>
      </c>
      <c r="BZ384" s="45">
        <f>((($B384*2.71^(BZ$1*$N384)*($D384/1000)*($O384+$P384)/$D384))/((1+'Instruktion Kostnad nytta'!$C$37)^BZ$1))</f>
        <v>45.382603751453274</v>
      </c>
      <c r="CA384" s="45">
        <f>((($B384*2.71^(CA$1*$N384)*($D384/1000)*($O384+$P384)/$D384))/((1+'Instruktion Kostnad nytta'!$C$37)^CA$1))</f>
        <v>45.843557949136923</v>
      </c>
      <c r="CB384" s="45">
        <f>((($B384*2.71^(CB$1*$N384)*($D384/1000)*($O384+$P384)/$D384))/((1+'Instruktion Kostnad nytta'!$C$37)^CB$1))</f>
        <v>46.309194090005803</v>
      </c>
      <c r="CC384" s="45">
        <f>((($B384*2.71^(CC$1*$N384)*($D384/1000)*($O384+$P384)/$D384))/((1+'Instruktion Kostnad nytta'!$C$37)^CC$1))</f>
        <v>46.779559728875739</v>
      </c>
      <c r="CD384" s="45">
        <f>((($B384*2.71^(CD$1*$N384)*($D384/1000)*($O384+$P384)/$D384))/((1+'Instruktion Kostnad nytta'!$C$37)^CD$1))</f>
        <v>47.254702903580153</v>
      </c>
      <c r="CE384" s="45">
        <f>((($B384*2.71^(CE$1*$N384)*($D384/1000)*($O384+$P384)/$D384))/((1+'Instruktion Kostnad nytta'!$C$37)^CE$1))</f>
        <v>47.734672139875926</v>
      </c>
      <c r="CF384" s="45">
        <f>((($B384*2.71^(CF$1*$N384)*($D384/1000)*($O384+$P384)/$D384))/((1+'Instruktion Kostnad nytta'!$C$37)^CF$1))</f>
        <v>48.219516456399383</v>
      </c>
      <c r="CG384" s="45">
        <f>((($B384*2.71^(CG$1*$N384)*($D384/1000)*($O384+$P384)/$D384))/((1+'Instruktion Kostnad nytta'!$C$37)^CG$1))</f>
        <v>48.709285369672486</v>
      </c>
      <c r="CH384" s="45">
        <f>((($B384*2.71^(CH$1*$N384)*($D384/1000)*($O384+$P384)/$D384))/((1+'Instruktion Kostnad nytta'!$C$37)^CH$1))</f>
        <v>49.204028899159844</v>
      </c>
      <c r="CI384" s="45">
        <f>((($B384*2.71^(CI$1*$N384)*($D384/1000)*($O384+$P384)/$D384))/((1+'Instruktion Kostnad nytta'!$C$37)^CI$1))</f>
        <v>49.703797572377269</v>
      </c>
      <c r="CJ384" s="45">
        <f>((($B384*2.71^(CJ$1*$N384)*($D384/1000)*($O384+$P384)/$D384))/((1+'Instruktion Kostnad nytta'!$C$37)^CJ$1))</f>
        <v>50.208642430051853</v>
      </c>
      <c r="CK384" s="45">
        <f>((($B384*2.71^(CK$1*$N384)*($D384/1000)*($O384+$P384)/$D384))/((1+'Instruktion Kostnad nytta'!$C$37)^CK$1))</f>
        <v>50.718615031334977</v>
      </c>
      <c r="CL384" s="45">
        <f>((($B384*2.71^(CL$1*$N384)*($D384/1000)*($O384+$P384)/$D384))/((1+'Instruktion Kostnad nytta'!$C$37)^CL$1))</f>
        <v>51.233767459067714</v>
      </c>
      <c r="CM384" s="45">
        <f>((($B384*2.71^(CM$1*$N384)*($D384/1000)*($O384+$P384)/$D384))/((1+'Instruktion Kostnad nytta'!$C$37)^CM$1))</f>
        <v>51.754152325100151</v>
      </c>
      <c r="CN384" s="45">
        <f>((($B384*2.71^(CN$1*$N384)*($D384/1000)*($O384+$P384)/$D384))/((1+'Instruktion Kostnad nytta'!$C$37)^CN$1))</f>
        <v>52.279822775664641</v>
      </c>
      <c r="CO384" s="45">
        <f>((($B384*2.71^(CO$1*$N384)*($D384/1000)*($O384+$P384)/$D384))/((1+'Instruktion Kostnad nytta'!$C$37)^CO$1))</f>
        <v>52.81083249680313</v>
      </c>
      <c r="CP384" s="45">
        <f>((($B384*2.71^(CP$1*$N384)*($D384/1000)*($O384+$P384)/$D384))/((1+'Instruktion Kostnad nytta'!$C$37)^CP$1))</f>
        <v>53.34723571985068</v>
      </c>
      <c r="CQ384" s="45">
        <f>((($B384*2.71^(CQ$1*$N384)*($D384/1000)*($O384+$P384)/$D384))/((1+'Instruktion Kostnad nytta'!$C$37)^CQ$1))</f>
        <v>53.889087226973508</v>
      </c>
      <c r="CR384" s="45">
        <f>((($B384*2.71^(CR$1*$N384)*($D384/1000)*($O384+$P384)/$D384))/((1+'Instruktion Kostnad nytta'!$C$37)^CR$1))</f>
        <v>54.436442356764182</v>
      </c>
      <c r="CS384" s="45">
        <f>((($B384*2.71^(CS$1*$N384)*($D384/1000)*($O384+$P384)/$D384))/((1+'Instruktion Kostnad nytta'!$C$37)^CS$1))</f>
        <v>54.989357009892906</v>
      </c>
      <c r="CT384" s="45">
        <f>((($B384*2.71^(CT$1*$N384)*($D384/1000)*($O384+$P384)/$D384))/((1+'Instruktion Kostnad nytta'!$C$37)^CT$1))</f>
        <v>55.547887654816996</v>
      </c>
      <c r="CU384" s="45">
        <f>((($B384*2.71^(CU$1*$N384)*($D384/1000)*($O384+$P384)/$D384))/((1+'Instruktion Kostnad nytta'!$C$37)^CU$1))</f>
        <v>56.112091333547696</v>
      </c>
      <c r="CV384" s="45">
        <f>((($B384*2.71^(CV$1*$N384)*($D384/1000)*($O384+$P384)/$D384))/((1+'Instruktion Kostnad nytta'!$C$37)^CV$1))</f>
        <v>56.682025667475763</v>
      </c>
      <c r="CW384" s="45">
        <f>((($B384*2.71^(CW$1*$N384)*($D384/1000)*($O384+$P384)/$D384))/((1+'Instruktion Kostnad nytta'!$C$37)^CW$1))</f>
        <v>57.257748863256467</v>
      </c>
      <c r="CX384" s="45">
        <f>((($B384*2.71^(CX$1*$N384)*($D384/1000)*($O384+$P384)/$D384))/((1+'Instruktion Kostnad nytta'!$C$37)^CX$1))</f>
        <v>57.83931971875387</v>
      </c>
      <c r="CY384" s="45">
        <f>((($B384*2.71^(CY$1*$N384)*($D384/1000)*($O384+$P384)/$D384))/((1+'Instruktion Kostnad nytta'!$C$37)^CY$1))</f>
        <v>58.426797629046156</v>
      </c>
      <c r="CZ384" s="45">
        <f>((($B384*2.71^(CZ$1*$N384)*($D384/1000)*($O384+$P384)/$D384))/((1+'Instruktion Kostnad nytta'!$C$37)^CZ$1))</f>
        <v>59.020242592491172</v>
      </c>
      <c r="DA384" s="45">
        <f>((($B384*2.71^(DA$1*$N384)*($D384/1000)*($O384+$P384)/$D384))/((1+'Instruktion Kostnad nytta'!$C$37)^DA$1))</f>
        <v>59.61971521685431</v>
      </c>
      <c r="DB384" s="45">
        <f>((($B384*2.71^(DB$1*$N384)*($D384/1000)*($O384+$P384)/$D384))/((1+'Instruktion Kostnad nytta'!$C$37)^DB$1))</f>
        <v>60.225276725498077</v>
      </c>
      <c r="DC384" s="45">
        <f>((($B384*2.71^(DC$1*$N384)*($D384/1000)*($O384+$P384)/$D384))/((1+'Instruktion Kostnad nytta'!$C$37)^DC$1))</f>
        <v>60.836988963634859</v>
      </c>
      <c r="DD384" s="45">
        <f>((($B384*2.71^(DD$1*$N384)*($D384/1000)*($O384+$P384)/$D384))/((1+'Instruktion Kostnad nytta'!$C$37)^DD$1))</f>
        <v>61.454914404643155</v>
      </c>
      <c r="DE384" s="45">
        <f>((($B384*2.71^(DE$1*$N384)*($D384/1000)*($O384+$P384)/$D384))/((1+'Instruktion Kostnad nytta'!$C$37)^DE$1))</f>
        <v>62.079116156447682</v>
      </c>
      <c r="DF384" s="45">
        <f>((($B384*2.71^(DF$1*$N384)*($D384/1000)*($O384+$P384)/$D384))/((1+'Instruktion Kostnad nytta'!$C$37)^DF$1))</f>
        <v>62.70965796796483</v>
      </c>
      <c r="DG384" s="45">
        <f>((($B384*2.71^(DG$1*$N384)*($D384/1000)*($O384+$P384)/$D384))/((1+'Instruktion Kostnad nytta'!$C$37)^DG$1))</f>
        <v>63.346604235612872</v>
      </c>
      <c r="DH384" s="45">
        <f>((($B384*2.71^(DH$1*$N384)*($D384/1000)*($O384+$P384)/$D384))/((1+'Instruktion Kostnad nytta'!$C$37)^DH$1))</f>
        <v>63.990020009889072</v>
      </c>
      <c r="DI384" s="45">
        <f>((($B384*2.71^(DI$1*$N384)*($D384/1000)*($O384+$P384)/$D384))/((1+'Instruktion Kostnad nytta'!$C$37)^DI$1))</f>
        <v>64.639971002012857</v>
      </c>
      <c r="DJ384" s="45">
        <f>((($B384*2.71^(DJ$1*$N384)*($D384/1000)*($O384+$P384)/$D384))/((1+'Instruktion Kostnad nytta'!$C$37)^DJ$1))</f>
        <v>65.296523590637122</v>
      </c>
      <c r="DK384" s="45">
        <f>((($B384*2.71^(DK$1*$N384)*($D384/1000)*($O384+$P384)/$D384))/((1+'Instruktion Kostnad nytta'!$C$37)^DK$1))</f>
        <v>65.959744828627237</v>
      </c>
      <c r="DL384" s="45">
        <f>((($B384*2.71^(DL$1*$N384)*($D384/1000)*($O384+$P384)/$D384))/((1+'Instruktion Kostnad nytta'!$C$37)^DL$1))</f>
        <v>66.629702449909004</v>
      </c>
      <c r="DM384" s="45">
        <f>((($B384*2.71^(DM$1*$N384)*($D384/1000)*($O384+$P384)/$D384))/((1+'Instruktion Kostnad nytta'!$C$37)^DM$1))</f>
        <v>67.306464876386457</v>
      </c>
      <c r="DN384" s="45">
        <f>((($B384*2.71^(DN$1*$N384)*($D384/1000)*($O384+$P384)/$D384))/((1+'Instruktion Kostnad nytta'!$C$37)^DN$1))</f>
        <v>67.990101224929418</v>
      </c>
      <c r="DO384" s="45">
        <f>((($B384*2.71^(DO$1*$N384)*($D384/1000)*($O384+$P384)/$D384))/((1+'Instruktion Kostnad nytta'!$C$37)^DO$1))</f>
        <v>68.680681314432647</v>
      </c>
      <c r="DP384" s="45">
        <f>((($B384*2.71^(DP$1*$N384)*($D384/1000)*($O384+$P384)/$D384))/((1+'Instruktion Kostnad nytta'!$C$37)^DP$1))</f>
        <v>69.378275672946003</v>
      </c>
      <c r="DQ384" s="45">
        <f>((($B384*2.71^(DQ$1*$N384)*($D384/1000)*($O384+$P384)/$D384))/((1+'Instruktion Kostnad nytta'!$C$37)^DQ$1))</f>
        <v>70.082955544877592</v>
      </c>
      <c r="DR384" s="45">
        <f>((($B384*2.71^(DR$1*$N384)*($D384/1000)*($O384+$P384)/$D384))/((1+'Instruktion Kostnad nytta'!$C$37)^DR$1))</f>
        <v>70.794792898269904</v>
      </c>
      <c r="DS384" s="45">
        <f>((($B384*2.71^(DS$1*$N384)*($D384/1000)*($O384+$P384)/$D384))/((1+'Instruktion Kostnad nytta'!$C$37)^DS$1))</f>
        <v>71.513860432149713</v>
      </c>
      <c r="DT384" s="45">
        <f>((($B384*2.71^(DT$1*$N384)*($D384/1000)*($O384+$P384)/$D384))/((1+'Instruktion Kostnad nytta'!$C$37)^DT$1))</f>
        <v>72.240231583952706</v>
      </c>
      <c r="DU384" s="45">
        <f>((($B384*2.71^(DU$1*$N384)*($D384/1000)*($O384+$P384)/$D384))/((1+'Instruktion Kostnad nytta'!$C$37)^DU$1))</f>
        <v>72.973980537023593</v>
      </c>
      <c r="DV384" s="45">
        <f>((($B384*2.71^(DV$1*$N384)*($D384/1000)*($O384+$P384)/$D384))/((1+'Instruktion Kostnad nytta'!$C$37)^DV$1))</f>
        <v>73.715182228192504</v>
      </c>
      <c r="DW384" s="45">
        <f>((($B384*2.71^(DW$1*$N384)*($D384/1000)*($O384+$P384)/$D384))/((1+'Instruktion Kostnad nytta'!$C$37)^DW$1))</f>
        <v>74.463912355427894</v>
      </c>
      <c r="DX384" s="45">
        <f>((($B384*2.71^(DX$1*$N384)*($D384/1000)*($O384+$P384)/$D384))/((1+'Instruktion Kostnad nytta'!$C$37)^DX$1))</f>
        <v>75.220247385567816</v>
      </c>
      <c r="DY384" s="45">
        <f>((($B384*2.71^(DY$1*$N384)*($D384/1000)*($O384+$P384)/$D384))/((1+'Instruktion Kostnad nytta'!$C$37)^DY$1))</f>
        <v>75.984264562128971</v>
      </c>
      <c r="DZ384" s="45">
        <f>((($B384*2.71^(DZ$1*$N384)*($D384/1000)*($O384+$P384)/$D384))/((1+'Instruktion Kostnad nytta'!$C$37)^DZ$1))</f>
        <v>76.756041913195887</v>
      </c>
      <c r="EA384" s="45">
        <f>((($B384*2.71^(EA$1*$N384)*($D384/1000)*($O384+$P384)/$D384))/((1+'Instruktion Kostnad nytta'!$C$37)^EA$1))</f>
        <v>77.535658259389692</v>
      </c>
      <c r="EB384" s="45">
        <f>((($B384*2.71^(EB$1*$N384)*($D384/1000)*($O384+$P384)/$D384))/((1+'Instruktion Kostnad nytta'!$C$37)^EB$1))</f>
        <v>78.323193221917847</v>
      </c>
      <c r="EC384" s="45">
        <f>((($B384*2.71^(EC$1*$N384)*($D384/1000)*($O384+$P384)/$D384))/((1+'Instruktion Kostnad nytta'!$C$37)^EC$1))</f>
        <v>79.118727230705829</v>
      </c>
      <c r="ED384" s="45">
        <f>((($B384*2.71^(ED$1*$N384)*($D384/1000)*($O384+$P384)/$D384))/((1+'Instruktion Kostnad nytta'!$C$37)^ED$1))</f>
        <v>79.92234153261137</v>
      </c>
      <c r="EE384" s="45">
        <f>((($B384*2.71^(EE$1*$N384)*($D384/1000)*($O384+$P384)/$D384))/((1+'Instruktion Kostnad nytta'!$C$37)^EE$1))</f>
        <v>80.734118199722133</v>
      </c>
      <c r="EF384" s="45">
        <f>((($B384*2.71^(EF$1*$N384)*($D384/1000)*($O384+$P384)/$D384))/((1+'Instruktion Kostnad nytta'!$C$37)^EF$1))</f>
        <v>81.554140137737463</v>
      </c>
      <c r="EG384" s="45">
        <f>((($B384*2.71^(EG$1*$N384)*($D384/1000)*($O384+$P384)/$D384))/((1+'Instruktion Kostnad nytta'!$C$37)^EG$1))</f>
        <v>82.382491094435622</v>
      </c>
      <c r="EH384" s="45">
        <f>((($B384*2.71^(EH$1*$N384)*($D384/1000)*($O384+$P384)/$D384))/((1+'Instruktion Kostnad nytta'!$C$37)^EH$1))</f>
        <v>83.219255668226751</v>
      </c>
      <c r="EI384" s="45">
        <f>((($B384*2.71^(EI$1*$N384)*($D384/1000)*($O384+$P384)/$D384))/((1+'Instruktion Kostnad nytta'!$C$37)^EI$1))</f>
        <v>84.064519316792683</v>
      </c>
      <c r="EJ384" s="45">
        <f>((($B384*2.71^(EJ$1*$N384)*($D384/1000)*($O384+$P384)/$D384))/((1+'Instruktion Kostnad nytta'!$C$37)^EJ$1))</f>
        <v>84.918368365814985</v>
      </c>
      <c r="EK384" s="45">
        <f>((($B384*2.71^(EK$1*$N384)*($D384/1000)*($O384+$P384)/$D384))/((1+'Instruktion Kostnad nytta'!$C$37)^EK$1))</f>
        <v>85.780890017790796</v>
      </c>
      <c r="EL384" s="45">
        <f>((($B384*2.71^(EL$1*$N384)*($D384/1000)*($O384+$P384)/$D384))/((1+'Instruktion Kostnad nytta'!$C$37)^EL$1))</f>
        <v>86.65217236093919</v>
      </c>
    </row>
    <row r="385" spans="1:142" x14ac:dyDescent="0.25">
      <c r="A385" s="41">
        <v>387</v>
      </c>
      <c r="B385" s="59">
        <v>0.5</v>
      </c>
      <c r="C385" s="59">
        <v>15</v>
      </c>
      <c r="D385" s="60">
        <v>80</v>
      </c>
      <c r="E385" s="59">
        <v>1965</v>
      </c>
      <c r="F385" s="59" t="s">
        <v>98</v>
      </c>
      <c r="G385" s="59">
        <v>127</v>
      </c>
      <c r="H385" s="59" t="s">
        <v>46</v>
      </c>
      <c r="I385" s="59">
        <v>8</v>
      </c>
      <c r="J385" s="41">
        <v>0</v>
      </c>
      <c r="K385" s="41" t="s">
        <v>216</v>
      </c>
      <c r="L385" s="48">
        <f>'Instruktion Kostnad nytta'!C$19/D385+IF((IF(F385="A",'Instruktion Kostnad nytta'!C$25,0)+IF(G385&lt;500,'Instruktion Kostnad nytta'!C$20,('Instruktion Kostnad nytta'!C$20+'Instruktion Kostnad nytta'!C$21))+IF(G385&lt;700,0,('Instruktion Kostnad nytta'!C$22-'Instruktion Kostnad nytta'!C$21))+I385*'Instruktion Kostnad nytta'!C$23/D385)&lt;3000,3000,(IF(F385="A",'Instruktion Kostnad nytta'!C$25,0)+IF(G385&lt;500,'Instruktion Kostnad nytta'!C$20,('Instruktion Kostnad nytta'!C$20+'Instruktion Kostnad nytta'!C$21))+IF(G385&lt;700,0,('Instruktion Kostnad nytta'!C$22-'Instruktion Kostnad nytta'!C$21))+I385*'Instruktion Kostnad nytta'!C$23/D385))</f>
        <v>6875</v>
      </c>
      <c r="M385" s="50">
        <f t="shared" si="15"/>
        <v>6.25</v>
      </c>
      <c r="N385" s="49">
        <f>IF(H385="Gråjärn",'Instruktion Kostnad nytta'!C$32,IF(H385="segjärn",'Instruktion Kostnad nytta'!C$33,IF(H385="PVC",'Instruktion Kostnad nytta'!C$34,IF(H385="PE",'Instruktion Kostnad nytta'!C$35,IF(H385="ST",'Instruktion Kostnad nytta'!C$36,0)))))</f>
        <v>0.03</v>
      </c>
      <c r="O385" s="48">
        <f>IF(G385&lt;200,'Instruktion Kostnad nytta'!C$28,(IF(G385&lt;500,'Instruktion Kostnad nytta'!C$29,'Instruktion Kostnad nytta'!C$30)))</f>
        <v>45000</v>
      </c>
      <c r="P385" s="47">
        <v>4000</v>
      </c>
      <c r="Q385" s="46">
        <f t="shared" si="16"/>
        <v>-429.79509409760863</v>
      </c>
      <c r="R385" s="45">
        <f t="shared" si="17"/>
        <v>-6586.3040142958916</v>
      </c>
      <c r="S385" s="45">
        <f>((($B385*2.71^(S$1*$N385)*($D385/1000)*($O385+$P385)/$D385))/((1+'Instruktion Kostnad nytta'!$C$37)^S$1))</f>
        <v>25.000223905593113</v>
      </c>
      <c r="T385" s="45">
        <f>((($B385*2.71^(T$1*$N385)*($D385/1000)*($O385+$P385)/$D385))/((1+'Instruktion Kostnad nytta'!$C$37)^T$1))</f>
        <v>25.254152882771844</v>
      </c>
      <c r="U385" s="45">
        <f>((($B385*2.71^(U$1*$N385)*($D385/1000)*($O385+$P385)/$D385))/((1+'Instruktion Kostnad nytta'!$C$37)^U$1))</f>
        <v>25.510661033868949</v>
      </c>
      <c r="V385" s="45">
        <f>((($B385*2.71^(V$1*$N385)*($D385/1000)*($O385+$P385)/$D385))/((1+'Instruktion Kostnad nytta'!$C$37)^V$1))</f>
        <v>25.769774555729619</v>
      </c>
      <c r="W385" s="45">
        <f>((($B385*2.71^(W$1*$N385)*($D385/1000)*($O385+$P385)/$D385))/((1+'Instruktion Kostnad nytta'!$C$37)^W$1))</f>
        <v>26.031519911282167</v>
      </c>
      <c r="X385" s="45">
        <f>((($B385*2.71^(X$1*$N385)*($D385/1000)*($O385+$P385)/$D385))/((1+'Instruktion Kostnad nytta'!$C$37)^X$1))</f>
        <v>26.295923832240685</v>
      </c>
      <c r="Y385" s="45">
        <f>((($B385*2.71^(Y$1*$N385)*($D385/1000)*($O385+$P385)/$D385))/((1+'Instruktion Kostnad nytta'!$C$37)^Y$1))</f>
        <v>26.563013321835086</v>
      </c>
      <c r="Z385" s="45">
        <f>((($B385*2.71^(Z$1*$N385)*($D385/1000)*($O385+$P385)/$D385))/((1+'Instruktion Kostnad nytta'!$C$37)^Z$1))</f>
        <v>26.832815657568947</v>
      </c>
      <c r="AA385" s="45">
        <f>((($B385*2.71^(AA$1*$N385)*($D385/1000)*($O385+$P385)/$D385))/((1+'Instruktion Kostnad nytta'!$C$37)^AA$1))</f>
        <v>27.1053583940053</v>
      </c>
      <c r="AB385" s="45">
        <f>((($B385*2.71^(AB$1*$N385)*($D385/1000)*($O385+$P385)/$D385))/((1+'Instruktion Kostnad nytta'!$C$37)^AB$1))</f>
        <v>27.380669365580751</v>
      </c>
      <c r="AC385" s="45">
        <f>((($B385*2.71^(AC$1*$N385)*($D385/1000)*($O385+$P385)/$D385))/((1+'Instruktion Kostnad nytta'!$C$37)^AC$1))</f>
        <v>27.658776689448164</v>
      </c>
      <c r="AD385" s="45">
        <f>((($B385*2.71^(AD$1*$N385)*($D385/1000)*($O385+$P385)/$D385))/((1+'Instruktion Kostnad nytta'!$C$37)^AD$1))</f>
        <v>27.939708768348279</v>
      </c>
      <c r="AE385" s="45">
        <f>((($B385*2.71^(AE$1*$N385)*($D385/1000)*($O385+$P385)/$D385))/((1+'Instruktion Kostnad nytta'!$C$37)^AE$1))</f>
        <v>28.223494293510345</v>
      </c>
      <c r="AF385" s="45">
        <f>((($B385*2.71^(AF$1*$N385)*($D385/1000)*($O385+$P385)/$D385))/((1+'Instruktion Kostnad nytta'!$C$37)^AF$1))</f>
        <v>28.510162247582453</v>
      </c>
      <c r="AG385" s="45">
        <f>((($B385*2.71^(AG$1*$N385)*($D385/1000)*($O385+$P385)/$D385))/((1+'Instruktion Kostnad nytta'!$C$37)^AG$1))</f>
        <v>28.799741907591361</v>
      </c>
      <c r="AH385" s="45">
        <f>((($B385*2.71^(AH$1*$N385)*($D385/1000)*($O385+$P385)/$D385))/((1+'Instruktion Kostnad nytta'!$C$37)^AH$1))</f>
        <v>29.092262847932609</v>
      </c>
      <c r="AI385" s="45">
        <f>((($B385*2.71^(AI$1*$N385)*($D385/1000)*($O385+$P385)/$D385))/((1+'Instruktion Kostnad nytta'!$C$37)^AI$1))</f>
        <v>29.38775494339091</v>
      </c>
      <c r="AJ385" s="45">
        <f>((($B385*2.71^(AJ$1*$N385)*($D385/1000)*($O385+$P385)/$D385))/((1+'Instruktion Kostnad nytta'!$C$37)^AJ$1))</f>
        <v>29.686248372191148</v>
      </c>
      <c r="AK385" s="45">
        <f>((($B385*2.71^(AK$1*$N385)*($D385/1000)*($O385+$P385)/$D385))/((1+'Instruktion Kostnad nytta'!$C$37)^AK$1))</f>
        <v>29.987773619080546</v>
      </c>
      <c r="AL385" s="45">
        <f>((($B385*2.71^(AL$1*$N385)*($D385/1000)*($O385+$P385)/$D385))/((1+'Instruktion Kostnad nytta'!$C$37)^AL$1))</f>
        <v>30.292361478441951</v>
      </c>
      <c r="AM385" s="45">
        <f>((($B385*2.71^(AM$1*$N385)*($D385/1000)*($O385+$P385)/$D385))/((1+'Instruktion Kostnad nytta'!$C$37)^AM$1))</f>
        <v>30.600043057438853</v>
      </c>
      <c r="AN385" s="45">
        <f>((($B385*2.71^(AN$1*$N385)*($D385/1000)*($O385+$P385)/$D385))/((1+'Instruktion Kostnad nytta'!$C$37)^AN$1))</f>
        <v>30.91084977919234</v>
      </c>
      <c r="AO385" s="45">
        <f>((($B385*2.71^(AO$1*$N385)*($D385/1000)*($O385+$P385)/$D385))/((1+'Instruktion Kostnad nytta'!$C$37)^AO$1))</f>
        <v>31.224813385990259</v>
      </c>
      <c r="AP385" s="45">
        <f>((($B385*2.71^(AP$1*$N385)*($D385/1000)*($O385+$P385)/$D385))/((1+'Instruktion Kostnad nytta'!$C$37)^AP$1))</f>
        <v>31.541965942529057</v>
      </c>
      <c r="AQ385" s="45">
        <f>((($B385*2.71^(AQ$1*$N385)*($D385/1000)*($O385+$P385)/$D385))/((1+'Instruktion Kostnad nytta'!$C$37)^AQ$1))</f>
        <v>31.862339839188468</v>
      </c>
      <c r="AR385" s="45">
        <f>((($B385*2.71^(AR$1*$N385)*($D385/1000)*($O385+$P385)/$D385))/((1+'Instruktion Kostnad nytta'!$C$37)^AR$1))</f>
        <v>32.185967795339536</v>
      </c>
      <c r="AS385" s="45">
        <f>((($B385*2.71^(AS$1*$N385)*($D385/1000)*($O385+$P385)/$D385))/((1+'Instruktion Kostnad nytta'!$C$37)^AS$1))</f>
        <v>32.512882862686169</v>
      </c>
      <c r="AT385" s="45">
        <f>((($B385*2.71^(AT$1*$N385)*($D385/1000)*($O385+$P385)/$D385))/((1+'Instruktion Kostnad nytta'!$C$37)^AT$1))</f>
        <v>32.843118428640715</v>
      </c>
      <c r="AU385" s="45">
        <f>((($B385*2.71^(AU$1*$N385)*($D385/1000)*($O385+$P385)/$D385))/((1+'Instruktion Kostnad nytta'!$C$37)^AU$1))</f>
        <v>33.176708219733698</v>
      </c>
      <c r="AV385" s="45">
        <f>((($B385*2.71^(AV$1*$N385)*($D385/1000)*($O385+$P385)/$D385))/((1+'Instruktion Kostnad nytta'!$C$37)^AV$1))</f>
        <v>33.513686305058343</v>
      </c>
      <c r="AW385" s="45">
        <f>((($B385*2.71^(AW$1*$N385)*($D385/1000)*($O385+$P385)/$D385))/((1+'Instruktion Kostnad nytta'!$C$37)^AW$1))</f>
        <v>33.854087099749947</v>
      </c>
      <c r="AX385" s="45">
        <f>((($B385*2.71^(AX$1*$N385)*($D385/1000)*($O385+$P385)/$D385))/((1+'Instruktion Kostnad nytta'!$C$37)^AX$1))</f>
        <v>34.197945368500726</v>
      </c>
      <c r="AY385" s="45">
        <f>((($B385*2.71^(AY$1*$N385)*($D385/1000)*($O385+$P385)/$D385))/((1+'Instruktion Kostnad nytta'!$C$37)^AY$1))</f>
        <v>34.545296229110207</v>
      </c>
      <c r="AZ385" s="45">
        <f>((($B385*2.71^(AZ$1*$N385)*($D385/1000)*($O385+$P385)/$D385))/((1+'Instruktion Kostnad nytta'!$C$37)^AZ$1))</f>
        <v>34.896175156071806</v>
      </c>
      <c r="BA385" s="45">
        <f>((($B385*2.71^(BA$1*$N385)*($D385/1000)*($O385+$P385)/$D385))/((1+'Instruktion Kostnad nytta'!$C$37)^BA$1))</f>
        <v>35.250617984195777</v>
      </c>
      <c r="BB385" s="45">
        <f>((($B385*2.71^(BB$1*$N385)*($D385/1000)*($O385+$P385)/$D385))/((1+'Instruktion Kostnad nytta'!$C$37)^BB$1))</f>
        <v>35.608660912269002</v>
      </c>
      <c r="BC385" s="45">
        <f>((($B385*2.71^(BC$1*$N385)*($D385/1000)*($O385+$P385)/$D385))/((1+'Instruktion Kostnad nytta'!$C$37)^BC$1))</f>
        <v>35.970340506751896</v>
      </c>
      <c r="BD385" s="45">
        <f>((($B385*2.71^(BD$1*$N385)*($D385/1000)*($O385+$P385)/$D385))/((1+'Instruktion Kostnad nytta'!$C$37)^BD$1))</f>
        <v>36.335693705512931</v>
      </c>
      <c r="BE385" s="45">
        <f>((($B385*2.71^(BE$1*$N385)*($D385/1000)*($O385+$P385)/$D385))/((1+'Instruktion Kostnad nytta'!$C$37)^BE$1))</f>
        <v>36.704757821600943</v>
      </c>
      <c r="BF385" s="45">
        <f>((($B385*2.71^(BF$1*$N385)*($D385/1000)*($O385+$P385)/$D385))/((1+'Instruktion Kostnad nytta'!$C$37)^BF$1))</f>
        <v>37.077570547056048</v>
      </c>
      <c r="BG385" s="45">
        <f>((($B385*2.71^(BG$1*$N385)*($D385/1000)*($O385+$P385)/$D385))/((1+'Instruktion Kostnad nytta'!$C$37)^BG$1))</f>
        <v>37.454169956758932</v>
      </c>
      <c r="BH385" s="45">
        <f>((($B385*2.71^(BH$1*$N385)*($D385/1000)*($O385+$P385)/$D385))/((1+'Instruktion Kostnad nytta'!$C$37)^BH$1))</f>
        <v>37.83459451231942</v>
      </c>
      <c r="BI385" s="45">
        <f>((($B385*2.71^(BI$1*$N385)*($D385/1000)*($O385+$P385)/$D385))/((1+'Instruktion Kostnad nytta'!$C$37)^BI$1))</f>
        <v>38.218883066004558</v>
      </c>
      <c r="BJ385" s="45">
        <f>((($B385*2.71^(BJ$1*$N385)*($D385/1000)*($O385+$P385)/$D385))/((1+'Instruktion Kostnad nytta'!$C$37)^BJ$1))</f>
        <v>38.607074864706519</v>
      </c>
      <c r="BK385" s="45">
        <f>((($B385*2.71^(BK$1*$N385)*($D385/1000)*($O385+$P385)/$D385))/((1+'Instruktion Kostnad nytta'!$C$37)^BK$1))</f>
        <v>38.999209553950806</v>
      </c>
      <c r="BL385" s="45">
        <f>((($B385*2.71^(BL$1*$N385)*($D385/1000)*($O385+$P385)/$D385))/((1+'Instruktion Kostnad nytta'!$C$37)^BL$1))</f>
        <v>39.39532718194527</v>
      </c>
      <c r="BM385" s="45">
        <f>((($B385*2.71^(BM$1*$N385)*($D385/1000)*($O385+$P385)/$D385))/((1+'Instruktion Kostnad nytta'!$C$37)^BM$1))</f>
        <v>39.795468203670062</v>
      </c>
      <c r="BN385" s="45">
        <f>((($B385*2.71^(BN$1*$N385)*($D385/1000)*($O385+$P385)/$D385))/((1+'Instruktion Kostnad nytta'!$C$37)^BN$1))</f>
        <v>40.199673485009399</v>
      </c>
      <c r="BO385" s="45">
        <f>((($B385*2.71^(BO$1*$N385)*($D385/1000)*($O385+$P385)/$D385))/((1+'Instruktion Kostnad nytta'!$C$37)^BO$1))</f>
        <v>40.607984306925012</v>
      </c>
      <c r="BP385" s="45">
        <f>((($B385*2.71^(BP$1*$N385)*($D385/1000)*($O385+$P385)/$D385))/((1+'Instruktion Kostnad nytta'!$C$37)^BP$1))</f>
        <v>41.020442369672224</v>
      </c>
      <c r="BQ385" s="45">
        <f>((($B385*2.71^(BQ$1*$N385)*($D385/1000)*($O385+$P385)/$D385))/((1+'Instruktion Kostnad nytta'!$C$37)^BQ$1))</f>
        <v>41.437089797058633</v>
      </c>
      <c r="BR385" s="45">
        <f>((($B385*2.71^(BR$1*$N385)*($D385/1000)*($O385+$P385)/$D385))/((1+'Instruktion Kostnad nytta'!$C$37)^BR$1))</f>
        <v>41.857969140746285</v>
      </c>
      <c r="BS385" s="45">
        <f>((($B385*2.71^(BS$1*$N385)*($D385/1000)*($O385+$P385)/$D385))/((1+'Instruktion Kostnad nytta'!$C$37)^BS$1))</f>
        <v>42.283123384597289</v>
      </c>
      <c r="BT385" s="45">
        <f>((($B385*2.71^(BT$1*$N385)*($D385/1000)*($O385+$P385)/$D385))/((1+'Instruktion Kostnad nytta'!$C$37)^BT$1))</f>
        <v>42.712595949063832</v>
      </c>
      <c r="BU385" s="45">
        <f>((($B385*2.71^(BU$1*$N385)*($D385/1000)*($O385+$P385)/$D385))/((1+'Instruktion Kostnad nytta'!$C$37)^BU$1))</f>
        <v>43.146430695622549</v>
      </c>
      <c r="BV385" s="45">
        <f>((($B385*2.71^(BV$1*$N385)*($D385/1000)*($O385+$P385)/$D385))/((1+'Instruktion Kostnad nytta'!$C$37)^BV$1))</f>
        <v>43.584671931254093</v>
      </c>
      <c r="BW385" s="45">
        <f>((($B385*2.71^(BW$1*$N385)*($D385/1000)*($O385+$P385)/$D385))/((1+'Instruktion Kostnad nytta'!$C$37)^BW$1))</f>
        <v>44.02736441296814</v>
      </c>
      <c r="BX385" s="45">
        <f>((($B385*2.71^(BX$1*$N385)*($D385/1000)*($O385+$P385)/$D385))/((1+'Instruktion Kostnad nytta'!$C$37)^BX$1))</f>
        <v>44.474553352374357</v>
      </c>
      <c r="BY385" s="45">
        <f>((($B385*2.71^(BY$1*$N385)*($D385/1000)*($O385+$P385)/$D385))/((1+'Instruktion Kostnad nytta'!$C$37)^BY$1))</f>
        <v>44.926284420299801</v>
      </c>
      <c r="BZ385" s="45">
        <f>((($B385*2.71^(BZ$1*$N385)*($D385/1000)*($O385+$P385)/$D385))/((1+'Instruktion Kostnad nytta'!$C$37)^BZ$1))</f>
        <v>45.382603751453274</v>
      </c>
      <c r="CA385" s="45">
        <f>((($B385*2.71^(CA$1*$N385)*($D385/1000)*($O385+$P385)/$D385))/((1+'Instruktion Kostnad nytta'!$C$37)^CA$1))</f>
        <v>45.843557949136923</v>
      </c>
      <c r="CB385" s="45">
        <f>((($B385*2.71^(CB$1*$N385)*($D385/1000)*($O385+$P385)/$D385))/((1+'Instruktion Kostnad nytta'!$C$37)^CB$1))</f>
        <v>46.309194090005803</v>
      </c>
      <c r="CC385" s="45">
        <f>((($B385*2.71^(CC$1*$N385)*($D385/1000)*($O385+$P385)/$D385))/((1+'Instruktion Kostnad nytta'!$C$37)^CC$1))</f>
        <v>46.779559728875739</v>
      </c>
      <c r="CD385" s="45">
        <f>((($B385*2.71^(CD$1*$N385)*($D385/1000)*($O385+$P385)/$D385))/((1+'Instruktion Kostnad nytta'!$C$37)^CD$1))</f>
        <v>47.254702903580153</v>
      </c>
      <c r="CE385" s="45">
        <f>((($B385*2.71^(CE$1*$N385)*($D385/1000)*($O385+$P385)/$D385))/((1+'Instruktion Kostnad nytta'!$C$37)^CE$1))</f>
        <v>47.734672139875926</v>
      </c>
      <c r="CF385" s="45">
        <f>((($B385*2.71^(CF$1*$N385)*($D385/1000)*($O385+$P385)/$D385))/((1+'Instruktion Kostnad nytta'!$C$37)^CF$1))</f>
        <v>48.219516456399383</v>
      </c>
      <c r="CG385" s="45">
        <f>((($B385*2.71^(CG$1*$N385)*($D385/1000)*($O385+$P385)/$D385))/((1+'Instruktion Kostnad nytta'!$C$37)^CG$1))</f>
        <v>48.709285369672486</v>
      </c>
      <c r="CH385" s="45">
        <f>((($B385*2.71^(CH$1*$N385)*($D385/1000)*($O385+$P385)/$D385))/((1+'Instruktion Kostnad nytta'!$C$37)^CH$1))</f>
        <v>49.204028899159844</v>
      </c>
      <c r="CI385" s="45">
        <f>((($B385*2.71^(CI$1*$N385)*($D385/1000)*($O385+$P385)/$D385))/((1+'Instruktion Kostnad nytta'!$C$37)^CI$1))</f>
        <v>49.703797572377269</v>
      </c>
      <c r="CJ385" s="45">
        <f>((($B385*2.71^(CJ$1*$N385)*($D385/1000)*($O385+$P385)/$D385))/((1+'Instruktion Kostnad nytta'!$C$37)^CJ$1))</f>
        <v>50.208642430051853</v>
      </c>
      <c r="CK385" s="45">
        <f>((($B385*2.71^(CK$1*$N385)*($D385/1000)*($O385+$P385)/$D385))/((1+'Instruktion Kostnad nytta'!$C$37)^CK$1))</f>
        <v>50.718615031334977</v>
      </c>
      <c r="CL385" s="45">
        <f>((($B385*2.71^(CL$1*$N385)*($D385/1000)*($O385+$P385)/$D385))/((1+'Instruktion Kostnad nytta'!$C$37)^CL$1))</f>
        <v>51.233767459067714</v>
      </c>
      <c r="CM385" s="45">
        <f>((($B385*2.71^(CM$1*$N385)*($D385/1000)*($O385+$P385)/$D385))/((1+'Instruktion Kostnad nytta'!$C$37)^CM$1))</f>
        <v>51.754152325100151</v>
      </c>
      <c r="CN385" s="45">
        <f>((($B385*2.71^(CN$1*$N385)*($D385/1000)*($O385+$P385)/$D385))/((1+'Instruktion Kostnad nytta'!$C$37)^CN$1))</f>
        <v>52.279822775664641</v>
      </c>
      <c r="CO385" s="45">
        <f>((($B385*2.71^(CO$1*$N385)*($D385/1000)*($O385+$P385)/$D385))/((1+'Instruktion Kostnad nytta'!$C$37)^CO$1))</f>
        <v>52.81083249680313</v>
      </c>
      <c r="CP385" s="45">
        <f>((($B385*2.71^(CP$1*$N385)*($D385/1000)*($O385+$P385)/$D385))/((1+'Instruktion Kostnad nytta'!$C$37)^CP$1))</f>
        <v>53.34723571985068</v>
      </c>
      <c r="CQ385" s="45">
        <f>((($B385*2.71^(CQ$1*$N385)*($D385/1000)*($O385+$P385)/$D385))/((1+'Instruktion Kostnad nytta'!$C$37)^CQ$1))</f>
        <v>53.889087226973508</v>
      </c>
      <c r="CR385" s="45">
        <f>((($B385*2.71^(CR$1*$N385)*($D385/1000)*($O385+$P385)/$D385))/((1+'Instruktion Kostnad nytta'!$C$37)^CR$1))</f>
        <v>54.436442356764182</v>
      </c>
      <c r="CS385" s="45">
        <f>((($B385*2.71^(CS$1*$N385)*($D385/1000)*($O385+$P385)/$D385))/((1+'Instruktion Kostnad nytta'!$C$37)^CS$1))</f>
        <v>54.989357009892906</v>
      </c>
      <c r="CT385" s="45">
        <f>((($B385*2.71^(CT$1*$N385)*($D385/1000)*($O385+$P385)/$D385))/((1+'Instruktion Kostnad nytta'!$C$37)^CT$1))</f>
        <v>55.547887654816996</v>
      </c>
      <c r="CU385" s="45">
        <f>((($B385*2.71^(CU$1*$N385)*($D385/1000)*($O385+$P385)/$D385))/((1+'Instruktion Kostnad nytta'!$C$37)^CU$1))</f>
        <v>56.112091333547696</v>
      </c>
      <c r="CV385" s="45">
        <f>((($B385*2.71^(CV$1*$N385)*($D385/1000)*($O385+$P385)/$D385))/((1+'Instruktion Kostnad nytta'!$C$37)^CV$1))</f>
        <v>56.682025667475763</v>
      </c>
      <c r="CW385" s="45">
        <f>((($B385*2.71^(CW$1*$N385)*($D385/1000)*($O385+$P385)/$D385))/((1+'Instruktion Kostnad nytta'!$C$37)^CW$1))</f>
        <v>57.257748863256467</v>
      </c>
      <c r="CX385" s="45">
        <f>((($B385*2.71^(CX$1*$N385)*($D385/1000)*($O385+$P385)/$D385))/((1+'Instruktion Kostnad nytta'!$C$37)^CX$1))</f>
        <v>57.83931971875387</v>
      </c>
      <c r="CY385" s="45">
        <f>((($B385*2.71^(CY$1*$N385)*($D385/1000)*($O385+$P385)/$D385))/((1+'Instruktion Kostnad nytta'!$C$37)^CY$1))</f>
        <v>58.426797629046156</v>
      </c>
      <c r="CZ385" s="45">
        <f>((($B385*2.71^(CZ$1*$N385)*($D385/1000)*($O385+$P385)/$D385))/((1+'Instruktion Kostnad nytta'!$C$37)^CZ$1))</f>
        <v>59.020242592491172</v>
      </c>
      <c r="DA385" s="45">
        <f>((($B385*2.71^(DA$1*$N385)*($D385/1000)*($O385+$P385)/$D385))/((1+'Instruktion Kostnad nytta'!$C$37)^DA$1))</f>
        <v>59.61971521685431</v>
      </c>
      <c r="DB385" s="45">
        <f>((($B385*2.71^(DB$1*$N385)*($D385/1000)*($O385+$P385)/$D385))/((1+'Instruktion Kostnad nytta'!$C$37)^DB$1))</f>
        <v>60.225276725498077</v>
      </c>
      <c r="DC385" s="45">
        <f>((($B385*2.71^(DC$1*$N385)*($D385/1000)*($O385+$P385)/$D385))/((1+'Instruktion Kostnad nytta'!$C$37)^DC$1))</f>
        <v>60.836988963634859</v>
      </c>
      <c r="DD385" s="45">
        <f>((($B385*2.71^(DD$1*$N385)*($D385/1000)*($O385+$P385)/$D385))/((1+'Instruktion Kostnad nytta'!$C$37)^DD$1))</f>
        <v>61.454914404643155</v>
      </c>
      <c r="DE385" s="45">
        <f>((($B385*2.71^(DE$1*$N385)*($D385/1000)*($O385+$P385)/$D385))/((1+'Instruktion Kostnad nytta'!$C$37)^DE$1))</f>
        <v>62.079116156447682</v>
      </c>
      <c r="DF385" s="45">
        <f>((($B385*2.71^(DF$1*$N385)*($D385/1000)*($O385+$P385)/$D385))/((1+'Instruktion Kostnad nytta'!$C$37)^DF$1))</f>
        <v>62.70965796796483</v>
      </c>
      <c r="DG385" s="45">
        <f>((($B385*2.71^(DG$1*$N385)*($D385/1000)*($O385+$P385)/$D385))/((1+'Instruktion Kostnad nytta'!$C$37)^DG$1))</f>
        <v>63.346604235612872</v>
      </c>
      <c r="DH385" s="45">
        <f>((($B385*2.71^(DH$1*$N385)*($D385/1000)*($O385+$P385)/$D385))/((1+'Instruktion Kostnad nytta'!$C$37)^DH$1))</f>
        <v>63.990020009889072</v>
      </c>
      <c r="DI385" s="45">
        <f>((($B385*2.71^(DI$1*$N385)*($D385/1000)*($O385+$P385)/$D385))/((1+'Instruktion Kostnad nytta'!$C$37)^DI$1))</f>
        <v>64.639971002012857</v>
      </c>
      <c r="DJ385" s="45">
        <f>((($B385*2.71^(DJ$1*$N385)*($D385/1000)*($O385+$P385)/$D385))/((1+'Instruktion Kostnad nytta'!$C$37)^DJ$1))</f>
        <v>65.296523590637122</v>
      </c>
      <c r="DK385" s="45">
        <f>((($B385*2.71^(DK$1*$N385)*($D385/1000)*($O385+$P385)/$D385))/((1+'Instruktion Kostnad nytta'!$C$37)^DK$1))</f>
        <v>65.959744828627237</v>
      </c>
      <c r="DL385" s="45">
        <f>((($B385*2.71^(DL$1*$N385)*($D385/1000)*($O385+$P385)/$D385))/((1+'Instruktion Kostnad nytta'!$C$37)^DL$1))</f>
        <v>66.629702449909004</v>
      </c>
      <c r="DM385" s="45">
        <f>((($B385*2.71^(DM$1*$N385)*($D385/1000)*($O385+$P385)/$D385))/((1+'Instruktion Kostnad nytta'!$C$37)^DM$1))</f>
        <v>67.306464876386457</v>
      </c>
      <c r="DN385" s="45">
        <f>((($B385*2.71^(DN$1*$N385)*($D385/1000)*($O385+$P385)/$D385))/((1+'Instruktion Kostnad nytta'!$C$37)^DN$1))</f>
        <v>67.990101224929418</v>
      </c>
      <c r="DO385" s="45">
        <f>((($B385*2.71^(DO$1*$N385)*($D385/1000)*($O385+$P385)/$D385))/((1+'Instruktion Kostnad nytta'!$C$37)^DO$1))</f>
        <v>68.680681314432647</v>
      </c>
      <c r="DP385" s="45">
        <f>((($B385*2.71^(DP$1*$N385)*($D385/1000)*($O385+$P385)/$D385))/((1+'Instruktion Kostnad nytta'!$C$37)^DP$1))</f>
        <v>69.378275672946003</v>
      </c>
      <c r="DQ385" s="45">
        <f>((($B385*2.71^(DQ$1*$N385)*($D385/1000)*($O385+$P385)/$D385))/((1+'Instruktion Kostnad nytta'!$C$37)^DQ$1))</f>
        <v>70.082955544877592</v>
      </c>
      <c r="DR385" s="45">
        <f>((($B385*2.71^(DR$1*$N385)*($D385/1000)*($O385+$P385)/$D385))/((1+'Instruktion Kostnad nytta'!$C$37)^DR$1))</f>
        <v>70.794792898269904</v>
      </c>
      <c r="DS385" s="45">
        <f>((($B385*2.71^(DS$1*$N385)*($D385/1000)*($O385+$P385)/$D385))/((1+'Instruktion Kostnad nytta'!$C$37)^DS$1))</f>
        <v>71.513860432149713</v>
      </c>
      <c r="DT385" s="45">
        <f>((($B385*2.71^(DT$1*$N385)*($D385/1000)*($O385+$P385)/$D385))/((1+'Instruktion Kostnad nytta'!$C$37)^DT$1))</f>
        <v>72.240231583952706</v>
      </c>
      <c r="DU385" s="45">
        <f>((($B385*2.71^(DU$1*$N385)*($D385/1000)*($O385+$P385)/$D385))/((1+'Instruktion Kostnad nytta'!$C$37)^DU$1))</f>
        <v>72.973980537023593</v>
      </c>
      <c r="DV385" s="45">
        <f>((($B385*2.71^(DV$1*$N385)*($D385/1000)*($O385+$P385)/$D385))/((1+'Instruktion Kostnad nytta'!$C$37)^DV$1))</f>
        <v>73.715182228192504</v>
      </c>
      <c r="DW385" s="45">
        <f>((($B385*2.71^(DW$1*$N385)*($D385/1000)*($O385+$P385)/$D385))/((1+'Instruktion Kostnad nytta'!$C$37)^DW$1))</f>
        <v>74.463912355427894</v>
      </c>
      <c r="DX385" s="45">
        <f>((($B385*2.71^(DX$1*$N385)*($D385/1000)*($O385+$P385)/$D385))/((1+'Instruktion Kostnad nytta'!$C$37)^DX$1))</f>
        <v>75.220247385567816</v>
      </c>
      <c r="DY385" s="45">
        <f>((($B385*2.71^(DY$1*$N385)*($D385/1000)*($O385+$P385)/$D385))/((1+'Instruktion Kostnad nytta'!$C$37)^DY$1))</f>
        <v>75.984264562128971</v>
      </c>
      <c r="DZ385" s="45">
        <f>((($B385*2.71^(DZ$1*$N385)*($D385/1000)*($O385+$P385)/$D385))/((1+'Instruktion Kostnad nytta'!$C$37)^DZ$1))</f>
        <v>76.756041913195887</v>
      </c>
      <c r="EA385" s="45">
        <f>((($B385*2.71^(EA$1*$N385)*($D385/1000)*($O385+$P385)/$D385))/((1+'Instruktion Kostnad nytta'!$C$37)^EA$1))</f>
        <v>77.535658259389692</v>
      </c>
      <c r="EB385" s="45">
        <f>((($B385*2.71^(EB$1*$N385)*($D385/1000)*($O385+$P385)/$D385))/((1+'Instruktion Kostnad nytta'!$C$37)^EB$1))</f>
        <v>78.323193221917847</v>
      </c>
      <c r="EC385" s="45">
        <f>((($B385*2.71^(EC$1*$N385)*($D385/1000)*($O385+$P385)/$D385))/((1+'Instruktion Kostnad nytta'!$C$37)^EC$1))</f>
        <v>79.118727230705829</v>
      </c>
      <c r="ED385" s="45">
        <f>((($B385*2.71^(ED$1*$N385)*($D385/1000)*($O385+$P385)/$D385))/((1+'Instruktion Kostnad nytta'!$C$37)^ED$1))</f>
        <v>79.92234153261137</v>
      </c>
      <c r="EE385" s="45">
        <f>((($B385*2.71^(EE$1*$N385)*($D385/1000)*($O385+$P385)/$D385))/((1+'Instruktion Kostnad nytta'!$C$37)^EE$1))</f>
        <v>80.734118199722133</v>
      </c>
      <c r="EF385" s="45">
        <f>((($B385*2.71^(EF$1*$N385)*($D385/1000)*($O385+$P385)/$D385))/((1+'Instruktion Kostnad nytta'!$C$37)^EF$1))</f>
        <v>81.554140137737463</v>
      </c>
      <c r="EG385" s="45">
        <f>((($B385*2.71^(EG$1*$N385)*($D385/1000)*($O385+$P385)/$D385))/((1+'Instruktion Kostnad nytta'!$C$37)^EG$1))</f>
        <v>82.382491094435622</v>
      </c>
      <c r="EH385" s="45">
        <f>((($B385*2.71^(EH$1*$N385)*($D385/1000)*($O385+$P385)/$D385))/((1+'Instruktion Kostnad nytta'!$C$37)^EH$1))</f>
        <v>83.219255668226751</v>
      </c>
      <c r="EI385" s="45">
        <f>((($B385*2.71^(EI$1*$N385)*($D385/1000)*($O385+$P385)/$D385))/((1+'Instruktion Kostnad nytta'!$C$37)^EI$1))</f>
        <v>84.064519316792683</v>
      </c>
      <c r="EJ385" s="45">
        <f>((($B385*2.71^(EJ$1*$N385)*($D385/1000)*($O385+$P385)/$D385))/((1+'Instruktion Kostnad nytta'!$C$37)^EJ$1))</f>
        <v>84.918368365814985</v>
      </c>
      <c r="EK385" s="45">
        <f>((($B385*2.71^(EK$1*$N385)*($D385/1000)*($O385+$P385)/$D385))/((1+'Instruktion Kostnad nytta'!$C$37)^EK$1))</f>
        <v>85.780890017790796</v>
      </c>
      <c r="EL385" s="45">
        <f>((($B385*2.71^(EL$1*$N385)*($D385/1000)*($O385+$P385)/$D385))/((1+'Instruktion Kostnad nytta'!$C$37)^EL$1))</f>
        <v>86.65217236093919</v>
      </c>
    </row>
    <row r="386" spans="1:142" x14ac:dyDescent="0.25">
      <c r="A386" s="41">
        <v>388</v>
      </c>
      <c r="B386" s="59">
        <v>0.5</v>
      </c>
      <c r="C386" s="59">
        <v>15</v>
      </c>
      <c r="D386" s="60">
        <v>80</v>
      </c>
      <c r="E386" s="59">
        <v>1965</v>
      </c>
      <c r="F386" s="59" t="s">
        <v>98</v>
      </c>
      <c r="G386" s="59">
        <v>127</v>
      </c>
      <c r="H386" s="59" t="s">
        <v>46</v>
      </c>
      <c r="I386" s="59">
        <v>8</v>
      </c>
      <c r="J386" s="41">
        <v>0</v>
      </c>
      <c r="K386" s="41" t="s">
        <v>215</v>
      </c>
      <c r="L386" s="48">
        <f>'Instruktion Kostnad nytta'!C$19/D386+IF((IF(F386="A",'Instruktion Kostnad nytta'!C$25,0)+IF(G386&lt;500,'Instruktion Kostnad nytta'!C$20,('Instruktion Kostnad nytta'!C$20+'Instruktion Kostnad nytta'!C$21))+IF(G386&lt;700,0,('Instruktion Kostnad nytta'!C$22-'Instruktion Kostnad nytta'!C$21))+I386*'Instruktion Kostnad nytta'!C$23/D386)&lt;3000,3000,(IF(F386="A",'Instruktion Kostnad nytta'!C$25,0)+IF(G386&lt;500,'Instruktion Kostnad nytta'!C$20,('Instruktion Kostnad nytta'!C$20+'Instruktion Kostnad nytta'!C$21))+IF(G386&lt;700,0,('Instruktion Kostnad nytta'!C$22-'Instruktion Kostnad nytta'!C$21))+I386*'Instruktion Kostnad nytta'!C$23/D386))</f>
        <v>6875</v>
      </c>
      <c r="M386" s="50">
        <f t="shared" ref="M386:M449" si="18">B386/D386*1000</f>
        <v>6.25</v>
      </c>
      <c r="N386" s="49">
        <f>IF(H386="Gråjärn",'Instruktion Kostnad nytta'!C$32,IF(H386="segjärn",'Instruktion Kostnad nytta'!C$33,IF(H386="PVC",'Instruktion Kostnad nytta'!C$34,IF(H386="PE",'Instruktion Kostnad nytta'!C$35,IF(H386="ST",'Instruktion Kostnad nytta'!C$36,0)))))</f>
        <v>0.03</v>
      </c>
      <c r="O386" s="48">
        <f>IF(G386&lt;200,'Instruktion Kostnad nytta'!C$28,(IF(G386&lt;500,'Instruktion Kostnad nytta'!C$29,'Instruktion Kostnad nytta'!C$30)))</f>
        <v>45000</v>
      </c>
      <c r="P386" s="47">
        <v>4000</v>
      </c>
      <c r="Q386" s="46">
        <f t="shared" ref="Q386:Q449" si="19">SUM(R386:EL386)</f>
        <v>-429.79509409760863</v>
      </c>
      <c r="R386" s="45">
        <f t="shared" si="17"/>
        <v>-6586.3040142958916</v>
      </c>
      <c r="S386" s="45">
        <f>((($B386*2.71^(S$1*$N386)*($D386/1000)*($O386+$P386)/$D386))/((1+'Instruktion Kostnad nytta'!$C$37)^S$1))</f>
        <v>25.000223905593113</v>
      </c>
      <c r="T386" s="45">
        <f>((($B386*2.71^(T$1*$N386)*($D386/1000)*($O386+$P386)/$D386))/((1+'Instruktion Kostnad nytta'!$C$37)^T$1))</f>
        <v>25.254152882771844</v>
      </c>
      <c r="U386" s="45">
        <f>((($B386*2.71^(U$1*$N386)*($D386/1000)*($O386+$P386)/$D386))/((1+'Instruktion Kostnad nytta'!$C$37)^U$1))</f>
        <v>25.510661033868949</v>
      </c>
      <c r="V386" s="45">
        <f>((($B386*2.71^(V$1*$N386)*($D386/1000)*($O386+$P386)/$D386))/((1+'Instruktion Kostnad nytta'!$C$37)^V$1))</f>
        <v>25.769774555729619</v>
      </c>
      <c r="W386" s="45">
        <f>((($B386*2.71^(W$1*$N386)*($D386/1000)*($O386+$P386)/$D386))/((1+'Instruktion Kostnad nytta'!$C$37)^W$1))</f>
        <v>26.031519911282167</v>
      </c>
      <c r="X386" s="45">
        <f>((($B386*2.71^(X$1*$N386)*($D386/1000)*($O386+$P386)/$D386))/((1+'Instruktion Kostnad nytta'!$C$37)^X$1))</f>
        <v>26.295923832240685</v>
      </c>
      <c r="Y386" s="45">
        <f>((($B386*2.71^(Y$1*$N386)*($D386/1000)*($O386+$P386)/$D386))/((1+'Instruktion Kostnad nytta'!$C$37)^Y$1))</f>
        <v>26.563013321835086</v>
      </c>
      <c r="Z386" s="45">
        <f>((($B386*2.71^(Z$1*$N386)*($D386/1000)*($O386+$P386)/$D386))/((1+'Instruktion Kostnad nytta'!$C$37)^Z$1))</f>
        <v>26.832815657568947</v>
      </c>
      <c r="AA386" s="45">
        <f>((($B386*2.71^(AA$1*$N386)*($D386/1000)*($O386+$P386)/$D386))/((1+'Instruktion Kostnad nytta'!$C$37)^AA$1))</f>
        <v>27.1053583940053</v>
      </c>
      <c r="AB386" s="45">
        <f>((($B386*2.71^(AB$1*$N386)*($D386/1000)*($O386+$P386)/$D386))/((1+'Instruktion Kostnad nytta'!$C$37)^AB$1))</f>
        <v>27.380669365580751</v>
      </c>
      <c r="AC386" s="45">
        <f>((($B386*2.71^(AC$1*$N386)*($D386/1000)*($O386+$P386)/$D386))/((1+'Instruktion Kostnad nytta'!$C$37)^AC$1))</f>
        <v>27.658776689448164</v>
      </c>
      <c r="AD386" s="45">
        <f>((($B386*2.71^(AD$1*$N386)*($D386/1000)*($O386+$P386)/$D386))/((1+'Instruktion Kostnad nytta'!$C$37)^AD$1))</f>
        <v>27.939708768348279</v>
      </c>
      <c r="AE386" s="45">
        <f>((($B386*2.71^(AE$1*$N386)*($D386/1000)*($O386+$P386)/$D386))/((1+'Instruktion Kostnad nytta'!$C$37)^AE$1))</f>
        <v>28.223494293510345</v>
      </c>
      <c r="AF386" s="45">
        <f>((($B386*2.71^(AF$1*$N386)*($D386/1000)*($O386+$P386)/$D386))/((1+'Instruktion Kostnad nytta'!$C$37)^AF$1))</f>
        <v>28.510162247582453</v>
      </c>
      <c r="AG386" s="45">
        <f>((($B386*2.71^(AG$1*$N386)*($D386/1000)*($O386+$P386)/$D386))/((1+'Instruktion Kostnad nytta'!$C$37)^AG$1))</f>
        <v>28.799741907591361</v>
      </c>
      <c r="AH386" s="45">
        <f>((($B386*2.71^(AH$1*$N386)*($D386/1000)*($O386+$P386)/$D386))/((1+'Instruktion Kostnad nytta'!$C$37)^AH$1))</f>
        <v>29.092262847932609</v>
      </c>
      <c r="AI386" s="45">
        <f>((($B386*2.71^(AI$1*$N386)*($D386/1000)*($O386+$P386)/$D386))/((1+'Instruktion Kostnad nytta'!$C$37)^AI$1))</f>
        <v>29.38775494339091</v>
      </c>
      <c r="AJ386" s="45">
        <f>((($B386*2.71^(AJ$1*$N386)*($D386/1000)*($O386+$P386)/$D386))/((1+'Instruktion Kostnad nytta'!$C$37)^AJ$1))</f>
        <v>29.686248372191148</v>
      </c>
      <c r="AK386" s="45">
        <f>((($B386*2.71^(AK$1*$N386)*($D386/1000)*($O386+$P386)/$D386))/((1+'Instruktion Kostnad nytta'!$C$37)^AK$1))</f>
        <v>29.987773619080546</v>
      </c>
      <c r="AL386" s="45">
        <f>((($B386*2.71^(AL$1*$N386)*($D386/1000)*($O386+$P386)/$D386))/((1+'Instruktion Kostnad nytta'!$C$37)^AL$1))</f>
        <v>30.292361478441951</v>
      </c>
      <c r="AM386" s="45">
        <f>((($B386*2.71^(AM$1*$N386)*($D386/1000)*($O386+$P386)/$D386))/((1+'Instruktion Kostnad nytta'!$C$37)^AM$1))</f>
        <v>30.600043057438853</v>
      </c>
      <c r="AN386" s="45">
        <f>((($B386*2.71^(AN$1*$N386)*($D386/1000)*($O386+$P386)/$D386))/((1+'Instruktion Kostnad nytta'!$C$37)^AN$1))</f>
        <v>30.91084977919234</v>
      </c>
      <c r="AO386" s="45">
        <f>((($B386*2.71^(AO$1*$N386)*($D386/1000)*($O386+$P386)/$D386))/((1+'Instruktion Kostnad nytta'!$C$37)^AO$1))</f>
        <v>31.224813385990259</v>
      </c>
      <c r="AP386" s="45">
        <f>((($B386*2.71^(AP$1*$N386)*($D386/1000)*($O386+$P386)/$D386))/((1+'Instruktion Kostnad nytta'!$C$37)^AP$1))</f>
        <v>31.541965942529057</v>
      </c>
      <c r="AQ386" s="45">
        <f>((($B386*2.71^(AQ$1*$N386)*($D386/1000)*($O386+$P386)/$D386))/((1+'Instruktion Kostnad nytta'!$C$37)^AQ$1))</f>
        <v>31.862339839188468</v>
      </c>
      <c r="AR386" s="45">
        <f>((($B386*2.71^(AR$1*$N386)*($D386/1000)*($O386+$P386)/$D386))/((1+'Instruktion Kostnad nytta'!$C$37)^AR$1))</f>
        <v>32.185967795339536</v>
      </c>
      <c r="AS386" s="45">
        <f>((($B386*2.71^(AS$1*$N386)*($D386/1000)*($O386+$P386)/$D386))/((1+'Instruktion Kostnad nytta'!$C$37)^AS$1))</f>
        <v>32.512882862686169</v>
      </c>
      <c r="AT386" s="45">
        <f>((($B386*2.71^(AT$1*$N386)*($D386/1000)*($O386+$P386)/$D386))/((1+'Instruktion Kostnad nytta'!$C$37)^AT$1))</f>
        <v>32.843118428640715</v>
      </c>
      <c r="AU386" s="45">
        <f>((($B386*2.71^(AU$1*$N386)*($D386/1000)*($O386+$P386)/$D386))/((1+'Instruktion Kostnad nytta'!$C$37)^AU$1))</f>
        <v>33.176708219733698</v>
      </c>
      <c r="AV386" s="45">
        <f>((($B386*2.71^(AV$1*$N386)*($D386/1000)*($O386+$P386)/$D386))/((1+'Instruktion Kostnad nytta'!$C$37)^AV$1))</f>
        <v>33.513686305058343</v>
      </c>
      <c r="AW386" s="45">
        <f>((($B386*2.71^(AW$1*$N386)*($D386/1000)*($O386+$P386)/$D386))/((1+'Instruktion Kostnad nytta'!$C$37)^AW$1))</f>
        <v>33.854087099749947</v>
      </c>
      <c r="AX386" s="45">
        <f>((($B386*2.71^(AX$1*$N386)*($D386/1000)*($O386+$P386)/$D386))/((1+'Instruktion Kostnad nytta'!$C$37)^AX$1))</f>
        <v>34.197945368500726</v>
      </c>
      <c r="AY386" s="45">
        <f>((($B386*2.71^(AY$1*$N386)*($D386/1000)*($O386+$P386)/$D386))/((1+'Instruktion Kostnad nytta'!$C$37)^AY$1))</f>
        <v>34.545296229110207</v>
      </c>
      <c r="AZ386" s="45">
        <f>((($B386*2.71^(AZ$1*$N386)*($D386/1000)*($O386+$P386)/$D386))/((1+'Instruktion Kostnad nytta'!$C$37)^AZ$1))</f>
        <v>34.896175156071806</v>
      </c>
      <c r="BA386" s="45">
        <f>((($B386*2.71^(BA$1*$N386)*($D386/1000)*($O386+$P386)/$D386))/((1+'Instruktion Kostnad nytta'!$C$37)^BA$1))</f>
        <v>35.250617984195777</v>
      </c>
      <c r="BB386" s="45">
        <f>((($B386*2.71^(BB$1*$N386)*($D386/1000)*($O386+$P386)/$D386))/((1+'Instruktion Kostnad nytta'!$C$37)^BB$1))</f>
        <v>35.608660912269002</v>
      </c>
      <c r="BC386" s="45">
        <f>((($B386*2.71^(BC$1*$N386)*($D386/1000)*($O386+$P386)/$D386))/((1+'Instruktion Kostnad nytta'!$C$37)^BC$1))</f>
        <v>35.970340506751896</v>
      </c>
      <c r="BD386" s="45">
        <f>((($B386*2.71^(BD$1*$N386)*($D386/1000)*($O386+$P386)/$D386))/((1+'Instruktion Kostnad nytta'!$C$37)^BD$1))</f>
        <v>36.335693705512931</v>
      </c>
      <c r="BE386" s="45">
        <f>((($B386*2.71^(BE$1*$N386)*($D386/1000)*($O386+$P386)/$D386))/((1+'Instruktion Kostnad nytta'!$C$37)^BE$1))</f>
        <v>36.704757821600943</v>
      </c>
      <c r="BF386" s="45">
        <f>((($B386*2.71^(BF$1*$N386)*($D386/1000)*($O386+$P386)/$D386))/((1+'Instruktion Kostnad nytta'!$C$37)^BF$1))</f>
        <v>37.077570547056048</v>
      </c>
      <c r="BG386" s="45">
        <f>((($B386*2.71^(BG$1*$N386)*($D386/1000)*($O386+$P386)/$D386))/((1+'Instruktion Kostnad nytta'!$C$37)^BG$1))</f>
        <v>37.454169956758932</v>
      </c>
      <c r="BH386" s="45">
        <f>((($B386*2.71^(BH$1*$N386)*($D386/1000)*($O386+$P386)/$D386))/((1+'Instruktion Kostnad nytta'!$C$37)^BH$1))</f>
        <v>37.83459451231942</v>
      </c>
      <c r="BI386" s="45">
        <f>((($B386*2.71^(BI$1*$N386)*($D386/1000)*($O386+$P386)/$D386))/((1+'Instruktion Kostnad nytta'!$C$37)^BI$1))</f>
        <v>38.218883066004558</v>
      </c>
      <c r="BJ386" s="45">
        <f>((($B386*2.71^(BJ$1*$N386)*($D386/1000)*($O386+$P386)/$D386))/((1+'Instruktion Kostnad nytta'!$C$37)^BJ$1))</f>
        <v>38.607074864706519</v>
      </c>
      <c r="BK386" s="45">
        <f>((($B386*2.71^(BK$1*$N386)*($D386/1000)*($O386+$P386)/$D386))/((1+'Instruktion Kostnad nytta'!$C$37)^BK$1))</f>
        <v>38.999209553950806</v>
      </c>
      <c r="BL386" s="45">
        <f>((($B386*2.71^(BL$1*$N386)*($D386/1000)*($O386+$P386)/$D386))/((1+'Instruktion Kostnad nytta'!$C$37)^BL$1))</f>
        <v>39.39532718194527</v>
      </c>
      <c r="BM386" s="45">
        <f>((($B386*2.71^(BM$1*$N386)*($D386/1000)*($O386+$P386)/$D386))/((1+'Instruktion Kostnad nytta'!$C$37)^BM$1))</f>
        <v>39.795468203670062</v>
      </c>
      <c r="BN386" s="45">
        <f>((($B386*2.71^(BN$1*$N386)*($D386/1000)*($O386+$P386)/$D386))/((1+'Instruktion Kostnad nytta'!$C$37)^BN$1))</f>
        <v>40.199673485009399</v>
      </c>
      <c r="BO386" s="45">
        <f>((($B386*2.71^(BO$1*$N386)*($D386/1000)*($O386+$P386)/$D386))/((1+'Instruktion Kostnad nytta'!$C$37)^BO$1))</f>
        <v>40.607984306925012</v>
      </c>
      <c r="BP386" s="45">
        <f>((($B386*2.71^(BP$1*$N386)*($D386/1000)*($O386+$P386)/$D386))/((1+'Instruktion Kostnad nytta'!$C$37)^BP$1))</f>
        <v>41.020442369672224</v>
      </c>
      <c r="BQ386" s="45">
        <f>((($B386*2.71^(BQ$1*$N386)*($D386/1000)*($O386+$P386)/$D386))/((1+'Instruktion Kostnad nytta'!$C$37)^BQ$1))</f>
        <v>41.437089797058633</v>
      </c>
      <c r="BR386" s="45">
        <f>((($B386*2.71^(BR$1*$N386)*($D386/1000)*($O386+$P386)/$D386))/((1+'Instruktion Kostnad nytta'!$C$37)^BR$1))</f>
        <v>41.857969140746285</v>
      </c>
      <c r="BS386" s="45">
        <f>((($B386*2.71^(BS$1*$N386)*($D386/1000)*($O386+$P386)/$D386))/((1+'Instruktion Kostnad nytta'!$C$37)^BS$1))</f>
        <v>42.283123384597289</v>
      </c>
      <c r="BT386" s="45">
        <f>((($B386*2.71^(BT$1*$N386)*($D386/1000)*($O386+$P386)/$D386))/((1+'Instruktion Kostnad nytta'!$C$37)^BT$1))</f>
        <v>42.712595949063832</v>
      </c>
      <c r="BU386" s="45">
        <f>((($B386*2.71^(BU$1*$N386)*($D386/1000)*($O386+$P386)/$D386))/((1+'Instruktion Kostnad nytta'!$C$37)^BU$1))</f>
        <v>43.146430695622549</v>
      </c>
      <c r="BV386" s="45">
        <f>((($B386*2.71^(BV$1*$N386)*($D386/1000)*($O386+$P386)/$D386))/((1+'Instruktion Kostnad nytta'!$C$37)^BV$1))</f>
        <v>43.584671931254093</v>
      </c>
      <c r="BW386" s="45">
        <f>((($B386*2.71^(BW$1*$N386)*($D386/1000)*($O386+$P386)/$D386))/((1+'Instruktion Kostnad nytta'!$C$37)^BW$1))</f>
        <v>44.02736441296814</v>
      </c>
      <c r="BX386" s="45">
        <f>((($B386*2.71^(BX$1*$N386)*($D386/1000)*($O386+$P386)/$D386))/((1+'Instruktion Kostnad nytta'!$C$37)^BX$1))</f>
        <v>44.474553352374357</v>
      </c>
      <c r="BY386" s="45">
        <f>((($B386*2.71^(BY$1*$N386)*($D386/1000)*($O386+$P386)/$D386))/((1+'Instruktion Kostnad nytta'!$C$37)^BY$1))</f>
        <v>44.926284420299801</v>
      </c>
      <c r="BZ386" s="45">
        <f>((($B386*2.71^(BZ$1*$N386)*($D386/1000)*($O386+$P386)/$D386))/((1+'Instruktion Kostnad nytta'!$C$37)^BZ$1))</f>
        <v>45.382603751453274</v>
      </c>
      <c r="CA386" s="45">
        <f>((($B386*2.71^(CA$1*$N386)*($D386/1000)*($O386+$P386)/$D386))/((1+'Instruktion Kostnad nytta'!$C$37)^CA$1))</f>
        <v>45.843557949136923</v>
      </c>
      <c r="CB386" s="45">
        <f>((($B386*2.71^(CB$1*$N386)*($D386/1000)*($O386+$P386)/$D386))/((1+'Instruktion Kostnad nytta'!$C$37)^CB$1))</f>
        <v>46.309194090005803</v>
      </c>
      <c r="CC386" s="45">
        <f>((($B386*2.71^(CC$1*$N386)*($D386/1000)*($O386+$P386)/$D386))/((1+'Instruktion Kostnad nytta'!$C$37)^CC$1))</f>
        <v>46.779559728875739</v>
      </c>
      <c r="CD386" s="45">
        <f>((($B386*2.71^(CD$1*$N386)*($D386/1000)*($O386+$P386)/$D386))/((1+'Instruktion Kostnad nytta'!$C$37)^CD$1))</f>
        <v>47.254702903580153</v>
      </c>
      <c r="CE386" s="45">
        <f>((($B386*2.71^(CE$1*$N386)*($D386/1000)*($O386+$P386)/$D386))/((1+'Instruktion Kostnad nytta'!$C$37)^CE$1))</f>
        <v>47.734672139875926</v>
      </c>
      <c r="CF386" s="45">
        <f>((($B386*2.71^(CF$1*$N386)*($D386/1000)*($O386+$P386)/$D386))/((1+'Instruktion Kostnad nytta'!$C$37)^CF$1))</f>
        <v>48.219516456399383</v>
      </c>
      <c r="CG386" s="45">
        <f>((($B386*2.71^(CG$1*$N386)*($D386/1000)*($O386+$P386)/$D386))/((1+'Instruktion Kostnad nytta'!$C$37)^CG$1))</f>
        <v>48.709285369672486</v>
      </c>
      <c r="CH386" s="45">
        <f>((($B386*2.71^(CH$1*$N386)*($D386/1000)*($O386+$P386)/$D386))/((1+'Instruktion Kostnad nytta'!$C$37)^CH$1))</f>
        <v>49.204028899159844</v>
      </c>
      <c r="CI386" s="45">
        <f>((($B386*2.71^(CI$1*$N386)*($D386/1000)*($O386+$P386)/$D386))/((1+'Instruktion Kostnad nytta'!$C$37)^CI$1))</f>
        <v>49.703797572377269</v>
      </c>
      <c r="CJ386" s="45">
        <f>((($B386*2.71^(CJ$1*$N386)*($D386/1000)*($O386+$P386)/$D386))/((1+'Instruktion Kostnad nytta'!$C$37)^CJ$1))</f>
        <v>50.208642430051853</v>
      </c>
      <c r="CK386" s="45">
        <f>((($B386*2.71^(CK$1*$N386)*($D386/1000)*($O386+$P386)/$D386))/((1+'Instruktion Kostnad nytta'!$C$37)^CK$1))</f>
        <v>50.718615031334977</v>
      </c>
      <c r="CL386" s="45">
        <f>((($B386*2.71^(CL$1*$N386)*($D386/1000)*($O386+$P386)/$D386))/((1+'Instruktion Kostnad nytta'!$C$37)^CL$1))</f>
        <v>51.233767459067714</v>
      </c>
      <c r="CM386" s="45">
        <f>((($B386*2.71^(CM$1*$N386)*($D386/1000)*($O386+$P386)/$D386))/((1+'Instruktion Kostnad nytta'!$C$37)^CM$1))</f>
        <v>51.754152325100151</v>
      </c>
      <c r="CN386" s="45">
        <f>((($B386*2.71^(CN$1*$N386)*($D386/1000)*($O386+$P386)/$D386))/((1+'Instruktion Kostnad nytta'!$C$37)^CN$1))</f>
        <v>52.279822775664641</v>
      </c>
      <c r="CO386" s="45">
        <f>((($B386*2.71^(CO$1*$N386)*($D386/1000)*($O386+$P386)/$D386))/((1+'Instruktion Kostnad nytta'!$C$37)^CO$1))</f>
        <v>52.81083249680313</v>
      </c>
      <c r="CP386" s="45">
        <f>((($B386*2.71^(CP$1*$N386)*($D386/1000)*($O386+$P386)/$D386))/((1+'Instruktion Kostnad nytta'!$C$37)^CP$1))</f>
        <v>53.34723571985068</v>
      </c>
      <c r="CQ386" s="45">
        <f>((($B386*2.71^(CQ$1*$N386)*($D386/1000)*($O386+$P386)/$D386))/((1+'Instruktion Kostnad nytta'!$C$37)^CQ$1))</f>
        <v>53.889087226973508</v>
      </c>
      <c r="CR386" s="45">
        <f>((($B386*2.71^(CR$1*$N386)*($D386/1000)*($O386+$P386)/$D386))/((1+'Instruktion Kostnad nytta'!$C$37)^CR$1))</f>
        <v>54.436442356764182</v>
      </c>
      <c r="CS386" s="45">
        <f>((($B386*2.71^(CS$1*$N386)*($D386/1000)*($O386+$P386)/$D386))/((1+'Instruktion Kostnad nytta'!$C$37)^CS$1))</f>
        <v>54.989357009892906</v>
      </c>
      <c r="CT386" s="45">
        <f>((($B386*2.71^(CT$1*$N386)*($D386/1000)*($O386+$P386)/$D386))/((1+'Instruktion Kostnad nytta'!$C$37)^CT$1))</f>
        <v>55.547887654816996</v>
      </c>
      <c r="CU386" s="45">
        <f>((($B386*2.71^(CU$1*$N386)*($D386/1000)*($O386+$P386)/$D386))/((1+'Instruktion Kostnad nytta'!$C$37)^CU$1))</f>
        <v>56.112091333547696</v>
      </c>
      <c r="CV386" s="45">
        <f>((($B386*2.71^(CV$1*$N386)*($D386/1000)*($O386+$P386)/$D386))/((1+'Instruktion Kostnad nytta'!$C$37)^CV$1))</f>
        <v>56.682025667475763</v>
      </c>
      <c r="CW386" s="45">
        <f>((($B386*2.71^(CW$1*$N386)*($D386/1000)*($O386+$P386)/$D386))/((1+'Instruktion Kostnad nytta'!$C$37)^CW$1))</f>
        <v>57.257748863256467</v>
      </c>
      <c r="CX386" s="45">
        <f>((($B386*2.71^(CX$1*$N386)*($D386/1000)*($O386+$P386)/$D386))/((1+'Instruktion Kostnad nytta'!$C$37)^CX$1))</f>
        <v>57.83931971875387</v>
      </c>
      <c r="CY386" s="45">
        <f>((($B386*2.71^(CY$1*$N386)*($D386/1000)*($O386+$P386)/$D386))/((1+'Instruktion Kostnad nytta'!$C$37)^CY$1))</f>
        <v>58.426797629046156</v>
      </c>
      <c r="CZ386" s="45">
        <f>((($B386*2.71^(CZ$1*$N386)*($D386/1000)*($O386+$P386)/$D386))/((1+'Instruktion Kostnad nytta'!$C$37)^CZ$1))</f>
        <v>59.020242592491172</v>
      </c>
      <c r="DA386" s="45">
        <f>((($B386*2.71^(DA$1*$N386)*($D386/1000)*($O386+$P386)/$D386))/((1+'Instruktion Kostnad nytta'!$C$37)^DA$1))</f>
        <v>59.61971521685431</v>
      </c>
      <c r="DB386" s="45">
        <f>((($B386*2.71^(DB$1*$N386)*($D386/1000)*($O386+$P386)/$D386))/((1+'Instruktion Kostnad nytta'!$C$37)^DB$1))</f>
        <v>60.225276725498077</v>
      </c>
      <c r="DC386" s="45">
        <f>((($B386*2.71^(DC$1*$N386)*($D386/1000)*($O386+$P386)/$D386))/((1+'Instruktion Kostnad nytta'!$C$37)^DC$1))</f>
        <v>60.836988963634859</v>
      </c>
      <c r="DD386" s="45">
        <f>((($B386*2.71^(DD$1*$N386)*($D386/1000)*($O386+$P386)/$D386))/((1+'Instruktion Kostnad nytta'!$C$37)^DD$1))</f>
        <v>61.454914404643155</v>
      </c>
      <c r="DE386" s="45">
        <f>((($B386*2.71^(DE$1*$N386)*($D386/1000)*($O386+$P386)/$D386))/((1+'Instruktion Kostnad nytta'!$C$37)^DE$1))</f>
        <v>62.079116156447682</v>
      </c>
      <c r="DF386" s="45">
        <f>((($B386*2.71^(DF$1*$N386)*($D386/1000)*($O386+$P386)/$D386))/((1+'Instruktion Kostnad nytta'!$C$37)^DF$1))</f>
        <v>62.70965796796483</v>
      </c>
      <c r="DG386" s="45">
        <f>((($B386*2.71^(DG$1*$N386)*($D386/1000)*($O386+$P386)/$D386))/((1+'Instruktion Kostnad nytta'!$C$37)^DG$1))</f>
        <v>63.346604235612872</v>
      </c>
      <c r="DH386" s="45">
        <f>((($B386*2.71^(DH$1*$N386)*($D386/1000)*($O386+$P386)/$D386))/((1+'Instruktion Kostnad nytta'!$C$37)^DH$1))</f>
        <v>63.990020009889072</v>
      </c>
      <c r="DI386" s="45">
        <f>((($B386*2.71^(DI$1*$N386)*($D386/1000)*($O386+$P386)/$D386))/((1+'Instruktion Kostnad nytta'!$C$37)^DI$1))</f>
        <v>64.639971002012857</v>
      </c>
      <c r="DJ386" s="45">
        <f>((($B386*2.71^(DJ$1*$N386)*($D386/1000)*($O386+$P386)/$D386))/((1+'Instruktion Kostnad nytta'!$C$37)^DJ$1))</f>
        <v>65.296523590637122</v>
      </c>
      <c r="DK386" s="45">
        <f>((($B386*2.71^(DK$1*$N386)*($D386/1000)*($O386+$P386)/$D386))/((1+'Instruktion Kostnad nytta'!$C$37)^DK$1))</f>
        <v>65.959744828627237</v>
      </c>
      <c r="DL386" s="45">
        <f>((($B386*2.71^(DL$1*$N386)*($D386/1000)*($O386+$P386)/$D386))/((1+'Instruktion Kostnad nytta'!$C$37)^DL$1))</f>
        <v>66.629702449909004</v>
      </c>
      <c r="DM386" s="45">
        <f>((($B386*2.71^(DM$1*$N386)*($D386/1000)*($O386+$P386)/$D386))/((1+'Instruktion Kostnad nytta'!$C$37)^DM$1))</f>
        <v>67.306464876386457</v>
      </c>
      <c r="DN386" s="45">
        <f>((($B386*2.71^(DN$1*$N386)*($D386/1000)*($O386+$P386)/$D386))/((1+'Instruktion Kostnad nytta'!$C$37)^DN$1))</f>
        <v>67.990101224929418</v>
      </c>
      <c r="DO386" s="45">
        <f>((($B386*2.71^(DO$1*$N386)*($D386/1000)*($O386+$P386)/$D386))/((1+'Instruktion Kostnad nytta'!$C$37)^DO$1))</f>
        <v>68.680681314432647</v>
      </c>
      <c r="DP386" s="45">
        <f>((($B386*2.71^(DP$1*$N386)*($D386/1000)*($O386+$P386)/$D386))/((1+'Instruktion Kostnad nytta'!$C$37)^DP$1))</f>
        <v>69.378275672946003</v>
      </c>
      <c r="DQ386" s="45">
        <f>((($B386*2.71^(DQ$1*$N386)*($D386/1000)*($O386+$P386)/$D386))/((1+'Instruktion Kostnad nytta'!$C$37)^DQ$1))</f>
        <v>70.082955544877592</v>
      </c>
      <c r="DR386" s="45">
        <f>((($B386*2.71^(DR$1*$N386)*($D386/1000)*($O386+$P386)/$D386))/((1+'Instruktion Kostnad nytta'!$C$37)^DR$1))</f>
        <v>70.794792898269904</v>
      </c>
      <c r="DS386" s="45">
        <f>((($B386*2.71^(DS$1*$N386)*($D386/1000)*($O386+$P386)/$D386))/((1+'Instruktion Kostnad nytta'!$C$37)^DS$1))</f>
        <v>71.513860432149713</v>
      </c>
      <c r="DT386" s="45">
        <f>((($B386*2.71^(DT$1*$N386)*($D386/1000)*($O386+$P386)/$D386))/((1+'Instruktion Kostnad nytta'!$C$37)^DT$1))</f>
        <v>72.240231583952706</v>
      </c>
      <c r="DU386" s="45">
        <f>((($B386*2.71^(DU$1*$N386)*($D386/1000)*($O386+$P386)/$D386))/((1+'Instruktion Kostnad nytta'!$C$37)^DU$1))</f>
        <v>72.973980537023593</v>
      </c>
      <c r="DV386" s="45">
        <f>((($B386*2.71^(DV$1*$N386)*($D386/1000)*($O386+$P386)/$D386))/((1+'Instruktion Kostnad nytta'!$C$37)^DV$1))</f>
        <v>73.715182228192504</v>
      </c>
      <c r="DW386" s="45">
        <f>((($B386*2.71^(DW$1*$N386)*($D386/1000)*($O386+$P386)/$D386))/((1+'Instruktion Kostnad nytta'!$C$37)^DW$1))</f>
        <v>74.463912355427894</v>
      </c>
      <c r="DX386" s="45">
        <f>((($B386*2.71^(DX$1*$N386)*($D386/1000)*($O386+$P386)/$D386))/((1+'Instruktion Kostnad nytta'!$C$37)^DX$1))</f>
        <v>75.220247385567816</v>
      </c>
      <c r="DY386" s="45">
        <f>((($B386*2.71^(DY$1*$N386)*($D386/1000)*($O386+$P386)/$D386))/((1+'Instruktion Kostnad nytta'!$C$37)^DY$1))</f>
        <v>75.984264562128971</v>
      </c>
      <c r="DZ386" s="45">
        <f>((($B386*2.71^(DZ$1*$N386)*($D386/1000)*($O386+$P386)/$D386))/((1+'Instruktion Kostnad nytta'!$C$37)^DZ$1))</f>
        <v>76.756041913195887</v>
      </c>
      <c r="EA386" s="45">
        <f>((($B386*2.71^(EA$1*$N386)*($D386/1000)*($O386+$P386)/$D386))/((1+'Instruktion Kostnad nytta'!$C$37)^EA$1))</f>
        <v>77.535658259389692</v>
      </c>
      <c r="EB386" s="45">
        <f>((($B386*2.71^(EB$1*$N386)*($D386/1000)*($O386+$P386)/$D386))/((1+'Instruktion Kostnad nytta'!$C$37)^EB$1))</f>
        <v>78.323193221917847</v>
      </c>
      <c r="EC386" s="45">
        <f>((($B386*2.71^(EC$1*$N386)*($D386/1000)*($O386+$P386)/$D386))/((1+'Instruktion Kostnad nytta'!$C$37)^EC$1))</f>
        <v>79.118727230705829</v>
      </c>
      <c r="ED386" s="45">
        <f>((($B386*2.71^(ED$1*$N386)*($D386/1000)*($O386+$P386)/$D386))/((1+'Instruktion Kostnad nytta'!$C$37)^ED$1))</f>
        <v>79.92234153261137</v>
      </c>
      <c r="EE386" s="45">
        <f>((($B386*2.71^(EE$1*$N386)*($D386/1000)*($O386+$P386)/$D386))/((1+'Instruktion Kostnad nytta'!$C$37)^EE$1))</f>
        <v>80.734118199722133</v>
      </c>
      <c r="EF386" s="45">
        <f>((($B386*2.71^(EF$1*$N386)*($D386/1000)*($O386+$P386)/$D386))/((1+'Instruktion Kostnad nytta'!$C$37)^EF$1))</f>
        <v>81.554140137737463</v>
      </c>
      <c r="EG386" s="45">
        <f>((($B386*2.71^(EG$1*$N386)*($D386/1000)*($O386+$P386)/$D386))/((1+'Instruktion Kostnad nytta'!$C$37)^EG$1))</f>
        <v>82.382491094435622</v>
      </c>
      <c r="EH386" s="45">
        <f>((($B386*2.71^(EH$1*$N386)*($D386/1000)*($O386+$P386)/$D386))/((1+'Instruktion Kostnad nytta'!$C$37)^EH$1))</f>
        <v>83.219255668226751</v>
      </c>
      <c r="EI386" s="45">
        <f>((($B386*2.71^(EI$1*$N386)*($D386/1000)*($O386+$P386)/$D386))/((1+'Instruktion Kostnad nytta'!$C$37)^EI$1))</f>
        <v>84.064519316792683</v>
      </c>
      <c r="EJ386" s="45">
        <f>((($B386*2.71^(EJ$1*$N386)*($D386/1000)*($O386+$P386)/$D386))/((1+'Instruktion Kostnad nytta'!$C$37)^EJ$1))</f>
        <v>84.918368365814985</v>
      </c>
      <c r="EK386" s="45">
        <f>((($B386*2.71^(EK$1*$N386)*($D386/1000)*($O386+$P386)/$D386))/((1+'Instruktion Kostnad nytta'!$C$37)^EK$1))</f>
        <v>85.780890017790796</v>
      </c>
      <c r="EL386" s="45">
        <f>((($B386*2.71^(EL$1*$N386)*($D386/1000)*($O386+$P386)/$D386))/((1+'Instruktion Kostnad nytta'!$C$37)^EL$1))</f>
        <v>86.65217236093919</v>
      </c>
    </row>
    <row r="387" spans="1:142" x14ac:dyDescent="0.25">
      <c r="A387" s="41">
        <v>389</v>
      </c>
      <c r="B387" s="59">
        <v>0.5</v>
      </c>
      <c r="C387" s="59">
        <v>15</v>
      </c>
      <c r="D387" s="60">
        <v>80</v>
      </c>
      <c r="E387" s="59">
        <v>1965</v>
      </c>
      <c r="F387" s="59" t="s">
        <v>98</v>
      </c>
      <c r="G387" s="59">
        <v>127</v>
      </c>
      <c r="H387" s="59" t="s">
        <v>46</v>
      </c>
      <c r="I387" s="59">
        <v>8</v>
      </c>
      <c r="J387" s="41">
        <v>0</v>
      </c>
      <c r="K387" s="41" t="s">
        <v>214</v>
      </c>
      <c r="L387" s="48">
        <f>'Instruktion Kostnad nytta'!C$19/D387+IF((IF(F387="A",'Instruktion Kostnad nytta'!C$25,0)+IF(G387&lt;500,'Instruktion Kostnad nytta'!C$20,('Instruktion Kostnad nytta'!C$20+'Instruktion Kostnad nytta'!C$21))+IF(G387&lt;700,0,('Instruktion Kostnad nytta'!C$22-'Instruktion Kostnad nytta'!C$21))+I387*'Instruktion Kostnad nytta'!C$23/D387)&lt;3000,3000,(IF(F387="A",'Instruktion Kostnad nytta'!C$25,0)+IF(G387&lt;500,'Instruktion Kostnad nytta'!C$20,('Instruktion Kostnad nytta'!C$20+'Instruktion Kostnad nytta'!C$21))+IF(G387&lt;700,0,('Instruktion Kostnad nytta'!C$22-'Instruktion Kostnad nytta'!C$21))+I387*'Instruktion Kostnad nytta'!C$23/D387))</f>
        <v>6875</v>
      </c>
      <c r="M387" s="50">
        <f t="shared" si="18"/>
        <v>6.25</v>
      </c>
      <c r="N387" s="49">
        <f>IF(H387="Gråjärn",'Instruktion Kostnad nytta'!C$32,IF(H387="segjärn",'Instruktion Kostnad nytta'!C$33,IF(H387="PVC",'Instruktion Kostnad nytta'!C$34,IF(H387="PE",'Instruktion Kostnad nytta'!C$35,IF(H387="ST",'Instruktion Kostnad nytta'!C$36,0)))))</f>
        <v>0.03</v>
      </c>
      <c r="O387" s="48">
        <f>IF(G387&lt;200,'Instruktion Kostnad nytta'!C$28,(IF(G387&lt;500,'Instruktion Kostnad nytta'!C$29,'Instruktion Kostnad nytta'!C$30)))</f>
        <v>45000</v>
      </c>
      <c r="P387" s="47">
        <v>4000</v>
      </c>
      <c r="Q387" s="46">
        <f t="shared" si="19"/>
        <v>-429.79509409760863</v>
      </c>
      <c r="R387" s="45">
        <f t="shared" ref="R387:R450" si="20">((($B387*2.71^(R$1*$N387)*($D387/1000)*($O387+P387)/$D387)-$L387)/((1+0.04)^R$1))</f>
        <v>-6586.3040142958916</v>
      </c>
      <c r="S387" s="45">
        <f>((($B387*2.71^(S$1*$N387)*($D387/1000)*($O387+$P387)/$D387))/((1+'Instruktion Kostnad nytta'!$C$37)^S$1))</f>
        <v>25.000223905593113</v>
      </c>
      <c r="T387" s="45">
        <f>((($B387*2.71^(T$1*$N387)*($D387/1000)*($O387+$P387)/$D387))/((1+'Instruktion Kostnad nytta'!$C$37)^T$1))</f>
        <v>25.254152882771844</v>
      </c>
      <c r="U387" s="45">
        <f>((($B387*2.71^(U$1*$N387)*($D387/1000)*($O387+$P387)/$D387))/((1+'Instruktion Kostnad nytta'!$C$37)^U$1))</f>
        <v>25.510661033868949</v>
      </c>
      <c r="V387" s="45">
        <f>((($B387*2.71^(V$1*$N387)*($D387/1000)*($O387+$P387)/$D387))/((1+'Instruktion Kostnad nytta'!$C$37)^V$1))</f>
        <v>25.769774555729619</v>
      </c>
      <c r="W387" s="45">
        <f>((($B387*2.71^(W$1*$N387)*($D387/1000)*($O387+$P387)/$D387))/((1+'Instruktion Kostnad nytta'!$C$37)^W$1))</f>
        <v>26.031519911282167</v>
      </c>
      <c r="X387" s="45">
        <f>((($B387*2.71^(X$1*$N387)*($D387/1000)*($O387+$P387)/$D387))/((1+'Instruktion Kostnad nytta'!$C$37)^X$1))</f>
        <v>26.295923832240685</v>
      </c>
      <c r="Y387" s="45">
        <f>((($B387*2.71^(Y$1*$N387)*($D387/1000)*($O387+$P387)/$D387))/((1+'Instruktion Kostnad nytta'!$C$37)^Y$1))</f>
        <v>26.563013321835086</v>
      </c>
      <c r="Z387" s="45">
        <f>((($B387*2.71^(Z$1*$N387)*($D387/1000)*($O387+$P387)/$D387))/((1+'Instruktion Kostnad nytta'!$C$37)^Z$1))</f>
        <v>26.832815657568947</v>
      </c>
      <c r="AA387" s="45">
        <f>((($B387*2.71^(AA$1*$N387)*($D387/1000)*($O387+$P387)/$D387))/((1+'Instruktion Kostnad nytta'!$C$37)^AA$1))</f>
        <v>27.1053583940053</v>
      </c>
      <c r="AB387" s="45">
        <f>((($B387*2.71^(AB$1*$N387)*($D387/1000)*($O387+$P387)/$D387))/((1+'Instruktion Kostnad nytta'!$C$37)^AB$1))</f>
        <v>27.380669365580751</v>
      </c>
      <c r="AC387" s="45">
        <f>((($B387*2.71^(AC$1*$N387)*($D387/1000)*($O387+$P387)/$D387))/((1+'Instruktion Kostnad nytta'!$C$37)^AC$1))</f>
        <v>27.658776689448164</v>
      </c>
      <c r="AD387" s="45">
        <f>((($B387*2.71^(AD$1*$N387)*($D387/1000)*($O387+$P387)/$D387))/((1+'Instruktion Kostnad nytta'!$C$37)^AD$1))</f>
        <v>27.939708768348279</v>
      </c>
      <c r="AE387" s="45">
        <f>((($B387*2.71^(AE$1*$N387)*($D387/1000)*($O387+$P387)/$D387))/((1+'Instruktion Kostnad nytta'!$C$37)^AE$1))</f>
        <v>28.223494293510345</v>
      </c>
      <c r="AF387" s="45">
        <f>((($B387*2.71^(AF$1*$N387)*($D387/1000)*($O387+$P387)/$D387))/((1+'Instruktion Kostnad nytta'!$C$37)^AF$1))</f>
        <v>28.510162247582453</v>
      </c>
      <c r="AG387" s="45">
        <f>((($B387*2.71^(AG$1*$N387)*($D387/1000)*($O387+$P387)/$D387))/((1+'Instruktion Kostnad nytta'!$C$37)^AG$1))</f>
        <v>28.799741907591361</v>
      </c>
      <c r="AH387" s="45">
        <f>((($B387*2.71^(AH$1*$N387)*($D387/1000)*($O387+$P387)/$D387))/((1+'Instruktion Kostnad nytta'!$C$37)^AH$1))</f>
        <v>29.092262847932609</v>
      </c>
      <c r="AI387" s="45">
        <f>((($B387*2.71^(AI$1*$N387)*($D387/1000)*($O387+$P387)/$D387))/((1+'Instruktion Kostnad nytta'!$C$37)^AI$1))</f>
        <v>29.38775494339091</v>
      </c>
      <c r="AJ387" s="45">
        <f>((($B387*2.71^(AJ$1*$N387)*($D387/1000)*($O387+$P387)/$D387))/((1+'Instruktion Kostnad nytta'!$C$37)^AJ$1))</f>
        <v>29.686248372191148</v>
      </c>
      <c r="AK387" s="45">
        <f>((($B387*2.71^(AK$1*$N387)*($D387/1000)*($O387+$P387)/$D387))/((1+'Instruktion Kostnad nytta'!$C$37)^AK$1))</f>
        <v>29.987773619080546</v>
      </c>
      <c r="AL387" s="45">
        <f>((($B387*2.71^(AL$1*$N387)*($D387/1000)*($O387+$P387)/$D387))/((1+'Instruktion Kostnad nytta'!$C$37)^AL$1))</f>
        <v>30.292361478441951</v>
      </c>
      <c r="AM387" s="45">
        <f>((($B387*2.71^(AM$1*$N387)*($D387/1000)*($O387+$P387)/$D387))/((1+'Instruktion Kostnad nytta'!$C$37)^AM$1))</f>
        <v>30.600043057438853</v>
      </c>
      <c r="AN387" s="45">
        <f>((($B387*2.71^(AN$1*$N387)*($D387/1000)*($O387+$P387)/$D387))/((1+'Instruktion Kostnad nytta'!$C$37)^AN$1))</f>
        <v>30.91084977919234</v>
      </c>
      <c r="AO387" s="45">
        <f>((($B387*2.71^(AO$1*$N387)*($D387/1000)*($O387+$P387)/$D387))/((1+'Instruktion Kostnad nytta'!$C$37)^AO$1))</f>
        <v>31.224813385990259</v>
      </c>
      <c r="AP387" s="45">
        <f>((($B387*2.71^(AP$1*$N387)*($D387/1000)*($O387+$P387)/$D387))/((1+'Instruktion Kostnad nytta'!$C$37)^AP$1))</f>
        <v>31.541965942529057</v>
      </c>
      <c r="AQ387" s="45">
        <f>((($B387*2.71^(AQ$1*$N387)*($D387/1000)*($O387+$P387)/$D387))/((1+'Instruktion Kostnad nytta'!$C$37)^AQ$1))</f>
        <v>31.862339839188468</v>
      </c>
      <c r="AR387" s="45">
        <f>((($B387*2.71^(AR$1*$N387)*($D387/1000)*($O387+$P387)/$D387))/((1+'Instruktion Kostnad nytta'!$C$37)^AR$1))</f>
        <v>32.185967795339536</v>
      </c>
      <c r="AS387" s="45">
        <f>((($B387*2.71^(AS$1*$N387)*($D387/1000)*($O387+$P387)/$D387))/((1+'Instruktion Kostnad nytta'!$C$37)^AS$1))</f>
        <v>32.512882862686169</v>
      </c>
      <c r="AT387" s="45">
        <f>((($B387*2.71^(AT$1*$N387)*($D387/1000)*($O387+$P387)/$D387))/((1+'Instruktion Kostnad nytta'!$C$37)^AT$1))</f>
        <v>32.843118428640715</v>
      </c>
      <c r="AU387" s="45">
        <f>((($B387*2.71^(AU$1*$N387)*($D387/1000)*($O387+$P387)/$D387))/((1+'Instruktion Kostnad nytta'!$C$37)^AU$1))</f>
        <v>33.176708219733698</v>
      </c>
      <c r="AV387" s="45">
        <f>((($B387*2.71^(AV$1*$N387)*($D387/1000)*($O387+$P387)/$D387))/((1+'Instruktion Kostnad nytta'!$C$37)^AV$1))</f>
        <v>33.513686305058343</v>
      </c>
      <c r="AW387" s="45">
        <f>((($B387*2.71^(AW$1*$N387)*($D387/1000)*($O387+$P387)/$D387))/((1+'Instruktion Kostnad nytta'!$C$37)^AW$1))</f>
        <v>33.854087099749947</v>
      </c>
      <c r="AX387" s="45">
        <f>((($B387*2.71^(AX$1*$N387)*($D387/1000)*($O387+$P387)/$D387))/((1+'Instruktion Kostnad nytta'!$C$37)^AX$1))</f>
        <v>34.197945368500726</v>
      </c>
      <c r="AY387" s="45">
        <f>((($B387*2.71^(AY$1*$N387)*($D387/1000)*($O387+$P387)/$D387))/((1+'Instruktion Kostnad nytta'!$C$37)^AY$1))</f>
        <v>34.545296229110207</v>
      </c>
      <c r="AZ387" s="45">
        <f>((($B387*2.71^(AZ$1*$N387)*($D387/1000)*($O387+$P387)/$D387))/((1+'Instruktion Kostnad nytta'!$C$37)^AZ$1))</f>
        <v>34.896175156071806</v>
      </c>
      <c r="BA387" s="45">
        <f>((($B387*2.71^(BA$1*$N387)*($D387/1000)*($O387+$P387)/$D387))/((1+'Instruktion Kostnad nytta'!$C$37)^BA$1))</f>
        <v>35.250617984195777</v>
      </c>
      <c r="BB387" s="45">
        <f>((($B387*2.71^(BB$1*$N387)*($D387/1000)*($O387+$P387)/$D387))/((1+'Instruktion Kostnad nytta'!$C$37)^BB$1))</f>
        <v>35.608660912269002</v>
      </c>
      <c r="BC387" s="45">
        <f>((($B387*2.71^(BC$1*$N387)*($D387/1000)*($O387+$P387)/$D387))/((1+'Instruktion Kostnad nytta'!$C$37)^BC$1))</f>
        <v>35.970340506751896</v>
      </c>
      <c r="BD387" s="45">
        <f>((($B387*2.71^(BD$1*$N387)*($D387/1000)*($O387+$P387)/$D387))/((1+'Instruktion Kostnad nytta'!$C$37)^BD$1))</f>
        <v>36.335693705512931</v>
      </c>
      <c r="BE387" s="45">
        <f>((($B387*2.71^(BE$1*$N387)*($D387/1000)*($O387+$P387)/$D387))/((1+'Instruktion Kostnad nytta'!$C$37)^BE$1))</f>
        <v>36.704757821600943</v>
      </c>
      <c r="BF387" s="45">
        <f>((($B387*2.71^(BF$1*$N387)*($D387/1000)*($O387+$P387)/$D387))/((1+'Instruktion Kostnad nytta'!$C$37)^BF$1))</f>
        <v>37.077570547056048</v>
      </c>
      <c r="BG387" s="45">
        <f>((($B387*2.71^(BG$1*$N387)*($D387/1000)*($O387+$P387)/$D387))/((1+'Instruktion Kostnad nytta'!$C$37)^BG$1))</f>
        <v>37.454169956758932</v>
      </c>
      <c r="BH387" s="45">
        <f>((($B387*2.71^(BH$1*$N387)*($D387/1000)*($O387+$P387)/$D387))/((1+'Instruktion Kostnad nytta'!$C$37)^BH$1))</f>
        <v>37.83459451231942</v>
      </c>
      <c r="BI387" s="45">
        <f>((($B387*2.71^(BI$1*$N387)*($D387/1000)*($O387+$P387)/$D387))/((1+'Instruktion Kostnad nytta'!$C$37)^BI$1))</f>
        <v>38.218883066004558</v>
      </c>
      <c r="BJ387" s="45">
        <f>((($B387*2.71^(BJ$1*$N387)*($D387/1000)*($O387+$P387)/$D387))/((1+'Instruktion Kostnad nytta'!$C$37)^BJ$1))</f>
        <v>38.607074864706519</v>
      </c>
      <c r="BK387" s="45">
        <f>((($B387*2.71^(BK$1*$N387)*($D387/1000)*($O387+$P387)/$D387))/((1+'Instruktion Kostnad nytta'!$C$37)^BK$1))</f>
        <v>38.999209553950806</v>
      </c>
      <c r="BL387" s="45">
        <f>((($B387*2.71^(BL$1*$N387)*($D387/1000)*($O387+$P387)/$D387))/((1+'Instruktion Kostnad nytta'!$C$37)^BL$1))</f>
        <v>39.39532718194527</v>
      </c>
      <c r="BM387" s="45">
        <f>((($B387*2.71^(BM$1*$N387)*($D387/1000)*($O387+$P387)/$D387))/((1+'Instruktion Kostnad nytta'!$C$37)^BM$1))</f>
        <v>39.795468203670062</v>
      </c>
      <c r="BN387" s="45">
        <f>((($B387*2.71^(BN$1*$N387)*($D387/1000)*($O387+$P387)/$D387))/((1+'Instruktion Kostnad nytta'!$C$37)^BN$1))</f>
        <v>40.199673485009399</v>
      </c>
      <c r="BO387" s="45">
        <f>((($B387*2.71^(BO$1*$N387)*($D387/1000)*($O387+$P387)/$D387))/((1+'Instruktion Kostnad nytta'!$C$37)^BO$1))</f>
        <v>40.607984306925012</v>
      </c>
      <c r="BP387" s="45">
        <f>((($B387*2.71^(BP$1*$N387)*($D387/1000)*($O387+$P387)/$D387))/((1+'Instruktion Kostnad nytta'!$C$37)^BP$1))</f>
        <v>41.020442369672224</v>
      </c>
      <c r="BQ387" s="45">
        <f>((($B387*2.71^(BQ$1*$N387)*($D387/1000)*($O387+$P387)/$D387))/((1+'Instruktion Kostnad nytta'!$C$37)^BQ$1))</f>
        <v>41.437089797058633</v>
      </c>
      <c r="BR387" s="45">
        <f>((($B387*2.71^(BR$1*$N387)*($D387/1000)*($O387+$P387)/$D387))/((1+'Instruktion Kostnad nytta'!$C$37)^BR$1))</f>
        <v>41.857969140746285</v>
      </c>
      <c r="BS387" s="45">
        <f>((($B387*2.71^(BS$1*$N387)*($D387/1000)*($O387+$P387)/$D387))/((1+'Instruktion Kostnad nytta'!$C$37)^BS$1))</f>
        <v>42.283123384597289</v>
      </c>
      <c r="BT387" s="45">
        <f>((($B387*2.71^(BT$1*$N387)*($D387/1000)*($O387+$P387)/$D387))/((1+'Instruktion Kostnad nytta'!$C$37)^BT$1))</f>
        <v>42.712595949063832</v>
      </c>
      <c r="BU387" s="45">
        <f>((($B387*2.71^(BU$1*$N387)*($D387/1000)*($O387+$P387)/$D387))/((1+'Instruktion Kostnad nytta'!$C$37)^BU$1))</f>
        <v>43.146430695622549</v>
      </c>
      <c r="BV387" s="45">
        <f>((($B387*2.71^(BV$1*$N387)*($D387/1000)*($O387+$P387)/$D387))/((1+'Instruktion Kostnad nytta'!$C$37)^BV$1))</f>
        <v>43.584671931254093</v>
      </c>
      <c r="BW387" s="45">
        <f>((($B387*2.71^(BW$1*$N387)*($D387/1000)*($O387+$P387)/$D387))/((1+'Instruktion Kostnad nytta'!$C$37)^BW$1))</f>
        <v>44.02736441296814</v>
      </c>
      <c r="BX387" s="45">
        <f>((($B387*2.71^(BX$1*$N387)*($D387/1000)*($O387+$P387)/$D387))/((1+'Instruktion Kostnad nytta'!$C$37)^BX$1))</f>
        <v>44.474553352374357</v>
      </c>
      <c r="BY387" s="45">
        <f>((($B387*2.71^(BY$1*$N387)*($D387/1000)*($O387+$P387)/$D387))/((1+'Instruktion Kostnad nytta'!$C$37)^BY$1))</f>
        <v>44.926284420299801</v>
      </c>
      <c r="BZ387" s="45">
        <f>((($B387*2.71^(BZ$1*$N387)*($D387/1000)*($O387+$P387)/$D387))/((1+'Instruktion Kostnad nytta'!$C$37)^BZ$1))</f>
        <v>45.382603751453274</v>
      </c>
      <c r="CA387" s="45">
        <f>((($B387*2.71^(CA$1*$N387)*($D387/1000)*($O387+$P387)/$D387))/((1+'Instruktion Kostnad nytta'!$C$37)^CA$1))</f>
        <v>45.843557949136923</v>
      </c>
      <c r="CB387" s="45">
        <f>((($B387*2.71^(CB$1*$N387)*($D387/1000)*($O387+$P387)/$D387))/((1+'Instruktion Kostnad nytta'!$C$37)^CB$1))</f>
        <v>46.309194090005803</v>
      </c>
      <c r="CC387" s="45">
        <f>((($B387*2.71^(CC$1*$N387)*($D387/1000)*($O387+$P387)/$D387))/((1+'Instruktion Kostnad nytta'!$C$37)^CC$1))</f>
        <v>46.779559728875739</v>
      </c>
      <c r="CD387" s="45">
        <f>((($B387*2.71^(CD$1*$N387)*($D387/1000)*($O387+$P387)/$D387))/((1+'Instruktion Kostnad nytta'!$C$37)^CD$1))</f>
        <v>47.254702903580153</v>
      </c>
      <c r="CE387" s="45">
        <f>((($B387*2.71^(CE$1*$N387)*($D387/1000)*($O387+$P387)/$D387))/((1+'Instruktion Kostnad nytta'!$C$37)^CE$1))</f>
        <v>47.734672139875926</v>
      </c>
      <c r="CF387" s="45">
        <f>((($B387*2.71^(CF$1*$N387)*($D387/1000)*($O387+$P387)/$D387))/((1+'Instruktion Kostnad nytta'!$C$37)^CF$1))</f>
        <v>48.219516456399383</v>
      </c>
      <c r="CG387" s="45">
        <f>((($B387*2.71^(CG$1*$N387)*($D387/1000)*($O387+$P387)/$D387))/((1+'Instruktion Kostnad nytta'!$C$37)^CG$1))</f>
        <v>48.709285369672486</v>
      </c>
      <c r="CH387" s="45">
        <f>((($B387*2.71^(CH$1*$N387)*($D387/1000)*($O387+$P387)/$D387))/((1+'Instruktion Kostnad nytta'!$C$37)^CH$1))</f>
        <v>49.204028899159844</v>
      </c>
      <c r="CI387" s="45">
        <f>((($B387*2.71^(CI$1*$N387)*($D387/1000)*($O387+$P387)/$D387))/((1+'Instruktion Kostnad nytta'!$C$37)^CI$1))</f>
        <v>49.703797572377269</v>
      </c>
      <c r="CJ387" s="45">
        <f>((($B387*2.71^(CJ$1*$N387)*($D387/1000)*($O387+$P387)/$D387))/((1+'Instruktion Kostnad nytta'!$C$37)^CJ$1))</f>
        <v>50.208642430051853</v>
      </c>
      <c r="CK387" s="45">
        <f>((($B387*2.71^(CK$1*$N387)*($D387/1000)*($O387+$P387)/$D387))/((1+'Instruktion Kostnad nytta'!$C$37)^CK$1))</f>
        <v>50.718615031334977</v>
      </c>
      <c r="CL387" s="45">
        <f>((($B387*2.71^(CL$1*$N387)*($D387/1000)*($O387+$P387)/$D387))/((1+'Instruktion Kostnad nytta'!$C$37)^CL$1))</f>
        <v>51.233767459067714</v>
      </c>
      <c r="CM387" s="45">
        <f>((($B387*2.71^(CM$1*$N387)*($D387/1000)*($O387+$P387)/$D387))/((1+'Instruktion Kostnad nytta'!$C$37)^CM$1))</f>
        <v>51.754152325100151</v>
      </c>
      <c r="CN387" s="45">
        <f>((($B387*2.71^(CN$1*$N387)*($D387/1000)*($O387+$P387)/$D387))/((1+'Instruktion Kostnad nytta'!$C$37)^CN$1))</f>
        <v>52.279822775664641</v>
      </c>
      <c r="CO387" s="45">
        <f>((($B387*2.71^(CO$1*$N387)*($D387/1000)*($O387+$P387)/$D387))/((1+'Instruktion Kostnad nytta'!$C$37)^CO$1))</f>
        <v>52.81083249680313</v>
      </c>
      <c r="CP387" s="45">
        <f>((($B387*2.71^(CP$1*$N387)*($D387/1000)*($O387+$P387)/$D387))/((1+'Instruktion Kostnad nytta'!$C$37)^CP$1))</f>
        <v>53.34723571985068</v>
      </c>
      <c r="CQ387" s="45">
        <f>((($B387*2.71^(CQ$1*$N387)*($D387/1000)*($O387+$P387)/$D387))/((1+'Instruktion Kostnad nytta'!$C$37)^CQ$1))</f>
        <v>53.889087226973508</v>
      </c>
      <c r="CR387" s="45">
        <f>((($B387*2.71^(CR$1*$N387)*($D387/1000)*($O387+$P387)/$D387))/((1+'Instruktion Kostnad nytta'!$C$37)^CR$1))</f>
        <v>54.436442356764182</v>
      </c>
      <c r="CS387" s="45">
        <f>((($B387*2.71^(CS$1*$N387)*($D387/1000)*($O387+$P387)/$D387))/((1+'Instruktion Kostnad nytta'!$C$37)^CS$1))</f>
        <v>54.989357009892906</v>
      </c>
      <c r="CT387" s="45">
        <f>((($B387*2.71^(CT$1*$N387)*($D387/1000)*($O387+$P387)/$D387))/((1+'Instruktion Kostnad nytta'!$C$37)^CT$1))</f>
        <v>55.547887654816996</v>
      </c>
      <c r="CU387" s="45">
        <f>((($B387*2.71^(CU$1*$N387)*($D387/1000)*($O387+$P387)/$D387))/((1+'Instruktion Kostnad nytta'!$C$37)^CU$1))</f>
        <v>56.112091333547696</v>
      </c>
      <c r="CV387" s="45">
        <f>((($B387*2.71^(CV$1*$N387)*($D387/1000)*($O387+$P387)/$D387))/((1+'Instruktion Kostnad nytta'!$C$37)^CV$1))</f>
        <v>56.682025667475763</v>
      </c>
      <c r="CW387" s="45">
        <f>((($B387*2.71^(CW$1*$N387)*($D387/1000)*($O387+$P387)/$D387))/((1+'Instruktion Kostnad nytta'!$C$37)^CW$1))</f>
        <v>57.257748863256467</v>
      </c>
      <c r="CX387" s="45">
        <f>((($B387*2.71^(CX$1*$N387)*($D387/1000)*($O387+$P387)/$D387))/((1+'Instruktion Kostnad nytta'!$C$37)^CX$1))</f>
        <v>57.83931971875387</v>
      </c>
      <c r="CY387" s="45">
        <f>((($B387*2.71^(CY$1*$N387)*($D387/1000)*($O387+$P387)/$D387))/((1+'Instruktion Kostnad nytta'!$C$37)^CY$1))</f>
        <v>58.426797629046156</v>
      </c>
      <c r="CZ387" s="45">
        <f>((($B387*2.71^(CZ$1*$N387)*($D387/1000)*($O387+$P387)/$D387))/((1+'Instruktion Kostnad nytta'!$C$37)^CZ$1))</f>
        <v>59.020242592491172</v>
      </c>
      <c r="DA387" s="45">
        <f>((($B387*2.71^(DA$1*$N387)*($D387/1000)*($O387+$P387)/$D387))/((1+'Instruktion Kostnad nytta'!$C$37)^DA$1))</f>
        <v>59.61971521685431</v>
      </c>
      <c r="DB387" s="45">
        <f>((($B387*2.71^(DB$1*$N387)*($D387/1000)*($O387+$P387)/$D387))/((1+'Instruktion Kostnad nytta'!$C$37)^DB$1))</f>
        <v>60.225276725498077</v>
      </c>
      <c r="DC387" s="45">
        <f>((($B387*2.71^(DC$1*$N387)*($D387/1000)*($O387+$P387)/$D387))/((1+'Instruktion Kostnad nytta'!$C$37)^DC$1))</f>
        <v>60.836988963634859</v>
      </c>
      <c r="DD387" s="45">
        <f>((($B387*2.71^(DD$1*$N387)*($D387/1000)*($O387+$P387)/$D387))/((1+'Instruktion Kostnad nytta'!$C$37)^DD$1))</f>
        <v>61.454914404643155</v>
      </c>
      <c r="DE387" s="45">
        <f>((($B387*2.71^(DE$1*$N387)*($D387/1000)*($O387+$P387)/$D387))/((1+'Instruktion Kostnad nytta'!$C$37)^DE$1))</f>
        <v>62.079116156447682</v>
      </c>
      <c r="DF387" s="45">
        <f>((($B387*2.71^(DF$1*$N387)*($D387/1000)*($O387+$P387)/$D387))/((1+'Instruktion Kostnad nytta'!$C$37)^DF$1))</f>
        <v>62.70965796796483</v>
      </c>
      <c r="DG387" s="45">
        <f>((($B387*2.71^(DG$1*$N387)*($D387/1000)*($O387+$P387)/$D387))/((1+'Instruktion Kostnad nytta'!$C$37)^DG$1))</f>
        <v>63.346604235612872</v>
      </c>
      <c r="DH387" s="45">
        <f>((($B387*2.71^(DH$1*$N387)*($D387/1000)*($O387+$P387)/$D387))/((1+'Instruktion Kostnad nytta'!$C$37)^DH$1))</f>
        <v>63.990020009889072</v>
      </c>
      <c r="DI387" s="45">
        <f>((($B387*2.71^(DI$1*$N387)*($D387/1000)*($O387+$P387)/$D387))/((1+'Instruktion Kostnad nytta'!$C$37)^DI$1))</f>
        <v>64.639971002012857</v>
      </c>
      <c r="DJ387" s="45">
        <f>((($B387*2.71^(DJ$1*$N387)*($D387/1000)*($O387+$P387)/$D387))/((1+'Instruktion Kostnad nytta'!$C$37)^DJ$1))</f>
        <v>65.296523590637122</v>
      </c>
      <c r="DK387" s="45">
        <f>((($B387*2.71^(DK$1*$N387)*($D387/1000)*($O387+$P387)/$D387))/((1+'Instruktion Kostnad nytta'!$C$37)^DK$1))</f>
        <v>65.959744828627237</v>
      </c>
      <c r="DL387" s="45">
        <f>((($B387*2.71^(DL$1*$N387)*($D387/1000)*($O387+$P387)/$D387))/((1+'Instruktion Kostnad nytta'!$C$37)^DL$1))</f>
        <v>66.629702449909004</v>
      </c>
      <c r="DM387" s="45">
        <f>((($B387*2.71^(DM$1*$N387)*($D387/1000)*($O387+$P387)/$D387))/((1+'Instruktion Kostnad nytta'!$C$37)^DM$1))</f>
        <v>67.306464876386457</v>
      </c>
      <c r="DN387" s="45">
        <f>((($B387*2.71^(DN$1*$N387)*($D387/1000)*($O387+$P387)/$D387))/((1+'Instruktion Kostnad nytta'!$C$37)^DN$1))</f>
        <v>67.990101224929418</v>
      </c>
      <c r="DO387" s="45">
        <f>((($B387*2.71^(DO$1*$N387)*($D387/1000)*($O387+$P387)/$D387))/((1+'Instruktion Kostnad nytta'!$C$37)^DO$1))</f>
        <v>68.680681314432647</v>
      </c>
      <c r="DP387" s="45">
        <f>((($B387*2.71^(DP$1*$N387)*($D387/1000)*($O387+$P387)/$D387))/((1+'Instruktion Kostnad nytta'!$C$37)^DP$1))</f>
        <v>69.378275672946003</v>
      </c>
      <c r="DQ387" s="45">
        <f>((($B387*2.71^(DQ$1*$N387)*($D387/1000)*($O387+$P387)/$D387))/((1+'Instruktion Kostnad nytta'!$C$37)^DQ$1))</f>
        <v>70.082955544877592</v>
      </c>
      <c r="DR387" s="45">
        <f>((($B387*2.71^(DR$1*$N387)*($D387/1000)*($O387+$P387)/$D387))/((1+'Instruktion Kostnad nytta'!$C$37)^DR$1))</f>
        <v>70.794792898269904</v>
      </c>
      <c r="DS387" s="45">
        <f>((($B387*2.71^(DS$1*$N387)*($D387/1000)*($O387+$P387)/$D387))/((1+'Instruktion Kostnad nytta'!$C$37)^DS$1))</f>
        <v>71.513860432149713</v>
      </c>
      <c r="DT387" s="45">
        <f>((($B387*2.71^(DT$1*$N387)*($D387/1000)*($O387+$P387)/$D387))/((1+'Instruktion Kostnad nytta'!$C$37)^DT$1))</f>
        <v>72.240231583952706</v>
      </c>
      <c r="DU387" s="45">
        <f>((($B387*2.71^(DU$1*$N387)*($D387/1000)*($O387+$P387)/$D387))/((1+'Instruktion Kostnad nytta'!$C$37)^DU$1))</f>
        <v>72.973980537023593</v>
      </c>
      <c r="DV387" s="45">
        <f>((($B387*2.71^(DV$1*$N387)*($D387/1000)*($O387+$P387)/$D387))/((1+'Instruktion Kostnad nytta'!$C$37)^DV$1))</f>
        <v>73.715182228192504</v>
      </c>
      <c r="DW387" s="45">
        <f>((($B387*2.71^(DW$1*$N387)*($D387/1000)*($O387+$P387)/$D387))/((1+'Instruktion Kostnad nytta'!$C$37)^DW$1))</f>
        <v>74.463912355427894</v>
      </c>
      <c r="DX387" s="45">
        <f>((($B387*2.71^(DX$1*$N387)*($D387/1000)*($O387+$P387)/$D387))/((1+'Instruktion Kostnad nytta'!$C$37)^DX$1))</f>
        <v>75.220247385567816</v>
      </c>
      <c r="DY387" s="45">
        <f>((($B387*2.71^(DY$1*$N387)*($D387/1000)*($O387+$P387)/$D387))/((1+'Instruktion Kostnad nytta'!$C$37)^DY$1))</f>
        <v>75.984264562128971</v>
      </c>
      <c r="DZ387" s="45">
        <f>((($B387*2.71^(DZ$1*$N387)*($D387/1000)*($O387+$P387)/$D387))/((1+'Instruktion Kostnad nytta'!$C$37)^DZ$1))</f>
        <v>76.756041913195887</v>
      </c>
      <c r="EA387" s="45">
        <f>((($B387*2.71^(EA$1*$N387)*($D387/1000)*($O387+$P387)/$D387))/((1+'Instruktion Kostnad nytta'!$C$37)^EA$1))</f>
        <v>77.535658259389692</v>
      </c>
      <c r="EB387" s="45">
        <f>((($B387*2.71^(EB$1*$N387)*($D387/1000)*($O387+$P387)/$D387))/((1+'Instruktion Kostnad nytta'!$C$37)^EB$1))</f>
        <v>78.323193221917847</v>
      </c>
      <c r="EC387" s="45">
        <f>((($B387*2.71^(EC$1*$N387)*($D387/1000)*($O387+$P387)/$D387))/((1+'Instruktion Kostnad nytta'!$C$37)^EC$1))</f>
        <v>79.118727230705829</v>
      </c>
      <c r="ED387" s="45">
        <f>((($B387*2.71^(ED$1*$N387)*($D387/1000)*($O387+$P387)/$D387))/((1+'Instruktion Kostnad nytta'!$C$37)^ED$1))</f>
        <v>79.92234153261137</v>
      </c>
      <c r="EE387" s="45">
        <f>((($B387*2.71^(EE$1*$N387)*($D387/1000)*($O387+$P387)/$D387))/((1+'Instruktion Kostnad nytta'!$C$37)^EE$1))</f>
        <v>80.734118199722133</v>
      </c>
      <c r="EF387" s="45">
        <f>((($B387*2.71^(EF$1*$N387)*($D387/1000)*($O387+$P387)/$D387))/((1+'Instruktion Kostnad nytta'!$C$37)^EF$1))</f>
        <v>81.554140137737463</v>
      </c>
      <c r="EG387" s="45">
        <f>((($B387*2.71^(EG$1*$N387)*($D387/1000)*($O387+$P387)/$D387))/((1+'Instruktion Kostnad nytta'!$C$37)^EG$1))</f>
        <v>82.382491094435622</v>
      </c>
      <c r="EH387" s="45">
        <f>((($B387*2.71^(EH$1*$N387)*($D387/1000)*($O387+$P387)/$D387))/((1+'Instruktion Kostnad nytta'!$C$37)^EH$1))</f>
        <v>83.219255668226751</v>
      </c>
      <c r="EI387" s="45">
        <f>((($B387*2.71^(EI$1*$N387)*($D387/1000)*($O387+$P387)/$D387))/((1+'Instruktion Kostnad nytta'!$C$37)^EI$1))</f>
        <v>84.064519316792683</v>
      </c>
      <c r="EJ387" s="45">
        <f>((($B387*2.71^(EJ$1*$N387)*($D387/1000)*($O387+$P387)/$D387))/((1+'Instruktion Kostnad nytta'!$C$37)^EJ$1))</f>
        <v>84.918368365814985</v>
      </c>
      <c r="EK387" s="45">
        <f>((($B387*2.71^(EK$1*$N387)*($D387/1000)*($O387+$P387)/$D387))/((1+'Instruktion Kostnad nytta'!$C$37)^EK$1))</f>
        <v>85.780890017790796</v>
      </c>
      <c r="EL387" s="45">
        <f>((($B387*2.71^(EL$1*$N387)*($D387/1000)*($O387+$P387)/$D387))/((1+'Instruktion Kostnad nytta'!$C$37)^EL$1))</f>
        <v>86.65217236093919</v>
      </c>
    </row>
    <row r="388" spans="1:142" x14ac:dyDescent="0.25">
      <c r="A388" s="41">
        <v>390</v>
      </c>
      <c r="B388" s="59">
        <v>0.5</v>
      </c>
      <c r="C388" s="59">
        <v>15</v>
      </c>
      <c r="D388" s="60">
        <v>80</v>
      </c>
      <c r="E388" s="59">
        <v>1965</v>
      </c>
      <c r="F388" s="59" t="s">
        <v>98</v>
      </c>
      <c r="G388" s="59">
        <v>127</v>
      </c>
      <c r="H388" s="59" t="s">
        <v>46</v>
      </c>
      <c r="I388" s="59">
        <v>8</v>
      </c>
      <c r="J388" s="41">
        <v>0</v>
      </c>
      <c r="K388" s="41" t="s">
        <v>213</v>
      </c>
      <c r="L388" s="48">
        <f>'Instruktion Kostnad nytta'!C$19/D388+IF((IF(F388="A",'Instruktion Kostnad nytta'!C$25,0)+IF(G388&lt;500,'Instruktion Kostnad nytta'!C$20,('Instruktion Kostnad nytta'!C$20+'Instruktion Kostnad nytta'!C$21))+IF(G388&lt;700,0,('Instruktion Kostnad nytta'!C$22-'Instruktion Kostnad nytta'!C$21))+I388*'Instruktion Kostnad nytta'!C$23/D388)&lt;3000,3000,(IF(F388="A",'Instruktion Kostnad nytta'!C$25,0)+IF(G388&lt;500,'Instruktion Kostnad nytta'!C$20,('Instruktion Kostnad nytta'!C$20+'Instruktion Kostnad nytta'!C$21))+IF(G388&lt;700,0,('Instruktion Kostnad nytta'!C$22-'Instruktion Kostnad nytta'!C$21))+I388*'Instruktion Kostnad nytta'!C$23/D388))</f>
        <v>6875</v>
      </c>
      <c r="M388" s="50">
        <f t="shared" si="18"/>
        <v>6.25</v>
      </c>
      <c r="N388" s="49">
        <f>IF(H388="Gråjärn",'Instruktion Kostnad nytta'!C$32,IF(H388="segjärn",'Instruktion Kostnad nytta'!C$33,IF(H388="PVC",'Instruktion Kostnad nytta'!C$34,IF(H388="PE",'Instruktion Kostnad nytta'!C$35,IF(H388="ST",'Instruktion Kostnad nytta'!C$36,0)))))</f>
        <v>0.03</v>
      </c>
      <c r="O388" s="48">
        <f>IF(G388&lt;200,'Instruktion Kostnad nytta'!C$28,(IF(G388&lt;500,'Instruktion Kostnad nytta'!C$29,'Instruktion Kostnad nytta'!C$30)))</f>
        <v>45000</v>
      </c>
      <c r="P388" s="47">
        <v>4000</v>
      </c>
      <c r="Q388" s="46">
        <f t="shared" si="19"/>
        <v>-429.79509409760863</v>
      </c>
      <c r="R388" s="45">
        <f t="shared" si="20"/>
        <v>-6586.3040142958916</v>
      </c>
      <c r="S388" s="45">
        <f>((($B388*2.71^(S$1*$N388)*($D388/1000)*($O388+$P388)/$D388))/((1+'Instruktion Kostnad nytta'!$C$37)^S$1))</f>
        <v>25.000223905593113</v>
      </c>
      <c r="T388" s="45">
        <f>((($B388*2.71^(T$1*$N388)*($D388/1000)*($O388+$P388)/$D388))/((1+'Instruktion Kostnad nytta'!$C$37)^T$1))</f>
        <v>25.254152882771844</v>
      </c>
      <c r="U388" s="45">
        <f>((($B388*2.71^(U$1*$N388)*($D388/1000)*($O388+$P388)/$D388))/((1+'Instruktion Kostnad nytta'!$C$37)^U$1))</f>
        <v>25.510661033868949</v>
      </c>
      <c r="V388" s="45">
        <f>((($B388*2.71^(V$1*$N388)*($D388/1000)*($O388+$P388)/$D388))/((1+'Instruktion Kostnad nytta'!$C$37)^V$1))</f>
        <v>25.769774555729619</v>
      </c>
      <c r="W388" s="45">
        <f>((($B388*2.71^(W$1*$N388)*($D388/1000)*($O388+$P388)/$D388))/((1+'Instruktion Kostnad nytta'!$C$37)^W$1))</f>
        <v>26.031519911282167</v>
      </c>
      <c r="X388" s="45">
        <f>((($B388*2.71^(X$1*$N388)*($D388/1000)*($O388+$P388)/$D388))/((1+'Instruktion Kostnad nytta'!$C$37)^X$1))</f>
        <v>26.295923832240685</v>
      </c>
      <c r="Y388" s="45">
        <f>((($B388*2.71^(Y$1*$N388)*($D388/1000)*($O388+$P388)/$D388))/((1+'Instruktion Kostnad nytta'!$C$37)^Y$1))</f>
        <v>26.563013321835086</v>
      </c>
      <c r="Z388" s="45">
        <f>((($B388*2.71^(Z$1*$N388)*($D388/1000)*($O388+$P388)/$D388))/((1+'Instruktion Kostnad nytta'!$C$37)^Z$1))</f>
        <v>26.832815657568947</v>
      </c>
      <c r="AA388" s="45">
        <f>((($B388*2.71^(AA$1*$N388)*($D388/1000)*($O388+$P388)/$D388))/((1+'Instruktion Kostnad nytta'!$C$37)^AA$1))</f>
        <v>27.1053583940053</v>
      </c>
      <c r="AB388" s="45">
        <f>((($B388*2.71^(AB$1*$N388)*($D388/1000)*($O388+$P388)/$D388))/((1+'Instruktion Kostnad nytta'!$C$37)^AB$1))</f>
        <v>27.380669365580751</v>
      </c>
      <c r="AC388" s="45">
        <f>((($B388*2.71^(AC$1*$N388)*($D388/1000)*($O388+$P388)/$D388))/((1+'Instruktion Kostnad nytta'!$C$37)^AC$1))</f>
        <v>27.658776689448164</v>
      </c>
      <c r="AD388" s="45">
        <f>((($B388*2.71^(AD$1*$N388)*($D388/1000)*($O388+$P388)/$D388))/((1+'Instruktion Kostnad nytta'!$C$37)^AD$1))</f>
        <v>27.939708768348279</v>
      </c>
      <c r="AE388" s="45">
        <f>((($B388*2.71^(AE$1*$N388)*($D388/1000)*($O388+$P388)/$D388))/((1+'Instruktion Kostnad nytta'!$C$37)^AE$1))</f>
        <v>28.223494293510345</v>
      </c>
      <c r="AF388" s="45">
        <f>((($B388*2.71^(AF$1*$N388)*($D388/1000)*($O388+$P388)/$D388))/((1+'Instruktion Kostnad nytta'!$C$37)^AF$1))</f>
        <v>28.510162247582453</v>
      </c>
      <c r="AG388" s="45">
        <f>((($B388*2.71^(AG$1*$N388)*($D388/1000)*($O388+$P388)/$D388))/((1+'Instruktion Kostnad nytta'!$C$37)^AG$1))</f>
        <v>28.799741907591361</v>
      </c>
      <c r="AH388" s="45">
        <f>((($B388*2.71^(AH$1*$N388)*($D388/1000)*($O388+$P388)/$D388))/((1+'Instruktion Kostnad nytta'!$C$37)^AH$1))</f>
        <v>29.092262847932609</v>
      </c>
      <c r="AI388" s="45">
        <f>((($B388*2.71^(AI$1*$N388)*($D388/1000)*($O388+$P388)/$D388))/((1+'Instruktion Kostnad nytta'!$C$37)^AI$1))</f>
        <v>29.38775494339091</v>
      </c>
      <c r="AJ388" s="45">
        <f>((($B388*2.71^(AJ$1*$N388)*($D388/1000)*($O388+$P388)/$D388))/((1+'Instruktion Kostnad nytta'!$C$37)^AJ$1))</f>
        <v>29.686248372191148</v>
      </c>
      <c r="AK388" s="45">
        <f>((($B388*2.71^(AK$1*$N388)*($D388/1000)*($O388+$P388)/$D388))/((1+'Instruktion Kostnad nytta'!$C$37)^AK$1))</f>
        <v>29.987773619080546</v>
      </c>
      <c r="AL388" s="45">
        <f>((($B388*2.71^(AL$1*$N388)*($D388/1000)*($O388+$P388)/$D388))/((1+'Instruktion Kostnad nytta'!$C$37)^AL$1))</f>
        <v>30.292361478441951</v>
      </c>
      <c r="AM388" s="45">
        <f>((($B388*2.71^(AM$1*$N388)*($D388/1000)*($O388+$P388)/$D388))/((1+'Instruktion Kostnad nytta'!$C$37)^AM$1))</f>
        <v>30.600043057438853</v>
      </c>
      <c r="AN388" s="45">
        <f>((($B388*2.71^(AN$1*$N388)*($D388/1000)*($O388+$P388)/$D388))/((1+'Instruktion Kostnad nytta'!$C$37)^AN$1))</f>
        <v>30.91084977919234</v>
      </c>
      <c r="AO388" s="45">
        <f>((($B388*2.71^(AO$1*$N388)*($D388/1000)*($O388+$P388)/$D388))/((1+'Instruktion Kostnad nytta'!$C$37)^AO$1))</f>
        <v>31.224813385990259</v>
      </c>
      <c r="AP388" s="45">
        <f>((($B388*2.71^(AP$1*$N388)*($D388/1000)*($O388+$P388)/$D388))/((1+'Instruktion Kostnad nytta'!$C$37)^AP$1))</f>
        <v>31.541965942529057</v>
      </c>
      <c r="AQ388" s="45">
        <f>((($B388*2.71^(AQ$1*$N388)*($D388/1000)*($O388+$P388)/$D388))/((1+'Instruktion Kostnad nytta'!$C$37)^AQ$1))</f>
        <v>31.862339839188468</v>
      </c>
      <c r="AR388" s="45">
        <f>((($B388*2.71^(AR$1*$N388)*($D388/1000)*($O388+$P388)/$D388))/((1+'Instruktion Kostnad nytta'!$C$37)^AR$1))</f>
        <v>32.185967795339536</v>
      </c>
      <c r="AS388" s="45">
        <f>((($B388*2.71^(AS$1*$N388)*($D388/1000)*($O388+$P388)/$D388))/((1+'Instruktion Kostnad nytta'!$C$37)^AS$1))</f>
        <v>32.512882862686169</v>
      </c>
      <c r="AT388" s="45">
        <f>((($B388*2.71^(AT$1*$N388)*($D388/1000)*($O388+$P388)/$D388))/((1+'Instruktion Kostnad nytta'!$C$37)^AT$1))</f>
        <v>32.843118428640715</v>
      </c>
      <c r="AU388" s="45">
        <f>((($B388*2.71^(AU$1*$N388)*($D388/1000)*($O388+$P388)/$D388))/((1+'Instruktion Kostnad nytta'!$C$37)^AU$1))</f>
        <v>33.176708219733698</v>
      </c>
      <c r="AV388" s="45">
        <f>((($B388*2.71^(AV$1*$N388)*($D388/1000)*($O388+$P388)/$D388))/((1+'Instruktion Kostnad nytta'!$C$37)^AV$1))</f>
        <v>33.513686305058343</v>
      </c>
      <c r="AW388" s="45">
        <f>((($B388*2.71^(AW$1*$N388)*($D388/1000)*($O388+$P388)/$D388))/((1+'Instruktion Kostnad nytta'!$C$37)^AW$1))</f>
        <v>33.854087099749947</v>
      </c>
      <c r="AX388" s="45">
        <f>((($B388*2.71^(AX$1*$N388)*($D388/1000)*($O388+$P388)/$D388))/((1+'Instruktion Kostnad nytta'!$C$37)^AX$1))</f>
        <v>34.197945368500726</v>
      </c>
      <c r="AY388" s="45">
        <f>((($B388*2.71^(AY$1*$N388)*($D388/1000)*($O388+$P388)/$D388))/((1+'Instruktion Kostnad nytta'!$C$37)^AY$1))</f>
        <v>34.545296229110207</v>
      </c>
      <c r="AZ388" s="45">
        <f>((($B388*2.71^(AZ$1*$N388)*($D388/1000)*($O388+$P388)/$D388))/((1+'Instruktion Kostnad nytta'!$C$37)^AZ$1))</f>
        <v>34.896175156071806</v>
      </c>
      <c r="BA388" s="45">
        <f>((($B388*2.71^(BA$1*$N388)*($D388/1000)*($O388+$P388)/$D388))/((1+'Instruktion Kostnad nytta'!$C$37)^BA$1))</f>
        <v>35.250617984195777</v>
      </c>
      <c r="BB388" s="45">
        <f>((($B388*2.71^(BB$1*$N388)*($D388/1000)*($O388+$P388)/$D388))/((1+'Instruktion Kostnad nytta'!$C$37)^BB$1))</f>
        <v>35.608660912269002</v>
      </c>
      <c r="BC388" s="45">
        <f>((($B388*2.71^(BC$1*$N388)*($D388/1000)*($O388+$P388)/$D388))/((1+'Instruktion Kostnad nytta'!$C$37)^BC$1))</f>
        <v>35.970340506751896</v>
      </c>
      <c r="BD388" s="45">
        <f>((($B388*2.71^(BD$1*$N388)*($D388/1000)*($O388+$P388)/$D388))/((1+'Instruktion Kostnad nytta'!$C$37)^BD$1))</f>
        <v>36.335693705512931</v>
      </c>
      <c r="BE388" s="45">
        <f>((($B388*2.71^(BE$1*$N388)*($D388/1000)*($O388+$P388)/$D388))/((1+'Instruktion Kostnad nytta'!$C$37)^BE$1))</f>
        <v>36.704757821600943</v>
      </c>
      <c r="BF388" s="45">
        <f>((($B388*2.71^(BF$1*$N388)*($D388/1000)*($O388+$P388)/$D388))/((1+'Instruktion Kostnad nytta'!$C$37)^BF$1))</f>
        <v>37.077570547056048</v>
      </c>
      <c r="BG388" s="45">
        <f>((($B388*2.71^(BG$1*$N388)*($D388/1000)*($O388+$P388)/$D388))/((1+'Instruktion Kostnad nytta'!$C$37)^BG$1))</f>
        <v>37.454169956758932</v>
      </c>
      <c r="BH388" s="45">
        <f>((($B388*2.71^(BH$1*$N388)*($D388/1000)*($O388+$P388)/$D388))/((1+'Instruktion Kostnad nytta'!$C$37)^BH$1))</f>
        <v>37.83459451231942</v>
      </c>
      <c r="BI388" s="45">
        <f>((($B388*2.71^(BI$1*$N388)*($D388/1000)*($O388+$P388)/$D388))/((1+'Instruktion Kostnad nytta'!$C$37)^BI$1))</f>
        <v>38.218883066004558</v>
      </c>
      <c r="BJ388" s="45">
        <f>((($B388*2.71^(BJ$1*$N388)*($D388/1000)*($O388+$P388)/$D388))/((1+'Instruktion Kostnad nytta'!$C$37)^BJ$1))</f>
        <v>38.607074864706519</v>
      </c>
      <c r="BK388" s="45">
        <f>((($B388*2.71^(BK$1*$N388)*($D388/1000)*($O388+$P388)/$D388))/((1+'Instruktion Kostnad nytta'!$C$37)^BK$1))</f>
        <v>38.999209553950806</v>
      </c>
      <c r="BL388" s="45">
        <f>((($B388*2.71^(BL$1*$N388)*($D388/1000)*($O388+$P388)/$D388))/((1+'Instruktion Kostnad nytta'!$C$37)^BL$1))</f>
        <v>39.39532718194527</v>
      </c>
      <c r="BM388" s="45">
        <f>((($B388*2.71^(BM$1*$N388)*($D388/1000)*($O388+$P388)/$D388))/((1+'Instruktion Kostnad nytta'!$C$37)^BM$1))</f>
        <v>39.795468203670062</v>
      </c>
      <c r="BN388" s="45">
        <f>((($B388*2.71^(BN$1*$N388)*($D388/1000)*($O388+$P388)/$D388))/((1+'Instruktion Kostnad nytta'!$C$37)^BN$1))</f>
        <v>40.199673485009399</v>
      </c>
      <c r="BO388" s="45">
        <f>((($B388*2.71^(BO$1*$N388)*($D388/1000)*($O388+$P388)/$D388))/((1+'Instruktion Kostnad nytta'!$C$37)^BO$1))</f>
        <v>40.607984306925012</v>
      </c>
      <c r="BP388" s="45">
        <f>((($B388*2.71^(BP$1*$N388)*($D388/1000)*($O388+$P388)/$D388))/((1+'Instruktion Kostnad nytta'!$C$37)^BP$1))</f>
        <v>41.020442369672224</v>
      </c>
      <c r="BQ388" s="45">
        <f>((($B388*2.71^(BQ$1*$N388)*($D388/1000)*($O388+$P388)/$D388))/((1+'Instruktion Kostnad nytta'!$C$37)^BQ$1))</f>
        <v>41.437089797058633</v>
      </c>
      <c r="BR388" s="45">
        <f>((($B388*2.71^(BR$1*$N388)*($D388/1000)*($O388+$P388)/$D388))/((1+'Instruktion Kostnad nytta'!$C$37)^BR$1))</f>
        <v>41.857969140746285</v>
      </c>
      <c r="BS388" s="45">
        <f>((($B388*2.71^(BS$1*$N388)*($D388/1000)*($O388+$P388)/$D388))/((1+'Instruktion Kostnad nytta'!$C$37)^BS$1))</f>
        <v>42.283123384597289</v>
      </c>
      <c r="BT388" s="45">
        <f>((($B388*2.71^(BT$1*$N388)*($D388/1000)*($O388+$P388)/$D388))/((1+'Instruktion Kostnad nytta'!$C$37)^BT$1))</f>
        <v>42.712595949063832</v>
      </c>
      <c r="BU388" s="45">
        <f>((($B388*2.71^(BU$1*$N388)*($D388/1000)*($O388+$P388)/$D388))/((1+'Instruktion Kostnad nytta'!$C$37)^BU$1))</f>
        <v>43.146430695622549</v>
      </c>
      <c r="BV388" s="45">
        <f>((($B388*2.71^(BV$1*$N388)*($D388/1000)*($O388+$P388)/$D388))/((1+'Instruktion Kostnad nytta'!$C$37)^BV$1))</f>
        <v>43.584671931254093</v>
      </c>
      <c r="BW388" s="45">
        <f>((($B388*2.71^(BW$1*$N388)*($D388/1000)*($O388+$P388)/$D388))/((1+'Instruktion Kostnad nytta'!$C$37)^BW$1))</f>
        <v>44.02736441296814</v>
      </c>
      <c r="BX388" s="45">
        <f>((($B388*2.71^(BX$1*$N388)*($D388/1000)*($O388+$P388)/$D388))/((1+'Instruktion Kostnad nytta'!$C$37)^BX$1))</f>
        <v>44.474553352374357</v>
      </c>
      <c r="BY388" s="45">
        <f>((($B388*2.71^(BY$1*$N388)*($D388/1000)*($O388+$P388)/$D388))/((1+'Instruktion Kostnad nytta'!$C$37)^BY$1))</f>
        <v>44.926284420299801</v>
      </c>
      <c r="BZ388" s="45">
        <f>((($B388*2.71^(BZ$1*$N388)*($D388/1000)*($O388+$P388)/$D388))/((1+'Instruktion Kostnad nytta'!$C$37)^BZ$1))</f>
        <v>45.382603751453274</v>
      </c>
      <c r="CA388" s="45">
        <f>((($B388*2.71^(CA$1*$N388)*($D388/1000)*($O388+$P388)/$D388))/((1+'Instruktion Kostnad nytta'!$C$37)^CA$1))</f>
        <v>45.843557949136923</v>
      </c>
      <c r="CB388" s="45">
        <f>((($B388*2.71^(CB$1*$N388)*($D388/1000)*($O388+$P388)/$D388))/((1+'Instruktion Kostnad nytta'!$C$37)^CB$1))</f>
        <v>46.309194090005803</v>
      </c>
      <c r="CC388" s="45">
        <f>((($B388*2.71^(CC$1*$N388)*($D388/1000)*($O388+$P388)/$D388))/((1+'Instruktion Kostnad nytta'!$C$37)^CC$1))</f>
        <v>46.779559728875739</v>
      </c>
      <c r="CD388" s="45">
        <f>((($B388*2.71^(CD$1*$N388)*($D388/1000)*($O388+$P388)/$D388))/((1+'Instruktion Kostnad nytta'!$C$37)^CD$1))</f>
        <v>47.254702903580153</v>
      </c>
      <c r="CE388" s="45">
        <f>((($B388*2.71^(CE$1*$N388)*($D388/1000)*($O388+$P388)/$D388))/((1+'Instruktion Kostnad nytta'!$C$37)^CE$1))</f>
        <v>47.734672139875926</v>
      </c>
      <c r="CF388" s="45">
        <f>((($B388*2.71^(CF$1*$N388)*($D388/1000)*($O388+$P388)/$D388))/((1+'Instruktion Kostnad nytta'!$C$37)^CF$1))</f>
        <v>48.219516456399383</v>
      </c>
      <c r="CG388" s="45">
        <f>((($B388*2.71^(CG$1*$N388)*($D388/1000)*($O388+$P388)/$D388))/((1+'Instruktion Kostnad nytta'!$C$37)^CG$1))</f>
        <v>48.709285369672486</v>
      </c>
      <c r="CH388" s="45">
        <f>((($B388*2.71^(CH$1*$N388)*($D388/1000)*($O388+$P388)/$D388))/((1+'Instruktion Kostnad nytta'!$C$37)^CH$1))</f>
        <v>49.204028899159844</v>
      </c>
      <c r="CI388" s="45">
        <f>((($B388*2.71^(CI$1*$N388)*($D388/1000)*($O388+$P388)/$D388))/((1+'Instruktion Kostnad nytta'!$C$37)^CI$1))</f>
        <v>49.703797572377269</v>
      </c>
      <c r="CJ388" s="45">
        <f>((($B388*2.71^(CJ$1*$N388)*($D388/1000)*($O388+$P388)/$D388))/((1+'Instruktion Kostnad nytta'!$C$37)^CJ$1))</f>
        <v>50.208642430051853</v>
      </c>
      <c r="CK388" s="45">
        <f>((($B388*2.71^(CK$1*$N388)*($D388/1000)*($O388+$P388)/$D388))/((1+'Instruktion Kostnad nytta'!$C$37)^CK$1))</f>
        <v>50.718615031334977</v>
      </c>
      <c r="CL388" s="45">
        <f>((($B388*2.71^(CL$1*$N388)*($D388/1000)*($O388+$P388)/$D388))/((1+'Instruktion Kostnad nytta'!$C$37)^CL$1))</f>
        <v>51.233767459067714</v>
      </c>
      <c r="CM388" s="45">
        <f>((($B388*2.71^(CM$1*$N388)*($D388/1000)*($O388+$P388)/$D388))/((1+'Instruktion Kostnad nytta'!$C$37)^CM$1))</f>
        <v>51.754152325100151</v>
      </c>
      <c r="CN388" s="45">
        <f>((($B388*2.71^(CN$1*$N388)*($D388/1000)*($O388+$P388)/$D388))/((1+'Instruktion Kostnad nytta'!$C$37)^CN$1))</f>
        <v>52.279822775664641</v>
      </c>
      <c r="CO388" s="45">
        <f>((($B388*2.71^(CO$1*$N388)*($D388/1000)*($O388+$P388)/$D388))/((1+'Instruktion Kostnad nytta'!$C$37)^CO$1))</f>
        <v>52.81083249680313</v>
      </c>
      <c r="CP388" s="45">
        <f>((($B388*2.71^(CP$1*$N388)*($D388/1000)*($O388+$P388)/$D388))/((1+'Instruktion Kostnad nytta'!$C$37)^CP$1))</f>
        <v>53.34723571985068</v>
      </c>
      <c r="CQ388" s="45">
        <f>((($B388*2.71^(CQ$1*$N388)*($D388/1000)*($O388+$P388)/$D388))/((1+'Instruktion Kostnad nytta'!$C$37)^CQ$1))</f>
        <v>53.889087226973508</v>
      </c>
      <c r="CR388" s="45">
        <f>((($B388*2.71^(CR$1*$N388)*($D388/1000)*($O388+$P388)/$D388))/((1+'Instruktion Kostnad nytta'!$C$37)^CR$1))</f>
        <v>54.436442356764182</v>
      </c>
      <c r="CS388" s="45">
        <f>((($B388*2.71^(CS$1*$N388)*($D388/1000)*($O388+$P388)/$D388))/((1+'Instruktion Kostnad nytta'!$C$37)^CS$1))</f>
        <v>54.989357009892906</v>
      </c>
      <c r="CT388" s="45">
        <f>((($B388*2.71^(CT$1*$N388)*($D388/1000)*($O388+$P388)/$D388))/((1+'Instruktion Kostnad nytta'!$C$37)^CT$1))</f>
        <v>55.547887654816996</v>
      </c>
      <c r="CU388" s="45">
        <f>((($B388*2.71^(CU$1*$N388)*($D388/1000)*($O388+$P388)/$D388))/((1+'Instruktion Kostnad nytta'!$C$37)^CU$1))</f>
        <v>56.112091333547696</v>
      </c>
      <c r="CV388" s="45">
        <f>((($B388*2.71^(CV$1*$N388)*($D388/1000)*($O388+$P388)/$D388))/((1+'Instruktion Kostnad nytta'!$C$37)^CV$1))</f>
        <v>56.682025667475763</v>
      </c>
      <c r="CW388" s="45">
        <f>((($B388*2.71^(CW$1*$N388)*($D388/1000)*($O388+$P388)/$D388))/((1+'Instruktion Kostnad nytta'!$C$37)^CW$1))</f>
        <v>57.257748863256467</v>
      </c>
      <c r="CX388" s="45">
        <f>((($B388*2.71^(CX$1*$N388)*($D388/1000)*($O388+$P388)/$D388))/((1+'Instruktion Kostnad nytta'!$C$37)^CX$1))</f>
        <v>57.83931971875387</v>
      </c>
      <c r="CY388" s="45">
        <f>((($B388*2.71^(CY$1*$N388)*($D388/1000)*($O388+$P388)/$D388))/((1+'Instruktion Kostnad nytta'!$C$37)^CY$1))</f>
        <v>58.426797629046156</v>
      </c>
      <c r="CZ388" s="45">
        <f>((($B388*2.71^(CZ$1*$N388)*($D388/1000)*($O388+$P388)/$D388))/((1+'Instruktion Kostnad nytta'!$C$37)^CZ$1))</f>
        <v>59.020242592491172</v>
      </c>
      <c r="DA388" s="45">
        <f>((($B388*2.71^(DA$1*$N388)*($D388/1000)*($O388+$P388)/$D388))/((1+'Instruktion Kostnad nytta'!$C$37)^DA$1))</f>
        <v>59.61971521685431</v>
      </c>
      <c r="DB388" s="45">
        <f>((($B388*2.71^(DB$1*$N388)*($D388/1000)*($O388+$P388)/$D388))/((1+'Instruktion Kostnad nytta'!$C$37)^DB$1))</f>
        <v>60.225276725498077</v>
      </c>
      <c r="DC388" s="45">
        <f>((($B388*2.71^(DC$1*$N388)*($D388/1000)*($O388+$P388)/$D388))/((1+'Instruktion Kostnad nytta'!$C$37)^DC$1))</f>
        <v>60.836988963634859</v>
      </c>
      <c r="DD388" s="45">
        <f>((($B388*2.71^(DD$1*$N388)*($D388/1000)*($O388+$P388)/$D388))/((1+'Instruktion Kostnad nytta'!$C$37)^DD$1))</f>
        <v>61.454914404643155</v>
      </c>
      <c r="DE388" s="45">
        <f>((($B388*2.71^(DE$1*$N388)*($D388/1000)*($O388+$P388)/$D388))/((1+'Instruktion Kostnad nytta'!$C$37)^DE$1))</f>
        <v>62.079116156447682</v>
      </c>
      <c r="DF388" s="45">
        <f>((($B388*2.71^(DF$1*$N388)*($D388/1000)*($O388+$P388)/$D388))/((1+'Instruktion Kostnad nytta'!$C$37)^DF$1))</f>
        <v>62.70965796796483</v>
      </c>
      <c r="DG388" s="45">
        <f>((($B388*2.71^(DG$1*$N388)*($D388/1000)*($O388+$P388)/$D388))/((1+'Instruktion Kostnad nytta'!$C$37)^DG$1))</f>
        <v>63.346604235612872</v>
      </c>
      <c r="DH388" s="45">
        <f>((($B388*2.71^(DH$1*$N388)*($D388/1000)*($O388+$P388)/$D388))/((1+'Instruktion Kostnad nytta'!$C$37)^DH$1))</f>
        <v>63.990020009889072</v>
      </c>
      <c r="DI388" s="45">
        <f>((($B388*2.71^(DI$1*$N388)*($D388/1000)*($O388+$P388)/$D388))/((1+'Instruktion Kostnad nytta'!$C$37)^DI$1))</f>
        <v>64.639971002012857</v>
      </c>
      <c r="DJ388" s="45">
        <f>((($B388*2.71^(DJ$1*$N388)*($D388/1000)*($O388+$P388)/$D388))/((1+'Instruktion Kostnad nytta'!$C$37)^DJ$1))</f>
        <v>65.296523590637122</v>
      </c>
      <c r="DK388" s="45">
        <f>((($B388*2.71^(DK$1*$N388)*($D388/1000)*($O388+$P388)/$D388))/((1+'Instruktion Kostnad nytta'!$C$37)^DK$1))</f>
        <v>65.959744828627237</v>
      </c>
      <c r="DL388" s="45">
        <f>((($B388*2.71^(DL$1*$N388)*($D388/1000)*($O388+$P388)/$D388))/((1+'Instruktion Kostnad nytta'!$C$37)^DL$1))</f>
        <v>66.629702449909004</v>
      </c>
      <c r="DM388" s="45">
        <f>((($B388*2.71^(DM$1*$N388)*($D388/1000)*($O388+$P388)/$D388))/((1+'Instruktion Kostnad nytta'!$C$37)^DM$1))</f>
        <v>67.306464876386457</v>
      </c>
      <c r="DN388" s="45">
        <f>((($B388*2.71^(DN$1*$N388)*($D388/1000)*($O388+$P388)/$D388))/((1+'Instruktion Kostnad nytta'!$C$37)^DN$1))</f>
        <v>67.990101224929418</v>
      </c>
      <c r="DO388" s="45">
        <f>((($B388*2.71^(DO$1*$N388)*($D388/1000)*($O388+$P388)/$D388))/((1+'Instruktion Kostnad nytta'!$C$37)^DO$1))</f>
        <v>68.680681314432647</v>
      </c>
      <c r="DP388" s="45">
        <f>((($B388*2.71^(DP$1*$N388)*($D388/1000)*($O388+$P388)/$D388))/((1+'Instruktion Kostnad nytta'!$C$37)^DP$1))</f>
        <v>69.378275672946003</v>
      </c>
      <c r="DQ388" s="45">
        <f>((($B388*2.71^(DQ$1*$N388)*($D388/1000)*($O388+$P388)/$D388))/((1+'Instruktion Kostnad nytta'!$C$37)^DQ$1))</f>
        <v>70.082955544877592</v>
      </c>
      <c r="DR388" s="45">
        <f>((($B388*2.71^(DR$1*$N388)*($D388/1000)*($O388+$P388)/$D388))/((1+'Instruktion Kostnad nytta'!$C$37)^DR$1))</f>
        <v>70.794792898269904</v>
      </c>
      <c r="DS388" s="45">
        <f>((($B388*2.71^(DS$1*$N388)*($D388/1000)*($O388+$P388)/$D388))/((1+'Instruktion Kostnad nytta'!$C$37)^DS$1))</f>
        <v>71.513860432149713</v>
      </c>
      <c r="DT388" s="45">
        <f>((($B388*2.71^(DT$1*$N388)*($D388/1000)*($O388+$P388)/$D388))/((1+'Instruktion Kostnad nytta'!$C$37)^DT$1))</f>
        <v>72.240231583952706</v>
      </c>
      <c r="DU388" s="45">
        <f>((($B388*2.71^(DU$1*$N388)*($D388/1000)*($O388+$P388)/$D388))/((1+'Instruktion Kostnad nytta'!$C$37)^DU$1))</f>
        <v>72.973980537023593</v>
      </c>
      <c r="DV388" s="45">
        <f>((($B388*2.71^(DV$1*$N388)*($D388/1000)*($O388+$P388)/$D388))/((1+'Instruktion Kostnad nytta'!$C$37)^DV$1))</f>
        <v>73.715182228192504</v>
      </c>
      <c r="DW388" s="45">
        <f>((($B388*2.71^(DW$1*$N388)*($D388/1000)*($O388+$P388)/$D388))/((1+'Instruktion Kostnad nytta'!$C$37)^DW$1))</f>
        <v>74.463912355427894</v>
      </c>
      <c r="DX388" s="45">
        <f>((($B388*2.71^(DX$1*$N388)*($D388/1000)*($O388+$P388)/$D388))/((1+'Instruktion Kostnad nytta'!$C$37)^DX$1))</f>
        <v>75.220247385567816</v>
      </c>
      <c r="DY388" s="45">
        <f>((($B388*2.71^(DY$1*$N388)*($D388/1000)*($O388+$P388)/$D388))/((1+'Instruktion Kostnad nytta'!$C$37)^DY$1))</f>
        <v>75.984264562128971</v>
      </c>
      <c r="DZ388" s="45">
        <f>((($B388*2.71^(DZ$1*$N388)*($D388/1000)*($O388+$P388)/$D388))/((1+'Instruktion Kostnad nytta'!$C$37)^DZ$1))</f>
        <v>76.756041913195887</v>
      </c>
      <c r="EA388" s="45">
        <f>((($B388*2.71^(EA$1*$N388)*($D388/1000)*($O388+$P388)/$D388))/((1+'Instruktion Kostnad nytta'!$C$37)^EA$1))</f>
        <v>77.535658259389692</v>
      </c>
      <c r="EB388" s="45">
        <f>((($B388*2.71^(EB$1*$N388)*($D388/1000)*($O388+$P388)/$D388))/((1+'Instruktion Kostnad nytta'!$C$37)^EB$1))</f>
        <v>78.323193221917847</v>
      </c>
      <c r="EC388" s="45">
        <f>((($B388*2.71^(EC$1*$N388)*($D388/1000)*($O388+$P388)/$D388))/((1+'Instruktion Kostnad nytta'!$C$37)^EC$1))</f>
        <v>79.118727230705829</v>
      </c>
      <c r="ED388" s="45">
        <f>((($B388*2.71^(ED$1*$N388)*($D388/1000)*($O388+$P388)/$D388))/((1+'Instruktion Kostnad nytta'!$C$37)^ED$1))</f>
        <v>79.92234153261137</v>
      </c>
      <c r="EE388" s="45">
        <f>((($B388*2.71^(EE$1*$N388)*($D388/1000)*($O388+$P388)/$D388))/((1+'Instruktion Kostnad nytta'!$C$37)^EE$1))</f>
        <v>80.734118199722133</v>
      </c>
      <c r="EF388" s="45">
        <f>((($B388*2.71^(EF$1*$N388)*($D388/1000)*($O388+$P388)/$D388))/((1+'Instruktion Kostnad nytta'!$C$37)^EF$1))</f>
        <v>81.554140137737463</v>
      </c>
      <c r="EG388" s="45">
        <f>((($B388*2.71^(EG$1*$N388)*($D388/1000)*($O388+$P388)/$D388))/((1+'Instruktion Kostnad nytta'!$C$37)^EG$1))</f>
        <v>82.382491094435622</v>
      </c>
      <c r="EH388" s="45">
        <f>((($B388*2.71^(EH$1*$N388)*($D388/1000)*($O388+$P388)/$D388))/((1+'Instruktion Kostnad nytta'!$C$37)^EH$1))</f>
        <v>83.219255668226751</v>
      </c>
      <c r="EI388" s="45">
        <f>((($B388*2.71^(EI$1*$N388)*($D388/1000)*($O388+$P388)/$D388))/((1+'Instruktion Kostnad nytta'!$C$37)^EI$1))</f>
        <v>84.064519316792683</v>
      </c>
      <c r="EJ388" s="45">
        <f>((($B388*2.71^(EJ$1*$N388)*($D388/1000)*($O388+$P388)/$D388))/((1+'Instruktion Kostnad nytta'!$C$37)^EJ$1))</f>
        <v>84.918368365814985</v>
      </c>
      <c r="EK388" s="45">
        <f>((($B388*2.71^(EK$1*$N388)*($D388/1000)*($O388+$P388)/$D388))/((1+'Instruktion Kostnad nytta'!$C$37)^EK$1))</f>
        <v>85.780890017790796</v>
      </c>
      <c r="EL388" s="45">
        <f>((($B388*2.71^(EL$1*$N388)*($D388/1000)*($O388+$P388)/$D388))/((1+'Instruktion Kostnad nytta'!$C$37)^EL$1))</f>
        <v>86.65217236093919</v>
      </c>
    </row>
    <row r="389" spans="1:142" x14ac:dyDescent="0.25">
      <c r="A389" s="41">
        <v>391</v>
      </c>
      <c r="B389" s="59">
        <v>0.5</v>
      </c>
      <c r="C389" s="59">
        <v>15</v>
      </c>
      <c r="D389" s="60">
        <v>80</v>
      </c>
      <c r="E389" s="59">
        <v>1965</v>
      </c>
      <c r="F389" s="59" t="s">
        <v>98</v>
      </c>
      <c r="G389" s="59">
        <v>127</v>
      </c>
      <c r="H389" s="59" t="s">
        <v>46</v>
      </c>
      <c r="I389" s="59">
        <v>8</v>
      </c>
      <c r="J389" s="41">
        <v>0</v>
      </c>
      <c r="K389" s="41" t="s">
        <v>212</v>
      </c>
      <c r="L389" s="48">
        <f>'Instruktion Kostnad nytta'!C$19/D389+IF((IF(F389="A",'Instruktion Kostnad nytta'!C$25,0)+IF(G389&lt;500,'Instruktion Kostnad nytta'!C$20,('Instruktion Kostnad nytta'!C$20+'Instruktion Kostnad nytta'!C$21))+IF(G389&lt;700,0,('Instruktion Kostnad nytta'!C$22-'Instruktion Kostnad nytta'!C$21))+I389*'Instruktion Kostnad nytta'!C$23/D389)&lt;3000,3000,(IF(F389="A",'Instruktion Kostnad nytta'!C$25,0)+IF(G389&lt;500,'Instruktion Kostnad nytta'!C$20,('Instruktion Kostnad nytta'!C$20+'Instruktion Kostnad nytta'!C$21))+IF(G389&lt;700,0,('Instruktion Kostnad nytta'!C$22-'Instruktion Kostnad nytta'!C$21))+I389*'Instruktion Kostnad nytta'!C$23/D389))</f>
        <v>6875</v>
      </c>
      <c r="M389" s="50">
        <f t="shared" si="18"/>
        <v>6.25</v>
      </c>
      <c r="N389" s="49">
        <f>IF(H389="Gråjärn",'Instruktion Kostnad nytta'!C$32,IF(H389="segjärn",'Instruktion Kostnad nytta'!C$33,IF(H389="PVC",'Instruktion Kostnad nytta'!C$34,IF(H389="PE",'Instruktion Kostnad nytta'!C$35,IF(H389="ST",'Instruktion Kostnad nytta'!C$36,0)))))</f>
        <v>0.03</v>
      </c>
      <c r="O389" s="48">
        <f>IF(G389&lt;200,'Instruktion Kostnad nytta'!C$28,(IF(G389&lt;500,'Instruktion Kostnad nytta'!C$29,'Instruktion Kostnad nytta'!C$30)))</f>
        <v>45000</v>
      </c>
      <c r="P389" s="47">
        <v>4000</v>
      </c>
      <c r="Q389" s="46">
        <f t="shared" si="19"/>
        <v>-429.79509409760863</v>
      </c>
      <c r="R389" s="45">
        <f t="shared" si="20"/>
        <v>-6586.3040142958916</v>
      </c>
      <c r="S389" s="45">
        <f>((($B389*2.71^(S$1*$N389)*($D389/1000)*($O389+$P389)/$D389))/((1+'Instruktion Kostnad nytta'!$C$37)^S$1))</f>
        <v>25.000223905593113</v>
      </c>
      <c r="T389" s="45">
        <f>((($B389*2.71^(T$1*$N389)*($D389/1000)*($O389+$P389)/$D389))/((1+'Instruktion Kostnad nytta'!$C$37)^T$1))</f>
        <v>25.254152882771844</v>
      </c>
      <c r="U389" s="45">
        <f>((($B389*2.71^(U$1*$N389)*($D389/1000)*($O389+$P389)/$D389))/((1+'Instruktion Kostnad nytta'!$C$37)^U$1))</f>
        <v>25.510661033868949</v>
      </c>
      <c r="V389" s="45">
        <f>((($B389*2.71^(V$1*$N389)*($D389/1000)*($O389+$P389)/$D389))/((1+'Instruktion Kostnad nytta'!$C$37)^V$1))</f>
        <v>25.769774555729619</v>
      </c>
      <c r="W389" s="45">
        <f>((($B389*2.71^(W$1*$N389)*($D389/1000)*($O389+$P389)/$D389))/((1+'Instruktion Kostnad nytta'!$C$37)^W$1))</f>
        <v>26.031519911282167</v>
      </c>
      <c r="X389" s="45">
        <f>((($B389*2.71^(X$1*$N389)*($D389/1000)*($O389+$P389)/$D389))/((1+'Instruktion Kostnad nytta'!$C$37)^X$1))</f>
        <v>26.295923832240685</v>
      </c>
      <c r="Y389" s="45">
        <f>((($B389*2.71^(Y$1*$N389)*($D389/1000)*($O389+$P389)/$D389))/((1+'Instruktion Kostnad nytta'!$C$37)^Y$1))</f>
        <v>26.563013321835086</v>
      </c>
      <c r="Z389" s="45">
        <f>((($B389*2.71^(Z$1*$N389)*($D389/1000)*($O389+$P389)/$D389))/((1+'Instruktion Kostnad nytta'!$C$37)^Z$1))</f>
        <v>26.832815657568947</v>
      </c>
      <c r="AA389" s="45">
        <f>((($B389*2.71^(AA$1*$N389)*($D389/1000)*($O389+$P389)/$D389))/((1+'Instruktion Kostnad nytta'!$C$37)^AA$1))</f>
        <v>27.1053583940053</v>
      </c>
      <c r="AB389" s="45">
        <f>((($B389*2.71^(AB$1*$N389)*($D389/1000)*($O389+$P389)/$D389))/((1+'Instruktion Kostnad nytta'!$C$37)^AB$1))</f>
        <v>27.380669365580751</v>
      </c>
      <c r="AC389" s="45">
        <f>((($B389*2.71^(AC$1*$N389)*($D389/1000)*($O389+$P389)/$D389))/((1+'Instruktion Kostnad nytta'!$C$37)^AC$1))</f>
        <v>27.658776689448164</v>
      </c>
      <c r="AD389" s="45">
        <f>((($B389*2.71^(AD$1*$N389)*($D389/1000)*($O389+$P389)/$D389))/((1+'Instruktion Kostnad nytta'!$C$37)^AD$1))</f>
        <v>27.939708768348279</v>
      </c>
      <c r="AE389" s="45">
        <f>((($B389*2.71^(AE$1*$N389)*($D389/1000)*($O389+$P389)/$D389))/((1+'Instruktion Kostnad nytta'!$C$37)^AE$1))</f>
        <v>28.223494293510345</v>
      </c>
      <c r="AF389" s="45">
        <f>((($B389*2.71^(AF$1*$N389)*($D389/1000)*($O389+$P389)/$D389))/((1+'Instruktion Kostnad nytta'!$C$37)^AF$1))</f>
        <v>28.510162247582453</v>
      </c>
      <c r="AG389" s="45">
        <f>((($B389*2.71^(AG$1*$N389)*($D389/1000)*($O389+$P389)/$D389))/((1+'Instruktion Kostnad nytta'!$C$37)^AG$1))</f>
        <v>28.799741907591361</v>
      </c>
      <c r="AH389" s="45">
        <f>((($B389*2.71^(AH$1*$N389)*($D389/1000)*($O389+$P389)/$D389))/((1+'Instruktion Kostnad nytta'!$C$37)^AH$1))</f>
        <v>29.092262847932609</v>
      </c>
      <c r="AI389" s="45">
        <f>((($B389*2.71^(AI$1*$N389)*($D389/1000)*($O389+$P389)/$D389))/((1+'Instruktion Kostnad nytta'!$C$37)^AI$1))</f>
        <v>29.38775494339091</v>
      </c>
      <c r="AJ389" s="45">
        <f>((($B389*2.71^(AJ$1*$N389)*($D389/1000)*($O389+$P389)/$D389))/((1+'Instruktion Kostnad nytta'!$C$37)^AJ$1))</f>
        <v>29.686248372191148</v>
      </c>
      <c r="AK389" s="45">
        <f>((($B389*2.71^(AK$1*$N389)*($D389/1000)*($O389+$P389)/$D389))/((1+'Instruktion Kostnad nytta'!$C$37)^AK$1))</f>
        <v>29.987773619080546</v>
      </c>
      <c r="AL389" s="45">
        <f>((($B389*2.71^(AL$1*$N389)*($D389/1000)*($O389+$P389)/$D389))/((1+'Instruktion Kostnad nytta'!$C$37)^AL$1))</f>
        <v>30.292361478441951</v>
      </c>
      <c r="AM389" s="45">
        <f>((($B389*2.71^(AM$1*$N389)*($D389/1000)*($O389+$P389)/$D389))/((1+'Instruktion Kostnad nytta'!$C$37)^AM$1))</f>
        <v>30.600043057438853</v>
      </c>
      <c r="AN389" s="45">
        <f>((($B389*2.71^(AN$1*$N389)*($D389/1000)*($O389+$P389)/$D389))/((1+'Instruktion Kostnad nytta'!$C$37)^AN$1))</f>
        <v>30.91084977919234</v>
      </c>
      <c r="AO389" s="45">
        <f>((($B389*2.71^(AO$1*$N389)*($D389/1000)*($O389+$P389)/$D389))/((1+'Instruktion Kostnad nytta'!$C$37)^AO$1))</f>
        <v>31.224813385990259</v>
      </c>
      <c r="AP389" s="45">
        <f>((($B389*2.71^(AP$1*$N389)*($D389/1000)*($O389+$P389)/$D389))/((1+'Instruktion Kostnad nytta'!$C$37)^AP$1))</f>
        <v>31.541965942529057</v>
      </c>
      <c r="AQ389" s="45">
        <f>((($B389*2.71^(AQ$1*$N389)*($D389/1000)*($O389+$P389)/$D389))/((1+'Instruktion Kostnad nytta'!$C$37)^AQ$1))</f>
        <v>31.862339839188468</v>
      </c>
      <c r="AR389" s="45">
        <f>((($B389*2.71^(AR$1*$N389)*($D389/1000)*($O389+$P389)/$D389))/((1+'Instruktion Kostnad nytta'!$C$37)^AR$1))</f>
        <v>32.185967795339536</v>
      </c>
      <c r="AS389" s="45">
        <f>((($B389*2.71^(AS$1*$N389)*($D389/1000)*($O389+$P389)/$D389))/((1+'Instruktion Kostnad nytta'!$C$37)^AS$1))</f>
        <v>32.512882862686169</v>
      </c>
      <c r="AT389" s="45">
        <f>((($B389*2.71^(AT$1*$N389)*($D389/1000)*($O389+$P389)/$D389))/((1+'Instruktion Kostnad nytta'!$C$37)^AT$1))</f>
        <v>32.843118428640715</v>
      </c>
      <c r="AU389" s="45">
        <f>((($B389*2.71^(AU$1*$N389)*($D389/1000)*($O389+$P389)/$D389))/((1+'Instruktion Kostnad nytta'!$C$37)^AU$1))</f>
        <v>33.176708219733698</v>
      </c>
      <c r="AV389" s="45">
        <f>((($B389*2.71^(AV$1*$N389)*($D389/1000)*($O389+$P389)/$D389))/((1+'Instruktion Kostnad nytta'!$C$37)^AV$1))</f>
        <v>33.513686305058343</v>
      </c>
      <c r="AW389" s="45">
        <f>((($B389*2.71^(AW$1*$N389)*($D389/1000)*($O389+$P389)/$D389))/((1+'Instruktion Kostnad nytta'!$C$37)^AW$1))</f>
        <v>33.854087099749947</v>
      </c>
      <c r="AX389" s="45">
        <f>((($B389*2.71^(AX$1*$N389)*($D389/1000)*($O389+$P389)/$D389))/((1+'Instruktion Kostnad nytta'!$C$37)^AX$1))</f>
        <v>34.197945368500726</v>
      </c>
      <c r="AY389" s="45">
        <f>((($B389*2.71^(AY$1*$N389)*($D389/1000)*($O389+$P389)/$D389))/((1+'Instruktion Kostnad nytta'!$C$37)^AY$1))</f>
        <v>34.545296229110207</v>
      </c>
      <c r="AZ389" s="45">
        <f>((($B389*2.71^(AZ$1*$N389)*($D389/1000)*($O389+$P389)/$D389))/((1+'Instruktion Kostnad nytta'!$C$37)^AZ$1))</f>
        <v>34.896175156071806</v>
      </c>
      <c r="BA389" s="45">
        <f>((($B389*2.71^(BA$1*$N389)*($D389/1000)*($O389+$P389)/$D389))/((1+'Instruktion Kostnad nytta'!$C$37)^BA$1))</f>
        <v>35.250617984195777</v>
      </c>
      <c r="BB389" s="45">
        <f>((($B389*2.71^(BB$1*$N389)*($D389/1000)*($O389+$P389)/$D389))/((1+'Instruktion Kostnad nytta'!$C$37)^BB$1))</f>
        <v>35.608660912269002</v>
      </c>
      <c r="BC389" s="45">
        <f>((($B389*2.71^(BC$1*$N389)*($D389/1000)*($O389+$P389)/$D389))/((1+'Instruktion Kostnad nytta'!$C$37)^BC$1))</f>
        <v>35.970340506751896</v>
      </c>
      <c r="BD389" s="45">
        <f>((($B389*2.71^(BD$1*$N389)*($D389/1000)*($O389+$P389)/$D389))/((1+'Instruktion Kostnad nytta'!$C$37)^BD$1))</f>
        <v>36.335693705512931</v>
      </c>
      <c r="BE389" s="45">
        <f>((($B389*2.71^(BE$1*$N389)*($D389/1000)*($O389+$P389)/$D389))/((1+'Instruktion Kostnad nytta'!$C$37)^BE$1))</f>
        <v>36.704757821600943</v>
      </c>
      <c r="BF389" s="45">
        <f>((($B389*2.71^(BF$1*$N389)*($D389/1000)*($O389+$P389)/$D389))/((1+'Instruktion Kostnad nytta'!$C$37)^BF$1))</f>
        <v>37.077570547056048</v>
      </c>
      <c r="BG389" s="45">
        <f>((($B389*2.71^(BG$1*$N389)*($D389/1000)*($O389+$P389)/$D389))/((1+'Instruktion Kostnad nytta'!$C$37)^BG$1))</f>
        <v>37.454169956758932</v>
      </c>
      <c r="BH389" s="45">
        <f>((($B389*2.71^(BH$1*$N389)*($D389/1000)*($O389+$P389)/$D389))/((1+'Instruktion Kostnad nytta'!$C$37)^BH$1))</f>
        <v>37.83459451231942</v>
      </c>
      <c r="BI389" s="45">
        <f>((($B389*2.71^(BI$1*$N389)*($D389/1000)*($O389+$P389)/$D389))/((1+'Instruktion Kostnad nytta'!$C$37)^BI$1))</f>
        <v>38.218883066004558</v>
      </c>
      <c r="BJ389" s="45">
        <f>((($B389*2.71^(BJ$1*$N389)*($D389/1000)*($O389+$P389)/$D389))/((1+'Instruktion Kostnad nytta'!$C$37)^BJ$1))</f>
        <v>38.607074864706519</v>
      </c>
      <c r="BK389" s="45">
        <f>((($B389*2.71^(BK$1*$N389)*($D389/1000)*($O389+$P389)/$D389))/((1+'Instruktion Kostnad nytta'!$C$37)^BK$1))</f>
        <v>38.999209553950806</v>
      </c>
      <c r="BL389" s="45">
        <f>((($B389*2.71^(BL$1*$N389)*($D389/1000)*($O389+$P389)/$D389))/((1+'Instruktion Kostnad nytta'!$C$37)^BL$1))</f>
        <v>39.39532718194527</v>
      </c>
      <c r="BM389" s="45">
        <f>((($B389*2.71^(BM$1*$N389)*($D389/1000)*($O389+$P389)/$D389))/((1+'Instruktion Kostnad nytta'!$C$37)^BM$1))</f>
        <v>39.795468203670062</v>
      </c>
      <c r="BN389" s="45">
        <f>((($B389*2.71^(BN$1*$N389)*($D389/1000)*($O389+$P389)/$D389))/((1+'Instruktion Kostnad nytta'!$C$37)^BN$1))</f>
        <v>40.199673485009399</v>
      </c>
      <c r="BO389" s="45">
        <f>((($B389*2.71^(BO$1*$N389)*($D389/1000)*($O389+$P389)/$D389))/((1+'Instruktion Kostnad nytta'!$C$37)^BO$1))</f>
        <v>40.607984306925012</v>
      </c>
      <c r="BP389" s="45">
        <f>((($B389*2.71^(BP$1*$N389)*($D389/1000)*($O389+$P389)/$D389))/((1+'Instruktion Kostnad nytta'!$C$37)^BP$1))</f>
        <v>41.020442369672224</v>
      </c>
      <c r="BQ389" s="45">
        <f>((($B389*2.71^(BQ$1*$N389)*($D389/1000)*($O389+$P389)/$D389))/((1+'Instruktion Kostnad nytta'!$C$37)^BQ$1))</f>
        <v>41.437089797058633</v>
      </c>
      <c r="BR389" s="45">
        <f>((($B389*2.71^(BR$1*$N389)*($D389/1000)*($O389+$P389)/$D389))/((1+'Instruktion Kostnad nytta'!$C$37)^BR$1))</f>
        <v>41.857969140746285</v>
      </c>
      <c r="BS389" s="45">
        <f>((($B389*2.71^(BS$1*$N389)*($D389/1000)*($O389+$P389)/$D389))/((1+'Instruktion Kostnad nytta'!$C$37)^BS$1))</f>
        <v>42.283123384597289</v>
      </c>
      <c r="BT389" s="45">
        <f>((($B389*2.71^(BT$1*$N389)*($D389/1000)*($O389+$P389)/$D389))/((1+'Instruktion Kostnad nytta'!$C$37)^BT$1))</f>
        <v>42.712595949063832</v>
      </c>
      <c r="BU389" s="45">
        <f>((($B389*2.71^(BU$1*$N389)*($D389/1000)*($O389+$P389)/$D389))/((1+'Instruktion Kostnad nytta'!$C$37)^BU$1))</f>
        <v>43.146430695622549</v>
      </c>
      <c r="BV389" s="45">
        <f>((($B389*2.71^(BV$1*$N389)*($D389/1000)*($O389+$P389)/$D389))/((1+'Instruktion Kostnad nytta'!$C$37)^BV$1))</f>
        <v>43.584671931254093</v>
      </c>
      <c r="BW389" s="45">
        <f>((($B389*2.71^(BW$1*$N389)*($D389/1000)*($O389+$P389)/$D389))/((1+'Instruktion Kostnad nytta'!$C$37)^BW$1))</f>
        <v>44.02736441296814</v>
      </c>
      <c r="BX389" s="45">
        <f>((($B389*2.71^(BX$1*$N389)*($D389/1000)*($O389+$P389)/$D389))/((1+'Instruktion Kostnad nytta'!$C$37)^BX$1))</f>
        <v>44.474553352374357</v>
      </c>
      <c r="BY389" s="45">
        <f>((($B389*2.71^(BY$1*$N389)*($D389/1000)*($O389+$P389)/$D389))/((1+'Instruktion Kostnad nytta'!$C$37)^BY$1))</f>
        <v>44.926284420299801</v>
      </c>
      <c r="BZ389" s="45">
        <f>((($B389*2.71^(BZ$1*$N389)*($D389/1000)*($O389+$P389)/$D389))/((1+'Instruktion Kostnad nytta'!$C$37)^BZ$1))</f>
        <v>45.382603751453274</v>
      </c>
      <c r="CA389" s="45">
        <f>((($B389*2.71^(CA$1*$N389)*($D389/1000)*($O389+$P389)/$D389))/((1+'Instruktion Kostnad nytta'!$C$37)^CA$1))</f>
        <v>45.843557949136923</v>
      </c>
      <c r="CB389" s="45">
        <f>((($B389*2.71^(CB$1*$N389)*($D389/1000)*($O389+$P389)/$D389))/((1+'Instruktion Kostnad nytta'!$C$37)^CB$1))</f>
        <v>46.309194090005803</v>
      </c>
      <c r="CC389" s="45">
        <f>((($B389*2.71^(CC$1*$N389)*($D389/1000)*($O389+$P389)/$D389))/((1+'Instruktion Kostnad nytta'!$C$37)^CC$1))</f>
        <v>46.779559728875739</v>
      </c>
      <c r="CD389" s="45">
        <f>((($B389*2.71^(CD$1*$N389)*($D389/1000)*($O389+$P389)/$D389))/((1+'Instruktion Kostnad nytta'!$C$37)^CD$1))</f>
        <v>47.254702903580153</v>
      </c>
      <c r="CE389" s="45">
        <f>((($B389*2.71^(CE$1*$N389)*($D389/1000)*($O389+$P389)/$D389))/((1+'Instruktion Kostnad nytta'!$C$37)^CE$1))</f>
        <v>47.734672139875926</v>
      </c>
      <c r="CF389" s="45">
        <f>((($B389*2.71^(CF$1*$N389)*($D389/1000)*($O389+$P389)/$D389))/((1+'Instruktion Kostnad nytta'!$C$37)^CF$1))</f>
        <v>48.219516456399383</v>
      </c>
      <c r="CG389" s="45">
        <f>((($B389*2.71^(CG$1*$N389)*($D389/1000)*($O389+$P389)/$D389))/((1+'Instruktion Kostnad nytta'!$C$37)^CG$1))</f>
        <v>48.709285369672486</v>
      </c>
      <c r="CH389" s="45">
        <f>((($B389*2.71^(CH$1*$N389)*($D389/1000)*($O389+$P389)/$D389))/((1+'Instruktion Kostnad nytta'!$C$37)^CH$1))</f>
        <v>49.204028899159844</v>
      </c>
      <c r="CI389" s="45">
        <f>((($B389*2.71^(CI$1*$N389)*($D389/1000)*($O389+$P389)/$D389))/((1+'Instruktion Kostnad nytta'!$C$37)^CI$1))</f>
        <v>49.703797572377269</v>
      </c>
      <c r="CJ389" s="45">
        <f>((($B389*2.71^(CJ$1*$N389)*($D389/1000)*($O389+$P389)/$D389))/((1+'Instruktion Kostnad nytta'!$C$37)^CJ$1))</f>
        <v>50.208642430051853</v>
      </c>
      <c r="CK389" s="45">
        <f>((($B389*2.71^(CK$1*$N389)*($D389/1000)*($O389+$P389)/$D389))/((1+'Instruktion Kostnad nytta'!$C$37)^CK$1))</f>
        <v>50.718615031334977</v>
      </c>
      <c r="CL389" s="45">
        <f>((($B389*2.71^(CL$1*$N389)*($D389/1000)*($O389+$P389)/$D389))/((1+'Instruktion Kostnad nytta'!$C$37)^CL$1))</f>
        <v>51.233767459067714</v>
      </c>
      <c r="CM389" s="45">
        <f>((($B389*2.71^(CM$1*$N389)*($D389/1000)*($O389+$P389)/$D389))/((1+'Instruktion Kostnad nytta'!$C$37)^CM$1))</f>
        <v>51.754152325100151</v>
      </c>
      <c r="CN389" s="45">
        <f>((($B389*2.71^(CN$1*$N389)*($D389/1000)*($O389+$P389)/$D389))/((1+'Instruktion Kostnad nytta'!$C$37)^CN$1))</f>
        <v>52.279822775664641</v>
      </c>
      <c r="CO389" s="45">
        <f>((($B389*2.71^(CO$1*$N389)*($D389/1000)*($O389+$P389)/$D389))/((1+'Instruktion Kostnad nytta'!$C$37)^CO$1))</f>
        <v>52.81083249680313</v>
      </c>
      <c r="CP389" s="45">
        <f>((($B389*2.71^(CP$1*$N389)*($D389/1000)*($O389+$P389)/$D389))/((1+'Instruktion Kostnad nytta'!$C$37)^CP$1))</f>
        <v>53.34723571985068</v>
      </c>
      <c r="CQ389" s="45">
        <f>((($B389*2.71^(CQ$1*$N389)*($D389/1000)*($O389+$P389)/$D389))/((1+'Instruktion Kostnad nytta'!$C$37)^CQ$1))</f>
        <v>53.889087226973508</v>
      </c>
      <c r="CR389" s="45">
        <f>((($B389*2.71^(CR$1*$N389)*($D389/1000)*($O389+$P389)/$D389))/((1+'Instruktion Kostnad nytta'!$C$37)^CR$1))</f>
        <v>54.436442356764182</v>
      </c>
      <c r="CS389" s="45">
        <f>((($B389*2.71^(CS$1*$N389)*($D389/1000)*($O389+$P389)/$D389))/((1+'Instruktion Kostnad nytta'!$C$37)^CS$1))</f>
        <v>54.989357009892906</v>
      </c>
      <c r="CT389" s="45">
        <f>((($B389*2.71^(CT$1*$N389)*($D389/1000)*($O389+$P389)/$D389))/((1+'Instruktion Kostnad nytta'!$C$37)^CT$1))</f>
        <v>55.547887654816996</v>
      </c>
      <c r="CU389" s="45">
        <f>((($B389*2.71^(CU$1*$N389)*($D389/1000)*($O389+$P389)/$D389))/((1+'Instruktion Kostnad nytta'!$C$37)^CU$1))</f>
        <v>56.112091333547696</v>
      </c>
      <c r="CV389" s="45">
        <f>((($B389*2.71^(CV$1*$N389)*($D389/1000)*($O389+$P389)/$D389))/((1+'Instruktion Kostnad nytta'!$C$37)^CV$1))</f>
        <v>56.682025667475763</v>
      </c>
      <c r="CW389" s="45">
        <f>((($B389*2.71^(CW$1*$N389)*($D389/1000)*($O389+$P389)/$D389))/((1+'Instruktion Kostnad nytta'!$C$37)^CW$1))</f>
        <v>57.257748863256467</v>
      </c>
      <c r="CX389" s="45">
        <f>((($B389*2.71^(CX$1*$N389)*($D389/1000)*($O389+$P389)/$D389))/((1+'Instruktion Kostnad nytta'!$C$37)^CX$1))</f>
        <v>57.83931971875387</v>
      </c>
      <c r="CY389" s="45">
        <f>((($B389*2.71^(CY$1*$N389)*($D389/1000)*($O389+$P389)/$D389))/((1+'Instruktion Kostnad nytta'!$C$37)^CY$1))</f>
        <v>58.426797629046156</v>
      </c>
      <c r="CZ389" s="45">
        <f>((($B389*2.71^(CZ$1*$N389)*($D389/1000)*($O389+$P389)/$D389))/((1+'Instruktion Kostnad nytta'!$C$37)^CZ$1))</f>
        <v>59.020242592491172</v>
      </c>
      <c r="DA389" s="45">
        <f>((($B389*2.71^(DA$1*$N389)*($D389/1000)*($O389+$P389)/$D389))/((1+'Instruktion Kostnad nytta'!$C$37)^DA$1))</f>
        <v>59.61971521685431</v>
      </c>
      <c r="DB389" s="45">
        <f>((($B389*2.71^(DB$1*$N389)*($D389/1000)*($O389+$P389)/$D389))/((1+'Instruktion Kostnad nytta'!$C$37)^DB$1))</f>
        <v>60.225276725498077</v>
      </c>
      <c r="DC389" s="45">
        <f>((($B389*2.71^(DC$1*$N389)*($D389/1000)*($O389+$P389)/$D389))/((1+'Instruktion Kostnad nytta'!$C$37)^DC$1))</f>
        <v>60.836988963634859</v>
      </c>
      <c r="DD389" s="45">
        <f>((($B389*2.71^(DD$1*$N389)*($D389/1000)*($O389+$P389)/$D389))/((1+'Instruktion Kostnad nytta'!$C$37)^DD$1))</f>
        <v>61.454914404643155</v>
      </c>
      <c r="DE389" s="45">
        <f>((($B389*2.71^(DE$1*$N389)*($D389/1000)*($O389+$P389)/$D389))/((1+'Instruktion Kostnad nytta'!$C$37)^DE$1))</f>
        <v>62.079116156447682</v>
      </c>
      <c r="DF389" s="45">
        <f>((($B389*2.71^(DF$1*$N389)*($D389/1000)*($O389+$P389)/$D389))/((1+'Instruktion Kostnad nytta'!$C$37)^DF$1))</f>
        <v>62.70965796796483</v>
      </c>
      <c r="DG389" s="45">
        <f>((($B389*2.71^(DG$1*$N389)*($D389/1000)*($O389+$P389)/$D389))/((1+'Instruktion Kostnad nytta'!$C$37)^DG$1))</f>
        <v>63.346604235612872</v>
      </c>
      <c r="DH389" s="45">
        <f>((($B389*2.71^(DH$1*$N389)*($D389/1000)*($O389+$P389)/$D389))/((1+'Instruktion Kostnad nytta'!$C$37)^DH$1))</f>
        <v>63.990020009889072</v>
      </c>
      <c r="DI389" s="45">
        <f>((($B389*2.71^(DI$1*$N389)*($D389/1000)*($O389+$P389)/$D389))/((1+'Instruktion Kostnad nytta'!$C$37)^DI$1))</f>
        <v>64.639971002012857</v>
      </c>
      <c r="DJ389" s="45">
        <f>((($B389*2.71^(DJ$1*$N389)*($D389/1000)*($O389+$P389)/$D389))/((1+'Instruktion Kostnad nytta'!$C$37)^DJ$1))</f>
        <v>65.296523590637122</v>
      </c>
      <c r="DK389" s="45">
        <f>((($B389*2.71^(DK$1*$N389)*($D389/1000)*($O389+$P389)/$D389))/((1+'Instruktion Kostnad nytta'!$C$37)^DK$1))</f>
        <v>65.959744828627237</v>
      </c>
      <c r="DL389" s="45">
        <f>((($B389*2.71^(DL$1*$N389)*($D389/1000)*($O389+$P389)/$D389))/((1+'Instruktion Kostnad nytta'!$C$37)^DL$1))</f>
        <v>66.629702449909004</v>
      </c>
      <c r="DM389" s="45">
        <f>((($B389*2.71^(DM$1*$N389)*($D389/1000)*($O389+$P389)/$D389))/((1+'Instruktion Kostnad nytta'!$C$37)^DM$1))</f>
        <v>67.306464876386457</v>
      </c>
      <c r="DN389" s="45">
        <f>((($B389*2.71^(DN$1*$N389)*($D389/1000)*($O389+$P389)/$D389))/((1+'Instruktion Kostnad nytta'!$C$37)^DN$1))</f>
        <v>67.990101224929418</v>
      </c>
      <c r="DO389" s="45">
        <f>((($B389*2.71^(DO$1*$N389)*($D389/1000)*($O389+$P389)/$D389))/((1+'Instruktion Kostnad nytta'!$C$37)^DO$1))</f>
        <v>68.680681314432647</v>
      </c>
      <c r="DP389" s="45">
        <f>((($B389*2.71^(DP$1*$N389)*($D389/1000)*($O389+$P389)/$D389))/((1+'Instruktion Kostnad nytta'!$C$37)^DP$1))</f>
        <v>69.378275672946003</v>
      </c>
      <c r="DQ389" s="45">
        <f>((($B389*2.71^(DQ$1*$N389)*($D389/1000)*($O389+$P389)/$D389))/((1+'Instruktion Kostnad nytta'!$C$37)^DQ$1))</f>
        <v>70.082955544877592</v>
      </c>
      <c r="DR389" s="45">
        <f>((($B389*2.71^(DR$1*$N389)*($D389/1000)*($O389+$P389)/$D389))/((1+'Instruktion Kostnad nytta'!$C$37)^DR$1))</f>
        <v>70.794792898269904</v>
      </c>
      <c r="DS389" s="45">
        <f>((($B389*2.71^(DS$1*$N389)*($D389/1000)*($O389+$P389)/$D389))/((1+'Instruktion Kostnad nytta'!$C$37)^DS$1))</f>
        <v>71.513860432149713</v>
      </c>
      <c r="DT389" s="45">
        <f>((($B389*2.71^(DT$1*$N389)*($D389/1000)*($O389+$P389)/$D389))/((1+'Instruktion Kostnad nytta'!$C$37)^DT$1))</f>
        <v>72.240231583952706</v>
      </c>
      <c r="DU389" s="45">
        <f>((($B389*2.71^(DU$1*$N389)*($D389/1000)*($O389+$P389)/$D389))/((1+'Instruktion Kostnad nytta'!$C$37)^DU$1))</f>
        <v>72.973980537023593</v>
      </c>
      <c r="DV389" s="45">
        <f>((($B389*2.71^(DV$1*$N389)*($D389/1000)*($O389+$P389)/$D389))/((1+'Instruktion Kostnad nytta'!$C$37)^DV$1))</f>
        <v>73.715182228192504</v>
      </c>
      <c r="DW389" s="45">
        <f>((($B389*2.71^(DW$1*$N389)*($D389/1000)*($O389+$P389)/$D389))/((1+'Instruktion Kostnad nytta'!$C$37)^DW$1))</f>
        <v>74.463912355427894</v>
      </c>
      <c r="DX389" s="45">
        <f>((($B389*2.71^(DX$1*$N389)*($D389/1000)*($O389+$P389)/$D389))/((1+'Instruktion Kostnad nytta'!$C$37)^DX$1))</f>
        <v>75.220247385567816</v>
      </c>
      <c r="DY389" s="45">
        <f>((($B389*2.71^(DY$1*$N389)*($D389/1000)*($O389+$P389)/$D389))/((1+'Instruktion Kostnad nytta'!$C$37)^DY$1))</f>
        <v>75.984264562128971</v>
      </c>
      <c r="DZ389" s="45">
        <f>((($B389*2.71^(DZ$1*$N389)*($D389/1000)*($O389+$P389)/$D389))/((1+'Instruktion Kostnad nytta'!$C$37)^DZ$1))</f>
        <v>76.756041913195887</v>
      </c>
      <c r="EA389" s="45">
        <f>((($B389*2.71^(EA$1*$N389)*($D389/1000)*($O389+$P389)/$D389))/((1+'Instruktion Kostnad nytta'!$C$37)^EA$1))</f>
        <v>77.535658259389692</v>
      </c>
      <c r="EB389" s="45">
        <f>((($B389*2.71^(EB$1*$N389)*($D389/1000)*($O389+$P389)/$D389))/((1+'Instruktion Kostnad nytta'!$C$37)^EB$1))</f>
        <v>78.323193221917847</v>
      </c>
      <c r="EC389" s="45">
        <f>((($B389*2.71^(EC$1*$N389)*($D389/1000)*($O389+$P389)/$D389))/((1+'Instruktion Kostnad nytta'!$C$37)^EC$1))</f>
        <v>79.118727230705829</v>
      </c>
      <c r="ED389" s="45">
        <f>((($B389*2.71^(ED$1*$N389)*($D389/1000)*($O389+$P389)/$D389))/((1+'Instruktion Kostnad nytta'!$C$37)^ED$1))</f>
        <v>79.92234153261137</v>
      </c>
      <c r="EE389" s="45">
        <f>((($B389*2.71^(EE$1*$N389)*($D389/1000)*($O389+$P389)/$D389))/((1+'Instruktion Kostnad nytta'!$C$37)^EE$1))</f>
        <v>80.734118199722133</v>
      </c>
      <c r="EF389" s="45">
        <f>((($B389*2.71^(EF$1*$N389)*($D389/1000)*($O389+$P389)/$D389))/((1+'Instruktion Kostnad nytta'!$C$37)^EF$1))</f>
        <v>81.554140137737463</v>
      </c>
      <c r="EG389" s="45">
        <f>((($B389*2.71^(EG$1*$N389)*($D389/1000)*($O389+$P389)/$D389))/((1+'Instruktion Kostnad nytta'!$C$37)^EG$1))</f>
        <v>82.382491094435622</v>
      </c>
      <c r="EH389" s="45">
        <f>((($B389*2.71^(EH$1*$N389)*($D389/1000)*($O389+$P389)/$D389))/((1+'Instruktion Kostnad nytta'!$C$37)^EH$1))</f>
        <v>83.219255668226751</v>
      </c>
      <c r="EI389" s="45">
        <f>((($B389*2.71^(EI$1*$N389)*($D389/1000)*($O389+$P389)/$D389))/((1+'Instruktion Kostnad nytta'!$C$37)^EI$1))</f>
        <v>84.064519316792683</v>
      </c>
      <c r="EJ389" s="45">
        <f>((($B389*2.71^(EJ$1*$N389)*($D389/1000)*($O389+$P389)/$D389))/((1+'Instruktion Kostnad nytta'!$C$37)^EJ$1))</f>
        <v>84.918368365814985</v>
      </c>
      <c r="EK389" s="45">
        <f>((($B389*2.71^(EK$1*$N389)*($D389/1000)*($O389+$P389)/$D389))/((1+'Instruktion Kostnad nytta'!$C$37)^EK$1))</f>
        <v>85.780890017790796</v>
      </c>
      <c r="EL389" s="45">
        <f>((($B389*2.71^(EL$1*$N389)*($D389/1000)*($O389+$P389)/$D389))/((1+'Instruktion Kostnad nytta'!$C$37)^EL$1))</f>
        <v>86.65217236093919</v>
      </c>
    </row>
    <row r="390" spans="1:142" x14ac:dyDescent="0.25">
      <c r="A390" s="41">
        <v>392</v>
      </c>
      <c r="B390" s="59">
        <v>0.5</v>
      </c>
      <c r="C390" s="59">
        <v>15</v>
      </c>
      <c r="D390" s="60">
        <v>80</v>
      </c>
      <c r="E390" s="59">
        <v>1965</v>
      </c>
      <c r="F390" s="59" t="s">
        <v>98</v>
      </c>
      <c r="G390" s="59">
        <v>127</v>
      </c>
      <c r="H390" s="59" t="s">
        <v>46</v>
      </c>
      <c r="I390" s="59">
        <v>8</v>
      </c>
      <c r="J390" s="41">
        <v>0</v>
      </c>
      <c r="K390" s="41" t="s">
        <v>211</v>
      </c>
      <c r="L390" s="48">
        <f>'Instruktion Kostnad nytta'!C$19/D390+IF((IF(F390="A",'Instruktion Kostnad nytta'!C$25,0)+IF(G390&lt;500,'Instruktion Kostnad nytta'!C$20,('Instruktion Kostnad nytta'!C$20+'Instruktion Kostnad nytta'!C$21))+IF(G390&lt;700,0,('Instruktion Kostnad nytta'!C$22-'Instruktion Kostnad nytta'!C$21))+I390*'Instruktion Kostnad nytta'!C$23/D390)&lt;3000,3000,(IF(F390="A",'Instruktion Kostnad nytta'!C$25,0)+IF(G390&lt;500,'Instruktion Kostnad nytta'!C$20,('Instruktion Kostnad nytta'!C$20+'Instruktion Kostnad nytta'!C$21))+IF(G390&lt;700,0,('Instruktion Kostnad nytta'!C$22-'Instruktion Kostnad nytta'!C$21))+I390*'Instruktion Kostnad nytta'!C$23/D390))</f>
        <v>6875</v>
      </c>
      <c r="M390" s="50">
        <f t="shared" si="18"/>
        <v>6.25</v>
      </c>
      <c r="N390" s="49">
        <f>IF(H390="Gråjärn",'Instruktion Kostnad nytta'!C$32,IF(H390="segjärn",'Instruktion Kostnad nytta'!C$33,IF(H390="PVC",'Instruktion Kostnad nytta'!C$34,IF(H390="PE",'Instruktion Kostnad nytta'!C$35,IF(H390="ST",'Instruktion Kostnad nytta'!C$36,0)))))</f>
        <v>0.03</v>
      </c>
      <c r="O390" s="48">
        <f>IF(G390&lt;200,'Instruktion Kostnad nytta'!C$28,(IF(G390&lt;500,'Instruktion Kostnad nytta'!C$29,'Instruktion Kostnad nytta'!C$30)))</f>
        <v>45000</v>
      </c>
      <c r="P390" s="47">
        <v>4000</v>
      </c>
      <c r="Q390" s="46">
        <f t="shared" si="19"/>
        <v>-429.79509409760863</v>
      </c>
      <c r="R390" s="45">
        <f t="shared" si="20"/>
        <v>-6586.3040142958916</v>
      </c>
      <c r="S390" s="45">
        <f>((($B390*2.71^(S$1*$N390)*($D390/1000)*($O390+$P390)/$D390))/((1+'Instruktion Kostnad nytta'!$C$37)^S$1))</f>
        <v>25.000223905593113</v>
      </c>
      <c r="T390" s="45">
        <f>((($B390*2.71^(T$1*$N390)*($D390/1000)*($O390+$P390)/$D390))/((1+'Instruktion Kostnad nytta'!$C$37)^T$1))</f>
        <v>25.254152882771844</v>
      </c>
      <c r="U390" s="45">
        <f>((($B390*2.71^(U$1*$N390)*($D390/1000)*($O390+$P390)/$D390))/((1+'Instruktion Kostnad nytta'!$C$37)^U$1))</f>
        <v>25.510661033868949</v>
      </c>
      <c r="V390" s="45">
        <f>((($B390*2.71^(V$1*$N390)*($D390/1000)*($O390+$P390)/$D390))/((1+'Instruktion Kostnad nytta'!$C$37)^V$1))</f>
        <v>25.769774555729619</v>
      </c>
      <c r="W390" s="45">
        <f>((($B390*2.71^(W$1*$N390)*($D390/1000)*($O390+$P390)/$D390))/((1+'Instruktion Kostnad nytta'!$C$37)^W$1))</f>
        <v>26.031519911282167</v>
      </c>
      <c r="X390" s="45">
        <f>((($B390*2.71^(X$1*$N390)*($D390/1000)*($O390+$P390)/$D390))/((1+'Instruktion Kostnad nytta'!$C$37)^X$1))</f>
        <v>26.295923832240685</v>
      </c>
      <c r="Y390" s="45">
        <f>((($B390*2.71^(Y$1*$N390)*($D390/1000)*($O390+$P390)/$D390))/((1+'Instruktion Kostnad nytta'!$C$37)^Y$1))</f>
        <v>26.563013321835086</v>
      </c>
      <c r="Z390" s="45">
        <f>((($B390*2.71^(Z$1*$N390)*($D390/1000)*($O390+$P390)/$D390))/((1+'Instruktion Kostnad nytta'!$C$37)^Z$1))</f>
        <v>26.832815657568947</v>
      </c>
      <c r="AA390" s="45">
        <f>((($B390*2.71^(AA$1*$N390)*($D390/1000)*($O390+$P390)/$D390))/((1+'Instruktion Kostnad nytta'!$C$37)^AA$1))</f>
        <v>27.1053583940053</v>
      </c>
      <c r="AB390" s="45">
        <f>((($B390*2.71^(AB$1*$N390)*($D390/1000)*($O390+$P390)/$D390))/((1+'Instruktion Kostnad nytta'!$C$37)^AB$1))</f>
        <v>27.380669365580751</v>
      </c>
      <c r="AC390" s="45">
        <f>((($B390*2.71^(AC$1*$N390)*($D390/1000)*($O390+$P390)/$D390))/((1+'Instruktion Kostnad nytta'!$C$37)^AC$1))</f>
        <v>27.658776689448164</v>
      </c>
      <c r="AD390" s="45">
        <f>((($B390*2.71^(AD$1*$N390)*($D390/1000)*($O390+$P390)/$D390))/((1+'Instruktion Kostnad nytta'!$C$37)^AD$1))</f>
        <v>27.939708768348279</v>
      </c>
      <c r="AE390" s="45">
        <f>((($B390*2.71^(AE$1*$N390)*($D390/1000)*($O390+$P390)/$D390))/((1+'Instruktion Kostnad nytta'!$C$37)^AE$1))</f>
        <v>28.223494293510345</v>
      </c>
      <c r="AF390" s="45">
        <f>((($B390*2.71^(AF$1*$N390)*($D390/1000)*($O390+$P390)/$D390))/((1+'Instruktion Kostnad nytta'!$C$37)^AF$1))</f>
        <v>28.510162247582453</v>
      </c>
      <c r="AG390" s="45">
        <f>((($B390*2.71^(AG$1*$N390)*($D390/1000)*($O390+$P390)/$D390))/((1+'Instruktion Kostnad nytta'!$C$37)^AG$1))</f>
        <v>28.799741907591361</v>
      </c>
      <c r="AH390" s="45">
        <f>((($B390*2.71^(AH$1*$N390)*($D390/1000)*($O390+$P390)/$D390))/((1+'Instruktion Kostnad nytta'!$C$37)^AH$1))</f>
        <v>29.092262847932609</v>
      </c>
      <c r="AI390" s="45">
        <f>((($B390*2.71^(AI$1*$N390)*($D390/1000)*($O390+$P390)/$D390))/((1+'Instruktion Kostnad nytta'!$C$37)^AI$1))</f>
        <v>29.38775494339091</v>
      </c>
      <c r="AJ390" s="45">
        <f>((($B390*2.71^(AJ$1*$N390)*($D390/1000)*($O390+$P390)/$D390))/((1+'Instruktion Kostnad nytta'!$C$37)^AJ$1))</f>
        <v>29.686248372191148</v>
      </c>
      <c r="AK390" s="45">
        <f>((($B390*2.71^(AK$1*$N390)*($D390/1000)*($O390+$P390)/$D390))/((1+'Instruktion Kostnad nytta'!$C$37)^AK$1))</f>
        <v>29.987773619080546</v>
      </c>
      <c r="AL390" s="45">
        <f>((($B390*2.71^(AL$1*$N390)*($D390/1000)*($O390+$P390)/$D390))/((1+'Instruktion Kostnad nytta'!$C$37)^AL$1))</f>
        <v>30.292361478441951</v>
      </c>
      <c r="AM390" s="45">
        <f>((($B390*2.71^(AM$1*$N390)*($D390/1000)*($O390+$P390)/$D390))/((1+'Instruktion Kostnad nytta'!$C$37)^AM$1))</f>
        <v>30.600043057438853</v>
      </c>
      <c r="AN390" s="45">
        <f>((($B390*2.71^(AN$1*$N390)*($D390/1000)*($O390+$P390)/$D390))/((1+'Instruktion Kostnad nytta'!$C$37)^AN$1))</f>
        <v>30.91084977919234</v>
      </c>
      <c r="AO390" s="45">
        <f>((($B390*2.71^(AO$1*$N390)*($D390/1000)*($O390+$P390)/$D390))/((1+'Instruktion Kostnad nytta'!$C$37)^AO$1))</f>
        <v>31.224813385990259</v>
      </c>
      <c r="AP390" s="45">
        <f>((($B390*2.71^(AP$1*$N390)*($D390/1000)*($O390+$P390)/$D390))/((1+'Instruktion Kostnad nytta'!$C$37)^AP$1))</f>
        <v>31.541965942529057</v>
      </c>
      <c r="AQ390" s="45">
        <f>((($B390*2.71^(AQ$1*$N390)*($D390/1000)*($O390+$P390)/$D390))/((1+'Instruktion Kostnad nytta'!$C$37)^AQ$1))</f>
        <v>31.862339839188468</v>
      </c>
      <c r="AR390" s="45">
        <f>((($B390*2.71^(AR$1*$N390)*($D390/1000)*($O390+$P390)/$D390))/((1+'Instruktion Kostnad nytta'!$C$37)^AR$1))</f>
        <v>32.185967795339536</v>
      </c>
      <c r="AS390" s="45">
        <f>((($B390*2.71^(AS$1*$N390)*($D390/1000)*($O390+$P390)/$D390))/((1+'Instruktion Kostnad nytta'!$C$37)^AS$1))</f>
        <v>32.512882862686169</v>
      </c>
      <c r="AT390" s="45">
        <f>((($B390*2.71^(AT$1*$N390)*($D390/1000)*($O390+$P390)/$D390))/((1+'Instruktion Kostnad nytta'!$C$37)^AT$1))</f>
        <v>32.843118428640715</v>
      </c>
      <c r="AU390" s="45">
        <f>((($B390*2.71^(AU$1*$N390)*($D390/1000)*($O390+$P390)/$D390))/((1+'Instruktion Kostnad nytta'!$C$37)^AU$1))</f>
        <v>33.176708219733698</v>
      </c>
      <c r="AV390" s="45">
        <f>((($B390*2.71^(AV$1*$N390)*($D390/1000)*($O390+$P390)/$D390))/((1+'Instruktion Kostnad nytta'!$C$37)^AV$1))</f>
        <v>33.513686305058343</v>
      </c>
      <c r="AW390" s="45">
        <f>((($B390*2.71^(AW$1*$N390)*($D390/1000)*($O390+$P390)/$D390))/((1+'Instruktion Kostnad nytta'!$C$37)^AW$1))</f>
        <v>33.854087099749947</v>
      </c>
      <c r="AX390" s="45">
        <f>((($B390*2.71^(AX$1*$N390)*($D390/1000)*($O390+$P390)/$D390))/((1+'Instruktion Kostnad nytta'!$C$37)^AX$1))</f>
        <v>34.197945368500726</v>
      </c>
      <c r="AY390" s="45">
        <f>((($B390*2.71^(AY$1*$N390)*($D390/1000)*($O390+$P390)/$D390))/((1+'Instruktion Kostnad nytta'!$C$37)^AY$1))</f>
        <v>34.545296229110207</v>
      </c>
      <c r="AZ390" s="45">
        <f>((($B390*2.71^(AZ$1*$N390)*($D390/1000)*($O390+$P390)/$D390))/((1+'Instruktion Kostnad nytta'!$C$37)^AZ$1))</f>
        <v>34.896175156071806</v>
      </c>
      <c r="BA390" s="45">
        <f>((($B390*2.71^(BA$1*$N390)*($D390/1000)*($O390+$P390)/$D390))/((1+'Instruktion Kostnad nytta'!$C$37)^BA$1))</f>
        <v>35.250617984195777</v>
      </c>
      <c r="BB390" s="45">
        <f>((($B390*2.71^(BB$1*$N390)*($D390/1000)*($O390+$P390)/$D390))/((1+'Instruktion Kostnad nytta'!$C$37)^BB$1))</f>
        <v>35.608660912269002</v>
      </c>
      <c r="BC390" s="45">
        <f>((($B390*2.71^(BC$1*$N390)*($D390/1000)*($O390+$P390)/$D390))/((1+'Instruktion Kostnad nytta'!$C$37)^BC$1))</f>
        <v>35.970340506751896</v>
      </c>
      <c r="BD390" s="45">
        <f>((($B390*2.71^(BD$1*$N390)*($D390/1000)*($O390+$P390)/$D390))/((1+'Instruktion Kostnad nytta'!$C$37)^BD$1))</f>
        <v>36.335693705512931</v>
      </c>
      <c r="BE390" s="45">
        <f>((($B390*2.71^(BE$1*$N390)*($D390/1000)*($O390+$P390)/$D390))/((1+'Instruktion Kostnad nytta'!$C$37)^BE$1))</f>
        <v>36.704757821600943</v>
      </c>
      <c r="BF390" s="45">
        <f>((($B390*2.71^(BF$1*$N390)*($D390/1000)*($O390+$P390)/$D390))/((1+'Instruktion Kostnad nytta'!$C$37)^BF$1))</f>
        <v>37.077570547056048</v>
      </c>
      <c r="BG390" s="45">
        <f>((($B390*2.71^(BG$1*$N390)*($D390/1000)*($O390+$P390)/$D390))/((1+'Instruktion Kostnad nytta'!$C$37)^BG$1))</f>
        <v>37.454169956758932</v>
      </c>
      <c r="BH390" s="45">
        <f>((($B390*2.71^(BH$1*$N390)*($D390/1000)*($O390+$P390)/$D390))/((1+'Instruktion Kostnad nytta'!$C$37)^BH$1))</f>
        <v>37.83459451231942</v>
      </c>
      <c r="BI390" s="45">
        <f>((($B390*2.71^(BI$1*$N390)*($D390/1000)*($O390+$P390)/$D390))/((1+'Instruktion Kostnad nytta'!$C$37)^BI$1))</f>
        <v>38.218883066004558</v>
      </c>
      <c r="BJ390" s="45">
        <f>((($B390*2.71^(BJ$1*$N390)*($D390/1000)*($O390+$P390)/$D390))/((1+'Instruktion Kostnad nytta'!$C$37)^BJ$1))</f>
        <v>38.607074864706519</v>
      </c>
      <c r="BK390" s="45">
        <f>((($B390*2.71^(BK$1*$N390)*($D390/1000)*($O390+$P390)/$D390))/((1+'Instruktion Kostnad nytta'!$C$37)^BK$1))</f>
        <v>38.999209553950806</v>
      </c>
      <c r="BL390" s="45">
        <f>((($B390*2.71^(BL$1*$N390)*($D390/1000)*($O390+$P390)/$D390))/((1+'Instruktion Kostnad nytta'!$C$37)^BL$1))</f>
        <v>39.39532718194527</v>
      </c>
      <c r="BM390" s="45">
        <f>((($B390*2.71^(BM$1*$N390)*($D390/1000)*($O390+$P390)/$D390))/((1+'Instruktion Kostnad nytta'!$C$37)^BM$1))</f>
        <v>39.795468203670062</v>
      </c>
      <c r="BN390" s="45">
        <f>((($B390*2.71^(BN$1*$N390)*($D390/1000)*($O390+$P390)/$D390))/((1+'Instruktion Kostnad nytta'!$C$37)^BN$1))</f>
        <v>40.199673485009399</v>
      </c>
      <c r="BO390" s="45">
        <f>((($B390*2.71^(BO$1*$N390)*($D390/1000)*($O390+$P390)/$D390))/((1+'Instruktion Kostnad nytta'!$C$37)^BO$1))</f>
        <v>40.607984306925012</v>
      </c>
      <c r="BP390" s="45">
        <f>((($B390*2.71^(BP$1*$N390)*($D390/1000)*($O390+$P390)/$D390))/((1+'Instruktion Kostnad nytta'!$C$37)^BP$1))</f>
        <v>41.020442369672224</v>
      </c>
      <c r="BQ390" s="45">
        <f>((($B390*2.71^(BQ$1*$N390)*($D390/1000)*($O390+$P390)/$D390))/((1+'Instruktion Kostnad nytta'!$C$37)^BQ$1))</f>
        <v>41.437089797058633</v>
      </c>
      <c r="BR390" s="45">
        <f>((($B390*2.71^(BR$1*$N390)*($D390/1000)*($O390+$P390)/$D390))/((1+'Instruktion Kostnad nytta'!$C$37)^BR$1))</f>
        <v>41.857969140746285</v>
      </c>
      <c r="BS390" s="45">
        <f>((($B390*2.71^(BS$1*$N390)*($D390/1000)*($O390+$P390)/$D390))/((1+'Instruktion Kostnad nytta'!$C$37)^BS$1))</f>
        <v>42.283123384597289</v>
      </c>
      <c r="BT390" s="45">
        <f>((($B390*2.71^(BT$1*$N390)*($D390/1000)*($O390+$P390)/$D390))/((1+'Instruktion Kostnad nytta'!$C$37)^BT$1))</f>
        <v>42.712595949063832</v>
      </c>
      <c r="BU390" s="45">
        <f>((($B390*2.71^(BU$1*$N390)*($D390/1000)*($O390+$P390)/$D390))/((1+'Instruktion Kostnad nytta'!$C$37)^BU$1))</f>
        <v>43.146430695622549</v>
      </c>
      <c r="BV390" s="45">
        <f>((($B390*2.71^(BV$1*$N390)*($D390/1000)*($O390+$P390)/$D390))/((1+'Instruktion Kostnad nytta'!$C$37)^BV$1))</f>
        <v>43.584671931254093</v>
      </c>
      <c r="BW390" s="45">
        <f>((($B390*2.71^(BW$1*$N390)*($D390/1000)*($O390+$P390)/$D390))/((1+'Instruktion Kostnad nytta'!$C$37)^BW$1))</f>
        <v>44.02736441296814</v>
      </c>
      <c r="BX390" s="45">
        <f>((($B390*2.71^(BX$1*$N390)*($D390/1000)*($O390+$P390)/$D390))/((1+'Instruktion Kostnad nytta'!$C$37)^BX$1))</f>
        <v>44.474553352374357</v>
      </c>
      <c r="BY390" s="45">
        <f>((($B390*2.71^(BY$1*$N390)*($D390/1000)*($O390+$P390)/$D390))/((1+'Instruktion Kostnad nytta'!$C$37)^BY$1))</f>
        <v>44.926284420299801</v>
      </c>
      <c r="BZ390" s="45">
        <f>((($B390*2.71^(BZ$1*$N390)*($D390/1000)*($O390+$P390)/$D390))/((1+'Instruktion Kostnad nytta'!$C$37)^BZ$1))</f>
        <v>45.382603751453274</v>
      </c>
      <c r="CA390" s="45">
        <f>((($B390*2.71^(CA$1*$N390)*($D390/1000)*($O390+$P390)/$D390))/((1+'Instruktion Kostnad nytta'!$C$37)^CA$1))</f>
        <v>45.843557949136923</v>
      </c>
      <c r="CB390" s="45">
        <f>((($B390*2.71^(CB$1*$N390)*($D390/1000)*($O390+$P390)/$D390))/((1+'Instruktion Kostnad nytta'!$C$37)^CB$1))</f>
        <v>46.309194090005803</v>
      </c>
      <c r="CC390" s="45">
        <f>((($B390*2.71^(CC$1*$N390)*($D390/1000)*($O390+$P390)/$D390))/((1+'Instruktion Kostnad nytta'!$C$37)^CC$1))</f>
        <v>46.779559728875739</v>
      </c>
      <c r="CD390" s="45">
        <f>((($B390*2.71^(CD$1*$N390)*($D390/1000)*($O390+$P390)/$D390))/((1+'Instruktion Kostnad nytta'!$C$37)^CD$1))</f>
        <v>47.254702903580153</v>
      </c>
      <c r="CE390" s="45">
        <f>((($B390*2.71^(CE$1*$N390)*($D390/1000)*($O390+$P390)/$D390))/((1+'Instruktion Kostnad nytta'!$C$37)^CE$1))</f>
        <v>47.734672139875926</v>
      </c>
      <c r="CF390" s="45">
        <f>((($B390*2.71^(CF$1*$N390)*($D390/1000)*($O390+$P390)/$D390))/((1+'Instruktion Kostnad nytta'!$C$37)^CF$1))</f>
        <v>48.219516456399383</v>
      </c>
      <c r="CG390" s="45">
        <f>((($B390*2.71^(CG$1*$N390)*($D390/1000)*($O390+$P390)/$D390))/((1+'Instruktion Kostnad nytta'!$C$37)^CG$1))</f>
        <v>48.709285369672486</v>
      </c>
      <c r="CH390" s="45">
        <f>((($B390*2.71^(CH$1*$N390)*($D390/1000)*($O390+$P390)/$D390))/((1+'Instruktion Kostnad nytta'!$C$37)^CH$1))</f>
        <v>49.204028899159844</v>
      </c>
      <c r="CI390" s="45">
        <f>((($B390*2.71^(CI$1*$N390)*($D390/1000)*($O390+$P390)/$D390))/((1+'Instruktion Kostnad nytta'!$C$37)^CI$1))</f>
        <v>49.703797572377269</v>
      </c>
      <c r="CJ390" s="45">
        <f>((($B390*2.71^(CJ$1*$N390)*($D390/1000)*($O390+$P390)/$D390))/((1+'Instruktion Kostnad nytta'!$C$37)^CJ$1))</f>
        <v>50.208642430051853</v>
      </c>
      <c r="CK390" s="45">
        <f>((($B390*2.71^(CK$1*$N390)*($D390/1000)*($O390+$P390)/$D390))/((1+'Instruktion Kostnad nytta'!$C$37)^CK$1))</f>
        <v>50.718615031334977</v>
      </c>
      <c r="CL390" s="45">
        <f>((($B390*2.71^(CL$1*$N390)*($D390/1000)*($O390+$P390)/$D390))/((1+'Instruktion Kostnad nytta'!$C$37)^CL$1))</f>
        <v>51.233767459067714</v>
      </c>
      <c r="CM390" s="45">
        <f>((($B390*2.71^(CM$1*$N390)*($D390/1000)*($O390+$P390)/$D390))/((1+'Instruktion Kostnad nytta'!$C$37)^CM$1))</f>
        <v>51.754152325100151</v>
      </c>
      <c r="CN390" s="45">
        <f>((($B390*2.71^(CN$1*$N390)*($D390/1000)*($O390+$P390)/$D390))/((1+'Instruktion Kostnad nytta'!$C$37)^CN$1))</f>
        <v>52.279822775664641</v>
      </c>
      <c r="CO390" s="45">
        <f>((($B390*2.71^(CO$1*$N390)*($D390/1000)*($O390+$P390)/$D390))/((1+'Instruktion Kostnad nytta'!$C$37)^CO$1))</f>
        <v>52.81083249680313</v>
      </c>
      <c r="CP390" s="45">
        <f>((($B390*2.71^(CP$1*$N390)*($D390/1000)*($O390+$P390)/$D390))/((1+'Instruktion Kostnad nytta'!$C$37)^CP$1))</f>
        <v>53.34723571985068</v>
      </c>
      <c r="CQ390" s="45">
        <f>((($B390*2.71^(CQ$1*$N390)*($D390/1000)*($O390+$P390)/$D390))/((1+'Instruktion Kostnad nytta'!$C$37)^CQ$1))</f>
        <v>53.889087226973508</v>
      </c>
      <c r="CR390" s="45">
        <f>((($B390*2.71^(CR$1*$N390)*($D390/1000)*($O390+$P390)/$D390))/((1+'Instruktion Kostnad nytta'!$C$37)^CR$1))</f>
        <v>54.436442356764182</v>
      </c>
      <c r="CS390" s="45">
        <f>((($B390*2.71^(CS$1*$N390)*($D390/1000)*($O390+$P390)/$D390))/((1+'Instruktion Kostnad nytta'!$C$37)^CS$1))</f>
        <v>54.989357009892906</v>
      </c>
      <c r="CT390" s="45">
        <f>((($B390*2.71^(CT$1*$N390)*($D390/1000)*($O390+$P390)/$D390))/((1+'Instruktion Kostnad nytta'!$C$37)^CT$1))</f>
        <v>55.547887654816996</v>
      </c>
      <c r="CU390" s="45">
        <f>((($B390*2.71^(CU$1*$N390)*($D390/1000)*($O390+$P390)/$D390))/((1+'Instruktion Kostnad nytta'!$C$37)^CU$1))</f>
        <v>56.112091333547696</v>
      </c>
      <c r="CV390" s="45">
        <f>((($B390*2.71^(CV$1*$N390)*($D390/1000)*($O390+$P390)/$D390))/((1+'Instruktion Kostnad nytta'!$C$37)^CV$1))</f>
        <v>56.682025667475763</v>
      </c>
      <c r="CW390" s="45">
        <f>((($B390*2.71^(CW$1*$N390)*($D390/1000)*($O390+$P390)/$D390))/((1+'Instruktion Kostnad nytta'!$C$37)^CW$1))</f>
        <v>57.257748863256467</v>
      </c>
      <c r="CX390" s="45">
        <f>((($B390*2.71^(CX$1*$N390)*($D390/1000)*($O390+$P390)/$D390))/((1+'Instruktion Kostnad nytta'!$C$37)^CX$1))</f>
        <v>57.83931971875387</v>
      </c>
      <c r="CY390" s="45">
        <f>((($B390*2.71^(CY$1*$N390)*($D390/1000)*($O390+$P390)/$D390))/((1+'Instruktion Kostnad nytta'!$C$37)^CY$1))</f>
        <v>58.426797629046156</v>
      </c>
      <c r="CZ390" s="45">
        <f>((($B390*2.71^(CZ$1*$N390)*($D390/1000)*($O390+$P390)/$D390))/((1+'Instruktion Kostnad nytta'!$C$37)^CZ$1))</f>
        <v>59.020242592491172</v>
      </c>
      <c r="DA390" s="45">
        <f>((($B390*2.71^(DA$1*$N390)*($D390/1000)*($O390+$P390)/$D390))/((1+'Instruktion Kostnad nytta'!$C$37)^DA$1))</f>
        <v>59.61971521685431</v>
      </c>
      <c r="DB390" s="45">
        <f>((($B390*2.71^(DB$1*$N390)*($D390/1000)*($O390+$P390)/$D390))/((1+'Instruktion Kostnad nytta'!$C$37)^DB$1))</f>
        <v>60.225276725498077</v>
      </c>
      <c r="DC390" s="45">
        <f>((($B390*2.71^(DC$1*$N390)*($D390/1000)*($O390+$P390)/$D390))/((1+'Instruktion Kostnad nytta'!$C$37)^DC$1))</f>
        <v>60.836988963634859</v>
      </c>
      <c r="DD390" s="45">
        <f>((($B390*2.71^(DD$1*$N390)*($D390/1000)*($O390+$P390)/$D390))/((1+'Instruktion Kostnad nytta'!$C$37)^DD$1))</f>
        <v>61.454914404643155</v>
      </c>
      <c r="DE390" s="45">
        <f>((($B390*2.71^(DE$1*$N390)*($D390/1000)*($O390+$P390)/$D390))/((1+'Instruktion Kostnad nytta'!$C$37)^DE$1))</f>
        <v>62.079116156447682</v>
      </c>
      <c r="DF390" s="45">
        <f>((($B390*2.71^(DF$1*$N390)*($D390/1000)*($O390+$P390)/$D390))/((1+'Instruktion Kostnad nytta'!$C$37)^DF$1))</f>
        <v>62.70965796796483</v>
      </c>
      <c r="DG390" s="45">
        <f>((($B390*2.71^(DG$1*$N390)*($D390/1000)*($O390+$P390)/$D390))/((1+'Instruktion Kostnad nytta'!$C$37)^DG$1))</f>
        <v>63.346604235612872</v>
      </c>
      <c r="DH390" s="45">
        <f>((($B390*2.71^(DH$1*$N390)*($D390/1000)*($O390+$P390)/$D390))/((1+'Instruktion Kostnad nytta'!$C$37)^DH$1))</f>
        <v>63.990020009889072</v>
      </c>
      <c r="DI390" s="45">
        <f>((($B390*2.71^(DI$1*$N390)*($D390/1000)*($O390+$P390)/$D390))/((1+'Instruktion Kostnad nytta'!$C$37)^DI$1))</f>
        <v>64.639971002012857</v>
      </c>
      <c r="DJ390" s="45">
        <f>((($B390*2.71^(DJ$1*$N390)*($D390/1000)*($O390+$P390)/$D390))/((1+'Instruktion Kostnad nytta'!$C$37)^DJ$1))</f>
        <v>65.296523590637122</v>
      </c>
      <c r="DK390" s="45">
        <f>((($B390*2.71^(DK$1*$N390)*($D390/1000)*($O390+$P390)/$D390))/((1+'Instruktion Kostnad nytta'!$C$37)^DK$1))</f>
        <v>65.959744828627237</v>
      </c>
      <c r="DL390" s="45">
        <f>((($B390*2.71^(DL$1*$N390)*($D390/1000)*($O390+$P390)/$D390))/((1+'Instruktion Kostnad nytta'!$C$37)^DL$1))</f>
        <v>66.629702449909004</v>
      </c>
      <c r="DM390" s="45">
        <f>((($B390*2.71^(DM$1*$N390)*($D390/1000)*($O390+$P390)/$D390))/((1+'Instruktion Kostnad nytta'!$C$37)^DM$1))</f>
        <v>67.306464876386457</v>
      </c>
      <c r="DN390" s="45">
        <f>((($B390*2.71^(DN$1*$N390)*($D390/1000)*($O390+$P390)/$D390))/((1+'Instruktion Kostnad nytta'!$C$37)^DN$1))</f>
        <v>67.990101224929418</v>
      </c>
      <c r="DO390" s="45">
        <f>((($B390*2.71^(DO$1*$N390)*($D390/1000)*($O390+$P390)/$D390))/((1+'Instruktion Kostnad nytta'!$C$37)^DO$1))</f>
        <v>68.680681314432647</v>
      </c>
      <c r="DP390" s="45">
        <f>((($B390*2.71^(DP$1*$N390)*($D390/1000)*($O390+$P390)/$D390))/((1+'Instruktion Kostnad nytta'!$C$37)^DP$1))</f>
        <v>69.378275672946003</v>
      </c>
      <c r="DQ390" s="45">
        <f>((($B390*2.71^(DQ$1*$N390)*($D390/1000)*($O390+$P390)/$D390))/((1+'Instruktion Kostnad nytta'!$C$37)^DQ$1))</f>
        <v>70.082955544877592</v>
      </c>
      <c r="DR390" s="45">
        <f>((($B390*2.71^(DR$1*$N390)*($D390/1000)*($O390+$P390)/$D390))/((1+'Instruktion Kostnad nytta'!$C$37)^DR$1))</f>
        <v>70.794792898269904</v>
      </c>
      <c r="DS390" s="45">
        <f>((($B390*2.71^(DS$1*$N390)*($D390/1000)*($O390+$P390)/$D390))/((1+'Instruktion Kostnad nytta'!$C$37)^DS$1))</f>
        <v>71.513860432149713</v>
      </c>
      <c r="DT390" s="45">
        <f>((($B390*2.71^(DT$1*$N390)*($D390/1000)*($O390+$P390)/$D390))/((1+'Instruktion Kostnad nytta'!$C$37)^DT$1))</f>
        <v>72.240231583952706</v>
      </c>
      <c r="DU390" s="45">
        <f>((($B390*2.71^(DU$1*$N390)*($D390/1000)*($O390+$P390)/$D390))/((1+'Instruktion Kostnad nytta'!$C$37)^DU$1))</f>
        <v>72.973980537023593</v>
      </c>
      <c r="DV390" s="45">
        <f>((($B390*2.71^(DV$1*$N390)*($D390/1000)*($O390+$P390)/$D390))/((1+'Instruktion Kostnad nytta'!$C$37)^DV$1))</f>
        <v>73.715182228192504</v>
      </c>
      <c r="DW390" s="45">
        <f>((($B390*2.71^(DW$1*$N390)*($D390/1000)*($O390+$P390)/$D390))/((1+'Instruktion Kostnad nytta'!$C$37)^DW$1))</f>
        <v>74.463912355427894</v>
      </c>
      <c r="DX390" s="45">
        <f>((($B390*2.71^(DX$1*$N390)*($D390/1000)*($O390+$P390)/$D390))/((1+'Instruktion Kostnad nytta'!$C$37)^DX$1))</f>
        <v>75.220247385567816</v>
      </c>
      <c r="DY390" s="45">
        <f>((($B390*2.71^(DY$1*$N390)*($D390/1000)*($O390+$P390)/$D390))/((1+'Instruktion Kostnad nytta'!$C$37)^DY$1))</f>
        <v>75.984264562128971</v>
      </c>
      <c r="DZ390" s="45">
        <f>((($B390*2.71^(DZ$1*$N390)*($D390/1000)*($O390+$P390)/$D390))/((1+'Instruktion Kostnad nytta'!$C$37)^DZ$1))</f>
        <v>76.756041913195887</v>
      </c>
      <c r="EA390" s="45">
        <f>((($B390*2.71^(EA$1*$N390)*($D390/1000)*($O390+$P390)/$D390))/((1+'Instruktion Kostnad nytta'!$C$37)^EA$1))</f>
        <v>77.535658259389692</v>
      </c>
      <c r="EB390" s="45">
        <f>((($B390*2.71^(EB$1*$N390)*($D390/1000)*($O390+$P390)/$D390))/((1+'Instruktion Kostnad nytta'!$C$37)^EB$1))</f>
        <v>78.323193221917847</v>
      </c>
      <c r="EC390" s="45">
        <f>((($B390*2.71^(EC$1*$N390)*($D390/1000)*($O390+$P390)/$D390))/((1+'Instruktion Kostnad nytta'!$C$37)^EC$1))</f>
        <v>79.118727230705829</v>
      </c>
      <c r="ED390" s="45">
        <f>((($B390*2.71^(ED$1*$N390)*($D390/1000)*($O390+$P390)/$D390))/((1+'Instruktion Kostnad nytta'!$C$37)^ED$1))</f>
        <v>79.92234153261137</v>
      </c>
      <c r="EE390" s="45">
        <f>((($B390*2.71^(EE$1*$N390)*($D390/1000)*($O390+$P390)/$D390))/((1+'Instruktion Kostnad nytta'!$C$37)^EE$1))</f>
        <v>80.734118199722133</v>
      </c>
      <c r="EF390" s="45">
        <f>((($B390*2.71^(EF$1*$N390)*($D390/1000)*($O390+$P390)/$D390))/((1+'Instruktion Kostnad nytta'!$C$37)^EF$1))</f>
        <v>81.554140137737463</v>
      </c>
      <c r="EG390" s="45">
        <f>((($B390*2.71^(EG$1*$N390)*($D390/1000)*($O390+$P390)/$D390))/((1+'Instruktion Kostnad nytta'!$C$37)^EG$1))</f>
        <v>82.382491094435622</v>
      </c>
      <c r="EH390" s="45">
        <f>((($B390*2.71^(EH$1*$N390)*($D390/1000)*($O390+$P390)/$D390))/((1+'Instruktion Kostnad nytta'!$C$37)^EH$1))</f>
        <v>83.219255668226751</v>
      </c>
      <c r="EI390" s="45">
        <f>((($B390*2.71^(EI$1*$N390)*($D390/1000)*($O390+$P390)/$D390))/((1+'Instruktion Kostnad nytta'!$C$37)^EI$1))</f>
        <v>84.064519316792683</v>
      </c>
      <c r="EJ390" s="45">
        <f>((($B390*2.71^(EJ$1*$N390)*($D390/1000)*($O390+$P390)/$D390))/((1+'Instruktion Kostnad nytta'!$C$37)^EJ$1))</f>
        <v>84.918368365814985</v>
      </c>
      <c r="EK390" s="45">
        <f>((($B390*2.71^(EK$1*$N390)*($D390/1000)*($O390+$P390)/$D390))/((1+'Instruktion Kostnad nytta'!$C$37)^EK$1))</f>
        <v>85.780890017790796</v>
      </c>
      <c r="EL390" s="45">
        <f>((($B390*2.71^(EL$1*$N390)*($D390/1000)*($O390+$P390)/$D390))/((1+'Instruktion Kostnad nytta'!$C$37)^EL$1))</f>
        <v>86.65217236093919</v>
      </c>
    </row>
    <row r="391" spans="1:142" x14ac:dyDescent="0.25">
      <c r="A391" s="41">
        <v>393</v>
      </c>
      <c r="B391" s="59">
        <v>0.5</v>
      </c>
      <c r="C391" s="59">
        <v>15</v>
      </c>
      <c r="D391" s="60">
        <v>80</v>
      </c>
      <c r="E391" s="59">
        <v>1965</v>
      </c>
      <c r="F391" s="59" t="s">
        <v>98</v>
      </c>
      <c r="G391" s="59">
        <v>127</v>
      </c>
      <c r="H391" s="59" t="s">
        <v>46</v>
      </c>
      <c r="I391" s="59">
        <v>8</v>
      </c>
      <c r="J391" s="41">
        <v>0</v>
      </c>
      <c r="K391" s="41" t="s">
        <v>210</v>
      </c>
      <c r="L391" s="48">
        <f>'Instruktion Kostnad nytta'!C$19/D391+IF((IF(F391="A",'Instruktion Kostnad nytta'!C$25,0)+IF(G391&lt;500,'Instruktion Kostnad nytta'!C$20,('Instruktion Kostnad nytta'!C$20+'Instruktion Kostnad nytta'!C$21))+IF(G391&lt;700,0,('Instruktion Kostnad nytta'!C$22-'Instruktion Kostnad nytta'!C$21))+I391*'Instruktion Kostnad nytta'!C$23/D391)&lt;3000,3000,(IF(F391="A",'Instruktion Kostnad nytta'!C$25,0)+IF(G391&lt;500,'Instruktion Kostnad nytta'!C$20,('Instruktion Kostnad nytta'!C$20+'Instruktion Kostnad nytta'!C$21))+IF(G391&lt;700,0,('Instruktion Kostnad nytta'!C$22-'Instruktion Kostnad nytta'!C$21))+I391*'Instruktion Kostnad nytta'!C$23/D391))</f>
        <v>6875</v>
      </c>
      <c r="M391" s="50">
        <f t="shared" si="18"/>
        <v>6.25</v>
      </c>
      <c r="N391" s="49">
        <f>IF(H391="Gråjärn",'Instruktion Kostnad nytta'!C$32,IF(H391="segjärn",'Instruktion Kostnad nytta'!C$33,IF(H391="PVC",'Instruktion Kostnad nytta'!C$34,IF(H391="PE",'Instruktion Kostnad nytta'!C$35,IF(H391="ST",'Instruktion Kostnad nytta'!C$36,0)))))</f>
        <v>0.03</v>
      </c>
      <c r="O391" s="48">
        <f>IF(G391&lt;200,'Instruktion Kostnad nytta'!C$28,(IF(G391&lt;500,'Instruktion Kostnad nytta'!C$29,'Instruktion Kostnad nytta'!C$30)))</f>
        <v>45000</v>
      </c>
      <c r="P391" s="47">
        <v>4000</v>
      </c>
      <c r="Q391" s="46">
        <f t="shared" si="19"/>
        <v>-429.79509409760863</v>
      </c>
      <c r="R391" s="45">
        <f t="shared" si="20"/>
        <v>-6586.3040142958916</v>
      </c>
      <c r="S391" s="45">
        <f>((($B391*2.71^(S$1*$N391)*($D391/1000)*($O391+$P391)/$D391))/((1+'Instruktion Kostnad nytta'!$C$37)^S$1))</f>
        <v>25.000223905593113</v>
      </c>
      <c r="T391" s="45">
        <f>((($B391*2.71^(T$1*$N391)*($D391/1000)*($O391+$P391)/$D391))/((1+'Instruktion Kostnad nytta'!$C$37)^T$1))</f>
        <v>25.254152882771844</v>
      </c>
      <c r="U391" s="45">
        <f>((($B391*2.71^(U$1*$N391)*($D391/1000)*($O391+$P391)/$D391))/((1+'Instruktion Kostnad nytta'!$C$37)^U$1))</f>
        <v>25.510661033868949</v>
      </c>
      <c r="V391" s="45">
        <f>((($B391*2.71^(V$1*$N391)*($D391/1000)*($O391+$P391)/$D391))/((1+'Instruktion Kostnad nytta'!$C$37)^V$1))</f>
        <v>25.769774555729619</v>
      </c>
      <c r="W391" s="45">
        <f>((($B391*2.71^(W$1*$N391)*($D391/1000)*($O391+$P391)/$D391))/((1+'Instruktion Kostnad nytta'!$C$37)^W$1))</f>
        <v>26.031519911282167</v>
      </c>
      <c r="X391" s="45">
        <f>((($B391*2.71^(X$1*$N391)*($D391/1000)*($O391+$P391)/$D391))/((1+'Instruktion Kostnad nytta'!$C$37)^X$1))</f>
        <v>26.295923832240685</v>
      </c>
      <c r="Y391" s="45">
        <f>((($B391*2.71^(Y$1*$N391)*($D391/1000)*($O391+$P391)/$D391))/((1+'Instruktion Kostnad nytta'!$C$37)^Y$1))</f>
        <v>26.563013321835086</v>
      </c>
      <c r="Z391" s="45">
        <f>((($B391*2.71^(Z$1*$N391)*($D391/1000)*($O391+$P391)/$D391))/((1+'Instruktion Kostnad nytta'!$C$37)^Z$1))</f>
        <v>26.832815657568947</v>
      </c>
      <c r="AA391" s="45">
        <f>((($B391*2.71^(AA$1*$N391)*($D391/1000)*($O391+$P391)/$D391))/((1+'Instruktion Kostnad nytta'!$C$37)^AA$1))</f>
        <v>27.1053583940053</v>
      </c>
      <c r="AB391" s="45">
        <f>((($B391*2.71^(AB$1*$N391)*($D391/1000)*($O391+$P391)/$D391))/((1+'Instruktion Kostnad nytta'!$C$37)^AB$1))</f>
        <v>27.380669365580751</v>
      </c>
      <c r="AC391" s="45">
        <f>((($B391*2.71^(AC$1*$N391)*($D391/1000)*($O391+$P391)/$D391))/((1+'Instruktion Kostnad nytta'!$C$37)^AC$1))</f>
        <v>27.658776689448164</v>
      </c>
      <c r="AD391" s="45">
        <f>((($B391*2.71^(AD$1*$N391)*($D391/1000)*($O391+$P391)/$D391))/((1+'Instruktion Kostnad nytta'!$C$37)^AD$1))</f>
        <v>27.939708768348279</v>
      </c>
      <c r="AE391" s="45">
        <f>((($B391*2.71^(AE$1*$N391)*($D391/1000)*($O391+$P391)/$D391))/((1+'Instruktion Kostnad nytta'!$C$37)^AE$1))</f>
        <v>28.223494293510345</v>
      </c>
      <c r="AF391" s="45">
        <f>((($B391*2.71^(AF$1*$N391)*($D391/1000)*($O391+$P391)/$D391))/((1+'Instruktion Kostnad nytta'!$C$37)^AF$1))</f>
        <v>28.510162247582453</v>
      </c>
      <c r="AG391" s="45">
        <f>((($B391*2.71^(AG$1*$N391)*($D391/1000)*($O391+$P391)/$D391))/((1+'Instruktion Kostnad nytta'!$C$37)^AG$1))</f>
        <v>28.799741907591361</v>
      </c>
      <c r="AH391" s="45">
        <f>((($B391*2.71^(AH$1*$N391)*($D391/1000)*($O391+$P391)/$D391))/((1+'Instruktion Kostnad nytta'!$C$37)^AH$1))</f>
        <v>29.092262847932609</v>
      </c>
      <c r="AI391" s="45">
        <f>((($B391*2.71^(AI$1*$N391)*($D391/1000)*($O391+$P391)/$D391))/((1+'Instruktion Kostnad nytta'!$C$37)^AI$1))</f>
        <v>29.38775494339091</v>
      </c>
      <c r="AJ391" s="45">
        <f>((($B391*2.71^(AJ$1*$N391)*($D391/1000)*($O391+$P391)/$D391))/((1+'Instruktion Kostnad nytta'!$C$37)^AJ$1))</f>
        <v>29.686248372191148</v>
      </c>
      <c r="AK391" s="45">
        <f>((($B391*2.71^(AK$1*$N391)*($D391/1000)*($O391+$P391)/$D391))/((1+'Instruktion Kostnad nytta'!$C$37)^AK$1))</f>
        <v>29.987773619080546</v>
      </c>
      <c r="AL391" s="45">
        <f>((($B391*2.71^(AL$1*$N391)*($D391/1000)*($O391+$P391)/$D391))/((1+'Instruktion Kostnad nytta'!$C$37)^AL$1))</f>
        <v>30.292361478441951</v>
      </c>
      <c r="AM391" s="45">
        <f>((($B391*2.71^(AM$1*$N391)*($D391/1000)*($O391+$P391)/$D391))/((1+'Instruktion Kostnad nytta'!$C$37)^AM$1))</f>
        <v>30.600043057438853</v>
      </c>
      <c r="AN391" s="45">
        <f>((($B391*2.71^(AN$1*$N391)*($D391/1000)*($O391+$P391)/$D391))/((1+'Instruktion Kostnad nytta'!$C$37)^AN$1))</f>
        <v>30.91084977919234</v>
      </c>
      <c r="AO391" s="45">
        <f>((($B391*2.71^(AO$1*$N391)*($D391/1000)*($O391+$P391)/$D391))/((1+'Instruktion Kostnad nytta'!$C$37)^AO$1))</f>
        <v>31.224813385990259</v>
      </c>
      <c r="AP391" s="45">
        <f>((($B391*2.71^(AP$1*$N391)*($D391/1000)*($O391+$P391)/$D391))/((1+'Instruktion Kostnad nytta'!$C$37)^AP$1))</f>
        <v>31.541965942529057</v>
      </c>
      <c r="AQ391" s="45">
        <f>((($B391*2.71^(AQ$1*$N391)*($D391/1000)*($O391+$P391)/$D391))/((1+'Instruktion Kostnad nytta'!$C$37)^AQ$1))</f>
        <v>31.862339839188468</v>
      </c>
      <c r="AR391" s="45">
        <f>((($B391*2.71^(AR$1*$N391)*($D391/1000)*($O391+$P391)/$D391))/((1+'Instruktion Kostnad nytta'!$C$37)^AR$1))</f>
        <v>32.185967795339536</v>
      </c>
      <c r="AS391" s="45">
        <f>((($B391*2.71^(AS$1*$N391)*($D391/1000)*($O391+$P391)/$D391))/((1+'Instruktion Kostnad nytta'!$C$37)^AS$1))</f>
        <v>32.512882862686169</v>
      </c>
      <c r="AT391" s="45">
        <f>((($B391*2.71^(AT$1*$N391)*($D391/1000)*($O391+$P391)/$D391))/((1+'Instruktion Kostnad nytta'!$C$37)^AT$1))</f>
        <v>32.843118428640715</v>
      </c>
      <c r="AU391" s="45">
        <f>((($B391*2.71^(AU$1*$N391)*($D391/1000)*($O391+$P391)/$D391))/((1+'Instruktion Kostnad nytta'!$C$37)^AU$1))</f>
        <v>33.176708219733698</v>
      </c>
      <c r="AV391" s="45">
        <f>((($B391*2.71^(AV$1*$N391)*($D391/1000)*($O391+$P391)/$D391))/((1+'Instruktion Kostnad nytta'!$C$37)^AV$1))</f>
        <v>33.513686305058343</v>
      </c>
      <c r="AW391" s="45">
        <f>((($B391*2.71^(AW$1*$N391)*($D391/1000)*($O391+$P391)/$D391))/((1+'Instruktion Kostnad nytta'!$C$37)^AW$1))</f>
        <v>33.854087099749947</v>
      </c>
      <c r="AX391" s="45">
        <f>((($B391*2.71^(AX$1*$N391)*($D391/1000)*($O391+$P391)/$D391))/((1+'Instruktion Kostnad nytta'!$C$37)^AX$1))</f>
        <v>34.197945368500726</v>
      </c>
      <c r="AY391" s="45">
        <f>((($B391*2.71^(AY$1*$N391)*($D391/1000)*($O391+$P391)/$D391))/((1+'Instruktion Kostnad nytta'!$C$37)^AY$1))</f>
        <v>34.545296229110207</v>
      </c>
      <c r="AZ391" s="45">
        <f>((($B391*2.71^(AZ$1*$N391)*($D391/1000)*($O391+$P391)/$D391))/((1+'Instruktion Kostnad nytta'!$C$37)^AZ$1))</f>
        <v>34.896175156071806</v>
      </c>
      <c r="BA391" s="45">
        <f>((($B391*2.71^(BA$1*$N391)*($D391/1000)*($O391+$P391)/$D391))/((1+'Instruktion Kostnad nytta'!$C$37)^BA$1))</f>
        <v>35.250617984195777</v>
      </c>
      <c r="BB391" s="45">
        <f>((($B391*2.71^(BB$1*$N391)*($D391/1000)*($O391+$P391)/$D391))/((1+'Instruktion Kostnad nytta'!$C$37)^BB$1))</f>
        <v>35.608660912269002</v>
      </c>
      <c r="BC391" s="45">
        <f>((($B391*2.71^(BC$1*$N391)*($D391/1000)*($O391+$P391)/$D391))/((1+'Instruktion Kostnad nytta'!$C$37)^BC$1))</f>
        <v>35.970340506751896</v>
      </c>
      <c r="BD391" s="45">
        <f>((($B391*2.71^(BD$1*$N391)*($D391/1000)*($O391+$P391)/$D391))/((1+'Instruktion Kostnad nytta'!$C$37)^BD$1))</f>
        <v>36.335693705512931</v>
      </c>
      <c r="BE391" s="45">
        <f>((($B391*2.71^(BE$1*$N391)*($D391/1000)*($O391+$P391)/$D391))/((1+'Instruktion Kostnad nytta'!$C$37)^BE$1))</f>
        <v>36.704757821600943</v>
      </c>
      <c r="BF391" s="45">
        <f>((($B391*2.71^(BF$1*$N391)*($D391/1000)*($O391+$P391)/$D391))/((1+'Instruktion Kostnad nytta'!$C$37)^BF$1))</f>
        <v>37.077570547056048</v>
      </c>
      <c r="BG391" s="45">
        <f>((($B391*2.71^(BG$1*$N391)*($D391/1000)*($O391+$P391)/$D391))/((1+'Instruktion Kostnad nytta'!$C$37)^BG$1))</f>
        <v>37.454169956758932</v>
      </c>
      <c r="BH391" s="45">
        <f>((($B391*2.71^(BH$1*$N391)*($D391/1000)*($O391+$P391)/$D391))/((1+'Instruktion Kostnad nytta'!$C$37)^BH$1))</f>
        <v>37.83459451231942</v>
      </c>
      <c r="BI391" s="45">
        <f>((($B391*2.71^(BI$1*$N391)*($D391/1000)*($O391+$P391)/$D391))/((1+'Instruktion Kostnad nytta'!$C$37)^BI$1))</f>
        <v>38.218883066004558</v>
      </c>
      <c r="BJ391" s="45">
        <f>((($B391*2.71^(BJ$1*$N391)*($D391/1000)*($O391+$P391)/$D391))/((1+'Instruktion Kostnad nytta'!$C$37)^BJ$1))</f>
        <v>38.607074864706519</v>
      </c>
      <c r="BK391" s="45">
        <f>((($B391*2.71^(BK$1*$N391)*($D391/1000)*($O391+$P391)/$D391))/((1+'Instruktion Kostnad nytta'!$C$37)^BK$1))</f>
        <v>38.999209553950806</v>
      </c>
      <c r="BL391" s="45">
        <f>((($B391*2.71^(BL$1*$N391)*($D391/1000)*($O391+$P391)/$D391))/((1+'Instruktion Kostnad nytta'!$C$37)^BL$1))</f>
        <v>39.39532718194527</v>
      </c>
      <c r="BM391" s="45">
        <f>((($B391*2.71^(BM$1*$N391)*($D391/1000)*($O391+$P391)/$D391))/((1+'Instruktion Kostnad nytta'!$C$37)^BM$1))</f>
        <v>39.795468203670062</v>
      </c>
      <c r="BN391" s="45">
        <f>((($B391*2.71^(BN$1*$N391)*($D391/1000)*($O391+$P391)/$D391))/((1+'Instruktion Kostnad nytta'!$C$37)^BN$1))</f>
        <v>40.199673485009399</v>
      </c>
      <c r="BO391" s="45">
        <f>((($B391*2.71^(BO$1*$N391)*($D391/1000)*($O391+$P391)/$D391))/((1+'Instruktion Kostnad nytta'!$C$37)^BO$1))</f>
        <v>40.607984306925012</v>
      </c>
      <c r="BP391" s="45">
        <f>((($B391*2.71^(BP$1*$N391)*($D391/1000)*($O391+$P391)/$D391))/((1+'Instruktion Kostnad nytta'!$C$37)^BP$1))</f>
        <v>41.020442369672224</v>
      </c>
      <c r="BQ391" s="45">
        <f>((($B391*2.71^(BQ$1*$N391)*($D391/1000)*($O391+$P391)/$D391))/((1+'Instruktion Kostnad nytta'!$C$37)^BQ$1))</f>
        <v>41.437089797058633</v>
      </c>
      <c r="BR391" s="45">
        <f>((($B391*2.71^(BR$1*$N391)*($D391/1000)*($O391+$P391)/$D391))/((1+'Instruktion Kostnad nytta'!$C$37)^BR$1))</f>
        <v>41.857969140746285</v>
      </c>
      <c r="BS391" s="45">
        <f>((($B391*2.71^(BS$1*$N391)*($D391/1000)*($O391+$P391)/$D391))/((1+'Instruktion Kostnad nytta'!$C$37)^BS$1))</f>
        <v>42.283123384597289</v>
      </c>
      <c r="BT391" s="45">
        <f>((($B391*2.71^(BT$1*$N391)*($D391/1000)*($O391+$P391)/$D391))/((1+'Instruktion Kostnad nytta'!$C$37)^BT$1))</f>
        <v>42.712595949063832</v>
      </c>
      <c r="BU391" s="45">
        <f>((($B391*2.71^(BU$1*$N391)*($D391/1000)*($O391+$P391)/$D391))/((1+'Instruktion Kostnad nytta'!$C$37)^BU$1))</f>
        <v>43.146430695622549</v>
      </c>
      <c r="BV391" s="45">
        <f>((($B391*2.71^(BV$1*$N391)*($D391/1000)*($O391+$P391)/$D391))/((1+'Instruktion Kostnad nytta'!$C$37)^BV$1))</f>
        <v>43.584671931254093</v>
      </c>
      <c r="BW391" s="45">
        <f>((($B391*2.71^(BW$1*$N391)*($D391/1000)*($O391+$P391)/$D391))/((1+'Instruktion Kostnad nytta'!$C$37)^BW$1))</f>
        <v>44.02736441296814</v>
      </c>
      <c r="BX391" s="45">
        <f>((($B391*2.71^(BX$1*$N391)*($D391/1000)*($O391+$P391)/$D391))/((1+'Instruktion Kostnad nytta'!$C$37)^BX$1))</f>
        <v>44.474553352374357</v>
      </c>
      <c r="BY391" s="45">
        <f>((($B391*2.71^(BY$1*$N391)*($D391/1000)*($O391+$P391)/$D391))/((1+'Instruktion Kostnad nytta'!$C$37)^BY$1))</f>
        <v>44.926284420299801</v>
      </c>
      <c r="BZ391" s="45">
        <f>((($B391*2.71^(BZ$1*$N391)*($D391/1000)*($O391+$P391)/$D391))/((1+'Instruktion Kostnad nytta'!$C$37)^BZ$1))</f>
        <v>45.382603751453274</v>
      </c>
      <c r="CA391" s="45">
        <f>((($B391*2.71^(CA$1*$N391)*($D391/1000)*($O391+$P391)/$D391))/((1+'Instruktion Kostnad nytta'!$C$37)^CA$1))</f>
        <v>45.843557949136923</v>
      </c>
      <c r="CB391" s="45">
        <f>((($B391*2.71^(CB$1*$N391)*($D391/1000)*($O391+$P391)/$D391))/((1+'Instruktion Kostnad nytta'!$C$37)^CB$1))</f>
        <v>46.309194090005803</v>
      </c>
      <c r="CC391" s="45">
        <f>((($B391*2.71^(CC$1*$N391)*($D391/1000)*($O391+$P391)/$D391))/((1+'Instruktion Kostnad nytta'!$C$37)^CC$1))</f>
        <v>46.779559728875739</v>
      </c>
      <c r="CD391" s="45">
        <f>((($B391*2.71^(CD$1*$N391)*($D391/1000)*($O391+$P391)/$D391))/((1+'Instruktion Kostnad nytta'!$C$37)^CD$1))</f>
        <v>47.254702903580153</v>
      </c>
      <c r="CE391" s="45">
        <f>((($B391*2.71^(CE$1*$N391)*($D391/1000)*($O391+$P391)/$D391))/((1+'Instruktion Kostnad nytta'!$C$37)^CE$1))</f>
        <v>47.734672139875926</v>
      </c>
      <c r="CF391" s="45">
        <f>((($B391*2.71^(CF$1*$N391)*($D391/1000)*($O391+$P391)/$D391))/((1+'Instruktion Kostnad nytta'!$C$37)^CF$1))</f>
        <v>48.219516456399383</v>
      </c>
      <c r="CG391" s="45">
        <f>((($B391*2.71^(CG$1*$N391)*($D391/1000)*($O391+$P391)/$D391))/((1+'Instruktion Kostnad nytta'!$C$37)^CG$1))</f>
        <v>48.709285369672486</v>
      </c>
      <c r="CH391" s="45">
        <f>((($B391*2.71^(CH$1*$N391)*($D391/1000)*($O391+$P391)/$D391))/((1+'Instruktion Kostnad nytta'!$C$37)^CH$1))</f>
        <v>49.204028899159844</v>
      </c>
      <c r="CI391" s="45">
        <f>((($B391*2.71^(CI$1*$N391)*($D391/1000)*($O391+$P391)/$D391))/((1+'Instruktion Kostnad nytta'!$C$37)^CI$1))</f>
        <v>49.703797572377269</v>
      </c>
      <c r="CJ391" s="45">
        <f>((($B391*2.71^(CJ$1*$N391)*($D391/1000)*($O391+$P391)/$D391))/((1+'Instruktion Kostnad nytta'!$C$37)^CJ$1))</f>
        <v>50.208642430051853</v>
      </c>
      <c r="CK391" s="45">
        <f>((($B391*2.71^(CK$1*$N391)*($D391/1000)*($O391+$P391)/$D391))/((1+'Instruktion Kostnad nytta'!$C$37)^CK$1))</f>
        <v>50.718615031334977</v>
      </c>
      <c r="CL391" s="45">
        <f>((($B391*2.71^(CL$1*$N391)*($D391/1000)*($O391+$P391)/$D391))/((1+'Instruktion Kostnad nytta'!$C$37)^CL$1))</f>
        <v>51.233767459067714</v>
      </c>
      <c r="CM391" s="45">
        <f>((($B391*2.71^(CM$1*$N391)*($D391/1000)*($O391+$P391)/$D391))/((1+'Instruktion Kostnad nytta'!$C$37)^CM$1))</f>
        <v>51.754152325100151</v>
      </c>
      <c r="CN391" s="45">
        <f>((($B391*2.71^(CN$1*$N391)*($D391/1000)*($O391+$P391)/$D391))/((1+'Instruktion Kostnad nytta'!$C$37)^CN$1))</f>
        <v>52.279822775664641</v>
      </c>
      <c r="CO391" s="45">
        <f>((($B391*2.71^(CO$1*$N391)*($D391/1000)*($O391+$P391)/$D391))/((1+'Instruktion Kostnad nytta'!$C$37)^CO$1))</f>
        <v>52.81083249680313</v>
      </c>
      <c r="CP391" s="45">
        <f>((($B391*2.71^(CP$1*$N391)*($D391/1000)*($O391+$P391)/$D391))/((1+'Instruktion Kostnad nytta'!$C$37)^CP$1))</f>
        <v>53.34723571985068</v>
      </c>
      <c r="CQ391" s="45">
        <f>((($B391*2.71^(CQ$1*$N391)*($D391/1000)*($O391+$P391)/$D391))/((1+'Instruktion Kostnad nytta'!$C$37)^CQ$1))</f>
        <v>53.889087226973508</v>
      </c>
      <c r="CR391" s="45">
        <f>((($B391*2.71^(CR$1*$N391)*($D391/1000)*($O391+$P391)/$D391))/((1+'Instruktion Kostnad nytta'!$C$37)^CR$1))</f>
        <v>54.436442356764182</v>
      </c>
      <c r="CS391" s="45">
        <f>((($B391*2.71^(CS$1*$N391)*($D391/1000)*($O391+$P391)/$D391))/((1+'Instruktion Kostnad nytta'!$C$37)^CS$1))</f>
        <v>54.989357009892906</v>
      </c>
      <c r="CT391" s="45">
        <f>((($B391*2.71^(CT$1*$N391)*($D391/1000)*($O391+$P391)/$D391))/((1+'Instruktion Kostnad nytta'!$C$37)^CT$1))</f>
        <v>55.547887654816996</v>
      </c>
      <c r="CU391" s="45">
        <f>((($B391*2.71^(CU$1*$N391)*($D391/1000)*($O391+$P391)/$D391))/((1+'Instruktion Kostnad nytta'!$C$37)^CU$1))</f>
        <v>56.112091333547696</v>
      </c>
      <c r="CV391" s="45">
        <f>((($B391*2.71^(CV$1*$N391)*($D391/1000)*($O391+$P391)/$D391))/((1+'Instruktion Kostnad nytta'!$C$37)^CV$1))</f>
        <v>56.682025667475763</v>
      </c>
      <c r="CW391" s="45">
        <f>((($B391*2.71^(CW$1*$N391)*($D391/1000)*($O391+$P391)/$D391))/((1+'Instruktion Kostnad nytta'!$C$37)^CW$1))</f>
        <v>57.257748863256467</v>
      </c>
      <c r="CX391" s="45">
        <f>((($B391*2.71^(CX$1*$N391)*($D391/1000)*($O391+$P391)/$D391))/((1+'Instruktion Kostnad nytta'!$C$37)^CX$1))</f>
        <v>57.83931971875387</v>
      </c>
      <c r="CY391" s="45">
        <f>((($B391*2.71^(CY$1*$N391)*($D391/1000)*($O391+$P391)/$D391))/((1+'Instruktion Kostnad nytta'!$C$37)^CY$1))</f>
        <v>58.426797629046156</v>
      </c>
      <c r="CZ391" s="45">
        <f>((($B391*2.71^(CZ$1*$N391)*($D391/1000)*($O391+$P391)/$D391))/((1+'Instruktion Kostnad nytta'!$C$37)^CZ$1))</f>
        <v>59.020242592491172</v>
      </c>
      <c r="DA391" s="45">
        <f>((($B391*2.71^(DA$1*$N391)*($D391/1000)*($O391+$P391)/$D391))/((1+'Instruktion Kostnad nytta'!$C$37)^DA$1))</f>
        <v>59.61971521685431</v>
      </c>
      <c r="DB391" s="45">
        <f>((($B391*2.71^(DB$1*$N391)*($D391/1000)*($O391+$P391)/$D391))/((1+'Instruktion Kostnad nytta'!$C$37)^DB$1))</f>
        <v>60.225276725498077</v>
      </c>
      <c r="DC391" s="45">
        <f>((($B391*2.71^(DC$1*$N391)*($D391/1000)*($O391+$P391)/$D391))/((1+'Instruktion Kostnad nytta'!$C$37)^DC$1))</f>
        <v>60.836988963634859</v>
      </c>
      <c r="DD391" s="45">
        <f>((($B391*2.71^(DD$1*$N391)*($D391/1000)*($O391+$P391)/$D391))/((1+'Instruktion Kostnad nytta'!$C$37)^DD$1))</f>
        <v>61.454914404643155</v>
      </c>
      <c r="DE391" s="45">
        <f>((($B391*2.71^(DE$1*$N391)*($D391/1000)*($O391+$P391)/$D391))/((1+'Instruktion Kostnad nytta'!$C$37)^DE$1))</f>
        <v>62.079116156447682</v>
      </c>
      <c r="DF391" s="45">
        <f>((($B391*2.71^(DF$1*$N391)*($D391/1000)*($O391+$P391)/$D391))/((1+'Instruktion Kostnad nytta'!$C$37)^DF$1))</f>
        <v>62.70965796796483</v>
      </c>
      <c r="DG391" s="45">
        <f>((($B391*2.71^(DG$1*$N391)*($D391/1000)*($O391+$P391)/$D391))/((1+'Instruktion Kostnad nytta'!$C$37)^DG$1))</f>
        <v>63.346604235612872</v>
      </c>
      <c r="DH391" s="45">
        <f>((($B391*2.71^(DH$1*$N391)*($D391/1000)*($O391+$P391)/$D391))/((1+'Instruktion Kostnad nytta'!$C$37)^DH$1))</f>
        <v>63.990020009889072</v>
      </c>
      <c r="DI391" s="45">
        <f>((($B391*2.71^(DI$1*$N391)*($D391/1000)*($O391+$P391)/$D391))/((1+'Instruktion Kostnad nytta'!$C$37)^DI$1))</f>
        <v>64.639971002012857</v>
      </c>
      <c r="DJ391" s="45">
        <f>((($B391*2.71^(DJ$1*$N391)*($D391/1000)*($O391+$P391)/$D391))/((1+'Instruktion Kostnad nytta'!$C$37)^DJ$1))</f>
        <v>65.296523590637122</v>
      </c>
      <c r="DK391" s="45">
        <f>((($B391*2.71^(DK$1*$N391)*($D391/1000)*($O391+$P391)/$D391))/((1+'Instruktion Kostnad nytta'!$C$37)^DK$1))</f>
        <v>65.959744828627237</v>
      </c>
      <c r="DL391" s="45">
        <f>((($B391*2.71^(DL$1*$N391)*($D391/1000)*($O391+$P391)/$D391))/((1+'Instruktion Kostnad nytta'!$C$37)^DL$1))</f>
        <v>66.629702449909004</v>
      </c>
      <c r="DM391" s="45">
        <f>((($B391*2.71^(DM$1*$N391)*($D391/1000)*($O391+$P391)/$D391))/((1+'Instruktion Kostnad nytta'!$C$37)^DM$1))</f>
        <v>67.306464876386457</v>
      </c>
      <c r="DN391" s="45">
        <f>((($B391*2.71^(DN$1*$N391)*($D391/1000)*($O391+$P391)/$D391))/((1+'Instruktion Kostnad nytta'!$C$37)^DN$1))</f>
        <v>67.990101224929418</v>
      </c>
      <c r="DO391" s="45">
        <f>((($B391*2.71^(DO$1*$N391)*($D391/1000)*($O391+$P391)/$D391))/((1+'Instruktion Kostnad nytta'!$C$37)^DO$1))</f>
        <v>68.680681314432647</v>
      </c>
      <c r="DP391" s="45">
        <f>((($B391*2.71^(DP$1*$N391)*($D391/1000)*($O391+$P391)/$D391))/((1+'Instruktion Kostnad nytta'!$C$37)^DP$1))</f>
        <v>69.378275672946003</v>
      </c>
      <c r="DQ391" s="45">
        <f>((($B391*2.71^(DQ$1*$N391)*($D391/1000)*($O391+$P391)/$D391))/((1+'Instruktion Kostnad nytta'!$C$37)^DQ$1))</f>
        <v>70.082955544877592</v>
      </c>
      <c r="DR391" s="45">
        <f>((($B391*2.71^(DR$1*$N391)*($D391/1000)*($O391+$P391)/$D391))/((1+'Instruktion Kostnad nytta'!$C$37)^DR$1))</f>
        <v>70.794792898269904</v>
      </c>
      <c r="DS391" s="45">
        <f>((($B391*2.71^(DS$1*$N391)*($D391/1000)*($O391+$P391)/$D391))/((1+'Instruktion Kostnad nytta'!$C$37)^DS$1))</f>
        <v>71.513860432149713</v>
      </c>
      <c r="DT391" s="45">
        <f>((($B391*2.71^(DT$1*$N391)*($D391/1000)*($O391+$P391)/$D391))/((1+'Instruktion Kostnad nytta'!$C$37)^DT$1))</f>
        <v>72.240231583952706</v>
      </c>
      <c r="DU391" s="45">
        <f>((($B391*2.71^(DU$1*$N391)*($D391/1000)*($O391+$P391)/$D391))/((1+'Instruktion Kostnad nytta'!$C$37)^DU$1))</f>
        <v>72.973980537023593</v>
      </c>
      <c r="DV391" s="45">
        <f>((($B391*2.71^(DV$1*$N391)*($D391/1000)*($O391+$P391)/$D391))/((1+'Instruktion Kostnad nytta'!$C$37)^DV$1))</f>
        <v>73.715182228192504</v>
      </c>
      <c r="DW391" s="45">
        <f>((($B391*2.71^(DW$1*$N391)*($D391/1000)*($O391+$P391)/$D391))/((1+'Instruktion Kostnad nytta'!$C$37)^DW$1))</f>
        <v>74.463912355427894</v>
      </c>
      <c r="DX391" s="45">
        <f>((($B391*2.71^(DX$1*$N391)*($D391/1000)*($O391+$P391)/$D391))/((1+'Instruktion Kostnad nytta'!$C$37)^DX$1))</f>
        <v>75.220247385567816</v>
      </c>
      <c r="DY391" s="45">
        <f>((($B391*2.71^(DY$1*$N391)*($D391/1000)*($O391+$P391)/$D391))/((1+'Instruktion Kostnad nytta'!$C$37)^DY$1))</f>
        <v>75.984264562128971</v>
      </c>
      <c r="DZ391" s="45">
        <f>((($B391*2.71^(DZ$1*$N391)*($D391/1000)*($O391+$P391)/$D391))/((1+'Instruktion Kostnad nytta'!$C$37)^DZ$1))</f>
        <v>76.756041913195887</v>
      </c>
      <c r="EA391" s="45">
        <f>((($B391*2.71^(EA$1*$N391)*($D391/1000)*($O391+$P391)/$D391))/((1+'Instruktion Kostnad nytta'!$C$37)^EA$1))</f>
        <v>77.535658259389692</v>
      </c>
      <c r="EB391" s="45">
        <f>((($B391*2.71^(EB$1*$N391)*($D391/1000)*($O391+$P391)/$D391))/((1+'Instruktion Kostnad nytta'!$C$37)^EB$1))</f>
        <v>78.323193221917847</v>
      </c>
      <c r="EC391" s="45">
        <f>((($B391*2.71^(EC$1*$N391)*($D391/1000)*($O391+$P391)/$D391))/((1+'Instruktion Kostnad nytta'!$C$37)^EC$1))</f>
        <v>79.118727230705829</v>
      </c>
      <c r="ED391" s="45">
        <f>((($B391*2.71^(ED$1*$N391)*($D391/1000)*($O391+$P391)/$D391))/((1+'Instruktion Kostnad nytta'!$C$37)^ED$1))</f>
        <v>79.92234153261137</v>
      </c>
      <c r="EE391" s="45">
        <f>((($B391*2.71^(EE$1*$N391)*($D391/1000)*($O391+$P391)/$D391))/((1+'Instruktion Kostnad nytta'!$C$37)^EE$1))</f>
        <v>80.734118199722133</v>
      </c>
      <c r="EF391" s="45">
        <f>((($B391*2.71^(EF$1*$N391)*($D391/1000)*($O391+$P391)/$D391))/((1+'Instruktion Kostnad nytta'!$C$37)^EF$1))</f>
        <v>81.554140137737463</v>
      </c>
      <c r="EG391" s="45">
        <f>((($B391*2.71^(EG$1*$N391)*($D391/1000)*($O391+$P391)/$D391))/((1+'Instruktion Kostnad nytta'!$C$37)^EG$1))</f>
        <v>82.382491094435622</v>
      </c>
      <c r="EH391" s="45">
        <f>((($B391*2.71^(EH$1*$N391)*($D391/1000)*($O391+$P391)/$D391))/((1+'Instruktion Kostnad nytta'!$C$37)^EH$1))</f>
        <v>83.219255668226751</v>
      </c>
      <c r="EI391" s="45">
        <f>((($B391*2.71^(EI$1*$N391)*($D391/1000)*($O391+$P391)/$D391))/((1+'Instruktion Kostnad nytta'!$C$37)^EI$1))</f>
        <v>84.064519316792683</v>
      </c>
      <c r="EJ391" s="45">
        <f>((($B391*2.71^(EJ$1*$N391)*($D391/1000)*($O391+$P391)/$D391))/((1+'Instruktion Kostnad nytta'!$C$37)^EJ$1))</f>
        <v>84.918368365814985</v>
      </c>
      <c r="EK391" s="45">
        <f>((($B391*2.71^(EK$1*$N391)*($D391/1000)*($O391+$P391)/$D391))/((1+'Instruktion Kostnad nytta'!$C$37)^EK$1))</f>
        <v>85.780890017790796</v>
      </c>
      <c r="EL391" s="45">
        <f>((($B391*2.71^(EL$1*$N391)*($D391/1000)*($O391+$P391)/$D391))/((1+'Instruktion Kostnad nytta'!$C$37)^EL$1))</f>
        <v>86.65217236093919</v>
      </c>
    </row>
    <row r="392" spans="1:142" x14ac:dyDescent="0.25">
      <c r="A392" s="41">
        <v>394</v>
      </c>
      <c r="B392" s="59">
        <v>0.5</v>
      </c>
      <c r="C392" s="59">
        <v>15</v>
      </c>
      <c r="D392" s="60">
        <v>80</v>
      </c>
      <c r="E392" s="59">
        <v>1965</v>
      </c>
      <c r="F392" s="59" t="s">
        <v>98</v>
      </c>
      <c r="G392" s="59">
        <v>127</v>
      </c>
      <c r="H392" s="59" t="s">
        <v>46</v>
      </c>
      <c r="I392" s="59">
        <v>8</v>
      </c>
      <c r="J392" s="41">
        <v>0</v>
      </c>
      <c r="K392" s="41" t="s">
        <v>209</v>
      </c>
      <c r="L392" s="48">
        <f>'Instruktion Kostnad nytta'!C$19/D392+IF((IF(F392="A",'Instruktion Kostnad nytta'!C$25,0)+IF(G392&lt;500,'Instruktion Kostnad nytta'!C$20,('Instruktion Kostnad nytta'!C$20+'Instruktion Kostnad nytta'!C$21))+IF(G392&lt;700,0,('Instruktion Kostnad nytta'!C$22-'Instruktion Kostnad nytta'!C$21))+I392*'Instruktion Kostnad nytta'!C$23/D392)&lt;3000,3000,(IF(F392="A",'Instruktion Kostnad nytta'!C$25,0)+IF(G392&lt;500,'Instruktion Kostnad nytta'!C$20,('Instruktion Kostnad nytta'!C$20+'Instruktion Kostnad nytta'!C$21))+IF(G392&lt;700,0,('Instruktion Kostnad nytta'!C$22-'Instruktion Kostnad nytta'!C$21))+I392*'Instruktion Kostnad nytta'!C$23/D392))</f>
        <v>6875</v>
      </c>
      <c r="M392" s="50">
        <f t="shared" si="18"/>
        <v>6.25</v>
      </c>
      <c r="N392" s="49">
        <f>IF(H392="Gråjärn",'Instruktion Kostnad nytta'!C$32,IF(H392="segjärn",'Instruktion Kostnad nytta'!C$33,IF(H392="PVC",'Instruktion Kostnad nytta'!C$34,IF(H392="PE",'Instruktion Kostnad nytta'!C$35,IF(H392="ST",'Instruktion Kostnad nytta'!C$36,0)))))</f>
        <v>0.03</v>
      </c>
      <c r="O392" s="48">
        <f>IF(G392&lt;200,'Instruktion Kostnad nytta'!C$28,(IF(G392&lt;500,'Instruktion Kostnad nytta'!C$29,'Instruktion Kostnad nytta'!C$30)))</f>
        <v>45000</v>
      </c>
      <c r="P392" s="47">
        <v>4000</v>
      </c>
      <c r="Q392" s="46">
        <f t="shared" si="19"/>
        <v>-429.79509409760863</v>
      </c>
      <c r="R392" s="45">
        <f t="shared" si="20"/>
        <v>-6586.3040142958916</v>
      </c>
      <c r="S392" s="45">
        <f>((($B392*2.71^(S$1*$N392)*($D392/1000)*($O392+$P392)/$D392))/((1+'Instruktion Kostnad nytta'!$C$37)^S$1))</f>
        <v>25.000223905593113</v>
      </c>
      <c r="T392" s="45">
        <f>((($B392*2.71^(T$1*$N392)*($D392/1000)*($O392+$P392)/$D392))/((1+'Instruktion Kostnad nytta'!$C$37)^T$1))</f>
        <v>25.254152882771844</v>
      </c>
      <c r="U392" s="45">
        <f>((($B392*2.71^(U$1*$N392)*($D392/1000)*($O392+$P392)/$D392))/((1+'Instruktion Kostnad nytta'!$C$37)^U$1))</f>
        <v>25.510661033868949</v>
      </c>
      <c r="V392" s="45">
        <f>((($B392*2.71^(V$1*$N392)*($D392/1000)*($O392+$P392)/$D392))/((1+'Instruktion Kostnad nytta'!$C$37)^V$1))</f>
        <v>25.769774555729619</v>
      </c>
      <c r="W392" s="45">
        <f>((($B392*2.71^(W$1*$N392)*($D392/1000)*($O392+$P392)/$D392))/((1+'Instruktion Kostnad nytta'!$C$37)^W$1))</f>
        <v>26.031519911282167</v>
      </c>
      <c r="X392" s="45">
        <f>((($B392*2.71^(X$1*$N392)*($D392/1000)*($O392+$P392)/$D392))/((1+'Instruktion Kostnad nytta'!$C$37)^X$1))</f>
        <v>26.295923832240685</v>
      </c>
      <c r="Y392" s="45">
        <f>((($B392*2.71^(Y$1*$N392)*($D392/1000)*($O392+$P392)/$D392))/((1+'Instruktion Kostnad nytta'!$C$37)^Y$1))</f>
        <v>26.563013321835086</v>
      </c>
      <c r="Z392" s="45">
        <f>((($B392*2.71^(Z$1*$N392)*($D392/1000)*($O392+$P392)/$D392))/((1+'Instruktion Kostnad nytta'!$C$37)^Z$1))</f>
        <v>26.832815657568947</v>
      </c>
      <c r="AA392" s="45">
        <f>((($B392*2.71^(AA$1*$N392)*($D392/1000)*($O392+$P392)/$D392))/((1+'Instruktion Kostnad nytta'!$C$37)^AA$1))</f>
        <v>27.1053583940053</v>
      </c>
      <c r="AB392" s="45">
        <f>((($B392*2.71^(AB$1*$N392)*($D392/1000)*($O392+$P392)/$D392))/((1+'Instruktion Kostnad nytta'!$C$37)^AB$1))</f>
        <v>27.380669365580751</v>
      </c>
      <c r="AC392" s="45">
        <f>((($B392*2.71^(AC$1*$N392)*($D392/1000)*($O392+$P392)/$D392))/((1+'Instruktion Kostnad nytta'!$C$37)^AC$1))</f>
        <v>27.658776689448164</v>
      </c>
      <c r="AD392" s="45">
        <f>((($B392*2.71^(AD$1*$N392)*($D392/1000)*($O392+$P392)/$D392))/((1+'Instruktion Kostnad nytta'!$C$37)^AD$1))</f>
        <v>27.939708768348279</v>
      </c>
      <c r="AE392" s="45">
        <f>((($B392*2.71^(AE$1*$N392)*($D392/1000)*($O392+$P392)/$D392))/((1+'Instruktion Kostnad nytta'!$C$37)^AE$1))</f>
        <v>28.223494293510345</v>
      </c>
      <c r="AF392" s="45">
        <f>((($B392*2.71^(AF$1*$N392)*($D392/1000)*($O392+$P392)/$D392))/((1+'Instruktion Kostnad nytta'!$C$37)^AF$1))</f>
        <v>28.510162247582453</v>
      </c>
      <c r="AG392" s="45">
        <f>((($B392*2.71^(AG$1*$N392)*($D392/1000)*($O392+$P392)/$D392))/((1+'Instruktion Kostnad nytta'!$C$37)^AG$1))</f>
        <v>28.799741907591361</v>
      </c>
      <c r="AH392" s="45">
        <f>((($B392*2.71^(AH$1*$N392)*($D392/1000)*($O392+$P392)/$D392))/((1+'Instruktion Kostnad nytta'!$C$37)^AH$1))</f>
        <v>29.092262847932609</v>
      </c>
      <c r="AI392" s="45">
        <f>((($B392*2.71^(AI$1*$N392)*($D392/1000)*($O392+$P392)/$D392))/((1+'Instruktion Kostnad nytta'!$C$37)^AI$1))</f>
        <v>29.38775494339091</v>
      </c>
      <c r="AJ392" s="45">
        <f>((($B392*2.71^(AJ$1*$N392)*($D392/1000)*($O392+$P392)/$D392))/((1+'Instruktion Kostnad nytta'!$C$37)^AJ$1))</f>
        <v>29.686248372191148</v>
      </c>
      <c r="AK392" s="45">
        <f>((($B392*2.71^(AK$1*$N392)*($D392/1000)*($O392+$P392)/$D392))/((1+'Instruktion Kostnad nytta'!$C$37)^AK$1))</f>
        <v>29.987773619080546</v>
      </c>
      <c r="AL392" s="45">
        <f>((($B392*2.71^(AL$1*$N392)*($D392/1000)*($O392+$P392)/$D392))/((1+'Instruktion Kostnad nytta'!$C$37)^AL$1))</f>
        <v>30.292361478441951</v>
      </c>
      <c r="AM392" s="45">
        <f>((($B392*2.71^(AM$1*$N392)*($D392/1000)*($O392+$P392)/$D392))/((1+'Instruktion Kostnad nytta'!$C$37)^AM$1))</f>
        <v>30.600043057438853</v>
      </c>
      <c r="AN392" s="45">
        <f>((($B392*2.71^(AN$1*$N392)*($D392/1000)*($O392+$P392)/$D392))/((1+'Instruktion Kostnad nytta'!$C$37)^AN$1))</f>
        <v>30.91084977919234</v>
      </c>
      <c r="AO392" s="45">
        <f>((($B392*2.71^(AO$1*$N392)*($D392/1000)*($O392+$P392)/$D392))/((1+'Instruktion Kostnad nytta'!$C$37)^AO$1))</f>
        <v>31.224813385990259</v>
      </c>
      <c r="AP392" s="45">
        <f>((($B392*2.71^(AP$1*$N392)*($D392/1000)*($O392+$P392)/$D392))/((1+'Instruktion Kostnad nytta'!$C$37)^AP$1))</f>
        <v>31.541965942529057</v>
      </c>
      <c r="AQ392" s="45">
        <f>((($B392*2.71^(AQ$1*$N392)*($D392/1000)*($O392+$P392)/$D392))/((1+'Instruktion Kostnad nytta'!$C$37)^AQ$1))</f>
        <v>31.862339839188468</v>
      </c>
      <c r="AR392" s="45">
        <f>((($B392*2.71^(AR$1*$N392)*($D392/1000)*($O392+$P392)/$D392))/((1+'Instruktion Kostnad nytta'!$C$37)^AR$1))</f>
        <v>32.185967795339536</v>
      </c>
      <c r="AS392" s="45">
        <f>((($B392*2.71^(AS$1*$N392)*($D392/1000)*($O392+$P392)/$D392))/((1+'Instruktion Kostnad nytta'!$C$37)^AS$1))</f>
        <v>32.512882862686169</v>
      </c>
      <c r="AT392" s="45">
        <f>((($B392*2.71^(AT$1*$N392)*($D392/1000)*($O392+$P392)/$D392))/((1+'Instruktion Kostnad nytta'!$C$37)^AT$1))</f>
        <v>32.843118428640715</v>
      </c>
      <c r="AU392" s="45">
        <f>((($B392*2.71^(AU$1*$N392)*($D392/1000)*($O392+$P392)/$D392))/((1+'Instruktion Kostnad nytta'!$C$37)^AU$1))</f>
        <v>33.176708219733698</v>
      </c>
      <c r="AV392" s="45">
        <f>((($B392*2.71^(AV$1*$N392)*($D392/1000)*($O392+$P392)/$D392))/((1+'Instruktion Kostnad nytta'!$C$37)^AV$1))</f>
        <v>33.513686305058343</v>
      </c>
      <c r="AW392" s="45">
        <f>((($B392*2.71^(AW$1*$N392)*($D392/1000)*($O392+$P392)/$D392))/((1+'Instruktion Kostnad nytta'!$C$37)^AW$1))</f>
        <v>33.854087099749947</v>
      </c>
      <c r="AX392" s="45">
        <f>((($B392*2.71^(AX$1*$N392)*($D392/1000)*($O392+$P392)/$D392))/((1+'Instruktion Kostnad nytta'!$C$37)^AX$1))</f>
        <v>34.197945368500726</v>
      </c>
      <c r="AY392" s="45">
        <f>((($B392*2.71^(AY$1*$N392)*($D392/1000)*($O392+$P392)/$D392))/((1+'Instruktion Kostnad nytta'!$C$37)^AY$1))</f>
        <v>34.545296229110207</v>
      </c>
      <c r="AZ392" s="45">
        <f>((($B392*2.71^(AZ$1*$N392)*($D392/1000)*($O392+$P392)/$D392))/((1+'Instruktion Kostnad nytta'!$C$37)^AZ$1))</f>
        <v>34.896175156071806</v>
      </c>
      <c r="BA392" s="45">
        <f>((($B392*2.71^(BA$1*$N392)*($D392/1000)*($O392+$P392)/$D392))/((1+'Instruktion Kostnad nytta'!$C$37)^BA$1))</f>
        <v>35.250617984195777</v>
      </c>
      <c r="BB392" s="45">
        <f>((($B392*2.71^(BB$1*$N392)*($D392/1000)*($O392+$P392)/$D392))/((1+'Instruktion Kostnad nytta'!$C$37)^BB$1))</f>
        <v>35.608660912269002</v>
      </c>
      <c r="BC392" s="45">
        <f>((($B392*2.71^(BC$1*$N392)*($D392/1000)*($O392+$P392)/$D392))/((1+'Instruktion Kostnad nytta'!$C$37)^BC$1))</f>
        <v>35.970340506751896</v>
      </c>
      <c r="BD392" s="45">
        <f>((($B392*2.71^(BD$1*$N392)*($D392/1000)*($O392+$P392)/$D392))/((1+'Instruktion Kostnad nytta'!$C$37)^BD$1))</f>
        <v>36.335693705512931</v>
      </c>
      <c r="BE392" s="45">
        <f>((($B392*2.71^(BE$1*$N392)*($D392/1000)*($O392+$P392)/$D392))/((1+'Instruktion Kostnad nytta'!$C$37)^BE$1))</f>
        <v>36.704757821600943</v>
      </c>
      <c r="BF392" s="45">
        <f>((($B392*2.71^(BF$1*$N392)*($D392/1000)*($O392+$P392)/$D392))/((1+'Instruktion Kostnad nytta'!$C$37)^BF$1))</f>
        <v>37.077570547056048</v>
      </c>
      <c r="BG392" s="45">
        <f>((($B392*2.71^(BG$1*$N392)*($D392/1000)*($O392+$P392)/$D392))/((1+'Instruktion Kostnad nytta'!$C$37)^BG$1))</f>
        <v>37.454169956758932</v>
      </c>
      <c r="BH392" s="45">
        <f>((($B392*2.71^(BH$1*$N392)*($D392/1000)*($O392+$P392)/$D392))/((1+'Instruktion Kostnad nytta'!$C$37)^BH$1))</f>
        <v>37.83459451231942</v>
      </c>
      <c r="BI392" s="45">
        <f>((($B392*2.71^(BI$1*$N392)*($D392/1000)*($O392+$P392)/$D392))/((1+'Instruktion Kostnad nytta'!$C$37)^BI$1))</f>
        <v>38.218883066004558</v>
      </c>
      <c r="BJ392" s="45">
        <f>((($B392*2.71^(BJ$1*$N392)*($D392/1000)*($O392+$P392)/$D392))/((1+'Instruktion Kostnad nytta'!$C$37)^BJ$1))</f>
        <v>38.607074864706519</v>
      </c>
      <c r="BK392" s="45">
        <f>((($B392*2.71^(BK$1*$N392)*($D392/1000)*($O392+$P392)/$D392))/((1+'Instruktion Kostnad nytta'!$C$37)^BK$1))</f>
        <v>38.999209553950806</v>
      </c>
      <c r="BL392" s="45">
        <f>((($B392*2.71^(BL$1*$N392)*($D392/1000)*($O392+$P392)/$D392))/((1+'Instruktion Kostnad nytta'!$C$37)^BL$1))</f>
        <v>39.39532718194527</v>
      </c>
      <c r="BM392" s="45">
        <f>((($B392*2.71^(BM$1*$N392)*($D392/1000)*($O392+$P392)/$D392))/((1+'Instruktion Kostnad nytta'!$C$37)^BM$1))</f>
        <v>39.795468203670062</v>
      </c>
      <c r="BN392" s="45">
        <f>((($B392*2.71^(BN$1*$N392)*($D392/1000)*($O392+$P392)/$D392))/((1+'Instruktion Kostnad nytta'!$C$37)^BN$1))</f>
        <v>40.199673485009399</v>
      </c>
      <c r="BO392" s="45">
        <f>((($B392*2.71^(BO$1*$N392)*($D392/1000)*($O392+$P392)/$D392))/((1+'Instruktion Kostnad nytta'!$C$37)^BO$1))</f>
        <v>40.607984306925012</v>
      </c>
      <c r="BP392" s="45">
        <f>((($B392*2.71^(BP$1*$N392)*($D392/1000)*($O392+$P392)/$D392))/((1+'Instruktion Kostnad nytta'!$C$37)^BP$1))</f>
        <v>41.020442369672224</v>
      </c>
      <c r="BQ392" s="45">
        <f>((($B392*2.71^(BQ$1*$N392)*($D392/1000)*($O392+$P392)/$D392))/((1+'Instruktion Kostnad nytta'!$C$37)^BQ$1))</f>
        <v>41.437089797058633</v>
      </c>
      <c r="BR392" s="45">
        <f>((($B392*2.71^(BR$1*$N392)*($D392/1000)*($O392+$P392)/$D392))/((1+'Instruktion Kostnad nytta'!$C$37)^BR$1))</f>
        <v>41.857969140746285</v>
      </c>
      <c r="BS392" s="45">
        <f>((($B392*2.71^(BS$1*$N392)*($D392/1000)*($O392+$P392)/$D392))/((1+'Instruktion Kostnad nytta'!$C$37)^BS$1))</f>
        <v>42.283123384597289</v>
      </c>
      <c r="BT392" s="45">
        <f>((($B392*2.71^(BT$1*$N392)*($D392/1000)*($O392+$P392)/$D392))/((1+'Instruktion Kostnad nytta'!$C$37)^BT$1))</f>
        <v>42.712595949063832</v>
      </c>
      <c r="BU392" s="45">
        <f>((($B392*2.71^(BU$1*$N392)*($D392/1000)*($O392+$P392)/$D392))/((1+'Instruktion Kostnad nytta'!$C$37)^BU$1))</f>
        <v>43.146430695622549</v>
      </c>
      <c r="BV392" s="45">
        <f>((($B392*2.71^(BV$1*$N392)*($D392/1000)*($O392+$P392)/$D392))/((1+'Instruktion Kostnad nytta'!$C$37)^BV$1))</f>
        <v>43.584671931254093</v>
      </c>
      <c r="BW392" s="45">
        <f>((($B392*2.71^(BW$1*$N392)*($D392/1000)*($O392+$P392)/$D392))/((1+'Instruktion Kostnad nytta'!$C$37)^BW$1))</f>
        <v>44.02736441296814</v>
      </c>
      <c r="BX392" s="45">
        <f>((($B392*2.71^(BX$1*$N392)*($D392/1000)*($O392+$P392)/$D392))/((1+'Instruktion Kostnad nytta'!$C$37)^BX$1))</f>
        <v>44.474553352374357</v>
      </c>
      <c r="BY392" s="45">
        <f>((($B392*2.71^(BY$1*$N392)*($D392/1000)*($O392+$P392)/$D392))/((1+'Instruktion Kostnad nytta'!$C$37)^BY$1))</f>
        <v>44.926284420299801</v>
      </c>
      <c r="BZ392" s="45">
        <f>((($B392*2.71^(BZ$1*$N392)*($D392/1000)*($O392+$P392)/$D392))/((1+'Instruktion Kostnad nytta'!$C$37)^BZ$1))</f>
        <v>45.382603751453274</v>
      </c>
      <c r="CA392" s="45">
        <f>((($B392*2.71^(CA$1*$N392)*($D392/1000)*($O392+$P392)/$D392))/((1+'Instruktion Kostnad nytta'!$C$37)^CA$1))</f>
        <v>45.843557949136923</v>
      </c>
      <c r="CB392" s="45">
        <f>((($B392*2.71^(CB$1*$N392)*($D392/1000)*($O392+$P392)/$D392))/((1+'Instruktion Kostnad nytta'!$C$37)^CB$1))</f>
        <v>46.309194090005803</v>
      </c>
      <c r="CC392" s="45">
        <f>((($B392*2.71^(CC$1*$N392)*($D392/1000)*($O392+$P392)/$D392))/((1+'Instruktion Kostnad nytta'!$C$37)^CC$1))</f>
        <v>46.779559728875739</v>
      </c>
      <c r="CD392" s="45">
        <f>((($B392*2.71^(CD$1*$N392)*($D392/1000)*($O392+$P392)/$D392))/((1+'Instruktion Kostnad nytta'!$C$37)^CD$1))</f>
        <v>47.254702903580153</v>
      </c>
      <c r="CE392" s="45">
        <f>((($B392*2.71^(CE$1*$N392)*($D392/1000)*($O392+$P392)/$D392))/((1+'Instruktion Kostnad nytta'!$C$37)^CE$1))</f>
        <v>47.734672139875926</v>
      </c>
      <c r="CF392" s="45">
        <f>((($B392*2.71^(CF$1*$N392)*($D392/1000)*($O392+$P392)/$D392))/((1+'Instruktion Kostnad nytta'!$C$37)^CF$1))</f>
        <v>48.219516456399383</v>
      </c>
      <c r="CG392" s="45">
        <f>((($B392*2.71^(CG$1*$N392)*($D392/1000)*($O392+$P392)/$D392))/((1+'Instruktion Kostnad nytta'!$C$37)^CG$1))</f>
        <v>48.709285369672486</v>
      </c>
      <c r="CH392" s="45">
        <f>((($B392*2.71^(CH$1*$N392)*($D392/1000)*($O392+$P392)/$D392))/((1+'Instruktion Kostnad nytta'!$C$37)^CH$1))</f>
        <v>49.204028899159844</v>
      </c>
      <c r="CI392" s="45">
        <f>((($B392*2.71^(CI$1*$N392)*($D392/1000)*($O392+$P392)/$D392))/((1+'Instruktion Kostnad nytta'!$C$37)^CI$1))</f>
        <v>49.703797572377269</v>
      </c>
      <c r="CJ392" s="45">
        <f>((($B392*2.71^(CJ$1*$N392)*($D392/1000)*($O392+$P392)/$D392))/((1+'Instruktion Kostnad nytta'!$C$37)^CJ$1))</f>
        <v>50.208642430051853</v>
      </c>
      <c r="CK392" s="45">
        <f>((($B392*2.71^(CK$1*$N392)*($D392/1000)*($O392+$P392)/$D392))/((1+'Instruktion Kostnad nytta'!$C$37)^CK$1))</f>
        <v>50.718615031334977</v>
      </c>
      <c r="CL392" s="45">
        <f>((($B392*2.71^(CL$1*$N392)*($D392/1000)*($O392+$P392)/$D392))/((1+'Instruktion Kostnad nytta'!$C$37)^CL$1))</f>
        <v>51.233767459067714</v>
      </c>
      <c r="CM392" s="45">
        <f>((($B392*2.71^(CM$1*$N392)*($D392/1000)*($O392+$P392)/$D392))/((1+'Instruktion Kostnad nytta'!$C$37)^CM$1))</f>
        <v>51.754152325100151</v>
      </c>
      <c r="CN392" s="45">
        <f>((($B392*2.71^(CN$1*$N392)*($D392/1000)*($O392+$P392)/$D392))/((1+'Instruktion Kostnad nytta'!$C$37)^CN$1))</f>
        <v>52.279822775664641</v>
      </c>
      <c r="CO392" s="45">
        <f>((($B392*2.71^(CO$1*$N392)*($D392/1000)*($O392+$P392)/$D392))/((1+'Instruktion Kostnad nytta'!$C$37)^CO$1))</f>
        <v>52.81083249680313</v>
      </c>
      <c r="CP392" s="45">
        <f>((($B392*2.71^(CP$1*$N392)*($D392/1000)*($O392+$P392)/$D392))/((1+'Instruktion Kostnad nytta'!$C$37)^CP$1))</f>
        <v>53.34723571985068</v>
      </c>
      <c r="CQ392" s="45">
        <f>((($B392*2.71^(CQ$1*$N392)*($D392/1000)*($O392+$P392)/$D392))/((1+'Instruktion Kostnad nytta'!$C$37)^CQ$1))</f>
        <v>53.889087226973508</v>
      </c>
      <c r="CR392" s="45">
        <f>((($B392*2.71^(CR$1*$N392)*($D392/1000)*($O392+$P392)/$D392))/((1+'Instruktion Kostnad nytta'!$C$37)^CR$1))</f>
        <v>54.436442356764182</v>
      </c>
      <c r="CS392" s="45">
        <f>((($B392*2.71^(CS$1*$N392)*($D392/1000)*($O392+$P392)/$D392))/((1+'Instruktion Kostnad nytta'!$C$37)^CS$1))</f>
        <v>54.989357009892906</v>
      </c>
      <c r="CT392" s="45">
        <f>((($B392*2.71^(CT$1*$N392)*($D392/1000)*($O392+$P392)/$D392))/((1+'Instruktion Kostnad nytta'!$C$37)^CT$1))</f>
        <v>55.547887654816996</v>
      </c>
      <c r="CU392" s="45">
        <f>((($B392*2.71^(CU$1*$N392)*($D392/1000)*($O392+$P392)/$D392))/((1+'Instruktion Kostnad nytta'!$C$37)^CU$1))</f>
        <v>56.112091333547696</v>
      </c>
      <c r="CV392" s="45">
        <f>((($B392*2.71^(CV$1*$N392)*($D392/1000)*($O392+$P392)/$D392))/((1+'Instruktion Kostnad nytta'!$C$37)^CV$1))</f>
        <v>56.682025667475763</v>
      </c>
      <c r="CW392" s="45">
        <f>((($B392*2.71^(CW$1*$N392)*($D392/1000)*($O392+$P392)/$D392))/((1+'Instruktion Kostnad nytta'!$C$37)^CW$1))</f>
        <v>57.257748863256467</v>
      </c>
      <c r="CX392" s="45">
        <f>((($B392*2.71^(CX$1*$N392)*($D392/1000)*($O392+$P392)/$D392))/((1+'Instruktion Kostnad nytta'!$C$37)^CX$1))</f>
        <v>57.83931971875387</v>
      </c>
      <c r="CY392" s="45">
        <f>((($B392*2.71^(CY$1*$N392)*($D392/1000)*($O392+$P392)/$D392))/((1+'Instruktion Kostnad nytta'!$C$37)^CY$1))</f>
        <v>58.426797629046156</v>
      </c>
      <c r="CZ392" s="45">
        <f>((($B392*2.71^(CZ$1*$N392)*($D392/1000)*($O392+$P392)/$D392))/((1+'Instruktion Kostnad nytta'!$C$37)^CZ$1))</f>
        <v>59.020242592491172</v>
      </c>
      <c r="DA392" s="45">
        <f>((($B392*2.71^(DA$1*$N392)*($D392/1000)*($O392+$P392)/$D392))/((1+'Instruktion Kostnad nytta'!$C$37)^DA$1))</f>
        <v>59.61971521685431</v>
      </c>
      <c r="DB392" s="45">
        <f>((($B392*2.71^(DB$1*$N392)*($D392/1000)*($O392+$P392)/$D392))/((1+'Instruktion Kostnad nytta'!$C$37)^DB$1))</f>
        <v>60.225276725498077</v>
      </c>
      <c r="DC392" s="45">
        <f>((($B392*2.71^(DC$1*$N392)*($D392/1000)*($O392+$P392)/$D392))/((1+'Instruktion Kostnad nytta'!$C$37)^DC$1))</f>
        <v>60.836988963634859</v>
      </c>
      <c r="DD392" s="45">
        <f>((($B392*2.71^(DD$1*$N392)*($D392/1000)*($O392+$P392)/$D392))/((1+'Instruktion Kostnad nytta'!$C$37)^DD$1))</f>
        <v>61.454914404643155</v>
      </c>
      <c r="DE392" s="45">
        <f>((($B392*2.71^(DE$1*$N392)*($D392/1000)*($O392+$P392)/$D392))/((1+'Instruktion Kostnad nytta'!$C$37)^DE$1))</f>
        <v>62.079116156447682</v>
      </c>
      <c r="DF392" s="45">
        <f>((($B392*2.71^(DF$1*$N392)*($D392/1000)*($O392+$P392)/$D392))/((1+'Instruktion Kostnad nytta'!$C$37)^DF$1))</f>
        <v>62.70965796796483</v>
      </c>
      <c r="DG392" s="45">
        <f>((($B392*2.71^(DG$1*$N392)*($D392/1000)*($O392+$P392)/$D392))/((1+'Instruktion Kostnad nytta'!$C$37)^DG$1))</f>
        <v>63.346604235612872</v>
      </c>
      <c r="DH392" s="45">
        <f>((($B392*2.71^(DH$1*$N392)*($D392/1000)*($O392+$P392)/$D392))/((1+'Instruktion Kostnad nytta'!$C$37)^DH$1))</f>
        <v>63.990020009889072</v>
      </c>
      <c r="DI392" s="45">
        <f>((($B392*2.71^(DI$1*$N392)*($D392/1000)*($O392+$P392)/$D392))/((1+'Instruktion Kostnad nytta'!$C$37)^DI$1))</f>
        <v>64.639971002012857</v>
      </c>
      <c r="DJ392" s="45">
        <f>((($B392*2.71^(DJ$1*$N392)*($D392/1000)*($O392+$P392)/$D392))/((1+'Instruktion Kostnad nytta'!$C$37)^DJ$1))</f>
        <v>65.296523590637122</v>
      </c>
      <c r="DK392" s="45">
        <f>((($B392*2.71^(DK$1*$N392)*($D392/1000)*($O392+$P392)/$D392))/((1+'Instruktion Kostnad nytta'!$C$37)^DK$1))</f>
        <v>65.959744828627237</v>
      </c>
      <c r="DL392" s="45">
        <f>((($B392*2.71^(DL$1*$N392)*($D392/1000)*($O392+$P392)/$D392))/((1+'Instruktion Kostnad nytta'!$C$37)^DL$1))</f>
        <v>66.629702449909004</v>
      </c>
      <c r="DM392" s="45">
        <f>((($B392*2.71^(DM$1*$N392)*($D392/1000)*($O392+$P392)/$D392))/((1+'Instruktion Kostnad nytta'!$C$37)^DM$1))</f>
        <v>67.306464876386457</v>
      </c>
      <c r="DN392" s="45">
        <f>((($B392*2.71^(DN$1*$N392)*($D392/1000)*($O392+$P392)/$D392))/((1+'Instruktion Kostnad nytta'!$C$37)^DN$1))</f>
        <v>67.990101224929418</v>
      </c>
      <c r="DO392" s="45">
        <f>((($B392*2.71^(DO$1*$N392)*($D392/1000)*($O392+$P392)/$D392))/((1+'Instruktion Kostnad nytta'!$C$37)^DO$1))</f>
        <v>68.680681314432647</v>
      </c>
      <c r="DP392" s="45">
        <f>((($B392*2.71^(DP$1*$N392)*($D392/1000)*($O392+$P392)/$D392))/((1+'Instruktion Kostnad nytta'!$C$37)^DP$1))</f>
        <v>69.378275672946003</v>
      </c>
      <c r="DQ392" s="45">
        <f>((($B392*2.71^(DQ$1*$N392)*($D392/1000)*($O392+$P392)/$D392))/((1+'Instruktion Kostnad nytta'!$C$37)^DQ$1))</f>
        <v>70.082955544877592</v>
      </c>
      <c r="DR392" s="45">
        <f>((($B392*2.71^(DR$1*$N392)*($D392/1000)*($O392+$P392)/$D392))/((1+'Instruktion Kostnad nytta'!$C$37)^DR$1))</f>
        <v>70.794792898269904</v>
      </c>
      <c r="DS392" s="45">
        <f>((($B392*2.71^(DS$1*$N392)*($D392/1000)*($O392+$P392)/$D392))/((1+'Instruktion Kostnad nytta'!$C$37)^DS$1))</f>
        <v>71.513860432149713</v>
      </c>
      <c r="DT392" s="45">
        <f>((($B392*2.71^(DT$1*$N392)*($D392/1000)*($O392+$P392)/$D392))/((1+'Instruktion Kostnad nytta'!$C$37)^DT$1))</f>
        <v>72.240231583952706</v>
      </c>
      <c r="DU392" s="45">
        <f>((($B392*2.71^(DU$1*$N392)*($D392/1000)*($O392+$P392)/$D392))/((1+'Instruktion Kostnad nytta'!$C$37)^DU$1))</f>
        <v>72.973980537023593</v>
      </c>
      <c r="DV392" s="45">
        <f>((($B392*2.71^(DV$1*$N392)*($D392/1000)*($O392+$P392)/$D392))/((1+'Instruktion Kostnad nytta'!$C$37)^DV$1))</f>
        <v>73.715182228192504</v>
      </c>
      <c r="DW392" s="45">
        <f>((($B392*2.71^(DW$1*$N392)*($D392/1000)*($O392+$P392)/$D392))/((1+'Instruktion Kostnad nytta'!$C$37)^DW$1))</f>
        <v>74.463912355427894</v>
      </c>
      <c r="DX392" s="45">
        <f>((($B392*2.71^(DX$1*$N392)*($D392/1000)*($O392+$P392)/$D392))/((1+'Instruktion Kostnad nytta'!$C$37)^DX$1))</f>
        <v>75.220247385567816</v>
      </c>
      <c r="DY392" s="45">
        <f>((($B392*2.71^(DY$1*$N392)*($D392/1000)*($O392+$P392)/$D392))/((1+'Instruktion Kostnad nytta'!$C$37)^DY$1))</f>
        <v>75.984264562128971</v>
      </c>
      <c r="DZ392" s="45">
        <f>((($B392*2.71^(DZ$1*$N392)*($D392/1000)*($O392+$P392)/$D392))/((1+'Instruktion Kostnad nytta'!$C$37)^DZ$1))</f>
        <v>76.756041913195887</v>
      </c>
      <c r="EA392" s="45">
        <f>((($B392*2.71^(EA$1*$N392)*($D392/1000)*($O392+$P392)/$D392))/((1+'Instruktion Kostnad nytta'!$C$37)^EA$1))</f>
        <v>77.535658259389692</v>
      </c>
      <c r="EB392" s="45">
        <f>((($B392*2.71^(EB$1*$N392)*($D392/1000)*($O392+$P392)/$D392))/((1+'Instruktion Kostnad nytta'!$C$37)^EB$1))</f>
        <v>78.323193221917847</v>
      </c>
      <c r="EC392" s="45">
        <f>((($B392*2.71^(EC$1*$N392)*($D392/1000)*($O392+$P392)/$D392))/((1+'Instruktion Kostnad nytta'!$C$37)^EC$1))</f>
        <v>79.118727230705829</v>
      </c>
      <c r="ED392" s="45">
        <f>((($B392*2.71^(ED$1*$N392)*($D392/1000)*($O392+$P392)/$D392))/((1+'Instruktion Kostnad nytta'!$C$37)^ED$1))</f>
        <v>79.92234153261137</v>
      </c>
      <c r="EE392" s="45">
        <f>((($B392*2.71^(EE$1*$N392)*($D392/1000)*($O392+$P392)/$D392))/((1+'Instruktion Kostnad nytta'!$C$37)^EE$1))</f>
        <v>80.734118199722133</v>
      </c>
      <c r="EF392" s="45">
        <f>((($B392*2.71^(EF$1*$N392)*($D392/1000)*($O392+$P392)/$D392))/((1+'Instruktion Kostnad nytta'!$C$37)^EF$1))</f>
        <v>81.554140137737463</v>
      </c>
      <c r="EG392" s="45">
        <f>((($B392*2.71^(EG$1*$N392)*($D392/1000)*($O392+$P392)/$D392))/((1+'Instruktion Kostnad nytta'!$C$37)^EG$1))</f>
        <v>82.382491094435622</v>
      </c>
      <c r="EH392" s="45">
        <f>((($B392*2.71^(EH$1*$N392)*($D392/1000)*($O392+$P392)/$D392))/((1+'Instruktion Kostnad nytta'!$C$37)^EH$1))</f>
        <v>83.219255668226751</v>
      </c>
      <c r="EI392" s="45">
        <f>((($B392*2.71^(EI$1*$N392)*($D392/1000)*($O392+$P392)/$D392))/((1+'Instruktion Kostnad nytta'!$C$37)^EI$1))</f>
        <v>84.064519316792683</v>
      </c>
      <c r="EJ392" s="45">
        <f>((($B392*2.71^(EJ$1*$N392)*($D392/1000)*($O392+$P392)/$D392))/((1+'Instruktion Kostnad nytta'!$C$37)^EJ$1))</f>
        <v>84.918368365814985</v>
      </c>
      <c r="EK392" s="45">
        <f>((($B392*2.71^(EK$1*$N392)*($D392/1000)*($O392+$P392)/$D392))/((1+'Instruktion Kostnad nytta'!$C$37)^EK$1))</f>
        <v>85.780890017790796</v>
      </c>
      <c r="EL392" s="45">
        <f>((($B392*2.71^(EL$1*$N392)*($D392/1000)*($O392+$P392)/$D392))/((1+'Instruktion Kostnad nytta'!$C$37)^EL$1))</f>
        <v>86.65217236093919</v>
      </c>
    </row>
    <row r="393" spans="1:142" x14ac:dyDescent="0.25">
      <c r="A393" s="41">
        <v>395</v>
      </c>
      <c r="B393" s="59">
        <v>0.5</v>
      </c>
      <c r="C393" s="59">
        <v>15</v>
      </c>
      <c r="D393" s="60">
        <v>80</v>
      </c>
      <c r="E393" s="59">
        <v>1965</v>
      </c>
      <c r="F393" s="59" t="s">
        <v>98</v>
      </c>
      <c r="G393" s="59">
        <v>127</v>
      </c>
      <c r="H393" s="59" t="s">
        <v>46</v>
      </c>
      <c r="I393" s="59">
        <v>8</v>
      </c>
      <c r="J393" s="41">
        <v>0</v>
      </c>
      <c r="K393" s="41" t="s">
        <v>208</v>
      </c>
      <c r="L393" s="48">
        <f>'Instruktion Kostnad nytta'!C$19/D393+IF((IF(F393="A",'Instruktion Kostnad nytta'!C$25,0)+IF(G393&lt;500,'Instruktion Kostnad nytta'!C$20,('Instruktion Kostnad nytta'!C$20+'Instruktion Kostnad nytta'!C$21))+IF(G393&lt;700,0,('Instruktion Kostnad nytta'!C$22-'Instruktion Kostnad nytta'!C$21))+I393*'Instruktion Kostnad nytta'!C$23/D393)&lt;3000,3000,(IF(F393="A",'Instruktion Kostnad nytta'!C$25,0)+IF(G393&lt;500,'Instruktion Kostnad nytta'!C$20,('Instruktion Kostnad nytta'!C$20+'Instruktion Kostnad nytta'!C$21))+IF(G393&lt;700,0,('Instruktion Kostnad nytta'!C$22-'Instruktion Kostnad nytta'!C$21))+I393*'Instruktion Kostnad nytta'!C$23/D393))</f>
        <v>6875</v>
      </c>
      <c r="M393" s="50">
        <f t="shared" si="18"/>
        <v>6.25</v>
      </c>
      <c r="N393" s="49">
        <f>IF(H393="Gråjärn",'Instruktion Kostnad nytta'!C$32,IF(H393="segjärn",'Instruktion Kostnad nytta'!C$33,IF(H393="PVC",'Instruktion Kostnad nytta'!C$34,IF(H393="PE",'Instruktion Kostnad nytta'!C$35,IF(H393="ST",'Instruktion Kostnad nytta'!C$36,0)))))</f>
        <v>0.03</v>
      </c>
      <c r="O393" s="48">
        <f>IF(G393&lt;200,'Instruktion Kostnad nytta'!C$28,(IF(G393&lt;500,'Instruktion Kostnad nytta'!C$29,'Instruktion Kostnad nytta'!C$30)))</f>
        <v>45000</v>
      </c>
      <c r="P393" s="47">
        <v>4000</v>
      </c>
      <c r="Q393" s="46">
        <f t="shared" si="19"/>
        <v>-429.79509409760863</v>
      </c>
      <c r="R393" s="45">
        <f t="shared" si="20"/>
        <v>-6586.3040142958916</v>
      </c>
      <c r="S393" s="45">
        <f>((($B393*2.71^(S$1*$N393)*($D393/1000)*($O393+$P393)/$D393))/((1+'Instruktion Kostnad nytta'!$C$37)^S$1))</f>
        <v>25.000223905593113</v>
      </c>
      <c r="T393" s="45">
        <f>((($B393*2.71^(T$1*$N393)*($D393/1000)*($O393+$P393)/$D393))/((1+'Instruktion Kostnad nytta'!$C$37)^T$1))</f>
        <v>25.254152882771844</v>
      </c>
      <c r="U393" s="45">
        <f>((($B393*2.71^(U$1*$N393)*($D393/1000)*($O393+$P393)/$D393))/((1+'Instruktion Kostnad nytta'!$C$37)^U$1))</f>
        <v>25.510661033868949</v>
      </c>
      <c r="V393" s="45">
        <f>((($B393*2.71^(V$1*$N393)*($D393/1000)*($O393+$P393)/$D393))/((1+'Instruktion Kostnad nytta'!$C$37)^V$1))</f>
        <v>25.769774555729619</v>
      </c>
      <c r="W393" s="45">
        <f>((($B393*2.71^(W$1*$N393)*($D393/1000)*($O393+$P393)/$D393))/((1+'Instruktion Kostnad nytta'!$C$37)^W$1))</f>
        <v>26.031519911282167</v>
      </c>
      <c r="X393" s="45">
        <f>((($B393*2.71^(X$1*$N393)*($D393/1000)*($O393+$P393)/$D393))/((1+'Instruktion Kostnad nytta'!$C$37)^X$1))</f>
        <v>26.295923832240685</v>
      </c>
      <c r="Y393" s="45">
        <f>((($B393*2.71^(Y$1*$N393)*($D393/1000)*($O393+$P393)/$D393))/((1+'Instruktion Kostnad nytta'!$C$37)^Y$1))</f>
        <v>26.563013321835086</v>
      </c>
      <c r="Z393" s="45">
        <f>((($B393*2.71^(Z$1*$N393)*($D393/1000)*($O393+$P393)/$D393))/((1+'Instruktion Kostnad nytta'!$C$37)^Z$1))</f>
        <v>26.832815657568947</v>
      </c>
      <c r="AA393" s="45">
        <f>((($B393*2.71^(AA$1*$N393)*($D393/1000)*($O393+$P393)/$D393))/((1+'Instruktion Kostnad nytta'!$C$37)^AA$1))</f>
        <v>27.1053583940053</v>
      </c>
      <c r="AB393" s="45">
        <f>((($B393*2.71^(AB$1*$N393)*($D393/1000)*($O393+$P393)/$D393))/((1+'Instruktion Kostnad nytta'!$C$37)^AB$1))</f>
        <v>27.380669365580751</v>
      </c>
      <c r="AC393" s="45">
        <f>((($B393*2.71^(AC$1*$N393)*($D393/1000)*($O393+$P393)/$D393))/((1+'Instruktion Kostnad nytta'!$C$37)^AC$1))</f>
        <v>27.658776689448164</v>
      </c>
      <c r="AD393" s="45">
        <f>((($B393*2.71^(AD$1*$N393)*($D393/1000)*($O393+$P393)/$D393))/((1+'Instruktion Kostnad nytta'!$C$37)^AD$1))</f>
        <v>27.939708768348279</v>
      </c>
      <c r="AE393" s="45">
        <f>((($B393*2.71^(AE$1*$N393)*($D393/1000)*($O393+$P393)/$D393))/((1+'Instruktion Kostnad nytta'!$C$37)^AE$1))</f>
        <v>28.223494293510345</v>
      </c>
      <c r="AF393" s="45">
        <f>((($B393*2.71^(AF$1*$N393)*($D393/1000)*($O393+$P393)/$D393))/((1+'Instruktion Kostnad nytta'!$C$37)^AF$1))</f>
        <v>28.510162247582453</v>
      </c>
      <c r="AG393" s="45">
        <f>((($B393*2.71^(AG$1*$N393)*($D393/1000)*($O393+$P393)/$D393))/((1+'Instruktion Kostnad nytta'!$C$37)^AG$1))</f>
        <v>28.799741907591361</v>
      </c>
      <c r="AH393" s="45">
        <f>((($B393*2.71^(AH$1*$N393)*($D393/1000)*($O393+$P393)/$D393))/((1+'Instruktion Kostnad nytta'!$C$37)^AH$1))</f>
        <v>29.092262847932609</v>
      </c>
      <c r="AI393" s="45">
        <f>((($B393*2.71^(AI$1*$N393)*($D393/1000)*($O393+$P393)/$D393))/((1+'Instruktion Kostnad nytta'!$C$37)^AI$1))</f>
        <v>29.38775494339091</v>
      </c>
      <c r="AJ393" s="45">
        <f>((($B393*2.71^(AJ$1*$N393)*($D393/1000)*($O393+$P393)/$D393))/((1+'Instruktion Kostnad nytta'!$C$37)^AJ$1))</f>
        <v>29.686248372191148</v>
      </c>
      <c r="AK393" s="45">
        <f>((($B393*2.71^(AK$1*$N393)*($D393/1000)*($O393+$P393)/$D393))/((1+'Instruktion Kostnad nytta'!$C$37)^AK$1))</f>
        <v>29.987773619080546</v>
      </c>
      <c r="AL393" s="45">
        <f>((($B393*2.71^(AL$1*$N393)*($D393/1000)*($O393+$P393)/$D393))/((1+'Instruktion Kostnad nytta'!$C$37)^AL$1))</f>
        <v>30.292361478441951</v>
      </c>
      <c r="AM393" s="45">
        <f>((($B393*2.71^(AM$1*$N393)*($D393/1000)*($O393+$P393)/$D393))/((1+'Instruktion Kostnad nytta'!$C$37)^AM$1))</f>
        <v>30.600043057438853</v>
      </c>
      <c r="AN393" s="45">
        <f>((($B393*2.71^(AN$1*$N393)*($D393/1000)*($O393+$P393)/$D393))/((1+'Instruktion Kostnad nytta'!$C$37)^AN$1))</f>
        <v>30.91084977919234</v>
      </c>
      <c r="AO393" s="45">
        <f>((($B393*2.71^(AO$1*$N393)*($D393/1000)*($O393+$P393)/$D393))/((1+'Instruktion Kostnad nytta'!$C$37)^AO$1))</f>
        <v>31.224813385990259</v>
      </c>
      <c r="AP393" s="45">
        <f>((($B393*2.71^(AP$1*$N393)*($D393/1000)*($O393+$P393)/$D393))/((1+'Instruktion Kostnad nytta'!$C$37)^AP$1))</f>
        <v>31.541965942529057</v>
      </c>
      <c r="AQ393" s="45">
        <f>((($B393*2.71^(AQ$1*$N393)*($D393/1000)*($O393+$P393)/$D393))/((1+'Instruktion Kostnad nytta'!$C$37)^AQ$1))</f>
        <v>31.862339839188468</v>
      </c>
      <c r="AR393" s="45">
        <f>((($B393*2.71^(AR$1*$N393)*($D393/1000)*($O393+$P393)/$D393))/((1+'Instruktion Kostnad nytta'!$C$37)^AR$1))</f>
        <v>32.185967795339536</v>
      </c>
      <c r="AS393" s="45">
        <f>((($B393*2.71^(AS$1*$N393)*($D393/1000)*($O393+$P393)/$D393))/((1+'Instruktion Kostnad nytta'!$C$37)^AS$1))</f>
        <v>32.512882862686169</v>
      </c>
      <c r="AT393" s="45">
        <f>((($B393*2.71^(AT$1*$N393)*($D393/1000)*($O393+$P393)/$D393))/((1+'Instruktion Kostnad nytta'!$C$37)^AT$1))</f>
        <v>32.843118428640715</v>
      </c>
      <c r="AU393" s="45">
        <f>((($B393*2.71^(AU$1*$N393)*($D393/1000)*($O393+$P393)/$D393))/((1+'Instruktion Kostnad nytta'!$C$37)^AU$1))</f>
        <v>33.176708219733698</v>
      </c>
      <c r="AV393" s="45">
        <f>((($B393*2.71^(AV$1*$N393)*($D393/1000)*($O393+$P393)/$D393))/((1+'Instruktion Kostnad nytta'!$C$37)^AV$1))</f>
        <v>33.513686305058343</v>
      </c>
      <c r="AW393" s="45">
        <f>((($B393*2.71^(AW$1*$N393)*($D393/1000)*($O393+$P393)/$D393))/((1+'Instruktion Kostnad nytta'!$C$37)^AW$1))</f>
        <v>33.854087099749947</v>
      </c>
      <c r="AX393" s="45">
        <f>((($B393*2.71^(AX$1*$N393)*($D393/1000)*($O393+$P393)/$D393))/((1+'Instruktion Kostnad nytta'!$C$37)^AX$1))</f>
        <v>34.197945368500726</v>
      </c>
      <c r="AY393" s="45">
        <f>((($B393*2.71^(AY$1*$N393)*($D393/1000)*($O393+$P393)/$D393))/((1+'Instruktion Kostnad nytta'!$C$37)^AY$1))</f>
        <v>34.545296229110207</v>
      </c>
      <c r="AZ393" s="45">
        <f>((($B393*2.71^(AZ$1*$N393)*($D393/1000)*($O393+$P393)/$D393))/((1+'Instruktion Kostnad nytta'!$C$37)^AZ$1))</f>
        <v>34.896175156071806</v>
      </c>
      <c r="BA393" s="45">
        <f>((($B393*2.71^(BA$1*$N393)*($D393/1000)*($O393+$P393)/$D393))/((1+'Instruktion Kostnad nytta'!$C$37)^BA$1))</f>
        <v>35.250617984195777</v>
      </c>
      <c r="BB393" s="45">
        <f>((($B393*2.71^(BB$1*$N393)*($D393/1000)*($O393+$P393)/$D393))/((1+'Instruktion Kostnad nytta'!$C$37)^BB$1))</f>
        <v>35.608660912269002</v>
      </c>
      <c r="BC393" s="45">
        <f>((($B393*2.71^(BC$1*$N393)*($D393/1000)*($O393+$P393)/$D393))/((1+'Instruktion Kostnad nytta'!$C$37)^BC$1))</f>
        <v>35.970340506751896</v>
      </c>
      <c r="BD393" s="45">
        <f>((($B393*2.71^(BD$1*$N393)*($D393/1000)*($O393+$P393)/$D393))/((1+'Instruktion Kostnad nytta'!$C$37)^BD$1))</f>
        <v>36.335693705512931</v>
      </c>
      <c r="BE393" s="45">
        <f>((($B393*2.71^(BE$1*$N393)*($D393/1000)*($O393+$P393)/$D393))/((1+'Instruktion Kostnad nytta'!$C$37)^BE$1))</f>
        <v>36.704757821600943</v>
      </c>
      <c r="BF393" s="45">
        <f>((($B393*2.71^(BF$1*$N393)*($D393/1000)*($O393+$P393)/$D393))/((1+'Instruktion Kostnad nytta'!$C$37)^BF$1))</f>
        <v>37.077570547056048</v>
      </c>
      <c r="BG393" s="45">
        <f>((($B393*2.71^(BG$1*$N393)*($D393/1000)*($O393+$P393)/$D393))/((1+'Instruktion Kostnad nytta'!$C$37)^BG$1))</f>
        <v>37.454169956758932</v>
      </c>
      <c r="BH393" s="45">
        <f>((($B393*2.71^(BH$1*$N393)*($D393/1000)*($O393+$P393)/$D393))/((1+'Instruktion Kostnad nytta'!$C$37)^BH$1))</f>
        <v>37.83459451231942</v>
      </c>
      <c r="BI393" s="45">
        <f>((($B393*2.71^(BI$1*$N393)*($D393/1000)*($O393+$P393)/$D393))/((1+'Instruktion Kostnad nytta'!$C$37)^BI$1))</f>
        <v>38.218883066004558</v>
      </c>
      <c r="BJ393" s="45">
        <f>((($B393*2.71^(BJ$1*$N393)*($D393/1000)*($O393+$P393)/$D393))/((1+'Instruktion Kostnad nytta'!$C$37)^BJ$1))</f>
        <v>38.607074864706519</v>
      </c>
      <c r="BK393" s="45">
        <f>((($B393*2.71^(BK$1*$N393)*($D393/1000)*($O393+$P393)/$D393))/((1+'Instruktion Kostnad nytta'!$C$37)^BK$1))</f>
        <v>38.999209553950806</v>
      </c>
      <c r="BL393" s="45">
        <f>((($B393*2.71^(BL$1*$N393)*($D393/1000)*($O393+$P393)/$D393))/((1+'Instruktion Kostnad nytta'!$C$37)^BL$1))</f>
        <v>39.39532718194527</v>
      </c>
      <c r="BM393" s="45">
        <f>((($B393*2.71^(BM$1*$N393)*($D393/1000)*($O393+$P393)/$D393))/((1+'Instruktion Kostnad nytta'!$C$37)^BM$1))</f>
        <v>39.795468203670062</v>
      </c>
      <c r="BN393" s="45">
        <f>((($B393*2.71^(BN$1*$N393)*($D393/1000)*($O393+$P393)/$D393))/((1+'Instruktion Kostnad nytta'!$C$37)^BN$1))</f>
        <v>40.199673485009399</v>
      </c>
      <c r="BO393" s="45">
        <f>((($B393*2.71^(BO$1*$N393)*($D393/1000)*($O393+$P393)/$D393))/((1+'Instruktion Kostnad nytta'!$C$37)^BO$1))</f>
        <v>40.607984306925012</v>
      </c>
      <c r="BP393" s="45">
        <f>((($B393*2.71^(BP$1*$N393)*($D393/1000)*($O393+$P393)/$D393))/((1+'Instruktion Kostnad nytta'!$C$37)^BP$1))</f>
        <v>41.020442369672224</v>
      </c>
      <c r="BQ393" s="45">
        <f>((($B393*2.71^(BQ$1*$N393)*($D393/1000)*($O393+$P393)/$D393))/((1+'Instruktion Kostnad nytta'!$C$37)^BQ$1))</f>
        <v>41.437089797058633</v>
      </c>
      <c r="BR393" s="45">
        <f>((($B393*2.71^(BR$1*$N393)*($D393/1000)*($O393+$P393)/$D393))/((1+'Instruktion Kostnad nytta'!$C$37)^BR$1))</f>
        <v>41.857969140746285</v>
      </c>
      <c r="BS393" s="45">
        <f>((($B393*2.71^(BS$1*$N393)*($D393/1000)*($O393+$P393)/$D393))/((1+'Instruktion Kostnad nytta'!$C$37)^BS$1))</f>
        <v>42.283123384597289</v>
      </c>
      <c r="BT393" s="45">
        <f>((($B393*2.71^(BT$1*$N393)*($D393/1000)*($O393+$P393)/$D393))/((1+'Instruktion Kostnad nytta'!$C$37)^BT$1))</f>
        <v>42.712595949063832</v>
      </c>
      <c r="BU393" s="45">
        <f>((($B393*2.71^(BU$1*$N393)*($D393/1000)*($O393+$P393)/$D393))/((1+'Instruktion Kostnad nytta'!$C$37)^BU$1))</f>
        <v>43.146430695622549</v>
      </c>
      <c r="BV393" s="45">
        <f>((($B393*2.71^(BV$1*$N393)*($D393/1000)*($O393+$P393)/$D393))/((1+'Instruktion Kostnad nytta'!$C$37)^BV$1))</f>
        <v>43.584671931254093</v>
      </c>
      <c r="BW393" s="45">
        <f>((($B393*2.71^(BW$1*$N393)*($D393/1000)*($O393+$P393)/$D393))/((1+'Instruktion Kostnad nytta'!$C$37)^BW$1))</f>
        <v>44.02736441296814</v>
      </c>
      <c r="BX393" s="45">
        <f>((($B393*2.71^(BX$1*$N393)*($D393/1000)*($O393+$P393)/$D393))/((1+'Instruktion Kostnad nytta'!$C$37)^BX$1))</f>
        <v>44.474553352374357</v>
      </c>
      <c r="BY393" s="45">
        <f>((($B393*2.71^(BY$1*$N393)*($D393/1000)*($O393+$P393)/$D393))/((1+'Instruktion Kostnad nytta'!$C$37)^BY$1))</f>
        <v>44.926284420299801</v>
      </c>
      <c r="BZ393" s="45">
        <f>((($B393*2.71^(BZ$1*$N393)*($D393/1000)*($O393+$P393)/$D393))/((1+'Instruktion Kostnad nytta'!$C$37)^BZ$1))</f>
        <v>45.382603751453274</v>
      </c>
      <c r="CA393" s="45">
        <f>((($B393*2.71^(CA$1*$N393)*($D393/1000)*($O393+$P393)/$D393))/((1+'Instruktion Kostnad nytta'!$C$37)^CA$1))</f>
        <v>45.843557949136923</v>
      </c>
      <c r="CB393" s="45">
        <f>((($B393*2.71^(CB$1*$N393)*($D393/1000)*($O393+$P393)/$D393))/((1+'Instruktion Kostnad nytta'!$C$37)^CB$1))</f>
        <v>46.309194090005803</v>
      </c>
      <c r="CC393" s="45">
        <f>((($B393*2.71^(CC$1*$N393)*($D393/1000)*($O393+$P393)/$D393))/((1+'Instruktion Kostnad nytta'!$C$37)^CC$1))</f>
        <v>46.779559728875739</v>
      </c>
      <c r="CD393" s="45">
        <f>((($B393*2.71^(CD$1*$N393)*($D393/1000)*($O393+$P393)/$D393))/((1+'Instruktion Kostnad nytta'!$C$37)^CD$1))</f>
        <v>47.254702903580153</v>
      </c>
      <c r="CE393" s="45">
        <f>((($B393*2.71^(CE$1*$N393)*($D393/1000)*($O393+$P393)/$D393))/((1+'Instruktion Kostnad nytta'!$C$37)^CE$1))</f>
        <v>47.734672139875926</v>
      </c>
      <c r="CF393" s="45">
        <f>((($B393*2.71^(CF$1*$N393)*($D393/1000)*($O393+$P393)/$D393))/((1+'Instruktion Kostnad nytta'!$C$37)^CF$1))</f>
        <v>48.219516456399383</v>
      </c>
      <c r="CG393" s="45">
        <f>((($B393*2.71^(CG$1*$N393)*($D393/1000)*($O393+$P393)/$D393))/((1+'Instruktion Kostnad nytta'!$C$37)^CG$1))</f>
        <v>48.709285369672486</v>
      </c>
      <c r="CH393" s="45">
        <f>((($B393*2.71^(CH$1*$N393)*($D393/1000)*($O393+$P393)/$D393))/((1+'Instruktion Kostnad nytta'!$C$37)^CH$1))</f>
        <v>49.204028899159844</v>
      </c>
      <c r="CI393" s="45">
        <f>((($B393*2.71^(CI$1*$N393)*($D393/1000)*($O393+$P393)/$D393))/((1+'Instruktion Kostnad nytta'!$C$37)^CI$1))</f>
        <v>49.703797572377269</v>
      </c>
      <c r="CJ393" s="45">
        <f>((($B393*2.71^(CJ$1*$N393)*($D393/1000)*($O393+$P393)/$D393))/((1+'Instruktion Kostnad nytta'!$C$37)^CJ$1))</f>
        <v>50.208642430051853</v>
      </c>
      <c r="CK393" s="45">
        <f>((($B393*2.71^(CK$1*$N393)*($D393/1000)*($O393+$P393)/$D393))/((1+'Instruktion Kostnad nytta'!$C$37)^CK$1))</f>
        <v>50.718615031334977</v>
      </c>
      <c r="CL393" s="45">
        <f>((($B393*2.71^(CL$1*$N393)*($D393/1000)*($O393+$P393)/$D393))/((1+'Instruktion Kostnad nytta'!$C$37)^CL$1))</f>
        <v>51.233767459067714</v>
      </c>
      <c r="CM393" s="45">
        <f>((($B393*2.71^(CM$1*$N393)*($D393/1000)*($O393+$P393)/$D393))/((1+'Instruktion Kostnad nytta'!$C$37)^CM$1))</f>
        <v>51.754152325100151</v>
      </c>
      <c r="CN393" s="45">
        <f>((($B393*2.71^(CN$1*$N393)*($D393/1000)*($O393+$P393)/$D393))/((1+'Instruktion Kostnad nytta'!$C$37)^CN$1))</f>
        <v>52.279822775664641</v>
      </c>
      <c r="CO393" s="45">
        <f>((($B393*2.71^(CO$1*$N393)*($D393/1000)*($O393+$P393)/$D393))/((1+'Instruktion Kostnad nytta'!$C$37)^CO$1))</f>
        <v>52.81083249680313</v>
      </c>
      <c r="CP393" s="45">
        <f>((($B393*2.71^(CP$1*$N393)*($D393/1000)*($O393+$P393)/$D393))/((1+'Instruktion Kostnad nytta'!$C$37)^CP$1))</f>
        <v>53.34723571985068</v>
      </c>
      <c r="CQ393" s="45">
        <f>((($B393*2.71^(CQ$1*$N393)*($D393/1000)*($O393+$P393)/$D393))/((1+'Instruktion Kostnad nytta'!$C$37)^CQ$1))</f>
        <v>53.889087226973508</v>
      </c>
      <c r="CR393" s="45">
        <f>((($B393*2.71^(CR$1*$N393)*($D393/1000)*($O393+$P393)/$D393))/((1+'Instruktion Kostnad nytta'!$C$37)^CR$1))</f>
        <v>54.436442356764182</v>
      </c>
      <c r="CS393" s="45">
        <f>((($B393*2.71^(CS$1*$N393)*($D393/1000)*($O393+$P393)/$D393))/((1+'Instruktion Kostnad nytta'!$C$37)^CS$1))</f>
        <v>54.989357009892906</v>
      </c>
      <c r="CT393" s="45">
        <f>((($B393*2.71^(CT$1*$N393)*($D393/1000)*($O393+$P393)/$D393))/((1+'Instruktion Kostnad nytta'!$C$37)^CT$1))</f>
        <v>55.547887654816996</v>
      </c>
      <c r="CU393" s="45">
        <f>((($B393*2.71^(CU$1*$N393)*($D393/1000)*($O393+$P393)/$D393))/((1+'Instruktion Kostnad nytta'!$C$37)^CU$1))</f>
        <v>56.112091333547696</v>
      </c>
      <c r="CV393" s="45">
        <f>((($B393*2.71^(CV$1*$N393)*($D393/1000)*($O393+$P393)/$D393))/((1+'Instruktion Kostnad nytta'!$C$37)^CV$1))</f>
        <v>56.682025667475763</v>
      </c>
      <c r="CW393" s="45">
        <f>((($B393*2.71^(CW$1*$N393)*($D393/1000)*($O393+$P393)/$D393))/((1+'Instruktion Kostnad nytta'!$C$37)^CW$1))</f>
        <v>57.257748863256467</v>
      </c>
      <c r="CX393" s="45">
        <f>((($B393*2.71^(CX$1*$N393)*($D393/1000)*($O393+$P393)/$D393))/((1+'Instruktion Kostnad nytta'!$C$37)^CX$1))</f>
        <v>57.83931971875387</v>
      </c>
      <c r="CY393" s="45">
        <f>((($B393*2.71^(CY$1*$N393)*($D393/1000)*($O393+$P393)/$D393))/((1+'Instruktion Kostnad nytta'!$C$37)^CY$1))</f>
        <v>58.426797629046156</v>
      </c>
      <c r="CZ393" s="45">
        <f>((($B393*2.71^(CZ$1*$N393)*($D393/1000)*($O393+$P393)/$D393))/((1+'Instruktion Kostnad nytta'!$C$37)^CZ$1))</f>
        <v>59.020242592491172</v>
      </c>
      <c r="DA393" s="45">
        <f>((($B393*2.71^(DA$1*$N393)*($D393/1000)*($O393+$P393)/$D393))/((1+'Instruktion Kostnad nytta'!$C$37)^DA$1))</f>
        <v>59.61971521685431</v>
      </c>
      <c r="DB393" s="45">
        <f>((($B393*2.71^(DB$1*$N393)*($D393/1000)*($O393+$P393)/$D393))/((1+'Instruktion Kostnad nytta'!$C$37)^DB$1))</f>
        <v>60.225276725498077</v>
      </c>
      <c r="DC393" s="45">
        <f>((($B393*2.71^(DC$1*$N393)*($D393/1000)*($O393+$P393)/$D393))/((1+'Instruktion Kostnad nytta'!$C$37)^DC$1))</f>
        <v>60.836988963634859</v>
      </c>
      <c r="DD393" s="45">
        <f>((($B393*2.71^(DD$1*$N393)*($D393/1000)*($O393+$P393)/$D393))/((1+'Instruktion Kostnad nytta'!$C$37)^DD$1))</f>
        <v>61.454914404643155</v>
      </c>
      <c r="DE393" s="45">
        <f>((($B393*2.71^(DE$1*$N393)*($D393/1000)*($O393+$P393)/$D393))/((1+'Instruktion Kostnad nytta'!$C$37)^DE$1))</f>
        <v>62.079116156447682</v>
      </c>
      <c r="DF393" s="45">
        <f>((($B393*2.71^(DF$1*$N393)*($D393/1000)*($O393+$P393)/$D393))/((1+'Instruktion Kostnad nytta'!$C$37)^DF$1))</f>
        <v>62.70965796796483</v>
      </c>
      <c r="DG393" s="45">
        <f>((($B393*2.71^(DG$1*$N393)*($D393/1000)*($O393+$P393)/$D393))/((1+'Instruktion Kostnad nytta'!$C$37)^DG$1))</f>
        <v>63.346604235612872</v>
      </c>
      <c r="DH393" s="45">
        <f>((($B393*2.71^(DH$1*$N393)*($D393/1000)*($O393+$P393)/$D393))/((1+'Instruktion Kostnad nytta'!$C$37)^DH$1))</f>
        <v>63.990020009889072</v>
      </c>
      <c r="DI393" s="45">
        <f>((($B393*2.71^(DI$1*$N393)*($D393/1000)*($O393+$P393)/$D393))/((1+'Instruktion Kostnad nytta'!$C$37)^DI$1))</f>
        <v>64.639971002012857</v>
      </c>
      <c r="DJ393" s="45">
        <f>((($B393*2.71^(DJ$1*$N393)*($D393/1000)*($O393+$P393)/$D393))/((1+'Instruktion Kostnad nytta'!$C$37)^DJ$1))</f>
        <v>65.296523590637122</v>
      </c>
      <c r="DK393" s="45">
        <f>((($B393*2.71^(DK$1*$N393)*($D393/1000)*($O393+$P393)/$D393))/((1+'Instruktion Kostnad nytta'!$C$37)^DK$1))</f>
        <v>65.959744828627237</v>
      </c>
      <c r="DL393" s="45">
        <f>((($B393*2.71^(DL$1*$N393)*($D393/1000)*($O393+$P393)/$D393))/((1+'Instruktion Kostnad nytta'!$C$37)^DL$1))</f>
        <v>66.629702449909004</v>
      </c>
      <c r="DM393" s="45">
        <f>((($B393*2.71^(DM$1*$N393)*($D393/1000)*($O393+$P393)/$D393))/((1+'Instruktion Kostnad nytta'!$C$37)^DM$1))</f>
        <v>67.306464876386457</v>
      </c>
      <c r="DN393" s="45">
        <f>((($B393*2.71^(DN$1*$N393)*($D393/1000)*($O393+$P393)/$D393))/((1+'Instruktion Kostnad nytta'!$C$37)^DN$1))</f>
        <v>67.990101224929418</v>
      </c>
      <c r="DO393" s="45">
        <f>((($B393*2.71^(DO$1*$N393)*($D393/1000)*($O393+$P393)/$D393))/((1+'Instruktion Kostnad nytta'!$C$37)^DO$1))</f>
        <v>68.680681314432647</v>
      </c>
      <c r="DP393" s="45">
        <f>((($B393*2.71^(DP$1*$N393)*($D393/1000)*($O393+$P393)/$D393))/((1+'Instruktion Kostnad nytta'!$C$37)^DP$1))</f>
        <v>69.378275672946003</v>
      </c>
      <c r="DQ393" s="45">
        <f>((($B393*2.71^(DQ$1*$N393)*($D393/1000)*($O393+$P393)/$D393))/((1+'Instruktion Kostnad nytta'!$C$37)^DQ$1))</f>
        <v>70.082955544877592</v>
      </c>
      <c r="DR393" s="45">
        <f>((($B393*2.71^(DR$1*$N393)*($D393/1000)*($O393+$P393)/$D393))/((1+'Instruktion Kostnad nytta'!$C$37)^DR$1))</f>
        <v>70.794792898269904</v>
      </c>
      <c r="DS393" s="45">
        <f>((($B393*2.71^(DS$1*$N393)*($D393/1000)*($O393+$P393)/$D393))/((1+'Instruktion Kostnad nytta'!$C$37)^DS$1))</f>
        <v>71.513860432149713</v>
      </c>
      <c r="DT393" s="45">
        <f>((($B393*2.71^(DT$1*$N393)*($D393/1000)*($O393+$P393)/$D393))/((1+'Instruktion Kostnad nytta'!$C$37)^DT$1))</f>
        <v>72.240231583952706</v>
      </c>
      <c r="DU393" s="45">
        <f>((($B393*2.71^(DU$1*$N393)*($D393/1000)*($O393+$P393)/$D393))/((1+'Instruktion Kostnad nytta'!$C$37)^DU$1))</f>
        <v>72.973980537023593</v>
      </c>
      <c r="DV393" s="45">
        <f>((($B393*2.71^(DV$1*$N393)*($D393/1000)*($O393+$P393)/$D393))/((1+'Instruktion Kostnad nytta'!$C$37)^DV$1))</f>
        <v>73.715182228192504</v>
      </c>
      <c r="DW393" s="45">
        <f>((($B393*2.71^(DW$1*$N393)*($D393/1000)*($O393+$P393)/$D393))/((1+'Instruktion Kostnad nytta'!$C$37)^DW$1))</f>
        <v>74.463912355427894</v>
      </c>
      <c r="DX393" s="45">
        <f>((($B393*2.71^(DX$1*$N393)*($D393/1000)*($O393+$P393)/$D393))/((1+'Instruktion Kostnad nytta'!$C$37)^DX$1))</f>
        <v>75.220247385567816</v>
      </c>
      <c r="DY393" s="45">
        <f>((($B393*2.71^(DY$1*$N393)*($D393/1000)*($O393+$P393)/$D393))/((1+'Instruktion Kostnad nytta'!$C$37)^DY$1))</f>
        <v>75.984264562128971</v>
      </c>
      <c r="DZ393" s="45">
        <f>((($B393*2.71^(DZ$1*$N393)*($D393/1000)*($O393+$P393)/$D393))/((1+'Instruktion Kostnad nytta'!$C$37)^DZ$1))</f>
        <v>76.756041913195887</v>
      </c>
      <c r="EA393" s="45">
        <f>((($B393*2.71^(EA$1*$N393)*($D393/1000)*($O393+$P393)/$D393))/((1+'Instruktion Kostnad nytta'!$C$37)^EA$1))</f>
        <v>77.535658259389692</v>
      </c>
      <c r="EB393" s="45">
        <f>((($B393*2.71^(EB$1*$N393)*($D393/1000)*($O393+$P393)/$D393))/((1+'Instruktion Kostnad nytta'!$C$37)^EB$1))</f>
        <v>78.323193221917847</v>
      </c>
      <c r="EC393" s="45">
        <f>((($B393*2.71^(EC$1*$N393)*($D393/1000)*($O393+$P393)/$D393))/((1+'Instruktion Kostnad nytta'!$C$37)^EC$1))</f>
        <v>79.118727230705829</v>
      </c>
      <c r="ED393" s="45">
        <f>((($B393*2.71^(ED$1*$N393)*($D393/1000)*($O393+$P393)/$D393))/((1+'Instruktion Kostnad nytta'!$C$37)^ED$1))</f>
        <v>79.92234153261137</v>
      </c>
      <c r="EE393" s="45">
        <f>((($B393*2.71^(EE$1*$N393)*($D393/1000)*($O393+$P393)/$D393))/((1+'Instruktion Kostnad nytta'!$C$37)^EE$1))</f>
        <v>80.734118199722133</v>
      </c>
      <c r="EF393" s="45">
        <f>((($B393*2.71^(EF$1*$N393)*($D393/1000)*($O393+$P393)/$D393))/((1+'Instruktion Kostnad nytta'!$C$37)^EF$1))</f>
        <v>81.554140137737463</v>
      </c>
      <c r="EG393" s="45">
        <f>((($B393*2.71^(EG$1*$N393)*($D393/1000)*($O393+$P393)/$D393))/((1+'Instruktion Kostnad nytta'!$C$37)^EG$1))</f>
        <v>82.382491094435622</v>
      </c>
      <c r="EH393" s="45">
        <f>((($B393*2.71^(EH$1*$N393)*($D393/1000)*($O393+$P393)/$D393))/((1+'Instruktion Kostnad nytta'!$C$37)^EH$1))</f>
        <v>83.219255668226751</v>
      </c>
      <c r="EI393" s="45">
        <f>((($B393*2.71^(EI$1*$N393)*($D393/1000)*($O393+$P393)/$D393))/((1+'Instruktion Kostnad nytta'!$C$37)^EI$1))</f>
        <v>84.064519316792683</v>
      </c>
      <c r="EJ393" s="45">
        <f>((($B393*2.71^(EJ$1*$N393)*($D393/1000)*($O393+$P393)/$D393))/((1+'Instruktion Kostnad nytta'!$C$37)^EJ$1))</f>
        <v>84.918368365814985</v>
      </c>
      <c r="EK393" s="45">
        <f>((($B393*2.71^(EK$1*$N393)*($D393/1000)*($O393+$P393)/$D393))/((1+'Instruktion Kostnad nytta'!$C$37)^EK$1))</f>
        <v>85.780890017790796</v>
      </c>
      <c r="EL393" s="45">
        <f>((($B393*2.71^(EL$1*$N393)*($D393/1000)*($O393+$P393)/$D393))/((1+'Instruktion Kostnad nytta'!$C$37)^EL$1))</f>
        <v>86.65217236093919</v>
      </c>
    </row>
    <row r="394" spans="1:142" x14ac:dyDescent="0.25">
      <c r="A394" s="41">
        <v>396</v>
      </c>
      <c r="B394" s="59">
        <v>0.5</v>
      </c>
      <c r="C394" s="59">
        <v>15</v>
      </c>
      <c r="D394" s="60">
        <v>80</v>
      </c>
      <c r="E394" s="59">
        <v>1965</v>
      </c>
      <c r="F394" s="59" t="s">
        <v>98</v>
      </c>
      <c r="G394" s="59">
        <v>127</v>
      </c>
      <c r="H394" s="59" t="s">
        <v>46</v>
      </c>
      <c r="I394" s="59">
        <v>8</v>
      </c>
      <c r="J394" s="41">
        <v>0</v>
      </c>
      <c r="K394" s="41" t="s">
        <v>207</v>
      </c>
      <c r="L394" s="48">
        <f>'Instruktion Kostnad nytta'!C$19/D394+IF((IF(F394="A",'Instruktion Kostnad nytta'!C$25,0)+IF(G394&lt;500,'Instruktion Kostnad nytta'!C$20,('Instruktion Kostnad nytta'!C$20+'Instruktion Kostnad nytta'!C$21))+IF(G394&lt;700,0,('Instruktion Kostnad nytta'!C$22-'Instruktion Kostnad nytta'!C$21))+I394*'Instruktion Kostnad nytta'!C$23/D394)&lt;3000,3000,(IF(F394="A",'Instruktion Kostnad nytta'!C$25,0)+IF(G394&lt;500,'Instruktion Kostnad nytta'!C$20,('Instruktion Kostnad nytta'!C$20+'Instruktion Kostnad nytta'!C$21))+IF(G394&lt;700,0,('Instruktion Kostnad nytta'!C$22-'Instruktion Kostnad nytta'!C$21))+I394*'Instruktion Kostnad nytta'!C$23/D394))</f>
        <v>6875</v>
      </c>
      <c r="M394" s="50">
        <f t="shared" si="18"/>
        <v>6.25</v>
      </c>
      <c r="N394" s="49">
        <f>IF(H394="Gråjärn",'Instruktion Kostnad nytta'!C$32,IF(H394="segjärn",'Instruktion Kostnad nytta'!C$33,IF(H394="PVC",'Instruktion Kostnad nytta'!C$34,IF(H394="PE",'Instruktion Kostnad nytta'!C$35,IF(H394="ST",'Instruktion Kostnad nytta'!C$36,0)))))</f>
        <v>0.03</v>
      </c>
      <c r="O394" s="48">
        <f>IF(G394&lt;200,'Instruktion Kostnad nytta'!C$28,(IF(G394&lt;500,'Instruktion Kostnad nytta'!C$29,'Instruktion Kostnad nytta'!C$30)))</f>
        <v>45000</v>
      </c>
      <c r="P394" s="47">
        <v>4000</v>
      </c>
      <c r="Q394" s="46">
        <f t="shared" si="19"/>
        <v>-429.79509409760863</v>
      </c>
      <c r="R394" s="45">
        <f t="shared" si="20"/>
        <v>-6586.3040142958916</v>
      </c>
      <c r="S394" s="45">
        <f>((($B394*2.71^(S$1*$N394)*($D394/1000)*($O394+$P394)/$D394))/((1+'Instruktion Kostnad nytta'!$C$37)^S$1))</f>
        <v>25.000223905593113</v>
      </c>
      <c r="T394" s="45">
        <f>((($B394*2.71^(T$1*$N394)*($D394/1000)*($O394+$P394)/$D394))/((1+'Instruktion Kostnad nytta'!$C$37)^T$1))</f>
        <v>25.254152882771844</v>
      </c>
      <c r="U394" s="45">
        <f>((($B394*2.71^(U$1*$N394)*($D394/1000)*($O394+$P394)/$D394))/((1+'Instruktion Kostnad nytta'!$C$37)^U$1))</f>
        <v>25.510661033868949</v>
      </c>
      <c r="V394" s="45">
        <f>((($B394*2.71^(V$1*$N394)*($D394/1000)*($O394+$P394)/$D394))/((1+'Instruktion Kostnad nytta'!$C$37)^V$1))</f>
        <v>25.769774555729619</v>
      </c>
      <c r="W394" s="45">
        <f>((($B394*2.71^(W$1*$N394)*($D394/1000)*($O394+$P394)/$D394))/((1+'Instruktion Kostnad nytta'!$C$37)^W$1))</f>
        <v>26.031519911282167</v>
      </c>
      <c r="X394" s="45">
        <f>((($B394*2.71^(X$1*$N394)*($D394/1000)*($O394+$P394)/$D394))/((1+'Instruktion Kostnad nytta'!$C$37)^X$1))</f>
        <v>26.295923832240685</v>
      </c>
      <c r="Y394" s="45">
        <f>((($B394*2.71^(Y$1*$N394)*($D394/1000)*($O394+$P394)/$D394))/((1+'Instruktion Kostnad nytta'!$C$37)^Y$1))</f>
        <v>26.563013321835086</v>
      </c>
      <c r="Z394" s="45">
        <f>((($B394*2.71^(Z$1*$N394)*($D394/1000)*($O394+$P394)/$D394))/((1+'Instruktion Kostnad nytta'!$C$37)^Z$1))</f>
        <v>26.832815657568947</v>
      </c>
      <c r="AA394" s="45">
        <f>((($B394*2.71^(AA$1*$N394)*($D394/1000)*($O394+$P394)/$D394))/((1+'Instruktion Kostnad nytta'!$C$37)^AA$1))</f>
        <v>27.1053583940053</v>
      </c>
      <c r="AB394" s="45">
        <f>((($B394*2.71^(AB$1*$N394)*($D394/1000)*($O394+$P394)/$D394))/((1+'Instruktion Kostnad nytta'!$C$37)^AB$1))</f>
        <v>27.380669365580751</v>
      </c>
      <c r="AC394" s="45">
        <f>((($B394*2.71^(AC$1*$N394)*($D394/1000)*($O394+$P394)/$D394))/((1+'Instruktion Kostnad nytta'!$C$37)^AC$1))</f>
        <v>27.658776689448164</v>
      </c>
      <c r="AD394" s="45">
        <f>((($B394*2.71^(AD$1*$N394)*($D394/1000)*($O394+$P394)/$D394))/((1+'Instruktion Kostnad nytta'!$C$37)^AD$1))</f>
        <v>27.939708768348279</v>
      </c>
      <c r="AE394" s="45">
        <f>((($B394*2.71^(AE$1*$N394)*($D394/1000)*($O394+$P394)/$D394))/((1+'Instruktion Kostnad nytta'!$C$37)^AE$1))</f>
        <v>28.223494293510345</v>
      </c>
      <c r="AF394" s="45">
        <f>((($B394*2.71^(AF$1*$N394)*($D394/1000)*($O394+$P394)/$D394))/((1+'Instruktion Kostnad nytta'!$C$37)^AF$1))</f>
        <v>28.510162247582453</v>
      </c>
      <c r="AG394" s="45">
        <f>((($B394*2.71^(AG$1*$N394)*($D394/1000)*($O394+$P394)/$D394))/((1+'Instruktion Kostnad nytta'!$C$37)^AG$1))</f>
        <v>28.799741907591361</v>
      </c>
      <c r="AH394" s="45">
        <f>((($B394*2.71^(AH$1*$N394)*($D394/1000)*($O394+$P394)/$D394))/((1+'Instruktion Kostnad nytta'!$C$37)^AH$1))</f>
        <v>29.092262847932609</v>
      </c>
      <c r="AI394" s="45">
        <f>((($B394*2.71^(AI$1*$N394)*($D394/1000)*($O394+$P394)/$D394))/((1+'Instruktion Kostnad nytta'!$C$37)^AI$1))</f>
        <v>29.38775494339091</v>
      </c>
      <c r="AJ394" s="45">
        <f>((($B394*2.71^(AJ$1*$N394)*($D394/1000)*($O394+$P394)/$D394))/((1+'Instruktion Kostnad nytta'!$C$37)^AJ$1))</f>
        <v>29.686248372191148</v>
      </c>
      <c r="AK394" s="45">
        <f>((($B394*2.71^(AK$1*$N394)*($D394/1000)*($O394+$P394)/$D394))/((1+'Instruktion Kostnad nytta'!$C$37)^AK$1))</f>
        <v>29.987773619080546</v>
      </c>
      <c r="AL394" s="45">
        <f>((($B394*2.71^(AL$1*$N394)*($D394/1000)*($O394+$P394)/$D394))/((1+'Instruktion Kostnad nytta'!$C$37)^AL$1))</f>
        <v>30.292361478441951</v>
      </c>
      <c r="AM394" s="45">
        <f>((($B394*2.71^(AM$1*$N394)*($D394/1000)*($O394+$P394)/$D394))/((1+'Instruktion Kostnad nytta'!$C$37)^AM$1))</f>
        <v>30.600043057438853</v>
      </c>
      <c r="AN394" s="45">
        <f>((($B394*2.71^(AN$1*$N394)*($D394/1000)*($O394+$P394)/$D394))/((1+'Instruktion Kostnad nytta'!$C$37)^AN$1))</f>
        <v>30.91084977919234</v>
      </c>
      <c r="AO394" s="45">
        <f>((($B394*2.71^(AO$1*$N394)*($D394/1000)*($O394+$P394)/$D394))/((1+'Instruktion Kostnad nytta'!$C$37)^AO$1))</f>
        <v>31.224813385990259</v>
      </c>
      <c r="AP394" s="45">
        <f>((($B394*2.71^(AP$1*$N394)*($D394/1000)*($O394+$P394)/$D394))/((1+'Instruktion Kostnad nytta'!$C$37)^AP$1))</f>
        <v>31.541965942529057</v>
      </c>
      <c r="AQ394" s="45">
        <f>((($B394*2.71^(AQ$1*$N394)*($D394/1000)*($O394+$P394)/$D394))/((1+'Instruktion Kostnad nytta'!$C$37)^AQ$1))</f>
        <v>31.862339839188468</v>
      </c>
      <c r="AR394" s="45">
        <f>((($B394*2.71^(AR$1*$N394)*($D394/1000)*($O394+$P394)/$D394))/((1+'Instruktion Kostnad nytta'!$C$37)^AR$1))</f>
        <v>32.185967795339536</v>
      </c>
      <c r="AS394" s="45">
        <f>((($B394*2.71^(AS$1*$N394)*($D394/1000)*($O394+$P394)/$D394))/((1+'Instruktion Kostnad nytta'!$C$37)^AS$1))</f>
        <v>32.512882862686169</v>
      </c>
      <c r="AT394" s="45">
        <f>((($B394*2.71^(AT$1*$N394)*($D394/1000)*($O394+$P394)/$D394))/((1+'Instruktion Kostnad nytta'!$C$37)^AT$1))</f>
        <v>32.843118428640715</v>
      </c>
      <c r="AU394" s="45">
        <f>((($B394*2.71^(AU$1*$N394)*($D394/1000)*($O394+$P394)/$D394))/((1+'Instruktion Kostnad nytta'!$C$37)^AU$1))</f>
        <v>33.176708219733698</v>
      </c>
      <c r="AV394" s="45">
        <f>((($B394*2.71^(AV$1*$N394)*($D394/1000)*($O394+$P394)/$D394))/((1+'Instruktion Kostnad nytta'!$C$37)^AV$1))</f>
        <v>33.513686305058343</v>
      </c>
      <c r="AW394" s="45">
        <f>((($B394*2.71^(AW$1*$N394)*($D394/1000)*($O394+$P394)/$D394))/((1+'Instruktion Kostnad nytta'!$C$37)^AW$1))</f>
        <v>33.854087099749947</v>
      </c>
      <c r="AX394" s="45">
        <f>((($B394*2.71^(AX$1*$N394)*($D394/1000)*($O394+$P394)/$D394))/((1+'Instruktion Kostnad nytta'!$C$37)^AX$1))</f>
        <v>34.197945368500726</v>
      </c>
      <c r="AY394" s="45">
        <f>((($B394*2.71^(AY$1*$N394)*($D394/1000)*($O394+$P394)/$D394))/((1+'Instruktion Kostnad nytta'!$C$37)^AY$1))</f>
        <v>34.545296229110207</v>
      </c>
      <c r="AZ394" s="45">
        <f>((($B394*2.71^(AZ$1*$N394)*($D394/1000)*($O394+$P394)/$D394))/((1+'Instruktion Kostnad nytta'!$C$37)^AZ$1))</f>
        <v>34.896175156071806</v>
      </c>
      <c r="BA394" s="45">
        <f>((($B394*2.71^(BA$1*$N394)*($D394/1000)*($O394+$P394)/$D394))/((1+'Instruktion Kostnad nytta'!$C$37)^BA$1))</f>
        <v>35.250617984195777</v>
      </c>
      <c r="BB394" s="45">
        <f>((($B394*2.71^(BB$1*$N394)*($D394/1000)*($O394+$P394)/$D394))/((1+'Instruktion Kostnad nytta'!$C$37)^BB$1))</f>
        <v>35.608660912269002</v>
      </c>
      <c r="BC394" s="45">
        <f>((($B394*2.71^(BC$1*$N394)*($D394/1000)*($O394+$P394)/$D394))/((1+'Instruktion Kostnad nytta'!$C$37)^BC$1))</f>
        <v>35.970340506751896</v>
      </c>
      <c r="BD394" s="45">
        <f>((($B394*2.71^(BD$1*$N394)*($D394/1000)*($O394+$P394)/$D394))/((1+'Instruktion Kostnad nytta'!$C$37)^BD$1))</f>
        <v>36.335693705512931</v>
      </c>
      <c r="BE394" s="45">
        <f>((($B394*2.71^(BE$1*$N394)*($D394/1000)*($O394+$P394)/$D394))/((1+'Instruktion Kostnad nytta'!$C$37)^BE$1))</f>
        <v>36.704757821600943</v>
      </c>
      <c r="BF394" s="45">
        <f>((($B394*2.71^(BF$1*$N394)*($D394/1000)*($O394+$P394)/$D394))/((1+'Instruktion Kostnad nytta'!$C$37)^BF$1))</f>
        <v>37.077570547056048</v>
      </c>
      <c r="BG394" s="45">
        <f>((($B394*2.71^(BG$1*$N394)*($D394/1000)*($O394+$P394)/$D394))/((1+'Instruktion Kostnad nytta'!$C$37)^BG$1))</f>
        <v>37.454169956758932</v>
      </c>
      <c r="BH394" s="45">
        <f>((($B394*2.71^(BH$1*$N394)*($D394/1000)*($O394+$P394)/$D394))/((1+'Instruktion Kostnad nytta'!$C$37)^BH$1))</f>
        <v>37.83459451231942</v>
      </c>
      <c r="BI394" s="45">
        <f>((($B394*2.71^(BI$1*$N394)*($D394/1000)*($O394+$P394)/$D394))/((1+'Instruktion Kostnad nytta'!$C$37)^BI$1))</f>
        <v>38.218883066004558</v>
      </c>
      <c r="BJ394" s="45">
        <f>((($B394*2.71^(BJ$1*$N394)*($D394/1000)*($O394+$P394)/$D394))/((1+'Instruktion Kostnad nytta'!$C$37)^BJ$1))</f>
        <v>38.607074864706519</v>
      </c>
      <c r="BK394" s="45">
        <f>((($B394*2.71^(BK$1*$N394)*($D394/1000)*($O394+$P394)/$D394))/((1+'Instruktion Kostnad nytta'!$C$37)^BK$1))</f>
        <v>38.999209553950806</v>
      </c>
      <c r="BL394" s="45">
        <f>((($B394*2.71^(BL$1*$N394)*($D394/1000)*($O394+$P394)/$D394))/((1+'Instruktion Kostnad nytta'!$C$37)^BL$1))</f>
        <v>39.39532718194527</v>
      </c>
      <c r="BM394" s="45">
        <f>((($B394*2.71^(BM$1*$N394)*($D394/1000)*($O394+$P394)/$D394))/((1+'Instruktion Kostnad nytta'!$C$37)^BM$1))</f>
        <v>39.795468203670062</v>
      </c>
      <c r="BN394" s="45">
        <f>((($B394*2.71^(BN$1*$N394)*($D394/1000)*($O394+$P394)/$D394))/((1+'Instruktion Kostnad nytta'!$C$37)^BN$1))</f>
        <v>40.199673485009399</v>
      </c>
      <c r="BO394" s="45">
        <f>((($B394*2.71^(BO$1*$N394)*($D394/1000)*($O394+$P394)/$D394))/((1+'Instruktion Kostnad nytta'!$C$37)^BO$1))</f>
        <v>40.607984306925012</v>
      </c>
      <c r="BP394" s="45">
        <f>((($B394*2.71^(BP$1*$N394)*($D394/1000)*($O394+$P394)/$D394))/((1+'Instruktion Kostnad nytta'!$C$37)^BP$1))</f>
        <v>41.020442369672224</v>
      </c>
      <c r="BQ394" s="45">
        <f>((($B394*2.71^(BQ$1*$N394)*($D394/1000)*($O394+$P394)/$D394))/((1+'Instruktion Kostnad nytta'!$C$37)^BQ$1))</f>
        <v>41.437089797058633</v>
      </c>
      <c r="BR394" s="45">
        <f>((($B394*2.71^(BR$1*$N394)*($D394/1000)*($O394+$P394)/$D394))/((1+'Instruktion Kostnad nytta'!$C$37)^BR$1))</f>
        <v>41.857969140746285</v>
      </c>
      <c r="BS394" s="45">
        <f>((($B394*2.71^(BS$1*$N394)*($D394/1000)*($O394+$P394)/$D394))/((1+'Instruktion Kostnad nytta'!$C$37)^BS$1))</f>
        <v>42.283123384597289</v>
      </c>
      <c r="BT394" s="45">
        <f>((($B394*2.71^(BT$1*$N394)*($D394/1000)*($O394+$P394)/$D394))/((1+'Instruktion Kostnad nytta'!$C$37)^BT$1))</f>
        <v>42.712595949063832</v>
      </c>
      <c r="BU394" s="45">
        <f>((($B394*2.71^(BU$1*$N394)*($D394/1000)*($O394+$P394)/$D394))/((1+'Instruktion Kostnad nytta'!$C$37)^BU$1))</f>
        <v>43.146430695622549</v>
      </c>
      <c r="BV394" s="45">
        <f>((($B394*2.71^(BV$1*$N394)*($D394/1000)*($O394+$P394)/$D394))/((1+'Instruktion Kostnad nytta'!$C$37)^BV$1))</f>
        <v>43.584671931254093</v>
      </c>
      <c r="BW394" s="45">
        <f>((($B394*2.71^(BW$1*$N394)*($D394/1000)*($O394+$P394)/$D394))/((1+'Instruktion Kostnad nytta'!$C$37)^BW$1))</f>
        <v>44.02736441296814</v>
      </c>
      <c r="BX394" s="45">
        <f>((($B394*2.71^(BX$1*$N394)*($D394/1000)*($O394+$P394)/$D394))/((1+'Instruktion Kostnad nytta'!$C$37)^BX$1))</f>
        <v>44.474553352374357</v>
      </c>
      <c r="BY394" s="45">
        <f>((($B394*2.71^(BY$1*$N394)*($D394/1000)*($O394+$P394)/$D394))/((1+'Instruktion Kostnad nytta'!$C$37)^BY$1))</f>
        <v>44.926284420299801</v>
      </c>
      <c r="BZ394" s="45">
        <f>((($B394*2.71^(BZ$1*$N394)*($D394/1000)*($O394+$P394)/$D394))/((1+'Instruktion Kostnad nytta'!$C$37)^BZ$1))</f>
        <v>45.382603751453274</v>
      </c>
      <c r="CA394" s="45">
        <f>((($B394*2.71^(CA$1*$N394)*($D394/1000)*($O394+$P394)/$D394))/((1+'Instruktion Kostnad nytta'!$C$37)^CA$1))</f>
        <v>45.843557949136923</v>
      </c>
      <c r="CB394" s="45">
        <f>((($B394*2.71^(CB$1*$N394)*($D394/1000)*($O394+$P394)/$D394))/((1+'Instruktion Kostnad nytta'!$C$37)^CB$1))</f>
        <v>46.309194090005803</v>
      </c>
      <c r="CC394" s="45">
        <f>((($B394*2.71^(CC$1*$N394)*($D394/1000)*($O394+$P394)/$D394))/((1+'Instruktion Kostnad nytta'!$C$37)^CC$1))</f>
        <v>46.779559728875739</v>
      </c>
      <c r="CD394" s="45">
        <f>((($B394*2.71^(CD$1*$N394)*($D394/1000)*($O394+$P394)/$D394))/((1+'Instruktion Kostnad nytta'!$C$37)^CD$1))</f>
        <v>47.254702903580153</v>
      </c>
      <c r="CE394" s="45">
        <f>((($B394*2.71^(CE$1*$N394)*($D394/1000)*($O394+$P394)/$D394))/((1+'Instruktion Kostnad nytta'!$C$37)^CE$1))</f>
        <v>47.734672139875926</v>
      </c>
      <c r="CF394" s="45">
        <f>((($B394*2.71^(CF$1*$N394)*($D394/1000)*($O394+$P394)/$D394))/((1+'Instruktion Kostnad nytta'!$C$37)^CF$1))</f>
        <v>48.219516456399383</v>
      </c>
      <c r="CG394" s="45">
        <f>((($B394*2.71^(CG$1*$N394)*($D394/1000)*($O394+$P394)/$D394))/((1+'Instruktion Kostnad nytta'!$C$37)^CG$1))</f>
        <v>48.709285369672486</v>
      </c>
      <c r="CH394" s="45">
        <f>((($B394*2.71^(CH$1*$N394)*($D394/1000)*($O394+$P394)/$D394))/((1+'Instruktion Kostnad nytta'!$C$37)^CH$1))</f>
        <v>49.204028899159844</v>
      </c>
      <c r="CI394" s="45">
        <f>((($B394*2.71^(CI$1*$N394)*($D394/1000)*($O394+$P394)/$D394))/((1+'Instruktion Kostnad nytta'!$C$37)^CI$1))</f>
        <v>49.703797572377269</v>
      </c>
      <c r="CJ394" s="45">
        <f>((($B394*2.71^(CJ$1*$N394)*($D394/1000)*($O394+$P394)/$D394))/((1+'Instruktion Kostnad nytta'!$C$37)^CJ$1))</f>
        <v>50.208642430051853</v>
      </c>
      <c r="CK394" s="45">
        <f>((($B394*2.71^(CK$1*$N394)*($D394/1000)*($O394+$P394)/$D394))/((1+'Instruktion Kostnad nytta'!$C$37)^CK$1))</f>
        <v>50.718615031334977</v>
      </c>
      <c r="CL394" s="45">
        <f>((($B394*2.71^(CL$1*$N394)*($D394/1000)*($O394+$P394)/$D394))/((1+'Instruktion Kostnad nytta'!$C$37)^CL$1))</f>
        <v>51.233767459067714</v>
      </c>
      <c r="CM394" s="45">
        <f>((($B394*2.71^(CM$1*$N394)*($D394/1000)*($O394+$P394)/$D394))/((1+'Instruktion Kostnad nytta'!$C$37)^CM$1))</f>
        <v>51.754152325100151</v>
      </c>
      <c r="CN394" s="45">
        <f>((($B394*2.71^(CN$1*$N394)*($D394/1000)*($O394+$P394)/$D394))/((1+'Instruktion Kostnad nytta'!$C$37)^CN$1))</f>
        <v>52.279822775664641</v>
      </c>
      <c r="CO394" s="45">
        <f>((($B394*2.71^(CO$1*$N394)*($D394/1000)*($O394+$P394)/$D394))/((1+'Instruktion Kostnad nytta'!$C$37)^CO$1))</f>
        <v>52.81083249680313</v>
      </c>
      <c r="CP394" s="45">
        <f>((($B394*2.71^(CP$1*$N394)*($D394/1000)*($O394+$P394)/$D394))/((1+'Instruktion Kostnad nytta'!$C$37)^CP$1))</f>
        <v>53.34723571985068</v>
      </c>
      <c r="CQ394" s="45">
        <f>((($B394*2.71^(CQ$1*$N394)*($D394/1000)*($O394+$P394)/$D394))/((1+'Instruktion Kostnad nytta'!$C$37)^CQ$1))</f>
        <v>53.889087226973508</v>
      </c>
      <c r="CR394" s="45">
        <f>((($B394*2.71^(CR$1*$N394)*($D394/1000)*($O394+$P394)/$D394))/((1+'Instruktion Kostnad nytta'!$C$37)^CR$1))</f>
        <v>54.436442356764182</v>
      </c>
      <c r="CS394" s="45">
        <f>((($B394*2.71^(CS$1*$N394)*($D394/1000)*($O394+$P394)/$D394))/((1+'Instruktion Kostnad nytta'!$C$37)^CS$1))</f>
        <v>54.989357009892906</v>
      </c>
      <c r="CT394" s="45">
        <f>((($B394*2.71^(CT$1*$N394)*($D394/1000)*($O394+$P394)/$D394))/((1+'Instruktion Kostnad nytta'!$C$37)^CT$1))</f>
        <v>55.547887654816996</v>
      </c>
      <c r="CU394" s="45">
        <f>((($B394*2.71^(CU$1*$N394)*($D394/1000)*($O394+$P394)/$D394))/((1+'Instruktion Kostnad nytta'!$C$37)^CU$1))</f>
        <v>56.112091333547696</v>
      </c>
      <c r="CV394" s="45">
        <f>((($B394*2.71^(CV$1*$N394)*($D394/1000)*($O394+$P394)/$D394))/((1+'Instruktion Kostnad nytta'!$C$37)^CV$1))</f>
        <v>56.682025667475763</v>
      </c>
      <c r="CW394" s="45">
        <f>((($B394*2.71^(CW$1*$N394)*($D394/1000)*($O394+$P394)/$D394))/((1+'Instruktion Kostnad nytta'!$C$37)^CW$1))</f>
        <v>57.257748863256467</v>
      </c>
      <c r="CX394" s="45">
        <f>((($B394*2.71^(CX$1*$N394)*($D394/1000)*($O394+$P394)/$D394))/((1+'Instruktion Kostnad nytta'!$C$37)^CX$1))</f>
        <v>57.83931971875387</v>
      </c>
      <c r="CY394" s="45">
        <f>((($B394*2.71^(CY$1*$N394)*($D394/1000)*($O394+$P394)/$D394))/((1+'Instruktion Kostnad nytta'!$C$37)^CY$1))</f>
        <v>58.426797629046156</v>
      </c>
      <c r="CZ394" s="45">
        <f>((($B394*2.71^(CZ$1*$N394)*($D394/1000)*($O394+$P394)/$D394))/((1+'Instruktion Kostnad nytta'!$C$37)^CZ$1))</f>
        <v>59.020242592491172</v>
      </c>
      <c r="DA394" s="45">
        <f>((($B394*2.71^(DA$1*$N394)*($D394/1000)*($O394+$P394)/$D394))/((1+'Instruktion Kostnad nytta'!$C$37)^DA$1))</f>
        <v>59.61971521685431</v>
      </c>
      <c r="DB394" s="45">
        <f>((($B394*2.71^(DB$1*$N394)*($D394/1000)*($O394+$P394)/$D394))/((1+'Instruktion Kostnad nytta'!$C$37)^DB$1))</f>
        <v>60.225276725498077</v>
      </c>
      <c r="DC394" s="45">
        <f>((($B394*2.71^(DC$1*$N394)*($D394/1000)*($O394+$P394)/$D394))/((1+'Instruktion Kostnad nytta'!$C$37)^DC$1))</f>
        <v>60.836988963634859</v>
      </c>
      <c r="DD394" s="45">
        <f>((($B394*2.71^(DD$1*$N394)*($D394/1000)*($O394+$P394)/$D394))/((1+'Instruktion Kostnad nytta'!$C$37)^DD$1))</f>
        <v>61.454914404643155</v>
      </c>
      <c r="DE394" s="45">
        <f>((($B394*2.71^(DE$1*$N394)*($D394/1000)*($O394+$P394)/$D394))/((1+'Instruktion Kostnad nytta'!$C$37)^DE$1))</f>
        <v>62.079116156447682</v>
      </c>
      <c r="DF394" s="45">
        <f>((($B394*2.71^(DF$1*$N394)*($D394/1000)*($O394+$P394)/$D394))/((1+'Instruktion Kostnad nytta'!$C$37)^DF$1))</f>
        <v>62.70965796796483</v>
      </c>
      <c r="DG394" s="45">
        <f>((($B394*2.71^(DG$1*$N394)*($D394/1000)*($O394+$P394)/$D394))/((1+'Instruktion Kostnad nytta'!$C$37)^DG$1))</f>
        <v>63.346604235612872</v>
      </c>
      <c r="DH394" s="45">
        <f>((($B394*2.71^(DH$1*$N394)*($D394/1000)*($O394+$P394)/$D394))/((1+'Instruktion Kostnad nytta'!$C$37)^DH$1))</f>
        <v>63.990020009889072</v>
      </c>
      <c r="DI394" s="45">
        <f>((($B394*2.71^(DI$1*$N394)*($D394/1000)*($O394+$P394)/$D394))/((1+'Instruktion Kostnad nytta'!$C$37)^DI$1))</f>
        <v>64.639971002012857</v>
      </c>
      <c r="DJ394" s="45">
        <f>((($B394*2.71^(DJ$1*$N394)*($D394/1000)*($O394+$P394)/$D394))/((1+'Instruktion Kostnad nytta'!$C$37)^DJ$1))</f>
        <v>65.296523590637122</v>
      </c>
      <c r="DK394" s="45">
        <f>((($B394*2.71^(DK$1*$N394)*($D394/1000)*($O394+$P394)/$D394))/((1+'Instruktion Kostnad nytta'!$C$37)^DK$1))</f>
        <v>65.959744828627237</v>
      </c>
      <c r="DL394" s="45">
        <f>((($B394*2.71^(DL$1*$N394)*($D394/1000)*($O394+$P394)/$D394))/((1+'Instruktion Kostnad nytta'!$C$37)^DL$1))</f>
        <v>66.629702449909004</v>
      </c>
      <c r="DM394" s="45">
        <f>((($B394*2.71^(DM$1*$N394)*($D394/1000)*($O394+$P394)/$D394))/((1+'Instruktion Kostnad nytta'!$C$37)^DM$1))</f>
        <v>67.306464876386457</v>
      </c>
      <c r="DN394" s="45">
        <f>((($B394*2.71^(DN$1*$N394)*($D394/1000)*($O394+$P394)/$D394))/((1+'Instruktion Kostnad nytta'!$C$37)^DN$1))</f>
        <v>67.990101224929418</v>
      </c>
      <c r="DO394" s="45">
        <f>((($B394*2.71^(DO$1*$N394)*($D394/1000)*($O394+$P394)/$D394))/((1+'Instruktion Kostnad nytta'!$C$37)^DO$1))</f>
        <v>68.680681314432647</v>
      </c>
      <c r="DP394" s="45">
        <f>((($B394*2.71^(DP$1*$N394)*($D394/1000)*($O394+$P394)/$D394))/((1+'Instruktion Kostnad nytta'!$C$37)^DP$1))</f>
        <v>69.378275672946003</v>
      </c>
      <c r="DQ394" s="45">
        <f>((($B394*2.71^(DQ$1*$N394)*($D394/1000)*($O394+$P394)/$D394))/((1+'Instruktion Kostnad nytta'!$C$37)^DQ$1))</f>
        <v>70.082955544877592</v>
      </c>
      <c r="DR394" s="45">
        <f>((($B394*2.71^(DR$1*$N394)*($D394/1000)*($O394+$P394)/$D394))/((1+'Instruktion Kostnad nytta'!$C$37)^DR$1))</f>
        <v>70.794792898269904</v>
      </c>
      <c r="DS394" s="45">
        <f>((($B394*2.71^(DS$1*$N394)*($D394/1000)*($O394+$P394)/$D394))/((1+'Instruktion Kostnad nytta'!$C$37)^DS$1))</f>
        <v>71.513860432149713</v>
      </c>
      <c r="DT394" s="45">
        <f>((($B394*2.71^(DT$1*$N394)*($D394/1000)*($O394+$P394)/$D394))/((1+'Instruktion Kostnad nytta'!$C$37)^DT$1))</f>
        <v>72.240231583952706</v>
      </c>
      <c r="DU394" s="45">
        <f>((($B394*2.71^(DU$1*$N394)*($D394/1000)*($O394+$P394)/$D394))/((1+'Instruktion Kostnad nytta'!$C$37)^DU$1))</f>
        <v>72.973980537023593</v>
      </c>
      <c r="DV394" s="45">
        <f>((($B394*2.71^(DV$1*$N394)*($D394/1000)*($O394+$P394)/$D394))/((1+'Instruktion Kostnad nytta'!$C$37)^DV$1))</f>
        <v>73.715182228192504</v>
      </c>
      <c r="DW394" s="45">
        <f>((($B394*2.71^(DW$1*$N394)*($D394/1000)*($O394+$P394)/$D394))/((1+'Instruktion Kostnad nytta'!$C$37)^DW$1))</f>
        <v>74.463912355427894</v>
      </c>
      <c r="DX394" s="45">
        <f>((($B394*2.71^(DX$1*$N394)*($D394/1000)*($O394+$P394)/$D394))/((1+'Instruktion Kostnad nytta'!$C$37)^DX$1))</f>
        <v>75.220247385567816</v>
      </c>
      <c r="DY394" s="45">
        <f>((($B394*2.71^(DY$1*$N394)*($D394/1000)*($O394+$P394)/$D394))/((1+'Instruktion Kostnad nytta'!$C$37)^DY$1))</f>
        <v>75.984264562128971</v>
      </c>
      <c r="DZ394" s="45">
        <f>((($B394*2.71^(DZ$1*$N394)*($D394/1000)*($O394+$P394)/$D394))/((1+'Instruktion Kostnad nytta'!$C$37)^DZ$1))</f>
        <v>76.756041913195887</v>
      </c>
      <c r="EA394" s="45">
        <f>((($B394*2.71^(EA$1*$N394)*($D394/1000)*($O394+$P394)/$D394))/((1+'Instruktion Kostnad nytta'!$C$37)^EA$1))</f>
        <v>77.535658259389692</v>
      </c>
      <c r="EB394" s="45">
        <f>((($B394*2.71^(EB$1*$N394)*($D394/1000)*($O394+$P394)/$D394))/((1+'Instruktion Kostnad nytta'!$C$37)^EB$1))</f>
        <v>78.323193221917847</v>
      </c>
      <c r="EC394" s="45">
        <f>((($B394*2.71^(EC$1*$N394)*($D394/1000)*($O394+$P394)/$D394))/((1+'Instruktion Kostnad nytta'!$C$37)^EC$1))</f>
        <v>79.118727230705829</v>
      </c>
      <c r="ED394" s="45">
        <f>((($B394*2.71^(ED$1*$N394)*($D394/1000)*($O394+$P394)/$D394))/((1+'Instruktion Kostnad nytta'!$C$37)^ED$1))</f>
        <v>79.92234153261137</v>
      </c>
      <c r="EE394" s="45">
        <f>((($B394*2.71^(EE$1*$N394)*($D394/1000)*($O394+$P394)/$D394))/((1+'Instruktion Kostnad nytta'!$C$37)^EE$1))</f>
        <v>80.734118199722133</v>
      </c>
      <c r="EF394" s="45">
        <f>((($B394*2.71^(EF$1*$N394)*($D394/1000)*($O394+$P394)/$D394))/((1+'Instruktion Kostnad nytta'!$C$37)^EF$1))</f>
        <v>81.554140137737463</v>
      </c>
      <c r="EG394" s="45">
        <f>((($B394*2.71^(EG$1*$N394)*($D394/1000)*($O394+$P394)/$D394))/((1+'Instruktion Kostnad nytta'!$C$37)^EG$1))</f>
        <v>82.382491094435622</v>
      </c>
      <c r="EH394" s="45">
        <f>((($B394*2.71^(EH$1*$N394)*($D394/1000)*($O394+$P394)/$D394))/((1+'Instruktion Kostnad nytta'!$C$37)^EH$1))</f>
        <v>83.219255668226751</v>
      </c>
      <c r="EI394" s="45">
        <f>((($B394*2.71^(EI$1*$N394)*($D394/1000)*($O394+$P394)/$D394))/((1+'Instruktion Kostnad nytta'!$C$37)^EI$1))</f>
        <v>84.064519316792683</v>
      </c>
      <c r="EJ394" s="45">
        <f>((($B394*2.71^(EJ$1*$N394)*($D394/1000)*($O394+$P394)/$D394))/((1+'Instruktion Kostnad nytta'!$C$37)^EJ$1))</f>
        <v>84.918368365814985</v>
      </c>
      <c r="EK394" s="45">
        <f>((($B394*2.71^(EK$1*$N394)*($D394/1000)*($O394+$P394)/$D394))/((1+'Instruktion Kostnad nytta'!$C$37)^EK$1))</f>
        <v>85.780890017790796</v>
      </c>
      <c r="EL394" s="45">
        <f>((($B394*2.71^(EL$1*$N394)*($D394/1000)*($O394+$P394)/$D394))/((1+'Instruktion Kostnad nytta'!$C$37)^EL$1))</f>
        <v>86.65217236093919</v>
      </c>
    </row>
    <row r="395" spans="1:142" x14ac:dyDescent="0.25">
      <c r="A395" s="41">
        <v>397</v>
      </c>
      <c r="B395" s="59">
        <v>0.5</v>
      </c>
      <c r="C395" s="59">
        <v>15</v>
      </c>
      <c r="D395" s="60">
        <v>80</v>
      </c>
      <c r="E395" s="59">
        <v>1965</v>
      </c>
      <c r="F395" s="59" t="s">
        <v>98</v>
      </c>
      <c r="G395" s="59">
        <v>127</v>
      </c>
      <c r="H395" s="59" t="s">
        <v>46</v>
      </c>
      <c r="I395" s="59">
        <v>8</v>
      </c>
      <c r="J395" s="41">
        <v>0</v>
      </c>
      <c r="K395" s="41" t="s">
        <v>206</v>
      </c>
      <c r="L395" s="48">
        <f>'Instruktion Kostnad nytta'!C$19/D395+IF((IF(F395="A",'Instruktion Kostnad nytta'!C$25,0)+IF(G395&lt;500,'Instruktion Kostnad nytta'!C$20,('Instruktion Kostnad nytta'!C$20+'Instruktion Kostnad nytta'!C$21))+IF(G395&lt;700,0,('Instruktion Kostnad nytta'!C$22-'Instruktion Kostnad nytta'!C$21))+I395*'Instruktion Kostnad nytta'!C$23/D395)&lt;3000,3000,(IF(F395="A",'Instruktion Kostnad nytta'!C$25,0)+IF(G395&lt;500,'Instruktion Kostnad nytta'!C$20,('Instruktion Kostnad nytta'!C$20+'Instruktion Kostnad nytta'!C$21))+IF(G395&lt;700,0,('Instruktion Kostnad nytta'!C$22-'Instruktion Kostnad nytta'!C$21))+I395*'Instruktion Kostnad nytta'!C$23/D395))</f>
        <v>6875</v>
      </c>
      <c r="M395" s="50">
        <f t="shared" si="18"/>
        <v>6.25</v>
      </c>
      <c r="N395" s="49">
        <f>IF(H395="Gråjärn",'Instruktion Kostnad nytta'!C$32,IF(H395="segjärn",'Instruktion Kostnad nytta'!C$33,IF(H395="PVC",'Instruktion Kostnad nytta'!C$34,IF(H395="PE",'Instruktion Kostnad nytta'!C$35,IF(H395="ST",'Instruktion Kostnad nytta'!C$36,0)))))</f>
        <v>0.03</v>
      </c>
      <c r="O395" s="48">
        <f>IF(G395&lt;200,'Instruktion Kostnad nytta'!C$28,(IF(G395&lt;500,'Instruktion Kostnad nytta'!C$29,'Instruktion Kostnad nytta'!C$30)))</f>
        <v>45000</v>
      </c>
      <c r="P395" s="47">
        <v>4000</v>
      </c>
      <c r="Q395" s="46">
        <f t="shared" si="19"/>
        <v>-429.79509409760863</v>
      </c>
      <c r="R395" s="45">
        <f t="shared" si="20"/>
        <v>-6586.3040142958916</v>
      </c>
      <c r="S395" s="45">
        <f>((($B395*2.71^(S$1*$N395)*($D395/1000)*($O395+$P395)/$D395))/((1+'Instruktion Kostnad nytta'!$C$37)^S$1))</f>
        <v>25.000223905593113</v>
      </c>
      <c r="T395" s="45">
        <f>((($B395*2.71^(T$1*$N395)*($D395/1000)*($O395+$P395)/$D395))/((1+'Instruktion Kostnad nytta'!$C$37)^T$1))</f>
        <v>25.254152882771844</v>
      </c>
      <c r="U395" s="45">
        <f>((($B395*2.71^(U$1*$N395)*($D395/1000)*($O395+$P395)/$D395))/((1+'Instruktion Kostnad nytta'!$C$37)^U$1))</f>
        <v>25.510661033868949</v>
      </c>
      <c r="V395" s="45">
        <f>((($B395*2.71^(V$1*$N395)*($D395/1000)*($O395+$P395)/$D395))/((1+'Instruktion Kostnad nytta'!$C$37)^V$1))</f>
        <v>25.769774555729619</v>
      </c>
      <c r="W395" s="45">
        <f>((($B395*2.71^(W$1*$N395)*($D395/1000)*($O395+$P395)/$D395))/((1+'Instruktion Kostnad nytta'!$C$37)^W$1))</f>
        <v>26.031519911282167</v>
      </c>
      <c r="X395" s="45">
        <f>((($B395*2.71^(X$1*$N395)*($D395/1000)*($O395+$P395)/$D395))/((1+'Instruktion Kostnad nytta'!$C$37)^X$1))</f>
        <v>26.295923832240685</v>
      </c>
      <c r="Y395" s="45">
        <f>((($B395*2.71^(Y$1*$N395)*($D395/1000)*($O395+$P395)/$D395))/((1+'Instruktion Kostnad nytta'!$C$37)^Y$1))</f>
        <v>26.563013321835086</v>
      </c>
      <c r="Z395" s="45">
        <f>((($B395*2.71^(Z$1*$N395)*($D395/1000)*($O395+$P395)/$D395))/((1+'Instruktion Kostnad nytta'!$C$37)^Z$1))</f>
        <v>26.832815657568947</v>
      </c>
      <c r="AA395" s="45">
        <f>((($B395*2.71^(AA$1*$N395)*($D395/1000)*($O395+$P395)/$D395))/((1+'Instruktion Kostnad nytta'!$C$37)^AA$1))</f>
        <v>27.1053583940053</v>
      </c>
      <c r="AB395" s="45">
        <f>((($B395*2.71^(AB$1*$N395)*($D395/1000)*($O395+$P395)/$D395))/((1+'Instruktion Kostnad nytta'!$C$37)^AB$1))</f>
        <v>27.380669365580751</v>
      </c>
      <c r="AC395" s="45">
        <f>((($B395*2.71^(AC$1*$N395)*($D395/1000)*($O395+$P395)/$D395))/((1+'Instruktion Kostnad nytta'!$C$37)^AC$1))</f>
        <v>27.658776689448164</v>
      </c>
      <c r="AD395" s="45">
        <f>((($B395*2.71^(AD$1*$N395)*($D395/1000)*($O395+$P395)/$D395))/((1+'Instruktion Kostnad nytta'!$C$37)^AD$1))</f>
        <v>27.939708768348279</v>
      </c>
      <c r="AE395" s="45">
        <f>((($B395*2.71^(AE$1*$N395)*($D395/1000)*($O395+$P395)/$D395))/((1+'Instruktion Kostnad nytta'!$C$37)^AE$1))</f>
        <v>28.223494293510345</v>
      </c>
      <c r="AF395" s="45">
        <f>((($B395*2.71^(AF$1*$N395)*($D395/1000)*($O395+$P395)/$D395))/((1+'Instruktion Kostnad nytta'!$C$37)^AF$1))</f>
        <v>28.510162247582453</v>
      </c>
      <c r="AG395" s="45">
        <f>((($B395*2.71^(AG$1*$N395)*($D395/1000)*($O395+$P395)/$D395))/((1+'Instruktion Kostnad nytta'!$C$37)^AG$1))</f>
        <v>28.799741907591361</v>
      </c>
      <c r="AH395" s="45">
        <f>((($B395*2.71^(AH$1*$N395)*($D395/1000)*($O395+$P395)/$D395))/((1+'Instruktion Kostnad nytta'!$C$37)^AH$1))</f>
        <v>29.092262847932609</v>
      </c>
      <c r="AI395" s="45">
        <f>((($B395*2.71^(AI$1*$N395)*($D395/1000)*($O395+$P395)/$D395))/((1+'Instruktion Kostnad nytta'!$C$37)^AI$1))</f>
        <v>29.38775494339091</v>
      </c>
      <c r="AJ395" s="45">
        <f>((($B395*2.71^(AJ$1*$N395)*($D395/1000)*($O395+$P395)/$D395))/((1+'Instruktion Kostnad nytta'!$C$37)^AJ$1))</f>
        <v>29.686248372191148</v>
      </c>
      <c r="AK395" s="45">
        <f>((($B395*2.71^(AK$1*$N395)*($D395/1000)*($O395+$P395)/$D395))/((1+'Instruktion Kostnad nytta'!$C$37)^AK$1))</f>
        <v>29.987773619080546</v>
      </c>
      <c r="AL395" s="45">
        <f>((($B395*2.71^(AL$1*$N395)*($D395/1000)*($O395+$P395)/$D395))/((1+'Instruktion Kostnad nytta'!$C$37)^AL$1))</f>
        <v>30.292361478441951</v>
      </c>
      <c r="AM395" s="45">
        <f>((($B395*2.71^(AM$1*$N395)*($D395/1000)*($O395+$P395)/$D395))/((1+'Instruktion Kostnad nytta'!$C$37)^AM$1))</f>
        <v>30.600043057438853</v>
      </c>
      <c r="AN395" s="45">
        <f>((($B395*2.71^(AN$1*$N395)*($D395/1000)*($O395+$P395)/$D395))/((1+'Instruktion Kostnad nytta'!$C$37)^AN$1))</f>
        <v>30.91084977919234</v>
      </c>
      <c r="AO395" s="45">
        <f>((($B395*2.71^(AO$1*$N395)*($D395/1000)*($O395+$P395)/$D395))/((1+'Instruktion Kostnad nytta'!$C$37)^AO$1))</f>
        <v>31.224813385990259</v>
      </c>
      <c r="AP395" s="45">
        <f>((($B395*2.71^(AP$1*$N395)*($D395/1000)*($O395+$P395)/$D395))/((1+'Instruktion Kostnad nytta'!$C$37)^AP$1))</f>
        <v>31.541965942529057</v>
      </c>
      <c r="AQ395" s="45">
        <f>((($B395*2.71^(AQ$1*$N395)*($D395/1000)*($O395+$P395)/$D395))/((1+'Instruktion Kostnad nytta'!$C$37)^AQ$1))</f>
        <v>31.862339839188468</v>
      </c>
      <c r="AR395" s="45">
        <f>((($B395*2.71^(AR$1*$N395)*($D395/1000)*($O395+$P395)/$D395))/((1+'Instruktion Kostnad nytta'!$C$37)^AR$1))</f>
        <v>32.185967795339536</v>
      </c>
      <c r="AS395" s="45">
        <f>((($B395*2.71^(AS$1*$N395)*($D395/1000)*($O395+$P395)/$D395))/((1+'Instruktion Kostnad nytta'!$C$37)^AS$1))</f>
        <v>32.512882862686169</v>
      </c>
      <c r="AT395" s="45">
        <f>((($B395*2.71^(AT$1*$N395)*($D395/1000)*($O395+$P395)/$D395))/((1+'Instruktion Kostnad nytta'!$C$37)^AT$1))</f>
        <v>32.843118428640715</v>
      </c>
      <c r="AU395" s="45">
        <f>((($B395*2.71^(AU$1*$N395)*($D395/1000)*($O395+$P395)/$D395))/((1+'Instruktion Kostnad nytta'!$C$37)^AU$1))</f>
        <v>33.176708219733698</v>
      </c>
      <c r="AV395" s="45">
        <f>((($B395*2.71^(AV$1*$N395)*($D395/1000)*($O395+$P395)/$D395))/((1+'Instruktion Kostnad nytta'!$C$37)^AV$1))</f>
        <v>33.513686305058343</v>
      </c>
      <c r="AW395" s="45">
        <f>((($B395*2.71^(AW$1*$N395)*($D395/1000)*($O395+$P395)/$D395))/((1+'Instruktion Kostnad nytta'!$C$37)^AW$1))</f>
        <v>33.854087099749947</v>
      </c>
      <c r="AX395" s="45">
        <f>((($B395*2.71^(AX$1*$N395)*($D395/1000)*($O395+$P395)/$D395))/((1+'Instruktion Kostnad nytta'!$C$37)^AX$1))</f>
        <v>34.197945368500726</v>
      </c>
      <c r="AY395" s="45">
        <f>((($B395*2.71^(AY$1*$N395)*($D395/1000)*($O395+$P395)/$D395))/((1+'Instruktion Kostnad nytta'!$C$37)^AY$1))</f>
        <v>34.545296229110207</v>
      </c>
      <c r="AZ395" s="45">
        <f>((($B395*2.71^(AZ$1*$N395)*($D395/1000)*($O395+$P395)/$D395))/((1+'Instruktion Kostnad nytta'!$C$37)^AZ$1))</f>
        <v>34.896175156071806</v>
      </c>
      <c r="BA395" s="45">
        <f>((($B395*2.71^(BA$1*$N395)*($D395/1000)*($O395+$P395)/$D395))/((1+'Instruktion Kostnad nytta'!$C$37)^BA$1))</f>
        <v>35.250617984195777</v>
      </c>
      <c r="BB395" s="45">
        <f>((($B395*2.71^(BB$1*$N395)*($D395/1000)*($O395+$P395)/$D395))/((1+'Instruktion Kostnad nytta'!$C$37)^BB$1))</f>
        <v>35.608660912269002</v>
      </c>
      <c r="BC395" s="45">
        <f>((($B395*2.71^(BC$1*$N395)*($D395/1000)*($O395+$P395)/$D395))/((1+'Instruktion Kostnad nytta'!$C$37)^BC$1))</f>
        <v>35.970340506751896</v>
      </c>
      <c r="BD395" s="45">
        <f>((($B395*2.71^(BD$1*$N395)*($D395/1000)*($O395+$P395)/$D395))/((1+'Instruktion Kostnad nytta'!$C$37)^BD$1))</f>
        <v>36.335693705512931</v>
      </c>
      <c r="BE395" s="45">
        <f>((($B395*2.71^(BE$1*$N395)*($D395/1000)*($O395+$P395)/$D395))/((1+'Instruktion Kostnad nytta'!$C$37)^BE$1))</f>
        <v>36.704757821600943</v>
      </c>
      <c r="BF395" s="45">
        <f>((($B395*2.71^(BF$1*$N395)*($D395/1000)*($O395+$P395)/$D395))/((1+'Instruktion Kostnad nytta'!$C$37)^BF$1))</f>
        <v>37.077570547056048</v>
      </c>
      <c r="BG395" s="45">
        <f>((($B395*2.71^(BG$1*$N395)*($D395/1000)*($O395+$P395)/$D395))/((1+'Instruktion Kostnad nytta'!$C$37)^BG$1))</f>
        <v>37.454169956758932</v>
      </c>
      <c r="BH395" s="45">
        <f>((($B395*2.71^(BH$1*$N395)*($D395/1000)*($O395+$P395)/$D395))/((1+'Instruktion Kostnad nytta'!$C$37)^BH$1))</f>
        <v>37.83459451231942</v>
      </c>
      <c r="BI395" s="45">
        <f>((($B395*2.71^(BI$1*$N395)*($D395/1000)*($O395+$P395)/$D395))/((1+'Instruktion Kostnad nytta'!$C$37)^BI$1))</f>
        <v>38.218883066004558</v>
      </c>
      <c r="BJ395" s="45">
        <f>((($B395*2.71^(BJ$1*$N395)*($D395/1000)*($O395+$P395)/$D395))/((1+'Instruktion Kostnad nytta'!$C$37)^BJ$1))</f>
        <v>38.607074864706519</v>
      </c>
      <c r="BK395" s="45">
        <f>((($B395*2.71^(BK$1*$N395)*($D395/1000)*($O395+$P395)/$D395))/((1+'Instruktion Kostnad nytta'!$C$37)^BK$1))</f>
        <v>38.999209553950806</v>
      </c>
      <c r="BL395" s="45">
        <f>((($B395*2.71^(BL$1*$N395)*($D395/1000)*($O395+$P395)/$D395))/((1+'Instruktion Kostnad nytta'!$C$37)^BL$1))</f>
        <v>39.39532718194527</v>
      </c>
      <c r="BM395" s="45">
        <f>((($B395*2.71^(BM$1*$N395)*($D395/1000)*($O395+$P395)/$D395))/((1+'Instruktion Kostnad nytta'!$C$37)^BM$1))</f>
        <v>39.795468203670062</v>
      </c>
      <c r="BN395" s="45">
        <f>((($B395*2.71^(BN$1*$N395)*($D395/1000)*($O395+$P395)/$D395))/((1+'Instruktion Kostnad nytta'!$C$37)^BN$1))</f>
        <v>40.199673485009399</v>
      </c>
      <c r="BO395" s="45">
        <f>((($B395*2.71^(BO$1*$N395)*($D395/1000)*($O395+$P395)/$D395))/((1+'Instruktion Kostnad nytta'!$C$37)^BO$1))</f>
        <v>40.607984306925012</v>
      </c>
      <c r="BP395" s="45">
        <f>((($B395*2.71^(BP$1*$N395)*($D395/1000)*($O395+$P395)/$D395))/((1+'Instruktion Kostnad nytta'!$C$37)^BP$1))</f>
        <v>41.020442369672224</v>
      </c>
      <c r="BQ395" s="45">
        <f>((($B395*2.71^(BQ$1*$N395)*($D395/1000)*($O395+$P395)/$D395))/((1+'Instruktion Kostnad nytta'!$C$37)^BQ$1))</f>
        <v>41.437089797058633</v>
      </c>
      <c r="BR395" s="45">
        <f>((($B395*2.71^(BR$1*$N395)*($D395/1000)*($O395+$P395)/$D395))/((1+'Instruktion Kostnad nytta'!$C$37)^BR$1))</f>
        <v>41.857969140746285</v>
      </c>
      <c r="BS395" s="45">
        <f>((($B395*2.71^(BS$1*$N395)*($D395/1000)*($O395+$P395)/$D395))/((1+'Instruktion Kostnad nytta'!$C$37)^BS$1))</f>
        <v>42.283123384597289</v>
      </c>
      <c r="BT395" s="45">
        <f>((($B395*2.71^(BT$1*$N395)*($D395/1000)*($O395+$P395)/$D395))/((1+'Instruktion Kostnad nytta'!$C$37)^BT$1))</f>
        <v>42.712595949063832</v>
      </c>
      <c r="BU395" s="45">
        <f>((($B395*2.71^(BU$1*$N395)*($D395/1000)*($O395+$P395)/$D395))/((1+'Instruktion Kostnad nytta'!$C$37)^BU$1))</f>
        <v>43.146430695622549</v>
      </c>
      <c r="BV395" s="45">
        <f>((($B395*2.71^(BV$1*$N395)*($D395/1000)*($O395+$P395)/$D395))/((1+'Instruktion Kostnad nytta'!$C$37)^BV$1))</f>
        <v>43.584671931254093</v>
      </c>
      <c r="BW395" s="45">
        <f>((($B395*2.71^(BW$1*$N395)*($D395/1000)*($O395+$P395)/$D395))/((1+'Instruktion Kostnad nytta'!$C$37)^BW$1))</f>
        <v>44.02736441296814</v>
      </c>
      <c r="BX395" s="45">
        <f>((($B395*2.71^(BX$1*$N395)*($D395/1000)*($O395+$P395)/$D395))/((1+'Instruktion Kostnad nytta'!$C$37)^BX$1))</f>
        <v>44.474553352374357</v>
      </c>
      <c r="BY395" s="45">
        <f>((($B395*2.71^(BY$1*$N395)*($D395/1000)*($O395+$P395)/$D395))/((1+'Instruktion Kostnad nytta'!$C$37)^BY$1))</f>
        <v>44.926284420299801</v>
      </c>
      <c r="BZ395" s="45">
        <f>((($B395*2.71^(BZ$1*$N395)*($D395/1000)*($O395+$P395)/$D395))/((1+'Instruktion Kostnad nytta'!$C$37)^BZ$1))</f>
        <v>45.382603751453274</v>
      </c>
      <c r="CA395" s="45">
        <f>((($B395*2.71^(CA$1*$N395)*($D395/1000)*($O395+$P395)/$D395))/((1+'Instruktion Kostnad nytta'!$C$37)^CA$1))</f>
        <v>45.843557949136923</v>
      </c>
      <c r="CB395" s="45">
        <f>((($B395*2.71^(CB$1*$N395)*($D395/1000)*($O395+$P395)/$D395))/((1+'Instruktion Kostnad nytta'!$C$37)^CB$1))</f>
        <v>46.309194090005803</v>
      </c>
      <c r="CC395" s="45">
        <f>((($B395*2.71^(CC$1*$N395)*($D395/1000)*($O395+$P395)/$D395))/((1+'Instruktion Kostnad nytta'!$C$37)^CC$1))</f>
        <v>46.779559728875739</v>
      </c>
      <c r="CD395" s="45">
        <f>((($B395*2.71^(CD$1*$N395)*($D395/1000)*($O395+$P395)/$D395))/((1+'Instruktion Kostnad nytta'!$C$37)^CD$1))</f>
        <v>47.254702903580153</v>
      </c>
      <c r="CE395" s="45">
        <f>((($B395*2.71^(CE$1*$N395)*($D395/1000)*($O395+$P395)/$D395))/((1+'Instruktion Kostnad nytta'!$C$37)^CE$1))</f>
        <v>47.734672139875926</v>
      </c>
      <c r="CF395" s="45">
        <f>((($B395*2.71^(CF$1*$N395)*($D395/1000)*($O395+$P395)/$D395))/((1+'Instruktion Kostnad nytta'!$C$37)^CF$1))</f>
        <v>48.219516456399383</v>
      </c>
      <c r="CG395" s="45">
        <f>((($B395*2.71^(CG$1*$N395)*($D395/1000)*($O395+$P395)/$D395))/((1+'Instruktion Kostnad nytta'!$C$37)^CG$1))</f>
        <v>48.709285369672486</v>
      </c>
      <c r="CH395" s="45">
        <f>((($B395*2.71^(CH$1*$N395)*($D395/1000)*($O395+$P395)/$D395))/((1+'Instruktion Kostnad nytta'!$C$37)^CH$1))</f>
        <v>49.204028899159844</v>
      </c>
      <c r="CI395" s="45">
        <f>((($B395*2.71^(CI$1*$N395)*($D395/1000)*($O395+$P395)/$D395))/((1+'Instruktion Kostnad nytta'!$C$37)^CI$1))</f>
        <v>49.703797572377269</v>
      </c>
      <c r="CJ395" s="45">
        <f>((($B395*2.71^(CJ$1*$N395)*($D395/1000)*($O395+$P395)/$D395))/((1+'Instruktion Kostnad nytta'!$C$37)^CJ$1))</f>
        <v>50.208642430051853</v>
      </c>
      <c r="CK395" s="45">
        <f>((($B395*2.71^(CK$1*$N395)*($D395/1000)*($O395+$P395)/$D395))/((1+'Instruktion Kostnad nytta'!$C$37)^CK$1))</f>
        <v>50.718615031334977</v>
      </c>
      <c r="CL395" s="45">
        <f>((($B395*2.71^(CL$1*$N395)*($D395/1000)*($O395+$P395)/$D395))/((1+'Instruktion Kostnad nytta'!$C$37)^CL$1))</f>
        <v>51.233767459067714</v>
      </c>
      <c r="CM395" s="45">
        <f>((($B395*2.71^(CM$1*$N395)*($D395/1000)*($O395+$P395)/$D395))/((1+'Instruktion Kostnad nytta'!$C$37)^CM$1))</f>
        <v>51.754152325100151</v>
      </c>
      <c r="CN395" s="45">
        <f>((($B395*2.71^(CN$1*$N395)*($D395/1000)*($O395+$P395)/$D395))/((1+'Instruktion Kostnad nytta'!$C$37)^CN$1))</f>
        <v>52.279822775664641</v>
      </c>
      <c r="CO395" s="45">
        <f>((($B395*2.71^(CO$1*$N395)*($D395/1000)*($O395+$P395)/$D395))/((1+'Instruktion Kostnad nytta'!$C$37)^CO$1))</f>
        <v>52.81083249680313</v>
      </c>
      <c r="CP395" s="45">
        <f>((($B395*2.71^(CP$1*$N395)*($D395/1000)*($O395+$P395)/$D395))/((1+'Instruktion Kostnad nytta'!$C$37)^CP$1))</f>
        <v>53.34723571985068</v>
      </c>
      <c r="CQ395" s="45">
        <f>((($B395*2.71^(CQ$1*$N395)*($D395/1000)*($O395+$P395)/$D395))/((1+'Instruktion Kostnad nytta'!$C$37)^CQ$1))</f>
        <v>53.889087226973508</v>
      </c>
      <c r="CR395" s="45">
        <f>((($B395*2.71^(CR$1*$N395)*($D395/1000)*($O395+$P395)/$D395))/((1+'Instruktion Kostnad nytta'!$C$37)^CR$1))</f>
        <v>54.436442356764182</v>
      </c>
      <c r="CS395" s="45">
        <f>((($B395*2.71^(CS$1*$N395)*($D395/1000)*($O395+$P395)/$D395))/((1+'Instruktion Kostnad nytta'!$C$37)^CS$1))</f>
        <v>54.989357009892906</v>
      </c>
      <c r="CT395" s="45">
        <f>((($B395*2.71^(CT$1*$N395)*($D395/1000)*($O395+$P395)/$D395))/((1+'Instruktion Kostnad nytta'!$C$37)^CT$1))</f>
        <v>55.547887654816996</v>
      </c>
      <c r="CU395" s="45">
        <f>((($B395*2.71^(CU$1*$N395)*($D395/1000)*($O395+$P395)/$D395))/((1+'Instruktion Kostnad nytta'!$C$37)^CU$1))</f>
        <v>56.112091333547696</v>
      </c>
      <c r="CV395" s="45">
        <f>((($B395*2.71^(CV$1*$N395)*($D395/1000)*($O395+$P395)/$D395))/((1+'Instruktion Kostnad nytta'!$C$37)^CV$1))</f>
        <v>56.682025667475763</v>
      </c>
      <c r="CW395" s="45">
        <f>((($B395*2.71^(CW$1*$N395)*($D395/1000)*($O395+$P395)/$D395))/((1+'Instruktion Kostnad nytta'!$C$37)^CW$1))</f>
        <v>57.257748863256467</v>
      </c>
      <c r="CX395" s="45">
        <f>((($B395*2.71^(CX$1*$N395)*($D395/1000)*($O395+$P395)/$D395))/((1+'Instruktion Kostnad nytta'!$C$37)^CX$1))</f>
        <v>57.83931971875387</v>
      </c>
      <c r="CY395" s="45">
        <f>((($B395*2.71^(CY$1*$N395)*($D395/1000)*($O395+$P395)/$D395))/((1+'Instruktion Kostnad nytta'!$C$37)^CY$1))</f>
        <v>58.426797629046156</v>
      </c>
      <c r="CZ395" s="45">
        <f>((($B395*2.71^(CZ$1*$N395)*($D395/1000)*($O395+$P395)/$D395))/((1+'Instruktion Kostnad nytta'!$C$37)^CZ$1))</f>
        <v>59.020242592491172</v>
      </c>
      <c r="DA395" s="45">
        <f>((($B395*2.71^(DA$1*$N395)*($D395/1000)*($O395+$P395)/$D395))/((1+'Instruktion Kostnad nytta'!$C$37)^DA$1))</f>
        <v>59.61971521685431</v>
      </c>
      <c r="DB395" s="45">
        <f>((($B395*2.71^(DB$1*$N395)*($D395/1000)*($O395+$P395)/$D395))/((1+'Instruktion Kostnad nytta'!$C$37)^DB$1))</f>
        <v>60.225276725498077</v>
      </c>
      <c r="DC395" s="45">
        <f>((($B395*2.71^(DC$1*$N395)*($D395/1000)*($O395+$P395)/$D395))/((1+'Instruktion Kostnad nytta'!$C$37)^DC$1))</f>
        <v>60.836988963634859</v>
      </c>
      <c r="DD395" s="45">
        <f>((($B395*2.71^(DD$1*$N395)*($D395/1000)*($O395+$P395)/$D395))/((1+'Instruktion Kostnad nytta'!$C$37)^DD$1))</f>
        <v>61.454914404643155</v>
      </c>
      <c r="DE395" s="45">
        <f>((($B395*2.71^(DE$1*$N395)*($D395/1000)*($O395+$P395)/$D395))/((1+'Instruktion Kostnad nytta'!$C$37)^DE$1))</f>
        <v>62.079116156447682</v>
      </c>
      <c r="DF395" s="45">
        <f>((($B395*2.71^(DF$1*$N395)*($D395/1000)*($O395+$P395)/$D395))/((1+'Instruktion Kostnad nytta'!$C$37)^DF$1))</f>
        <v>62.70965796796483</v>
      </c>
      <c r="DG395" s="45">
        <f>((($B395*2.71^(DG$1*$N395)*($D395/1000)*($O395+$P395)/$D395))/((1+'Instruktion Kostnad nytta'!$C$37)^DG$1))</f>
        <v>63.346604235612872</v>
      </c>
      <c r="DH395" s="45">
        <f>((($B395*2.71^(DH$1*$N395)*($D395/1000)*($O395+$P395)/$D395))/((1+'Instruktion Kostnad nytta'!$C$37)^DH$1))</f>
        <v>63.990020009889072</v>
      </c>
      <c r="DI395" s="45">
        <f>((($B395*2.71^(DI$1*$N395)*($D395/1000)*($O395+$P395)/$D395))/((1+'Instruktion Kostnad nytta'!$C$37)^DI$1))</f>
        <v>64.639971002012857</v>
      </c>
      <c r="DJ395" s="45">
        <f>((($B395*2.71^(DJ$1*$N395)*($D395/1000)*($O395+$P395)/$D395))/((1+'Instruktion Kostnad nytta'!$C$37)^DJ$1))</f>
        <v>65.296523590637122</v>
      </c>
      <c r="DK395" s="45">
        <f>((($B395*2.71^(DK$1*$N395)*($D395/1000)*($O395+$P395)/$D395))/((1+'Instruktion Kostnad nytta'!$C$37)^DK$1))</f>
        <v>65.959744828627237</v>
      </c>
      <c r="DL395" s="45">
        <f>((($B395*2.71^(DL$1*$N395)*($D395/1000)*($O395+$P395)/$D395))/((1+'Instruktion Kostnad nytta'!$C$37)^DL$1))</f>
        <v>66.629702449909004</v>
      </c>
      <c r="DM395" s="45">
        <f>((($B395*2.71^(DM$1*$N395)*($D395/1000)*($O395+$P395)/$D395))/((1+'Instruktion Kostnad nytta'!$C$37)^DM$1))</f>
        <v>67.306464876386457</v>
      </c>
      <c r="DN395" s="45">
        <f>((($B395*2.71^(DN$1*$N395)*($D395/1000)*($O395+$P395)/$D395))/((1+'Instruktion Kostnad nytta'!$C$37)^DN$1))</f>
        <v>67.990101224929418</v>
      </c>
      <c r="DO395" s="45">
        <f>((($B395*2.71^(DO$1*$N395)*($D395/1000)*($O395+$P395)/$D395))/((1+'Instruktion Kostnad nytta'!$C$37)^DO$1))</f>
        <v>68.680681314432647</v>
      </c>
      <c r="DP395" s="45">
        <f>((($B395*2.71^(DP$1*$N395)*($D395/1000)*($O395+$P395)/$D395))/((1+'Instruktion Kostnad nytta'!$C$37)^DP$1))</f>
        <v>69.378275672946003</v>
      </c>
      <c r="DQ395" s="45">
        <f>((($B395*2.71^(DQ$1*$N395)*($D395/1000)*($O395+$P395)/$D395))/((1+'Instruktion Kostnad nytta'!$C$37)^DQ$1))</f>
        <v>70.082955544877592</v>
      </c>
      <c r="DR395" s="45">
        <f>((($B395*2.71^(DR$1*$N395)*($D395/1000)*($O395+$P395)/$D395))/((1+'Instruktion Kostnad nytta'!$C$37)^DR$1))</f>
        <v>70.794792898269904</v>
      </c>
      <c r="DS395" s="45">
        <f>((($B395*2.71^(DS$1*$N395)*($D395/1000)*($O395+$P395)/$D395))/((1+'Instruktion Kostnad nytta'!$C$37)^DS$1))</f>
        <v>71.513860432149713</v>
      </c>
      <c r="DT395" s="45">
        <f>((($B395*2.71^(DT$1*$N395)*($D395/1000)*($O395+$P395)/$D395))/((1+'Instruktion Kostnad nytta'!$C$37)^DT$1))</f>
        <v>72.240231583952706</v>
      </c>
      <c r="DU395" s="45">
        <f>((($B395*2.71^(DU$1*$N395)*($D395/1000)*($O395+$P395)/$D395))/((1+'Instruktion Kostnad nytta'!$C$37)^DU$1))</f>
        <v>72.973980537023593</v>
      </c>
      <c r="DV395" s="45">
        <f>((($B395*2.71^(DV$1*$N395)*($D395/1000)*($O395+$P395)/$D395))/((1+'Instruktion Kostnad nytta'!$C$37)^DV$1))</f>
        <v>73.715182228192504</v>
      </c>
      <c r="DW395" s="45">
        <f>((($B395*2.71^(DW$1*$N395)*($D395/1000)*($O395+$P395)/$D395))/((1+'Instruktion Kostnad nytta'!$C$37)^DW$1))</f>
        <v>74.463912355427894</v>
      </c>
      <c r="DX395" s="45">
        <f>((($B395*2.71^(DX$1*$N395)*($D395/1000)*($O395+$P395)/$D395))/((1+'Instruktion Kostnad nytta'!$C$37)^DX$1))</f>
        <v>75.220247385567816</v>
      </c>
      <c r="DY395" s="45">
        <f>((($B395*2.71^(DY$1*$N395)*($D395/1000)*($O395+$P395)/$D395))/((1+'Instruktion Kostnad nytta'!$C$37)^DY$1))</f>
        <v>75.984264562128971</v>
      </c>
      <c r="DZ395" s="45">
        <f>((($B395*2.71^(DZ$1*$N395)*($D395/1000)*($O395+$P395)/$D395))/((1+'Instruktion Kostnad nytta'!$C$37)^DZ$1))</f>
        <v>76.756041913195887</v>
      </c>
      <c r="EA395" s="45">
        <f>((($B395*2.71^(EA$1*$N395)*($D395/1000)*($O395+$P395)/$D395))/((1+'Instruktion Kostnad nytta'!$C$37)^EA$1))</f>
        <v>77.535658259389692</v>
      </c>
      <c r="EB395" s="45">
        <f>((($B395*2.71^(EB$1*$N395)*($D395/1000)*($O395+$P395)/$D395))/((1+'Instruktion Kostnad nytta'!$C$37)^EB$1))</f>
        <v>78.323193221917847</v>
      </c>
      <c r="EC395" s="45">
        <f>((($B395*2.71^(EC$1*$N395)*($D395/1000)*($O395+$P395)/$D395))/((1+'Instruktion Kostnad nytta'!$C$37)^EC$1))</f>
        <v>79.118727230705829</v>
      </c>
      <c r="ED395" s="45">
        <f>((($B395*2.71^(ED$1*$N395)*($D395/1000)*($O395+$P395)/$D395))/((1+'Instruktion Kostnad nytta'!$C$37)^ED$1))</f>
        <v>79.92234153261137</v>
      </c>
      <c r="EE395" s="45">
        <f>((($B395*2.71^(EE$1*$N395)*($D395/1000)*($O395+$P395)/$D395))/((1+'Instruktion Kostnad nytta'!$C$37)^EE$1))</f>
        <v>80.734118199722133</v>
      </c>
      <c r="EF395" s="45">
        <f>((($B395*2.71^(EF$1*$N395)*($D395/1000)*($O395+$P395)/$D395))/((1+'Instruktion Kostnad nytta'!$C$37)^EF$1))</f>
        <v>81.554140137737463</v>
      </c>
      <c r="EG395" s="45">
        <f>((($B395*2.71^(EG$1*$N395)*($D395/1000)*($O395+$P395)/$D395))/((1+'Instruktion Kostnad nytta'!$C$37)^EG$1))</f>
        <v>82.382491094435622</v>
      </c>
      <c r="EH395" s="45">
        <f>((($B395*2.71^(EH$1*$N395)*($D395/1000)*($O395+$P395)/$D395))/((1+'Instruktion Kostnad nytta'!$C$37)^EH$1))</f>
        <v>83.219255668226751</v>
      </c>
      <c r="EI395" s="45">
        <f>((($B395*2.71^(EI$1*$N395)*($D395/1000)*($O395+$P395)/$D395))/((1+'Instruktion Kostnad nytta'!$C$37)^EI$1))</f>
        <v>84.064519316792683</v>
      </c>
      <c r="EJ395" s="45">
        <f>((($B395*2.71^(EJ$1*$N395)*($D395/1000)*($O395+$P395)/$D395))/((1+'Instruktion Kostnad nytta'!$C$37)^EJ$1))</f>
        <v>84.918368365814985</v>
      </c>
      <c r="EK395" s="45">
        <f>((($B395*2.71^(EK$1*$N395)*($D395/1000)*($O395+$P395)/$D395))/((1+'Instruktion Kostnad nytta'!$C$37)^EK$1))</f>
        <v>85.780890017790796</v>
      </c>
      <c r="EL395" s="45">
        <f>((($B395*2.71^(EL$1*$N395)*($D395/1000)*($O395+$P395)/$D395))/((1+'Instruktion Kostnad nytta'!$C$37)^EL$1))</f>
        <v>86.65217236093919</v>
      </c>
    </row>
    <row r="396" spans="1:142" x14ac:dyDescent="0.25">
      <c r="A396" s="41">
        <v>398</v>
      </c>
      <c r="B396" s="59">
        <v>0.5</v>
      </c>
      <c r="C396" s="59">
        <v>15</v>
      </c>
      <c r="D396" s="60">
        <v>80</v>
      </c>
      <c r="E396" s="59">
        <v>1965</v>
      </c>
      <c r="F396" s="59" t="s">
        <v>98</v>
      </c>
      <c r="G396" s="59">
        <v>127</v>
      </c>
      <c r="H396" s="59" t="s">
        <v>46</v>
      </c>
      <c r="I396" s="59">
        <v>8</v>
      </c>
      <c r="J396" s="41">
        <v>0</v>
      </c>
      <c r="K396" s="41" t="s">
        <v>205</v>
      </c>
      <c r="L396" s="48">
        <f>'Instruktion Kostnad nytta'!C$19/D396+IF((IF(F396="A",'Instruktion Kostnad nytta'!C$25,0)+IF(G396&lt;500,'Instruktion Kostnad nytta'!C$20,('Instruktion Kostnad nytta'!C$20+'Instruktion Kostnad nytta'!C$21))+IF(G396&lt;700,0,('Instruktion Kostnad nytta'!C$22-'Instruktion Kostnad nytta'!C$21))+I396*'Instruktion Kostnad nytta'!C$23/D396)&lt;3000,3000,(IF(F396="A",'Instruktion Kostnad nytta'!C$25,0)+IF(G396&lt;500,'Instruktion Kostnad nytta'!C$20,('Instruktion Kostnad nytta'!C$20+'Instruktion Kostnad nytta'!C$21))+IF(G396&lt;700,0,('Instruktion Kostnad nytta'!C$22-'Instruktion Kostnad nytta'!C$21))+I396*'Instruktion Kostnad nytta'!C$23/D396))</f>
        <v>6875</v>
      </c>
      <c r="M396" s="50">
        <f t="shared" si="18"/>
        <v>6.25</v>
      </c>
      <c r="N396" s="49">
        <f>IF(H396="Gråjärn",'Instruktion Kostnad nytta'!C$32,IF(H396="segjärn",'Instruktion Kostnad nytta'!C$33,IF(H396="PVC",'Instruktion Kostnad nytta'!C$34,IF(H396="PE",'Instruktion Kostnad nytta'!C$35,IF(H396="ST",'Instruktion Kostnad nytta'!C$36,0)))))</f>
        <v>0.03</v>
      </c>
      <c r="O396" s="48">
        <f>IF(G396&lt;200,'Instruktion Kostnad nytta'!C$28,(IF(G396&lt;500,'Instruktion Kostnad nytta'!C$29,'Instruktion Kostnad nytta'!C$30)))</f>
        <v>45000</v>
      </c>
      <c r="P396" s="47">
        <v>4000</v>
      </c>
      <c r="Q396" s="46">
        <f t="shared" si="19"/>
        <v>-429.79509409760863</v>
      </c>
      <c r="R396" s="45">
        <f t="shared" si="20"/>
        <v>-6586.3040142958916</v>
      </c>
      <c r="S396" s="45">
        <f>((($B396*2.71^(S$1*$N396)*($D396/1000)*($O396+$P396)/$D396))/((1+'Instruktion Kostnad nytta'!$C$37)^S$1))</f>
        <v>25.000223905593113</v>
      </c>
      <c r="T396" s="45">
        <f>((($B396*2.71^(T$1*$N396)*($D396/1000)*($O396+$P396)/$D396))/((1+'Instruktion Kostnad nytta'!$C$37)^T$1))</f>
        <v>25.254152882771844</v>
      </c>
      <c r="U396" s="45">
        <f>((($B396*2.71^(U$1*$N396)*($D396/1000)*($O396+$P396)/$D396))/((1+'Instruktion Kostnad nytta'!$C$37)^U$1))</f>
        <v>25.510661033868949</v>
      </c>
      <c r="V396" s="45">
        <f>((($B396*2.71^(V$1*$N396)*($D396/1000)*($O396+$P396)/$D396))/((1+'Instruktion Kostnad nytta'!$C$37)^V$1))</f>
        <v>25.769774555729619</v>
      </c>
      <c r="W396" s="45">
        <f>((($B396*2.71^(W$1*$N396)*($D396/1000)*($O396+$P396)/$D396))/((1+'Instruktion Kostnad nytta'!$C$37)^W$1))</f>
        <v>26.031519911282167</v>
      </c>
      <c r="X396" s="45">
        <f>((($B396*2.71^(X$1*$N396)*($D396/1000)*($O396+$P396)/$D396))/((1+'Instruktion Kostnad nytta'!$C$37)^X$1))</f>
        <v>26.295923832240685</v>
      </c>
      <c r="Y396" s="45">
        <f>((($B396*2.71^(Y$1*$N396)*($D396/1000)*($O396+$P396)/$D396))/((1+'Instruktion Kostnad nytta'!$C$37)^Y$1))</f>
        <v>26.563013321835086</v>
      </c>
      <c r="Z396" s="45">
        <f>((($B396*2.71^(Z$1*$N396)*($D396/1000)*($O396+$P396)/$D396))/((1+'Instruktion Kostnad nytta'!$C$37)^Z$1))</f>
        <v>26.832815657568947</v>
      </c>
      <c r="AA396" s="45">
        <f>((($B396*2.71^(AA$1*$N396)*($D396/1000)*($O396+$P396)/$D396))/((1+'Instruktion Kostnad nytta'!$C$37)^AA$1))</f>
        <v>27.1053583940053</v>
      </c>
      <c r="AB396" s="45">
        <f>((($B396*2.71^(AB$1*$N396)*($D396/1000)*($O396+$P396)/$D396))/((1+'Instruktion Kostnad nytta'!$C$37)^AB$1))</f>
        <v>27.380669365580751</v>
      </c>
      <c r="AC396" s="45">
        <f>((($B396*2.71^(AC$1*$N396)*($D396/1000)*($O396+$P396)/$D396))/((1+'Instruktion Kostnad nytta'!$C$37)^AC$1))</f>
        <v>27.658776689448164</v>
      </c>
      <c r="AD396" s="45">
        <f>((($B396*2.71^(AD$1*$N396)*($D396/1000)*($O396+$P396)/$D396))/((1+'Instruktion Kostnad nytta'!$C$37)^AD$1))</f>
        <v>27.939708768348279</v>
      </c>
      <c r="AE396" s="45">
        <f>((($B396*2.71^(AE$1*$N396)*($D396/1000)*($O396+$P396)/$D396))/((1+'Instruktion Kostnad nytta'!$C$37)^AE$1))</f>
        <v>28.223494293510345</v>
      </c>
      <c r="AF396" s="45">
        <f>((($B396*2.71^(AF$1*$N396)*($D396/1000)*($O396+$P396)/$D396))/((1+'Instruktion Kostnad nytta'!$C$37)^AF$1))</f>
        <v>28.510162247582453</v>
      </c>
      <c r="AG396" s="45">
        <f>((($B396*2.71^(AG$1*$N396)*($D396/1000)*($O396+$P396)/$D396))/((1+'Instruktion Kostnad nytta'!$C$37)^AG$1))</f>
        <v>28.799741907591361</v>
      </c>
      <c r="AH396" s="45">
        <f>((($B396*2.71^(AH$1*$N396)*($D396/1000)*($O396+$P396)/$D396))/((1+'Instruktion Kostnad nytta'!$C$37)^AH$1))</f>
        <v>29.092262847932609</v>
      </c>
      <c r="AI396" s="45">
        <f>((($B396*2.71^(AI$1*$N396)*($D396/1000)*($O396+$P396)/$D396))/((1+'Instruktion Kostnad nytta'!$C$37)^AI$1))</f>
        <v>29.38775494339091</v>
      </c>
      <c r="AJ396" s="45">
        <f>((($B396*2.71^(AJ$1*$N396)*($D396/1000)*($O396+$P396)/$D396))/((1+'Instruktion Kostnad nytta'!$C$37)^AJ$1))</f>
        <v>29.686248372191148</v>
      </c>
      <c r="AK396" s="45">
        <f>((($B396*2.71^(AK$1*$N396)*($D396/1000)*($O396+$P396)/$D396))/((1+'Instruktion Kostnad nytta'!$C$37)^AK$1))</f>
        <v>29.987773619080546</v>
      </c>
      <c r="AL396" s="45">
        <f>((($B396*2.71^(AL$1*$N396)*($D396/1000)*($O396+$P396)/$D396))/((1+'Instruktion Kostnad nytta'!$C$37)^AL$1))</f>
        <v>30.292361478441951</v>
      </c>
      <c r="AM396" s="45">
        <f>((($B396*2.71^(AM$1*$N396)*($D396/1000)*($O396+$P396)/$D396))/((1+'Instruktion Kostnad nytta'!$C$37)^AM$1))</f>
        <v>30.600043057438853</v>
      </c>
      <c r="AN396" s="45">
        <f>((($B396*2.71^(AN$1*$N396)*($D396/1000)*($O396+$P396)/$D396))/((1+'Instruktion Kostnad nytta'!$C$37)^AN$1))</f>
        <v>30.91084977919234</v>
      </c>
      <c r="AO396" s="45">
        <f>((($B396*2.71^(AO$1*$N396)*($D396/1000)*($O396+$P396)/$D396))/((1+'Instruktion Kostnad nytta'!$C$37)^AO$1))</f>
        <v>31.224813385990259</v>
      </c>
      <c r="AP396" s="45">
        <f>((($B396*2.71^(AP$1*$N396)*($D396/1000)*($O396+$P396)/$D396))/((1+'Instruktion Kostnad nytta'!$C$37)^AP$1))</f>
        <v>31.541965942529057</v>
      </c>
      <c r="AQ396" s="45">
        <f>((($B396*2.71^(AQ$1*$N396)*($D396/1000)*($O396+$P396)/$D396))/((1+'Instruktion Kostnad nytta'!$C$37)^AQ$1))</f>
        <v>31.862339839188468</v>
      </c>
      <c r="AR396" s="45">
        <f>((($B396*2.71^(AR$1*$N396)*($D396/1000)*($O396+$P396)/$D396))/((1+'Instruktion Kostnad nytta'!$C$37)^AR$1))</f>
        <v>32.185967795339536</v>
      </c>
      <c r="AS396" s="45">
        <f>((($B396*2.71^(AS$1*$N396)*($D396/1000)*($O396+$P396)/$D396))/((1+'Instruktion Kostnad nytta'!$C$37)^AS$1))</f>
        <v>32.512882862686169</v>
      </c>
      <c r="AT396" s="45">
        <f>((($B396*2.71^(AT$1*$N396)*($D396/1000)*($O396+$P396)/$D396))/((1+'Instruktion Kostnad nytta'!$C$37)^AT$1))</f>
        <v>32.843118428640715</v>
      </c>
      <c r="AU396" s="45">
        <f>((($B396*2.71^(AU$1*$N396)*($D396/1000)*($O396+$P396)/$D396))/((1+'Instruktion Kostnad nytta'!$C$37)^AU$1))</f>
        <v>33.176708219733698</v>
      </c>
      <c r="AV396" s="45">
        <f>((($B396*2.71^(AV$1*$N396)*($D396/1000)*($O396+$P396)/$D396))/((1+'Instruktion Kostnad nytta'!$C$37)^AV$1))</f>
        <v>33.513686305058343</v>
      </c>
      <c r="AW396" s="45">
        <f>((($B396*2.71^(AW$1*$N396)*($D396/1000)*($O396+$P396)/$D396))/((1+'Instruktion Kostnad nytta'!$C$37)^AW$1))</f>
        <v>33.854087099749947</v>
      </c>
      <c r="AX396" s="45">
        <f>((($B396*2.71^(AX$1*$N396)*($D396/1000)*($O396+$P396)/$D396))/((1+'Instruktion Kostnad nytta'!$C$37)^AX$1))</f>
        <v>34.197945368500726</v>
      </c>
      <c r="AY396" s="45">
        <f>((($B396*2.71^(AY$1*$N396)*($D396/1000)*($O396+$P396)/$D396))/((1+'Instruktion Kostnad nytta'!$C$37)^AY$1))</f>
        <v>34.545296229110207</v>
      </c>
      <c r="AZ396" s="45">
        <f>((($B396*2.71^(AZ$1*$N396)*($D396/1000)*($O396+$P396)/$D396))/((1+'Instruktion Kostnad nytta'!$C$37)^AZ$1))</f>
        <v>34.896175156071806</v>
      </c>
      <c r="BA396" s="45">
        <f>((($B396*2.71^(BA$1*$N396)*($D396/1000)*($O396+$P396)/$D396))/((1+'Instruktion Kostnad nytta'!$C$37)^BA$1))</f>
        <v>35.250617984195777</v>
      </c>
      <c r="BB396" s="45">
        <f>((($B396*2.71^(BB$1*$N396)*($D396/1000)*($O396+$P396)/$D396))/((1+'Instruktion Kostnad nytta'!$C$37)^BB$1))</f>
        <v>35.608660912269002</v>
      </c>
      <c r="BC396" s="45">
        <f>((($B396*2.71^(BC$1*$N396)*($D396/1000)*($O396+$P396)/$D396))/((1+'Instruktion Kostnad nytta'!$C$37)^BC$1))</f>
        <v>35.970340506751896</v>
      </c>
      <c r="BD396" s="45">
        <f>((($B396*2.71^(BD$1*$N396)*($D396/1000)*($O396+$P396)/$D396))/((1+'Instruktion Kostnad nytta'!$C$37)^BD$1))</f>
        <v>36.335693705512931</v>
      </c>
      <c r="BE396" s="45">
        <f>((($B396*2.71^(BE$1*$N396)*($D396/1000)*($O396+$P396)/$D396))/((1+'Instruktion Kostnad nytta'!$C$37)^BE$1))</f>
        <v>36.704757821600943</v>
      </c>
      <c r="BF396" s="45">
        <f>((($B396*2.71^(BF$1*$N396)*($D396/1000)*($O396+$P396)/$D396))/((1+'Instruktion Kostnad nytta'!$C$37)^BF$1))</f>
        <v>37.077570547056048</v>
      </c>
      <c r="BG396" s="45">
        <f>((($B396*2.71^(BG$1*$N396)*($D396/1000)*($O396+$P396)/$D396))/((1+'Instruktion Kostnad nytta'!$C$37)^BG$1))</f>
        <v>37.454169956758932</v>
      </c>
      <c r="BH396" s="45">
        <f>((($B396*2.71^(BH$1*$N396)*($D396/1000)*($O396+$P396)/$D396))/((1+'Instruktion Kostnad nytta'!$C$37)^BH$1))</f>
        <v>37.83459451231942</v>
      </c>
      <c r="BI396" s="45">
        <f>((($B396*2.71^(BI$1*$N396)*($D396/1000)*($O396+$P396)/$D396))/((1+'Instruktion Kostnad nytta'!$C$37)^BI$1))</f>
        <v>38.218883066004558</v>
      </c>
      <c r="BJ396" s="45">
        <f>((($B396*2.71^(BJ$1*$N396)*($D396/1000)*($O396+$P396)/$D396))/((1+'Instruktion Kostnad nytta'!$C$37)^BJ$1))</f>
        <v>38.607074864706519</v>
      </c>
      <c r="BK396" s="45">
        <f>((($B396*2.71^(BK$1*$N396)*($D396/1000)*($O396+$P396)/$D396))/((1+'Instruktion Kostnad nytta'!$C$37)^BK$1))</f>
        <v>38.999209553950806</v>
      </c>
      <c r="BL396" s="45">
        <f>((($B396*2.71^(BL$1*$N396)*($D396/1000)*($O396+$P396)/$D396))/((1+'Instruktion Kostnad nytta'!$C$37)^BL$1))</f>
        <v>39.39532718194527</v>
      </c>
      <c r="BM396" s="45">
        <f>((($B396*2.71^(BM$1*$N396)*($D396/1000)*($O396+$P396)/$D396))/((1+'Instruktion Kostnad nytta'!$C$37)^BM$1))</f>
        <v>39.795468203670062</v>
      </c>
      <c r="BN396" s="45">
        <f>((($B396*2.71^(BN$1*$N396)*($D396/1000)*($O396+$P396)/$D396))/((1+'Instruktion Kostnad nytta'!$C$37)^BN$1))</f>
        <v>40.199673485009399</v>
      </c>
      <c r="BO396" s="45">
        <f>((($B396*2.71^(BO$1*$N396)*($D396/1000)*($O396+$P396)/$D396))/((1+'Instruktion Kostnad nytta'!$C$37)^BO$1))</f>
        <v>40.607984306925012</v>
      </c>
      <c r="BP396" s="45">
        <f>((($B396*2.71^(BP$1*$N396)*($D396/1000)*($O396+$P396)/$D396))/((1+'Instruktion Kostnad nytta'!$C$37)^BP$1))</f>
        <v>41.020442369672224</v>
      </c>
      <c r="BQ396" s="45">
        <f>((($B396*2.71^(BQ$1*$N396)*($D396/1000)*($O396+$P396)/$D396))/((1+'Instruktion Kostnad nytta'!$C$37)^BQ$1))</f>
        <v>41.437089797058633</v>
      </c>
      <c r="BR396" s="45">
        <f>((($B396*2.71^(BR$1*$N396)*($D396/1000)*($O396+$P396)/$D396))/((1+'Instruktion Kostnad nytta'!$C$37)^BR$1))</f>
        <v>41.857969140746285</v>
      </c>
      <c r="BS396" s="45">
        <f>((($B396*2.71^(BS$1*$N396)*($D396/1000)*($O396+$P396)/$D396))/((1+'Instruktion Kostnad nytta'!$C$37)^BS$1))</f>
        <v>42.283123384597289</v>
      </c>
      <c r="BT396" s="45">
        <f>((($B396*2.71^(BT$1*$N396)*($D396/1000)*($O396+$P396)/$D396))/((1+'Instruktion Kostnad nytta'!$C$37)^BT$1))</f>
        <v>42.712595949063832</v>
      </c>
      <c r="BU396" s="45">
        <f>((($B396*2.71^(BU$1*$N396)*($D396/1000)*($O396+$P396)/$D396))/((1+'Instruktion Kostnad nytta'!$C$37)^BU$1))</f>
        <v>43.146430695622549</v>
      </c>
      <c r="BV396" s="45">
        <f>((($B396*2.71^(BV$1*$N396)*($D396/1000)*($O396+$P396)/$D396))/((1+'Instruktion Kostnad nytta'!$C$37)^BV$1))</f>
        <v>43.584671931254093</v>
      </c>
      <c r="BW396" s="45">
        <f>((($B396*2.71^(BW$1*$N396)*($D396/1000)*($O396+$P396)/$D396))/((1+'Instruktion Kostnad nytta'!$C$37)^BW$1))</f>
        <v>44.02736441296814</v>
      </c>
      <c r="BX396" s="45">
        <f>((($B396*2.71^(BX$1*$N396)*($D396/1000)*($O396+$P396)/$D396))/((1+'Instruktion Kostnad nytta'!$C$37)^BX$1))</f>
        <v>44.474553352374357</v>
      </c>
      <c r="BY396" s="45">
        <f>((($B396*2.71^(BY$1*$N396)*($D396/1000)*($O396+$P396)/$D396))/((1+'Instruktion Kostnad nytta'!$C$37)^BY$1))</f>
        <v>44.926284420299801</v>
      </c>
      <c r="BZ396" s="45">
        <f>((($B396*2.71^(BZ$1*$N396)*($D396/1000)*($O396+$P396)/$D396))/((1+'Instruktion Kostnad nytta'!$C$37)^BZ$1))</f>
        <v>45.382603751453274</v>
      </c>
      <c r="CA396" s="45">
        <f>((($B396*2.71^(CA$1*$N396)*($D396/1000)*($O396+$P396)/$D396))/((1+'Instruktion Kostnad nytta'!$C$37)^CA$1))</f>
        <v>45.843557949136923</v>
      </c>
      <c r="CB396" s="45">
        <f>((($B396*2.71^(CB$1*$N396)*($D396/1000)*($O396+$P396)/$D396))/((1+'Instruktion Kostnad nytta'!$C$37)^CB$1))</f>
        <v>46.309194090005803</v>
      </c>
      <c r="CC396" s="45">
        <f>((($B396*2.71^(CC$1*$N396)*($D396/1000)*($O396+$P396)/$D396))/((1+'Instruktion Kostnad nytta'!$C$37)^CC$1))</f>
        <v>46.779559728875739</v>
      </c>
      <c r="CD396" s="45">
        <f>((($B396*2.71^(CD$1*$N396)*($D396/1000)*($O396+$P396)/$D396))/((1+'Instruktion Kostnad nytta'!$C$37)^CD$1))</f>
        <v>47.254702903580153</v>
      </c>
      <c r="CE396" s="45">
        <f>((($B396*2.71^(CE$1*$N396)*($D396/1000)*($O396+$P396)/$D396))/((1+'Instruktion Kostnad nytta'!$C$37)^CE$1))</f>
        <v>47.734672139875926</v>
      </c>
      <c r="CF396" s="45">
        <f>((($B396*2.71^(CF$1*$N396)*($D396/1000)*($O396+$P396)/$D396))/((1+'Instruktion Kostnad nytta'!$C$37)^CF$1))</f>
        <v>48.219516456399383</v>
      </c>
      <c r="CG396" s="45">
        <f>((($B396*2.71^(CG$1*$N396)*($D396/1000)*($O396+$P396)/$D396))/((1+'Instruktion Kostnad nytta'!$C$37)^CG$1))</f>
        <v>48.709285369672486</v>
      </c>
      <c r="CH396" s="45">
        <f>((($B396*2.71^(CH$1*$N396)*($D396/1000)*($O396+$P396)/$D396))/((1+'Instruktion Kostnad nytta'!$C$37)^CH$1))</f>
        <v>49.204028899159844</v>
      </c>
      <c r="CI396" s="45">
        <f>((($B396*2.71^(CI$1*$N396)*($D396/1000)*($O396+$P396)/$D396))/((1+'Instruktion Kostnad nytta'!$C$37)^CI$1))</f>
        <v>49.703797572377269</v>
      </c>
      <c r="CJ396" s="45">
        <f>((($B396*2.71^(CJ$1*$N396)*($D396/1000)*($O396+$P396)/$D396))/((1+'Instruktion Kostnad nytta'!$C$37)^CJ$1))</f>
        <v>50.208642430051853</v>
      </c>
      <c r="CK396" s="45">
        <f>((($B396*2.71^(CK$1*$N396)*($D396/1000)*($O396+$P396)/$D396))/((1+'Instruktion Kostnad nytta'!$C$37)^CK$1))</f>
        <v>50.718615031334977</v>
      </c>
      <c r="CL396" s="45">
        <f>((($B396*2.71^(CL$1*$N396)*($D396/1000)*($O396+$P396)/$D396))/((1+'Instruktion Kostnad nytta'!$C$37)^CL$1))</f>
        <v>51.233767459067714</v>
      </c>
      <c r="CM396" s="45">
        <f>((($B396*2.71^(CM$1*$N396)*($D396/1000)*($O396+$P396)/$D396))/((1+'Instruktion Kostnad nytta'!$C$37)^CM$1))</f>
        <v>51.754152325100151</v>
      </c>
      <c r="CN396" s="45">
        <f>((($B396*2.71^(CN$1*$N396)*($D396/1000)*($O396+$P396)/$D396))/((1+'Instruktion Kostnad nytta'!$C$37)^CN$1))</f>
        <v>52.279822775664641</v>
      </c>
      <c r="CO396" s="45">
        <f>((($B396*2.71^(CO$1*$N396)*($D396/1000)*($O396+$P396)/$D396))/((1+'Instruktion Kostnad nytta'!$C$37)^CO$1))</f>
        <v>52.81083249680313</v>
      </c>
      <c r="CP396" s="45">
        <f>((($B396*2.71^(CP$1*$N396)*($D396/1000)*($O396+$P396)/$D396))/((1+'Instruktion Kostnad nytta'!$C$37)^CP$1))</f>
        <v>53.34723571985068</v>
      </c>
      <c r="CQ396" s="45">
        <f>((($B396*2.71^(CQ$1*$N396)*($D396/1000)*($O396+$P396)/$D396))/((1+'Instruktion Kostnad nytta'!$C$37)^CQ$1))</f>
        <v>53.889087226973508</v>
      </c>
      <c r="CR396" s="45">
        <f>((($B396*2.71^(CR$1*$N396)*($D396/1000)*($O396+$P396)/$D396))/((1+'Instruktion Kostnad nytta'!$C$37)^CR$1))</f>
        <v>54.436442356764182</v>
      </c>
      <c r="CS396" s="45">
        <f>((($B396*2.71^(CS$1*$N396)*($D396/1000)*($O396+$P396)/$D396))/((1+'Instruktion Kostnad nytta'!$C$37)^CS$1))</f>
        <v>54.989357009892906</v>
      </c>
      <c r="CT396" s="45">
        <f>((($B396*2.71^(CT$1*$N396)*($D396/1000)*($O396+$P396)/$D396))/((1+'Instruktion Kostnad nytta'!$C$37)^CT$1))</f>
        <v>55.547887654816996</v>
      </c>
      <c r="CU396" s="45">
        <f>((($B396*2.71^(CU$1*$N396)*($D396/1000)*($O396+$P396)/$D396))/((1+'Instruktion Kostnad nytta'!$C$37)^CU$1))</f>
        <v>56.112091333547696</v>
      </c>
      <c r="CV396" s="45">
        <f>((($B396*2.71^(CV$1*$N396)*($D396/1000)*($O396+$P396)/$D396))/((1+'Instruktion Kostnad nytta'!$C$37)^CV$1))</f>
        <v>56.682025667475763</v>
      </c>
      <c r="CW396" s="45">
        <f>((($B396*2.71^(CW$1*$N396)*($D396/1000)*($O396+$P396)/$D396))/((1+'Instruktion Kostnad nytta'!$C$37)^CW$1))</f>
        <v>57.257748863256467</v>
      </c>
      <c r="CX396" s="45">
        <f>((($B396*2.71^(CX$1*$N396)*($D396/1000)*($O396+$P396)/$D396))/((1+'Instruktion Kostnad nytta'!$C$37)^CX$1))</f>
        <v>57.83931971875387</v>
      </c>
      <c r="CY396" s="45">
        <f>((($B396*2.71^(CY$1*$N396)*($D396/1000)*($O396+$P396)/$D396))/((1+'Instruktion Kostnad nytta'!$C$37)^CY$1))</f>
        <v>58.426797629046156</v>
      </c>
      <c r="CZ396" s="45">
        <f>((($B396*2.71^(CZ$1*$N396)*($D396/1000)*($O396+$P396)/$D396))/((1+'Instruktion Kostnad nytta'!$C$37)^CZ$1))</f>
        <v>59.020242592491172</v>
      </c>
      <c r="DA396" s="45">
        <f>((($B396*2.71^(DA$1*$N396)*($D396/1000)*($O396+$P396)/$D396))/((1+'Instruktion Kostnad nytta'!$C$37)^DA$1))</f>
        <v>59.61971521685431</v>
      </c>
      <c r="DB396" s="45">
        <f>((($B396*2.71^(DB$1*$N396)*($D396/1000)*($O396+$P396)/$D396))/((1+'Instruktion Kostnad nytta'!$C$37)^DB$1))</f>
        <v>60.225276725498077</v>
      </c>
      <c r="DC396" s="45">
        <f>((($B396*2.71^(DC$1*$N396)*($D396/1000)*($O396+$P396)/$D396))/((1+'Instruktion Kostnad nytta'!$C$37)^DC$1))</f>
        <v>60.836988963634859</v>
      </c>
      <c r="DD396" s="45">
        <f>((($B396*2.71^(DD$1*$N396)*($D396/1000)*($O396+$P396)/$D396))/((1+'Instruktion Kostnad nytta'!$C$37)^DD$1))</f>
        <v>61.454914404643155</v>
      </c>
      <c r="DE396" s="45">
        <f>((($B396*2.71^(DE$1*$N396)*($D396/1000)*($O396+$P396)/$D396))/((1+'Instruktion Kostnad nytta'!$C$37)^DE$1))</f>
        <v>62.079116156447682</v>
      </c>
      <c r="DF396" s="45">
        <f>((($B396*2.71^(DF$1*$N396)*($D396/1000)*($O396+$P396)/$D396))/((1+'Instruktion Kostnad nytta'!$C$37)^DF$1))</f>
        <v>62.70965796796483</v>
      </c>
      <c r="DG396" s="45">
        <f>((($B396*2.71^(DG$1*$N396)*($D396/1000)*($O396+$P396)/$D396))/((1+'Instruktion Kostnad nytta'!$C$37)^DG$1))</f>
        <v>63.346604235612872</v>
      </c>
      <c r="DH396" s="45">
        <f>((($B396*2.71^(DH$1*$N396)*($D396/1000)*($O396+$P396)/$D396))/((1+'Instruktion Kostnad nytta'!$C$37)^DH$1))</f>
        <v>63.990020009889072</v>
      </c>
      <c r="DI396" s="45">
        <f>((($B396*2.71^(DI$1*$N396)*($D396/1000)*($O396+$P396)/$D396))/((1+'Instruktion Kostnad nytta'!$C$37)^DI$1))</f>
        <v>64.639971002012857</v>
      </c>
      <c r="DJ396" s="45">
        <f>((($B396*2.71^(DJ$1*$N396)*($D396/1000)*($O396+$P396)/$D396))/((1+'Instruktion Kostnad nytta'!$C$37)^DJ$1))</f>
        <v>65.296523590637122</v>
      </c>
      <c r="DK396" s="45">
        <f>((($B396*2.71^(DK$1*$N396)*($D396/1000)*($O396+$P396)/$D396))/((1+'Instruktion Kostnad nytta'!$C$37)^DK$1))</f>
        <v>65.959744828627237</v>
      </c>
      <c r="DL396" s="45">
        <f>((($B396*2.71^(DL$1*$N396)*($D396/1000)*($O396+$P396)/$D396))/((1+'Instruktion Kostnad nytta'!$C$37)^DL$1))</f>
        <v>66.629702449909004</v>
      </c>
      <c r="DM396" s="45">
        <f>((($B396*2.71^(DM$1*$N396)*($D396/1000)*($O396+$P396)/$D396))/((1+'Instruktion Kostnad nytta'!$C$37)^DM$1))</f>
        <v>67.306464876386457</v>
      </c>
      <c r="DN396" s="45">
        <f>((($B396*2.71^(DN$1*$N396)*($D396/1000)*($O396+$P396)/$D396))/((1+'Instruktion Kostnad nytta'!$C$37)^DN$1))</f>
        <v>67.990101224929418</v>
      </c>
      <c r="DO396" s="45">
        <f>((($B396*2.71^(DO$1*$N396)*($D396/1000)*($O396+$P396)/$D396))/((1+'Instruktion Kostnad nytta'!$C$37)^DO$1))</f>
        <v>68.680681314432647</v>
      </c>
      <c r="DP396" s="45">
        <f>((($B396*2.71^(DP$1*$N396)*($D396/1000)*($O396+$P396)/$D396))/((1+'Instruktion Kostnad nytta'!$C$37)^DP$1))</f>
        <v>69.378275672946003</v>
      </c>
      <c r="DQ396" s="45">
        <f>((($B396*2.71^(DQ$1*$N396)*($D396/1000)*($O396+$P396)/$D396))/((1+'Instruktion Kostnad nytta'!$C$37)^DQ$1))</f>
        <v>70.082955544877592</v>
      </c>
      <c r="DR396" s="45">
        <f>((($B396*2.71^(DR$1*$N396)*($D396/1000)*($O396+$P396)/$D396))/((1+'Instruktion Kostnad nytta'!$C$37)^DR$1))</f>
        <v>70.794792898269904</v>
      </c>
      <c r="DS396" s="45">
        <f>((($B396*2.71^(DS$1*$N396)*($D396/1000)*($O396+$P396)/$D396))/((1+'Instruktion Kostnad nytta'!$C$37)^DS$1))</f>
        <v>71.513860432149713</v>
      </c>
      <c r="DT396" s="45">
        <f>((($B396*2.71^(DT$1*$N396)*($D396/1000)*($O396+$P396)/$D396))/((1+'Instruktion Kostnad nytta'!$C$37)^DT$1))</f>
        <v>72.240231583952706</v>
      </c>
      <c r="DU396" s="45">
        <f>((($B396*2.71^(DU$1*$N396)*($D396/1000)*($O396+$P396)/$D396))/((1+'Instruktion Kostnad nytta'!$C$37)^DU$1))</f>
        <v>72.973980537023593</v>
      </c>
      <c r="DV396" s="45">
        <f>((($B396*2.71^(DV$1*$N396)*($D396/1000)*($O396+$P396)/$D396))/((1+'Instruktion Kostnad nytta'!$C$37)^DV$1))</f>
        <v>73.715182228192504</v>
      </c>
      <c r="DW396" s="45">
        <f>((($B396*2.71^(DW$1*$N396)*($D396/1000)*($O396+$P396)/$D396))/((1+'Instruktion Kostnad nytta'!$C$37)^DW$1))</f>
        <v>74.463912355427894</v>
      </c>
      <c r="DX396" s="45">
        <f>((($B396*2.71^(DX$1*$N396)*($D396/1000)*($O396+$P396)/$D396))/((1+'Instruktion Kostnad nytta'!$C$37)^DX$1))</f>
        <v>75.220247385567816</v>
      </c>
      <c r="DY396" s="45">
        <f>((($B396*2.71^(DY$1*$N396)*($D396/1000)*($O396+$P396)/$D396))/((1+'Instruktion Kostnad nytta'!$C$37)^DY$1))</f>
        <v>75.984264562128971</v>
      </c>
      <c r="DZ396" s="45">
        <f>((($B396*2.71^(DZ$1*$N396)*($D396/1000)*($O396+$P396)/$D396))/((1+'Instruktion Kostnad nytta'!$C$37)^DZ$1))</f>
        <v>76.756041913195887</v>
      </c>
      <c r="EA396" s="45">
        <f>((($B396*2.71^(EA$1*$N396)*($D396/1000)*($O396+$P396)/$D396))/((1+'Instruktion Kostnad nytta'!$C$37)^EA$1))</f>
        <v>77.535658259389692</v>
      </c>
      <c r="EB396" s="45">
        <f>((($B396*2.71^(EB$1*$N396)*($D396/1000)*($O396+$P396)/$D396))/((1+'Instruktion Kostnad nytta'!$C$37)^EB$1))</f>
        <v>78.323193221917847</v>
      </c>
      <c r="EC396" s="45">
        <f>((($B396*2.71^(EC$1*$N396)*($D396/1000)*($O396+$P396)/$D396))/((1+'Instruktion Kostnad nytta'!$C$37)^EC$1))</f>
        <v>79.118727230705829</v>
      </c>
      <c r="ED396" s="45">
        <f>((($B396*2.71^(ED$1*$N396)*($D396/1000)*($O396+$P396)/$D396))/((1+'Instruktion Kostnad nytta'!$C$37)^ED$1))</f>
        <v>79.92234153261137</v>
      </c>
      <c r="EE396" s="45">
        <f>((($B396*2.71^(EE$1*$N396)*($D396/1000)*($O396+$P396)/$D396))/((1+'Instruktion Kostnad nytta'!$C$37)^EE$1))</f>
        <v>80.734118199722133</v>
      </c>
      <c r="EF396" s="45">
        <f>((($B396*2.71^(EF$1*$N396)*($D396/1000)*($O396+$P396)/$D396))/((1+'Instruktion Kostnad nytta'!$C$37)^EF$1))</f>
        <v>81.554140137737463</v>
      </c>
      <c r="EG396" s="45">
        <f>((($B396*2.71^(EG$1*$N396)*($D396/1000)*($O396+$P396)/$D396))/((1+'Instruktion Kostnad nytta'!$C$37)^EG$1))</f>
        <v>82.382491094435622</v>
      </c>
      <c r="EH396" s="45">
        <f>((($B396*2.71^(EH$1*$N396)*($D396/1000)*($O396+$P396)/$D396))/((1+'Instruktion Kostnad nytta'!$C$37)^EH$1))</f>
        <v>83.219255668226751</v>
      </c>
      <c r="EI396" s="45">
        <f>((($B396*2.71^(EI$1*$N396)*($D396/1000)*($O396+$P396)/$D396))/((1+'Instruktion Kostnad nytta'!$C$37)^EI$1))</f>
        <v>84.064519316792683</v>
      </c>
      <c r="EJ396" s="45">
        <f>((($B396*2.71^(EJ$1*$N396)*($D396/1000)*($O396+$P396)/$D396))/((1+'Instruktion Kostnad nytta'!$C$37)^EJ$1))</f>
        <v>84.918368365814985</v>
      </c>
      <c r="EK396" s="45">
        <f>((($B396*2.71^(EK$1*$N396)*($D396/1000)*($O396+$P396)/$D396))/((1+'Instruktion Kostnad nytta'!$C$37)^EK$1))</f>
        <v>85.780890017790796</v>
      </c>
      <c r="EL396" s="45">
        <f>((($B396*2.71^(EL$1*$N396)*($D396/1000)*($O396+$P396)/$D396))/((1+'Instruktion Kostnad nytta'!$C$37)^EL$1))</f>
        <v>86.65217236093919</v>
      </c>
    </row>
    <row r="397" spans="1:142" x14ac:dyDescent="0.25">
      <c r="A397" s="41">
        <v>399</v>
      </c>
      <c r="B397" s="59">
        <v>0.5</v>
      </c>
      <c r="C397" s="59">
        <v>15</v>
      </c>
      <c r="D397" s="60">
        <v>80</v>
      </c>
      <c r="E397" s="59">
        <v>1965</v>
      </c>
      <c r="F397" s="59" t="s">
        <v>98</v>
      </c>
      <c r="G397" s="59">
        <v>127</v>
      </c>
      <c r="H397" s="59" t="s">
        <v>46</v>
      </c>
      <c r="I397" s="59">
        <v>8</v>
      </c>
      <c r="J397" s="41">
        <v>0</v>
      </c>
      <c r="K397" s="41" t="s">
        <v>204</v>
      </c>
      <c r="L397" s="48">
        <f>'Instruktion Kostnad nytta'!C$19/D397+IF((IF(F397="A",'Instruktion Kostnad nytta'!C$25,0)+IF(G397&lt;500,'Instruktion Kostnad nytta'!C$20,('Instruktion Kostnad nytta'!C$20+'Instruktion Kostnad nytta'!C$21))+IF(G397&lt;700,0,('Instruktion Kostnad nytta'!C$22-'Instruktion Kostnad nytta'!C$21))+I397*'Instruktion Kostnad nytta'!C$23/D397)&lt;3000,3000,(IF(F397="A",'Instruktion Kostnad nytta'!C$25,0)+IF(G397&lt;500,'Instruktion Kostnad nytta'!C$20,('Instruktion Kostnad nytta'!C$20+'Instruktion Kostnad nytta'!C$21))+IF(G397&lt;700,0,('Instruktion Kostnad nytta'!C$22-'Instruktion Kostnad nytta'!C$21))+I397*'Instruktion Kostnad nytta'!C$23/D397))</f>
        <v>6875</v>
      </c>
      <c r="M397" s="50">
        <f t="shared" si="18"/>
        <v>6.25</v>
      </c>
      <c r="N397" s="49">
        <f>IF(H397="Gråjärn",'Instruktion Kostnad nytta'!C$32,IF(H397="segjärn",'Instruktion Kostnad nytta'!C$33,IF(H397="PVC",'Instruktion Kostnad nytta'!C$34,IF(H397="PE",'Instruktion Kostnad nytta'!C$35,IF(H397="ST",'Instruktion Kostnad nytta'!C$36,0)))))</f>
        <v>0.03</v>
      </c>
      <c r="O397" s="48">
        <f>IF(G397&lt;200,'Instruktion Kostnad nytta'!C$28,(IF(G397&lt;500,'Instruktion Kostnad nytta'!C$29,'Instruktion Kostnad nytta'!C$30)))</f>
        <v>45000</v>
      </c>
      <c r="P397" s="47">
        <v>4000</v>
      </c>
      <c r="Q397" s="46">
        <f t="shared" si="19"/>
        <v>-429.79509409760863</v>
      </c>
      <c r="R397" s="45">
        <f t="shared" si="20"/>
        <v>-6586.3040142958916</v>
      </c>
      <c r="S397" s="45">
        <f>((($B397*2.71^(S$1*$N397)*($D397/1000)*($O397+$P397)/$D397))/((1+'Instruktion Kostnad nytta'!$C$37)^S$1))</f>
        <v>25.000223905593113</v>
      </c>
      <c r="T397" s="45">
        <f>((($B397*2.71^(T$1*$N397)*($D397/1000)*($O397+$P397)/$D397))/((1+'Instruktion Kostnad nytta'!$C$37)^T$1))</f>
        <v>25.254152882771844</v>
      </c>
      <c r="U397" s="45">
        <f>((($B397*2.71^(U$1*$N397)*($D397/1000)*($O397+$P397)/$D397))/((1+'Instruktion Kostnad nytta'!$C$37)^U$1))</f>
        <v>25.510661033868949</v>
      </c>
      <c r="V397" s="45">
        <f>((($B397*2.71^(V$1*$N397)*($D397/1000)*($O397+$P397)/$D397))/((1+'Instruktion Kostnad nytta'!$C$37)^V$1))</f>
        <v>25.769774555729619</v>
      </c>
      <c r="W397" s="45">
        <f>((($B397*2.71^(W$1*$N397)*($D397/1000)*($O397+$P397)/$D397))/((1+'Instruktion Kostnad nytta'!$C$37)^W$1))</f>
        <v>26.031519911282167</v>
      </c>
      <c r="X397" s="45">
        <f>((($B397*2.71^(X$1*$N397)*($D397/1000)*($O397+$P397)/$D397))/((1+'Instruktion Kostnad nytta'!$C$37)^X$1))</f>
        <v>26.295923832240685</v>
      </c>
      <c r="Y397" s="45">
        <f>((($B397*2.71^(Y$1*$N397)*($D397/1000)*($O397+$P397)/$D397))/((1+'Instruktion Kostnad nytta'!$C$37)^Y$1))</f>
        <v>26.563013321835086</v>
      </c>
      <c r="Z397" s="45">
        <f>((($B397*2.71^(Z$1*$N397)*($D397/1000)*($O397+$P397)/$D397))/((1+'Instruktion Kostnad nytta'!$C$37)^Z$1))</f>
        <v>26.832815657568947</v>
      </c>
      <c r="AA397" s="45">
        <f>((($B397*2.71^(AA$1*$N397)*($D397/1000)*($O397+$P397)/$D397))/((1+'Instruktion Kostnad nytta'!$C$37)^AA$1))</f>
        <v>27.1053583940053</v>
      </c>
      <c r="AB397" s="45">
        <f>((($B397*2.71^(AB$1*$N397)*($D397/1000)*($O397+$P397)/$D397))/((1+'Instruktion Kostnad nytta'!$C$37)^AB$1))</f>
        <v>27.380669365580751</v>
      </c>
      <c r="AC397" s="45">
        <f>((($B397*2.71^(AC$1*$N397)*($D397/1000)*($O397+$P397)/$D397))/((1+'Instruktion Kostnad nytta'!$C$37)^AC$1))</f>
        <v>27.658776689448164</v>
      </c>
      <c r="AD397" s="45">
        <f>((($B397*2.71^(AD$1*$N397)*($D397/1000)*($O397+$P397)/$D397))/((1+'Instruktion Kostnad nytta'!$C$37)^AD$1))</f>
        <v>27.939708768348279</v>
      </c>
      <c r="AE397" s="45">
        <f>((($B397*2.71^(AE$1*$N397)*($D397/1000)*($O397+$P397)/$D397))/((1+'Instruktion Kostnad nytta'!$C$37)^AE$1))</f>
        <v>28.223494293510345</v>
      </c>
      <c r="AF397" s="45">
        <f>((($B397*2.71^(AF$1*$N397)*($D397/1000)*($O397+$P397)/$D397))/((1+'Instruktion Kostnad nytta'!$C$37)^AF$1))</f>
        <v>28.510162247582453</v>
      </c>
      <c r="AG397" s="45">
        <f>((($B397*2.71^(AG$1*$N397)*($D397/1000)*($O397+$P397)/$D397))/((1+'Instruktion Kostnad nytta'!$C$37)^AG$1))</f>
        <v>28.799741907591361</v>
      </c>
      <c r="AH397" s="45">
        <f>((($B397*2.71^(AH$1*$N397)*($D397/1000)*($O397+$P397)/$D397))/((1+'Instruktion Kostnad nytta'!$C$37)^AH$1))</f>
        <v>29.092262847932609</v>
      </c>
      <c r="AI397" s="45">
        <f>((($B397*2.71^(AI$1*$N397)*($D397/1000)*($O397+$P397)/$D397))/((1+'Instruktion Kostnad nytta'!$C$37)^AI$1))</f>
        <v>29.38775494339091</v>
      </c>
      <c r="AJ397" s="45">
        <f>((($B397*2.71^(AJ$1*$N397)*($D397/1000)*($O397+$P397)/$D397))/((1+'Instruktion Kostnad nytta'!$C$37)^AJ$1))</f>
        <v>29.686248372191148</v>
      </c>
      <c r="AK397" s="45">
        <f>((($B397*2.71^(AK$1*$N397)*($D397/1000)*($O397+$P397)/$D397))/((1+'Instruktion Kostnad nytta'!$C$37)^AK$1))</f>
        <v>29.987773619080546</v>
      </c>
      <c r="AL397" s="45">
        <f>((($B397*2.71^(AL$1*$N397)*($D397/1000)*($O397+$P397)/$D397))/((1+'Instruktion Kostnad nytta'!$C$37)^AL$1))</f>
        <v>30.292361478441951</v>
      </c>
      <c r="AM397" s="45">
        <f>((($B397*2.71^(AM$1*$N397)*($D397/1000)*($O397+$P397)/$D397))/((1+'Instruktion Kostnad nytta'!$C$37)^AM$1))</f>
        <v>30.600043057438853</v>
      </c>
      <c r="AN397" s="45">
        <f>((($B397*2.71^(AN$1*$N397)*($D397/1000)*($O397+$P397)/$D397))/((1+'Instruktion Kostnad nytta'!$C$37)^AN$1))</f>
        <v>30.91084977919234</v>
      </c>
      <c r="AO397" s="45">
        <f>((($B397*2.71^(AO$1*$N397)*($D397/1000)*($O397+$P397)/$D397))/((1+'Instruktion Kostnad nytta'!$C$37)^AO$1))</f>
        <v>31.224813385990259</v>
      </c>
      <c r="AP397" s="45">
        <f>((($B397*2.71^(AP$1*$N397)*($D397/1000)*($O397+$P397)/$D397))/((1+'Instruktion Kostnad nytta'!$C$37)^AP$1))</f>
        <v>31.541965942529057</v>
      </c>
      <c r="AQ397" s="45">
        <f>((($B397*2.71^(AQ$1*$N397)*($D397/1000)*($O397+$P397)/$D397))/((1+'Instruktion Kostnad nytta'!$C$37)^AQ$1))</f>
        <v>31.862339839188468</v>
      </c>
      <c r="AR397" s="45">
        <f>((($B397*2.71^(AR$1*$N397)*($D397/1000)*($O397+$P397)/$D397))/((1+'Instruktion Kostnad nytta'!$C$37)^AR$1))</f>
        <v>32.185967795339536</v>
      </c>
      <c r="AS397" s="45">
        <f>((($B397*2.71^(AS$1*$N397)*($D397/1000)*($O397+$P397)/$D397))/((1+'Instruktion Kostnad nytta'!$C$37)^AS$1))</f>
        <v>32.512882862686169</v>
      </c>
      <c r="AT397" s="45">
        <f>((($B397*2.71^(AT$1*$N397)*($D397/1000)*($O397+$P397)/$D397))/((1+'Instruktion Kostnad nytta'!$C$37)^AT$1))</f>
        <v>32.843118428640715</v>
      </c>
      <c r="AU397" s="45">
        <f>((($B397*2.71^(AU$1*$N397)*($D397/1000)*($O397+$P397)/$D397))/((1+'Instruktion Kostnad nytta'!$C$37)^AU$1))</f>
        <v>33.176708219733698</v>
      </c>
      <c r="AV397" s="45">
        <f>((($B397*2.71^(AV$1*$N397)*($D397/1000)*($O397+$P397)/$D397))/((1+'Instruktion Kostnad nytta'!$C$37)^AV$1))</f>
        <v>33.513686305058343</v>
      </c>
      <c r="AW397" s="45">
        <f>((($B397*2.71^(AW$1*$N397)*($D397/1000)*($O397+$P397)/$D397))/((1+'Instruktion Kostnad nytta'!$C$37)^AW$1))</f>
        <v>33.854087099749947</v>
      </c>
      <c r="AX397" s="45">
        <f>((($B397*2.71^(AX$1*$N397)*($D397/1000)*($O397+$P397)/$D397))/((1+'Instruktion Kostnad nytta'!$C$37)^AX$1))</f>
        <v>34.197945368500726</v>
      </c>
      <c r="AY397" s="45">
        <f>((($B397*2.71^(AY$1*$N397)*($D397/1000)*($O397+$P397)/$D397))/((1+'Instruktion Kostnad nytta'!$C$37)^AY$1))</f>
        <v>34.545296229110207</v>
      </c>
      <c r="AZ397" s="45">
        <f>((($B397*2.71^(AZ$1*$N397)*($D397/1000)*($O397+$P397)/$D397))/((1+'Instruktion Kostnad nytta'!$C$37)^AZ$1))</f>
        <v>34.896175156071806</v>
      </c>
      <c r="BA397" s="45">
        <f>((($B397*2.71^(BA$1*$N397)*($D397/1000)*($O397+$P397)/$D397))/((1+'Instruktion Kostnad nytta'!$C$37)^BA$1))</f>
        <v>35.250617984195777</v>
      </c>
      <c r="BB397" s="45">
        <f>((($B397*2.71^(BB$1*$N397)*($D397/1000)*($O397+$P397)/$D397))/((1+'Instruktion Kostnad nytta'!$C$37)^BB$1))</f>
        <v>35.608660912269002</v>
      </c>
      <c r="BC397" s="45">
        <f>((($B397*2.71^(BC$1*$N397)*($D397/1000)*($O397+$P397)/$D397))/((1+'Instruktion Kostnad nytta'!$C$37)^BC$1))</f>
        <v>35.970340506751896</v>
      </c>
      <c r="BD397" s="45">
        <f>((($B397*2.71^(BD$1*$N397)*($D397/1000)*($O397+$P397)/$D397))/((1+'Instruktion Kostnad nytta'!$C$37)^BD$1))</f>
        <v>36.335693705512931</v>
      </c>
      <c r="BE397" s="45">
        <f>((($B397*2.71^(BE$1*$N397)*($D397/1000)*($O397+$P397)/$D397))/((1+'Instruktion Kostnad nytta'!$C$37)^BE$1))</f>
        <v>36.704757821600943</v>
      </c>
      <c r="BF397" s="45">
        <f>((($B397*2.71^(BF$1*$N397)*($D397/1000)*($O397+$P397)/$D397))/((1+'Instruktion Kostnad nytta'!$C$37)^BF$1))</f>
        <v>37.077570547056048</v>
      </c>
      <c r="BG397" s="45">
        <f>((($B397*2.71^(BG$1*$N397)*($D397/1000)*($O397+$P397)/$D397))/((1+'Instruktion Kostnad nytta'!$C$37)^BG$1))</f>
        <v>37.454169956758932</v>
      </c>
      <c r="BH397" s="45">
        <f>((($B397*2.71^(BH$1*$N397)*($D397/1000)*($O397+$P397)/$D397))/((1+'Instruktion Kostnad nytta'!$C$37)^BH$1))</f>
        <v>37.83459451231942</v>
      </c>
      <c r="BI397" s="45">
        <f>((($B397*2.71^(BI$1*$N397)*($D397/1000)*($O397+$P397)/$D397))/((1+'Instruktion Kostnad nytta'!$C$37)^BI$1))</f>
        <v>38.218883066004558</v>
      </c>
      <c r="BJ397" s="45">
        <f>((($B397*2.71^(BJ$1*$N397)*($D397/1000)*($O397+$P397)/$D397))/((1+'Instruktion Kostnad nytta'!$C$37)^BJ$1))</f>
        <v>38.607074864706519</v>
      </c>
      <c r="BK397" s="45">
        <f>((($B397*2.71^(BK$1*$N397)*($D397/1000)*($O397+$P397)/$D397))/((1+'Instruktion Kostnad nytta'!$C$37)^BK$1))</f>
        <v>38.999209553950806</v>
      </c>
      <c r="BL397" s="45">
        <f>((($B397*2.71^(BL$1*$N397)*($D397/1000)*($O397+$P397)/$D397))/((1+'Instruktion Kostnad nytta'!$C$37)^BL$1))</f>
        <v>39.39532718194527</v>
      </c>
      <c r="BM397" s="45">
        <f>((($B397*2.71^(BM$1*$N397)*($D397/1000)*($O397+$P397)/$D397))/((1+'Instruktion Kostnad nytta'!$C$37)^BM$1))</f>
        <v>39.795468203670062</v>
      </c>
      <c r="BN397" s="45">
        <f>((($B397*2.71^(BN$1*$N397)*($D397/1000)*($O397+$P397)/$D397))/((1+'Instruktion Kostnad nytta'!$C$37)^BN$1))</f>
        <v>40.199673485009399</v>
      </c>
      <c r="BO397" s="45">
        <f>((($B397*2.71^(BO$1*$N397)*($D397/1000)*($O397+$P397)/$D397))/((1+'Instruktion Kostnad nytta'!$C$37)^BO$1))</f>
        <v>40.607984306925012</v>
      </c>
      <c r="BP397" s="45">
        <f>((($B397*2.71^(BP$1*$N397)*($D397/1000)*($O397+$P397)/$D397))/((1+'Instruktion Kostnad nytta'!$C$37)^BP$1))</f>
        <v>41.020442369672224</v>
      </c>
      <c r="BQ397" s="45">
        <f>((($B397*2.71^(BQ$1*$N397)*($D397/1000)*($O397+$P397)/$D397))/((1+'Instruktion Kostnad nytta'!$C$37)^BQ$1))</f>
        <v>41.437089797058633</v>
      </c>
      <c r="BR397" s="45">
        <f>((($B397*2.71^(BR$1*$N397)*($D397/1000)*($O397+$P397)/$D397))/((1+'Instruktion Kostnad nytta'!$C$37)^BR$1))</f>
        <v>41.857969140746285</v>
      </c>
      <c r="BS397" s="45">
        <f>((($B397*2.71^(BS$1*$N397)*($D397/1000)*($O397+$P397)/$D397))/((1+'Instruktion Kostnad nytta'!$C$37)^BS$1))</f>
        <v>42.283123384597289</v>
      </c>
      <c r="BT397" s="45">
        <f>((($B397*2.71^(BT$1*$N397)*($D397/1000)*($O397+$P397)/$D397))/((1+'Instruktion Kostnad nytta'!$C$37)^BT$1))</f>
        <v>42.712595949063832</v>
      </c>
      <c r="BU397" s="45">
        <f>((($B397*2.71^(BU$1*$N397)*($D397/1000)*($O397+$P397)/$D397))/((1+'Instruktion Kostnad nytta'!$C$37)^BU$1))</f>
        <v>43.146430695622549</v>
      </c>
      <c r="BV397" s="45">
        <f>((($B397*2.71^(BV$1*$N397)*($D397/1000)*($O397+$P397)/$D397))/((1+'Instruktion Kostnad nytta'!$C$37)^BV$1))</f>
        <v>43.584671931254093</v>
      </c>
      <c r="BW397" s="45">
        <f>((($B397*2.71^(BW$1*$N397)*($D397/1000)*($O397+$P397)/$D397))/((1+'Instruktion Kostnad nytta'!$C$37)^BW$1))</f>
        <v>44.02736441296814</v>
      </c>
      <c r="BX397" s="45">
        <f>((($B397*2.71^(BX$1*$N397)*($D397/1000)*($O397+$P397)/$D397))/((1+'Instruktion Kostnad nytta'!$C$37)^BX$1))</f>
        <v>44.474553352374357</v>
      </c>
      <c r="BY397" s="45">
        <f>((($B397*2.71^(BY$1*$N397)*($D397/1000)*($O397+$P397)/$D397))/((1+'Instruktion Kostnad nytta'!$C$37)^BY$1))</f>
        <v>44.926284420299801</v>
      </c>
      <c r="BZ397" s="45">
        <f>((($B397*2.71^(BZ$1*$N397)*($D397/1000)*($O397+$P397)/$D397))/((1+'Instruktion Kostnad nytta'!$C$37)^BZ$1))</f>
        <v>45.382603751453274</v>
      </c>
      <c r="CA397" s="45">
        <f>((($B397*2.71^(CA$1*$N397)*($D397/1000)*($O397+$P397)/$D397))/((1+'Instruktion Kostnad nytta'!$C$37)^CA$1))</f>
        <v>45.843557949136923</v>
      </c>
      <c r="CB397" s="45">
        <f>((($B397*2.71^(CB$1*$N397)*($D397/1000)*($O397+$P397)/$D397))/((1+'Instruktion Kostnad nytta'!$C$37)^CB$1))</f>
        <v>46.309194090005803</v>
      </c>
      <c r="CC397" s="45">
        <f>((($B397*2.71^(CC$1*$N397)*($D397/1000)*($O397+$P397)/$D397))/((1+'Instruktion Kostnad nytta'!$C$37)^CC$1))</f>
        <v>46.779559728875739</v>
      </c>
      <c r="CD397" s="45">
        <f>((($B397*2.71^(CD$1*$N397)*($D397/1000)*($O397+$P397)/$D397))/((1+'Instruktion Kostnad nytta'!$C$37)^CD$1))</f>
        <v>47.254702903580153</v>
      </c>
      <c r="CE397" s="45">
        <f>((($B397*2.71^(CE$1*$N397)*($D397/1000)*($O397+$P397)/$D397))/((1+'Instruktion Kostnad nytta'!$C$37)^CE$1))</f>
        <v>47.734672139875926</v>
      </c>
      <c r="CF397" s="45">
        <f>((($B397*2.71^(CF$1*$N397)*($D397/1000)*($O397+$P397)/$D397))/((1+'Instruktion Kostnad nytta'!$C$37)^CF$1))</f>
        <v>48.219516456399383</v>
      </c>
      <c r="CG397" s="45">
        <f>((($B397*2.71^(CG$1*$N397)*($D397/1000)*($O397+$P397)/$D397))/((1+'Instruktion Kostnad nytta'!$C$37)^CG$1))</f>
        <v>48.709285369672486</v>
      </c>
      <c r="CH397" s="45">
        <f>((($B397*2.71^(CH$1*$N397)*($D397/1000)*($O397+$P397)/$D397))/((1+'Instruktion Kostnad nytta'!$C$37)^CH$1))</f>
        <v>49.204028899159844</v>
      </c>
      <c r="CI397" s="45">
        <f>((($B397*2.71^(CI$1*$N397)*($D397/1000)*($O397+$P397)/$D397))/((1+'Instruktion Kostnad nytta'!$C$37)^CI$1))</f>
        <v>49.703797572377269</v>
      </c>
      <c r="CJ397" s="45">
        <f>((($B397*2.71^(CJ$1*$N397)*($D397/1000)*($O397+$P397)/$D397))/((1+'Instruktion Kostnad nytta'!$C$37)^CJ$1))</f>
        <v>50.208642430051853</v>
      </c>
      <c r="CK397" s="45">
        <f>((($B397*2.71^(CK$1*$N397)*($D397/1000)*($O397+$P397)/$D397))/((1+'Instruktion Kostnad nytta'!$C$37)^CK$1))</f>
        <v>50.718615031334977</v>
      </c>
      <c r="CL397" s="45">
        <f>((($B397*2.71^(CL$1*$N397)*($D397/1000)*($O397+$P397)/$D397))/((1+'Instruktion Kostnad nytta'!$C$37)^CL$1))</f>
        <v>51.233767459067714</v>
      </c>
      <c r="CM397" s="45">
        <f>((($B397*2.71^(CM$1*$N397)*($D397/1000)*($O397+$P397)/$D397))/((1+'Instruktion Kostnad nytta'!$C$37)^CM$1))</f>
        <v>51.754152325100151</v>
      </c>
      <c r="CN397" s="45">
        <f>((($B397*2.71^(CN$1*$N397)*($D397/1000)*($O397+$P397)/$D397))/((1+'Instruktion Kostnad nytta'!$C$37)^CN$1))</f>
        <v>52.279822775664641</v>
      </c>
      <c r="CO397" s="45">
        <f>((($B397*2.71^(CO$1*$N397)*($D397/1000)*($O397+$P397)/$D397))/((1+'Instruktion Kostnad nytta'!$C$37)^CO$1))</f>
        <v>52.81083249680313</v>
      </c>
      <c r="CP397" s="45">
        <f>((($B397*2.71^(CP$1*$N397)*($D397/1000)*($O397+$P397)/$D397))/((1+'Instruktion Kostnad nytta'!$C$37)^CP$1))</f>
        <v>53.34723571985068</v>
      </c>
      <c r="CQ397" s="45">
        <f>((($B397*2.71^(CQ$1*$N397)*($D397/1000)*($O397+$P397)/$D397))/((1+'Instruktion Kostnad nytta'!$C$37)^CQ$1))</f>
        <v>53.889087226973508</v>
      </c>
      <c r="CR397" s="45">
        <f>((($B397*2.71^(CR$1*$N397)*($D397/1000)*($O397+$P397)/$D397))/((1+'Instruktion Kostnad nytta'!$C$37)^CR$1))</f>
        <v>54.436442356764182</v>
      </c>
      <c r="CS397" s="45">
        <f>((($B397*2.71^(CS$1*$N397)*($D397/1000)*($O397+$P397)/$D397))/((1+'Instruktion Kostnad nytta'!$C$37)^CS$1))</f>
        <v>54.989357009892906</v>
      </c>
      <c r="CT397" s="45">
        <f>((($B397*2.71^(CT$1*$N397)*($D397/1000)*($O397+$P397)/$D397))/((1+'Instruktion Kostnad nytta'!$C$37)^CT$1))</f>
        <v>55.547887654816996</v>
      </c>
      <c r="CU397" s="45">
        <f>((($B397*2.71^(CU$1*$N397)*($D397/1000)*($O397+$P397)/$D397))/((1+'Instruktion Kostnad nytta'!$C$37)^CU$1))</f>
        <v>56.112091333547696</v>
      </c>
      <c r="CV397" s="45">
        <f>((($B397*2.71^(CV$1*$N397)*($D397/1000)*($O397+$P397)/$D397))/((1+'Instruktion Kostnad nytta'!$C$37)^CV$1))</f>
        <v>56.682025667475763</v>
      </c>
      <c r="CW397" s="45">
        <f>((($B397*2.71^(CW$1*$N397)*($D397/1000)*($O397+$P397)/$D397))/((1+'Instruktion Kostnad nytta'!$C$37)^CW$1))</f>
        <v>57.257748863256467</v>
      </c>
      <c r="CX397" s="45">
        <f>((($B397*2.71^(CX$1*$N397)*($D397/1000)*($O397+$P397)/$D397))/((1+'Instruktion Kostnad nytta'!$C$37)^CX$1))</f>
        <v>57.83931971875387</v>
      </c>
      <c r="CY397" s="45">
        <f>((($B397*2.71^(CY$1*$N397)*($D397/1000)*($O397+$P397)/$D397))/((1+'Instruktion Kostnad nytta'!$C$37)^CY$1))</f>
        <v>58.426797629046156</v>
      </c>
      <c r="CZ397" s="45">
        <f>((($B397*2.71^(CZ$1*$N397)*($D397/1000)*($O397+$P397)/$D397))/((1+'Instruktion Kostnad nytta'!$C$37)^CZ$1))</f>
        <v>59.020242592491172</v>
      </c>
      <c r="DA397" s="45">
        <f>((($B397*2.71^(DA$1*$N397)*($D397/1000)*($O397+$P397)/$D397))/((1+'Instruktion Kostnad nytta'!$C$37)^DA$1))</f>
        <v>59.61971521685431</v>
      </c>
      <c r="DB397" s="45">
        <f>((($B397*2.71^(DB$1*$N397)*($D397/1000)*($O397+$P397)/$D397))/((1+'Instruktion Kostnad nytta'!$C$37)^DB$1))</f>
        <v>60.225276725498077</v>
      </c>
      <c r="DC397" s="45">
        <f>((($B397*2.71^(DC$1*$N397)*($D397/1000)*($O397+$P397)/$D397))/((1+'Instruktion Kostnad nytta'!$C$37)^DC$1))</f>
        <v>60.836988963634859</v>
      </c>
      <c r="DD397" s="45">
        <f>((($B397*2.71^(DD$1*$N397)*($D397/1000)*($O397+$P397)/$D397))/((1+'Instruktion Kostnad nytta'!$C$37)^DD$1))</f>
        <v>61.454914404643155</v>
      </c>
      <c r="DE397" s="45">
        <f>((($B397*2.71^(DE$1*$N397)*($D397/1000)*($O397+$P397)/$D397))/((1+'Instruktion Kostnad nytta'!$C$37)^DE$1))</f>
        <v>62.079116156447682</v>
      </c>
      <c r="DF397" s="45">
        <f>((($B397*2.71^(DF$1*$N397)*($D397/1000)*($O397+$P397)/$D397))/((1+'Instruktion Kostnad nytta'!$C$37)^DF$1))</f>
        <v>62.70965796796483</v>
      </c>
      <c r="DG397" s="45">
        <f>((($B397*2.71^(DG$1*$N397)*($D397/1000)*($O397+$P397)/$D397))/((1+'Instruktion Kostnad nytta'!$C$37)^DG$1))</f>
        <v>63.346604235612872</v>
      </c>
      <c r="DH397" s="45">
        <f>((($B397*2.71^(DH$1*$N397)*($D397/1000)*($O397+$P397)/$D397))/((1+'Instruktion Kostnad nytta'!$C$37)^DH$1))</f>
        <v>63.990020009889072</v>
      </c>
      <c r="DI397" s="45">
        <f>((($B397*2.71^(DI$1*$N397)*($D397/1000)*($O397+$P397)/$D397))/((1+'Instruktion Kostnad nytta'!$C$37)^DI$1))</f>
        <v>64.639971002012857</v>
      </c>
      <c r="DJ397" s="45">
        <f>((($B397*2.71^(DJ$1*$N397)*($D397/1000)*($O397+$P397)/$D397))/((1+'Instruktion Kostnad nytta'!$C$37)^DJ$1))</f>
        <v>65.296523590637122</v>
      </c>
      <c r="DK397" s="45">
        <f>((($B397*2.71^(DK$1*$N397)*($D397/1000)*($O397+$P397)/$D397))/((1+'Instruktion Kostnad nytta'!$C$37)^DK$1))</f>
        <v>65.959744828627237</v>
      </c>
      <c r="DL397" s="45">
        <f>((($B397*2.71^(DL$1*$N397)*($D397/1000)*($O397+$P397)/$D397))/((1+'Instruktion Kostnad nytta'!$C$37)^DL$1))</f>
        <v>66.629702449909004</v>
      </c>
      <c r="DM397" s="45">
        <f>((($B397*2.71^(DM$1*$N397)*($D397/1000)*($O397+$P397)/$D397))/((1+'Instruktion Kostnad nytta'!$C$37)^DM$1))</f>
        <v>67.306464876386457</v>
      </c>
      <c r="DN397" s="45">
        <f>((($B397*2.71^(DN$1*$N397)*($D397/1000)*($O397+$P397)/$D397))/((1+'Instruktion Kostnad nytta'!$C$37)^DN$1))</f>
        <v>67.990101224929418</v>
      </c>
      <c r="DO397" s="45">
        <f>((($B397*2.71^(DO$1*$N397)*($D397/1000)*($O397+$P397)/$D397))/((1+'Instruktion Kostnad nytta'!$C$37)^DO$1))</f>
        <v>68.680681314432647</v>
      </c>
      <c r="DP397" s="45">
        <f>((($B397*2.71^(DP$1*$N397)*($D397/1000)*($O397+$P397)/$D397))/((1+'Instruktion Kostnad nytta'!$C$37)^DP$1))</f>
        <v>69.378275672946003</v>
      </c>
      <c r="DQ397" s="45">
        <f>((($B397*2.71^(DQ$1*$N397)*($D397/1000)*($O397+$P397)/$D397))/((1+'Instruktion Kostnad nytta'!$C$37)^DQ$1))</f>
        <v>70.082955544877592</v>
      </c>
      <c r="DR397" s="45">
        <f>((($B397*2.71^(DR$1*$N397)*($D397/1000)*($O397+$P397)/$D397))/((1+'Instruktion Kostnad nytta'!$C$37)^DR$1))</f>
        <v>70.794792898269904</v>
      </c>
      <c r="DS397" s="45">
        <f>((($B397*2.71^(DS$1*$N397)*($D397/1000)*($O397+$P397)/$D397))/((1+'Instruktion Kostnad nytta'!$C$37)^DS$1))</f>
        <v>71.513860432149713</v>
      </c>
      <c r="DT397" s="45">
        <f>((($B397*2.71^(DT$1*$N397)*($D397/1000)*($O397+$P397)/$D397))/((1+'Instruktion Kostnad nytta'!$C$37)^DT$1))</f>
        <v>72.240231583952706</v>
      </c>
      <c r="DU397" s="45">
        <f>((($B397*2.71^(DU$1*$N397)*($D397/1000)*($O397+$P397)/$D397))/((1+'Instruktion Kostnad nytta'!$C$37)^DU$1))</f>
        <v>72.973980537023593</v>
      </c>
      <c r="DV397" s="45">
        <f>((($B397*2.71^(DV$1*$N397)*($D397/1000)*($O397+$P397)/$D397))/((1+'Instruktion Kostnad nytta'!$C$37)^DV$1))</f>
        <v>73.715182228192504</v>
      </c>
      <c r="DW397" s="45">
        <f>((($B397*2.71^(DW$1*$N397)*($D397/1000)*($O397+$P397)/$D397))/((1+'Instruktion Kostnad nytta'!$C$37)^DW$1))</f>
        <v>74.463912355427894</v>
      </c>
      <c r="DX397" s="45">
        <f>((($B397*2.71^(DX$1*$N397)*($D397/1000)*($O397+$P397)/$D397))/((1+'Instruktion Kostnad nytta'!$C$37)^DX$1))</f>
        <v>75.220247385567816</v>
      </c>
      <c r="DY397" s="45">
        <f>((($B397*2.71^(DY$1*$N397)*($D397/1000)*($O397+$P397)/$D397))/((1+'Instruktion Kostnad nytta'!$C$37)^DY$1))</f>
        <v>75.984264562128971</v>
      </c>
      <c r="DZ397" s="45">
        <f>((($B397*2.71^(DZ$1*$N397)*($D397/1000)*($O397+$P397)/$D397))/((1+'Instruktion Kostnad nytta'!$C$37)^DZ$1))</f>
        <v>76.756041913195887</v>
      </c>
      <c r="EA397" s="45">
        <f>((($B397*2.71^(EA$1*$N397)*($D397/1000)*($O397+$P397)/$D397))/((1+'Instruktion Kostnad nytta'!$C$37)^EA$1))</f>
        <v>77.535658259389692</v>
      </c>
      <c r="EB397" s="45">
        <f>((($B397*2.71^(EB$1*$N397)*($D397/1000)*($O397+$P397)/$D397))/((1+'Instruktion Kostnad nytta'!$C$37)^EB$1))</f>
        <v>78.323193221917847</v>
      </c>
      <c r="EC397" s="45">
        <f>((($B397*2.71^(EC$1*$N397)*($D397/1000)*($O397+$P397)/$D397))/((1+'Instruktion Kostnad nytta'!$C$37)^EC$1))</f>
        <v>79.118727230705829</v>
      </c>
      <c r="ED397" s="45">
        <f>((($B397*2.71^(ED$1*$N397)*($D397/1000)*($O397+$P397)/$D397))/((1+'Instruktion Kostnad nytta'!$C$37)^ED$1))</f>
        <v>79.92234153261137</v>
      </c>
      <c r="EE397" s="45">
        <f>((($B397*2.71^(EE$1*$N397)*($D397/1000)*($O397+$P397)/$D397))/((1+'Instruktion Kostnad nytta'!$C$37)^EE$1))</f>
        <v>80.734118199722133</v>
      </c>
      <c r="EF397" s="45">
        <f>((($B397*2.71^(EF$1*$N397)*($D397/1000)*($O397+$P397)/$D397))/((1+'Instruktion Kostnad nytta'!$C$37)^EF$1))</f>
        <v>81.554140137737463</v>
      </c>
      <c r="EG397" s="45">
        <f>((($B397*2.71^(EG$1*$N397)*($D397/1000)*($O397+$P397)/$D397))/((1+'Instruktion Kostnad nytta'!$C$37)^EG$1))</f>
        <v>82.382491094435622</v>
      </c>
      <c r="EH397" s="45">
        <f>((($B397*2.71^(EH$1*$N397)*($D397/1000)*($O397+$P397)/$D397))/((1+'Instruktion Kostnad nytta'!$C$37)^EH$1))</f>
        <v>83.219255668226751</v>
      </c>
      <c r="EI397" s="45">
        <f>((($B397*2.71^(EI$1*$N397)*($D397/1000)*($O397+$P397)/$D397))/((1+'Instruktion Kostnad nytta'!$C$37)^EI$1))</f>
        <v>84.064519316792683</v>
      </c>
      <c r="EJ397" s="45">
        <f>((($B397*2.71^(EJ$1*$N397)*($D397/1000)*($O397+$P397)/$D397))/((1+'Instruktion Kostnad nytta'!$C$37)^EJ$1))</f>
        <v>84.918368365814985</v>
      </c>
      <c r="EK397" s="45">
        <f>((($B397*2.71^(EK$1*$N397)*($D397/1000)*($O397+$P397)/$D397))/((1+'Instruktion Kostnad nytta'!$C$37)^EK$1))</f>
        <v>85.780890017790796</v>
      </c>
      <c r="EL397" s="45">
        <f>((($B397*2.71^(EL$1*$N397)*($D397/1000)*($O397+$P397)/$D397))/((1+'Instruktion Kostnad nytta'!$C$37)^EL$1))</f>
        <v>86.65217236093919</v>
      </c>
    </row>
    <row r="398" spans="1:142" x14ac:dyDescent="0.25">
      <c r="A398" s="41">
        <v>400</v>
      </c>
      <c r="B398" s="59">
        <v>0.5</v>
      </c>
      <c r="C398" s="59">
        <v>15</v>
      </c>
      <c r="D398" s="60">
        <v>80</v>
      </c>
      <c r="E398" s="59">
        <v>1965</v>
      </c>
      <c r="F398" s="59" t="s">
        <v>98</v>
      </c>
      <c r="G398" s="59">
        <v>127</v>
      </c>
      <c r="H398" s="59" t="s">
        <v>46</v>
      </c>
      <c r="I398" s="59">
        <v>8</v>
      </c>
      <c r="J398" s="41">
        <v>0</v>
      </c>
      <c r="K398" s="41" t="s">
        <v>203</v>
      </c>
      <c r="L398" s="48">
        <f>'Instruktion Kostnad nytta'!C$19/D398+IF((IF(F398="A",'Instruktion Kostnad nytta'!C$25,0)+IF(G398&lt;500,'Instruktion Kostnad nytta'!C$20,('Instruktion Kostnad nytta'!C$20+'Instruktion Kostnad nytta'!C$21))+IF(G398&lt;700,0,('Instruktion Kostnad nytta'!C$22-'Instruktion Kostnad nytta'!C$21))+I398*'Instruktion Kostnad nytta'!C$23/D398)&lt;3000,3000,(IF(F398="A",'Instruktion Kostnad nytta'!C$25,0)+IF(G398&lt;500,'Instruktion Kostnad nytta'!C$20,('Instruktion Kostnad nytta'!C$20+'Instruktion Kostnad nytta'!C$21))+IF(G398&lt;700,0,('Instruktion Kostnad nytta'!C$22-'Instruktion Kostnad nytta'!C$21))+I398*'Instruktion Kostnad nytta'!C$23/D398))</f>
        <v>6875</v>
      </c>
      <c r="M398" s="50">
        <f t="shared" si="18"/>
        <v>6.25</v>
      </c>
      <c r="N398" s="49">
        <f>IF(H398="Gråjärn",'Instruktion Kostnad nytta'!C$32,IF(H398="segjärn",'Instruktion Kostnad nytta'!C$33,IF(H398="PVC",'Instruktion Kostnad nytta'!C$34,IF(H398="PE",'Instruktion Kostnad nytta'!C$35,IF(H398="ST",'Instruktion Kostnad nytta'!C$36,0)))))</f>
        <v>0.03</v>
      </c>
      <c r="O398" s="48">
        <f>IF(G398&lt;200,'Instruktion Kostnad nytta'!C$28,(IF(G398&lt;500,'Instruktion Kostnad nytta'!C$29,'Instruktion Kostnad nytta'!C$30)))</f>
        <v>45000</v>
      </c>
      <c r="P398" s="47">
        <v>4000</v>
      </c>
      <c r="Q398" s="46">
        <f t="shared" si="19"/>
        <v>-429.79509409760863</v>
      </c>
      <c r="R398" s="45">
        <f t="shared" si="20"/>
        <v>-6586.3040142958916</v>
      </c>
      <c r="S398" s="45">
        <f>((($B398*2.71^(S$1*$N398)*($D398/1000)*($O398+$P398)/$D398))/((1+'Instruktion Kostnad nytta'!$C$37)^S$1))</f>
        <v>25.000223905593113</v>
      </c>
      <c r="T398" s="45">
        <f>((($B398*2.71^(T$1*$N398)*($D398/1000)*($O398+$P398)/$D398))/((1+'Instruktion Kostnad nytta'!$C$37)^T$1))</f>
        <v>25.254152882771844</v>
      </c>
      <c r="U398" s="45">
        <f>((($B398*2.71^(U$1*$N398)*($D398/1000)*($O398+$P398)/$D398))/((1+'Instruktion Kostnad nytta'!$C$37)^U$1))</f>
        <v>25.510661033868949</v>
      </c>
      <c r="V398" s="45">
        <f>((($B398*2.71^(V$1*$N398)*($D398/1000)*($O398+$P398)/$D398))/((1+'Instruktion Kostnad nytta'!$C$37)^V$1))</f>
        <v>25.769774555729619</v>
      </c>
      <c r="W398" s="45">
        <f>((($B398*2.71^(W$1*$N398)*($D398/1000)*($O398+$P398)/$D398))/((1+'Instruktion Kostnad nytta'!$C$37)^W$1))</f>
        <v>26.031519911282167</v>
      </c>
      <c r="X398" s="45">
        <f>((($B398*2.71^(X$1*$N398)*($D398/1000)*($O398+$P398)/$D398))/((1+'Instruktion Kostnad nytta'!$C$37)^X$1))</f>
        <v>26.295923832240685</v>
      </c>
      <c r="Y398" s="45">
        <f>((($B398*2.71^(Y$1*$N398)*($D398/1000)*($O398+$P398)/$D398))/((1+'Instruktion Kostnad nytta'!$C$37)^Y$1))</f>
        <v>26.563013321835086</v>
      </c>
      <c r="Z398" s="45">
        <f>((($B398*2.71^(Z$1*$N398)*($D398/1000)*($O398+$P398)/$D398))/((1+'Instruktion Kostnad nytta'!$C$37)^Z$1))</f>
        <v>26.832815657568947</v>
      </c>
      <c r="AA398" s="45">
        <f>((($B398*2.71^(AA$1*$N398)*($D398/1000)*($O398+$P398)/$D398))/((1+'Instruktion Kostnad nytta'!$C$37)^AA$1))</f>
        <v>27.1053583940053</v>
      </c>
      <c r="AB398" s="45">
        <f>((($B398*2.71^(AB$1*$N398)*($D398/1000)*($O398+$P398)/$D398))/((1+'Instruktion Kostnad nytta'!$C$37)^AB$1))</f>
        <v>27.380669365580751</v>
      </c>
      <c r="AC398" s="45">
        <f>((($B398*2.71^(AC$1*$N398)*($D398/1000)*($O398+$P398)/$D398))/((1+'Instruktion Kostnad nytta'!$C$37)^AC$1))</f>
        <v>27.658776689448164</v>
      </c>
      <c r="AD398" s="45">
        <f>((($B398*2.71^(AD$1*$N398)*($D398/1000)*($O398+$P398)/$D398))/((1+'Instruktion Kostnad nytta'!$C$37)^AD$1))</f>
        <v>27.939708768348279</v>
      </c>
      <c r="AE398" s="45">
        <f>((($B398*2.71^(AE$1*$N398)*($D398/1000)*($O398+$P398)/$D398))/((1+'Instruktion Kostnad nytta'!$C$37)^AE$1))</f>
        <v>28.223494293510345</v>
      </c>
      <c r="AF398" s="45">
        <f>((($B398*2.71^(AF$1*$N398)*($D398/1000)*($O398+$P398)/$D398))/((1+'Instruktion Kostnad nytta'!$C$37)^AF$1))</f>
        <v>28.510162247582453</v>
      </c>
      <c r="AG398" s="45">
        <f>((($B398*2.71^(AG$1*$N398)*($D398/1000)*($O398+$P398)/$D398))/((1+'Instruktion Kostnad nytta'!$C$37)^AG$1))</f>
        <v>28.799741907591361</v>
      </c>
      <c r="AH398" s="45">
        <f>((($B398*2.71^(AH$1*$N398)*($D398/1000)*($O398+$P398)/$D398))/((1+'Instruktion Kostnad nytta'!$C$37)^AH$1))</f>
        <v>29.092262847932609</v>
      </c>
      <c r="AI398" s="45">
        <f>((($B398*2.71^(AI$1*$N398)*($D398/1000)*($O398+$P398)/$D398))/((1+'Instruktion Kostnad nytta'!$C$37)^AI$1))</f>
        <v>29.38775494339091</v>
      </c>
      <c r="AJ398" s="45">
        <f>((($B398*2.71^(AJ$1*$N398)*($D398/1000)*($O398+$P398)/$D398))/((1+'Instruktion Kostnad nytta'!$C$37)^AJ$1))</f>
        <v>29.686248372191148</v>
      </c>
      <c r="AK398" s="45">
        <f>((($B398*2.71^(AK$1*$N398)*($D398/1000)*($O398+$P398)/$D398))/((1+'Instruktion Kostnad nytta'!$C$37)^AK$1))</f>
        <v>29.987773619080546</v>
      </c>
      <c r="AL398" s="45">
        <f>((($B398*2.71^(AL$1*$N398)*($D398/1000)*($O398+$P398)/$D398))/((1+'Instruktion Kostnad nytta'!$C$37)^AL$1))</f>
        <v>30.292361478441951</v>
      </c>
      <c r="AM398" s="45">
        <f>((($B398*2.71^(AM$1*$N398)*($D398/1000)*($O398+$P398)/$D398))/((1+'Instruktion Kostnad nytta'!$C$37)^AM$1))</f>
        <v>30.600043057438853</v>
      </c>
      <c r="AN398" s="45">
        <f>((($B398*2.71^(AN$1*$N398)*($D398/1000)*($O398+$P398)/$D398))/((1+'Instruktion Kostnad nytta'!$C$37)^AN$1))</f>
        <v>30.91084977919234</v>
      </c>
      <c r="AO398" s="45">
        <f>((($B398*2.71^(AO$1*$N398)*($D398/1000)*($O398+$P398)/$D398))/((1+'Instruktion Kostnad nytta'!$C$37)^AO$1))</f>
        <v>31.224813385990259</v>
      </c>
      <c r="AP398" s="45">
        <f>((($B398*2.71^(AP$1*$N398)*($D398/1000)*($O398+$P398)/$D398))/((1+'Instruktion Kostnad nytta'!$C$37)^AP$1))</f>
        <v>31.541965942529057</v>
      </c>
      <c r="AQ398" s="45">
        <f>((($B398*2.71^(AQ$1*$N398)*($D398/1000)*($O398+$P398)/$D398))/((1+'Instruktion Kostnad nytta'!$C$37)^AQ$1))</f>
        <v>31.862339839188468</v>
      </c>
      <c r="AR398" s="45">
        <f>((($B398*2.71^(AR$1*$N398)*($D398/1000)*($O398+$P398)/$D398))/((1+'Instruktion Kostnad nytta'!$C$37)^AR$1))</f>
        <v>32.185967795339536</v>
      </c>
      <c r="AS398" s="45">
        <f>((($B398*2.71^(AS$1*$N398)*($D398/1000)*($O398+$P398)/$D398))/((1+'Instruktion Kostnad nytta'!$C$37)^AS$1))</f>
        <v>32.512882862686169</v>
      </c>
      <c r="AT398" s="45">
        <f>((($B398*2.71^(AT$1*$N398)*($D398/1000)*($O398+$P398)/$D398))/((1+'Instruktion Kostnad nytta'!$C$37)^AT$1))</f>
        <v>32.843118428640715</v>
      </c>
      <c r="AU398" s="45">
        <f>((($B398*2.71^(AU$1*$N398)*($D398/1000)*($O398+$P398)/$D398))/((1+'Instruktion Kostnad nytta'!$C$37)^AU$1))</f>
        <v>33.176708219733698</v>
      </c>
      <c r="AV398" s="45">
        <f>((($B398*2.71^(AV$1*$N398)*($D398/1000)*($O398+$P398)/$D398))/((1+'Instruktion Kostnad nytta'!$C$37)^AV$1))</f>
        <v>33.513686305058343</v>
      </c>
      <c r="AW398" s="45">
        <f>((($B398*2.71^(AW$1*$N398)*($D398/1000)*($O398+$P398)/$D398))/((1+'Instruktion Kostnad nytta'!$C$37)^AW$1))</f>
        <v>33.854087099749947</v>
      </c>
      <c r="AX398" s="45">
        <f>((($B398*2.71^(AX$1*$N398)*($D398/1000)*($O398+$P398)/$D398))/((1+'Instruktion Kostnad nytta'!$C$37)^AX$1))</f>
        <v>34.197945368500726</v>
      </c>
      <c r="AY398" s="45">
        <f>((($B398*2.71^(AY$1*$N398)*($D398/1000)*($O398+$P398)/$D398))/((1+'Instruktion Kostnad nytta'!$C$37)^AY$1))</f>
        <v>34.545296229110207</v>
      </c>
      <c r="AZ398" s="45">
        <f>((($B398*2.71^(AZ$1*$N398)*($D398/1000)*($O398+$P398)/$D398))/((1+'Instruktion Kostnad nytta'!$C$37)^AZ$1))</f>
        <v>34.896175156071806</v>
      </c>
      <c r="BA398" s="45">
        <f>((($B398*2.71^(BA$1*$N398)*($D398/1000)*($O398+$P398)/$D398))/((1+'Instruktion Kostnad nytta'!$C$37)^BA$1))</f>
        <v>35.250617984195777</v>
      </c>
      <c r="BB398" s="45">
        <f>((($B398*2.71^(BB$1*$N398)*($D398/1000)*($O398+$P398)/$D398))/((1+'Instruktion Kostnad nytta'!$C$37)^BB$1))</f>
        <v>35.608660912269002</v>
      </c>
      <c r="BC398" s="45">
        <f>((($B398*2.71^(BC$1*$N398)*($D398/1000)*($O398+$P398)/$D398))/((1+'Instruktion Kostnad nytta'!$C$37)^BC$1))</f>
        <v>35.970340506751896</v>
      </c>
      <c r="BD398" s="45">
        <f>((($B398*2.71^(BD$1*$N398)*($D398/1000)*($O398+$P398)/$D398))/((1+'Instruktion Kostnad nytta'!$C$37)^BD$1))</f>
        <v>36.335693705512931</v>
      </c>
      <c r="BE398" s="45">
        <f>((($B398*2.71^(BE$1*$N398)*($D398/1000)*($O398+$P398)/$D398))/((1+'Instruktion Kostnad nytta'!$C$37)^BE$1))</f>
        <v>36.704757821600943</v>
      </c>
      <c r="BF398" s="45">
        <f>((($B398*2.71^(BF$1*$N398)*($D398/1000)*($O398+$P398)/$D398))/((1+'Instruktion Kostnad nytta'!$C$37)^BF$1))</f>
        <v>37.077570547056048</v>
      </c>
      <c r="BG398" s="45">
        <f>((($B398*2.71^(BG$1*$N398)*($D398/1000)*($O398+$P398)/$D398))/((1+'Instruktion Kostnad nytta'!$C$37)^BG$1))</f>
        <v>37.454169956758932</v>
      </c>
      <c r="BH398" s="45">
        <f>((($B398*2.71^(BH$1*$N398)*($D398/1000)*($O398+$P398)/$D398))/((1+'Instruktion Kostnad nytta'!$C$37)^BH$1))</f>
        <v>37.83459451231942</v>
      </c>
      <c r="BI398" s="45">
        <f>((($B398*2.71^(BI$1*$N398)*($D398/1000)*($O398+$P398)/$D398))/((1+'Instruktion Kostnad nytta'!$C$37)^BI$1))</f>
        <v>38.218883066004558</v>
      </c>
      <c r="BJ398" s="45">
        <f>((($B398*2.71^(BJ$1*$N398)*($D398/1000)*($O398+$P398)/$D398))/((1+'Instruktion Kostnad nytta'!$C$37)^BJ$1))</f>
        <v>38.607074864706519</v>
      </c>
      <c r="BK398" s="45">
        <f>((($B398*2.71^(BK$1*$N398)*($D398/1000)*($O398+$P398)/$D398))/((1+'Instruktion Kostnad nytta'!$C$37)^BK$1))</f>
        <v>38.999209553950806</v>
      </c>
      <c r="BL398" s="45">
        <f>((($B398*2.71^(BL$1*$N398)*($D398/1000)*($O398+$P398)/$D398))/((1+'Instruktion Kostnad nytta'!$C$37)^BL$1))</f>
        <v>39.39532718194527</v>
      </c>
      <c r="BM398" s="45">
        <f>((($B398*2.71^(BM$1*$N398)*($D398/1000)*($O398+$P398)/$D398))/((1+'Instruktion Kostnad nytta'!$C$37)^BM$1))</f>
        <v>39.795468203670062</v>
      </c>
      <c r="BN398" s="45">
        <f>((($B398*2.71^(BN$1*$N398)*($D398/1000)*($O398+$P398)/$D398))/((1+'Instruktion Kostnad nytta'!$C$37)^BN$1))</f>
        <v>40.199673485009399</v>
      </c>
      <c r="BO398" s="45">
        <f>((($B398*2.71^(BO$1*$N398)*($D398/1000)*($O398+$P398)/$D398))/((1+'Instruktion Kostnad nytta'!$C$37)^BO$1))</f>
        <v>40.607984306925012</v>
      </c>
      <c r="BP398" s="45">
        <f>((($B398*2.71^(BP$1*$N398)*($D398/1000)*($O398+$P398)/$D398))/((1+'Instruktion Kostnad nytta'!$C$37)^BP$1))</f>
        <v>41.020442369672224</v>
      </c>
      <c r="BQ398" s="45">
        <f>((($B398*2.71^(BQ$1*$N398)*($D398/1000)*($O398+$P398)/$D398))/((1+'Instruktion Kostnad nytta'!$C$37)^BQ$1))</f>
        <v>41.437089797058633</v>
      </c>
      <c r="BR398" s="45">
        <f>((($B398*2.71^(BR$1*$N398)*($D398/1000)*($O398+$P398)/$D398))/((1+'Instruktion Kostnad nytta'!$C$37)^BR$1))</f>
        <v>41.857969140746285</v>
      </c>
      <c r="BS398" s="45">
        <f>((($B398*2.71^(BS$1*$N398)*($D398/1000)*($O398+$P398)/$D398))/((1+'Instruktion Kostnad nytta'!$C$37)^BS$1))</f>
        <v>42.283123384597289</v>
      </c>
      <c r="BT398" s="45">
        <f>((($B398*2.71^(BT$1*$N398)*($D398/1000)*($O398+$P398)/$D398))/((1+'Instruktion Kostnad nytta'!$C$37)^BT$1))</f>
        <v>42.712595949063832</v>
      </c>
      <c r="BU398" s="45">
        <f>((($B398*2.71^(BU$1*$N398)*($D398/1000)*($O398+$P398)/$D398))/((1+'Instruktion Kostnad nytta'!$C$37)^BU$1))</f>
        <v>43.146430695622549</v>
      </c>
      <c r="BV398" s="45">
        <f>((($B398*2.71^(BV$1*$N398)*($D398/1000)*($O398+$P398)/$D398))/((1+'Instruktion Kostnad nytta'!$C$37)^BV$1))</f>
        <v>43.584671931254093</v>
      </c>
      <c r="BW398" s="45">
        <f>((($B398*2.71^(BW$1*$N398)*($D398/1000)*($O398+$P398)/$D398))/((1+'Instruktion Kostnad nytta'!$C$37)^BW$1))</f>
        <v>44.02736441296814</v>
      </c>
      <c r="BX398" s="45">
        <f>((($B398*2.71^(BX$1*$N398)*($D398/1000)*($O398+$P398)/$D398))/((1+'Instruktion Kostnad nytta'!$C$37)^BX$1))</f>
        <v>44.474553352374357</v>
      </c>
      <c r="BY398" s="45">
        <f>((($B398*2.71^(BY$1*$N398)*($D398/1000)*($O398+$P398)/$D398))/((1+'Instruktion Kostnad nytta'!$C$37)^BY$1))</f>
        <v>44.926284420299801</v>
      </c>
      <c r="BZ398" s="45">
        <f>((($B398*2.71^(BZ$1*$N398)*($D398/1000)*($O398+$P398)/$D398))/((1+'Instruktion Kostnad nytta'!$C$37)^BZ$1))</f>
        <v>45.382603751453274</v>
      </c>
      <c r="CA398" s="45">
        <f>((($B398*2.71^(CA$1*$N398)*($D398/1000)*($O398+$P398)/$D398))/((1+'Instruktion Kostnad nytta'!$C$37)^CA$1))</f>
        <v>45.843557949136923</v>
      </c>
      <c r="CB398" s="45">
        <f>((($B398*2.71^(CB$1*$N398)*($D398/1000)*($O398+$P398)/$D398))/((1+'Instruktion Kostnad nytta'!$C$37)^CB$1))</f>
        <v>46.309194090005803</v>
      </c>
      <c r="CC398" s="45">
        <f>((($B398*2.71^(CC$1*$N398)*($D398/1000)*($O398+$P398)/$D398))/((1+'Instruktion Kostnad nytta'!$C$37)^CC$1))</f>
        <v>46.779559728875739</v>
      </c>
      <c r="CD398" s="45">
        <f>((($B398*2.71^(CD$1*$N398)*($D398/1000)*($O398+$P398)/$D398))/((1+'Instruktion Kostnad nytta'!$C$37)^CD$1))</f>
        <v>47.254702903580153</v>
      </c>
      <c r="CE398" s="45">
        <f>((($B398*2.71^(CE$1*$N398)*($D398/1000)*($O398+$P398)/$D398))/((1+'Instruktion Kostnad nytta'!$C$37)^CE$1))</f>
        <v>47.734672139875926</v>
      </c>
      <c r="CF398" s="45">
        <f>((($B398*2.71^(CF$1*$N398)*($D398/1000)*($O398+$P398)/$D398))/((1+'Instruktion Kostnad nytta'!$C$37)^CF$1))</f>
        <v>48.219516456399383</v>
      </c>
      <c r="CG398" s="45">
        <f>((($B398*2.71^(CG$1*$N398)*($D398/1000)*($O398+$P398)/$D398))/((1+'Instruktion Kostnad nytta'!$C$37)^CG$1))</f>
        <v>48.709285369672486</v>
      </c>
      <c r="CH398" s="45">
        <f>((($B398*2.71^(CH$1*$N398)*($D398/1000)*($O398+$P398)/$D398))/((1+'Instruktion Kostnad nytta'!$C$37)^CH$1))</f>
        <v>49.204028899159844</v>
      </c>
      <c r="CI398" s="45">
        <f>((($B398*2.71^(CI$1*$N398)*($D398/1000)*($O398+$P398)/$D398))/((1+'Instruktion Kostnad nytta'!$C$37)^CI$1))</f>
        <v>49.703797572377269</v>
      </c>
      <c r="CJ398" s="45">
        <f>((($B398*2.71^(CJ$1*$N398)*($D398/1000)*($O398+$P398)/$D398))/((1+'Instruktion Kostnad nytta'!$C$37)^CJ$1))</f>
        <v>50.208642430051853</v>
      </c>
      <c r="CK398" s="45">
        <f>((($B398*2.71^(CK$1*$N398)*($D398/1000)*($O398+$P398)/$D398))/((1+'Instruktion Kostnad nytta'!$C$37)^CK$1))</f>
        <v>50.718615031334977</v>
      </c>
      <c r="CL398" s="45">
        <f>((($B398*2.71^(CL$1*$N398)*($D398/1000)*($O398+$P398)/$D398))/((1+'Instruktion Kostnad nytta'!$C$37)^CL$1))</f>
        <v>51.233767459067714</v>
      </c>
      <c r="CM398" s="45">
        <f>((($B398*2.71^(CM$1*$N398)*($D398/1000)*($O398+$P398)/$D398))/((1+'Instruktion Kostnad nytta'!$C$37)^CM$1))</f>
        <v>51.754152325100151</v>
      </c>
      <c r="CN398" s="45">
        <f>((($B398*2.71^(CN$1*$N398)*($D398/1000)*($O398+$P398)/$D398))/((1+'Instruktion Kostnad nytta'!$C$37)^CN$1))</f>
        <v>52.279822775664641</v>
      </c>
      <c r="CO398" s="45">
        <f>((($B398*2.71^(CO$1*$N398)*($D398/1000)*($O398+$P398)/$D398))/((1+'Instruktion Kostnad nytta'!$C$37)^CO$1))</f>
        <v>52.81083249680313</v>
      </c>
      <c r="CP398" s="45">
        <f>((($B398*2.71^(CP$1*$N398)*($D398/1000)*($O398+$P398)/$D398))/((1+'Instruktion Kostnad nytta'!$C$37)^CP$1))</f>
        <v>53.34723571985068</v>
      </c>
      <c r="CQ398" s="45">
        <f>((($B398*2.71^(CQ$1*$N398)*($D398/1000)*($O398+$P398)/$D398))/((1+'Instruktion Kostnad nytta'!$C$37)^CQ$1))</f>
        <v>53.889087226973508</v>
      </c>
      <c r="CR398" s="45">
        <f>((($B398*2.71^(CR$1*$N398)*($D398/1000)*($O398+$P398)/$D398))/((1+'Instruktion Kostnad nytta'!$C$37)^CR$1))</f>
        <v>54.436442356764182</v>
      </c>
      <c r="CS398" s="45">
        <f>((($B398*2.71^(CS$1*$N398)*($D398/1000)*($O398+$P398)/$D398))/((1+'Instruktion Kostnad nytta'!$C$37)^CS$1))</f>
        <v>54.989357009892906</v>
      </c>
      <c r="CT398" s="45">
        <f>((($B398*2.71^(CT$1*$N398)*($D398/1000)*($O398+$P398)/$D398))/((1+'Instruktion Kostnad nytta'!$C$37)^CT$1))</f>
        <v>55.547887654816996</v>
      </c>
      <c r="CU398" s="45">
        <f>((($B398*2.71^(CU$1*$N398)*($D398/1000)*($O398+$P398)/$D398))/((1+'Instruktion Kostnad nytta'!$C$37)^CU$1))</f>
        <v>56.112091333547696</v>
      </c>
      <c r="CV398" s="45">
        <f>((($B398*2.71^(CV$1*$N398)*($D398/1000)*($O398+$P398)/$D398))/((1+'Instruktion Kostnad nytta'!$C$37)^CV$1))</f>
        <v>56.682025667475763</v>
      </c>
      <c r="CW398" s="45">
        <f>((($B398*2.71^(CW$1*$N398)*($D398/1000)*($O398+$P398)/$D398))/((1+'Instruktion Kostnad nytta'!$C$37)^CW$1))</f>
        <v>57.257748863256467</v>
      </c>
      <c r="CX398" s="45">
        <f>((($B398*2.71^(CX$1*$N398)*($D398/1000)*($O398+$P398)/$D398))/((1+'Instruktion Kostnad nytta'!$C$37)^CX$1))</f>
        <v>57.83931971875387</v>
      </c>
      <c r="CY398" s="45">
        <f>((($B398*2.71^(CY$1*$N398)*($D398/1000)*($O398+$P398)/$D398))/((1+'Instruktion Kostnad nytta'!$C$37)^CY$1))</f>
        <v>58.426797629046156</v>
      </c>
      <c r="CZ398" s="45">
        <f>((($B398*2.71^(CZ$1*$N398)*($D398/1000)*($O398+$P398)/$D398))/((1+'Instruktion Kostnad nytta'!$C$37)^CZ$1))</f>
        <v>59.020242592491172</v>
      </c>
      <c r="DA398" s="45">
        <f>((($B398*2.71^(DA$1*$N398)*($D398/1000)*($O398+$P398)/$D398))/((1+'Instruktion Kostnad nytta'!$C$37)^DA$1))</f>
        <v>59.61971521685431</v>
      </c>
      <c r="DB398" s="45">
        <f>((($B398*2.71^(DB$1*$N398)*($D398/1000)*($O398+$P398)/$D398))/((1+'Instruktion Kostnad nytta'!$C$37)^DB$1))</f>
        <v>60.225276725498077</v>
      </c>
      <c r="DC398" s="45">
        <f>((($B398*2.71^(DC$1*$N398)*($D398/1000)*($O398+$P398)/$D398))/((1+'Instruktion Kostnad nytta'!$C$37)^DC$1))</f>
        <v>60.836988963634859</v>
      </c>
      <c r="DD398" s="45">
        <f>((($B398*2.71^(DD$1*$N398)*($D398/1000)*($O398+$P398)/$D398))/((1+'Instruktion Kostnad nytta'!$C$37)^DD$1))</f>
        <v>61.454914404643155</v>
      </c>
      <c r="DE398" s="45">
        <f>((($B398*2.71^(DE$1*$N398)*($D398/1000)*($O398+$P398)/$D398))/((1+'Instruktion Kostnad nytta'!$C$37)^DE$1))</f>
        <v>62.079116156447682</v>
      </c>
      <c r="DF398" s="45">
        <f>((($B398*2.71^(DF$1*$N398)*($D398/1000)*($O398+$P398)/$D398))/((1+'Instruktion Kostnad nytta'!$C$37)^DF$1))</f>
        <v>62.70965796796483</v>
      </c>
      <c r="DG398" s="45">
        <f>((($B398*2.71^(DG$1*$N398)*($D398/1000)*($O398+$P398)/$D398))/((1+'Instruktion Kostnad nytta'!$C$37)^DG$1))</f>
        <v>63.346604235612872</v>
      </c>
      <c r="DH398" s="45">
        <f>((($B398*2.71^(DH$1*$N398)*($D398/1000)*($O398+$P398)/$D398))/((1+'Instruktion Kostnad nytta'!$C$37)^DH$1))</f>
        <v>63.990020009889072</v>
      </c>
      <c r="DI398" s="45">
        <f>((($B398*2.71^(DI$1*$N398)*($D398/1000)*($O398+$P398)/$D398))/((1+'Instruktion Kostnad nytta'!$C$37)^DI$1))</f>
        <v>64.639971002012857</v>
      </c>
      <c r="DJ398" s="45">
        <f>((($B398*2.71^(DJ$1*$N398)*($D398/1000)*($O398+$P398)/$D398))/((1+'Instruktion Kostnad nytta'!$C$37)^DJ$1))</f>
        <v>65.296523590637122</v>
      </c>
      <c r="DK398" s="45">
        <f>((($B398*2.71^(DK$1*$N398)*($D398/1000)*($O398+$P398)/$D398))/((1+'Instruktion Kostnad nytta'!$C$37)^DK$1))</f>
        <v>65.959744828627237</v>
      </c>
      <c r="DL398" s="45">
        <f>((($B398*2.71^(DL$1*$N398)*($D398/1000)*($O398+$P398)/$D398))/((1+'Instruktion Kostnad nytta'!$C$37)^DL$1))</f>
        <v>66.629702449909004</v>
      </c>
      <c r="DM398" s="45">
        <f>((($B398*2.71^(DM$1*$N398)*($D398/1000)*($O398+$P398)/$D398))/((1+'Instruktion Kostnad nytta'!$C$37)^DM$1))</f>
        <v>67.306464876386457</v>
      </c>
      <c r="DN398" s="45">
        <f>((($B398*2.71^(DN$1*$N398)*($D398/1000)*($O398+$P398)/$D398))/((1+'Instruktion Kostnad nytta'!$C$37)^DN$1))</f>
        <v>67.990101224929418</v>
      </c>
      <c r="DO398" s="45">
        <f>((($B398*2.71^(DO$1*$N398)*($D398/1000)*($O398+$P398)/$D398))/((1+'Instruktion Kostnad nytta'!$C$37)^DO$1))</f>
        <v>68.680681314432647</v>
      </c>
      <c r="DP398" s="45">
        <f>((($B398*2.71^(DP$1*$N398)*($D398/1000)*($O398+$P398)/$D398))/((1+'Instruktion Kostnad nytta'!$C$37)^DP$1))</f>
        <v>69.378275672946003</v>
      </c>
      <c r="DQ398" s="45">
        <f>((($B398*2.71^(DQ$1*$N398)*($D398/1000)*($O398+$P398)/$D398))/((1+'Instruktion Kostnad nytta'!$C$37)^DQ$1))</f>
        <v>70.082955544877592</v>
      </c>
      <c r="DR398" s="45">
        <f>((($B398*2.71^(DR$1*$N398)*($D398/1000)*($O398+$P398)/$D398))/((1+'Instruktion Kostnad nytta'!$C$37)^DR$1))</f>
        <v>70.794792898269904</v>
      </c>
      <c r="DS398" s="45">
        <f>((($B398*2.71^(DS$1*$N398)*($D398/1000)*($O398+$P398)/$D398))/((1+'Instruktion Kostnad nytta'!$C$37)^DS$1))</f>
        <v>71.513860432149713</v>
      </c>
      <c r="DT398" s="45">
        <f>((($B398*2.71^(DT$1*$N398)*($D398/1000)*($O398+$P398)/$D398))/((1+'Instruktion Kostnad nytta'!$C$37)^DT$1))</f>
        <v>72.240231583952706</v>
      </c>
      <c r="DU398" s="45">
        <f>((($B398*2.71^(DU$1*$N398)*($D398/1000)*($O398+$P398)/$D398))/((1+'Instruktion Kostnad nytta'!$C$37)^DU$1))</f>
        <v>72.973980537023593</v>
      </c>
      <c r="DV398" s="45">
        <f>((($B398*2.71^(DV$1*$N398)*($D398/1000)*($O398+$P398)/$D398))/((1+'Instruktion Kostnad nytta'!$C$37)^DV$1))</f>
        <v>73.715182228192504</v>
      </c>
      <c r="DW398" s="45">
        <f>((($B398*2.71^(DW$1*$N398)*($D398/1000)*($O398+$P398)/$D398))/((1+'Instruktion Kostnad nytta'!$C$37)^DW$1))</f>
        <v>74.463912355427894</v>
      </c>
      <c r="DX398" s="45">
        <f>((($B398*2.71^(DX$1*$N398)*($D398/1000)*($O398+$P398)/$D398))/((1+'Instruktion Kostnad nytta'!$C$37)^DX$1))</f>
        <v>75.220247385567816</v>
      </c>
      <c r="DY398" s="45">
        <f>((($B398*2.71^(DY$1*$N398)*($D398/1000)*($O398+$P398)/$D398))/((1+'Instruktion Kostnad nytta'!$C$37)^DY$1))</f>
        <v>75.984264562128971</v>
      </c>
      <c r="DZ398" s="45">
        <f>((($B398*2.71^(DZ$1*$N398)*($D398/1000)*($O398+$P398)/$D398))/((1+'Instruktion Kostnad nytta'!$C$37)^DZ$1))</f>
        <v>76.756041913195887</v>
      </c>
      <c r="EA398" s="45">
        <f>((($B398*2.71^(EA$1*$N398)*($D398/1000)*($O398+$P398)/$D398))/((1+'Instruktion Kostnad nytta'!$C$37)^EA$1))</f>
        <v>77.535658259389692</v>
      </c>
      <c r="EB398" s="45">
        <f>((($B398*2.71^(EB$1*$N398)*($D398/1000)*($O398+$P398)/$D398))/((1+'Instruktion Kostnad nytta'!$C$37)^EB$1))</f>
        <v>78.323193221917847</v>
      </c>
      <c r="EC398" s="45">
        <f>((($B398*2.71^(EC$1*$N398)*($D398/1000)*($O398+$P398)/$D398))/((1+'Instruktion Kostnad nytta'!$C$37)^EC$1))</f>
        <v>79.118727230705829</v>
      </c>
      <c r="ED398" s="45">
        <f>((($B398*2.71^(ED$1*$N398)*($D398/1000)*($O398+$P398)/$D398))/((1+'Instruktion Kostnad nytta'!$C$37)^ED$1))</f>
        <v>79.92234153261137</v>
      </c>
      <c r="EE398" s="45">
        <f>((($B398*2.71^(EE$1*$N398)*($D398/1000)*($O398+$P398)/$D398))/((1+'Instruktion Kostnad nytta'!$C$37)^EE$1))</f>
        <v>80.734118199722133</v>
      </c>
      <c r="EF398" s="45">
        <f>((($B398*2.71^(EF$1*$N398)*($D398/1000)*($O398+$P398)/$D398))/((1+'Instruktion Kostnad nytta'!$C$37)^EF$1))</f>
        <v>81.554140137737463</v>
      </c>
      <c r="EG398" s="45">
        <f>((($B398*2.71^(EG$1*$N398)*($D398/1000)*($O398+$P398)/$D398))/((1+'Instruktion Kostnad nytta'!$C$37)^EG$1))</f>
        <v>82.382491094435622</v>
      </c>
      <c r="EH398" s="45">
        <f>((($B398*2.71^(EH$1*$N398)*($D398/1000)*($O398+$P398)/$D398))/((1+'Instruktion Kostnad nytta'!$C$37)^EH$1))</f>
        <v>83.219255668226751</v>
      </c>
      <c r="EI398" s="45">
        <f>((($B398*2.71^(EI$1*$N398)*($D398/1000)*($O398+$P398)/$D398))/((1+'Instruktion Kostnad nytta'!$C$37)^EI$1))</f>
        <v>84.064519316792683</v>
      </c>
      <c r="EJ398" s="45">
        <f>((($B398*2.71^(EJ$1*$N398)*($D398/1000)*($O398+$P398)/$D398))/((1+'Instruktion Kostnad nytta'!$C$37)^EJ$1))</f>
        <v>84.918368365814985</v>
      </c>
      <c r="EK398" s="45">
        <f>((($B398*2.71^(EK$1*$N398)*($D398/1000)*($O398+$P398)/$D398))/((1+'Instruktion Kostnad nytta'!$C$37)^EK$1))</f>
        <v>85.780890017790796</v>
      </c>
      <c r="EL398" s="45">
        <f>((($B398*2.71^(EL$1*$N398)*($D398/1000)*($O398+$P398)/$D398))/((1+'Instruktion Kostnad nytta'!$C$37)^EL$1))</f>
        <v>86.65217236093919</v>
      </c>
    </row>
    <row r="399" spans="1:142" x14ac:dyDescent="0.25">
      <c r="A399" s="41">
        <v>401</v>
      </c>
      <c r="B399" s="59">
        <v>0.5</v>
      </c>
      <c r="C399" s="59">
        <v>15</v>
      </c>
      <c r="D399" s="60">
        <v>80</v>
      </c>
      <c r="E399" s="59">
        <v>1965</v>
      </c>
      <c r="F399" s="59" t="s">
        <v>98</v>
      </c>
      <c r="G399" s="59">
        <v>127</v>
      </c>
      <c r="H399" s="59" t="s">
        <v>46</v>
      </c>
      <c r="I399" s="59">
        <v>8</v>
      </c>
      <c r="J399" s="41">
        <v>0</v>
      </c>
      <c r="K399" s="41" t="s">
        <v>202</v>
      </c>
      <c r="L399" s="48">
        <f>'Instruktion Kostnad nytta'!C$19/D399+IF((IF(F399="A",'Instruktion Kostnad nytta'!C$25,0)+IF(G399&lt;500,'Instruktion Kostnad nytta'!C$20,('Instruktion Kostnad nytta'!C$20+'Instruktion Kostnad nytta'!C$21))+IF(G399&lt;700,0,('Instruktion Kostnad nytta'!C$22-'Instruktion Kostnad nytta'!C$21))+I399*'Instruktion Kostnad nytta'!C$23/D399)&lt;3000,3000,(IF(F399="A",'Instruktion Kostnad nytta'!C$25,0)+IF(G399&lt;500,'Instruktion Kostnad nytta'!C$20,('Instruktion Kostnad nytta'!C$20+'Instruktion Kostnad nytta'!C$21))+IF(G399&lt;700,0,('Instruktion Kostnad nytta'!C$22-'Instruktion Kostnad nytta'!C$21))+I399*'Instruktion Kostnad nytta'!C$23/D399))</f>
        <v>6875</v>
      </c>
      <c r="M399" s="50">
        <f t="shared" si="18"/>
        <v>6.25</v>
      </c>
      <c r="N399" s="49">
        <f>IF(H399="Gråjärn",'Instruktion Kostnad nytta'!C$32,IF(H399="segjärn",'Instruktion Kostnad nytta'!C$33,IF(H399="PVC",'Instruktion Kostnad nytta'!C$34,IF(H399="PE",'Instruktion Kostnad nytta'!C$35,IF(H399="ST",'Instruktion Kostnad nytta'!C$36,0)))))</f>
        <v>0.03</v>
      </c>
      <c r="O399" s="48">
        <f>IF(G399&lt;200,'Instruktion Kostnad nytta'!C$28,(IF(G399&lt;500,'Instruktion Kostnad nytta'!C$29,'Instruktion Kostnad nytta'!C$30)))</f>
        <v>45000</v>
      </c>
      <c r="P399" s="47">
        <v>4000</v>
      </c>
      <c r="Q399" s="46">
        <f t="shared" si="19"/>
        <v>-429.79509409760863</v>
      </c>
      <c r="R399" s="45">
        <f t="shared" si="20"/>
        <v>-6586.3040142958916</v>
      </c>
      <c r="S399" s="45">
        <f>((($B399*2.71^(S$1*$N399)*($D399/1000)*($O399+$P399)/$D399))/((1+'Instruktion Kostnad nytta'!$C$37)^S$1))</f>
        <v>25.000223905593113</v>
      </c>
      <c r="T399" s="45">
        <f>((($B399*2.71^(T$1*$N399)*($D399/1000)*($O399+$P399)/$D399))/((1+'Instruktion Kostnad nytta'!$C$37)^T$1))</f>
        <v>25.254152882771844</v>
      </c>
      <c r="U399" s="45">
        <f>((($B399*2.71^(U$1*$N399)*($D399/1000)*($O399+$P399)/$D399))/((1+'Instruktion Kostnad nytta'!$C$37)^U$1))</f>
        <v>25.510661033868949</v>
      </c>
      <c r="V399" s="45">
        <f>((($B399*2.71^(V$1*$N399)*($D399/1000)*($O399+$P399)/$D399))/((1+'Instruktion Kostnad nytta'!$C$37)^V$1))</f>
        <v>25.769774555729619</v>
      </c>
      <c r="W399" s="45">
        <f>((($B399*2.71^(W$1*$N399)*($D399/1000)*($O399+$P399)/$D399))/((1+'Instruktion Kostnad nytta'!$C$37)^W$1))</f>
        <v>26.031519911282167</v>
      </c>
      <c r="X399" s="45">
        <f>((($B399*2.71^(X$1*$N399)*($D399/1000)*($O399+$P399)/$D399))/((1+'Instruktion Kostnad nytta'!$C$37)^X$1))</f>
        <v>26.295923832240685</v>
      </c>
      <c r="Y399" s="45">
        <f>((($B399*2.71^(Y$1*$N399)*($D399/1000)*($O399+$P399)/$D399))/((1+'Instruktion Kostnad nytta'!$C$37)^Y$1))</f>
        <v>26.563013321835086</v>
      </c>
      <c r="Z399" s="45">
        <f>((($B399*2.71^(Z$1*$N399)*($D399/1000)*($O399+$P399)/$D399))/((1+'Instruktion Kostnad nytta'!$C$37)^Z$1))</f>
        <v>26.832815657568947</v>
      </c>
      <c r="AA399" s="45">
        <f>((($B399*2.71^(AA$1*$N399)*($D399/1000)*($O399+$P399)/$D399))/((1+'Instruktion Kostnad nytta'!$C$37)^AA$1))</f>
        <v>27.1053583940053</v>
      </c>
      <c r="AB399" s="45">
        <f>((($B399*2.71^(AB$1*$N399)*($D399/1000)*($O399+$P399)/$D399))/((1+'Instruktion Kostnad nytta'!$C$37)^AB$1))</f>
        <v>27.380669365580751</v>
      </c>
      <c r="AC399" s="45">
        <f>((($B399*2.71^(AC$1*$N399)*($D399/1000)*($O399+$P399)/$D399))/((1+'Instruktion Kostnad nytta'!$C$37)^AC$1))</f>
        <v>27.658776689448164</v>
      </c>
      <c r="AD399" s="45">
        <f>((($B399*2.71^(AD$1*$N399)*($D399/1000)*($O399+$P399)/$D399))/((1+'Instruktion Kostnad nytta'!$C$37)^AD$1))</f>
        <v>27.939708768348279</v>
      </c>
      <c r="AE399" s="45">
        <f>((($B399*2.71^(AE$1*$N399)*($D399/1000)*($O399+$P399)/$D399))/((1+'Instruktion Kostnad nytta'!$C$37)^AE$1))</f>
        <v>28.223494293510345</v>
      </c>
      <c r="AF399" s="45">
        <f>((($B399*2.71^(AF$1*$N399)*($D399/1000)*($O399+$P399)/$D399))/((1+'Instruktion Kostnad nytta'!$C$37)^AF$1))</f>
        <v>28.510162247582453</v>
      </c>
      <c r="AG399" s="45">
        <f>((($B399*2.71^(AG$1*$N399)*($D399/1000)*($O399+$P399)/$D399))/((1+'Instruktion Kostnad nytta'!$C$37)^AG$1))</f>
        <v>28.799741907591361</v>
      </c>
      <c r="AH399" s="45">
        <f>((($B399*2.71^(AH$1*$N399)*($D399/1000)*($O399+$P399)/$D399))/((1+'Instruktion Kostnad nytta'!$C$37)^AH$1))</f>
        <v>29.092262847932609</v>
      </c>
      <c r="AI399" s="45">
        <f>((($B399*2.71^(AI$1*$N399)*($D399/1000)*($O399+$P399)/$D399))/((1+'Instruktion Kostnad nytta'!$C$37)^AI$1))</f>
        <v>29.38775494339091</v>
      </c>
      <c r="AJ399" s="45">
        <f>((($B399*2.71^(AJ$1*$N399)*($D399/1000)*($O399+$P399)/$D399))/((1+'Instruktion Kostnad nytta'!$C$37)^AJ$1))</f>
        <v>29.686248372191148</v>
      </c>
      <c r="AK399" s="45">
        <f>((($B399*2.71^(AK$1*$N399)*($D399/1000)*($O399+$P399)/$D399))/((1+'Instruktion Kostnad nytta'!$C$37)^AK$1))</f>
        <v>29.987773619080546</v>
      </c>
      <c r="AL399" s="45">
        <f>((($B399*2.71^(AL$1*$N399)*($D399/1000)*($O399+$P399)/$D399))/((1+'Instruktion Kostnad nytta'!$C$37)^AL$1))</f>
        <v>30.292361478441951</v>
      </c>
      <c r="AM399" s="45">
        <f>((($B399*2.71^(AM$1*$N399)*($D399/1000)*($O399+$P399)/$D399))/((1+'Instruktion Kostnad nytta'!$C$37)^AM$1))</f>
        <v>30.600043057438853</v>
      </c>
      <c r="AN399" s="45">
        <f>((($B399*2.71^(AN$1*$N399)*($D399/1000)*($O399+$P399)/$D399))/((1+'Instruktion Kostnad nytta'!$C$37)^AN$1))</f>
        <v>30.91084977919234</v>
      </c>
      <c r="AO399" s="45">
        <f>((($B399*2.71^(AO$1*$N399)*($D399/1000)*($O399+$P399)/$D399))/((1+'Instruktion Kostnad nytta'!$C$37)^AO$1))</f>
        <v>31.224813385990259</v>
      </c>
      <c r="AP399" s="45">
        <f>((($B399*2.71^(AP$1*$N399)*($D399/1000)*($O399+$P399)/$D399))/((1+'Instruktion Kostnad nytta'!$C$37)^AP$1))</f>
        <v>31.541965942529057</v>
      </c>
      <c r="AQ399" s="45">
        <f>((($B399*2.71^(AQ$1*$N399)*($D399/1000)*($O399+$P399)/$D399))/((1+'Instruktion Kostnad nytta'!$C$37)^AQ$1))</f>
        <v>31.862339839188468</v>
      </c>
      <c r="AR399" s="45">
        <f>((($B399*2.71^(AR$1*$N399)*($D399/1000)*($O399+$P399)/$D399))/((1+'Instruktion Kostnad nytta'!$C$37)^AR$1))</f>
        <v>32.185967795339536</v>
      </c>
      <c r="AS399" s="45">
        <f>((($B399*2.71^(AS$1*$N399)*($D399/1000)*($O399+$P399)/$D399))/((1+'Instruktion Kostnad nytta'!$C$37)^AS$1))</f>
        <v>32.512882862686169</v>
      </c>
      <c r="AT399" s="45">
        <f>((($B399*2.71^(AT$1*$N399)*($D399/1000)*($O399+$P399)/$D399))/((1+'Instruktion Kostnad nytta'!$C$37)^AT$1))</f>
        <v>32.843118428640715</v>
      </c>
      <c r="AU399" s="45">
        <f>((($B399*2.71^(AU$1*$N399)*($D399/1000)*($O399+$P399)/$D399))/((1+'Instruktion Kostnad nytta'!$C$37)^AU$1))</f>
        <v>33.176708219733698</v>
      </c>
      <c r="AV399" s="45">
        <f>((($B399*2.71^(AV$1*$N399)*($D399/1000)*($O399+$P399)/$D399))/((1+'Instruktion Kostnad nytta'!$C$37)^AV$1))</f>
        <v>33.513686305058343</v>
      </c>
      <c r="AW399" s="45">
        <f>((($B399*2.71^(AW$1*$N399)*($D399/1000)*($O399+$P399)/$D399))/((1+'Instruktion Kostnad nytta'!$C$37)^AW$1))</f>
        <v>33.854087099749947</v>
      </c>
      <c r="AX399" s="45">
        <f>((($B399*2.71^(AX$1*$N399)*($D399/1000)*($O399+$P399)/$D399))/((1+'Instruktion Kostnad nytta'!$C$37)^AX$1))</f>
        <v>34.197945368500726</v>
      </c>
      <c r="AY399" s="45">
        <f>((($B399*2.71^(AY$1*$N399)*($D399/1000)*($O399+$P399)/$D399))/((1+'Instruktion Kostnad nytta'!$C$37)^AY$1))</f>
        <v>34.545296229110207</v>
      </c>
      <c r="AZ399" s="45">
        <f>((($B399*2.71^(AZ$1*$N399)*($D399/1000)*($O399+$P399)/$D399))/((1+'Instruktion Kostnad nytta'!$C$37)^AZ$1))</f>
        <v>34.896175156071806</v>
      </c>
      <c r="BA399" s="45">
        <f>((($B399*2.71^(BA$1*$N399)*($D399/1000)*($O399+$P399)/$D399))/((1+'Instruktion Kostnad nytta'!$C$37)^BA$1))</f>
        <v>35.250617984195777</v>
      </c>
      <c r="BB399" s="45">
        <f>((($B399*2.71^(BB$1*$N399)*($D399/1000)*($O399+$P399)/$D399))/((1+'Instruktion Kostnad nytta'!$C$37)^BB$1))</f>
        <v>35.608660912269002</v>
      </c>
      <c r="BC399" s="45">
        <f>((($B399*2.71^(BC$1*$N399)*($D399/1000)*($O399+$P399)/$D399))/((1+'Instruktion Kostnad nytta'!$C$37)^BC$1))</f>
        <v>35.970340506751896</v>
      </c>
      <c r="BD399" s="45">
        <f>((($B399*2.71^(BD$1*$N399)*($D399/1000)*($O399+$P399)/$D399))/((1+'Instruktion Kostnad nytta'!$C$37)^BD$1))</f>
        <v>36.335693705512931</v>
      </c>
      <c r="BE399" s="45">
        <f>((($B399*2.71^(BE$1*$N399)*($D399/1000)*($O399+$P399)/$D399))/((1+'Instruktion Kostnad nytta'!$C$37)^BE$1))</f>
        <v>36.704757821600943</v>
      </c>
      <c r="BF399" s="45">
        <f>((($B399*2.71^(BF$1*$N399)*($D399/1000)*($O399+$P399)/$D399))/((1+'Instruktion Kostnad nytta'!$C$37)^BF$1))</f>
        <v>37.077570547056048</v>
      </c>
      <c r="BG399" s="45">
        <f>((($B399*2.71^(BG$1*$N399)*($D399/1000)*($O399+$P399)/$D399))/((1+'Instruktion Kostnad nytta'!$C$37)^BG$1))</f>
        <v>37.454169956758932</v>
      </c>
      <c r="BH399" s="45">
        <f>((($B399*2.71^(BH$1*$N399)*($D399/1000)*($O399+$P399)/$D399))/((1+'Instruktion Kostnad nytta'!$C$37)^BH$1))</f>
        <v>37.83459451231942</v>
      </c>
      <c r="BI399" s="45">
        <f>((($B399*2.71^(BI$1*$N399)*($D399/1000)*($O399+$P399)/$D399))/((1+'Instruktion Kostnad nytta'!$C$37)^BI$1))</f>
        <v>38.218883066004558</v>
      </c>
      <c r="BJ399" s="45">
        <f>((($B399*2.71^(BJ$1*$N399)*($D399/1000)*($O399+$P399)/$D399))/((1+'Instruktion Kostnad nytta'!$C$37)^BJ$1))</f>
        <v>38.607074864706519</v>
      </c>
      <c r="BK399" s="45">
        <f>((($B399*2.71^(BK$1*$N399)*($D399/1000)*($O399+$P399)/$D399))/((1+'Instruktion Kostnad nytta'!$C$37)^BK$1))</f>
        <v>38.999209553950806</v>
      </c>
      <c r="BL399" s="45">
        <f>((($B399*2.71^(BL$1*$N399)*($D399/1000)*($O399+$P399)/$D399))/((1+'Instruktion Kostnad nytta'!$C$37)^BL$1))</f>
        <v>39.39532718194527</v>
      </c>
      <c r="BM399" s="45">
        <f>((($B399*2.71^(BM$1*$N399)*($D399/1000)*($O399+$P399)/$D399))/((1+'Instruktion Kostnad nytta'!$C$37)^BM$1))</f>
        <v>39.795468203670062</v>
      </c>
      <c r="BN399" s="45">
        <f>((($B399*2.71^(BN$1*$N399)*($D399/1000)*($O399+$P399)/$D399))/((1+'Instruktion Kostnad nytta'!$C$37)^BN$1))</f>
        <v>40.199673485009399</v>
      </c>
      <c r="BO399" s="45">
        <f>((($B399*2.71^(BO$1*$N399)*($D399/1000)*($O399+$P399)/$D399))/((1+'Instruktion Kostnad nytta'!$C$37)^BO$1))</f>
        <v>40.607984306925012</v>
      </c>
      <c r="BP399" s="45">
        <f>((($B399*2.71^(BP$1*$N399)*($D399/1000)*($O399+$P399)/$D399))/((1+'Instruktion Kostnad nytta'!$C$37)^BP$1))</f>
        <v>41.020442369672224</v>
      </c>
      <c r="BQ399" s="45">
        <f>((($B399*2.71^(BQ$1*$N399)*($D399/1000)*($O399+$P399)/$D399))/((1+'Instruktion Kostnad nytta'!$C$37)^BQ$1))</f>
        <v>41.437089797058633</v>
      </c>
      <c r="BR399" s="45">
        <f>((($B399*2.71^(BR$1*$N399)*($D399/1000)*($O399+$P399)/$D399))/((1+'Instruktion Kostnad nytta'!$C$37)^BR$1))</f>
        <v>41.857969140746285</v>
      </c>
      <c r="BS399" s="45">
        <f>((($B399*2.71^(BS$1*$N399)*($D399/1000)*($O399+$P399)/$D399))/((1+'Instruktion Kostnad nytta'!$C$37)^BS$1))</f>
        <v>42.283123384597289</v>
      </c>
      <c r="BT399" s="45">
        <f>((($B399*2.71^(BT$1*$N399)*($D399/1000)*($O399+$P399)/$D399))/((1+'Instruktion Kostnad nytta'!$C$37)^BT$1))</f>
        <v>42.712595949063832</v>
      </c>
      <c r="BU399" s="45">
        <f>((($B399*2.71^(BU$1*$N399)*($D399/1000)*($O399+$P399)/$D399))/((1+'Instruktion Kostnad nytta'!$C$37)^BU$1))</f>
        <v>43.146430695622549</v>
      </c>
      <c r="BV399" s="45">
        <f>((($B399*2.71^(BV$1*$N399)*($D399/1000)*($O399+$P399)/$D399))/((1+'Instruktion Kostnad nytta'!$C$37)^BV$1))</f>
        <v>43.584671931254093</v>
      </c>
      <c r="BW399" s="45">
        <f>((($B399*2.71^(BW$1*$N399)*($D399/1000)*($O399+$P399)/$D399))/((1+'Instruktion Kostnad nytta'!$C$37)^BW$1))</f>
        <v>44.02736441296814</v>
      </c>
      <c r="BX399" s="45">
        <f>((($B399*2.71^(BX$1*$N399)*($D399/1000)*($O399+$P399)/$D399))/((1+'Instruktion Kostnad nytta'!$C$37)^BX$1))</f>
        <v>44.474553352374357</v>
      </c>
      <c r="BY399" s="45">
        <f>((($B399*2.71^(BY$1*$N399)*($D399/1000)*($O399+$P399)/$D399))/((1+'Instruktion Kostnad nytta'!$C$37)^BY$1))</f>
        <v>44.926284420299801</v>
      </c>
      <c r="BZ399" s="45">
        <f>((($B399*2.71^(BZ$1*$N399)*($D399/1000)*($O399+$P399)/$D399))/((1+'Instruktion Kostnad nytta'!$C$37)^BZ$1))</f>
        <v>45.382603751453274</v>
      </c>
      <c r="CA399" s="45">
        <f>((($B399*2.71^(CA$1*$N399)*($D399/1000)*($O399+$P399)/$D399))/((1+'Instruktion Kostnad nytta'!$C$37)^CA$1))</f>
        <v>45.843557949136923</v>
      </c>
      <c r="CB399" s="45">
        <f>((($B399*2.71^(CB$1*$N399)*($D399/1000)*($O399+$P399)/$D399))/((1+'Instruktion Kostnad nytta'!$C$37)^CB$1))</f>
        <v>46.309194090005803</v>
      </c>
      <c r="CC399" s="45">
        <f>((($B399*2.71^(CC$1*$N399)*($D399/1000)*($O399+$P399)/$D399))/((1+'Instruktion Kostnad nytta'!$C$37)^CC$1))</f>
        <v>46.779559728875739</v>
      </c>
      <c r="CD399" s="45">
        <f>((($B399*2.71^(CD$1*$N399)*($D399/1000)*($O399+$P399)/$D399))/((1+'Instruktion Kostnad nytta'!$C$37)^CD$1))</f>
        <v>47.254702903580153</v>
      </c>
      <c r="CE399" s="45">
        <f>((($B399*2.71^(CE$1*$N399)*($D399/1000)*($O399+$P399)/$D399))/((1+'Instruktion Kostnad nytta'!$C$37)^CE$1))</f>
        <v>47.734672139875926</v>
      </c>
      <c r="CF399" s="45">
        <f>((($B399*2.71^(CF$1*$N399)*($D399/1000)*($O399+$P399)/$D399))/((1+'Instruktion Kostnad nytta'!$C$37)^CF$1))</f>
        <v>48.219516456399383</v>
      </c>
      <c r="CG399" s="45">
        <f>((($B399*2.71^(CG$1*$N399)*($D399/1000)*($O399+$P399)/$D399))/((1+'Instruktion Kostnad nytta'!$C$37)^CG$1))</f>
        <v>48.709285369672486</v>
      </c>
      <c r="CH399" s="45">
        <f>((($B399*2.71^(CH$1*$N399)*($D399/1000)*($O399+$P399)/$D399))/((1+'Instruktion Kostnad nytta'!$C$37)^CH$1))</f>
        <v>49.204028899159844</v>
      </c>
      <c r="CI399" s="45">
        <f>((($B399*2.71^(CI$1*$N399)*($D399/1000)*($O399+$P399)/$D399))/((1+'Instruktion Kostnad nytta'!$C$37)^CI$1))</f>
        <v>49.703797572377269</v>
      </c>
      <c r="CJ399" s="45">
        <f>((($B399*2.71^(CJ$1*$N399)*($D399/1000)*($O399+$P399)/$D399))/((1+'Instruktion Kostnad nytta'!$C$37)^CJ$1))</f>
        <v>50.208642430051853</v>
      </c>
      <c r="CK399" s="45">
        <f>((($B399*2.71^(CK$1*$N399)*($D399/1000)*($O399+$P399)/$D399))/((1+'Instruktion Kostnad nytta'!$C$37)^CK$1))</f>
        <v>50.718615031334977</v>
      </c>
      <c r="CL399" s="45">
        <f>((($B399*2.71^(CL$1*$N399)*($D399/1000)*($O399+$P399)/$D399))/((1+'Instruktion Kostnad nytta'!$C$37)^CL$1))</f>
        <v>51.233767459067714</v>
      </c>
      <c r="CM399" s="45">
        <f>((($B399*2.71^(CM$1*$N399)*($D399/1000)*($O399+$P399)/$D399))/((1+'Instruktion Kostnad nytta'!$C$37)^CM$1))</f>
        <v>51.754152325100151</v>
      </c>
      <c r="CN399" s="45">
        <f>((($B399*2.71^(CN$1*$N399)*($D399/1000)*($O399+$P399)/$D399))/((1+'Instruktion Kostnad nytta'!$C$37)^CN$1))</f>
        <v>52.279822775664641</v>
      </c>
      <c r="CO399" s="45">
        <f>((($B399*2.71^(CO$1*$N399)*($D399/1000)*($O399+$P399)/$D399))/((1+'Instruktion Kostnad nytta'!$C$37)^CO$1))</f>
        <v>52.81083249680313</v>
      </c>
      <c r="CP399" s="45">
        <f>((($B399*2.71^(CP$1*$N399)*($D399/1000)*($O399+$P399)/$D399))/((1+'Instruktion Kostnad nytta'!$C$37)^CP$1))</f>
        <v>53.34723571985068</v>
      </c>
      <c r="CQ399" s="45">
        <f>((($B399*2.71^(CQ$1*$N399)*($D399/1000)*($O399+$P399)/$D399))/((1+'Instruktion Kostnad nytta'!$C$37)^CQ$1))</f>
        <v>53.889087226973508</v>
      </c>
      <c r="CR399" s="45">
        <f>((($B399*2.71^(CR$1*$N399)*($D399/1000)*($O399+$P399)/$D399))/((1+'Instruktion Kostnad nytta'!$C$37)^CR$1))</f>
        <v>54.436442356764182</v>
      </c>
      <c r="CS399" s="45">
        <f>((($B399*2.71^(CS$1*$N399)*($D399/1000)*($O399+$P399)/$D399))/((1+'Instruktion Kostnad nytta'!$C$37)^CS$1))</f>
        <v>54.989357009892906</v>
      </c>
      <c r="CT399" s="45">
        <f>((($B399*2.71^(CT$1*$N399)*($D399/1000)*($O399+$P399)/$D399))/((1+'Instruktion Kostnad nytta'!$C$37)^CT$1))</f>
        <v>55.547887654816996</v>
      </c>
      <c r="CU399" s="45">
        <f>((($B399*2.71^(CU$1*$N399)*($D399/1000)*($O399+$P399)/$D399))/((1+'Instruktion Kostnad nytta'!$C$37)^CU$1))</f>
        <v>56.112091333547696</v>
      </c>
      <c r="CV399" s="45">
        <f>((($B399*2.71^(CV$1*$N399)*($D399/1000)*($O399+$P399)/$D399))/((1+'Instruktion Kostnad nytta'!$C$37)^CV$1))</f>
        <v>56.682025667475763</v>
      </c>
      <c r="CW399" s="45">
        <f>((($B399*2.71^(CW$1*$N399)*($D399/1000)*($O399+$P399)/$D399))/((1+'Instruktion Kostnad nytta'!$C$37)^CW$1))</f>
        <v>57.257748863256467</v>
      </c>
      <c r="CX399" s="45">
        <f>((($B399*2.71^(CX$1*$N399)*($D399/1000)*($O399+$P399)/$D399))/((1+'Instruktion Kostnad nytta'!$C$37)^CX$1))</f>
        <v>57.83931971875387</v>
      </c>
      <c r="CY399" s="45">
        <f>((($B399*2.71^(CY$1*$N399)*($D399/1000)*($O399+$P399)/$D399))/((1+'Instruktion Kostnad nytta'!$C$37)^CY$1))</f>
        <v>58.426797629046156</v>
      </c>
      <c r="CZ399" s="45">
        <f>((($B399*2.71^(CZ$1*$N399)*($D399/1000)*($O399+$P399)/$D399))/((1+'Instruktion Kostnad nytta'!$C$37)^CZ$1))</f>
        <v>59.020242592491172</v>
      </c>
      <c r="DA399" s="45">
        <f>((($B399*2.71^(DA$1*$N399)*($D399/1000)*($O399+$P399)/$D399))/((1+'Instruktion Kostnad nytta'!$C$37)^DA$1))</f>
        <v>59.61971521685431</v>
      </c>
      <c r="DB399" s="45">
        <f>((($B399*2.71^(DB$1*$N399)*($D399/1000)*($O399+$P399)/$D399))/((1+'Instruktion Kostnad nytta'!$C$37)^DB$1))</f>
        <v>60.225276725498077</v>
      </c>
      <c r="DC399" s="45">
        <f>((($B399*2.71^(DC$1*$N399)*($D399/1000)*($O399+$P399)/$D399))/((1+'Instruktion Kostnad nytta'!$C$37)^DC$1))</f>
        <v>60.836988963634859</v>
      </c>
      <c r="DD399" s="45">
        <f>((($B399*2.71^(DD$1*$N399)*($D399/1000)*($O399+$P399)/$D399))/((1+'Instruktion Kostnad nytta'!$C$37)^DD$1))</f>
        <v>61.454914404643155</v>
      </c>
      <c r="DE399" s="45">
        <f>((($B399*2.71^(DE$1*$N399)*($D399/1000)*($O399+$P399)/$D399))/((1+'Instruktion Kostnad nytta'!$C$37)^DE$1))</f>
        <v>62.079116156447682</v>
      </c>
      <c r="DF399" s="45">
        <f>((($B399*2.71^(DF$1*$N399)*($D399/1000)*($O399+$P399)/$D399))/((1+'Instruktion Kostnad nytta'!$C$37)^DF$1))</f>
        <v>62.70965796796483</v>
      </c>
      <c r="DG399" s="45">
        <f>((($B399*2.71^(DG$1*$N399)*($D399/1000)*($O399+$P399)/$D399))/((1+'Instruktion Kostnad nytta'!$C$37)^DG$1))</f>
        <v>63.346604235612872</v>
      </c>
      <c r="DH399" s="45">
        <f>((($B399*2.71^(DH$1*$N399)*($D399/1000)*($O399+$P399)/$D399))/((1+'Instruktion Kostnad nytta'!$C$37)^DH$1))</f>
        <v>63.990020009889072</v>
      </c>
      <c r="DI399" s="45">
        <f>((($B399*2.71^(DI$1*$N399)*($D399/1000)*($O399+$P399)/$D399))/((1+'Instruktion Kostnad nytta'!$C$37)^DI$1))</f>
        <v>64.639971002012857</v>
      </c>
      <c r="DJ399" s="45">
        <f>((($B399*2.71^(DJ$1*$N399)*($D399/1000)*($O399+$P399)/$D399))/((1+'Instruktion Kostnad nytta'!$C$37)^DJ$1))</f>
        <v>65.296523590637122</v>
      </c>
      <c r="DK399" s="45">
        <f>((($B399*2.71^(DK$1*$N399)*($D399/1000)*($O399+$P399)/$D399))/((1+'Instruktion Kostnad nytta'!$C$37)^DK$1))</f>
        <v>65.959744828627237</v>
      </c>
      <c r="DL399" s="45">
        <f>((($B399*2.71^(DL$1*$N399)*($D399/1000)*($O399+$P399)/$D399))/((1+'Instruktion Kostnad nytta'!$C$37)^DL$1))</f>
        <v>66.629702449909004</v>
      </c>
      <c r="DM399" s="45">
        <f>((($B399*2.71^(DM$1*$N399)*($D399/1000)*($O399+$P399)/$D399))/((1+'Instruktion Kostnad nytta'!$C$37)^DM$1))</f>
        <v>67.306464876386457</v>
      </c>
      <c r="DN399" s="45">
        <f>((($B399*2.71^(DN$1*$N399)*($D399/1000)*($O399+$P399)/$D399))/((1+'Instruktion Kostnad nytta'!$C$37)^DN$1))</f>
        <v>67.990101224929418</v>
      </c>
      <c r="DO399" s="45">
        <f>((($B399*2.71^(DO$1*$N399)*($D399/1000)*($O399+$P399)/$D399))/((1+'Instruktion Kostnad nytta'!$C$37)^DO$1))</f>
        <v>68.680681314432647</v>
      </c>
      <c r="DP399" s="45">
        <f>((($B399*2.71^(DP$1*$N399)*($D399/1000)*($O399+$P399)/$D399))/((1+'Instruktion Kostnad nytta'!$C$37)^DP$1))</f>
        <v>69.378275672946003</v>
      </c>
      <c r="DQ399" s="45">
        <f>((($B399*2.71^(DQ$1*$N399)*($D399/1000)*($O399+$P399)/$D399))/((1+'Instruktion Kostnad nytta'!$C$37)^DQ$1))</f>
        <v>70.082955544877592</v>
      </c>
      <c r="DR399" s="45">
        <f>((($B399*2.71^(DR$1*$N399)*($D399/1000)*($O399+$P399)/$D399))/((1+'Instruktion Kostnad nytta'!$C$37)^DR$1))</f>
        <v>70.794792898269904</v>
      </c>
      <c r="DS399" s="45">
        <f>((($B399*2.71^(DS$1*$N399)*($D399/1000)*($O399+$P399)/$D399))/((1+'Instruktion Kostnad nytta'!$C$37)^DS$1))</f>
        <v>71.513860432149713</v>
      </c>
      <c r="DT399" s="45">
        <f>((($B399*2.71^(DT$1*$N399)*($D399/1000)*($O399+$P399)/$D399))/((1+'Instruktion Kostnad nytta'!$C$37)^DT$1))</f>
        <v>72.240231583952706</v>
      </c>
      <c r="DU399" s="45">
        <f>((($B399*2.71^(DU$1*$N399)*($D399/1000)*($O399+$P399)/$D399))/((1+'Instruktion Kostnad nytta'!$C$37)^DU$1))</f>
        <v>72.973980537023593</v>
      </c>
      <c r="DV399" s="45">
        <f>((($B399*2.71^(DV$1*$N399)*($D399/1000)*($O399+$P399)/$D399))/((1+'Instruktion Kostnad nytta'!$C$37)^DV$1))</f>
        <v>73.715182228192504</v>
      </c>
      <c r="DW399" s="45">
        <f>((($B399*2.71^(DW$1*$N399)*($D399/1000)*($O399+$P399)/$D399))/((1+'Instruktion Kostnad nytta'!$C$37)^DW$1))</f>
        <v>74.463912355427894</v>
      </c>
      <c r="DX399" s="45">
        <f>((($B399*2.71^(DX$1*$N399)*($D399/1000)*($O399+$P399)/$D399))/((1+'Instruktion Kostnad nytta'!$C$37)^DX$1))</f>
        <v>75.220247385567816</v>
      </c>
      <c r="DY399" s="45">
        <f>((($B399*2.71^(DY$1*$N399)*($D399/1000)*($O399+$P399)/$D399))/((1+'Instruktion Kostnad nytta'!$C$37)^DY$1))</f>
        <v>75.984264562128971</v>
      </c>
      <c r="DZ399" s="45">
        <f>((($B399*2.71^(DZ$1*$N399)*($D399/1000)*($O399+$P399)/$D399))/((1+'Instruktion Kostnad nytta'!$C$37)^DZ$1))</f>
        <v>76.756041913195887</v>
      </c>
      <c r="EA399" s="45">
        <f>((($B399*2.71^(EA$1*$N399)*($D399/1000)*($O399+$P399)/$D399))/((1+'Instruktion Kostnad nytta'!$C$37)^EA$1))</f>
        <v>77.535658259389692</v>
      </c>
      <c r="EB399" s="45">
        <f>((($B399*2.71^(EB$1*$N399)*($D399/1000)*($O399+$P399)/$D399))/((1+'Instruktion Kostnad nytta'!$C$37)^EB$1))</f>
        <v>78.323193221917847</v>
      </c>
      <c r="EC399" s="45">
        <f>((($B399*2.71^(EC$1*$N399)*($D399/1000)*($O399+$P399)/$D399))/((1+'Instruktion Kostnad nytta'!$C$37)^EC$1))</f>
        <v>79.118727230705829</v>
      </c>
      <c r="ED399" s="45">
        <f>((($B399*2.71^(ED$1*$N399)*($D399/1000)*($O399+$P399)/$D399))/((1+'Instruktion Kostnad nytta'!$C$37)^ED$1))</f>
        <v>79.92234153261137</v>
      </c>
      <c r="EE399" s="45">
        <f>((($B399*2.71^(EE$1*$N399)*($D399/1000)*($O399+$P399)/$D399))/((1+'Instruktion Kostnad nytta'!$C$37)^EE$1))</f>
        <v>80.734118199722133</v>
      </c>
      <c r="EF399" s="45">
        <f>((($B399*2.71^(EF$1*$N399)*($D399/1000)*($O399+$P399)/$D399))/((1+'Instruktion Kostnad nytta'!$C$37)^EF$1))</f>
        <v>81.554140137737463</v>
      </c>
      <c r="EG399" s="45">
        <f>((($B399*2.71^(EG$1*$N399)*($D399/1000)*($O399+$P399)/$D399))/((1+'Instruktion Kostnad nytta'!$C$37)^EG$1))</f>
        <v>82.382491094435622</v>
      </c>
      <c r="EH399" s="45">
        <f>((($B399*2.71^(EH$1*$N399)*($D399/1000)*($O399+$P399)/$D399))/((1+'Instruktion Kostnad nytta'!$C$37)^EH$1))</f>
        <v>83.219255668226751</v>
      </c>
      <c r="EI399" s="45">
        <f>((($B399*2.71^(EI$1*$N399)*($D399/1000)*($O399+$P399)/$D399))/((1+'Instruktion Kostnad nytta'!$C$37)^EI$1))</f>
        <v>84.064519316792683</v>
      </c>
      <c r="EJ399" s="45">
        <f>((($B399*2.71^(EJ$1*$N399)*($D399/1000)*($O399+$P399)/$D399))/((1+'Instruktion Kostnad nytta'!$C$37)^EJ$1))</f>
        <v>84.918368365814985</v>
      </c>
      <c r="EK399" s="45">
        <f>((($B399*2.71^(EK$1*$N399)*($D399/1000)*($O399+$P399)/$D399))/((1+'Instruktion Kostnad nytta'!$C$37)^EK$1))</f>
        <v>85.780890017790796</v>
      </c>
      <c r="EL399" s="45">
        <f>((($B399*2.71^(EL$1*$N399)*($D399/1000)*($O399+$P399)/$D399))/((1+'Instruktion Kostnad nytta'!$C$37)^EL$1))</f>
        <v>86.65217236093919</v>
      </c>
    </row>
    <row r="400" spans="1:142" x14ac:dyDescent="0.25">
      <c r="A400" s="41">
        <v>402</v>
      </c>
      <c r="B400" s="59">
        <v>0.5</v>
      </c>
      <c r="C400" s="59">
        <v>15</v>
      </c>
      <c r="D400" s="60">
        <v>80</v>
      </c>
      <c r="E400" s="59">
        <v>1965</v>
      </c>
      <c r="F400" s="59" t="s">
        <v>98</v>
      </c>
      <c r="G400" s="59">
        <v>127</v>
      </c>
      <c r="H400" s="59" t="s">
        <v>46</v>
      </c>
      <c r="I400" s="59">
        <v>8</v>
      </c>
      <c r="J400" s="41">
        <v>0</v>
      </c>
      <c r="K400" s="41" t="s">
        <v>201</v>
      </c>
      <c r="L400" s="48">
        <f>'Instruktion Kostnad nytta'!C$19/D400+IF((IF(F400="A",'Instruktion Kostnad nytta'!C$25,0)+IF(G400&lt;500,'Instruktion Kostnad nytta'!C$20,('Instruktion Kostnad nytta'!C$20+'Instruktion Kostnad nytta'!C$21))+IF(G400&lt;700,0,('Instruktion Kostnad nytta'!C$22-'Instruktion Kostnad nytta'!C$21))+I400*'Instruktion Kostnad nytta'!C$23/D400)&lt;3000,3000,(IF(F400="A",'Instruktion Kostnad nytta'!C$25,0)+IF(G400&lt;500,'Instruktion Kostnad nytta'!C$20,('Instruktion Kostnad nytta'!C$20+'Instruktion Kostnad nytta'!C$21))+IF(G400&lt;700,0,('Instruktion Kostnad nytta'!C$22-'Instruktion Kostnad nytta'!C$21))+I400*'Instruktion Kostnad nytta'!C$23/D400))</f>
        <v>6875</v>
      </c>
      <c r="M400" s="50">
        <f t="shared" si="18"/>
        <v>6.25</v>
      </c>
      <c r="N400" s="49">
        <f>IF(H400="Gråjärn",'Instruktion Kostnad nytta'!C$32,IF(H400="segjärn",'Instruktion Kostnad nytta'!C$33,IF(H400="PVC",'Instruktion Kostnad nytta'!C$34,IF(H400="PE",'Instruktion Kostnad nytta'!C$35,IF(H400="ST",'Instruktion Kostnad nytta'!C$36,0)))))</f>
        <v>0.03</v>
      </c>
      <c r="O400" s="48">
        <f>IF(G400&lt;200,'Instruktion Kostnad nytta'!C$28,(IF(G400&lt;500,'Instruktion Kostnad nytta'!C$29,'Instruktion Kostnad nytta'!C$30)))</f>
        <v>45000</v>
      </c>
      <c r="P400" s="47">
        <v>4000</v>
      </c>
      <c r="Q400" s="46">
        <f t="shared" si="19"/>
        <v>-429.79509409760863</v>
      </c>
      <c r="R400" s="45">
        <f t="shared" si="20"/>
        <v>-6586.3040142958916</v>
      </c>
      <c r="S400" s="45">
        <f>((($B400*2.71^(S$1*$N400)*($D400/1000)*($O400+$P400)/$D400))/((1+'Instruktion Kostnad nytta'!$C$37)^S$1))</f>
        <v>25.000223905593113</v>
      </c>
      <c r="T400" s="45">
        <f>((($B400*2.71^(T$1*$N400)*($D400/1000)*($O400+$P400)/$D400))/((1+'Instruktion Kostnad nytta'!$C$37)^T$1))</f>
        <v>25.254152882771844</v>
      </c>
      <c r="U400" s="45">
        <f>((($B400*2.71^(U$1*$N400)*($D400/1000)*($O400+$P400)/$D400))/((1+'Instruktion Kostnad nytta'!$C$37)^U$1))</f>
        <v>25.510661033868949</v>
      </c>
      <c r="V400" s="45">
        <f>((($B400*2.71^(V$1*$N400)*($D400/1000)*($O400+$P400)/$D400))/((1+'Instruktion Kostnad nytta'!$C$37)^V$1))</f>
        <v>25.769774555729619</v>
      </c>
      <c r="W400" s="45">
        <f>((($B400*2.71^(W$1*$N400)*($D400/1000)*($O400+$P400)/$D400))/((1+'Instruktion Kostnad nytta'!$C$37)^W$1))</f>
        <v>26.031519911282167</v>
      </c>
      <c r="X400" s="45">
        <f>((($B400*2.71^(X$1*$N400)*($D400/1000)*($O400+$P400)/$D400))/((1+'Instruktion Kostnad nytta'!$C$37)^X$1))</f>
        <v>26.295923832240685</v>
      </c>
      <c r="Y400" s="45">
        <f>((($B400*2.71^(Y$1*$N400)*($D400/1000)*($O400+$P400)/$D400))/((1+'Instruktion Kostnad nytta'!$C$37)^Y$1))</f>
        <v>26.563013321835086</v>
      </c>
      <c r="Z400" s="45">
        <f>((($B400*2.71^(Z$1*$N400)*($D400/1000)*($O400+$P400)/$D400))/((1+'Instruktion Kostnad nytta'!$C$37)^Z$1))</f>
        <v>26.832815657568947</v>
      </c>
      <c r="AA400" s="45">
        <f>((($B400*2.71^(AA$1*$N400)*($D400/1000)*($O400+$P400)/$D400))/((1+'Instruktion Kostnad nytta'!$C$37)^AA$1))</f>
        <v>27.1053583940053</v>
      </c>
      <c r="AB400" s="45">
        <f>((($B400*2.71^(AB$1*$N400)*($D400/1000)*($O400+$P400)/$D400))/((1+'Instruktion Kostnad nytta'!$C$37)^AB$1))</f>
        <v>27.380669365580751</v>
      </c>
      <c r="AC400" s="45">
        <f>((($B400*2.71^(AC$1*$N400)*($D400/1000)*($O400+$P400)/$D400))/((1+'Instruktion Kostnad nytta'!$C$37)^AC$1))</f>
        <v>27.658776689448164</v>
      </c>
      <c r="AD400" s="45">
        <f>((($B400*2.71^(AD$1*$N400)*($D400/1000)*($O400+$P400)/$D400))/((1+'Instruktion Kostnad nytta'!$C$37)^AD$1))</f>
        <v>27.939708768348279</v>
      </c>
      <c r="AE400" s="45">
        <f>((($B400*2.71^(AE$1*$N400)*($D400/1000)*($O400+$P400)/$D400))/((1+'Instruktion Kostnad nytta'!$C$37)^AE$1))</f>
        <v>28.223494293510345</v>
      </c>
      <c r="AF400" s="45">
        <f>((($B400*2.71^(AF$1*$N400)*($D400/1000)*($O400+$P400)/$D400))/((1+'Instruktion Kostnad nytta'!$C$37)^AF$1))</f>
        <v>28.510162247582453</v>
      </c>
      <c r="AG400" s="45">
        <f>((($B400*2.71^(AG$1*$N400)*($D400/1000)*($O400+$P400)/$D400))/((1+'Instruktion Kostnad nytta'!$C$37)^AG$1))</f>
        <v>28.799741907591361</v>
      </c>
      <c r="AH400" s="45">
        <f>((($B400*2.71^(AH$1*$N400)*($D400/1000)*($O400+$P400)/$D400))/((1+'Instruktion Kostnad nytta'!$C$37)^AH$1))</f>
        <v>29.092262847932609</v>
      </c>
      <c r="AI400" s="45">
        <f>((($B400*2.71^(AI$1*$N400)*($D400/1000)*($O400+$P400)/$D400))/((1+'Instruktion Kostnad nytta'!$C$37)^AI$1))</f>
        <v>29.38775494339091</v>
      </c>
      <c r="AJ400" s="45">
        <f>((($B400*2.71^(AJ$1*$N400)*($D400/1000)*($O400+$P400)/$D400))/((1+'Instruktion Kostnad nytta'!$C$37)^AJ$1))</f>
        <v>29.686248372191148</v>
      </c>
      <c r="AK400" s="45">
        <f>((($B400*2.71^(AK$1*$N400)*($D400/1000)*($O400+$P400)/$D400))/((1+'Instruktion Kostnad nytta'!$C$37)^AK$1))</f>
        <v>29.987773619080546</v>
      </c>
      <c r="AL400" s="45">
        <f>((($B400*2.71^(AL$1*$N400)*($D400/1000)*($O400+$P400)/$D400))/((1+'Instruktion Kostnad nytta'!$C$37)^AL$1))</f>
        <v>30.292361478441951</v>
      </c>
      <c r="AM400" s="45">
        <f>((($B400*2.71^(AM$1*$N400)*($D400/1000)*($O400+$P400)/$D400))/((1+'Instruktion Kostnad nytta'!$C$37)^AM$1))</f>
        <v>30.600043057438853</v>
      </c>
      <c r="AN400" s="45">
        <f>((($B400*2.71^(AN$1*$N400)*($D400/1000)*($O400+$P400)/$D400))/((1+'Instruktion Kostnad nytta'!$C$37)^AN$1))</f>
        <v>30.91084977919234</v>
      </c>
      <c r="AO400" s="45">
        <f>((($B400*2.71^(AO$1*$N400)*($D400/1000)*($O400+$P400)/$D400))/((1+'Instruktion Kostnad nytta'!$C$37)^AO$1))</f>
        <v>31.224813385990259</v>
      </c>
      <c r="AP400" s="45">
        <f>((($B400*2.71^(AP$1*$N400)*($D400/1000)*($O400+$P400)/$D400))/((1+'Instruktion Kostnad nytta'!$C$37)^AP$1))</f>
        <v>31.541965942529057</v>
      </c>
      <c r="AQ400" s="45">
        <f>((($B400*2.71^(AQ$1*$N400)*($D400/1000)*($O400+$P400)/$D400))/((1+'Instruktion Kostnad nytta'!$C$37)^AQ$1))</f>
        <v>31.862339839188468</v>
      </c>
      <c r="AR400" s="45">
        <f>((($B400*2.71^(AR$1*$N400)*($D400/1000)*($O400+$P400)/$D400))/((1+'Instruktion Kostnad nytta'!$C$37)^AR$1))</f>
        <v>32.185967795339536</v>
      </c>
      <c r="AS400" s="45">
        <f>((($B400*2.71^(AS$1*$N400)*($D400/1000)*($O400+$P400)/$D400))/((1+'Instruktion Kostnad nytta'!$C$37)^AS$1))</f>
        <v>32.512882862686169</v>
      </c>
      <c r="AT400" s="45">
        <f>((($B400*2.71^(AT$1*$N400)*($D400/1000)*($O400+$P400)/$D400))/((1+'Instruktion Kostnad nytta'!$C$37)^AT$1))</f>
        <v>32.843118428640715</v>
      </c>
      <c r="AU400" s="45">
        <f>((($B400*2.71^(AU$1*$N400)*($D400/1000)*($O400+$P400)/$D400))/((1+'Instruktion Kostnad nytta'!$C$37)^AU$1))</f>
        <v>33.176708219733698</v>
      </c>
      <c r="AV400" s="45">
        <f>((($B400*2.71^(AV$1*$N400)*($D400/1000)*($O400+$P400)/$D400))/((1+'Instruktion Kostnad nytta'!$C$37)^AV$1))</f>
        <v>33.513686305058343</v>
      </c>
      <c r="AW400" s="45">
        <f>((($B400*2.71^(AW$1*$N400)*($D400/1000)*($O400+$P400)/$D400))/((1+'Instruktion Kostnad nytta'!$C$37)^AW$1))</f>
        <v>33.854087099749947</v>
      </c>
      <c r="AX400" s="45">
        <f>((($B400*2.71^(AX$1*$N400)*($D400/1000)*($O400+$P400)/$D400))/((1+'Instruktion Kostnad nytta'!$C$37)^AX$1))</f>
        <v>34.197945368500726</v>
      </c>
      <c r="AY400" s="45">
        <f>((($B400*2.71^(AY$1*$N400)*($D400/1000)*($O400+$P400)/$D400))/((1+'Instruktion Kostnad nytta'!$C$37)^AY$1))</f>
        <v>34.545296229110207</v>
      </c>
      <c r="AZ400" s="45">
        <f>((($B400*2.71^(AZ$1*$N400)*($D400/1000)*($O400+$P400)/$D400))/((1+'Instruktion Kostnad nytta'!$C$37)^AZ$1))</f>
        <v>34.896175156071806</v>
      </c>
      <c r="BA400" s="45">
        <f>((($B400*2.71^(BA$1*$N400)*($D400/1000)*($O400+$P400)/$D400))/((1+'Instruktion Kostnad nytta'!$C$37)^BA$1))</f>
        <v>35.250617984195777</v>
      </c>
      <c r="BB400" s="45">
        <f>((($B400*2.71^(BB$1*$N400)*($D400/1000)*($O400+$P400)/$D400))/((1+'Instruktion Kostnad nytta'!$C$37)^BB$1))</f>
        <v>35.608660912269002</v>
      </c>
      <c r="BC400" s="45">
        <f>((($B400*2.71^(BC$1*$N400)*($D400/1000)*($O400+$P400)/$D400))/((1+'Instruktion Kostnad nytta'!$C$37)^BC$1))</f>
        <v>35.970340506751896</v>
      </c>
      <c r="BD400" s="45">
        <f>((($B400*2.71^(BD$1*$N400)*($D400/1000)*($O400+$P400)/$D400))/((1+'Instruktion Kostnad nytta'!$C$37)^BD$1))</f>
        <v>36.335693705512931</v>
      </c>
      <c r="BE400" s="45">
        <f>((($B400*2.71^(BE$1*$N400)*($D400/1000)*($O400+$P400)/$D400))/((1+'Instruktion Kostnad nytta'!$C$37)^BE$1))</f>
        <v>36.704757821600943</v>
      </c>
      <c r="BF400" s="45">
        <f>((($B400*2.71^(BF$1*$N400)*($D400/1000)*($O400+$P400)/$D400))/((1+'Instruktion Kostnad nytta'!$C$37)^BF$1))</f>
        <v>37.077570547056048</v>
      </c>
      <c r="BG400" s="45">
        <f>((($B400*2.71^(BG$1*$N400)*($D400/1000)*($O400+$P400)/$D400))/((1+'Instruktion Kostnad nytta'!$C$37)^BG$1))</f>
        <v>37.454169956758932</v>
      </c>
      <c r="BH400" s="45">
        <f>((($B400*2.71^(BH$1*$N400)*($D400/1000)*($O400+$P400)/$D400))/((1+'Instruktion Kostnad nytta'!$C$37)^BH$1))</f>
        <v>37.83459451231942</v>
      </c>
      <c r="BI400" s="45">
        <f>((($B400*2.71^(BI$1*$N400)*($D400/1000)*($O400+$P400)/$D400))/((1+'Instruktion Kostnad nytta'!$C$37)^BI$1))</f>
        <v>38.218883066004558</v>
      </c>
      <c r="BJ400" s="45">
        <f>((($B400*2.71^(BJ$1*$N400)*($D400/1000)*($O400+$P400)/$D400))/((1+'Instruktion Kostnad nytta'!$C$37)^BJ$1))</f>
        <v>38.607074864706519</v>
      </c>
      <c r="BK400" s="45">
        <f>((($B400*2.71^(BK$1*$N400)*($D400/1000)*($O400+$P400)/$D400))/((1+'Instruktion Kostnad nytta'!$C$37)^BK$1))</f>
        <v>38.999209553950806</v>
      </c>
      <c r="BL400" s="45">
        <f>((($B400*2.71^(BL$1*$N400)*($D400/1000)*($O400+$P400)/$D400))/((1+'Instruktion Kostnad nytta'!$C$37)^BL$1))</f>
        <v>39.39532718194527</v>
      </c>
      <c r="BM400" s="45">
        <f>((($B400*2.71^(BM$1*$N400)*($D400/1000)*($O400+$P400)/$D400))/((1+'Instruktion Kostnad nytta'!$C$37)^BM$1))</f>
        <v>39.795468203670062</v>
      </c>
      <c r="BN400" s="45">
        <f>((($B400*2.71^(BN$1*$N400)*($D400/1000)*($O400+$P400)/$D400))/((1+'Instruktion Kostnad nytta'!$C$37)^BN$1))</f>
        <v>40.199673485009399</v>
      </c>
      <c r="BO400" s="45">
        <f>((($B400*2.71^(BO$1*$N400)*($D400/1000)*($O400+$P400)/$D400))/((1+'Instruktion Kostnad nytta'!$C$37)^BO$1))</f>
        <v>40.607984306925012</v>
      </c>
      <c r="BP400" s="45">
        <f>((($B400*2.71^(BP$1*$N400)*($D400/1000)*($O400+$P400)/$D400))/((1+'Instruktion Kostnad nytta'!$C$37)^BP$1))</f>
        <v>41.020442369672224</v>
      </c>
      <c r="BQ400" s="45">
        <f>((($B400*2.71^(BQ$1*$N400)*($D400/1000)*($O400+$P400)/$D400))/((1+'Instruktion Kostnad nytta'!$C$37)^BQ$1))</f>
        <v>41.437089797058633</v>
      </c>
      <c r="BR400" s="45">
        <f>((($B400*2.71^(BR$1*$N400)*($D400/1000)*($O400+$P400)/$D400))/((1+'Instruktion Kostnad nytta'!$C$37)^BR$1))</f>
        <v>41.857969140746285</v>
      </c>
      <c r="BS400" s="45">
        <f>((($B400*2.71^(BS$1*$N400)*($D400/1000)*($O400+$P400)/$D400))/((1+'Instruktion Kostnad nytta'!$C$37)^BS$1))</f>
        <v>42.283123384597289</v>
      </c>
      <c r="BT400" s="45">
        <f>((($B400*2.71^(BT$1*$N400)*($D400/1000)*($O400+$P400)/$D400))/((1+'Instruktion Kostnad nytta'!$C$37)^BT$1))</f>
        <v>42.712595949063832</v>
      </c>
      <c r="BU400" s="45">
        <f>((($B400*2.71^(BU$1*$N400)*($D400/1000)*($O400+$P400)/$D400))/((1+'Instruktion Kostnad nytta'!$C$37)^BU$1))</f>
        <v>43.146430695622549</v>
      </c>
      <c r="BV400" s="45">
        <f>((($B400*2.71^(BV$1*$N400)*($D400/1000)*($O400+$P400)/$D400))/((1+'Instruktion Kostnad nytta'!$C$37)^BV$1))</f>
        <v>43.584671931254093</v>
      </c>
      <c r="BW400" s="45">
        <f>((($B400*2.71^(BW$1*$N400)*($D400/1000)*($O400+$P400)/$D400))/((1+'Instruktion Kostnad nytta'!$C$37)^BW$1))</f>
        <v>44.02736441296814</v>
      </c>
      <c r="BX400" s="45">
        <f>((($B400*2.71^(BX$1*$N400)*($D400/1000)*($O400+$P400)/$D400))/((1+'Instruktion Kostnad nytta'!$C$37)^BX$1))</f>
        <v>44.474553352374357</v>
      </c>
      <c r="BY400" s="45">
        <f>((($B400*2.71^(BY$1*$N400)*($D400/1000)*($O400+$P400)/$D400))/((1+'Instruktion Kostnad nytta'!$C$37)^BY$1))</f>
        <v>44.926284420299801</v>
      </c>
      <c r="BZ400" s="45">
        <f>((($B400*2.71^(BZ$1*$N400)*($D400/1000)*($O400+$P400)/$D400))/((1+'Instruktion Kostnad nytta'!$C$37)^BZ$1))</f>
        <v>45.382603751453274</v>
      </c>
      <c r="CA400" s="45">
        <f>((($B400*2.71^(CA$1*$N400)*($D400/1000)*($O400+$P400)/$D400))/((1+'Instruktion Kostnad nytta'!$C$37)^CA$1))</f>
        <v>45.843557949136923</v>
      </c>
      <c r="CB400" s="45">
        <f>((($B400*2.71^(CB$1*$N400)*($D400/1000)*($O400+$P400)/$D400))/((1+'Instruktion Kostnad nytta'!$C$37)^CB$1))</f>
        <v>46.309194090005803</v>
      </c>
      <c r="CC400" s="45">
        <f>((($B400*2.71^(CC$1*$N400)*($D400/1000)*($O400+$P400)/$D400))/((1+'Instruktion Kostnad nytta'!$C$37)^CC$1))</f>
        <v>46.779559728875739</v>
      </c>
      <c r="CD400" s="45">
        <f>((($B400*2.71^(CD$1*$N400)*($D400/1000)*($O400+$P400)/$D400))/((1+'Instruktion Kostnad nytta'!$C$37)^CD$1))</f>
        <v>47.254702903580153</v>
      </c>
      <c r="CE400" s="45">
        <f>((($B400*2.71^(CE$1*$N400)*($D400/1000)*($O400+$P400)/$D400))/((1+'Instruktion Kostnad nytta'!$C$37)^CE$1))</f>
        <v>47.734672139875926</v>
      </c>
      <c r="CF400" s="45">
        <f>((($B400*2.71^(CF$1*$N400)*($D400/1000)*($O400+$P400)/$D400))/((1+'Instruktion Kostnad nytta'!$C$37)^CF$1))</f>
        <v>48.219516456399383</v>
      </c>
      <c r="CG400" s="45">
        <f>((($B400*2.71^(CG$1*$N400)*($D400/1000)*($O400+$P400)/$D400))/((1+'Instruktion Kostnad nytta'!$C$37)^CG$1))</f>
        <v>48.709285369672486</v>
      </c>
      <c r="CH400" s="45">
        <f>((($B400*2.71^(CH$1*$N400)*($D400/1000)*($O400+$P400)/$D400))/((1+'Instruktion Kostnad nytta'!$C$37)^CH$1))</f>
        <v>49.204028899159844</v>
      </c>
      <c r="CI400" s="45">
        <f>((($B400*2.71^(CI$1*$N400)*($D400/1000)*($O400+$P400)/$D400))/((1+'Instruktion Kostnad nytta'!$C$37)^CI$1))</f>
        <v>49.703797572377269</v>
      </c>
      <c r="CJ400" s="45">
        <f>((($B400*2.71^(CJ$1*$N400)*($D400/1000)*($O400+$P400)/$D400))/((1+'Instruktion Kostnad nytta'!$C$37)^CJ$1))</f>
        <v>50.208642430051853</v>
      </c>
      <c r="CK400" s="45">
        <f>((($B400*2.71^(CK$1*$N400)*($D400/1000)*($O400+$P400)/$D400))/((1+'Instruktion Kostnad nytta'!$C$37)^CK$1))</f>
        <v>50.718615031334977</v>
      </c>
      <c r="CL400" s="45">
        <f>((($B400*2.71^(CL$1*$N400)*($D400/1000)*($O400+$P400)/$D400))/((1+'Instruktion Kostnad nytta'!$C$37)^CL$1))</f>
        <v>51.233767459067714</v>
      </c>
      <c r="CM400" s="45">
        <f>((($B400*2.71^(CM$1*$N400)*($D400/1000)*($O400+$P400)/$D400))/((1+'Instruktion Kostnad nytta'!$C$37)^CM$1))</f>
        <v>51.754152325100151</v>
      </c>
      <c r="CN400" s="45">
        <f>((($B400*2.71^(CN$1*$N400)*($D400/1000)*($O400+$P400)/$D400))/((1+'Instruktion Kostnad nytta'!$C$37)^CN$1))</f>
        <v>52.279822775664641</v>
      </c>
      <c r="CO400" s="45">
        <f>((($B400*2.71^(CO$1*$N400)*($D400/1000)*($O400+$P400)/$D400))/((1+'Instruktion Kostnad nytta'!$C$37)^CO$1))</f>
        <v>52.81083249680313</v>
      </c>
      <c r="CP400" s="45">
        <f>((($B400*2.71^(CP$1*$N400)*($D400/1000)*($O400+$P400)/$D400))/((1+'Instruktion Kostnad nytta'!$C$37)^CP$1))</f>
        <v>53.34723571985068</v>
      </c>
      <c r="CQ400" s="45">
        <f>((($B400*2.71^(CQ$1*$N400)*($D400/1000)*($O400+$P400)/$D400))/((1+'Instruktion Kostnad nytta'!$C$37)^CQ$1))</f>
        <v>53.889087226973508</v>
      </c>
      <c r="CR400" s="45">
        <f>((($B400*2.71^(CR$1*$N400)*($D400/1000)*($O400+$P400)/$D400))/((1+'Instruktion Kostnad nytta'!$C$37)^CR$1))</f>
        <v>54.436442356764182</v>
      </c>
      <c r="CS400" s="45">
        <f>((($B400*2.71^(CS$1*$N400)*($D400/1000)*($O400+$P400)/$D400))/((1+'Instruktion Kostnad nytta'!$C$37)^CS$1))</f>
        <v>54.989357009892906</v>
      </c>
      <c r="CT400" s="45">
        <f>((($B400*2.71^(CT$1*$N400)*($D400/1000)*($O400+$P400)/$D400))/((1+'Instruktion Kostnad nytta'!$C$37)^CT$1))</f>
        <v>55.547887654816996</v>
      </c>
      <c r="CU400" s="45">
        <f>((($B400*2.71^(CU$1*$N400)*($D400/1000)*($O400+$P400)/$D400))/((1+'Instruktion Kostnad nytta'!$C$37)^CU$1))</f>
        <v>56.112091333547696</v>
      </c>
      <c r="CV400" s="45">
        <f>((($B400*2.71^(CV$1*$N400)*($D400/1000)*($O400+$P400)/$D400))/((1+'Instruktion Kostnad nytta'!$C$37)^CV$1))</f>
        <v>56.682025667475763</v>
      </c>
      <c r="CW400" s="45">
        <f>((($B400*2.71^(CW$1*$N400)*($D400/1000)*($O400+$P400)/$D400))/((1+'Instruktion Kostnad nytta'!$C$37)^CW$1))</f>
        <v>57.257748863256467</v>
      </c>
      <c r="CX400" s="45">
        <f>((($B400*2.71^(CX$1*$N400)*($D400/1000)*($O400+$P400)/$D400))/((1+'Instruktion Kostnad nytta'!$C$37)^CX$1))</f>
        <v>57.83931971875387</v>
      </c>
      <c r="CY400" s="45">
        <f>((($B400*2.71^(CY$1*$N400)*($D400/1000)*($O400+$P400)/$D400))/((1+'Instruktion Kostnad nytta'!$C$37)^CY$1))</f>
        <v>58.426797629046156</v>
      </c>
      <c r="CZ400" s="45">
        <f>((($B400*2.71^(CZ$1*$N400)*($D400/1000)*($O400+$P400)/$D400))/((1+'Instruktion Kostnad nytta'!$C$37)^CZ$1))</f>
        <v>59.020242592491172</v>
      </c>
      <c r="DA400" s="45">
        <f>((($B400*2.71^(DA$1*$N400)*($D400/1000)*($O400+$P400)/$D400))/((1+'Instruktion Kostnad nytta'!$C$37)^DA$1))</f>
        <v>59.61971521685431</v>
      </c>
      <c r="DB400" s="45">
        <f>((($B400*2.71^(DB$1*$N400)*($D400/1000)*($O400+$P400)/$D400))/((1+'Instruktion Kostnad nytta'!$C$37)^DB$1))</f>
        <v>60.225276725498077</v>
      </c>
      <c r="DC400" s="45">
        <f>((($B400*2.71^(DC$1*$N400)*($D400/1000)*($O400+$P400)/$D400))/((1+'Instruktion Kostnad nytta'!$C$37)^DC$1))</f>
        <v>60.836988963634859</v>
      </c>
      <c r="DD400" s="45">
        <f>((($B400*2.71^(DD$1*$N400)*($D400/1000)*($O400+$P400)/$D400))/((1+'Instruktion Kostnad nytta'!$C$37)^DD$1))</f>
        <v>61.454914404643155</v>
      </c>
      <c r="DE400" s="45">
        <f>((($B400*2.71^(DE$1*$N400)*($D400/1000)*($O400+$P400)/$D400))/((1+'Instruktion Kostnad nytta'!$C$37)^DE$1))</f>
        <v>62.079116156447682</v>
      </c>
      <c r="DF400" s="45">
        <f>((($B400*2.71^(DF$1*$N400)*($D400/1000)*($O400+$P400)/$D400))/((1+'Instruktion Kostnad nytta'!$C$37)^DF$1))</f>
        <v>62.70965796796483</v>
      </c>
      <c r="DG400" s="45">
        <f>((($B400*2.71^(DG$1*$N400)*($D400/1000)*($O400+$P400)/$D400))/((1+'Instruktion Kostnad nytta'!$C$37)^DG$1))</f>
        <v>63.346604235612872</v>
      </c>
      <c r="DH400" s="45">
        <f>((($B400*2.71^(DH$1*$N400)*($D400/1000)*($O400+$P400)/$D400))/((1+'Instruktion Kostnad nytta'!$C$37)^DH$1))</f>
        <v>63.990020009889072</v>
      </c>
      <c r="DI400" s="45">
        <f>((($B400*2.71^(DI$1*$N400)*($D400/1000)*($O400+$P400)/$D400))/((1+'Instruktion Kostnad nytta'!$C$37)^DI$1))</f>
        <v>64.639971002012857</v>
      </c>
      <c r="DJ400" s="45">
        <f>((($B400*2.71^(DJ$1*$N400)*($D400/1000)*($O400+$P400)/$D400))/((1+'Instruktion Kostnad nytta'!$C$37)^DJ$1))</f>
        <v>65.296523590637122</v>
      </c>
      <c r="DK400" s="45">
        <f>((($B400*2.71^(DK$1*$N400)*($D400/1000)*($O400+$P400)/$D400))/((1+'Instruktion Kostnad nytta'!$C$37)^DK$1))</f>
        <v>65.959744828627237</v>
      </c>
      <c r="DL400" s="45">
        <f>((($B400*2.71^(DL$1*$N400)*($D400/1000)*($O400+$P400)/$D400))/((1+'Instruktion Kostnad nytta'!$C$37)^DL$1))</f>
        <v>66.629702449909004</v>
      </c>
      <c r="DM400" s="45">
        <f>((($B400*2.71^(DM$1*$N400)*($D400/1000)*($O400+$P400)/$D400))/((1+'Instruktion Kostnad nytta'!$C$37)^DM$1))</f>
        <v>67.306464876386457</v>
      </c>
      <c r="DN400" s="45">
        <f>((($B400*2.71^(DN$1*$N400)*($D400/1000)*($O400+$P400)/$D400))/((1+'Instruktion Kostnad nytta'!$C$37)^DN$1))</f>
        <v>67.990101224929418</v>
      </c>
      <c r="DO400" s="45">
        <f>((($B400*2.71^(DO$1*$N400)*($D400/1000)*($O400+$P400)/$D400))/((1+'Instruktion Kostnad nytta'!$C$37)^DO$1))</f>
        <v>68.680681314432647</v>
      </c>
      <c r="DP400" s="45">
        <f>((($B400*2.71^(DP$1*$N400)*($D400/1000)*($O400+$P400)/$D400))/((1+'Instruktion Kostnad nytta'!$C$37)^DP$1))</f>
        <v>69.378275672946003</v>
      </c>
      <c r="DQ400" s="45">
        <f>((($B400*2.71^(DQ$1*$N400)*($D400/1000)*($O400+$P400)/$D400))/((1+'Instruktion Kostnad nytta'!$C$37)^DQ$1))</f>
        <v>70.082955544877592</v>
      </c>
      <c r="DR400" s="45">
        <f>((($B400*2.71^(DR$1*$N400)*($D400/1000)*($O400+$P400)/$D400))/((1+'Instruktion Kostnad nytta'!$C$37)^DR$1))</f>
        <v>70.794792898269904</v>
      </c>
      <c r="DS400" s="45">
        <f>((($B400*2.71^(DS$1*$N400)*($D400/1000)*($O400+$P400)/$D400))/((1+'Instruktion Kostnad nytta'!$C$37)^DS$1))</f>
        <v>71.513860432149713</v>
      </c>
      <c r="DT400" s="45">
        <f>((($B400*2.71^(DT$1*$N400)*($D400/1000)*($O400+$P400)/$D400))/((1+'Instruktion Kostnad nytta'!$C$37)^DT$1))</f>
        <v>72.240231583952706</v>
      </c>
      <c r="DU400" s="45">
        <f>((($B400*2.71^(DU$1*$N400)*($D400/1000)*($O400+$P400)/$D400))/((1+'Instruktion Kostnad nytta'!$C$37)^DU$1))</f>
        <v>72.973980537023593</v>
      </c>
      <c r="DV400" s="45">
        <f>((($B400*2.71^(DV$1*$N400)*($D400/1000)*($O400+$P400)/$D400))/((1+'Instruktion Kostnad nytta'!$C$37)^DV$1))</f>
        <v>73.715182228192504</v>
      </c>
      <c r="DW400" s="45">
        <f>((($B400*2.71^(DW$1*$N400)*($D400/1000)*($O400+$P400)/$D400))/((1+'Instruktion Kostnad nytta'!$C$37)^DW$1))</f>
        <v>74.463912355427894</v>
      </c>
      <c r="DX400" s="45">
        <f>((($B400*2.71^(DX$1*$N400)*($D400/1000)*($O400+$P400)/$D400))/((1+'Instruktion Kostnad nytta'!$C$37)^DX$1))</f>
        <v>75.220247385567816</v>
      </c>
      <c r="DY400" s="45">
        <f>((($B400*2.71^(DY$1*$N400)*($D400/1000)*($O400+$P400)/$D400))/((1+'Instruktion Kostnad nytta'!$C$37)^DY$1))</f>
        <v>75.984264562128971</v>
      </c>
      <c r="DZ400" s="45">
        <f>((($B400*2.71^(DZ$1*$N400)*($D400/1000)*($O400+$P400)/$D400))/((1+'Instruktion Kostnad nytta'!$C$37)^DZ$1))</f>
        <v>76.756041913195887</v>
      </c>
      <c r="EA400" s="45">
        <f>((($B400*2.71^(EA$1*$N400)*($D400/1000)*($O400+$P400)/$D400))/((1+'Instruktion Kostnad nytta'!$C$37)^EA$1))</f>
        <v>77.535658259389692</v>
      </c>
      <c r="EB400" s="45">
        <f>((($B400*2.71^(EB$1*$N400)*($D400/1000)*($O400+$P400)/$D400))/((1+'Instruktion Kostnad nytta'!$C$37)^EB$1))</f>
        <v>78.323193221917847</v>
      </c>
      <c r="EC400" s="45">
        <f>((($B400*2.71^(EC$1*$N400)*($D400/1000)*($O400+$P400)/$D400))/((1+'Instruktion Kostnad nytta'!$C$37)^EC$1))</f>
        <v>79.118727230705829</v>
      </c>
      <c r="ED400" s="45">
        <f>((($B400*2.71^(ED$1*$N400)*($D400/1000)*($O400+$P400)/$D400))/((1+'Instruktion Kostnad nytta'!$C$37)^ED$1))</f>
        <v>79.92234153261137</v>
      </c>
      <c r="EE400" s="45">
        <f>((($B400*2.71^(EE$1*$N400)*($D400/1000)*($O400+$P400)/$D400))/((1+'Instruktion Kostnad nytta'!$C$37)^EE$1))</f>
        <v>80.734118199722133</v>
      </c>
      <c r="EF400" s="45">
        <f>((($B400*2.71^(EF$1*$N400)*($D400/1000)*($O400+$P400)/$D400))/((1+'Instruktion Kostnad nytta'!$C$37)^EF$1))</f>
        <v>81.554140137737463</v>
      </c>
      <c r="EG400" s="45">
        <f>((($B400*2.71^(EG$1*$N400)*($D400/1000)*($O400+$P400)/$D400))/((1+'Instruktion Kostnad nytta'!$C$37)^EG$1))</f>
        <v>82.382491094435622</v>
      </c>
      <c r="EH400" s="45">
        <f>((($B400*2.71^(EH$1*$N400)*($D400/1000)*($O400+$P400)/$D400))/((1+'Instruktion Kostnad nytta'!$C$37)^EH$1))</f>
        <v>83.219255668226751</v>
      </c>
      <c r="EI400" s="45">
        <f>((($B400*2.71^(EI$1*$N400)*($D400/1000)*($O400+$P400)/$D400))/((1+'Instruktion Kostnad nytta'!$C$37)^EI$1))</f>
        <v>84.064519316792683</v>
      </c>
      <c r="EJ400" s="45">
        <f>((($B400*2.71^(EJ$1*$N400)*($D400/1000)*($O400+$P400)/$D400))/((1+'Instruktion Kostnad nytta'!$C$37)^EJ$1))</f>
        <v>84.918368365814985</v>
      </c>
      <c r="EK400" s="45">
        <f>((($B400*2.71^(EK$1*$N400)*($D400/1000)*($O400+$P400)/$D400))/((1+'Instruktion Kostnad nytta'!$C$37)^EK$1))</f>
        <v>85.780890017790796</v>
      </c>
      <c r="EL400" s="45">
        <f>((($B400*2.71^(EL$1*$N400)*($D400/1000)*($O400+$P400)/$D400))/((1+'Instruktion Kostnad nytta'!$C$37)^EL$1))</f>
        <v>86.65217236093919</v>
      </c>
    </row>
    <row r="401" spans="1:142" x14ac:dyDescent="0.25">
      <c r="A401" s="41">
        <v>403</v>
      </c>
      <c r="B401" s="59">
        <v>0.5</v>
      </c>
      <c r="C401" s="59">
        <v>15</v>
      </c>
      <c r="D401" s="60">
        <v>80</v>
      </c>
      <c r="E401" s="59">
        <v>1965</v>
      </c>
      <c r="F401" s="59" t="s">
        <v>98</v>
      </c>
      <c r="G401" s="59">
        <v>127</v>
      </c>
      <c r="H401" s="59" t="s">
        <v>46</v>
      </c>
      <c r="I401" s="59">
        <v>8</v>
      </c>
      <c r="J401" s="41">
        <v>0</v>
      </c>
      <c r="K401" s="41" t="s">
        <v>200</v>
      </c>
      <c r="L401" s="48">
        <f>'Instruktion Kostnad nytta'!C$19/D401+IF((IF(F401="A",'Instruktion Kostnad nytta'!C$25,0)+IF(G401&lt;500,'Instruktion Kostnad nytta'!C$20,('Instruktion Kostnad nytta'!C$20+'Instruktion Kostnad nytta'!C$21))+IF(G401&lt;700,0,('Instruktion Kostnad nytta'!C$22-'Instruktion Kostnad nytta'!C$21))+I401*'Instruktion Kostnad nytta'!C$23/D401)&lt;3000,3000,(IF(F401="A",'Instruktion Kostnad nytta'!C$25,0)+IF(G401&lt;500,'Instruktion Kostnad nytta'!C$20,('Instruktion Kostnad nytta'!C$20+'Instruktion Kostnad nytta'!C$21))+IF(G401&lt;700,0,('Instruktion Kostnad nytta'!C$22-'Instruktion Kostnad nytta'!C$21))+I401*'Instruktion Kostnad nytta'!C$23/D401))</f>
        <v>6875</v>
      </c>
      <c r="M401" s="50">
        <f t="shared" si="18"/>
        <v>6.25</v>
      </c>
      <c r="N401" s="49">
        <f>IF(H401="Gråjärn",'Instruktion Kostnad nytta'!C$32,IF(H401="segjärn",'Instruktion Kostnad nytta'!C$33,IF(H401="PVC",'Instruktion Kostnad nytta'!C$34,IF(H401="PE",'Instruktion Kostnad nytta'!C$35,IF(H401="ST",'Instruktion Kostnad nytta'!C$36,0)))))</f>
        <v>0.03</v>
      </c>
      <c r="O401" s="48">
        <f>IF(G401&lt;200,'Instruktion Kostnad nytta'!C$28,(IF(G401&lt;500,'Instruktion Kostnad nytta'!C$29,'Instruktion Kostnad nytta'!C$30)))</f>
        <v>45000</v>
      </c>
      <c r="P401" s="47">
        <v>4000</v>
      </c>
      <c r="Q401" s="46">
        <f t="shared" si="19"/>
        <v>-429.79509409760863</v>
      </c>
      <c r="R401" s="45">
        <f t="shared" si="20"/>
        <v>-6586.3040142958916</v>
      </c>
      <c r="S401" s="45">
        <f>((($B401*2.71^(S$1*$N401)*($D401/1000)*($O401+$P401)/$D401))/((1+'Instruktion Kostnad nytta'!$C$37)^S$1))</f>
        <v>25.000223905593113</v>
      </c>
      <c r="T401" s="45">
        <f>((($B401*2.71^(T$1*$N401)*($D401/1000)*($O401+$P401)/$D401))/((1+'Instruktion Kostnad nytta'!$C$37)^T$1))</f>
        <v>25.254152882771844</v>
      </c>
      <c r="U401" s="45">
        <f>((($B401*2.71^(U$1*$N401)*($D401/1000)*($O401+$P401)/$D401))/((1+'Instruktion Kostnad nytta'!$C$37)^U$1))</f>
        <v>25.510661033868949</v>
      </c>
      <c r="V401" s="45">
        <f>((($B401*2.71^(V$1*$N401)*($D401/1000)*($O401+$P401)/$D401))/((1+'Instruktion Kostnad nytta'!$C$37)^V$1))</f>
        <v>25.769774555729619</v>
      </c>
      <c r="W401" s="45">
        <f>((($B401*2.71^(W$1*$N401)*($D401/1000)*($O401+$P401)/$D401))/((1+'Instruktion Kostnad nytta'!$C$37)^W$1))</f>
        <v>26.031519911282167</v>
      </c>
      <c r="X401" s="45">
        <f>((($B401*2.71^(X$1*$N401)*($D401/1000)*($O401+$P401)/$D401))/((1+'Instruktion Kostnad nytta'!$C$37)^X$1))</f>
        <v>26.295923832240685</v>
      </c>
      <c r="Y401" s="45">
        <f>((($B401*2.71^(Y$1*$N401)*($D401/1000)*($O401+$P401)/$D401))/((1+'Instruktion Kostnad nytta'!$C$37)^Y$1))</f>
        <v>26.563013321835086</v>
      </c>
      <c r="Z401" s="45">
        <f>((($B401*2.71^(Z$1*$N401)*($D401/1000)*($O401+$P401)/$D401))/((1+'Instruktion Kostnad nytta'!$C$37)^Z$1))</f>
        <v>26.832815657568947</v>
      </c>
      <c r="AA401" s="45">
        <f>((($B401*2.71^(AA$1*$N401)*($D401/1000)*($O401+$P401)/$D401))/((1+'Instruktion Kostnad nytta'!$C$37)^AA$1))</f>
        <v>27.1053583940053</v>
      </c>
      <c r="AB401" s="45">
        <f>((($B401*2.71^(AB$1*$N401)*($D401/1000)*($O401+$P401)/$D401))/((1+'Instruktion Kostnad nytta'!$C$37)^AB$1))</f>
        <v>27.380669365580751</v>
      </c>
      <c r="AC401" s="45">
        <f>((($B401*2.71^(AC$1*$N401)*($D401/1000)*($O401+$P401)/$D401))/((1+'Instruktion Kostnad nytta'!$C$37)^AC$1))</f>
        <v>27.658776689448164</v>
      </c>
      <c r="AD401" s="45">
        <f>((($B401*2.71^(AD$1*$N401)*($D401/1000)*($O401+$P401)/$D401))/((1+'Instruktion Kostnad nytta'!$C$37)^AD$1))</f>
        <v>27.939708768348279</v>
      </c>
      <c r="AE401" s="45">
        <f>((($B401*2.71^(AE$1*$N401)*($D401/1000)*($O401+$P401)/$D401))/((1+'Instruktion Kostnad nytta'!$C$37)^AE$1))</f>
        <v>28.223494293510345</v>
      </c>
      <c r="AF401" s="45">
        <f>((($B401*2.71^(AF$1*$N401)*($D401/1000)*($O401+$P401)/$D401))/((1+'Instruktion Kostnad nytta'!$C$37)^AF$1))</f>
        <v>28.510162247582453</v>
      </c>
      <c r="AG401" s="45">
        <f>((($B401*2.71^(AG$1*$N401)*($D401/1000)*($O401+$P401)/$D401))/((1+'Instruktion Kostnad nytta'!$C$37)^AG$1))</f>
        <v>28.799741907591361</v>
      </c>
      <c r="AH401" s="45">
        <f>((($B401*2.71^(AH$1*$N401)*($D401/1000)*($O401+$P401)/$D401))/((1+'Instruktion Kostnad nytta'!$C$37)^AH$1))</f>
        <v>29.092262847932609</v>
      </c>
      <c r="AI401" s="45">
        <f>((($B401*2.71^(AI$1*$N401)*($D401/1000)*($O401+$P401)/$D401))/((1+'Instruktion Kostnad nytta'!$C$37)^AI$1))</f>
        <v>29.38775494339091</v>
      </c>
      <c r="AJ401" s="45">
        <f>((($B401*2.71^(AJ$1*$N401)*($D401/1000)*($O401+$P401)/$D401))/((1+'Instruktion Kostnad nytta'!$C$37)^AJ$1))</f>
        <v>29.686248372191148</v>
      </c>
      <c r="AK401" s="45">
        <f>((($B401*2.71^(AK$1*$N401)*($D401/1000)*($O401+$P401)/$D401))/((1+'Instruktion Kostnad nytta'!$C$37)^AK$1))</f>
        <v>29.987773619080546</v>
      </c>
      <c r="AL401" s="45">
        <f>((($B401*2.71^(AL$1*$N401)*($D401/1000)*($O401+$P401)/$D401))/((1+'Instruktion Kostnad nytta'!$C$37)^AL$1))</f>
        <v>30.292361478441951</v>
      </c>
      <c r="AM401" s="45">
        <f>((($B401*2.71^(AM$1*$N401)*($D401/1000)*($O401+$P401)/$D401))/((1+'Instruktion Kostnad nytta'!$C$37)^AM$1))</f>
        <v>30.600043057438853</v>
      </c>
      <c r="AN401" s="45">
        <f>((($B401*2.71^(AN$1*$N401)*($D401/1000)*($O401+$P401)/$D401))/((1+'Instruktion Kostnad nytta'!$C$37)^AN$1))</f>
        <v>30.91084977919234</v>
      </c>
      <c r="AO401" s="45">
        <f>((($B401*2.71^(AO$1*$N401)*($D401/1000)*($O401+$P401)/$D401))/((1+'Instruktion Kostnad nytta'!$C$37)^AO$1))</f>
        <v>31.224813385990259</v>
      </c>
      <c r="AP401" s="45">
        <f>((($B401*2.71^(AP$1*$N401)*($D401/1000)*($O401+$P401)/$D401))/((1+'Instruktion Kostnad nytta'!$C$37)^AP$1))</f>
        <v>31.541965942529057</v>
      </c>
      <c r="AQ401" s="45">
        <f>((($B401*2.71^(AQ$1*$N401)*($D401/1000)*($O401+$P401)/$D401))/((1+'Instruktion Kostnad nytta'!$C$37)^AQ$1))</f>
        <v>31.862339839188468</v>
      </c>
      <c r="AR401" s="45">
        <f>((($B401*2.71^(AR$1*$N401)*($D401/1000)*($O401+$P401)/$D401))/((1+'Instruktion Kostnad nytta'!$C$37)^AR$1))</f>
        <v>32.185967795339536</v>
      </c>
      <c r="AS401" s="45">
        <f>((($B401*2.71^(AS$1*$N401)*($D401/1000)*($O401+$P401)/$D401))/((1+'Instruktion Kostnad nytta'!$C$37)^AS$1))</f>
        <v>32.512882862686169</v>
      </c>
      <c r="AT401" s="45">
        <f>((($B401*2.71^(AT$1*$N401)*($D401/1000)*($O401+$P401)/$D401))/((1+'Instruktion Kostnad nytta'!$C$37)^AT$1))</f>
        <v>32.843118428640715</v>
      </c>
      <c r="AU401" s="45">
        <f>((($B401*2.71^(AU$1*$N401)*($D401/1000)*($O401+$P401)/$D401))/((1+'Instruktion Kostnad nytta'!$C$37)^AU$1))</f>
        <v>33.176708219733698</v>
      </c>
      <c r="AV401" s="45">
        <f>((($B401*2.71^(AV$1*$N401)*($D401/1000)*($O401+$P401)/$D401))/((1+'Instruktion Kostnad nytta'!$C$37)^AV$1))</f>
        <v>33.513686305058343</v>
      </c>
      <c r="AW401" s="45">
        <f>((($B401*2.71^(AW$1*$N401)*($D401/1000)*($O401+$P401)/$D401))/((1+'Instruktion Kostnad nytta'!$C$37)^AW$1))</f>
        <v>33.854087099749947</v>
      </c>
      <c r="AX401" s="45">
        <f>((($B401*2.71^(AX$1*$N401)*($D401/1000)*($O401+$P401)/$D401))/((1+'Instruktion Kostnad nytta'!$C$37)^AX$1))</f>
        <v>34.197945368500726</v>
      </c>
      <c r="AY401" s="45">
        <f>((($B401*2.71^(AY$1*$N401)*($D401/1000)*($O401+$P401)/$D401))/((1+'Instruktion Kostnad nytta'!$C$37)^AY$1))</f>
        <v>34.545296229110207</v>
      </c>
      <c r="AZ401" s="45">
        <f>((($B401*2.71^(AZ$1*$N401)*($D401/1000)*($O401+$P401)/$D401))/((1+'Instruktion Kostnad nytta'!$C$37)^AZ$1))</f>
        <v>34.896175156071806</v>
      </c>
      <c r="BA401" s="45">
        <f>((($B401*2.71^(BA$1*$N401)*($D401/1000)*($O401+$P401)/$D401))/((1+'Instruktion Kostnad nytta'!$C$37)^BA$1))</f>
        <v>35.250617984195777</v>
      </c>
      <c r="BB401" s="45">
        <f>((($B401*2.71^(BB$1*$N401)*($D401/1000)*($O401+$P401)/$D401))/((1+'Instruktion Kostnad nytta'!$C$37)^BB$1))</f>
        <v>35.608660912269002</v>
      </c>
      <c r="BC401" s="45">
        <f>((($B401*2.71^(BC$1*$N401)*($D401/1000)*($O401+$P401)/$D401))/((1+'Instruktion Kostnad nytta'!$C$37)^BC$1))</f>
        <v>35.970340506751896</v>
      </c>
      <c r="BD401" s="45">
        <f>((($B401*2.71^(BD$1*$N401)*($D401/1000)*($O401+$P401)/$D401))/((1+'Instruktion Kostnad nytta'!$C$37)^BD$1))</f>
        <v>36.335693705512931</v>
      </c>
      <c r="BE401" s="45">
        <f>((($B401*2.71^(BE$1*$N401)*($D401/1000)*($O401+$P401)/$D401))/((1+'Instruktion Kostnad nytta'!$C$37)^BE$1))</f>
        <v>36.704757821600943</v>
      </c>
      <c r="BF401" s="45">
        <f>((($B401*2.71^(BF$1*$N401)*($D401/1000)*($O401+$P401)/$D401))/((1+'Instruktion Kostnad nytta'!$C$37)^BF$1))</f>
        <v>37.077570547056048</v>
      </c>
      <c r="BG401" s="45">
        <f>((($B401*2.71^(BG$1*$N401)*($D401/1000)*($O401+$P401)/$D401))/((1+'Instruktion Kostnad nytta'!$C$37)^BG$1))</f>
        <v>37.454169956758932</v>
      </c>
      <c r="BH401" s="45">
        <f>((($B401*2.71^(BH$1*$N401)*($D401/1000)*($O401+$P401)/$D401))/((1+'Instruktion Kostnad nytta'!$C$37)^BH$1))</f>
        <v>37.83459451231942</v>
      </c>
      <c r="BI401" s="45">
        <f>((($B401*2.71^(BI$1*$N401)*($D401/1000)*($O401+$P401)/$D401))/((1+'Instruktion Kostnad nytta'!$C$37)^BI$1))</f>
        <v>38.218883066004558</v>
      </c>
      <c r="BJ401" s="45">
        <f>((($B401*2.71^(BJ$1*$N401)*($D401/1000)*($O401+$P401)/$D401))/((1+'Instruktion Kostnad nytta'!$C$37)^BJ$1))</f>
        <v>38.607074864706519</v>
      </c>
      <c r="BK401" s="45">
        <f>((($B401*2.71^(BK$1*$N401)*($D401/1000)*($O401+$P401)/$D401))/((1+'Instruktion Kostnad nytta'!$C$37)^BK$1))</f>
        <v>38.999209553950806</v>
      </c>
      <c r="BL401" s="45">
        <f>((($B401*2.71^(BL$1*$N401)*($D401/1000)*($O401+$P401)/$D401))/((1+'Instruktion Kostnad nytta'!$C$37)^BL$1))</f>
        <v>39.39532718194527</v>
      </c>
      <c r="BM401" s="45">
        <f>((($B401*2.71^(BM$1*$N401)*($D401/1000)*($O401+$P401)/$D401))/((1+'Instruktion Kostnad nytta'!$C$37)^BM$1))</f>
        <v>39.795468203670062</v>
      </c>
      <c r="BN401" s="45">
        <f>((($B401*2.71^(BN$1*$N401)*($D401/1000)*($O401+$P401)/$D401))/((1+'Instruktion Kostnad nytta'!$C$37)^BN$1))</f>
        <v>40.199673485009399</v>
      </c>
      <c r="BO401" s="45">
        <f>((($B401*2.71^(BO$1*$N401)*($D401/1000)*($O401+$P401)/$D401))/((1+'Instruktion Kostnad nytta'!$C$37)^BO$1))</f>
        <v>40.607984306925012</v>
      </c>
      <c r="BP401" s="45">
        <f>((($B401*2.71^(BP$1*$N401)*($D401/1000)*($O401+$P401)/$D401))/((1+'Instruktion Kostnad nytta'!$C$37)^BP$1))</f>
        <v>41.020442369672224</v>
      </c>
      <c r="BQ401" s="45">
        <f>((($B401*2.71^(BQ$1*$N401)*($D401/1000)*($O401+$P401)/$D401))/((1+'Instruktion Kostnad nytta'!$C$37)^BQ$1))</f>
        <v>41.437089797058633</v>
      </c>
      <c r="BR401" s="45">
        <f>((($B401*2.71^(BR$1*$N401)*($D401/1000)*($O401+$P401)/$D401))/((1+'Instruktion Kostnad nytta'!$C$37)^BR$1))</f>
        <v>41.857969140746285</v>
      </c>
      <c r="BS401" s="45">
        <f>((($B401*2.71^(BS$1*$N401)*($D401/1000)*($O401+$P401)/$D401))/((1+'Instruktion Kostnad nytta'!$C$37)^BS$1))</f>
        <v>42.283123384597289</v>
      </c>
      <c r="BT401" s="45">
        <f>((($B401*2.71^(BT$1*$N401)*($D401/1000)*($O401+$P401)/$D401))/((1+'Instruktion Kostnad nytta'!$C$37)^BT$1))</f>
        <v>42.712595949063832</v>
      </c>
      <c r="BU401" s="45">
        <f>((($B401*2.71^(BU$1*$N401)*($D401/1000)*($O401+$P401)/$D401))/((1+'Instruktion Kostnad nytta'!$C$37)^BU$1))</f>
        <v>43.146430695622549</v>
      </c>
      <c r="BV401" s="45">
        <f>((($B401*2.71^(BV$1*$N401)*($D401/1000)*($O401+$P401)/$D401))/((1+'Instruktion Kostnad nytta'!$C$37)^BV$1))</f>
        <v>43.584671931254093</v>
      </c>
      <c r="BW401" s="45">
        <f>((($B401*2.71^(BW$1*$N401)*($D401/1000)*($O401+$P401)/$D401))/((1+'Instruktion Kostnad nytta'!$C$37)^BW$1))</f>
        <v>44.02736441296814</v>
      </c>
      <c r="BX401" s="45">
        <f>((($B401*2.71^(BX$1*$N401)*($D401/1000)*($O401+$P401)/$D401))/((1+'Instruktion Kostnad nytta'!$C$37)^BX$1))</f>
        <v>44.474553352374357</v>
      </c>
      <c r="BY401" s="45">
        <f>((($B401*2.71^(BY$1*$N401)*($D401/1000)*($O401+$P401)/$D401))/((1+'Instruktion Kostnad nytta'!$C$37)^BY$1))</f>
        <v>44.926284420299801</v>
      </c>
      <c r="BZ401" s="45">
        <f>((($B401*2.71^(BZ$1*$N401)*($D401/1000)*($O401+$P401)/$D401))/((1+'Instruktion Kostnad nytta'!$C$37)^BZ$1))</f>
        <v>45.382603751453274</v>
      </c>
      <c r="CA401" s="45">
        <f>((($B401*2.71^(CA$1*$N401)*($D401/1000)*($O401+$P401)/$D401))/((1+'Instruktion Kostnad nytta'!$C$37)^CA$1))</f>
        <v>45.843557949136923</v>
      </c>
      <c r="CB401" s="45">
        <f>((($B401*2.71^(CB$1*$N401)*($D401/1000)*($O401+$P401)/$D401))/((1+'Instruktion Kostnad nytta'!$C$37)^CB$1))</f>
        <v>46.309194090005803</v>
      </c>
      <c r="CC401" s="45">
        <f>((($B401*2.71^(CC$1*$N401)*($D401/1000)*($O401+$P401)/$D401))/((1+'Instruktion Kostnad nytta'!$C$37)^CC$1))</f>
        <v>46.779559728875739</v>
      </c>
      <c r="CD401" s="45">
        <f>((($B401*2.71^(CD$1*$N401)*($D401/1000)*($O401+$P401)/$D401))/((1+'Instruktion Kostnad nytta'!$C$37)^CD$1))</f>
        <v>47.254702903580153</v>
      </c>
      <c r="CE401" s="45">
        <f>((($B401*2.71^(CE$1*$N401)*($D401/1000)*($O401+$P401)/$D401))/((1+'Instruktion Kostnad nytta'!$C$37)^CE$1))</f>
        <v>47.734672139875926</v>
      </c>
      <c r="CF401" s="45">
        <f>((($B401*2.71^(CF$1*$N401)*($D401/1000)*($O401+$P401)/$D401))/((1+'Instruktion Kostnad nytta'!$C$37)^CF$1))</f>
        <v>48.219516456399383</v>
      </c>
      <c r="CG401" s="45">
        <f>((($B401*2.71^(CG$1*$N401)*($D401/1000)*($O401+$P401)/$D401))/((1+'Instruktion Kostnad nytta'!$C$37)^CG$1))</f>
        <v>48.709285369672486</v>
      </c>
      <c r="CH401" s="45">
        <f>((($B401*2.71^(CH$1*$N401)*($D401/1000)*($O401+$P401)/$D401))/((1+'Instruktion Kostnad nytta'!$C$37)^CH$1))</f>
        <v>49.204028899159844</v>
      </c>
      <c r="CI401" s="45">
        <f>((($B401*2.71^(CI$1*$N401)*($D401/1000)*($O401+$P401)/$D401))/((1+'Instruktion Kostnad nytta'!$C$37)^CI$1))</f>
        <v>49.703797572377269</v>
      </c>
      <c r="CJ401" s="45">
        <f>((($B401*2.71^(CJ$1*$N401)*($D401/1000)*($O401+$P401)/$D401))/((1+'Instruktion Kostnad nytta'!$C$37)^CJ$1))</f>
        <v>50.208642430051853</v>
      </c>
      <c r="CK401" s="45">
        <f>((($B401*2.71^(CK$1*$N401)*($D401/1000)*($O401+$P401)/$D401))/((1+'Instruktion Kostnad nytta'!$C$37)^CK$1))</f>
        <v>50.718615031334977</v>
      </c>
      <c r="CL401" s="45">
        <f>((($B401*2.71^(CL$1*$N401)*($D401/1000)*($O401+$P401)/$D401))/((1+'Instruktion Kostnad nytta'!$C$37)^CL$1))</f>
        <v>51.233767459067714</v>
      </c>
      <c r="CM401" s="45">
        <f>((($B401*2.71^(CM$1*$N401)*($D401/1000)*($O401+$P401)/$D401))/((1+'Instruktion Kostnad nytta'!$C$37)^CM$1))</f>
        <v>51.754152325100151</v>
      </c>
      <c r="CN401" s="45">
        <f>((($B401*2.71^(CN$1*$N401)*($D401/1000)*($O401+$P401)/$D401))/((1+'Instruktion Kostnad nytta'!$C$37)^CN$1))</f>
        <v>52.279822775664641</v>
      </c>
      <c r="CO401" s="45">
        <f>((($B401*2.71^(CO$1*$N401)*($D401/1000)*($O401+$P401)/$D401))/((1+'Instruktion Kostnad nytta'!$C$37)^CO$1))</f>
        <v>52.81083249680313</v>
      </c>
      <c r="CP401" s="45">
        <f>((($B401*2.71^(CP$1*$N401)*($D401/1000)*($O401+$P401)/$D401))/((1+'Instruktion Kostnad nytta'!$C$37)^CP$1))</f>
        <v>53.34723571985068</v>
      </c>
      <c r="CQ401" s="45">
        <f>((($B401*2.71^(CQ$1*$N401)*($D401/1000)*($O401+$P401)/$D401))/((1+'Instruktion Kostnad nytta'!$C$37)^CQ$1))</f>
        <v>53.889087226973508</v>
      </c>
      <c r="CR401" s="45">
        <f>((($B401*2.71^(CR$1*$N401)*($D401/1000)*($O401+$P401)/$D401))/((1+'Instruktion Kostnad nytta'!$C$37)^CR$1))</f>
        <v>54.436442356764182</v>
      </c>
      <c r="CS401" s="45">
        <f>((($B401*2.71^(CS$1*$N401)*($D401/1000)*($O401+$P401)/$D401))/((1+'Instruktion Kostnad nytta'!$C$37)^CS$1))</f>
        <v>54.989357009892906</v>
      </c>
      <c r="CT401" s="45">
        <f>((($B401*2.71^(CT$1*$N401)*($D401/1000)*($O401+$P401)/$D401))/((1+'Instruktion Kostnad nytta'!$C$37)^CT$1))</f>
        <v>55.547887654816996</v>
      </c>
      <c r="CU401" s="45">
        <f>((($B401*2.71^(CU$1*$N401)*($D401/1000)*($O401+$P401)/$D401))/((1+'Instruktion Kostnad nytta'!$C$37)^CU$1))</f>
        <v>56.112091333547696</v>
      </c>
      <c r="CV401" s="45">
        <f>((($B401*2.71^(CV$1*$N401)*($D401/1000)*($O401+$P401)/$D401))/((1+'Instruktion Kostnad nytta'!$C$37)^CV$1))</f>
        <v>56.682025667475763</v>
      </c>
      <c r="CW401" s="45">
        <f>((($B401*2.71^(CW$1*$N401)*($D401/1000)*($O401+$P401)/$D401))/((1+'Instruktion Kostnad nytta'!$C$37)^CW$1))</f>
        <v>57.257748863256467</v>
      </c>
      <c r="CX401" s="45">
        <f>((($B401*2.71^(CX$1*$N401)*($D401/1000)*($O401+$P401)/$D401))/((1+'Instruktion Kostnad nytta'!$C$37)^CX$1))</f>
        <v>57.83931971875387</v>
      </c>
      <c r="CY401" s="45">
        <f>((($B401*2.71^(CY$1*$N401)*($D401/1000)*($O401+$P401)/$D401))/((1+'Instruktion Kostnad nytta'!$C$37)^CY$1))</f>
        <v>58.426797629046156</v>
      </c>
      <c r="CZ401" s="45">
        <f>((($B401*2.71^(CZ$1*$N401)*($D401/1000)*($O401+$P401)/$D401))/((1+'Instruktion Kostnad nytta'!$C$37)^CZ$1))</f>
        <v>59.020242592491172</v>
      </c>
      <c r="DA401" s="45">
        <f>((($B401*2.71^(DA$1*$N401)*($D401/1000)*($O401+$P401)/$D401))/((1+'Instruktion Kostnad nytta'!$C$37)^DA$1))</f>
        <v>59.61971521685431</v>
      </c>
      <c r="DB401" s="45">
        <f>((($B401*2.71^(DB$1*$N401)*($D401/1000)*($O401+$P401)/$D401))/((1+'Instruktion Kostnad nytta'!$C$37)^DB$1))</f>
        <v>60.225276725498077</v>
      </c>
      <c r="DC401" s="45">
        <f>((($B401*2.71^(DC$1*$N401)*($D401/1000)*($O401+$P401)/$D401))/((1+'Instruktion Kostnad nytta'!$C$37)^DC$1))</f>
        <v>60.836988963634859</v>
      </c>
      <c r="DD401" s="45">
        <f>((($B401*2.71^(DD$1*$N401)*($D401/1000)*($O401+$P401)/$D401))/((1+'Instruktion Kostnad nytta'!$C$37)^DD$1))</f>
        <v>61.454914404643155</v>
      </c>
      <c r="DE401" s="45">
        <f>((($B401*2.71^(DE$1*$N401)*($D401/1000)*($O401+$P401)/$D401))/((1+'Instruktion Kostnad nytta'!$C$37)^DE$1))</f>
        <v>62.079116156447682</v>
      </c>
      <c r="DF401" s="45">
        <f>((($B401*2.71^(DF$1*$N401)*($D401/1000)*($O401+$P401)/$D401))/((1+'Instruktion Kostnad nytta'!$C$37)^DF$1))</f>
        <v>62.70965796796483</v>
      </c>
      <c r="DG401" s="45">
        <f>((($B401*2.71^(DG$1*$N401)*($D401/1000)*($O401+$P401)/$D401))/((1+'Instruktion Kostnad nytta'!$C$37)^DG$1))</f>
        <v>63.346604235612872</v>
      </c>
      <c r="DH401" s="45">
        <f>((($B401*2.71^(DH$1*$N401)*($D401/1000)*($O401+$P401)/$D401))/((1+'Instruktion Kostnad nytta'!$C$37)^DH$1))</f>
        <v>63.990020009889072</v>
      </c>
      <c r="DI401" s="45">
        <f>((($B401*2.71^(DI$1*$N401)*($D401/1000)*($O401+$P401)/$D401))/((1+'Instruktion Kostnad nytta'!$C$37)^DI$1))</f>
        <v>64.639971002012857</v>
      </c>
      <c r="DJ401" s="45">
        <f>((($B401*2.71^(DJ$1*$N401)*($D401/1000)*($O401+$P401)/$D401))/((1+'Instruktion Kostnad nytta'!$C$37)^DJ$1))</f>
        <v>65.296523590637122</v>
      </c>
      <c r="DK401" s="45">
        <f>((($B401*2.71^(DK$1*$N401)*($D401/1000)*($O401+$P401)/$D401))/((1+'Instruktion Kostnad nytta'!$C$37)^DK$1))</f>
        <v>65.959744828627237</v>
      </c>
      <c r="DL401" s="45">
        <f>((($B401*2.71^(DL$1*$N401)*($D401/1000)*($O401+$P401)/$D401))/((1+'Instruktion Kostnad nytta'!$C$37)^DL$1))</f>
        <v>66.629702449909004</v>
      </c>
      <c r="DM401" s="45">
        <f>((($B401*2.71^(DM$1*$N401)*($D401/1000)*($O401+$P401)/$D401))/((1+'Instruktion Kostnad nytta'!$C$37)^DM$1))</f>
        <v>67.306464876386457</v>
      </c>
      <c r="DN401" s="45">
        <f>((($B401*2.71^(DN$1*$N401)*($D401/1000)*($O401+$P401)/$D401))/((1+'Instruktion Kostnad nytta'!$C$37)^DN$1))</f>
        <v>67.990101224929418</v>
      </c>
      <c r="DO401" s="45">
        <f>((($B401*2.71^(DO$1*$N401)*($D401/1000)*($O401+$P401)/$D401))/((1+'Instruktion Kostnad nytta'!$C$37)^DO$1))</f>
        <v>68.680681314432647</v>
      </c>
      <c r="DP401" s="45">
        <f>((($B401*2.71^(DP$1*$N401)*($D401/1000)*($O401+$P401)/$D401))/((1+'Instruktion Kostnad nytta'!$C$37)^DP$1))</f>
        <v>69.378275672946003</v>
      </c>
      <c r="DQ401" s="45">
        <f>((($B401*2.71^(DQ$1*$N401)*($D401/1000)*($O401+$P401)/$D401))/((1+'Instruktion Kostnad nytta'!$C$37)^DQ$1))</f>
        <v>70.082955544877592</v>
      </c>
      <c r="DR401" s="45">
        <f>((($B401*2.71^(DR$1*$N401)*($D401/1000)*($O401+$P401)/$D401))/((1+'Instruktion Kostnad nytta'!$C$37)^DR$1))</f>
        <v>70.794792898269904</v>
      </c>
      <c r="DS401" s="45">
        <f>((($B401*2.71^(DS$1*$N401)*($D401/1000)*($O401+$P401)/$D401))/((1+'Instruktion Kostnad nytta'!$C$37)^DS$1))</f>
        <v>71.513860432149713</v>
      </c>
      <c r="DT401" s="45">
        <f>((($B401*2.71^(DT$1*$N401)*($D401/1000)*($O401+$P401)/$D401))/((1+'Instruktion Kostnad nytta'!$C$37)^DT$1))</f>
        <v>72.240231583952706</v>
      </c>
      <c r="DU401" s="45">
        <f>((($B401*2.71^(DU$1*$N401)*($D401/1000)*($O401+$P401)/$D401))/((1+'Instruktion Kostnad nytta'!$C$37)^DU$1))</f>
        <v>72.973980537023593</v>
      </c>
      <c r="DV401" s="45">
        <f>((($B401*2.71^(DV$1*$N401)*($D401/1000)*($O401+$P401)/$D401))/((1+'Instruktion Kostnad nytta'!$C$37)^DV$1))</f>
        <v>73.715182228192504</v>
      </c>
      <c r="DW401" s="45">
        <f>((($B401*2.71^(DW$1*$N401)*($D401/1000)*($O401+$P401)/$D401))/((1+'Instruktion Kostnad nytta'!$C$37)^DW$1))</f>
        <v>74.463912355427894</v>
      </c>
      <c r="DX401" s="45">
        <f>((($B401*2.71^(DX$1*$N401)*($D401/1000)*($O401+$P401)/$D401))/((1+'Instruktion Kostnad nytta'!$C$37)^DX$1))</f>
        <v>75.220247385567816</v>
      </c>
      <c r="DY401" s="45">
        <f>((($B401*2.71^(DY$1*$N401)*($D401/1000)*($O401+$P401)/$D401))/((1+'Instruktion Kostnad nytta'!$C$37)^DY$1))</f>
        <v>75.984264562128971</v>
      </c>
      <c r="DZ401" s="45">
        <f>((($B401*2.71^(DZ$1*$N401)*($D401/1000)*($O401+$P401)/$D401))/((1+'Instruktion Kostnad nytta'!$C$37)^DZ$1))</f>
        <v>76.756041913195887</v>
      </c>
      <c r="EA401" s="45">
        <f>((($B401*2.71^(EA$1*$N401)*($D401/1000)*($O401+$P401)/$D401))/((1+'Instruktion Kostnad nytta'!$C$37)^EA$1))</f>
        <v>77.535658259389692</v>
      </c>
      <c r="EB401" s="45">
        <f>((($B401*2.71^(EB$1*$N401)*($D401/1000)*($O401+$P401)/$D401))/((1+'Instruktion Kostnad nytta'!$C$37)^EB$1))</f>
        <v>78.323193221917847</v>
      </c>
      <c r="EC401" s="45">
        <f>((($B401*2.71^(EC$1*$N401)*($D401/1000)*($O401+$P401)/$D401))/((1+'Instruktion Kostnad nytta'!$C$37)^EC$1))</f>
        <v>79.118727230705829</v>
      </c>
      <c r="ED401" s="45">
        <f>((($B401*2.71^(ED$1*$N401)*($D401/1000)*($O401+$P401)/$D401))/((1+'Instruktion Kostnad nytta'!$C$37)^ED$1))</f>
        <v>79.92234153261137</v>
      </c>
      <c r="EE401" s="45">
        <f>((($B401*2.71^(EE$1*$N401)*($D401/1000)*($O401+$P401)/$D401))/((1+'Instruktion Kostnad nytta'!$C$37)^EE$1))</f>
        <v>80.734118199722133</v>
      </c>
      <c r="EF401" s="45">
        <f>((($B401*2.71^(EF$1*$N401)*($D401/1000)*($O401+$P401)/$D401))/((1+'Instruktion Kostnad nytta'!$C$37)^EF$1))</f>
        <v>81.554140137737463</v>
      </c>
      <c r="EG401" s="45">
        <f>((($B401*2.71^(EG$1*$N401)*($D401/1000)*($O401+$P401)/$D401))/((1+'Instruktion Kostnad nytta'!$C$37)^EG$1))</f>
        <v>82.382491094435622</v>
      </c>
      <c r="EH401" s="45">
        <f>((($B401*2.71^(EH$1*$N401)*($D401/1000)*($O401+$P401)/$D401))/((1+'Instruktion Kostnad nytta'!$C$37)^EH$1))</f>
        <v>83.219255668226751</v>
      </c>
      <c r="EI401" s="45">
        <f>((($B401*2.71^(EI$1*$N401)*($D401/1000)*($O401+$P401)/$D401))/((1+'Instruktion Kostnad nytta'!$C$37)^EI$1))</f>
        <v>84.064519316792683</v>
      </c>
      <c r="EJ401" s="45">
        <f>((($B401*2.71^(EJ$1*$N401)*($D401/1000)*($O401+$P401)/$D401))/((1+'Instruktion Kostnad nytta'!$C$37)^EJ$1))</f>
        <v>84.918368365814985</v>
      </c>
      <c r="EK401" s="45">
        <f>((($B401*2.71^(EK$1*$N401)*($D401/1000)*($O401+$P401)/$D401))/((1+'Instruktion Kostnad nytta'!$C$37)^EK$1))</f>
        <v>85.780890017790796</v>
      </c>
      <c r="EL401" s="45">
        <f>((($B401*2.71^(EL$1*$N401)*($D401/1000)*($O401+$P401)/$D401))/((1+'Instruktion Kostnad nytta'!$C$37)^EL$1))</f>
        <v>86.65217236093919</v>
      </c>
    </row>
    <row r="402" spans="1:142" x14ac:dyDescent="0.25">
      <c r="A402" s="41">
        <v>404</v>
      </c>
      <c r="B402" s="59">
        <v>0.5</v>
      </c>
      <c r="C402" s="59">
        <v>15</v>
      </c>
      <c r="D402" s="60">
        <v>80</v>
      </c>
      <c r="E402" s="59">
        <v>1965</v>
      </c>
      <c r="F402" s="59" t="s">
        <v>98</v>
      </c>
      <c r="G402" s="59">
        <v>127</v>
      </c>
      <c r="H402" s="59" t="s">
        <v>46</v>
      </c>
      <c r="I402" s="59">
        <v>8</v>
      </c>
      <c r="J402" s="41">
        <v>0</v>
      </c>
      <c r="K402" s="41" t="s">
        <v>199</v>
      </c>
      <c r="L402" s="48">
        <f>'Instruktion Kostnad nytta'!C$19/D402+IF((IF(F402="A",'Instruktion Kostnad nytta'!C$25,0)+IF(G402&lt;500,'Instruktion Kostnad nytta'!C$20,('Instruktion Kostnad nytta'!C$20+'Instruktion Kostnad nytta'!C$21))+IF(G402&lt;700,0,('Instruktion Kostnad nytta'!C$22-'Instruktion Kostnad nytta'!C$21))+I402*'Instruktion Kostnad nytta'!C$23/D402)&lt;3000,3000,(IF(F402="A",'Instruktion Kostnad nytta'!C$25,0)+IF(G402&lt;500,'Instruktion Kostnad nytta'!C$20,('Instruktion Kostnad nytta'!C$20+'Instruktion Kostnad nytta'!C$21))+IF(G402&lt;700,0,('Instruktion Kostnad nytta'!C$22-'Instruktion Kostnad nytta'!C$21))+I402*'Instruktion Kostnad nytta'!C$23/D402))</f>
        <v>6875</v>
      </c>
      <c r="M402" s="50">
        <f t="shared" si="18"/>
        <v>6.25</v>
      </c>
      <c r="N402" s="49">
        <f>IF(H402="Gråjärn",'Instruktion Kostnad nytta'!C$32,IF(H402="segjärn",'Instruktion Kostnad nytta'!C$33,IF(H402="PVC",'Instruktion Kostnad nytta'!C$34,IF(H402="PE",'Instruktion Kostnad nytta'!C$35,IF(H402="ST",'Instruktion Kostnad nytta'!C$36,0)))))</f>
        <v>0.03</v>
      </c>
      <c r="O402" s="48">
        <f>IF(G402&lt;200,'Instruktion Kostnad nytta'!C$28,(IF(G402&lt;500,'Instruktion Kostnad nytta'!C$29,'Instruktion Kostnad nytta'!C$30)))</f>
        <v>45000</v>
      </c>
      <c r="P402" s="47">
        <v>4000</v>
      </c>
      <c r="Q402" s="46">
        <f t="shared" si="19"/>
        <v>-429.79509409760863</v>
      </c>
      <c r="R402" s="45">
        <f t="shared" si="20"/>
        <v>-6586.3040142958916</v>
      </c>
      <c r="S402" s="45">
        <f>((($B402*2.71^(S$1*$N402)*($D402/1000)*($O402+$P402)/$D402))/((1+'Instruktion Kostnad nytta'!$C$37)^S$1))</f>
        <v>25.000223905593113</v>
      </c>
      <c r="T402" s="45">
        <f>((($B402*2.71^(T$1*$N402)*($D402/1000)*($O402+$P402)/$D402))/((1+'Instruktion Kostnad nytta'!$C$37)^T$1))</f>
        <v>25.254152882771844</v>
      </c>
      <c r="U402" s="45">
        <f>((($B402*2.71^(U$1*$N402)*($D402/1000)*($O402+$P402)/$D402))/((1+'Instruktion Kostnad nytta'!$C$37)^U$1))</f>
        <v>25.510661033868949</v>
      </c>
      <c r="V402" s="45">
        <f>((($B402*2.71^(V$1*$N402)*($D402/1000)*($O402+$P402)/$D402))/((1+'Instruktion Kostnad nytta'!$C$37)^V$1))</f>
        <v>25.769774555729619</v>
      </c>
      <c r="W402" s="45">
        <f>((($B402*2.71^(W$1*$N402)*($D402/1000)*($O402+$P402)/$D402))/((1+'Instruktion Kostnad nytta'!$C$37)^W$1))</f>
        <v>26.031519911282167</v>
      </c>
      <c r="X402" s="45">
        <f>((($B402*2.71^(X$1*$N402)*($D402/1000)*($O402+$P402)/$D402))/((1+'Instruktion Kostnad nytta'!$C$37)^X$1))</f>
        <v>26.295923832240685</v>
      </c>
      <c r="Y402" s="45">
        <f>((($B402*2.71^(Y$1*$N402)*($D402/1000)*($O402+$P402)/$D402))/((1+'Instruktion Kostnad nytta'!$C$37)^Y$1))</f>
        <v>26.563013321835086</v>
      </c>
      <c r="Z402" s="45">
        <f>((($B402*2.71^(Z$1*$N402)*($D402/1000)*($O402+$P402)/$D402))/((1+'Instruktion Kostnad nytta'!$C$37)^Z$1))</f>
        <v>26.832815657568947</v>
      </c>
      <c r="AA402" s="45">
        <f>((($B402*2.71^(AA$1*$N402)*($D402/1000)*($O402+$P402)/$D402))/((1+'Instruktion Kostnad nytta'!$C$37)^AA$1))</f>
        <v>27.1053583940053</v>
      </c>
      <c r="AB402" s="45">
        <f>((($B402*2.71^(AB$1*$N402)*($D402/1000)*($O402+$P402)/$D402))/((1+'Instruktion Kostnad nytta'!$C$37)^AB$1))</f>
        <v>27.380669365580751</v>
      </c>
      <c r="AC402" s="45">
        <f>((($B402*2.71^(AC$1*$N402)*($D402/1000)*($O402+$P402)/$D402))/((1+'Instruktion Kostnad nytta'!$C$37)^AC$1))</f>
        <v>27.658776689448164</v>
      </c>
      <c r="AD402" s="45">
        <f>((($B402*2.71^(AD$1*$N402)*($D402/1000)*($O402+$P402)/$D402))/((1+'Instruktion Kostnad nytta'!$C$37)^AD$1))</f>
        <v>27.939708768348279</v>
      </c>
      <c r="AE402" s="45">
        <f>((($B402*2.71^(AE$1*$N402)*($D402/1000)*($O402+$P402)/$D402))/((1+'Instruktion Kostnad nytta'!$C$37)^AE$1))</f>
        <v>28.223494293510345</v>
      </c>
      <c r="AF402" s="45">
        <f>((($B402*2.71^(AF$1*$N402)*($D402/1000)*($O402+$P402)/$D402))/((1+'Instruktion Kostnad nytta'!$C$37)^AF$1))</f>
        <v>28.510162247582453</v>
      </c>
      <c r="AG402" s="45">
        <f>((($B402*2.71^(AG$1*$N402)*($D402/1000)*($O402+$P402)/$D402))/((1+'Instruktion Kostnad nytta'!$C$37)^AG$1))</f>
        <v>28.799741907591361</v>
      </c>
      <c r="AH402" s="45">
        <f>((($B402*2.71^(AH$1*$N402)*($D402/1000)*($O402+$P402)/$D402))/((1+'Instruktion Kostnad nytta'!$C$37)^AH$1))</f>
        <v>29.092262847932609</v>
      </c>
      <c r="AI402" s="45">
        <f>((($B402*2.71^(AI$1*$N402)*($D402/1000)*($O402+$P402)/$D402))/((1+'Instruktion Kostnad nytta'!$C$37)^AI$1))</f>
        <v>29.38775494339091</v>
      </c>
      <c r="AJ402" s="45">
        <f>((($B402*2.71^(AJ$1*$N402)*($D402/1000)*($O402+$P402)/$D402))/((1+'Instruktion Kostnad nytta'!$C$37)^AJ$1))</f>
        <v>29.686248372191148</v>
      </c>
      <c r="AK402" s="45">
        <f>((($B402*2.71^(AK$1*$N402)*($D402/1000)*($O402+$P402)/$D402))/((1+'Instruktion Kostnad nytta'!$C$37)^AK$1))</f>
        <v>29.987773619080546</v>
      </c>
      <c r="AL402" s="45">
        <f>((($B402*2.71^(AL$1*$N402)*($D402/1000)*($O402+$P402)/$D402))/((1+'Instruktion Kostnad nytta'!$C$37)^AL$1))</f>
        <v>30.292361478441951</v>
      </c>
      <c r="AM402" s="45">
        <f>((($B402*2.71^(AM$1*$N402)*($D402/1000)*($O402+$P402)/$D402))/((1+'Instruktion Kostnad nytta'!$C$37)^AM$1))</f>
        <v>30.600043057438853</v>
      </c>
      <c r="AN402" s="45">
        <f>((($B402*2.71^(AN$1*$N402)*($D402/1000)*($O402+$P402)/$D402))/((1+'Instruktion Kostnad nytta'!$C$37)^AN$1))</f>
        <v>30.91084977919234</v>
      </c>
      <c r="AO402" s="45">
        <f>((($B402*2.71^(AO$1*$N402)*($D402/1000)*($O402+$P402)/$D402))/((1+'Instruktion Kostnad nytta'!$C$37)^AO$1))</f>
        <v>31.224813385990259</v>
      </c>
      <c r="AP402" s="45">
        <f>((($B402*2.71^(AP$1*$N402)*($D402/1000)*($O402+$P402)/$D402))/((1+'Instruktion Kostnad nytta'!$C$37)^AP$1))</f>
        <v>31.541965942529057</v>
      </c>
      <c r="AQ402" s="45">
        <f>((($B402*2.71^(AQ$1*$N402)*($D402/1000)*($O402+$P402)/$D402))/((1+'Instruktion Kostnad nytta'!$C$37)^AQ$1))</f>
        <v>31.862339839188468</v>
      </c>
      <c r="AR402" s="45">
        <f>((($B402*2.71^(AR$1*$N402)*($D402/1000)*($O402+$P402)/$D402))/((1+'Instruktion Kostnad nytta'!$C$37)^AR$1))</f>
        <v>32.185967795339536</v>
      </c>
      <c r="AS402" s="45">
        <f>((($B402*2.71^(AS$1*$N402)*($D402/1000)*($O402+$P402)/$D402))/((1+'Instruktion Kostnad nytta'!$C$37)^AS$1))</f>
        <v>32.512882862686169</v>
      </c>
      <c r="AT402" s="45">
        <f>((($B402*2.71^(AT$1*$N402)*($D402/1000)*($O402+$P402)/$D402))/((1+'Instruktion Kostnad nytta'!$C$37)^AT$1))</f>
        <v>32.843118428640715</v>
      </c>
      <c r="AU402" s="45">
        <f>((($B402*2.71^(AU$1*$N402)*($D402/1000)*($O402+$P402)/$D402))/((1+'Instruktion Kostnad nytta'!$C$37)^AU$1))</f>
        <v>33.176708219733698</v>
      </c>
      <c r="AV402" s="45">
        <f>((($B402*2.71^(AV$1*$N402)*($D402/1000)*($O402+$P402)/$D402))/((1+'Instruktion Kostnad nytta'!$C$37)^AV$1))</f>
        <v>33.513686305058343</v>
      </c>
      <c r="AW402" s="45">
        <f>((($B402*2.71^(AW$1*$N402)*($D402/1000)*($O402+$P402)/$D402))/((1+'Instruktion Kostnad nytta'!$C$37)^AW$1))</f>
        <v>33.854087099749947</v>
      </c>
      <c r="AX402" s="45">
        <f>((($B402*2.71^(AX$1*$N402)*($D402/1000)*($O402+$P402)/$D402))/((1+'Instruktion Kostnad nytta'!$C$37)^AX$1))</f>
        <v>34.197945368500726</v>
      </c>
      <c r="AY402" s="45">
        <f>((($B402*2.71^(AY$1*$N402)*($D402/1000)*($O402+$P402)/$D402))/((1+'Instruktion Kostnad nytta'!$C$37)^AY$1))</f>
        <v>34.545296229110207</v>
      </c>
      <c r="AZ402" s="45">
        <f>((($B402*2.71^(AZ$1*$N402)*($D402/1000)*($O402+$P402)/$D402))/((1+'Instruktion Kostnad nytta'!$C$37)^AZ$1))</f>
        <v>34.896175156071806</v>
      </c>
      <c r="BA402" s="45">
        <f>((($B402*2.71^(BA$1*$N402)*($D402/1000)*($O402+$P402)/$D402))/((1+'Instruktion Kostnad nytta'!$C$37)^BA$1))</f>
        <v>35.250617984195777</v>
      </c>
      <c r="BB402" s="45">
        <f>((($B402*2.71^(BB$1*$N402)*($D402/1000)*($O402+$P402)/$D402))/((1+'Instruktion Kostnad nytta'!$C$37)^BB$1))</f>
        <v>35.608660912269002</v>
      </c>
      <c r="BC402" s="45">
        <f>((($B402*2.71^(BC$1*$N402)*($D402/1000)*($O402+$P402)/$D402))/((1+'Instruktion Kostnad nytta'!$C$37)^BC$1))</f>
        <v>35.970340506751896</v>
      </c>
      <c r="BD402" s="45">
        <f>((($B402*2.71^(BD$1*$N402)*($D402/1000)*($O402+$P402)/$D402))/((1+'Instruktion Kostnad nytta'!$C$37)^BD$1))</f>
        <v>36.335693705512931</v>
      </c>
      <c r="BE402" s="45">
        <f>((($B402*2.71^(BE$1*$N402)*($D402/1000)*($O402+$P402)/$D402))/((1+'Instruktion Kostnad nytta'!$C$37)^BE$1))</f>
        <v>36.704757821600943</v>
      </c>
      <c r="BF402" s="45">
        <f>((($B402*2.71^(BF$1*$N402)*($D402/1000)*($O402+$P402)/$D402))/((1+'Instruktion Kostnad nytta'!$C$37)^BF$1))</f>
        <v>37.077570547056048</v>
      </c>
      <c r="BG402" s="45">
        <f>((($B402*2.71^(BG$1*$N402)*($D402/1000)*($O402+$P402)/$D402))/((1+'Instruktion Kostnad nytta'!$C$37)^BG$1))</f>
        <v>37.454169956758932</v>
      </c>
      <c r="BH402" s="45">
        <f>((($B402*2.71^(BH$1*$N402)*($D402/1000)*($O402+$P402)/$D402))/((1+'Instruktion Kostnad nytta'!$C$37)^BH$1))</f>
        <v>37.83459451231942</v>
      </c>
      <c r="BI402" s="45">
        <f>((($B402*2.71^(BI$1*$N402)*($D402/1000)*($O402+$P402)/$D402))/((1+'Instruktion Kostnad nytta'!$C$37)^BI$1))</f>
        <v>38.218883066004558</v>
      </c>
      <c r="BJ402" s="45">
        <f>((($B402*2.71^(BJ$1*$N402)*($D402/1000)*($O402+$P402)/$D402))/((1+'Instruktion Kostnad nytta'!$C$37)^BJ$1))</f>
        <v>38.607074864706519</v>
      </c>
      <c r="BK402" s="45">
        <f>((($B402*2.71^(BK$1*$N402)*($D402/1000)*($O402+$P402)/$D402))/((1+'Instruktion Kostnad nytta'!$C$37)^BK$1))</f>
        <v>38.999209553950806</v>
      </c>
      <c r="BL402" s="45">
        <f>((($B402*2.71^(BL$1*$N402)*($D402/1000)*($O402+$P402)/$D402))/((1+'Instruktion Kostnad nytta'!$C$37)^BL$1))</f>
        <v>39.39532718194527</v>
      </c>
      <c r="BM402" s="45">
        <f>((($B402*2.71^(BM$1*$N402)*($D402/1000)*($O402+$P402)/$D402))/((1+'Instruktion Kostnad nytta'!$C$37)^BM$1))</f>
        <v>39.795468203670062</v>
      </c>
      <c r="BN402" s="45">
        <f>((($B402*2.71^(BN$1*$N402)*($D402/1000)*($O402+$P402)/$D402))/((1+'Instruktion Kostnad nytta'!$C$37)^BN$1))</f>
        <v>40.199673485009399</v>
      </c>
      <c r="BO402" s="45">
        <f>((($B402*2.71^(BO$1*$N402)*($D402/1000)*($O402+$P402)/$D402))/((1+'Instruktion Kostnad nytta'!$C$37)^BO$1))</f>
        <v>40.607984306925012</v>
      </c>
      <c r="BP402" s="45">
        <f>((($B402*2.71^(BP$1*$N402)*($D402/1000)*($O402+$P402)/$D402))/((1+'Instruktion Kostnad nytta'!$C$37)^BP$1))</f>
        <v>41.020442369672224</v>
      </c>
      <c r="BQ402" s="45">
        <f>((($B402*2.71^(BQ$1*$N402)*($D402/1000)*($O402+$P402)/$D402))/((1+'Instruktion Kostnad nytta'!$C$37)^BQ$1))</f>
        <v>41.437089797058633</v>
      </c>
      <c r="BR402" s="45">
        <f>((($B402*2.71^(BR$1*$N402)*($D402/1000)*($O402+$P402)/$D402))/((1+'Instruktion Kostnad nytta'!$C$37)^BR$1))</f>
        <v>41.857969140746285</v>
      </c>
      <c r="BS402" s="45">
        <f>((($B402*2.71^(BS$1*$N402)*($D402/1000)*($O402+$P402)/$D402))/((1+'Instruktion Kostnad nytta'!$C$37)^BS$1))</f>
        <v>42.283123384597289</v>
      </c>
      <c r="BT402" s="45">
        <f>((($B402*2.71^(BT$1*$N402)*($D402/1000)*($O402+$P402)/$D402))/((1+'Instruktion Kostnad nytta'!$C$37)^BT$1))</f>
        <v>42.712595949063832</v>
      </c>
      <c r="BU402" s="45">
        <f>((($B402*2.71^(BU$1*$N402)*($D402/1000)*($O402+$P402)/$D402))/((1+'Instruktion Kostnad nytta'!$C$37)^BU$1))</f>
        <v>43.146430695622549</v>
      </c>
      <c r="BV402" s="45">
        <f>((($B402*2.71^(BV$1*$N402)*($D402/1000)*($O402+$P402)/$D402))/((1+'Instruktion Kostnad nytta'!$C$37)^BV$1))</f>
        <v>43.584671931254093</v>
      </c>
      <c r="BW402" s="45">
        <f>((($B402*2.71^(BW$1*$N402)*($D402/1000)*($O402+$P402)/$D402))/((1+'Instruktion Kostnad nytta'!$C$37)^BW$1))</f>
        <v>44.02736441296814</v>
      </c>
      <c r="BX402" s="45">
        <f>((($B402*2.71^(BX$1*$N402)*($D402/1000)*($O402+$P402)/$D402))/((1+'Instruktion Kostnad nytta'!$C$37)^BX$1))</f>
        <v>44.474553352374357</v>
      </c>
      <c r="BY402" s="45">
        <f>((($B402*2.71^(BY$1*$N402)*($D402/1000)*($O402+$P402)/$D402))/((1+'Instruktion Kostnad nytta'!$C$37)^BY$1))</f>
        <v>44.926284420299801</v>
      </c>
      <c r="BZ402" s="45">
        <f>((($B402*2.71^(BZ$1*$N402)*($D402/1000)*($O402+$P402)/$D402))/((1+'Instruktion Kostnad nytta'!$C$37)^BZ$1))</f>
        <v>45.382603751453274</v>
      </c>
      <c r="CA402" s="45">
        <f>((($B402*2.71^(CA$1*$N402)*($D402/1000)*($O402+$P402)/$D402))/((1+'Instruktion Kostnad nytta'!$C$37)^CA$1))</f>
        <v>45.843557949136923</v>
      </c>
      <c r="CB402" s="45">
        <f>((($B402*2.71^(CB$1*$N402)*($D402/1000)*($O402+$P402)/$D402))/((1+'Instruktion Kostnad nytta'!$C$37)^CB$1))</f>
        <v>46.309194090005803</v>
      </c>
      <c r="CC402" s="45">
        <f>((($B402*2.71^(CC$1*$N402)*($D402/1000)*($O402+$P402)/$D402))/((1+'Instruktion Kostnad nytta'!$C$37)^CC$1))</f>
        <v>46.779559728875739</v>
      </c>
      <c r="CD402" s="45">
        <f>((($B402*2.71^(CD$1*$N402)*($D402/1000)*($O402+$P402)/$D402))/((1+'Instruktion Kostnad nytta'!$C$37)^CD$1))</f>
        <v>47.254702903580153</v>
      </c>
      <c r="CE402" s="45">
        <f>((($B402*2.71^(CE$1*$N402)*($D402/1000)*($O402+$P402)/$D402))/((1+'Instruktion Kostnad nytta'!$C$37)^CE$1))</f>
        <v>47.734672139875926</v>
      </c>
      <c r="CF402" s="45">
        <f>((($B402*2.71^(CF$1*$N402)*($D402/1000)*($O402+$P402)/$D402))/((1+'Instruktion Kostnad nytta'!$C$37)^CF$1))</f>
        <v>48.219516456399383</v>
      </c>
      <c r="CG402" s="45">
        <f>((($B402*2.71^(CG$1*$N402)*($D402/1000)*($O402+$P402)/$D402))/((1+'Instruktion Kostnad nytta'!$C$37)^CG$1))</f>
        <v>48.709285369672486</v>
      </c>
      <c r="CH402" s="45">
        <f>((($B402*2.71^(CH$1*$N402)*($D402/1000)*($O402+$P402)/$D402))/((1+'Instruktion Kostnad nytta'!$C$37)^CH$1))</f>
        <v>49.204028899159844</v>
      </c>
      <c r="CI402" s="45">
        <f>((($B402*2.71^(CI$1*$N402)*($D402/1000)*($O402+$P402)/$D402))/((1+'Instruktion Kostnad nytta'!$C$37)^CI$1))</f>
        <v>49.703797572377269</v>
      </c>
      <c r="CJ402" s="45">
        <f>((($B402*2.71^(CJ$1*$N402)*($D402/1000)*($O402+$P402)/$D402))/((1+'Instruktion Kostnad nytta'!$C$37)^CJ$1))</f>
        <v>50.208642430051853</v>
      </c>
      <c r="CK402" s="45">
        <f>((($B402*2.71^(CK$1*$N402)*($D402/1000)*($O402+$P402)/$D402))/((1+'Instruktion Kostnad nytta'!$C$37)^CK$1))</f>
        <v>50.718615031334977</v>
      </c>
      <c r="CL402" s="45">
        <f>((($B402*2.71^(CL$1*$N402)*($D402/1000)*($O402+$P402)/$D402))/((1+'Instruktion Kostnad nytta'!$C$37)^CL$1))</f>
        <v>51.233767459067714</v>
      </c>
      <c r="CM402" s="45">
        <f>((($B402*2.71^(CM$1*$N402)*($D402/1000)*($O402+$P402)/$D402))/((1+'Instruktion Kostnad nytta'!$C$37)^CM$1))</f>
        <v>51.754152325100151</v>
      </c>
      <c r="CN402" s="45">
        <f>((($B402*2.71^(CN$1*$N402)*($D402/1000)*($O402+$P402)/$D402))/((1+'Instruktion Kostnad nytta'!$C$37)^CN$1))</f>
        <v>52.279822775664641</v>
      </c>
      <c r="CO402" s="45">
        <f>((($B402*2.71^(CO$1*$N402)*($D402/1000)*($O402+$P402)/$D402))/((1+'Instruktion Kostnad nytta'!$C$37)^CO$1))</f>
        <v>52.81083249680313</v>
      </c>
      <c r="CP402" s="45">
        <f>((($B402*2.71^(CP$1*$N402)*($D402/1000)*($O402+$P402)/$D402))/((1+'Instruktion Kostnad nytta'!$C$37)^CP$1))</f>
        <v>53.34723571985068</v>
      </c>
      <c r="CQ402" s="45">
        <f>((($B402*2.71^(CQ$1*$N402)*($D402/1000)*($O402+$P402)/$D402))/((1+'Instruktion Kostnad nytta'!$C$37)^CQ$1))</f>
        <v>53.889087226973508</v>
      </c>
      <c r="CR402" s="45">
        <f>((($B402*2.71^(CR$1*$N402)*($D402/1000)*($O402+$P402)/$D402))/((1+'Instruktion Kostnad nytta'!$C$37)^CR$1))</f>
        <v>54.436442356764182</v>
      </c>
      <c r="CS402" s="45">
        <f>((($B402*2.71^(CS$1*$N402)*($D402/1000)*($O402+$P402)/$D402))/((1+'Instruktion Kostnad nytta'!$C$37)^CS$1))</f>
        <v>54.989357009892906</v>
      </c>
      <c r="CT402" s="45">
        <f>((($B402*2.71^(CT$1*$N402)*($D402/1000)*($O402+$P402)/$D402))/((1+'Instruktion Kostnad nytta'!$C$37)^CT$1))</f>
        <v>55.547887654816996</v>
      </c>
      <c r="CU402" s="45">
        <f>((($B402*2.71^(CU$1*$N402)*($D402/1000)*($O402+$P402)/$D402))/((1+'Instruktion Kostnad nytta'!$C$37)^CU$1))</f>
        <v>56.112091333547696</v>
      </c>
      <c r="CV402" s="45">
        <f>((($B402*2.71^(CV$1*$N402)*($D402/1000)*($O402+$P402)/$D402))/((1+'Instruktion Kostnad nytta'!$C$37)^CV$1))</f>
        <v>56.682025667475763</v>
      </c>
      <c r="CW402" s="45">
        <f>((($B402*2.71^(CW$1*$N402)*($D402/1000)*($O402+$P402)/$D402))/((1+'Instruktion Kostnad nytta'!$C$37)^CW$1))</f>
        <v>57.257748863256467</v>
      </c>
      <c r="CX402" s="45">
        <f>((($B402*2.71^(CX$1*$N402)*($D402/1000)*($O402+$P402)/$D402))/((1+'Instruktion Kostnad nytta'!$C$37)^CX$1))</f>
        <v>57.83931971875387</v>
      </c>
      <c r="CY402" s="45">
        <f>((($B402*2.71^(CY$1*$N402)*($D402/1000)*($O402+$P402)/$D402))/((1+'Instruktion Kostnad nytta'!$C$37)^CY$1))</f>
        <v>58.426797629046156</v>
      </c>
      <c r="CZ402" s="45">
        <f>((($B402*2.71^(CZ$1*$N402)*($D402/1000)*($O402+$P402)/$D402))/((1+'Instruktion Kostnad nytta'!$C$37)^CZ$1))</f>
        <v>59.020242592491172</v>
      </c>
      <c r="DA402" s="45">
        <f>((($B402*2.71^(DA$1*$N402)*($D402/1000)*($O402+$P402)/$D402))/((1+'Instruktion Kostnad nytta'!$C$37)^DA$1))</f>
        <v>59.61971521685431</v>
      </c>
      <c r="DB402" s="45">
        <f>((($B402*2.71^(DB$1*$N402)*($D402/1000)*($O402+$P402)/$D402))/((1+'Instruktion Kostnad nytta'!$C$37)^DB$1))</f>
        <v>60.225276725498077</v>
      </c>
      <c r="DC402" s="45">
        <f>((($B402*2.71^(DC$1*$N402)*($D402/1000)*($O402+$P402)/$D402))/((1+'Instruktion Kostnad nytta'!$C$37)^DC$1))</f>
        <v>60.836988963634859</v>
      </c>
      <c r="DD402" s="45">
        <f>((($B402*2.71^(DD$1*$N402)*($D402/1000)*($O402+$P402)/$D402))/((1+'Instruktion Kostnad nytta'!$C$37)^DD$1))</f>
        <v>61.454914404643155</v>
      </c>
      <c r="DE402" s="45">
        <f>((($B402*2.71^(DE$1*$N402)*($D402/1000)*($O402+$P402)/$D402))/((1+'Instruktion Kostnad nytta'!$C$37)^DE$1))</f>
        <v>62.079116156447682</v>
      </c>
      <c r="DF402" s="45">
        <f>((($B402*2.71^(DF$1*$N402)*($D402/1000)*($O402+$P402)/$D402))/((1+'Instruktion Kostnad nytta'!$C$37)^DF$1))</f>
        <v>62.70965796796483</v>
      </c>
      <c r="DG402" s="45">
        <f>((($B402*2.71^(DG$1*$N402)*($D402/1000)*($O402+$P402)/$D402))/((1+'Instruktion Kostnad nytta'!$C$37)^DG$1))</f>
        <v>63.346604235612872</v>
      </c>
      <c r="DH402" s="45">
        <f>((($B402*2.71^(DH$1*$N402)*($D402/1000)*($O402+$P402)/$D402))/((1+'Instruktion Kostnad nytta'!$C$37)^DH$1))</f>
        <v>63.990020009889072</v>
      </c>
      <c r="DI402" s="45">
        <f>((($B402*2.71^(DI$1*$N402)*($D402/1000)*($O402+$P402)/$D402))/((1+'Instruktion Kostnad nytta'!$C$37)^DI$1))</f>
        <v>64.639971002012857</v>
      </c>
      <c r="DJ402" s="45">
        <f>((($B402*2.71^(DJ$1*$N402)*($D402/1000)*($O402+$P402)/$D402))/((1+'Instruktion Kostnad nytta'!$C$37)^DJ$1))</f>
        <v>65.296523590637122</v>
      </c>
      <c r="DK402" s="45">
        <f>((($B402*2.71^(DK$1*$N402)*($D402/1000)*($O402+$P402)/$D402))/((1+'Instruktion Kostnad nytta'!$C$37)^DK$1))</f>
        <v>65.959744828627237</v>
      </c>
      <c r="DL402" s="45">
        <f>((($B402*2.71^(DL$1*$N402)*($D402/1000)*($O402+$P402)/$D402))/((1+'Instruktion Kostnad nytta'!$C$37)^DL$1))</f>
        <v>66.629702449909004</v>
      </c>
      <c r="DM402" s="45">
        <f>((($B402*2.71^(DM$1*$N402)*($D402/1000)*($O402+$P402)/$D402))/((1+'Instruktion Kostnad nytta'!$C$37)^DM$1))</f>
        <v>67.306464876386457</v>
      </c>
      <c r="DN402" s="45">
        <f>((($B402*2.71^(DN$1*$N402)*($D402/1000)*($O402+$P402)/$D402))/((1+'Instruktion Kostnad nytta'!$C$37)^DN$1))</f>
        <v>67.990101224929418</v>
      </c>
      <c r="DO402" s="45">
        <f>((($B402*2.71^(DO$1*$N402)*($D402/1000)*($O402+$P402)/$D402))/((1+'Instruktion Kostnad nytta'!$C$37)^DO$1))</f>
        <v>68.680681314432647</v>
      </c>
      <c r="DP402" s="45">
        <f>((($B402*2.71^(DP$1*$N402)*($D402/1000)*($O402+$P402)/$D402))/((1+'Instruktion Kostnad nytta'!$C$37)^DP$1))</f>
        <v>69.378275672946003</v>
      </c>
      <c r="DQ402" s="45">
        <f>((($B402*2.71^(DQ$1*$N402)*($D402/1000)*($O402+$P402)/$D402))/((1+'Instruktion Kostnad nytta'!$C$37)^DQ$1))</f>
        <v>70.082955544877592</v>
      </c>
      <c r="DR402" s="45">
        <f>((($B402*2.71^(DR$1*$N402)*($D402/1000)*($O402+$P402)/$D402))/((1+'Instruktion Kostnad nytta'!$C$37)^DR$1))</f>
        <v>70.794792898269904</v>
      </c>
      <c r="DS402" s="45">
        <f>((($B402*2.71^(DS$1*$N402)*($D402/1000)*($O402+$P402)/$D402))/((1+'Instruktion Kostnad nytta'!$C$37)^DS$1))</f>
        <v>71.513860432149713</v>
      </c>
      <c r="DT402" s="45">
        <f>((($B402*2.71^(DT$1*$N402)*($D402/1000)*($O402+$P402)/$D402))/((1+'Instruktion Kostnad nytta'!$C$37)^DT$1))</f>
        <v>72.240231583952706</v>
      </c>
      <c r="DU402" s="45">
        <f>((($B402*2.71^(DU$1*$N402)*($D402/1000)*($O402+$P402)/$D402))/((1+'Instruktion Kostnad nytta'!$C$37)^DU$1))</f>
        <v>72.973980537023593</v>
      </c>
      <c r="DV402" s="45">
        <f>((($B402*2.71^(DV$1*$N402)*($D402/1000)*($O402+$P402)/$D402))/((1+'Instruktion Kostnad nytta'!$C$37)^DV$1))</f>
        <v>73.715182228192504</v>
      </c>
      <c r="DW402" s="45">
        <f>((($B402*2.71^(DW$1*$N402)*($D402/1000)*($O402+$P402)/$D402))/((1+'Instruktion Kostnad nytta'!$C$37)^DW$1))</f>
        <v>74.463912355427894</v>
      </c>
      <c r="DX402" s="45">
        <f>((($B402*2.71^(DX$1*$N402)*($D402/1000)*($O402+$P402)/$D402))/((1+'Instruktion Kostnad nytta'!$C$37)^DX$1))</f>
        <v>75.220247385567816</v>
      </c>
      <c r="DY402" s="45">
        <f>((($B402*2.71^(DY$1*$N402)*($D402/1000)*($O402+$P402)/$D402))/((1+'Instruktion Kostnad nytta'!$C$37)^DY$1))</f>
        <v>75.984264562128971</v>
      </c>
      <c r="DZ402" s="45">
        <f>((($B402*2.71^(DZ$1*$N402)*($D402/1000)*($O402+$P402)/$D402))/((1+'Instruktion Kostnad nytta'!$C$37)^DZ$1))</f>
        <v>76.756041913195887</v>
      </c>
      <c r="EA402" s="45">
        <f>((($B402*2.71^(EA$1*$N402)*($D402/1000)*($O402+$P402)/$D402))/((1+'Instruktion Kostnad nytta'!$C$37)^EA$1))</f>
        <v>77.535658259389692</v>
      </c>
      <c r="EB402" s="45">
        <f>((($B402*2.71^(EB$1*$N402)*($D402/1000)*($O402+$P402)/$D402))/((1+'Instruktion Kostnad nytta'!$C$37)^EB$1))</f>
        <v>78.323193221917847</v>
      </c>
      <c r="EC402" s="45">
        <f>((($B402*2.71^(EC$1*$N402)*($D402/1000)*($O402+$P402)/$D402))/((1+'Instruktion Kostnad nytta'!$C$37)^EC$1))</f>
        <v>79.118727230705829</v>
      </c>
      <c r="ED402" s="45">
        <f>((($B402*2.71^(ED$1*$N402)*($D402/1000)*($O402+$P402)/$D402))/((1+'Instruktion Kostnad nytta'!$C$37)^ED$1))</f>
        <v>79.92234153261137</v>
      </c>
      <c r="EE402" s="45">
        <f>((($B402*2.71^(EE$1*$N402)*($D402/1000)*($O402+$P402)/$D402))/((1+'Instruktion Kostnad nytta'!$C$37)^EE$1))</f>
        <v>80.734118199722133</v>
      </c>
      <c r="EF402" s="45">
        <f>((($B402*2.71^(EF$1*$N402)*($D402/1000)*($O402+$P402)/$D402))/((1+'Instruktion Kostnad nytta'!$C$37)^EF$1))</f>
        <v>81.554140137737463</v>
      </c>
      <c r="EG402" s="45">
        <f>((($B402*2.71^(EG$1*$N402)*($D402/1000)*($O402+$P402)/$D402))/((1+'Instruktion Kostnad nytta'!$C$37)^EG$1))</f>
        <v>82.382491094435622</v>
      </c>
      <c r="EH402" s="45">
        <f>((($B402*2.71^(EH$1*$N402)*($D402/1000)*($O402+$P402)/$D402))/((1+'Instruktion Kostnad nytta'!$C$37)^EH$1))</f>
        <v>83.219255668226751</v>
      </c>
      <c r="EI402" s="45">
        <f>((($B402*2.71^(EI$1*$N402)*($D402/1000)*($O402+$P402)/$D402))/((1+'Instruktion Kostnad nytta'!$C$37)^EI$1))</f>
        <v>84.064519316792683</v>
      </c>
      <c r="EJ402" s="45">
        <f>((($B402*2.71^(EJ$1*$N402)*($D402/1000)*($O402+$P402)/$D402))/((1+'Instruktion Kostnad nytta'!$C$37)^EJ$1))</f>
        <v>84.918368365814985</v>
      </c>
      <c r="EK402" s="45">
        <f>((($B402*2.71^(EK$1*$N402)*($D402/1000)*($O402+$P402)/$D402))/((1+'Instruktion Kostnad nytta'!$C$37)^EK$1))</f>
        <v>85.780890017790796</v>
      </c>
      <c r="EL402" s="45">
        <f>((($B402*2.71^(EL$1*$N402)*($D402/1000)*($O402+$P402)/$D402))/((1+'Instruktion Kostnad nytta'!$C$37)^EL$1))</f>
        <v>86.65217236093919</v>
      </c>
    </row>
    <row r="403" spans="1:142" x14ac:dyDescent="0.25">
      <c r="A403" s="41">
        <v>405</v>
      </c>
      <c r="B403" s="59">
        <v>0.5</v>
      </c>
      <c r="C403" s="59">
        <v>15</v>
      </c>
      <c r="D403" s="60">
        <v>80</v>
      </c>
      <c r="E403" s="59">
        <v>1965</v>
      </c>
      <c r="F403" s="59" t="s">
        <v>98</v>
      </c>
      <c r="G403" s="59">
        <v>127</v>
      </c>
      <c r="H403" s="59" t="s">
        <v>46</v>
      </c>
      <c r="I403" s="59">
        <v>8</v>
      </c>
      <c r="J403" s="41">
        <v>0</v>
      </c>
      <c r="K403" s="41" t="s">
        <v>198</v>
      </c>
      <c r="L403" s="48">
        <f>'Instruktion Kostnad nytta'!C$19/D403+IF((IF(F403="A",'Instruktion Kostnad nytta'!C$25,0)+IF(G403&lt;500,'Instruktion Kostnad nytta'!C$20,('Instruktion Kostnad nytta'!C$20+'Instruktion Kostnad nytta'!C$21))+IF(G403&lt;700,0,('Instruktion Kostnad nytta'!C$22-'Instruktion Kostnad nytta'!C$21))+I403*'Instruktion Kostnad nytta'!C$23/D403)&lt;3000,3000,(IF(F403="A",'Instruktion Kostnad nytta'!C$25,0)+IF(G403&lt;500,'Instruktion Kostnad nytta'!C$20,('Instruktion Kostnad nytta'!C$20+'Instruktion Kostnad nytta'!C$21))+IF(G403&lt;700,0,('Instruktion Kostnad nytta'!C$22-'Instruktion Kostnad nytta'!C$21))+I403*'Instruktion Kostnad nytta'!C$23/D403))</f>
        <v>6875</v>
      </c>
      <c r="M403" s="50">
        <f t="shared" si="18"/>
        <v>6.25</v>
      </c>
      <c r="N403" s="49">
        <f>IF(H403="Gråjärn",'Instruktion Kostnad nytta'!C$32,IF(H403="segjärn",'Instruktion Kostnad nytta'!C$33,IF(H403="PVC",'Instruktion Kostnad nytta'!C$34,IF(H403="PE",'Instruktion Kostnad nytta'!C$35,IF(H403="ST",'Instruktion Kostnad nytta'!C$36,0)))))</f>
        <v>0.03</v>
      </c>
      <c r="O403" s="48">
        <f>IF(G403&lt;200,'Instruktion Kostnad nytta'!C$28,(IF(G403&lt;500,'Instruktion Kostnad nytta'!C$29,'Instruktion Kostnad nytta'!C$30)))</f>
        <v>45000</v>
      </c>
      <c r="P403" s="47">
        <v>4000</v>
      </c>
      <c r="Q403" s="46">
        <f t="shared" si="19"/>
        <v>-429.79509409760863</v>
      </c>
      <c r="R403" s="45">
        <f t="shared" si="20"/>
        <v>-6586.3040142958916</v>
      </c>
      <c r="S403" s="45">
        <f>((($B403*2.71^(S$1*$N403)*($D403/1000)*($O403+$P403)/$D403))/((1+'Instruktion Kostnad nytta'!$C$37)^S$1))</f>
        <v>25.000223905593113</v>
      </c>
      <c r="T403" s="45">
        <f>((($B403*2.71^(T$1*$N403)*($D403/1000)*($O403+$P403)/$D403))/((1+'Instruktion Kostnad nytta'!$C$37)^T$1))</f>
        <v>25.254152882771844</v>
      </c>
      <c r="U403" s="45">
        <f>((($B403*2.71^(U$1*$N403)*($D403/1000)*($O403+$P403)/$D403))/((1+'Instruktion Kostnad nytta'!$C$37)^U$1))</f>
        <v>25.510661033868949</v>
      </c>
      <c r="V403" s="45">
        <f>((($B403*2.71^(V$1*$N403)*($D403/1000)*($O403+$P403)/$D403))/((1+'Instruktion Kostnad nytta'!$C$37)^V$1))</f>
        <v>25.769774555729619</v>
      </c>
      <c r="W403" s="45">
        <f>((($B403*2.71^(W$1*$N403)*($D403/1000)*($O403+$P403)/$D403))/((1+'Instruktion Kostnad nytta'!$C$37)^W$1))</f>
        <v>26.031519911282167</v>
      </c>
      <c r="X403" s="45">
        <f>((($B403*2.71^(X$1*$N403)*($D403/1000)*($O403+$P403)/$D403))/((1+'Instruktion Kostnad nytta'!$C$37)^X$1))</f>
        <v>26.295923832240685</v>
      </c>
      <c r="Y403" s="45">
        <f>((($B403*2.71^(Y$1*$N403)*($D403/1000)*($O403+$P403)/$D403))/((1+'Instruktion Kostnad nytta'!$C$37)^Y$1))</f>
        <v>26.563013321835086</v>
      </c>
      <c r="Z403" s="45">
        <f>((($B403*2.71^(Z$1*$N403)*($D403/1000)*($O403+$P403)/$D403))/((1+'Instruktion Kostnad nytta'!$C$37)^Z$1))</f>
        <v>26.832815657568947</v>
      </c>
      <c r="AA403" s="45">
        <f>((($B403*2.71^(AA$1*$N403)*($D403/1000)*($O403+$P403)/$D403))/((1+'Instruktion Kostnad nytta'!$C$37)^AA$1))</f>
        <v>27.1053583940053</v>
      </c>
      <c r="AB403" s="45">
        <f>((($B403*2.71^(AB$1*$N403)*($D403/1000)*($O403+$P403)/$D403))/((1+'Instruktion Kostnad nytta'!$C$37)^AB$1))</f>
        <v>27.380669365580751</v>
      </c>
      <c r="AC403" s="45">
        <f>((($B403*2.71^(AC$1*$N403)*($D403/1000)*($O403+$P403)/$D403))/((1+'Instruktion Kostnad nytta'!$C$37)^AC$1))</f>
        <v>27.658776689448164</v>
      </c>
      <c r="AD403" s="45">
        <f>((($B403*2.71^(AD$1*$N403)*($D403/1000)*($O403+$P403)/$D403))/((1+'Instruktion Kostnad nytta'!$C$37)^AD$1))</f>
        <v>27.939708768348279</v>
      </c>
      <c r="AE403" s="45">
        <f>((($B403*2.71^(AE$1*$N403)*($D403/1000)*($O403+$P403)/$D403))/((1+'Instruktion Kostnad nytta'!$C$37)^AE$1))</f>
        <v>28.223494293510345</v>
      </c>
      <c r="AF403" s="45">
        <f>((($B403*2.71^(AF$1*$N403)*($D403/1000)*($O403+$P403)/$D403))/((1+'Instruktion Kostnad nytta'!$C$37)^AF$1))</f>
        <v>28.510162247582453</v>
      </c>
      <c r="AG403" s="45">
        <f>((($B403*2.71^(AG$1*$N403)*($D403/1000)*($O403+$P403)/$D403))/((1+'Instruktion Kostnad nytta'!$C$37)^AG$1))</f>
        <v>28.799741907591361</v>
      </c>
      <c r="AH403" s="45">
        <f>((($B403*2.71^(AH$1*$N403)*($D403/1000)*($O403+$P403)/$D403))/((1+'Instruktion Kostnad nytta'!$C$37)^AH$1))</f>
        <v>29.092262847932609</v>
      </c>
      <c r="AI403" s="45">
        <f>((($B403*2.71^(AI$1*$N403)*($D403/1000)*($O403+$P403)/$D403))/((1+'Instruktion Kostnad nytta'!$C$37)^AI$1))</f>
        <v>29.38775494339091</v>
      </c>
      <c r="AJ403" s="45">
        <f>((($B403*2.71^(AJ$1*$N403)*($D403/1000)*($O403+$P403)/$D403))/((1+'Instruktion Kostnad nytta'!$C$37)^AJ$1))</f>
        <v>29.686248372191148</v>
      </c>
      <c r="AK403" s="45">
        <f>((($B403*2.71^(AK$1*$N403)*($D403/1000)*($O403+$P403)/$D403))/((1+'Instruktion Kostnad nytta'!$C$37)^AK$1))</f>
        <v>29.987773619080546</v>
      </c>
      <c r="AL403" s="45">
        <f>((($B403*2.71^(AL$1*$N403)*($D403/1000)*($O403+$P403)/$D403))/((1+'Instruktion Kostnad nytta'!$C$37)^AL$1))</f>
        <v>30.292361478441951</v>
      </c>
      <c r="AM403" s="45">
        <f>((($B403*2.71^(AM$1*$N403)*($D403/1000)*($O403+$P403)/$D403))/((1+'Instruktion Kostnad nytta'!$C$37)^AM$1))</f>
        <v>30.600043057438853</v>
      </c>
      <c r="AN403" s="45">
        <f>((($B403*2.71^(AN$1*$N403)*($D403/1000)*($O403+$P403)/$D403))/((1+'Instruktion Kostnad nytta'!$C$37)^AN$1))</f>
        <v>30.91084977919234</v>
      </c>
      <c r="AO403" s="45">
        <f>((($B403*2.71^(AO$1*$N403)*($D403/1000)*($O403+$P403)/$D403))/((1+'Instruktion Kostnad nytta'!$C$37)^AO$1))</f>
        <v>31.224813385990259</v>
      </c>
      <c r="AP403" s="45">
        <f>((($B403*2.71^(AP$1*$N403)*($D403/1000)*($O403+$P403)/$D403))/((1+'Instruktion Kostnad nytta'!$C$37)^AP$1))</f>
        <v>31.541965942529057</v>
      </c>
      <c r="AQ403" s="45">
        <f>((($B403*2.71^(AQ$1*$N403)*($D403/1000)*($O403+$P403)/$D403))/((1+'Instruktion Kostnad nytta'!$C$37)^AQ$1))</f>
        <v>31.862339839188468</v>
      </c>
      <c r="AR403" s="45">
        <f>((($B403*2.71^(AR$1*$N403)*($D403/1000)*($O403+$P403)/$D403))/((1+'Instruktion Kostnad nytta'!$C$37)^AR$1))</f>
        <v>32.185967795339536</v>
      </c>
      <c r="AS403" s="45">
        <f>((($B403*2.71^(AS$1*$N403)*($D403/1000)*($O403+$P403)/$D403))/((1+'Instruktion Kostnad nytta'!$C$37)^AS$1))</f>
        <v>32.512882862686169</v>
      </c>
      <c r="AT403" s="45">
        <f>((($B403*2.71^(AT$1*$N403)*($D403/1000)*($O403+$P403)/$D403))/((1+'Instruktion Kostnad nytta'!$C$37)^AT$1))</f>
        <v>32.843118428640715</v>
      </c>
      <c r="AU403" s="45">
        <f>((($B403*2.71^(AU$1*$N403)*($D403/1000)*($O403+$P403)/$D403))/((1+'Instruktion Kostnad nytta'!$C$37)^AU$1))</f>
        <v>33.176708219733698</v>
      </c>
      <c r="AV403" s="45">
        <f>((($B403*2.71^(AV$1*$N403)*($D403/1000)*($O403+$P403)/$D403))/((1+'Instruktion Kostnad nytta'!$C$37)^AV$1))</f>
        <v>33.513686305058343</v>
      </c>
      <c r="AW403" s="45">
        <f>((($B403*2.71^(AW$1*$N403)*($D403/1000)*($O403+$P403)/$D403))/((1+'Instruktion Kostnad nytta'!$C$37)^AW$1))</f>
        <v>33.854087099749947</v>
      </c>
      <c r="AX403" s="45">
        <f>((($B403*2.71^(AX$1*$N403)*($D403/1000)*($O403+$P403)/$D403))/((1+'Instruktion Kostnad nytta'!$C$37)^AX$1))</f>
        <v>34.197945368500726</v>
      </c>
      <c r="AY403" s="45">
        <f>((($B403*2.71^(AY$1*$N403)*($D403/1000)*($O403+$P403)/$D403))/((1+'Instruktion Kostnad nytta'!$C$37)^AY$1))</f>
        <v>34.545296229110207</v>
      </c>
      <c r="AZ403" s="45">
        <f>((($B403*2.71^(AZ$1*$N403)*($D403/1000)*($O403+$P403)/$D403))/((1+'Instruktion Kostnad nytta'!$C$37)^AZ$1))</f>
        <v>34.896175156071806</v>
      </c>
      <c r="BA403" s="45">
        <f>((($B403*2.71^(BA$1*$N403)*($D403/1000)*($O403+$P403)/$D403))/((1+'Instruktion Kostnad nytta'!$C$37)^BA$1))</f>
        <v>35.250617984195777</v>
      </c>
      <c r="BB403" s="45">
        <f>((($B403*2.71^(BB$1*$N403)*($D403/1000)*($O403+$P403)/$D403))/((1+'Instruktion Kostnad nytta'!$C$37)^BB$1))</f>
        <v>35.608660912269002</v>
      </c>
      <c r="BC403" s="45">
        <f>((($B403*2.71^(BC$1*$N403)*($D403/1000)*($O403+$P403)/$D403))/((1+'Instruktion Kostnad nytta'!$C$37)^BC$1))</f>
        <v>35.970340506751896</v>
      </c>
      <c r="BD403" s="45">
        <f>((($B403*2.71^(BD$1*$N403)*($D403/1000)*($O403+$P403)/$D403))/((1+'Instruktion Kostnad nytta'!$C$37)^BD$1))</f>
        <v>36.335693705512931</v>
      </c>
      <c r="BE403" s="45">
        <f>((($B403*2.71^(BE$1*$N403)*($D403/1000)*($O403+$P403)/$D403))/((1+'Instruktion Kostnad nytta'!$C$37)^BE$1))</f>
        <v>36.704757821600943</v>
      </c>
      <c r="BF403" s="45">
        <f>((($B403*2.71^(BF$1*$N403)*($D403/1000)*($O403+$P403)/$D403))/((1+'Instruktion Kostnad nytta'!$C$37)^BF$1))</f>
        <v>37.077570547056048</v>
      </c>
      <c r="BG403" s="45">
        <f>((($B403*2.71^(BG$1*$N403)*($D403/1000)*($O403+$P403)/$D403))/((1+'Instruktion Kostnad nytta'!$C$37)^BG$1))</f>
        <v>37.454169956758932</v>
      </c>
      <c r="BH403" s="45">
        <f>((($B403*2.71^(BH$1*$N403)*($D403/1000)*($O403+$P403)/$D403))/((1+'Instruktion Kostnad nytta'!$C$37)^BH$1))</f>
        <v>37.83459451231942</v>
      </c>
      <c r="BI403" s="45">
        <f>((($B403*2.71^(BI$1*$N403)*($D403/1000)*($O403+$P403)/$D403))/((1+'Instruktion Kostnad nytta'!$C$37)^BI$1))</f>
        <v>38.218883066004558</v>
      </c>
      <c r="BJ403" s="45">
        <f>((($B403*2.71^(BJ$1*$N403)*($D403/1000)*($O403+$P403)/$D403))/((1+'Instruktion Kostnad nytta'!$C$37)^BJ$1))</f>
        <v>38.607074864706519</v>
      </c>
      <c r="BK403" s="45">
        <f>((($B403*2.71^(BK$1*$N403)*($D403/1000)*($O403+$P403)/$D403))/((1+'Instruktion Kostnad nytta'!$C$37)^BK$1))</f>
        <v>38.999209553950806</v>
      </c>
      <c r="BL403" s="45">
        <f>((($B403*2.71^(BL$1*$N403)*($D403/1000)*($O403+$P403)/$D403))/((1+'Instruktion Kostnad nytta'!$C$37)^BL$1))</f>
        <v>39.39532718194527</v>
      </c>
      <c r="BM403" s="45">
        <f>((($B403*2.71^(BM$1*$N403)*($D403/1000)*($O403+$P403)/$D403))/((1+'Instruktion Kostnad nytta'!$C$37)^BM$1))</f>
        <v>39.795468203670062</v>
      </c>
      <c r="BN403" s="45">
        <f>((($B403*2.71^(BN$1*$N403)*($D403/1000)*($O403+$P403)/$D403))/((1+'Instruktion Kostnad nytta'!$C$37)^BN$1))</f>
        <v>40.199673485009399</v>
      </c>
      <c r="BO403" s="45">
        <f>((($B403*2.71^(BO$1*$N403)*($D403/1000)*($O403+$P403)/$D403))/((1+'Instruktion Kostnad nytta'!$C$37)^BO$1))</f>
        <v>40.607984306925012</v>
      </c>
      <c r="BP403" s="45">
        <f>((($B403*2.71^(BP$1*$N403)*($D403/1000)*($O403+$P403)/$D403))/((1+'Instruktion Kostnad nytta'!$C$37)^BP$1))</f>
        <v>41.020442369672224</v>
      </c>
      <c r="BQ403" s="45">
        <f>((($B403*2.71^(BQ$1*$N403)*($D403/1000)*($O403+$P403)/$D403))/((1+'Instruktion Kostnad nytta'!$C$37)^BQ$1))</f>
        <v>41.437089797058633</v>
      </c>
      <c r="BR403" s="45">
        <f>((($B403*2.71^(BR$1*$N403)*($D403/1000)*($O403+$P403)/$D403))/((1+'Instruktion Kostnad nytta'!$C$37)^BR$1))</f>
        <v>41.857969140746285</v>
      </c>
      <c r="BS403" s="45">
        <f>((($B403*2.71^(BS$1*$N403)*($D403/1000)*($O403+$P403)/$D403))/((1+'Instruktion Kostnad nytta'!$C$37)^BS$1))</f>
        <v>42.283123384597289</v>
      </c>
      <c r="BT403" s="45">
        <f>((($B403*2.71^(BT$1*$N403)*($D403/1000)*($O403+$P403)/$D403))/((1+'Instruktion Kostnad nytta'!$C$37)^BT$1))</f>
        <v>42.712595949063832</v>
      </c>
      <c r="BU403" s="45">
        <f>((($B403*2.71^(BU$1*$N403)*($D403/1000)*($O403+$P403)/$D403))/((1+'Instruktion Kostnad nytta'!$C$37)^BU$1))</f>
        <v>43.146430695622549</v>
      </c>
      <c r="BV403" s="45">
        <f>((($B403*2.71^(BV$1*$N403)*($D403/1000)*($O403+$P403)/$D403))/((1+'Instruktion Kostnad nytta'!$C$37)^BV$1))</f>
        <v>43.584671931254093</v>
      </c>
      <c r="BW403" s="45">
        <f>((($B403*2.71^(BW$1*$N403)*($D403/1000)*($O403+$P403)/$D403))/((1+'Instruktion Kostnad nytta'!$C$37)^BW$1))</f>
        <v>44.02736441296814</v>
      </c>
      <c r="BX403" s="45">
        <f>((($B403*2.71^(BX$1*$N403)*($D403/1000)*($O403+$P403)/$D403))/((1+'Instruktion Kostnad nytta'!$C$37)^BX$1))</f>
        <v>44.474553352374357</v>
      </c>
      <c r="BY403" s="45">
        <f>((($B403*2.71^(BY$1*$N403)*($D403/1000)*($O403+$P403)/$D403))/((1+'Instruktion Kostnad nytta'!$C$37)^BY$1))</f>
        <v>44.926284420299801</v>
      </c>
      <c r="BZ403" s="45">
        <f>((($B403*2.71^(BZ$1*$N403)*($D403/1000)*($O403+$P403)/$D403))/((1+'Instruktion Kostnad nytta'!$C$37)^BZ$1))</f>
        <v>45.382603751453274</v>
      </c>
      <c r="CA403" s="45">
        <f>((($B403*2.71^(CA$1*$N403)*($D403/1000)*($O403+$P403)/$D403))/((1+'Instruktion Kostnad nytta'!$C$37)^CA$1))</f>
        <v>45.843557949136923</v>
      </c>
      <c r="CB403" s="45">
        <f>((($B403*2.71^(CB$1*$N403)*($D403/1000)*($O403+$P403)/$D403))/((1+'Instruktion Kostnad nytta'!$C$37)^CB$1))</f>
        <v>46.309194090005803</v>
      </c>
      <c r="CC403" s="45">
        <f>((($B403*2.71^(CC$1*$N403)*($D403/1000)*($O403+$P403)/$D403))/((1+'Instruktion Kostnad nytta'!$C$37)^CC$1))</f>
        <v>46.779559728875739</v>
      </c>
      <c r="CD403" s="45">
        <f>((($B403*2.71^(CD$1*$N403)*($D403/1000)*($O403+$P403)/$D403))/((1+'Instruktion Kostnad nytta'!$C$37)^CD$1))</f>
        <v>47.254702903580153</v>
      </c>
      <c r="CE403" s="45">
        <f>((($B403*2.71^(CE$1*$N403)*($D403/1000)*($O403+$P403)/$D403))/((1+'Instruktion Kostnad nytta'!$C$37)^CE$1))</f>
        <v>47.734672139875926</v>
      </c>
      <c r="CF403" s="45">
        <f>((($B403*2.71^(CF$1*$N403)*($D403/1000)*($O403+$P403)/$D403))/((1+'Instruktion Kostnad nytta'!$C$37)^CF$1))</f>
        <v>48.219516456399383</v>
      </c>
      <c r="CG403" s="45">
        <f>((($B403*2.71^(CG$1*$N403)*($D403/1000)*($O403+$P403)/$D403))/((1+'Instruktion Kostnad nytta'!$C$37)^CG$1))</f>
        <v>48.709285369672486</v>
      </c>
      <c r="CH403" s="45">
        <f>((($B403*2.71^(CH$1*$N403)*($D403/1000)*($O403+$P403)/$D403))/((1+'Instruktion Kostnad nytta'!$C$37)^CH$1))</f>
        <v>49.204028899159844</v>
      </c>
      <c r="CI403" s="45">
        <f>((($B403*2.71^(CI$1*$N403)*($D403/1000)*($O403+$P403)/$D403))/((1+'Instruktion Kostnad nytta'!$C$37)^CI$1))</f>
        <v>49.703797572377269</v>
      </c>
      <c r="CJ403" s="45">
        <f>((($B403*2.71^(CJ$1*$N403)*($D403/1000)*($O403+$P403)/$D403))/((1+'Instruktion Kostnad nytta'!$C$37)^CJ$1))</f>
        <v>50.208642430051853</v>
      </c>
      <c r="CK403" s="45">
        <f>((($B403*2.71^(CK$1*$N403)*($D403/1000)*($O403+$P403)/$D403))/((1+'Instruktion Kostnad nytta'!$C$37)^CK$1))</f>
        <v>50.718615031334977</v>
      </c>
      <c r="CL403" s="45">
        <f>((($B403*2.71^(CL$1*$N403)*($D403/1000)*($O403+$P403)/$D403))/((1+'Instruktion Kostnad nytta'!$C$37)^CL$1))</f>
        <v>51.233767459067714</v>
      </c>
      <c r="CM403" s="45">
        <f>((($B403*2.71^(CM$1*$N403)*($D403/1000)*($O403+$P403)/$D403))/((1+'Instruktion Kostnad nytta'!$C$37)^CM$1))</f>
        <v>51.754152325100151</v>
      </c>
      <c r="CN403" s="45">
        <f>((($B403*2.71^(CN$1*$N403)*($D403/1000)*($O403+$P403)/$D403))/((1+'Instruktion Kostnad nytta'!$C$37)^CN$1))</f>
        <v>52.279822775664641</v>
      </c>
      <c r="CO403" s="45">
        <f>((($B403*2.71^(CO$1*$N403)*($D403/1000)*($O403+$P403)/$D403))/((1+'Instruktion Kostnad nytta'!$C$37)^CO$1))</f>
        <v>52.81083249680313</v>
      </c>
      <c r="CP403" s="45">
        <f>((($B403*2.71^(CP$1*$N403)*($D403/1000)*($O403+$P403)/$D403))/((1+'Instruktion Kostnad nytta'!$C$37)^CP$1))</f>
        <v>53.34723571985068</v>
      </c>
      <c r="CQ403" s="45">
        <f>((($B403*2.71^(CQ$1*$N403)*($D403/1000)*($O403+$P403)/$D403))/((1+'Instruktion Kostnad nytta'!$C$37)^CQ$1))</f>
        <v>53.889087226973508</v>
      </c>
      <c r="CR403" s="45">
        <f>((($B403*2.71^(CR$1*$N403)*($D403/1000)*($O403+$P403)/$D403))/((1+'Instruktion Kostnad nytta'!$C$37)^CR$1))</f>
        <v>54.436442356764182</v>
      </c>
      <c r="CS403" s="45">
        <f>((($B403*2.71^(CS$1*$N403)*($D403/1000)*($O403+$P403)/$D403))/((1+'Instruktion Kostnad nytta'!$C$37)^CS$1))</f>
        <v>54.989357009892906</v>
      </c>
      <c r="CT403" s="45">
        <f>((($B403*2.71^(CT$1*$N403)*($D403/1000)*($O403+$P403)/$D403))/((1+'Instruktion Kostnad nytta'!$C$37)^CT$1))</f>
        <v>55.547887654816996</v>
      </c>
      <c r="CU403" s="45">
        <f>((($B403*2.71^(CU$1*$N403)*($D403/1000)*($O403+$P403)/$D403))/((1+'Instruktion Kostnad nytta'!$C$37)^CU$1))</f>
        <v>56.112091333547696</v>
      </c>
      <c r="CV403" s="45">
        <f>((($B403*2.71^(CV$1*$N403)*($D403/1000)*($O403+$P403)/$D403))/((1+'Instruktion Kostnad nytta'!$C$37)^CV$1))</f>
        <v>56.682025667475763</v>
      </c>
      <c r="CW403" s="45">
        <f>((($B403*2.71^(CW$1*$N403)*($D403/1000)*($O403+$P403)/$D403))/((1+'Instruktion Kostnad nytta'!$C$37)^CW$1))</f>
        <v>57.257748863256467</v>
      </c>
      <c r="CX403" s="45">
        <f>((($B403*2.71^(CX$1*$N403)*($D403/1000)*($O403+$P403)/$D403))/((1+'Instruktion Kostnad nytta'!$C$37)^CX$1))</f>
        <v>57.83931971875387</v>
      </c>
      <c r="CY403" s="45">
        <f>((($B403*2.71^(CY$1*$N403)*($D403/1000)*($O403+$P403)/$D403))/((1+'Instruktion Kostnad nytta'!$C$37)^CY$1))</f>
        <v>58.426797629046156</v>
      </c>
      <c r="CZ403" s="45">
        <f>((($B403*2.71^(CZ$1*$N403)*($D403/1000)*($O403+$P403)/$D403))/((1+'Instruktion Kostnad nytta'!$C$37)^CZ$1))</f>
        <v>59.020242592491172</v>
      </c>
      <c r="DA403" s="45">
        <f>((($B403*2.71^(DA$1*$N403)*($D403/1000)*($O403+$P403)/$D403))/((1+'Instruktion Kostnad nytta'!$C$37)^DA$1))</f>
        <v>59.61971521685431</v>
      </c>
      <c r="DB403" s="45">
        <f>((($B403*2.71^(DB$1*$N403)*($D403/1000)*($O403+$P403)/$D403))/((1+'Instruktion Kostnad nytta'!$C$37)^DB$1))</f>
        <v>60.225276725498077</v>
      </c>
      <c r="DC403" s="45">
        <f>((($B403*2.71^(DC$1*$N403)*($D403/1000)*($O403+$P403)/$D403))/((1+'Instruktion Kostnad nytta'!$C$37)^DC$1))</f>
        <v>60.836988963634859</v>
      </c>
      <c r="DD403" s="45">
        <f>((($B403*2.71^(DD$1*$N403)*($D403/1000)*($O403+$P403)/$D403))/((1+'Instruktion Kostnad nytta'!$C$37)^DD$1))</f>
        <v>61.454914404643155</v>
      </c>
      <c r="DE403" s="45">
        <f>((($B403*2.71^(DE$1*$N403)*($D403/1000)*($O403+$P403)/$D403))/((1+'Instruktion Kostnad nytta'!$C$37)^DE$1))</f>
        <v>62.079116156447682</v>
      </c>
      <c r="DF403" s="45">
        <f>((($B403*2.71^(DF$1*$N403)*($D403/1000)*($O403+$P403)/$D403))/((1+'Instruktion Kostnad nytta'!$C$37)^DF$1))</f>
        <v>62.70965796796483</v>
      </c>
      <c r="DG403" s="45">
        <f>((($B403*2.71^(DG$1*$N403)*($D403/1000)*($O403+$P403)/$D403))/((1+'Instruktion Kostnad nytta'!$C$37)^DG$1))</f>
        <v>63.346604235612872</v>
      </c>
      <c r="DH403" s="45">
        <f>((($B403*2.71^(DH$1*$N403)*($D403/1000)*($O403+$P403)/$D403))/((1+'Instruktion Kostnad nytta'!$C$37)^DH$1))</f>
        <v>63.990020009889072</v>
      </c>
      <c r="DI403" s="45">
        <f>((($B403*2.71^(DI$1*$N403)*($D403/1000)*($O403+$P403)/$D403))/((1+'Instruktion Kostnad nytta'!$C$37)^DI$1))</f>
        <v>64.639971002012857</v>
      </c>
      <c r="DJ403" s="45">
        <f>((($B403*2.71^(DJ$1*$N403)*($D403/1000)*($O403+$P403)/$D403))/((1+'Instruktion Kostnad nytta'!$C$37)^DJ$1))</f>
        <v>65.296523590637122</v>
      </c>
      <c r="DK403" s="45">
        <f>((($B403*2.71^(DK$1*$N403)*($D403/1000)*($O403+$P403)/$D403))/((1+'Instruktion Kostnad nytta'!$C$37)^DK$1))</f>
        <v>65.959744828627237</v>
      </c>
      <c r="DL403" s="45">
        <f>((($B403*2.71^(DL$1*$N403)*($D403/1000)*($O403+$P403)/$D403))/((1+'Instruktion Kostnad nytta'!$C$37)^DL$1))</f>
        <v>66.629702449909004</v>
      </c>
      <c r="DM403" s="45">
        <f>((($B403*2.71^(DM$1*$N403)*($D403/1000)*($O403+$P403)/$D403))/((1+'Instruktion Kostnad nytta'!$C$37)^DM$1))</f>
        <v>67.306464876386457</v>
      </c>
      <c r="DN403" s="45">
        <f>((($B403*2.71^(DN$1*$N403)*($D403/1000)*($O403+$P403)/$D403))/((1+'Instruktion Kostnad nytta'!$C$37)^DN$1))</f>
        <v>67.990101224929418</v>
      </c>
      <c r="DO403" s="45">
        <f>((($B403*2.71^(DO$1*$N403)*($D403/1000)*($O403+$P403)/$D403))/((1+'Instruktion Kostnad nytta'!$C$37)^DO$1))</f>
        <v>68.680681314432647</v>
      </c>
      <c r="DP403" s="45">
        <f>((($B403*2.71^(DP$1*$N403)*($D403/1000)*($O403+$P403)/$D403))/((1+'Instruktion Kostnad nytta'!$C$37)^DP$1))</f>
        <v>69.378275672946003</v>
      </c>
      <c r="DQ403" s="45">
        <f>((($B403*2.71^(DQ$1*$N403)*($D403/1000)*($O403+$P403)/$D403))/((1+'Instruktion Kostnad nytta'!$C$37)^DQ$1))</f>
        <v>70.082955544877592</v>
      </c>
      <c r="DR403" s="45">
        <f>((($B403*2.71^(DR$1*$N403)*($D403/1000)*($O403+$P403)/$D403))/((1+'Instruktion Kostnad nytta'!$C$37)^DR$1))</f>
        <v>70.794792898269904</v>
      </c>
      <c r="DS403" s="45">
        <f>((($B403*2.71^(DS$1*$N403)*($D403/1000)*($O403+$P403)/$D403))/((1+'Instruktion Kostnad nytta'!$C$37)^DS$1))</f>
        <v>71.513860432149713</v>
      </c>
      <c r="DT403" s="45">
        <f>((($B403*2.71^(DT$1*$N403)*($D403/1000)*($O403+$P403)/$D403))/((1+'Instruktion Kostnad nytta'!$C$37)^DT$1))</f>
        <v>72.240231583952706</v>
      </c>
      <c r="DU403" s="45">
        <f>((($B403*2.71^(DU$1*$N403)*($D403/1000)*($O403+$P403)/$D403))/((1+'Instruktion Kostnad nytta'!$C$37)^DU$1))</f>
        <v>72.973980537023593</v>
      </c>
      <c r="DV403" s="45">
        <f>((($B403*2.71^(DV$1*$N403)*($D403/1000)*($O403+$P403)/$D403))/((1+'Instruktion Kostnad nytta'!$C$37)^DV$1))</f>
        <v>73.715182228192504</v>
      </c>
      <c r="DW403" s="45">
        <f>((($B403*2.71^(DW$1*$N403)*($D403/1000)*($O403+$P403)/$D403))/((1+'Instruktion Kostnad nytta'!$C$37)^DW$1))</f>
        <v>74.463912355427894</v>
      </c>
      <c r="DX403" s="45">
        <f>((($B403*2.71^(DX$1*$N403)*($D403/1000)*($O403+$P403)/$D403))/((1+'Instruktion Kostnad nytta'!$C$37)^DX$1))</f>
        <v>75.220247385567816</v>
      </c>
      <c r="DY403" s="45">
        <f>((($B403*2.71^(DY$1*$N403)*($D403/1000)*($O403+$P403)/$D403))/((1+'Instruktion Kostnad nytta'!$C$37)^DY$1))</f>
        <v>75.984264562128971</v>
      </c>
      <c r="DZ403" s="45">
        <f>((($B403*2.71^(DZ$1*$N403)*($D403/1000)*($O403+$P403)/$D403))/((1+'Instruktion Kostnad nytta'!$C$37)^DZ$1))</f>
        <v>76.756041913195887</v>
      </c>
      <c r="EA403" s="45">
        <f>((($B403*2.71^(EA$1*$N403)*($D403/1000)*($O403+$P403)/$D403))/((1+'Instruktion Kostnad nytta'!$C$37)^EA$1))</f>
        <v>77.535658259389692</v>
      </c>
      <c r="EB403" s="45">
        <f>((($B403*2.71^(EB$1*$N403)*($D403/1000)*($O403+$P403)/$D403))/((1+'Instruktion Kostnad nytta'!$C$37)^EB$1))</f>
        <v>78.323193221917847</v>
      </c>
      <c r="EC403" s="45">
        <f>((($B403*2.71^(EC$1*$N403)*($D403/1000)*($O403+$P403)/$D403))/((1+'Instruktion Kostnad nytta'!$C$37)^EC$1))</f>
        <v>79.118727230705829</v>
      </c>
      <c r="ED403" s="45">
        <f>((($B403*2.71^(ED$1*$N403)*($D403/1000)*($O403+$P403)/$D403))/((1+'Instruktion Kostnad nytta'!$C$37)^ED$1))</f>
        <v>79.92234153261137</v>
      </c>
      <c r="EE403" s="45">
        <f>((($B403*2.71^(EE$1*$N403)*($D403/1000)*($O403+$P403)/$D403))/((1+'Instruktion Kostnad nytta'!$C$37)^EE$1))</f>
        <v>80.734118199722133</v>
      </c>
      <c r="EF403" s="45">
        <f>((($B403*2.71^(EF$1*$N403)*($D403/1000)*($O403+$P403)/$D403))/((1+'Instruktion Kostnad nytta'!$C$37)^EF$1))</f>
        <v>81.554140137737463</v>
      </c>
      <c r="EG403" s="45">
        <f>((($B403*2.71^(EG$1*$N403)*($D403/1000)*($O403+$P403)/$D403))/((1+'Instruktion Kostnad nytta'!$C$37)^EG$1))</f>
        <v>82.382491094435622</v>
      </c>
      <c r="EH403" s="45">
        <f>((($B403*2.71^(EH$1*$N403)*($D403/1000)*($O403+$P403)/$D403))/((1+'Instruktion Kostnad nytta'!$C$37)^EH$1))</f>
        <v>83.219255668226751</v>
      </c>
      <c r="EI403" s="45">
        <f>((($B403*2.71^(EI$1*$N403)*($D403/1000)*($O403+$P403)/$D403))/((1+'Instruktion Kostnad nytta'!$C$37)^EI$1))</f>
        <v>84.064519316792683</v>
      </c>
      <c r="EJ403" s="45">
        <f>((($B403*2.71^(EJ$1*$N403)*($D403/1000)*($O403+$P403)/$D403))/((1+'Instruktion Kostnad nytta'!$C$37)^EJ$1))</f>
        <v>84.918368365814985</v>
      </c>
      <c r="EK403" s="45">
        <f>((($B403*2.71^(EK$1*$N403)*($D403/1000)*($O403+$P403)/$D403))/((1+'Instruktion Kostnad nytta'!$C$37)^EK$1))</f>
        <v>85.780890017790796</v>
      </c>
      <c r="EL403" s="45">
        <f>((($B403*2.71^(EL$1*$N403)*($D403/1000)*($O403+$P403)/$D403))/((1+'Instruktion Kostnad nytta'!$C$37)^EL$1))</f>
        <v>86.65217236093919</v>
      </c>
    </row>
    <row r="404" spans="1:142" x14ac:dyDescent="0.25">
      <c r="A404" s="41">
        <v>406</v>
      </c>
      <c r="B404" s="59">
        <v>0.5</v>
      </c>
      <c r="C404" s="59">
        <v>15</v>
      </c>
      <c r="D404" s="60">
        <v>80</v>
      </c>
      <c r="E404" s="59">
        <v>1965</v>
      </c>
      <c r="F404" s="59" t="s">
        <v>98</v>
      </c>
      <c r="G404" s="59">
        <v>127</v>
      </c>
      <c r="H404" s="59" t="s">
        <v>46</v>
      </c>
      <c r="I404" s="59">
        <v>8</v>
      </c>
      <c r="J404" s="41">
        <v>0</v>
      </c>
      <c r="K404" s="41" t="s">
        <v>197</v>
      </c>
      <c r="L404" s="48">
        <f>'Instruktion Kostnad nytta'!C$19/D404+IF((IF(F404="A",'Instruktion Kostnad nytta'!C$25,0)+IF(G404&lt;500,'Instruktion Kostnad nytta'!C$20,('Instruktion Kostnad nytta'!C$20+'Instruktion Kostnad nytta'!C$21))+IF(G404&lt;700,0,('Instruktion Kostnad nytta'!C$22-'Instruktion Kostnad nytta'!C$21))+I404*'Instruktion Kostnad nytta'!C$23/D404)&lt;3000,3000,(IF(F404="A",'Instruktion Kostnad nytta'!C$25,0)+IF(G404&lt;500,'Instruktion Kostnad nytta'!C$20,('Instruktion Kostnad nytta'!C$20+'Instruktion Kostnad nytta'!C$21))+IF(G404&lt;700,0,('Instruktion Kostnad nytta'!C$22-'Instruktion Kostnad nytta'!C$21))+I404*'Instruktion Kostnad nytta'!C$23/D404))</f>
        <v>6875</v>
      </c>
      <c r="M404" s="50">
        <f t="shared" si="18"/>
        <v>6.25</v>
      </c>
      <c r="N404" s="49">
        <f>IF(H404="Gråjärn",'Instruktion Kostnad nytta'!C$32,IF(H404="segjärn",'Instruktion Kostnad nytta'!C$33,IF(H404="PVC",'Instruktion Kostnad nytta'!C$34,IF(H404="PE",'Instruktion Kostnad nytta'!C$35,IF(H404="ST",'Instruktion Kostnad nytta'!C$36,0)))))</f>
        <v>0.03</v>
      </c>
      <c r="O404" s="48">
        <f>IF(G404&lt;200,'Instruktion Kostnad nytta'!C$28,(IF(G404&lt;500,'Instruktion Kostnad nytta'!C$29,'Instruktion Kostnad nytta'!C$30)))</f>
        <v>45000</v>
      </c>
      <c r="P404" s="47">
        <v>4000</v>
      </c>
      <c r="Q404" s="46">
        <f t="shared" si="19"/>
        <v>-429.79509409760863</v>
      </c>
      <c r="R404" s="45">
        <f t="shared" si="20"/>
        <v>-6586.3040142958916</v>
      </c>
      <c r="S404" s="45">
        <f>((($B404*2.71^(S$1*$N404)*($D404/1000)*($O404+$P404)/$D404))/((1+'Instruktion Kostnad nytta'!$C$37)^S$1))</f>
        <v>25.000223905593113</v>
      </c>
      <c r="T404" s="45">
        <f>((($B404*2.71^(T$1*$N404)*($D404/1000)*($O404+$P404)/$D404))/((1+'Instruktion Kostnad nytta'!$C$37)^T$1))</f>
        <v>25.254152882771844</v>
      </c>
      <c r="U404" s="45">
        <f>((($B404*2.71^(U$1*$N404)*($D404/1000)*($O404+$P404)/$D404))/((1+'Instruktion Kostnad nytta'!$C$37)^U$1))</f>
        <v>25.510661033868949</v>
      </c>
      <c r="V404" s="45">
        <f>((($B404*2.71^(V$1*$N404)*($D404/1000)*($O404+$P404)/$D404))/((1+'Instruktion Kostnad nytta'!$C$37)^V$1))</f>
        <v>25.769774555729619</v>
      </c>
      <c r="W404" s="45">
        <f>((($B404*2.71^(W$1*$N404)*($D404/1000)*($O404+$P404)/$D404))/((1+'Instruktion Kostnad nytta'!$C$37)^W$1))</f>
        <v>26.031519911282167</v>
      </c>
      <c r="X404" s="45">
        <f>((($B404*2.71^(X$1*$N404)*($D404/1000)*($O404+$P404)/$D404))/((1+'Instruktion Kostnad nytta'!$C$37)^X$1))</f>
        <v>26.295923832240685</v>
      </c>
      <c r="Y404" s="45">
        <f>((($B404*2.71^(Y$1*$N404)*($D404/1000)*($O404+$P404)/$D404))/((1+'Instruktion Kostnad nytta'!$C$37)^Y$1))</f>
        <v>26.563013321835086</v>
      </c>
      <c r="Z404" s="45">
        <f>((($B404*2.71^(Z$1*$N404)*($D404/1000)*($O404+$P404)/$D404))/((1+'Instruktion Kostnad nytta'!$C$37)^Z$1))</f>
        <v>26.832815657568947</v>
      </c>
      <c r="AA404" s="45">
        <f>((($B404*2.71^(AA$1*$N404)*($D404/1000)*($O404+$P404)/$D404))/((1+'Instruktion Kostnad nytta'!$C$37)^AA$1))</f>
        <v>27.1053583940053</v>
      </c>
      <c r="AB404" s="45">
        <f>((($B404*2.71^(AB$1*$N404)*($D404/1000)*($O404+$P404)/$D404))/((1+'Instruktion Kostnad nytta'!$C$37)^AB$1))</f>
        <v>27.380669365580751</v>
      </c>
      <c r="AC404" s="45">
        <f>((($B404*2.71^(AC$1*$N404)*($D404/1000)*($O404+$P404)/$D404))/((1+'Instruktion Kostnad nytta'!$C$37)^AC$1))</f>
        <v>27.658776689448164</v>
      </c>
      <c r="AD404" s="45">
        <f>((($B404*2.71^(AD$1*$N404)*($D404/1000)*($O404+$P404)/$D404))/((1+'Instruktion Kostnad nytta'!$C$37)^AD$1))</f>
        <v>27.939708768348279</v>
      </c>
      <c r="AE404" s="45">
        <f>((($B404*2.71^(AE$1*$N404)*($D404/1000)*($O404+$P404)/$D404))/((1+'Instruktion Kostnad nytta'!$C$37)^AE$1))</f>
        <v>28.223494293510345</v>
      </c>
      <c r="AF404" s="45">
        <f>((($B404*2.71^(AF$1*$N404)*($D404/1000)*($O404+$P404)/$D404))/((1+'Instruktion Kostnad nytta'!$C$37)^AF$1))</f>
        <v>28.510162247582453</v>
      </c>
      <c r="AG404" s="45">
        <f>((($B404*2.71^(AG$1*$N404)*($D404/1000)*($O404+$P404)/$D404))/((1+'Instruktion Kostnad nytta'!$C$37)^AG$1))</f>
        <v>28.799741907591361</v>
      </c>
      <c r="AH404" s="45">
        <f>((($B404*2.71^(AH$1*$N404)*($D404/1000)*($O404+$P404)/$D404))/((1+'Instruktion Kostnad nytta'!$C$37)^AH$1))</f>
        <v>29.092262847932609</v>
      </c>
      <c r="AI404" s="45">
        <f>((($B404*2.71^(AI$1*$N404)*($D404/1000)*($O404+$P404)/$D404))/((1+'Instruktion Kostnad nytta'!$C$37)^AI$1))</f>
        <v>29.38775494339091</v>
      </c>
      <c r="AJ404" s="45">
        <f>((($B404*2.71^(AJ$1*$N404)*($D404/1000)*($O404+$P404)/$D404))/((1+'Instruktion Kostnad nytta'!$C$37)^AJ$1))</f>
        <v>29.686248372191148</v>
      </c>
      <c r="AK404" s="45">
        <f>((($B404*2.71^(AK$1*$N404)*($D404/1000)*($O404+$P404)/$D404))/((1+'Instruktion Kostnad nytta'!$C$37)^AK$1))</f>
        <v>29.987773619080546</v>
      </c>
      <c r="AL404" s="45">
        <f>((($B404*2.71^(AL$1*$N404)*($D404/1000)*($O404+$P404)/$D404))/((1+'Instruktion Kostnad nytta'!$C$37)^AL$1))</f>
        <v>30.292361478441951</v>
      </c>
      <c r="AM404" s="45">
        <f>((($B404*2.71^(AM$1*$N404)*($D404/1000)*($O404+$P404)/$D404))/((1+'Instruktion Kostnad nytta'!$C$37)^AM$1))</f>
        <v>30.600043057438853</v>
      </c>
      <c r="AN404" s="45">
        <f>((($B404*2.71^(AN$1*$N404)*($D404/1000)*($O404+$P404)/$D404))/((1+'Instruktion Kostnad nytta'!$C$37)^AN$1))</f>
        <v>30.91084977919234</v>
      </c>
      <c r="AO404" s="45">
        <f>((($B404*2.71^(AO$1*$N404)*($D404/1000)*($O404+$P404)/$D404))/((1+'Instruktion Kostnad nytta'!$C$37)^AO$1))</f>
        <v>31.224813385990259</v>
      </c>
      <c r="AP404" s="45">
        <f>((($B404*2.71^(AP$1*$N404)*($D404/1000)*($O404+$P404)/$D404))/((1+'Instruktion Kostnad nytta'!$C$37)^AP$1))</f>
        <v>31.541965942529057</v>
      </c>
      <c r="AQ404" s="45">
        <f>((($B404*2.71^(AQ$1*$N404)*($D404/1000)*($O404+$P404)/$D404))/((1+'Instruktion Kostnad nytta'!$C$37)^AQ$1))</f>
        <v>31.862339839188468</v>
      </c>
      <c r="AR404" s="45">
        <f>((($B404*2.71^(AR$1*$N404)*($D404/1000)*($O404+$P404)/$D404))/((1+'Instruktion Kostnad nytta'!$C$37)^AR$1))</f>
        <v>32.185967795339536</v>
      </c>
      <c r="AS404" s="45">
        <f>((($B404*2.71^(AS$1*$N404)*($D404/1000)*($O404+$P404)/$D404))/((1+'Instruktion Kostnad nytta'!$C$37)^AS$1))</f>
        <v>32.512882862686169</v>
      </c>
      <c r="AT404" s="45">
        <f>((($B404*2.71^(AT$1*$N404)*($D404/1000)*($O404+$P404)/$D404))/((1+'Instruktion Kostnad nytta'!$C$37)^AT$1))</f>
        <v>32.843118428640715</v>
      </c>
      <c r="AU404" s="45">
        <f>((($B404*2.71^(AU$1*$N404)*($D404/1000)*($O404+$P404)/$D404))/((1+'Instruktion Kostnad nytta'!$C$37)^AU$1))</f>
        <v>33.176708219733698</v>
      </c>
      <c r="AV404" s="45">
        <f>((($B404*2.71^(AV$1*$N404)*($D404/1000)*($O404+$P404)/$D404))/((1+'Instruktion Kostnad nytta'!$C$37)^AV$1))</f>
        <v>33.513686305058343</v>
      </c>
      <c r="AW404" s="45">
        <f>((($B404*2.71^(AW$1*$N404)*($D404/1000)*($O404+$P404)/$D404))/((1+'Instruktion Kostnad nytta'!$C$37)^AW$1))</f>
        <v>33.854087099749947</v>
      </c>
      <c r="AX404" s="45">
        <f>((($B404*2.71^(AX$1*$N404)*($D404/1000)*($O404+$P404)/$D404))/((1+'Instruktion Kostnad nytta'!$C$37)^AX$1))</f>
        <v>34.197945368500726</v>
      </c>
      <c r="AY404" s="45">
        <f>((($B404*2.71^(AY$1*$N404)*($D404/1000)*($O404+$P404)/$D404))/((1+'Instruktion Kostnad nytta'!$C$37)^AY$1))</f>
        <v>34.545296229110207</v>
      </c>
      <c r="AZ404" s="45">
        <f>((($B404*2.71^(AZ$1*$N404)*($D404/1000)*($O404+$P404)/$D404))/((1+'Instruktion Kostnad nytta'!$C$37)^AZ$1))</f>
        <v>34.896175156071806</v>
      </c>
      <c r="BA404" s="45">
        <f>((($B404*2.71^(BA$1*$N404)*($D404/1000)*($O404+$P404)/$D404))/((1+'Instruktion Kostnad nytta'!$C$37)^BA$1))</f>
        <v>35.250617984195777</v>
      </c>
      <c r="BB404" s="45">
        <f>((($B404*2.71^(BB$1*$N404)*($D404/1000)*($O404+$P404)/$D404))/((1+'Instruktion Kostnad nytta'!$C$37)^BB$1))</f>
        <v>35.608660912269002</v>
      </c>
      <c r="BC404" s="45">
        <f>((($B404*2.71^(BC$1*$N404)*($D404/1000)*($O404+$P404)/$D404))/((1+'Instruktion Kostnad nytta'!$C$37)^BC$1))</f>
        <v>35.970340506751896</v>
      </c>
      <c r="BD404" s="45">
        <f>((($B404*2.71^(BD$1*$N404)*($D404/1000)*($O404+$P404)/$D404))/((1+'Instruktion Kostnad nytta'!$C$37)^BD$1))</f>
        <v>36.335693705512931</v>
      </c>
      <c r="BE404" s="45">
        <f>((($B404*2.71^(BE$1*$N404)*($D404/1000)*($O404+$P404)/$D404))/((1+'Instruktion Kostnad nytta'!$C$37)^BE$1))</f>
        <v>36.704757821600943</v>
      </c>
      <c r="BF404" s="45">
        <f>((($B404*2.71^(BF$1*$N404)*($D404/1000)*($O404+$P404)/$D404))/((1+'Instruktion Kostnad nytta'!$C$37)^BF$1))</f>
        <v>37.077570547056048</v>
      </c>
      <c r="BG404" s="45">
        <f>((($B404*2.71^(BG$1*$N404)*($D404/1000)*($O404+$P404)/$D404))/((1+'Instruktion Kostnad nytta'!$C$37)^BG$1))</f>
        <v>37.454169956758932</v>
      </c>
      <c r="BH404" s="45">
        <f>((($B404*2.71^(BH$1*$N404)*($D404/1000)*($O404+$P404)/$D404))/((1+'Instruktion Kostnad nytta'!$C$37)^BH$1))</f>
        <v>37.83459451231942</v>
      </c>
      <c r="BI404" s="45">
        <f>((($B404*2.71^(BI$1*$N404)*($D404/1000)*($O404+$P404)/$D404))/((1+'Instruktion Kostnad nytta'!$C$37)^BI$1))</f>
        <v>38.218883066004558</v>
      </c>
      <c r="BJ404" s="45">
        <f>((($B404*2.71^(BJ$1*$N404)*($D404/1000)*($O404+$P404)/$D404))/((1+'Instruktion Kostnad nytta'!$C$37)^BJ$1))</f>
        <v>38.607074864706519</v>
      </c>
      <c r="BK404" s="45">
        <f>((($B404*2.71^(BK$1*$N404)*($D404/1000)*($O404+$P404)/$D404))/((1+'Instruktion Kostnad nytta'!$C$37)^BK$1))</f>
        <v>38.999209553950806</v>
      </c>
      <c r="BL404" s="45">
        <f>((($B404*2.71^(BL$1*$N404)*($D404/1000)*($O404+$P404)/$D404))/((1+'Instruktion Kostnad nytta'!$C$37)^BL$1))</f>
        <v>39.39532718194527</v>
      </c>
      <c r="BM404" s="45">
        <f>((($B404*2.71^(BM$1*$N404)*($D404/1000)*($O404+$P404)/$D404))/((1+'Instruktion Kostnad nytta'!$C$37)^BM$1))</f>
        <v>39.795468203670062</v>
      </c>
      <c r="BN404" s="45">
        <f>((($B404*2.71^(BN$1*$N404)*($D404/1000)*($O404+$P404)/$D404))/((1+'Instruktion Kostnad nytta'!$C$37)^BN$1))</f>
        <v>40.199673485009399</v>
      </c>
      <c r="BO404" s="45">
        <f>((($B404*2.71^(BO$1*$N404)*($D404/1000)*($O404+$P404)/$D404))/((1+'Instruktion Kostnad nytta'!$C$37)^BO$1))</f>
        <v>40.607984306925012</v>
      </c>
      <c r="BP404" s="45">
        <f>((($B404*2.71^(BP$1*$N404)*($D404/1000)*($O404+$P404)/$D404))/((1+'Instruktion Kostnad nytta'!$C$37)^BP$1))</f>
        <v>41.020442369672224</v>
      </c>
      <c r="BQ404" s="45">
        <f>((($B404*2.71^(BQ$1*$N404)*($D404/1000)*($O404+$P404)/$D404))/((1+'Instruktion Kostnad nytta'!$C$37)^BQ$1))</f>
        <v>41.437089797058633</v>
      </c>
      <c r="BR404" s="45">
        <f>((($B404*2.71^(BR$1*$N404)*($D404/1000)*($O404+$P404)/$D404))/((1+'Instruktion Kostnad nytta'!$C$37)^BR$1))</f>
        <v>41.857969140746285</v>
      </c>
      <c r="BS404" s="45">
        <f>((($B404*2.71^(BS$1*$N404)*($D404/1000)*($O404+$P404)/$D404))/((1+'Instruktion Kostnad nytta'!$C$37)^BS$1))</f>
        <v>42.283123384597289</v>
      </c>
      <c r="BT404" s="45">
        <f>((($B404*2.71^(BT$1*$N404)*($D404/1000)*($O404+$P404)/$D404))/((1+'Instruktion Kostnad nytta'!$C$37)^BT$1))</f>
        <v>42.712595949063832</v>
      </c>
      <c r="BU404" s="45">
        <f>((($B404*2.71^(BU$1*$N404)*($D404/1000)*($O404+$P404)/$D404))/((1+'Instruktion Kostnad nytta'!$C$37)^BU$1))</f>
        <v>43.146430695622549</v>
      </c>
      <c r="BV404" s="45">
        <f>((($B404*2.71^(BV$1*$N404)*($D404/1000)*($O404+$P404)/$D404))/((1+'Instruktion Kostnad nytta'!$C$37)^BV$1))</f>
        <v>43.584671931254093</v>
      </c>
      <c r="BW404" s="45">
        <f>((($B404*2.71^(BW$1*$N404)*($D404/1000)*($O404+$P404)/$D404))/((1+'Instruktion Kostnad nytta'!$C$37)^BW$1))</f>
        <v>44.02736441296814</v>
      </c>
      <c r="BX404" s="45">
        <f>((($B404*2.71^(BX$1*$N404)*($D404/1000)*($O404+$P404)/$D404))/((1+'Instruktion Kostnad nytta'!$C$37)^BX$1))</f>
        <v>44.474553352374357</v>
      </c>
      <c r="BY404" s="45">
        <f>((($B404*2.71^(BY$1*$N404)*($D404/1000)*($O404+$P404)/$D404))/((1+'Instruktion Kostnad nytta'!$C$37)^BY$1))</f>
        <v>44.926284420299801</v>
      </c>
      <c r="BZ404" s="45">
        <f>((($B404*2.71^(BZ$1*$N404)*($D404/1000)*($O404+$P404)/$D404))/((1+'Instruktion Kostnad nytta'!$C$37)^BZ$1))</f>
        <v>45.382603751453274</v>
      </c>
      <c r="CA404" s="45">
        <f>((($B404*2.71^(CA$1*$N404)*($D404/1000)*($O404+$P404)/$D404))/((1+'Instruktion Kostnad nytta'!$C$37)^CA$1))</f>
        <v>45.843557949136923</v>
      </c>
      <c r="CB404" s="45">
        <f>((($B404*2.71^(CB$1*$N404)*($D404/1000)*($O404+$P404)/$D404))/((1+'Instruktion Kostnad nytta'!$C$37)^CB$1))</f>
        <v>46.309194090005803</v>
      </c>
      <c r="CC404" s="45">
        <f>((($B404*2.71^(CC$1*$N404)*($D404/1000)*($O404+$P404)/$D404))/((1+'Instruktion Kostnad nytta'!$C$37)^CC$1))</f>
        <v>46.779559728875739</v>
      </c>
      <c r="CD404" s="45">
        <f>((($B404*2.71^(CD$1*$N404)*($D404/1000)*($O404+$P404)/$D404))/((1+'Instruktion Kostnad nytta'!$C$37)^CD$1))</f>
        <v>47.254702903580153</v>
      </c>
      <c r="CE404" s="45">
        <f>((($B404*2.71^(CE$1*$N404)*($D404/1000)*($O404+$P404)/$D404))/((1+'Instruktion Kostnad nytta'!$C$37)^CE$1))</f>
        <v>47.734672139875926</v>
      </c>
      <c r="CF404" s="45">
        <f>((($B404*2.71^(CF$1*$N404)*($D404/1000)*($O404+$P404)/$D404))/((1+'Instruktion Kostnad nytta'!$C$37)^CF$1))</f>
        <v>48.219516456399383</v>
      </c>
      <c r="CG404" s="45">
        <f>((($B404*2.71^(CG$1*$N404)*($D404/1000)*($O404+$P404)/$D404))/((1+'Instruktion Kostnad nytta'!$C$37)^CG$1))</f>
        <v>48.709285369672486</v>
      </c>
      <c r="CH404" s="45">
        <f>((($B404*2.71^(CH$1*$N404)*($D404/1000)*($O404+$P404)/$D404))/((1+'Instruktion Kostnad nytta'!$C$37)^CH$1))</f>
        <v>49.204028899159844</v>
      </c>
      <c r="CI404" s="45">
        <f>((($B404*2.71^(CI$1*$N404)*($D404/1000)*($O404+$P404)/$D404))/((1+'Instruktion Kostnad nytta'!$C$37)^CI$1))</f>
        <v>49.703797572377269</v>
      </c>
      <c r="CJ404" s="45">
        <f>((($B404*2.71^(CJ$1*$N404)*($D404/1000)*($O404+$P404)/$D404))/((1+'Instruktion Kostnad nytta'!$C$37)^CJ$1))</f>
        <v>50.208642430051853</v>
      </c>
      <c r="CK404" s="45">
        <f>((($B404*2.71^(CK$1*$N404)*($D404/1000)*($O404+$P404)/$D404))/((1+'Instruktion Kostnad nytta'!$C$37)^CK$1))</f>
        <v>50.718615031334977</v>
      </c>
      <c r="CL404" s="45">
        <f>((($B404*2.71^(CL$1*$N404)*($D404/1000)*($O404+$P404)/$D404))/((1+'Instruktion Kostnad nytta'!$C$37)^CL$1))</f>
        <v>51.233767459067714</v>
      </c>
      <c r="CM404" s="45">
        <f>((($B404*2.71^(CM$1*$N404)*($D404/1000)*($O404+$P404)/$D404))/((1+'Instruktion Kostnad nytta'!$C$37)^CM$1))</f>
        <v>51.754152325100151</v>
      </c>
      <c r="CN404" s="45">
        <f>((($B404*2.71^(CN$1*$N404)*($D404/1000)*($O404+$P404)/$D404))/((1+'Instruktion Kostnad nytta'!$C$37)^CN$1))</f>
        <v>52.279822775664641</v>
      </c>
      <c r="CO404" s="45">
        <f>((($B404*2.71^(CO$1*$N404)*($D404/1000)*($O404+$P404)/$D404))/((1+'Instruktion Kostnad nytta'!$C$37)^CO$1))</f>
        <v>52.81083249680313</v>
      </c>
      <c r="CP404" s="45">
        <f>((($B404*2.71^(CP$1*$N404)*($D404/1000)*($O404+$P404)/$D404))/((1+'Instruktion Kostnad nytta'!$C$37)^CP$1))</f>
        <v>53.34723571985068</v>
      </c>
      <c r="CQ404" s="45">
        <f>((($B404*2.71^(CQ$1*$N404)*($D404/1000)*($O404+$P404)/$D404))/((1+'Instruktion Kostnad nytta'!$C$37)^CQ$1))</f>
        <v>53.889087226973508</v>
      </c>
      <c r="CR404" s="45">
        <f>((($B404*2.71^(CR$1*$N404)*($D404/1000)*($O404+$P404)/$D404))/((1+'Instruktion Kostnad nytta'!$C$37)^CR$1))</f>
        <v>54.436442356764182</v>
      </c>
      <c r="CS404" s="45">
        <f>((($B404*2.71^(CS$1*$N404)*($D404/1000)*($O404+$P404)/$D404))/((1+'Instruktion Kostnad nytta'!$C$37)^CS$1))</f>
        <v>54.989357009892906</v>
      </c>
      <c r="CT404" s="45">
        <f>((($B404*2.71^(CT$1*$N404)*($D404/1000)*($O404+$P404)/$D404))/((1+'Instruktion Kostnad nytta'!$C$37)^CT$1))</f>
        <v>55.547887654816996</v>
      </c>
      <c r="CU404" s="45">
        <f>((($B404*2.71^(CU$1*$N404)*($D404/1000)*($O404+$P404)/$D404))/((1+'Instruktion Kostnad nytta'!$C$37)^CU$1))</f>
        <v>56.112091333547696</v>
      </c>
      <c r="CV404" s="45">
        <f>((($B404*2.71^(CV$1*$N404)*($D404/1000)*($O404+$P404)/$D404))/((1+'Instruktion Kostnad nytta'!$C$37)^CV$1))</f>
        <v>56.682025667475763</v>
      </c>
      <c r="CW404" s="45">
        <f>((($B404*2.71^(CW$1*$N404)*($D404/1000)*($O404+$P404)/$D404))/((1+'Instruktion Kostnad nytta'!$C$37)^CW$1))</f>
        <v>57.257748863256467</v>
      </c>
      <c r="CX404" s="45">
        <f>((($B404*2.71^(CX$1*$N404)*($D404/1000)*($O404+$P404)/$D404))/((1+'Instruktion Kostnad nytta'!$C$37)^CX$1))</f>
        <v>57.83931971875387</v>
      </c>
      <c r="CY404" s="45">
        <f>((($B404*2.71^(CY$1*$N404)*($D404/1000)*($O404+$P404)/$D404))/((1+'Instruktion Kostnad nytta'!$C$37)^CY$1))</f>
        <v>58.426797629046156</v>
      </c>
      <c r="CZ404" s="45">
        <f>((($B404*2.71^(CZ$1*$N404)*($D404/1000)*($O404+$P404)/$D404))/((1+'Instruktion Kostnad nytta'!$C$37)^CZ$1))</f>
        <v>59.020242592491172</v>
      </c>
      <c r="DA404" s="45">
        <f>((($B404*2.71^(DA$1*$N404)*($D404/1000)*($O404+$P404)/$D404))/((1+'Instruktion Kostnad nytta'!$C$37)^DA$1))</f>
        <v>59.61971521685431</v>
      </c>
      <c r="DB404" s="45">
        <f>((($B404*2.71^(DB$1*$N404)*($D404/1000)*($O404+$P404)/$D404))/((1+'Instruktion Kostnad nytta'!$C$37)^DB$1))</f>
        <v>60.225276725498077</v>
      </c>
      <c r="DC404" s="45">
        <f>((($B404*2.71^(DC$1*$N404)*($D404/1000)*($O404+$P404)/$D404))/((1+'Instruktion Kostnad nytta'!$C$37)^DC$1))</f>
        <v>60.836988963634859</v>
      </c>
      <c r="DD404" s="45">
        <f>((($B404*2.71^(DD$1*$N404)*($D404/1000)*($O404+$P404)/$D404))/((1+'Instruktion Kostnad nytta'!$C$37)^DD$1))</f>
        <v>61.454914404643155</v>
      </c>
      <c r="DE404" s="45">
        <f>((($B404*2.71^(DE$1*$N404)*($D404/1000)*($O404+$P404)/$D404))/((1+'Instruktion Kostnad nytta'!$C$37)^DE$1))</f>
        <v>62.079116156447682</v>
      </c>
      <c r="DF404" s="45">
        <f>((($B404*2.71^(DF$1*$N404)*($D404/1000)*($O404+$P404)/$D404))/((1+'Instruktion Kostnad nytta'!$C$37)^DF$1))</f>
        <v>62.70965796796483</v>
      </c>
      <c r="DG404" s="45">
        <f>((($B404*2.71^(DG$1*$N404)*($D404/1000)*($O404+$P404)/$D404))/((1+'Instruktion Kostnad nytta'!$C$37)^DG$1))</f>
        <v>63.346604235612872</v>
      </c>
      <c r="DH404" s="45">
        <f>((($B404*2.71^(DH$1*$N404)*($D404/1000)*($O404+$P404)/$D404))/((1+'Instruktion Kostnad nytta'!$C$37)^DH$1))</f>
        <v>63.990020009889072</v>
      </c>
      <c r="DI404" s="45">
        <f>((($B404*2.71^(DI$1*$N404)*($D404/1000)*($O404+$P404)/$D404))/((1+'Instruktion Kostnad nytta'!$C$37)^DI$1))</f>
        <v>64.639971002012857</v>
      </c>
      <c r="DJ404" s="45">
        <f>((($B404*2.71^(DJ$1*$N404)*($D404/1000)*($O404+$P404)/$D404))/((1+'Instruktion Kostnad nytta'!$C$37)^DJ$1))</f>
        <v>65.296523590637122</v>
      </c>
      <c r="DK404" s="45">
        <f>((($B404*2.71^(DK$1*$N404)*($D404/1000)*($O404+$P404)/$D404))/((1+'Instruktion Kostnad nytta'!$C$37)^DK$1))</f>
        <v>65.959744828627237</v>
      </c>
      <c r="DL404" s="45">
        <f>((($B404*2.71^(DL$1*$N404)*($D404/1000)*($O404+$P404)/$D404))/((1+'Instruktion Kostnad nytta'!$C$37)^DL$1))</f>
        <v>66.629702449909004</v>
      </c>
      <c r="DM404" s="45">
        <f>((($B404*2.71^(DM$1*$N404)*($D404/1000)*($O404+$P404)/$D404))/((1+'Instruktion Kostnad nytta'!$C$37)^DM$1))</f>
        <v>67.306464876386457</v>
      </c>
      <c r="DN404" s="45">
        <f>((($B404*2.71^(DN$1*$N404)*($D404/1000)*($O404+$P404)/$D404))/((1+'Instruktion Kostnad nytta'!$C$37)^DN$1))</f>
        <v>67.990101224929418</v>
      </c>
      <c r="DO404" s="45">
        <f>((($B404*2.71^(DO$1*$N404)*($D404/1000)*($O404+$P404)/$D404))/((1+'Instruktion Kostnad nytta'!$C$37)^DO$1))</f>
        <v>68.680681314432647</v>
      </c>
      <c r="DP404" s="45">
        <f>((($B404*2.71^(DP$1*$N404)*($D404/1000)*($O404+$P404)/$D404))/((1+'Instruktion Kostnad nytta'!$C$37)^DP$1))</f>
        <v>69.378275672946003</v>
      </c>
      <c r="DQ404" s="45">
        <f>((($B404*2.71^(DQ$1*$N404)*($D404/1000)*($O404+$P404)/$D404))/((1+'Instruktion Kostnad nytta'!$C$37)^DQ$1))</f>
        <v>70.082955544877592</v>
      </c>
      <c r="DR404" s="45">
        <f>((($B404*2.71^(DR$1*$N404)*($D404/1000)*($O404+$P404)/$D404))/((1+'Instruktion Kostnad nytta'!$C$37)^DR$1))</f>
        <v>70.794792898269904</v>
      </c>
      <c r="DS404" s="45">
        <f>((($B404*2.71^(DS$1*$N404)*($D404/1000)*($O404+$P404)/$D404))/((1+'Instruktion Kostnad nytta'!$C$37)^DS$1))</f>
        <v>71.513860432149713</v>
      </c>
      <c r="DT404" s="45">
        <f>((($B404*2.71^(DT$1*$N404)*($D404/1000)*($O404+$P404)/$D404))/((1+'Instruktion Kostnad nytta'!$C$37)^DT$1))</f>
        <v>72.240231583952706</v>
      </c>
      <c r="DU404" s="45">
        <f>((($B404*2.71^(DU$1*$N404)*($D404/1000)*($O404+$P404)/$D404))/((1+'Instruktion Kostnad nytta'!$C$37)^DU$1))</f>
        <v>72.973980537023593</v>
      </c>
      <c r="DV404" s="45">
        <f>((($B404*2.71^(DV$1*$N404)*($D404/1000)*($O404+$P404)/$D404))/((1+'Instruktion Kostnad nytta'!$C$37)^DV$1))</f>
        <v>73.715182228192504</v>
      </c>
      <c r="DW404" s="45">
        <f>((($B404*2.71^(DW$1*$N404)*($D404/1000)*($O404+$P404)/$D404))/((1+'Instruktion Kostnad nytta'!$C$37)^DW$1))</f>
        <v>74.463912355427894</v>
      </c>
      <c r="DX404" s="45">
        <f>((($B404*2.71^(DX$1*$N404)*($D404/1000)*($O404+$P404)/$D404))/((1+'Instruktion Kostnad nytta'!$C$37)^DX$1))</f>
        <v>75.220247385567816</v>
      </c>
      <c r="DY404" s="45">
        <f>((($B404*2.71^(DY$1*$N404)*($D404/1000)*($O404+$P404)/$D404))/((1+'Instruktion Kostnad nytta'!$C$37)^DY$1))</f>
        <v>75.984264562128971</v>
      </c>
      <c r="DZ404" s="45">
        <f>((($B404*2.71^(DZ$1*$N404)*($D404/1000)*($O404+$P404)/$D404))/((1+'Instruktion Kostnad nytta'!$C$37)^DZ$1))</f>
        <v>76.756041913195887</v>
      </c>
      <c r="EA404" s="45">
        <f>((($B404*2.71^(EA$1*$N404)*($D404/1000)*($O404+$P404)/$D404))/((1+'Instruktion Kostnad nytta'!$C$37)^EA$1))</f>
        <v>77.535658259389692</v>
      </c>
      <c r="EB404" s="45">
        <f>((($B404*2.71^(EB$1*$N404)*($D404/1000)*($O404+$P404)/$D404))/((1+'Instruktion Kostnad nytta'!$C$37)^EB$1))</f>
        <v>78.323193221917847</v>
      </c>
      <c r="EC404" s="45">
        <f>((($B404*2.71^(EC$1*$N404)*($D404/1000)*($O404+$P404)/$D404))/((1+'Instruktion Kostnad nytta'!$C$37)^EC$1))</f>
        <v>79.118727230705829</v>
      </c>
      <c r="ED404" s="45">
        <f>((($B404*2.71^(ED$1*$N404)*($D404/1000)*($O404+$P404)/$D404))/((1+'Instruktion Kostnad nytta'!$C$37)^ED$1))</f>
        <v>79.92234153261137</v>
      </c>
      <c r="EE404" s="45">
        <f>((($B404*2.71^(EE$1*$N404)*($D404/1000)*($O404+$P404)/$D404))/((1+'Instruktion Kostnad nytta'!$C$37)^EE$1))</f>
        <v>80.734118199722133</v>
      </c>
      <c r="EF404" s="45">
        <f>((($B404*2.71^(EF$1*$N404)*($D404/1000)*($O404+$P404)/$D404))/((1+'Instruktion Kostnad nytta'!$C$37)^EF$1))</f>
        <v>81.554140137737463</v>
      </c>
      <c r="EG404" s="45">
        <f>((($B404*2.71^(EG$1*$N404)*($D404/1000)*($O404+$P404)/$D404))/((1+'Instruktion Kostnad nytta'!$C$37)^EG$1))</f>
        <v>82.382491094435622</v>
      </c>
      <c r="EH404" s="45">
        <f>((($B404*2.71^(EH$1*$N404)*($D404/1000)*($O404+$P404)/$D404))/((1+'Instruktion Kostnad nytta'!$C$37)^EH$1))</f>
        <v>83.219255668226751</v>
      </c>
      <c r="EI404" s="45">
        <f>((($B404*2.71^(EI$1*$N404)*($D404/1000)*($O404+$P404)/$D404))/((1+'Instruktion Kostnad nytta'!$C$37)^EI$1))</f>
        <v>84.064519316792683</v>
      </c>
      <c r="EJ404" s="45">
        <f>((($B404*2.71^(EJ$1*$N404)*($D404/1000)*($O404+$P404)/$D404))/((1+'Instruktion Kostnad nytta'!$C$37)^EJ$1))</f>
        <v>84.918368365814985</v>
      </c>
      <c r="EK404" s="45">
        <f>((($B404*2.71^(EK$1*$N404)*($D404/1000)*($O404+$P404)/$D404))/((1+'Instruktion Kostnad nytta'!$C$37)^EK$1))</f>
        <v>85.780890017790796</v>
      </c>
      <c r="EL404" s="45">
        <f>((($B404*2.71^(EL$1*$N404)*($D404/1000)*($O404+$P404)/$D404))/((1+'Instruktion Kostnad nytta'!$C$37)^EL$1))</f>
        <v>86.65217236093919</v>
      </c>
    </row>
    <row r="405" spans="1:142" x14ac:dyDescent="0.25">
      <c r="A405" s="41">
        <v>407</v>
      </c>
      <c r="B405" s="59">
        <v>0.5</v>
      </c>
      <c r="C405" s="59">
        <v>15</v>
      </c>
      <c r="D405" s="60">
        <v>80</v>
      </c>
      <c r="E405" s="59">
        <v>1965</v>
      </c>
      <c r="F405" s="59" t="s">
        <v>98</v>
      </c>
      <c r="G405" s="59">
        <v>127</v>
      </c>
      <c r="H405" s="59" t="s">
        <v>46</v>
      </c>
      <c r="I405" s="59">
        <v>8</v>
      </c>
      <c r="J405" s="41">
        <v>0</v>
      </c>
      <c r="K405" s="41" t="s">
        <v>196</v>
      </c>
      <c r="L405" s="48">
        <f>'Instruktion Kostnad nytta'!C$19/D405+IF((IF(F405="A",'Instruktion Kostnad nytta'!C$25,0)+IF(G405&lt;500,'Instruktion Kostnad nytta'!C$20,('Instruktion Kostnad nytta'!C$20+'Instruktion Kostnad nytta'!C$21))+IF(G405&lt;700,0,('Instruktion Kostnad nytta'!C$22-'Instruktion Kostnad nytta'!C$21))+I405*'Instruktion Kostnad nytta'!C$23/D405)&lt;3000,3000,(IF(F405="A",'Instruktion Kostnad nytta'!C$25,0)+IF(G405&lt;500,'Instruktion Kostnad nytta'!C$20,('Instruktion Kostnad nytta'!C$20+'Instruktion Kostnad nytta'!C$21))+IF(G405&lt;700,0,('Instruktion Kostnad nytta'!C$22-'Instruktion Kostnad nytta'!C$21))+I405*'Instruktion Kostnad nytta'!C$23/D405))</f>
        <v>6875</v>
      </c>
      <c r="M405" s="50">
        <f t="shared" si="18"/>
        <v>6.25</v>
      </c>
      <c r="N405" s="49">
        <f>IF(H405="Gråjärn",'Instruktion Kostnad nytta'!C$32,IF(H405="segjärn",'Instruktion Kostnad nytta'!C$33,IF(H405="PVC",'Instruktion Kostnad nytta'!C$34,IF(H405="PE",'Instruktion Kostnad nytta'!C$35,IF(H405="ST",'Instruktion Kostnad nytta'!C$36,0)))))</f>
        <v>0.03</v>
      </c>
      <c r="O405" s="48">
        <f>IF(G405&lt;200,'Instruktion Kostnad nytta'!C$28,(IF(G405&lt;500,'Instruktion Kostnad nytta'!C$29,'Instruktion Kostnad nytta'!C$30)))</f>
        <v>45000</v>
      </c>
      <c r="P405" s="47">
        <v>4000</v>
      </c>
      <c r="Q405" s="46">
        <f t="shared" si="19"/>
        <v>-429.79509409760863</v>
      </c>
      <c r="R405" s="45">
        <f t="shared" si="20"/>
        <v>-6586.3040142958916</v>
      </c>
      <c r="S405" s="45">
        <f>((($B405*2.71^(S$1*$N405)*($D405/1000)*($O405+$P405)/$D405))/((1+'Instruktion Kostnad nytta'!$C$37)^S$1))</f>
        <v>25.000223905593113</v>
      </c>
      <c r="T405" s="45">
        <f>((($B405*2.71^(T$1*$N405)*($D405/1000)*($O405+$P405)/$D405))/((1+'Instruktion Kostnad nytta'!$C$37)^T$1))</f>
        <v>25.254152882771844</v>
      </c>
      <c r="U405" s="45">
        <f>((($B405*2.71^(U$1*$N405)*($D405/1000)*($O405+$P405)/$D405))/((1+'Instruktion Kostnad nytta'!$C$37)^U$1))</f>
        <v>25.510661033868949</v>
      </c>
      <c r="V405" s="45">
        <f>((($B405*2.71^(V$1*$N405)*($D405/1000)*($O405+$P405)/$D405))/((1+'Instruktion Kostnad nytta'!$C$37)^V$1))</f>
        <v>25.769774555729619</v>
      </c>
      <c r="W405" s="45">
        <f>((($B405*2.71^(W$1*$N405)*($D405/1000)*($O405+$P405)/$D405))/((1+'Instruktion Kostnad nytta'!$C$37)^W$1))</f>
        <v>26.031519911282167</v>
      </c>
      <c r="X405" s="45">
        <f>((($B405*2.71^(X$1*$N405)*($D405/1000)*($O405+$P405)/$D405))/((1+'Instruktion Kostnad nytta'!$C$37)^X$1))</f>
        <v>26.295923832240685</v>
      </c>
      <c r="Y405" s="45">
        <f>((($B405*2.71^(Y$1*$N405)*($D405/1000)*($O405+$P405)/$D405))/((1+'Instruktion Kostnad nytta'!$C$37)^Y$1))</f>
        <v>26.563013321835086</v>
      </c>
      <c r="Z405" s="45">
        <f>((($B405*2.71^(Z$1*$N405)*($D405/1000)*($O405+$P405)/$D405))/((1+'Instruktion Kostnad nytta'!$C$37)^Z$1))</f>
        <v>26.832815657568947</v>
      </c>
      <c r="AA405" s="45">
        <f>((($B405*2.71^(AA$1*$N405)*($D405/1000)*($O405+$P405)/$D405))/((1+'Instruktion Kostnad nytta'!$C$37)^AA$1))</f>
        <v>27.1053583940053</v>
      </c>
      <c r="AB405" s="45">
        <f>((($B405*2.71^(AB$1*$N405)*($D405/1000)*($O405+$P405)/$D405))/((1+'Instruktion Kostnad nytta'!$C$37)^AB$1))</f>
        <v>27.380669365580751</v>
      </c>
      <c r="AC405" s="45">
        <f>((($B405*2.71^(AC$1*$N405)*($D405/1000)*($O405+$P405)/$D405))/((1+'Instruktion Kostnad nytta'!$C$37)^AC$1))</f>
        <v>27.658776689448164</v>
      </c>
      <c r="AD405" s="45">
        <f>((($B405*2.71^(AD$1*$N405)*($D405/1000)*($O405+$P405)/$D405))/((1+'Instruktion Kostnad nytta'!$C$37)^AD$1))</f>
        <v>27.939708768348279</v>
      </c>
      <c r="AE405" s="45">
        <f>((($B405*2.71^(AE$1*$N405)*($D405/1000)*($O405+$P405)/$D405))/((1+'Instruktion Kostnad nytta'!$C$37)^AE$1))</f>
        <v>28.223494293510345</v>
      </c>
      <c r="AF405" s="45">
        <f>((($B405*2.71^(AF$1*$N405)*($D405/1000)*($O405+$P405)/$D405))/((1+'Instruktion Kostnad nytta'!$C$37)^AF$1))</f>
        <v>28.510162247582453</v>
      </c>
      <c r="AG405" s="45">
        <f>((($B405*2.71^(AG$1*$N405)*($D405/1000)*($O405+$P405)/$D405))/((1+'Instruktion Kostnad nytta'!$C$37)^AG$1))</f>
        <v>28.799741907591361</v>
      </c>
      <c r="AH405" s="45">
        <f>((($B405*2.71^(AH$1*$N405)*($D405/1000)*($O405+$P405)/$D405))/((1+'Instruktion Kostnad nytta'!$C$37)^AH$1))</f>
        <v>29.092262847932609</v>
      </c>
      <c r="AI405" s="45">
        <f>((($B405*2.71^(AI$1*$N405)*($D405/1000)*($O405+$P405)/$D405))/((1+'Instruktion Kostnad nytta'!$C$37)^AI$1))</f>
        <v>29.38775494339091</v>
      </c>
      <c r="AJ405" s="45">
        <f>((($B405*2.71^(AJ$1*$N405)*($D405/1000)*($O405+$P405)/$D405))/((1+'Instruktion Kostnad nytta'!$C$37)^AJ$1))</f>
        <v>29.686248372191148</v>
      </c>
      <c r="AK405" s="45">
        <f>((($B405*2.71^(AK$1*$N405)*($D405/1000)*($O405+$P405)/$D405))/((1+'Instruktion Kostnad nytta'!$C$37)^AK$1))</f>
        <v>29.987773619080546</v>
      </c>
      <c r="AL405" s="45">
        <f>((($B405*2.71^(AL$1*$N405)*($D405/1000)*($O405+$P405)/$D405))/((1+'Instruktion Kostnad nytta'!$C$37)^AL$1))</f>
        <v>30.292361478441951</v>
      </c>
      <c r="AM405" s="45">
        <f>((($B405*2.71^(AM$1*$N405)*($D405/1000)*($O405+$P405)/$D405))/((1+'Instruktion Kostnad nytta'!$C$37)^AM$1))</f>
        <v>30.600043057438853</v>
      </c>
      <c r="AN405" s="45">
        <f>((($B405*2.71^(AN$1*$N405)*($D405/1000)*($O405+$P405)/$D405))/((1+'Instruktion Kostnad nytta'!$C$37)^AN$1))</f>
        <v>30.91084977919234</v>
      </c>
      <c r="AO405" s="45">
        <f>((($B405*2.71^(AO$1*$N405)*($D405/1000)*($O405+$P405)/$D405))/((1+'Instruktion Kostnad nytta'!$C$37)^AO$1))</f>
        <v>31.224813385990259</v>
      </c>
      <c r="AP405" s="45">
        <f>((($B405*2.71^(AP$1*$N405)*($D405/1000)*($O405+$P405)/$D405))/((1+'Instruktion Kostnad nytta'!$C$37)^AP$1))</f>
        <v>31.541965942529057</v>
      </c>
      <c r="AQ405" s="45">
        <f>((($B405*2.71^(AQ$1*$N405)*($D405/1000)*($O405+$P405)/$D405))/((1+'Instruktion Kostnad nytta'!$C$37)^AQ$1))</f>
        <v>31.862339839188468</v>
      </c>
      <c r="AR405" s="45">
        <f>((($B405*2.71^(AR$1*$N405)*($D405/1000)*($O405+$P405)/$D405))/((1+'Instruktion Kostnad nytta'!$C$37)^AR$1))</f>
        <v>32.185967795339536</v>
      </c>
      <c r="AS405" s="45">
        <f>((($B405*2.71^(AS$1*$N405)*($D405/1000)*($O405+$P405)/$D405))/((1+'Instruktion Kostnad nytta'!$C$37)^AS$1))</f>
        <v>32.512882862686169</v>
      </c>
      <c r="AT405" s="45">
        <f>((($B405*2.71^(AT$1*$N405)*($D405/1000)*($O405+$P405)/$D405))/((1+'Instruktion Kostnad nytta'!$C$37)^AT$1))</f>
        <v>32.843118428640715</v>
      </c>
      <c r="AU405" s="45">
        <f>((($B405*2.71^(AU$1*$N405)*($D405/1000)*($O405+$P405)/$D405))/((1+'Instruktion Kostnad nytta'!$C$37)^AU$1))</f>
        <v>33.176708219733698</v>
      </c>
      <c r="AV405" s="45">
        <f>((($B405*2.71^(AV$1*$N405)*($D405/1000)*($O405+$P405)/$D405))/((1+'Instruktion Kostnad nytta'!$C$37)^AV$1))</f>
        <v>33.513686305058343</v>
      </c>
      <c r="AW405" s="45">
        <f>((($B405*2.71^(AW$1*$N405)*($D405/1000)*($O405+$P405)/$D405))/((1+'Instruktion Kostnad nytta'!$C$37)^AW$1))</f>
        <v>33.854087099749947</v>
      </c>
      <c r="AX405" s="45">
        <f>((($B405*2.71^(AX$1*$N405)*($D405/1000)*($O405+$P405)/$D405))/((1+'Instruktion Kostnad nytta'!$C$37)^AX$1))</f>
        <v>34.197945368500726</v>
      </c>
      <c r="AY405" s="45">
        <f>((($B405*2.71^(AY$1*$N405)*($D405/1000)*($O405+$P405)/$D405))/((1+'Instruktion Kostnad nytta'!$C$37)^AY$1))</f>
        <v>34.545296229110207</v>
      </c>
      <c r="AZ405" s="45">
        <f>((($B405*2.71^(AZ$1*$N405)*($D405/1000)*($O405+$P405)/$D405))/((1+'Instruktion Kostnad nytta'!$C$37)^AZ$1))</f>
        <v>34.896175156071806</v>
      </c>
      <c r="BA405" s="45">
        <f>((($B405*2.71^(BA$1*$N405)*($D405/1000)*($O405+$P405)/$D405))/((1+'Instruktion Kostnad nytta'!$C$37)^BA$1))</f>
        <v>35.250617984195777</v>
      </c>
      <c r="BB405" s="45">
        <f>((($B405*2.71^(BB$1*$N405)*($D405/1000)*($O405+$P405)/$D405))/((1+'Instruktion Kostnad nytta'!$C$37)^BB$1))</f>
        <v>35.608660912269002</v>
      </c>
      <c r="BC405" s="45">
        <f>((($B405*2.71^(BC$1*$N405)*($D405/1000)*($O405+$P405)/$D405))/((1+'Instruktion Kostnad nytta'!$C$37)^BC$1))</f>
        <v>35.970340506751896</v>
      </c>
      <c r="BD405" s="45">
        <f>((($B405*2.71^(BD$1*$N405)*($D405/1000)*($O405+$P405)/$D405))/((1+'Instruktion Kostnad nytta'!$C$37)^BD$1))</f>
        <v>36.335693705512931</v>
      </c>
      <c r="BE405" s="45">
        <f>((($B405*2.71^(BE$1*$N405)*($D405/1000)*($O405+$P405)/$D405))/((1+'Instruktion Kostnad nytta'!$C$37)^BE$1))</f>
        <v>36.704757821600943</v>
      </c>
      <c r="BF405" s="45">
        <f>((($B405*2.71^(BF$1*$N405)*($D405/1000)*($O405+$P405)/$D405))/((1+'Instruktion Kostnad nytta'!$C$37)^BF$1))</f>
        <v>37.077570547056048</v>
      </c>
      <c r="BG405" s="45">
        <f>((($B405*2.71^(BG$1*$N405)*($D405/1000)*($O405+$P405)/$D405))/((1+'Instruktion Kostnad nytta'!$C$37)^BG$1))</f>
        <v>37.454169956758932</v>
      </c>
      <c r="BH405" s="45">
        <f>((($B405*2.71^(BH$1*$N405)*($D405/1000)*($O405+$P405)/$D405))/((1+'Instruktion Kostnad nytta'!$C$37)^BH$1))</f>
        <v>37.83459451231942</v>
      </c>
      <c r="BI405" s="45">
        <f>((($B405*2.71^(BI$1*$N405)*($D405/1000)*($O405+$P405)/$D405))/((1+'Instruktion Kostnad nytta'!$C$37)^BI$1))</f>
        <v>38.218883066004558</v>
      </c>
      <c r="BJ405" s="45">
        <f>((($B405*2.71^(BJ$1*$N405)*($D405/1000)*($O405+$P405)/$D405))/((1+'Instruktion Kostnad nytta'!$C$37)^BJ$1))</f>
        <v>38.607074864706519</v>
      </c>
      <c r="BK405" s="45">
        <f>((($B405*2.71^(BK$1*$N405)*($D405/1000)*($O405+$P405)/$D405))/((1+'Instruktion Kostnad nytta'!$C$37)^BK$1))</f>
        <v>38.999209553950806</v>
      </c>
      <c r="BL405" s="45">
        <f>((($B405*2.71^(BL$1*$N405)*($D405/1000)*($O405+$P405)/$D405))/((1+'Instruktion Kostnad nytta'!$C$37)^BL$1))</f>
        <v>39.39532718194527</v>
      </c>
      <c r="BM405" s="45">
        <f>((($B405*2.71^(BM$1*$N405)*($D405/1000)*($O405+$P405)/$D405))/((1+'Instruktion Kostnad nytta'!$C$37)^BM$1))</f>
        <v>39.795468203670062</v>
      </c>
      <c r="BN405" s="45">
        <f>((($B405*2.71^(BN$1*$N405)*($D405/1000)*($O405+$P405)/$D405))/((1+'Instruktion Kostnad nytta'!$C$37)^BN$1))</f>
        <v>40.199673485009399</v>
      </c>
      <c r="BO405" s="45">
        <f>((($B405*2.71^(BO$1*$N405)*($D405/1000)*($O405+$P405)/$D405))/((1+'Instruktion Kostnad nytta'!$C$37)^BO$1))</f>
        <v>40.607984306925012</v>
      </c>
      <c r="BP405" s="45">
        <f>((($B405*2.71^(BP$1*$N405)*($D405/1000)*($O405+$P405)/$D405))/((1+'Instruktion Kostnad nytta'!$C$37)^BP$1))</f>
        <v>41.020442369672224</v>
      </c>
      <c r="BQ405" s="45">
        <f>((($B405*2.71^(BQ$1*$N405)*($D405/1000)*($O405+$P405)/$D405))/((1+'Instruktion Kostnad nytta'!$C$37)^BQ$1))</f>
        <v>41.437089797058633</v>
      </c>
      <c r="BR405" s="45">
        <f>((($B405*2.71^(BR$1*$N405)*($D405/1000)*($O405+$P405)/$D405))/((1+'Instruktion Kostnad nytta'!$C$37)^BR$1))</f>
        <v>41.857969140746285</v>
      </c>
      <c r="BS405" s="45">
        <f>((($B405*2.71^(BS$1*$N405)*($D405/1000)*($O405+$P405)/$D405))/((1+'Instruktion Kostnad nytta'!$C$37)^BS$1))</f>
        <v>42.283123384597289</v>
      </c>
      <c r="BT405" s="45">
        <f>((($B405*2.71^(BT$1*$N405)*($D405/1000)*($O405+$P405)/$D405))/((1+'Instruktion Kostnad nytta'!$C$37)^BT$1))</f>
        <v>42.712595949063832</v>
      </c>
      <c r="BU405" s="45">
        <f>((($B405*2.71^(BU$1*$N405)*($D405/1000)*($O405+$P405)/$D405))/((1+'Instruktion Kostnad nytta'!$C$37)^BU$1))</f>
        <v>43.146430695622549</v>
      </c>
      <c r="BV405" s="45">
        <f>((($B405*2.71^(BV$1*$N405)*($D405/1000)*($O405+$P405)/$D405))/((1+'Instruktion Kostnad nytta'!$C$37)^BV$1))</f>
        <v>43.584671931254093</v>
      </c>
      <c r="BW405" s="45">
        <f>((($B405*2.71^(BW$1*$N405)*($D405/1000)*($O405+$P405)/$D405))/((1+'Instruktion Kostnad nytta'!$C$37)^BW$1))</f>
        <v>44.02736441296814</v>
      </c>
      <c r="BX405" s="45">
        <f>((($B405*2.71^(BX$1*$N405)*($D405/1000)*($O405+$P405)/$D405))/((1+'Instruktion Kostnad nytta'!$C$37)^BX$1))</f>
        <v>44.474553352374357</v>
      </c>
      <c r="BY405" s="45">
        <f>((($B405*2.71^(BY$1*$N405)*($D405/1000)*($O405+$P405)/$D405))/((1+'Instruktion Kostnad nytta'!$C$37)^BY$1))</f>
        <v>44.926284420299801</v>
      </c>
      <c r="BZ405" s="45">
        <f>((($B405*2.71^(BZ$1*$N405)*($D405/1000)*($O405+$P405)/$D405))/((1+'Instruktion Kostnad nytta'!$C$37)^BZ$1))</f>
        <v>45.382603751453274</v>
      </c>
      <c r="CA405" s="45">
        <f>((($B405*2.71^(CA$1*$N405)*($D405/1000)*($O405+$P405)/$D405))/((1+'Instruktion Kostnad nytta'!$C$37)^CA$1))</f>
        <v>45.843557949136923</v>
      </c>
      <c r="CB405" s="45">
        <f>((($B405*2.71^(CB$1*$N405)*($D405/1000)*($O405+$P405)/$D405))/((1+'Instruktion Kostnad nytta'!$C$37)^CB$1))</f>
        <v>46.309194090005803</v>
      </c>
      <c r="CC405" s="45">
        <f>((($B405*2.71^(CC$1*$N405)*($D405/1000)*($O405+$P405)/$D405))/((1+'Instruktion Kostnad nytta'!$C$37)^CC$1))</f>
        <v>46.779559728875739</v>
      </c>
      <c r="CD405" s="45">
        <f>((($B405*2.71^(CD$1*$N405)*($D405/1000)*($O405+$P405)/$D405))/((1+'Instruktion Kostnad nytta'!$C$37)^CD$1))</f>
        <v>47.254702903580153</v>
      </c>
      <c r="CE405" s="45">
        <f>((($B405*2.71^(CE$1*$N405)*($D405/1000)*($O405+$P405)/$D405))/((1+'Instruktion Kostnad nytta'!$C$37)^CE$1))</f>
        <v>47.734672139875926</v>
      </c>
      <c r="CF405" s="45">
        <f>((($B405*2.71^(CF$1*$N405)*($D405/1000)*($O405+$P405)/$D405))/((1+'Instruktion Kostnad nytta'!$C$37)^CF$1))</f>
        <v>48.219516456399383</v>
      </c>
      <c r="CG405" s="45">
        <f>((($B405*2.71^(CG$1*$N405)*($D405/1000)*($O405+$P405)/$D405))/((1+'Instruktion Kostnad nytta'!$C$37)^CG$1))</f>
        <v>48.709285369672486</v>
      </c>
      <c r="CH405" s="45">
        <f>((($B405*2.71^(CH$1*$N405)*($D405/1000)*($O405+$P405)/$D405))/((1+'Instruktion Kostnad nytta'!$C$37)^CH$1))</f>
        <v>49.204028899159844</v>
      </c>
      <c r="CI405" s="45">
        <f>((($B405*2.71^(CI$1*$N405)*($D405/1000)*($O405+$P405)/$D405))/((1+'Instruktion Kostnad nytta'!$C$37)^CI$1))</f>
        <v>49.703797572377269</v>
      </c>
      <c r="CJ405" s="45">
        <f>((($B405*2.71^(CJ$1*$N405)*($D405/1000)*($O405+$P405)/$D405))/((1+'Instruktion Kostnad nytta'!$C$37)^CJ$1))</f>
        <v>50.208642430051853</v>
      </c>
      <c r="CK405" s="45">
        <f>((($B405*2.71^(CK$1*$N405)*($D405/1000)*($O405+$P405)/$D405))/((1+'Instruktion Kostnad nytta'!$C$37)^CK$1))</f>
        <v>50.718615031334977</v>
      </c>
      <c r="CL405" s="45">
        <f>((($B405*2.71^(CL$1*$N405)*($D405/1000)*($O405+$P405)/$D405))/((1+'Instruktion Kostnad nytta'!$C$37)^CL$1))</f>
        <v>51.233767459067714</v>
      </c>
      <c r="CM405" s="45">
        <f>((($B405*2.71^(CM$1*$N405)*($D405/1000)*($O405+$P405)/$D405))/((1+'Instruktion Kostnad nytta'!$C$37)^CM$1))</f>
        <v>51.754152325100151</v>
      </c>
      <c r="CN405" s="45">
        <f>((($B405*2.71^(CN$1*$N405)*($D405/1000)*($O405+$P405)/$D405))/((1+'Instruktion Kostnad nytta'!$C$37)^CN$1))</f>
        <v>52.279822775664641</v>
      </c>
      <c r="CO405" s="45">
        <f>((($B405*2.71^(CO$1*$N405)*($D405/1000)*($O405+$P405)/$D405))/((1+'Instruktion Kostnad nytta'!$C$37)^CO$1))</f>
        <v>52.81083249680313</v>
      </c>
      <c r="CP405" s="45">
        <f>((($B405*2.71^(CP$1*$N405)*($D405/1000)*($O405+$P405)/$D405))/((1+'Instruktion Kostnad nytta'!$C$37)^CP$1))</f>
        <v>53.34723571985068</v>
      </c>
      <c r="CQ405" s="45">
        <f>((($B405*2.71^(CQ$1*$N405)*($D405/1000)*($O405+$P405)/$D405))/((1+'Instruktion Kostnad nytta'!$C$37)^CQ$1))</f>
        <v>53.889087226973508</v>
      </c>
      <c r="CR405" s="45">
        <f>((($B405*2.71^(CR$1*$N405)*($D405/1000)*($O405+$P405)/$D405))/((1+'Instruktion Kostnad nytta'!$C$37)^CR$1))</f>
        <v>54.436442356764182</v>
      </c>
      <c r="CS405" s="45">
        <f>((($B405*2.71^(CS$1*$N405)*($D405/1000)*($O405+$P405)/$D405))/((1+'Instruktion Kostnad nytta'!$C$37)^CS$1))</f>
        <v>54.989357009892906</v>
      </c>
      <c r="CT405" s="45">
        <f>((($B405*2.71^(CT$1*$N405)*($D405/1000)*($O405+$P405)/$D405))/((1+'Instruktion Kostnad nytta'!$C$37)^CT$1))</f>
        <v>55.547887654816996</v>
      </c>
      <c r="CU405" s="45">
        <f>((($B405*2.71^(CU$1*$N405)*($D405/1000)*($O405+$P405)/$D405))/((1+'Instruktion Kostnad nytta'!$C$37)^CU$1))</f>
        <v>56.112091333547696</v>
      </c>
      <c r="CV405" s="45">
        <f>((($B405*2.71^(CV$1*$N405)*($D405/1000)*($O405+$P405)/$D405))/((1+'Instruktion Kostnad nytta'!$C$37)^CV$1))</f>
        <v>56.682025667475763</v>
      </c>
      <c r="CW405" s="45">
        <f>((($B405*2.71^(CW$1*$N405)*($D405/1000)*($O405+$P405)/$D405))/((1+'Instruktion Kostnad nytta'!$C$37)^CW$1))</f>
        <v>57.257748863256467</v>
      </c>
      <c r="CX405" s="45">
        <f>((($B405*2.71^(CX$1*$N405)*($D405/1000)*($O405+$P405)/$D405))/((1+'Instruktion Kostnad nytta'!$C$37)^CX$1))</f>
        <v>57.83931971875387</v>
      </c>
      <c r="CY405" s="45">
        <f>((($B405*2.71^(CY$1*$N405)*($D405/1000)*($O405+$P405)/$D405))/((1+'Instruktion Kostnad nytta'!$C$37)^CY$1))</f>
        <v>58.426797629046156</v>
      </c>
      <c r="CZ405" s="45">
        <f>((($B405*2.71^(CZ$1*$N405)*($D405/1000)*($O405+$P405)/$D405))/((1+'Instruktion Kostnad nytta'!$C$37)^CZ$1))</f>
        <v>59.020242592491172</v>
      </c>
      <c r="DA405" s="45">
        <f>((($B405*2.71^(DA$1*$N405)*($D405/1000)*($O405+$P405)/$D405))/((1+'Instruktion Kostnad nytta'!$C$37)^DA$1))</f>
        <v>59.61971521685431</v>
      </c>
      <c r="DB405" s="45">
        <f>((($B405*2.71^(DB$1*$N405)*($D405/1000)*($O405+$P405)/$D405))/((1+'Instruktion Kostnad nytta'!$C$37)^DB$1))</f>
        <v>60.225276725498077</v>
      </c>
      <c r="DC405" s="45">
        <f>((($B405*2.71^(DC$1*$N405)*($D405/1000)*($O405+$P405)/$D405))/((1+'Instruktion Kostnad nytta'!$C$37)^DC$1))</f>
        <v>60.836988963634859</v>
      </c>
      <c r="DD405" s="45">
        <f>((($B405*2.71^(DD$1*$N405)*($D405/1000)*($O405+$P405)/$D405))/((1+'Instruktion Kostnad nytta'!$C$37)^DD$1))</f>
        <v>61.454914404643155</v>
      </c>
      <c r="DE405" s="45">
        <f>((($B405*2.71^(DE$1*$N405)*($D405/1000)*($O405+$P405)/$D405))/((1+'Instruktion Kostnad nytta'!$C$37)^DE$1))</f>
        <v>62.079116156447682</v>
      </c>
      <c r="DF405" s="45">
        <f>((($B405*2.71^(DF$1*$N405)*($D405/1000)*($O405+$P405)/$D405))/((1+'Instruktion Kostnad nytta'!$C$37)^DF$1))</f>
        <v>62.70965796796483</v>
      </c>
      <c r="DG405" s="45">
        <f>((($B405*2.71^(DG$1*$N405)*($D405/1000)*($O405+$P405)/$D405))/((1+'Instruktion Kostnad nytta'!$C$37)^DG$1))</f>
        <v>63.346604235612872</v>
      </c>
      <c r="DH405" s="45">
        <f>((($B405*2.71^(DH$1*$N405)*($D405/1000)*($O405+$P405)/$D405))/((1+'Instruktion Kostnad nytta'!$C$37)^DH$1))</f>
        <v>63.990020009889072</v>
      </c>
      <c r="DI405" s="45">
        <f>((($B405*2.71^(DI$1*$N405)*($D405/1000)*($O405+$P405)/$D405))/((1+'Instruktion Kostnad nytta'!$C$37)^DI$1))</f>
        <v>64.639971002012857</v>
      </c>
      <c r="DJ405" s="45">
        <f>((($B405*2.71^(DJ$1*$N405)*($D405/1000)*($O405+$P405)/$D405))/((1+'Instruktion Kostnad nytta'!$C$37)^DJ$1))</f>
        <v>65.296523590637122</v>
      </c>
      <c r="DK405" s="45">
        <f>((($B405*2.71^(DK$1*$N405)*($D405/1000)*($O405+$P405)/$D405))/((1+'Instruktion Kostnad nytta'!$C$37)^DK$1))</f>
        <v>65.959744828627237</v>
      </c>
      <c r="DL405" s="45">
        <f>((($B405*2.71^(DL$1*$N405)*($D405/1000)*($O405+$P405)/$D405))/((1+'Instruktion Kostnad nytta'!$C$37)^DL$1))</f>
        <v>66.629702449909004</v>
      </c>
      <c r="DM405" s="45">
        <f>((($B405*2.71^(DM$1*$N405)*($D405/1000)*($O405+$P405)/$D405))/((1+'Instruktion Kostnad nytta'!$C$37)^DM$1))</f>
        <v>67.306464876386457</v>
      </c>
      <c r="DN405" s="45">
        <f>((($B405*2.71^(DN$1*$N405)*($D405/1000)*($O405+$P405)/$D405))/((1+'Instruktion Kostnad nytta'!$C$37)^DN$1))</f>
        <v>67.990101224929418</v>
      </c>
      <c r="DO405" s="45">
        <f>((($B405*2.71^(DO$1*$N405)*($D405/1000)*($O405+$P405)/$D405))/((1+'Instruktion Kostnad nytta'!$C$37)^DO$1))</f>
        <v>68.680681314432647</v>
      </c>
      <c r="DP405" s="45">
        <f>((($B405*2.71^(DP$1*$N405)*($D405/1000)*($O405+$P405)/$D405))/((1+'Instruktion Kostnad nytta'!$C$37)^DP$1))</f>
        <v>69.378275672946003</v>
      </c>
      <c r="DQ405" s="45">
        <f>((($B405*2.71^(DQ$1*$N405)*($D405/1000)*($O405+$P405)/$D405))/((1+'Instruktion Kostnad nytta'!$C$37)^DQ$1))</f>
        <v>70.082955544877592</v>
      </c>
      <c r="DR405" s="45">
        <f>((($B405*2.71^(DR$1*$N405)*($D405/1000)*($O405+$P405)/$D405))/((1+'Instruktion Kostnad nytta'!$C$37)^DR$1))</f>
        <v>70.794792898269904</v>
      </c>
      <c r="DS405" s="45">
        <f>((($B405*2.71^(DS$1*$N405)*($D405/1000)*($O405+$P405)/$D405))/((1+'Instruktion Kostnad nytta'!$C$37)^DS$1))</f>
        <v>71.513860432149713</v>
      </c>
      <c r="DT405" s="45">
        <f>((($B405*2.71^(DT$1*$N405)*($D405/1000)*($O405+$P405)/$D405))/((1+'Instruktion Kostnad nytta'!$C$37)^DT$1))</f>
        <v>72.240231583952706</v>
      </c>
      <c r="DU405" s="45">
        <f>((($B405*2.71^(DU$1*$N405)*($D405/1000)*($O405+$P405)/$D405))/((1+'Instruktion Kostnad nytta'!$C$37)^DU$1))</f>
        <v>72.973980537023593</v>
      </c>
      <c r="DV405" s="45">
        <f>((($B405*2.71^(DV$1*$N405)*($D405/1000)*($O405+$P405)/$D405))/((1+'Instruktion Kostnad nytta'!$C$37)^DV$1))</f>
        <v>73.715182228192504</v>
      </c>
      <c r="DW405" s="45">
        <f>((($B405*2.71^(DW$1*$N405)*($D405/1000)*($O405+$P405)/$D405))/((1+'Instruktion Kostnad nytta'!$C$37)^DW$1))</f>
        <v>74.463912355427894</v>
      </c>
      <c r="DX405" s="45">
        <f>((($B405*2.71^(DX$1*$N405)*($D405/1000)*($O405+$P405)/$D405))/((1+'Instruktion Kostnad nytta'!$C$37)^DX$1))</f>
        <v>75.220247385567816</v>
      </c>
      <c r="DY405" s="45">
        <f>((($B405*2.71^(DY$1*$N405)*($D405/1000)*($O405+$P405)/$D405))/((1+'Instruktion Kostnad nytta'!$C$37)^DY$1))</f>
        <v>75.984264562128971</v>
      </c>
      <c r="DZ405" s="45">
        <f>((($B405*2.71^(DZ$1*$N405)*($D405/1000)*($O405+$P405)/$D405))/((1+'Instruktion Kostnad nytta'!$C$37)^DZ$1))</f>
        <v>76.756041913195887</v>
      </c>
      <c r="EA405" s="45">
        <f>((($B405*2.71^(EA$1*$N405)*($D405/1000)*($O405+$P405)/$D405))/((1+'Instruktion Kostnad nytta'!$C$37)^EA$1))</f>
        <v>77.535658259389692</v>
      </c>
      <c r="EB405" s="45">
        <f>((($B405*2.71^(EB$1*$N405)*($D405/1000)*($O405+$P405)/$D405))/((1+'Instruktion Kostnad nytta'!$C$37)^EB$1))</f>
        <v>78.323193221917847</v>
      </c>
      <c r="EC405" s="45">
        <f>((($B405*2.71^(EC$1*$N405)*($D405/1000)*($O405+$P405)/$D405))/((1+'Instruktion Kostnad nytta'!$C$37)^EC$1))</f>
        <v>79.118727230705829</v>
      </c>
      <c r="ED405" s="45">
        <f>((($B405*2.71^(ED$1*$N405)*($D405/1000)*($O405+$P405)/$D405))/((1+'Instruktion Kostnad nytta'!$C$37)^ED$1))</f>
        <v>79.92234153261137</v>
      </c>
      <c r="EE405" s="45">
        <f>((($B405*2.71^(EE$1*$N405)*($D405/1000)*($O405+$P405)/$D405))/((1+'Instruktion Kostnad nytta'!$C$37)^EE$1))</f>
        <v>80.734118199722133</v>
      </c>
      <c r="EF405" s="45">
        <f>((($B405*2.71^(EF$1*$N405)*($D405/1000)*($O405+$P405)/$D405))/((1+'Instruktion Kostnad nytta'!$C$37)^EF$1))</f>
        <v>81.554140137737463</v>
      </c>
      <c r="EG405" s="45">
        <f>((($B405*2.71^(EG$1*$N405)*($D405/1000)*($O405+$P405)/$D405))/((1+'Instruktion Kostnad nytta'!$C$37)^EG$1))</f>
        <v>82.382491094435622</v>
      </c>
      <c r="EH405" s="45">
        <f>((($B405*2.71^(EH$1*$N405)*($D405/1000)*($O405+$P405)/$D405))/((1+'Instruktion Kostnad nytta'!$C$37)^EH$1))</f>
        <v>83.219255668226751</v>
      </c>
      <c r="EI405" s="45">
        <f>((($B405*2.71^(EI$1*$N405)*($D405/1000)*($O405+$P405)/$D405))/((1+'Instruktion Kostnad nytta'!$C$37)^EI$1))</f>
        <v>84.064519316792683</v>
      </c>
      <c r="EJ405" s="45">
        <f>((($B405*2.71^(EJ$1*$N405)*($D405/1000)*($O405+$P405)/$D405))/((1+'Instruktion Kostnad nytta'!$C$37)^EJ$1))</f>
        <v>84.918368365814985</v>
      </c>
      <c r="EK405" s="45">
        <f>((($B405*2.71^(EK$1*$N405)*($D405/1000)*($O405+$P405)/$D405))/((1+'Instruktion Kostnad nytta'!$C$37)^EK$1))</f>
        <v>85.780890017790796</v>
      </c>
      <c r="EL405" s="45">
        <f>((($B405*2.71^(EL$1*$N405)*($D405/1000)*($O405+$P405)/$D405))/((1+'Instruktion Kostnad nytta'!$C$37)^EL$1))</f>
        <v>86.65217236093919</v>
      </c>
    </row>
    <row r="406" spans="1:142" x14ac:dyDescent="0.25">
      <c r="A406" s="41">
        <v>408</v>
      </c>
      <c r="B406" s="59">
        <v>0.5</v>
      </c>
      <c r="C406" s="59">
        <v>15</v>
      </c>
      <c r="D406" s="60">
        <v>80</v>
      </c>
      <c r="E406" s="59">
        <v>1965</v>
      </c>
      <c r="F406" s="59" t="s">
        <v>98</v>
      </c>
      <c r="G406" s="59">
        <v>127</v>
      </c>
      <c r="H406" s="59" t="s">
        <v>46</v>
      </c>
      <c r="I406" s="59">
        <v>8</v>
      </c>
      <c r="J406" s="41">
        <v>0</v>
      </c>
      <c r="K406" s="41" t="s">
        <v>195</v>
      </c>
      <c r="L406" s="48">
        <f>'Instruktion Kostnad nytta'!C$19/D406+IF((IF(F406="A",'Instruktion Kostnad nytta'!C$25,0)+IF(G406&lt;500,'Instruktion Kostnad nytta'!C$20,('Instruktion Kostnad nytta'!C$20+'Instruktion Kostnad nytta'!C$21))+IF(G406&lt;700,0,('Instruktion Kostnad nytta'!C$22-'Instruktion Kostnad nytta'!C$21))+I406*'Instruktion Kostnad nytta'!C$23/D406)&lt;3000,3000,(IF(F406="A",'Instruktion Kostnad nytta'!C$25,0)+IF(G406&lt;500,'Instruktion Kostnad nytta'!C$20,('Instruktion Kostnad nytta'!C$20+'Instruktion Kostnad nytta'!C$21))+IF(G406&lt;700,0,('Instruktion Kostnad nytta'!C$22-'Instruktion Kostnad nytta'!C$21))+I406*'Instruktion Kostnad nytta'!C$23/D406))</f>
        <v>6875</v>
      </c>
      <c r="M406" s="50">
        <f t="shared" si="18"/>
        <v>6.25</v>
      </c>
      <c r="N406" s="49">
        <f>IF(H406="Gråjärn",'Instruktion Kostnad nytta'!C$32,IF(H406="segjärn",'Instruktion Kostnad nytta'!C$33,IF(H406="PVC",'Instruktion Kostnad nytta'!C$34,IF(H406="PE",'Instruktion Kostnad nytta'!C$35,IF(H406="ST",'Instruktion Kostnad nytta'!C$36,0)))))</f>
        <v>0.03</v>
      </c>
      <c r="O406" s="48">
        <f>IF(G406&lt;200,'Instruktion Kostnad nytta'!C$28,(IF(G406&lt;500,'Instruktion Kostnad nytta'!C$29,'Instruktion Kostnad nytta'!C$30)))</f>
        <v>45000</v>
      </c>
      <c r="P406" s="47">
        <v>4000</v>
      </c>
      <c r="Q406" s="46">
        <f t="shared" si="19"/>
        <v>-429.79509409760863</v>
      </c>
      <c r="R406" s="45">
        <f t="shared" si="20"/>
        <v>-6586.3040142958916</v>
      </c>
      <c r="S406" s="45">
        <f>((($B406*2.71^(S$1*$N406)*($D406/1000)*($O406+$P406)/$D406))/((1+'Instruktion Kostnad nytta'!$C$37)^S$1))</f>
        <v>25.000223905593113</v>
      </c>
      <c r="T406" s="45">
        <f>((($B406*2.71^(T$1*$N406)*($D406/1000)*($O406+$P406)/$D406))/((1+'Instruktion Kostnad nytta'!$C$37)^T$1))</f>
        <v>25.254152882771844</v>
      </c>
      <c r="U406" s="45">
        <f>((($B406*2.71^(U$1*$N406)*($D406/1000)*($O406+$P406)/$D406))/((1+'Instruktion Kostnad nytta'!$C$37)^U$1))</f>
        <v>25.510661033868949</v>
      </c>
      <c r="V406" s="45">
        <f>((($B406*2.71^(V$1*$N406)*($D406/1000)*($O406+$P406)/$D406))/((1+'Instruktion Kostnad nytta'!$C$37)^V$1))</f>
        <v>25.769774555729619</v>
      </c>
      <c r="W406" s="45">
        <f>((($B406*2.71^(W$1*$N406)*($D406/1000)*($O406+$P406)/$D406))/((1+'Instruktion Kostnad nytta'!$C$37)^W$1))</f>
        <v>26.031519911282167</v>
      </c>
      <c r="X406" s="45">
        <f>((($B406*2.71^(X$1*$N406)*($D406/1000)*($O406+$P406)/$D406))/((1+'Instruktion Kostnad nytta'!$C$37)^X$1))</f>
        <v>26.295923832240685</v>
      </c>
      <c r="Y406" s="45">
        <f>((($B406*2.71^(Y$1*$N406)*($D406/1000)*($O406+$P406)/$D406))/((1+'Instruktion Kostnad nytta'!$C$37)^Y$1))</f>
        <v>26.563013321835086</v>
      </c>
      <c r="Z406" s="45">
        <f>((($B406*2.71^(Z$1*$N406)*($D406/1000)*($O406+$P406)/$D406))/((1+'Instruktion Kostnad nytta'!$C$37)^Z$1))</f>
        <v>26.832815657568947</v>
      </c>
      <c r="AA406" s="45">
        <f>((($B406*2.71^(AA$1*$N406)*($D406/1000)*($O406+$P406)/$D406))/((1+'Instruktion Kostnad nytta'!$C$37)^AA$1))</f>
        <v>27.1053583940053</v>
      </c>
      <c r="AB406" s="45">
        <f>((($B406*2.71^(AB$1*$N406)*($D406/1000)*($O406+$P406)/$D406))/((1+'Instruktion Kostnad nytta'!$C$37)^AB$1))</f>
        <v>27.380669365580751</v>
      </c>
      <c r="AC406" s="45">
        <f>((($B406*2.71^(AC$1*$N406)*($D406/1000)*($O406+$P406)/$D406))/((1+'Instruktion Kostnad nytta'!$C$37)^AC$1))</f>
        <v>27.658776689448164</v>
      </c>
      <c r="AD406" s="45">
        <f>((($B406*2.71^(AD$1*$N406)*($D406/1000)*($O406+$P406)/$D406))/((1+'Instruktion Kostnad nytta'!$C$37)^AD$1))</f>
        <v>27.939708768348279</v>
      </c>
      <c r="AE406" s="45">
        <f>((($B406*2.71^(AE$1*$N406)*($D406/1000)*($O406+$P406)/$D406))/((1+'Instruktion Kostnad nytta'!$C$37)^AE$1))</f>
        <v>28.223494293510345</v>
      </c>
      <c r="AF406" s="45">
        <f>((($B406*2.71^(AF$1*$N406)*($D406/1000)*($O406+$P406)/$D406))/((1+'Instruktion Kostnad nytta'!$C$37)^AF$1))</f>
        <v>28.510162247582453</v>
      </c>
      <c r="AG406" s="45">
        <f>((($B406*2.71^(AG$1*$N406)*($D406/1000)*($O406+$P406)/$D406))/((1+'Instruktion Kostnad nytta'!$C$37)^AG$1))</f>
        <v>28.799741907591361</v>
      </c>
      <c r="AH406" s="45">
        <f>((($B406*2.71^(AH$1*$N406)*($D406/1000)*($O406+$P406)/$D406))/((1+'Instruktion Kostnad nytta'!$C$37)^AH$1))</f>
        <v>29.092262847932609</v>
      </c>
      <c r="AI406" s="45">
        <f>((($B406*2.71^(AI$1*$N406)*($D406/1000)*($O406+$P406)/$D406))/((1+'Instruktion Kostnad nytta'!$C$37)^AI$1))</f>
        <v>29.38775494339091</v>
      </c>
      <c r="AJ406" s="45">
        <f>((($B406*2.71^(AJ$1*$N406)*($D406/1000)*($O406+$P406)/$D406))/((1+'Instruktion Kostnad nytta'!$C$37)^AJ$1))</f>
        <v>29.686248372191148</v>
      </c>
      <c r="AK406" s="45">
        <f>((($B406*2.71^(AK$1*$N406)*($D406/1000)*($O406+$P406)/$D406))/((1+'Instruktion Kostnad nytta'!$C$37)^AK$1))</f>
        <v>29.987773619080546</v>
      </c>
      <c r="AL406" s="45">
        <f>((($B406*2.71^(AL$1*$N406)*($D406/1000)*($O406+$P406)/$D406))/((1+'Instruktion Kostnad nytta'!$C$37)^AL$1))</f>
        <v>30.292361478441951</v>
      </c>
      <c r="AM406" s="45">
        <f>((($B406*2.71^(AM$1*$N406)*($D406/1000)*($O406+$P406)/$D406))/((1+'Instruktion Kostnad nytta'!$C$37)^AM$1))</f>
        <v>30.600043057438853</v>
      </c>
      <c r="AN406" s="45">
        <f>((($B406*2.71^(AN$1*$N406)*($D406/1000)*($O406+$P406)/$D406))/((1+'Instruktion Kostnad nytta'!$C$37)^AN$1))</f>
        <v>30.91084977919234</v>
      </c>
      <c r="AO406" s="45">
        <f>((($B406*2.71^(AO$1*$N406)*($D406/1000)*($O406+$P406)/$D406))/((1+'Instruktion Kostnad nytta'!$C$37)^AO$1))</f>
        <v>31.224813385990259</v>
      </c>
      <c r="AP406" s="45">
        <f>((($B406*2.71^(AP$1*$N406)*($D406/1000)*($O406+$P406)/$D406))/((1+'Instruktion Kostnad nytta'!$C$37)^AP$1))</f>
        <v>31.541965942529057</v>
      </c>
      <c r="AQ406" s="45">
        <f>((($B406*2.71^(AQ$1*$N406)*($D406/1000)*($O406+$P406)/$D406))/((1+'Instruktion Kostnad nytta'!$C$37)^AQ$1))</f>
        <v>31.862339839188468</v>
      </c>
      <c r="AR406" s="45">
        <f>((($B406*2.71^(AR$1*$N406)*($D406/1000)*($O406+$P406)/$D406))/((1+'Instruktion Kostnad nytta'!$C$37)^AR$1))</f>
        <v>32.185967795339536</v>
      </c>
      <c r="AS406" s="45">
        <f>((($B406*2.71^(AS$1*$N406)*($D406/1000)*($O406+$P406)/$D406))/((1+'Instruktion Kostnad nytta'!$C$37)^AS$1))</f>
        <v>32.512882862686169</v>
      </c>
      <c r="AT406" s="45">
        <f>((($B406*2.71^(AT$1*$N406)*($D406/1000)*($O406+$P406)/$D406))/((1+'Instruktion Kostnad nytta'!$C$37)^AT$1))</f>
        <v>32.843118428640715</v>
      </c>
      <c r="AU406" s="45">
        <f>((($B406*2.71^(AU$1*$N406)*($D406/1000)*($O406+$P406)/$D406))/((1+'Instruktion Kostnad nytta'!$C$37)^AU$1))</f>
        <v>33.176708219733698</v>
      </c>
      <c r="AV406" s="45">
        <f>((($B406*2.71^(AV$1*$N406)*($D406/1000)*($O406+$P406)/$D406))/((1+'Instruktion Kostnad nytta'!$C$37)^AV$1))</f>
        <v>33.513686305058343</v>
      </c>
      <c r="AW406" s="45">
        <f>((($B406*2.71^(AW$1*$N406)*($D406/1000)*($O406+$P406)/$D406))/((1+'Instruktion Kostnad nytta'!$C$37)^AW$1))</f>
        <v>33.854087099749947</v>
      </c>
      <c r="AX406" s="45">
        <f>((($B406*2.71^(AX$1*$N406)*($D406/1000)*($O406+$P406)/$D406))/((1+'Instruktion Kostnad nytta'!$C$37)^AX$1))</f>
        <v>34.197945368500726</v>
      </c>
      <c r="AY406" s="45">
        <f>((($B406*2.71^(AY$1*$N406)*($D406/1000)*($O406+$P406)/$D406))/((1+'Instruktion Kostnad nytta'!$C$37)^AY$1))</f>
        <v>34.545296229110207</v>
      </c>
      <c r="AZ406" s="45">
        <f>((($B406*2.71^(AZ$1*$N406)*($D406/1000)*($O406+$P406)/$D406))/((1+'Instruktion Kostnad nytta'!$C$37)^AZ$1))</f>
        <v>34.896175156071806</v>
      </c>
      <c r="BA406" s="45">
        <f>((($B406*2.71^(BA$1*$N406)*($D406/1000)*($O406+$P406)/$D406))/((1+'Instruktion Kostnad nytta'!$C$37)^BA$1))</f>
        <v>35.250617984195777</v>
      </c>
      <c r="BB406" s="45">
        <f>((($B406*2.71^(BB$1*$N406)*($D406/1000)*($O406+$P406)/$D406))/((1+'Instruktion Kostnad nytta'!$C$37)^BB$1))</f>
        <v>35.608660912269002</v>
      </c>
      <c r="BC406" s="45">
        <f>((($B406*2.71^(BC$1*$N406)*($D406/1000)*($O406+$P406)/$D406))/((1+'Instruktion Kostnad nytta'!$C$37)^BC$1))</f>
        <v>35.970340506751896</v>
      </c>
      <c r="BD406" s="45">
        <f>((($B406*2.71^(BD$1*$N406)*($D406/1000)*($O406+$P406)/$D406))/((1+'Instruktion Kostnad nytta'!$C$37)^BD$1))</f>
        <v>36.335693705512931</v>
      </c>
      <c r="BE406" s="45">
        <f>((($B406*2.71^(BE$1*$N406)*($D406/1000)*($O406+$P406)/$D406))/((1+'Instruktion Kostnad nytta'!$C$37)^BE$1))</f>
        <v>36.704757821600943</v>
      </c>
      <c r="BF406" s="45">
        <f>((($B406*2.71^(BF$1*$N406)*($D406/1000)*($O406+$P406)/$D406))/((1+'Instruktion Kostnad nytta'!$C$37)^BF$1))</f>
        <v>37.077570547056048</v>
      </c>
      <c r="BG406" s="45">
        <f>((($B406*2.71^(BG$1*$N406)*($D406/1000)*($O406+$P406)/$D406))/((1+'Instruktion Kostnad nytta'!$C$37)^BG$1))</f>
        <v>37.454169956758932</v>
      </c>
      <c r="BH406" s="45">
        <f>((($B406*2.71^(BH$1*$N406)*($D406/1000)*($O406+$P406)/$D406))/((1+'Instruktion Kostnad nytta'!$C$37)^BH$1))</f>
        <v>37.83459451231942</v>
      </c>
      <c r="BI406" s="45">
        <f>((($B406*2.71^(BI$1*$N406)*($D406/1000)*($O406+$P406)/$D406))/((1+'Instruktion Kostnad nytta'!$C$37)^BI$1))</f>
        <v>38.218883066004558</v>
      </c>
      <c r="BJ406" s="45">
        <f>((($B406*2.71^(BJ$1*$N406)*($D406/1000)*($O406+$P406)/$D406))/((1+'Instruktion Kostnad nytta'!$C$37)^BJ$1))</f>
        <v>38.607074864706519</v>
      </c>
      <c r="BK406" s="45">
        <f>((($B406*2.71^(BK$1*$N406)*($D406/1000)*($O406+$P406)/$D406))/((1+'Instruktion Kostnad nytta'!$C$37)^BK$1))</f>
        <v>38.999209553950806</v>
      </c>
      <c r="BL406" s="45">
        <f>((($B406*2.71^(BL$1*$N406)*($D406/1000)*($O406+$P406)/$D406))/((1+'Instruktion Kostnad nytta'!$C$37)^BL$1))</f>
        <v>39.39532718194527</v>
      </c>
      <c r="BM406" s="45">
        <f>((($B406*2.71^(BM$1*$N406)*($D406/1000)*($O406+$P406)/$D406))/((1+'Instruktion Kostnad nytta'!$C$37)^BM$1))</f>
        <v>39.795468203670062</v>
      </c>
      <c r="BN406" s="45">
        <f>((($B406*2.71^(BN$1*$N406)*($D406/1000)*($O406+$P406)/$D406))/((1+'Instruktion Kostnad nytta'!$C$37)^BN$1))</f>
        <v>40.199673485009399</v>
      </c>
      <c r="BO406" s="45">
        <f>((($B406*2.71^(BO$1*$N406)*($D406/1000)*($O406+$P406)/$D406))/((1+'Instruktion Kostnad nytta'!$C$37)^BO$1))</f>
        <v>40.607984306925012</v>
      </c>
      <c r="BP406" s="45">
        <f>((($B406*2.71^(BP$1*$N406)*($D406/1000)*($O406+$P406)/$D406))/((1+'Instruktion Kostnad nytta'!$C$37)^BP$1))</f>
        <v>41.020442369672224</v>
      </c>
      <c r="BQ406" s="45">
        <f>((($B406*2.71^(BQ$1*$N406)*($D406/1000)*($O406+$P406)/$D406))/((1+'Instruktion Kostnad nytta'!$C$37)^BQ$1))</f>
        <v>41.437089797058633</v>
      </c>
      <c r="BR406" s="45">
        <f>((($B406*2.71^(BR$1*$N406)*($D406/1000)*($O406+$P406)/$D406))/((1+'Instruktion Kostnad nytta'!$C$37)^BR$1))</f>
        <v>41.857969140746285</v>
      </c>
      <c r="BS406" s="45">
        <f>((($B406*2.71^(BS$1*$N406)*($D406/1000)*($O406+$P406)/$D406))/((1+'Instruktion Kostnad nytta'!$C$37)^BS$1))</f>
        <v>42.283123384597289</v>
      </c>
      <c r="BT406" s="45">
        <f>((($B406*2.71^(BT$1*$N406)*($D406/1000)*($O406+$P406)/$D406))/((1+'Instruktion Kostnad nytta'!$C$37)^BT$1))</f>
        <v>42.712595949063832</v>
      </c>
      <c r="BU406" s="45">
        <f>((($B406*2.71^(BU$1*$N406)*($D406/1000)*($O406+$P406)/$D406))/((1+'Instruktion Kostnad nytta'!$C$37)^BU$1))</f>
        <v>43.146430695622549</v>
      </c>
      <c r="BV406" s="45">
        <f>((($B406*2.71^(BV$1*$N406)*($D406/1000)*($O406+$P406)/$D406))/((1+'Instruktion Kostnad nytta'!$C$37)^BV$1))</f>
        <v>43.584671931254093</v>
      </c>
      <c r="BW406" s="45">
        <f>((($B406*2.71^(BW$1*$N406)*($D406/1000)*($O406+$P406)/$D406))/((1+'Instruktion Kostnad nytta'!$C$37)^BW$1))</f>
        <v>44.02736441296814</v>
      </c>
      <c r="BX406" s="45">
        <f>((($B406*2.71^(BX$1*$N406)*($D406/1000)*($O406+$P406)/$D406))/((1+'Instruktion Kostnad nytta'!$C$37)^BX$1))</f>
        <v>44.474553352374357</v>
      </c>
      <c r="BY406" s="45">
        <f>((($B406*2.71^(BY$1*$N406)*($D406/1000)*($O406+$P406)/$D406))/((1+'Instruktion Kostnad nytta'!$C$37)^BY$1))</f>
        <v>44.926284420299801</v>
      </c>
      <c r="BZ406" s="45">
        <f>((($B406*2.71^(BZ$1*$N406)*($D406/1000)*($O406+$P406)/$D406))/((1+'Instruktion Kostnad nytta'!$C$37)^BZ$1))</f>
        <v>45.382603751453274</v>
      </c>
      <c r="CA406" s="45">
        <f>((($B406*2.71^(CA$1*$N406)*($D406/1000)*($O406+$P406)/$D406))/((1+'Instruktion Kostnad nytta'!$C$37)^CA$1))</f>
        <v>45.843557949136923</v>
      </c>
      <c r="CB406" s="45">
        <f>((($B406*2.71^(CB$1*$N406)*($D406/1000)*($O406+$P406)/$D406))/((1+'Instruktion Kostnad nytta'!$C$37)^CB$1))</f>
        <v>46.309194090005803</v>
      </c>
      <c r="CC406" s="45">
        <f>((($B406*2.71^(CC$1*$N406)*($D406/1000)*($O406+$P406)/$D406))/((1+'Instruktion Kostnad nytta'!$C$37)^CC$1))</f>
        <v>46.779559728875739</v>
      </c>
      <c r="CD406" s="45">
        <f>((($B406*2.71^(CD$1*$N406)*($D406/1000)*($O406+$P406)/$D406))/((1+'Instruktion Kostnad nytta'!$C$37)^CD$1))</f>
        <v>47.254702903580153</v>
      </c>
      <c r="CE406" s="45">
        <f>((($B406*2.71^(CE$1*$N406)*($D406/1000)*($O406+$P406)/$D406))/((1+'Instruktion Kostnad nytta'!$C$37)^CE$1))</f>
        <v>47.734672139875926</v>
      </c>
      <c r="CF406" s="45">
        <f>((($B406*2.71^(CF$1*$N406)*($D406/1000)*($O406+$P406)/$D406))/((1+'Instruktion Kostnad nytta'!$C$37)^CF$1))</f>
        <v>48.219516456399383</v>
      </c>
      <c r="CG406" s="45">
        <f>((($B406*2.71^(CG$1*$N406)*($D406/1000)*($O406+$P406)/$D406))/((1+'Instruktion Kostnad nytta'!$C$37)^CG$1))</f>
        <v>48.709285369672486</v>
      </c>
      <c r="CH406" s="45">
        <f>((($B406*2.71^(CH$1*$N406)*($D406/1000)*($O406+$P406)/$D406))/((1+'Instruktion Kostnad nytta'!$C$37)^CH$1))</f>
        <v>49.204028899159844</v>
      </c>
      <c r="CI406" s="45">
        <f>((($B406*2.71^(CI$1*$N406)*($D406/1000)*($O406+$P406)/$D406))/((1+'Instruktion Kostnad nytta'!$C$37)^CI$1))</f>
        <v>49.703797572377269</v>
      </c>
      <c r="CJ406" s="45">
        <f>((($B406*2.71^(CJ$1*$N406)*($D406/1000)*($O406+$P406)/$D406))/((1+'Instruktion Kostnad nytta'!$C$37)^CJ$1))</f>
        <v>50.208642430051853</v>
      </c>
      <c r="CK406" s="45">
        <f>((($B406*2.71^(CK$1*$N406)*($D406/1000)*($O406+$P406)/$D406))/((1+'Instruktion Kostnad nytta'!$C$37)^CK$1))</f>
        <v>50.718615031334977</v>
      </c>
      <c r="CL406" s="45">
        <f>((($B406*2.71^(CL$1*$N406)*($D406/1000)*($O406+$P406)/$D406))/((1+'Instruktion Kostnad nytta'!$C$37)^CL$1))</f>
        <v>51.233767459067714</v>
      </c>
      <c r="CM406" s="45">
        <f>((($B406*2.71^(CM$1*$N406)*($D406/1000)*($O406+$P406)/$D406))/((1+'Instruktion Kostnad nytta'!$C$37)^CM$1))</f>
        <v>51.754152325100151</v>
      </c>
      <c r="CN406" s="45">
        <f>((($B406*2.71^(CN$1*$N406)*($D406/1000)*($O406+$P406)/$D406))/((1+'Instruktion Kostnad nytta'!$C$37)^CN$1))</f>
        <v>52.279822775664641</v>
      </c>
      <c r="CO406" s="45">
        <f>((($B406*2.71^(CO$1*$N406)*($D406/1000)*($O406+$P406)/$D406))/((1+'Instruktion Kostnad nytta'!$C$37)^CO$1))</f>
        <v>52.81083249680313</v>
      </c>
      <c r="CP406" s="45">
        <f>((($B406*2.71^(CP$1*$N406)*($D406/1000)*($O406+$P406)/$D406))/((1+'Instruktion Kostnad nytta'!$C$37)^CP$1))</f>
        <v>53.34723571985068</v>
      </c>
      <c r="CQ406" s="45">
        <f>((($B406*2.71^(CQ$1*$N406)*($D406/1000)*($O406+$P406)/$D406))/((1+'Instruktion Kostnad nytta'!$C$37)^CQ$1))</f>
        <v>53.889087226973508</v>
      </c>
      <c r="CR406" s="45">
        <f>((($B406*2.71^(CR$1*$N406)*($D406/1000)*($O406+$P406)/$D406))/((1+'Instruktion Kostnad nytta'!$C$37)^CR$1))</f>
        <v>54.436442356764182</v>
      </c>
      <c r="CS406" s="45">
        <f>((($B406*2.71^(CS$1*$N406)*($D406/1000)*($O406+$P406)/$D406))/((1+'Instruktion Kostnad nytta'!$C$37)^CS$1))</f>
        <v>54.989357009892906</v>
      </c>
      <c r="CT406" s="45">
        <f>((($B406*2.71^(CT$1*$N406)*($D406/1000)*($O406+$P406)/$D406))/((1+'Instruktion Kostnad nytta'!$C$37)^CT$1))</f>
        <v>55.547887654816996</v>
      </c>
      <c r="CU406" s="45">
        <f>((($B406*2.71^(CU$1*$N406)*($D406/1000)*($O406+$P406)/$D406))/((1+'Instruktion Kostnad nytta'!$C$37)^CU$1))</f>
        <v>56.112091333547696</v>
      </c>
      <c r="CV406" s="45">
        <f>((($B406*2.71^(CV$1*$N406)*($D406/1000)*($O406+$P406)/$D406))/((1+'Instruktion Kostnad nytta'!$C$37)^CV$1))</f>
        <v>56.682025667475763</v>
      </c>
      <c r="CW406" s="45">
        <f>((($B406*2.71^(CW$1*$N406)*($D406/1000)*($O406+$P406)/$D406))/((1+'Instruktion Kostnad nytta'!$C$37)^CW$1))</f>
        <v>57.257748863256467</v>
      </c>
      <c r="CX406" s="45">
        <f>((($B406*2.71^(CX$1*$N406)*($D406/1000)*($O406+$P406)/$D406))/((1+'Instruktion Kostnad nytta'!$C$37)^CX$1))</f>
        <v>57.83931971875387</v>
      </c>
      <c r="CY406" s="45">
        <f>((($B406*2.71^(CY$1*$N406)*($D406/1000)*($O406+$P406)/$D406))/((1+'Instruktion Kostnad nytta'!$C$37)^CY$1))</f>
        <v>58.426797629046156</v>
      </c>
      <c r="CZ406" s="45">
        <f>((($B406*2.71^(CZ$1*$N406)*($D406/1000)*($O406+$P406)/$D406))/((1+'Instruktion Kostnad nytta'!$C$37)^CZ$1))</f>
        <v>59.020242592491172</v>
      </c>
      <c r="DA406" s="45">
        <f>((($B406*2.71^(DA$1*$N406)*($D406/1000)*($O406+$P406)/$D406))/((1+'Instruktion Kostnad nytta'!$C$37)^DA$1))</f>
        <v>59.61971521685431</v>
      </c>
      <c r="DB406" s="45">
        <f>((($B406*2.71^(DB$1*$N406)*($D406/1000)*($O406+$P406)/$D406))/((1+'Instruktion Kostnad nytta'!$C$37)^DB$1))</f>
        <v>60.225276725498077</v>
      </c>
      <c r="DC406" s="45">
        <f>((($B406*2.71^(DC$1*$N406)*($D406/1000)*($O406+$P406)/$D406))/((1+'Instruktion Kostnad nytta'!$C$37)^DC$1))</f>
        <v>60.836988963634859</v>
      </c>
      <c r="DD406" s="45">
        <f>((($B406*2.71^(DD$1*$N406)*($D406/1000)*($O406+$P406)/$D406))/((1+'Instruktion Kostnad nytta'!$C$37)^DD$1))</f>
        <v>61.454914404643155</v>
      </c>
      <c r="DE406" s="45">
        <f>((($B406*2.71^(DE$1*$N406)*($D406/1000)*($O406+$P406)/$D406))/((1+'Instruktion Kostnad nytta'!$C$37)^DE$1))</f>
        <v>62.079116156447682</v>
      </c>
      <c r="DF406" s="45">
        <f>((($B406*2.71^(DF$1*$N406)*($D406/1000)*($O406+$P406)/$D406))/((1+'Instruktion Kostnad nytta'!$C$37)^DF$1))</f>
        <v>62.70965796796483</v>
      </c>
      <c r="DG406" s="45">
        <f>((($B406*2.71^(DG$1*$N406)*($D406/1000)*($O406+$P406)/$D406))/((1+'Instruktion Kostnad nytta'!$C$37)^DG$1))</f>
        <v>63.346604235612872</v>
      </c>
      <c r="DH406" s="45">
        <f>((($B406*2.71^(DH$1*$N406)*($D406/1000)*($O406+$P406)/$D406))/((1+'Instruktion Kostnad nytta'!$C$37)^DH$1))</f>
        <v>63.990020009889072</v>
      </c>
      <c r="DI406" s="45">
        <f>((($B406*2.71^(DI$1*$N406)*($D406/1000)*($O406+$P406)/$D406))/((1+'Instruktion Kostnad nytta'!$C$37)^DI$1))</f>
        <v>64.639971002012857</v>
      </c>
      <c r="DJ406" s="45">
        <f>((($B406*2.71^(DJ$1*$N406)*($D406/1000)*($O406+$P406)/$D406))/((1+'Instruktion Kostnad nytta'!$C$37)^DJ$1))</f>
        <v>65.296523590637122</v>
      </c>
      <c r="DK406" s="45">
        <f>((($B406*2.71^(DK$1*$N406)*($D406/1000)*($O406+$P406)/$D406))/((1+'Instruktion Kostnad nytta'!$C$37)^DK$1))</f>
        <v>65.959744828627237</v>
      </c>
      <c r="DL406" s="45">
        <f>((($B406*2.71^(DL$1*$N406)*($D406/1000)*($O406+$P406)/$D406))/((1+'Instruktion Kostnad nytta'!$C$37)^DL$1))</f>
        <v>66.629702449909004</v>
      </c>
      <c r="DM406" s="45">
        <f>((($B406*2.71^(DM$1*$N406)*($D406/1000)*($O406+$P406)/$D406))/((1+'Instruktion Kostnad nytta'!$C$37)^DM$1))</f>
        <v>67.306464876386457</v>
      </c>
      <c r="DN406" s="45">
        <f>((($B406*2.71^(DN$1*$N406)*($D406/1000)*($O406+$P406)/$D406))/((1+'Instruktion Kostnad nytta'!$C$37)^DN$1))</f>
        <v>67.990101224929418</v>
      </c>
      <c r="DO406" s="45">
        <f>((($B406*2.71^(DO$1*$N406)*($D406/1000)*($O406+$P406)/$D406))/((1+'Instruktion Kostnad nytta'!$C$37)^DO$1))</f>
        <v>68.680681314432647</v>
      </c>
      <c r="DP406" s="45">
        <f>((($B406*2.71^(DP$1*$N406)*($D406/1000)*($O406+$P406)/$D406))/((1+'Instruktion Kostnad nytta'!$C$37)^DP$1))</f>
        <v>69.378275672946003</v>
      </c>
      <c r="DQ406" s="45">
        <f>((($B406*2.71^(DQ$1*$N406)*($D406/1000)*($O406+$P406)/$D406))/((1+'Instruktion Kostnad nytta'!$C$37)^DQ$1))</f>
        <v>70.082955544877592</v>
      </c>
      <c r="DR406" s="45">
        <f>((($B406*2.71^(DR$1*$N406)*($D406/1000)*($O406+$P406)/$D406))/((1+'Instruktion Kostnad nytta'!$C$37)^DR$1))</f>
        <v>70.794792898269904</v>
      </c>
      <c r="DS406" s="45">
        <f>((($B406*2.71^(DS$1*$N406)*($D406/1000)*($O406+$P406)/$D406))/((1+'Instruktion Kostnad nytta'!$C$37)^DS$1))</f>
        <v>71.513860432149713</v>
      </c>
      <c r="DT406" s="45">
        <f>((($B406*2.71^(DT$1*$N406)*($D406/1000)*($O406+$P406)/$D406))/((1+'Instruktion Kostnad nytta'!$C$37)^DT$1))</f>
        <v>72.240231583952706</v>
      </c>
      <c r="DU406" s="45">
        <f>((($B406*2.71^(DU$1*$N406)*($D406/1000)*($O406+$P406)/$D406))/((1+'Instruktion Kostnad nytta'!$C$37)^DU$1))</f>
        <v>72.973980537023593</v>
      </c>
      <c r="DV406" s="45">
        <f>((($B406*2.71^(DV$1*$N406)*($D406/1000)*($O406+$P406)/$D406))/((1+'Instruktion Kostnad nytta'!$C$37)^DV$1))</f>
        <v>73.715182228192504</v>
      </c>
      <c r="DW406" s="45">
        <f>((($B406*2.71^(DW$1*$N406)*($D406/1000)*($O406+$P406)/$D406))/((1+'Instruktion Kostnad nytta'!$C$37)^DW$1))</f>
        <v>74.463912355427894</v>
      </c>
      <c r="DX406" s="45">
        <f>((($B406*2.71^(DX$1*$N406)*($D406/1000)*($O406+$P406)/$D406))/((1+'Instruktion Kostnad nytta'!$C$37)^DX$1))</f>
        <v>75.220247385567816</v>
      </c>
      <c r="DY406" s="45">
        <f>((($B406*2.71^(DY$1*$N406)*($D406/1000)*($O406+$P406)/$D406))/((1+'Instruktion Kostnad nytta'!$C$37)^DY$1))</f>
        <v>75.984264562128971</v>
      </c>
      <c r="DZ406" s="45">
        <f>((($B406*2.71^(DZ$1*$N406)*($D406/1000)*($O406+$P406)/$D406))/((1+'Instruktion Kostnad nytta'!$C$37)^DZ$1))</f>
        <v>76.756041913195887</v>
      </c>
      <c r="EA406" s="45">
        <f>((($B406*2.71^(EA$1*$N406)*($D406/1000)*($O406+$P406)/$D406))/((1+'Instruktion Kostnad nytta'!$C$37)^EA$1))</f>
        <v>77.535658259389692</v>
      </c>
      <c r="EB406" s="45">
        <f>((($B406*2.71^(EB$1*$N406)*($D406/1000)*($O406+$P406)/$D406))/((1+'Instruktion Kostnad nytta'!$C$37)^EB$1))</f>
        <v>78.323193221917847</v>
      </c>
      <c r="EC406" s="45">
        <f>((($B406*2.71^(EC$1*$N406)*($D406/1000)*($O406+$P406)/$D406))/((1+'Instruktion Kostnad nytta'!$C$37)^EC$1))</f>
        <v>79.118727230705829</v>
      </c>
      <c r="ED406" s="45">
        <f>((($B406*2.71^(ED$1*$N406)*($D406/1000)*($O406+$P406)/$D406))/((1+'Instruktion Kostnad nytta'!$C$37)^ED$1))</f>
        <v>79.92234153261137</v>
      </c>
      <c r="EE406" s="45">
        <f>((($B406*2.71^(EE$1*$N406)*($D406/1000)*($O406+$P406)/$D406))/((1+'Instruktion Kostnad nytta'!$C$37)^EE$1))</f>
        <v>80.734118199722133</v>
      </c>
      <c r="EF406" s="45">
        <f>((($B406*2.71^(EF$1*$N406)*($D406/1000)*($O406+$P406)/$D406))/((1+'Instruktion Kostnad nytta'!$C$37)^EF$1))</f>
        <v>81.554140137737463</v>
      </c>
      <c r="EG406" s="45">
        <f>((($B406*2.71^(EG$1*$N406)*($D406/1000)*($O406+$P406)/$D406))/((1+'Instruktion Kostnad nytta'!$C$37)^EG$1))</f>
        <v>82.382491094435622</v>
      </c>
      <c r="EH406" s="45">
        <f>((($B406*2.71^(EH$1*$N406)*($D406/1000)*($O406+$P406)/$D406))/((1+'Instruktion Kostnad nytta'!$C$37)^EH$1))</f>
        <v>83.219255668226751</v>
      </c>
      <c r="EI406" s="45">
        <f>((($B406*2.71^(EI$1*$N406)*($D406/1000)*($O406+$P406)/$D406))/((1+'Instruktion Kostnad nytta'!$C$37)^EI$1))</f>
        <v>84.064519316792683</v>
      </c>
      <c r="EJ406" s="45">
        <f>((($B406*2.71^(EJ$1*$N406)*($D406/1000)*($O406+$P406)/$D406))/((1+'Instruktion Kostnad nytta'!$C$37)^EJ$1))</f>
        <v>84.918368365814985</v>
      </c>
      <c r="EK406" s="45">
        <f>((($B406*2.71^(EK$1*$N406)*($D406/1000)*($O406+$P406)/$D406))/((1+'Instruktion Kostnad nytta'!$C$37)^EK$1))</f>
        <v>85.780890017790796</v>
      </c>
      <c r="EL406" s="45">
        <f>((($B406*2.71^(EL$1*$N406)*($D406/1000)*($O406+$P406)/$D406))/((1+'Instruktion Kostnad nytta'!$C$37)^EL$1))</f>
        <v>86.65217236093919</v>
      </c>
    </row>
    <row r="407" spans="1:142" x14ac:dyDescent="0.25">
      <c r="A407" s="41">
        <v>409</v>
      </c>
      <c r="B407" s="59">
        <v>0.5</v>
      </c>
      <c r="C407" s="59">
        <v>15</v>
      </c>
      <c r="D407" s="60">
        <v>80</v>
      </c>
      <c r="E407" s="59">
        <v>1965</v>
      </c>
      <c r="F407" s="59" t="s">
        <v>98</v>
      </c>
      <c r="G407" s="59">
        <v>127</v>
      </c>
      <c r="H407" s="59" t="s">
        <v>46</v>
      </c>
      <c r="I407" s="59">
        <v>8</v>
      </c>
      <c r="J407" s="41">
        <v>0</v>
      </c>
      <c r="K407" s="41" t="s">
        <v>194</v>
      </c>
      <c r="L407" s="48">
        <f>'Instruktion Kostnad nytta'!C$19/D407+IF((IF(F407="A",'Instruktion Kostnad nytta'!C$25,0)+IF(G407&lt;500,'Instruktion Kostnad nytta'!C$20,('Instruktion Kostnad nytta'!C$20+'Instruktion Kostnad nytta'!C$21))+IF(G407&lt;700,0,('Instruktion Kostnad nytta'!C$22-'Instruktion Kostnad nytta'!C$21))+I407*'Instruktion Kostnad nytta'!C$23/D407)&lt;3000,3000,(IF(F407="A",'Instruktion Kostnad nytta'!C$25,0)+IF(G407&lt;500,'Instruktion Kostnad nytta'!C$20,('Instruktion Kostnad nytta'!C$20+'Instruktion Kostnad nytta'!C$21))+IF(G407&lt;700,0,('Instruktion Kostnad nytta'!C$22-'Instruktion Kostnad nytta'!C$21))+I407*'Instruktion Kostnad nytta'!C$23/D407))</f>
        <v>6875</v>
      </c>
      <c r="M407" s="50">
        <f t="shared" si="18"/>
        <v>6.25</v>
      </c>
      <c r="N407" s="49">
        <f>IF(H407="Gråjärn",'Instruktion Kostnad nytta'!C$32,IF(H407="segjärn",'Instruktion Kostnad nytta'!C$33,IF(H407="PVC",'Instruktion Kostnad nytta'!C$34,IF(H407="PE",'Instruktion Kostnad nytta'!C$35,IF(H407="ST",'Instruktion Kostnad nytta'!C$36,0)))))</f>
        <v>0.03</v>
      </c>
      <c r="O407" s="48">
        <f>IF(G407&lt;200,'Instruktion Kostnad nytta'!C$28,(IF(G407&lt;500,'Instruktion Kostnad nytta'!C$29,'Instruktion Kostnad nytta'!C$30)))</f>
        <v>45000</v>
      </c>
      <c r="P407" s="47">
        <v>4000</v>
      </c>
      <c r="Q407" s="46">
        <f t="shared" si="19"/>
        <v>-429.79509409760863</v>
      </c>
      <c r="R407" s="45">
        <f t="shared" si="20"/>
        <v>-6586.3040142958916</v>
      </c>
      <c r="S407" s="45">
        <f>((($B407*2.71^(S$1*$N407)*($D407/1000)*($O407+$P407)/$D407))/((1+'Instruktion Kostnad nytta'!$C$37)^S$1))</f>
        <v>25.000223905593113</v>
      </c>
      <c r="T407" s="45">
        <f>((($B407*2.71^(T$1*$N407)*($D407/1000)*($O407+$P407)/$D407))/((1+'Instruktion Kostnad nytta'!$C$37)^T$1))</f>
        <v>25.254152882771844</v>
      </c>
      <c r="U407" s="45">
        <f>((($B407*2.71^(U$1*$N407)*($D407/1000)*($O407+$P407)/$D407))/((1+'Instruktion Kostnad nytta'!$C$37)^U$1))</f>
        <v>25.510661033868949</v>
      </c>
      <c r="V407" s="45">
        <f>((($B407*2.71^(V$1*$N407)*($D407/1000)*($O407+$P407)/$D407))/((1+'Instruktion Kostnad nytta'!$C$37)^V$1))</f>
        <v>25.769774555729619</v>
      </c>
      <c r="W407" s="45">
        <f>((($B407*2.71^(W$1*$N407)*($D407/1000)*($O407+$P407)/$D407))/((1+'Instruktion Kostnad nytta'!$C$37)^W$1))</f>
        <v>26.031519911282167</v>
      </c>
      <c r="X407" s="45">
        <f>((($B407*2.71^(X$1*$N407)*($D407/1000)*($O407+$P407)/$D407))/((1+'Instruktion Kostnad nytta'!$C$37)^X$1))</f>
        <v>26.295923832240685</v>
      </c>
      <c r="Y407" s="45">
        <f>((($B407*2.71^(Y$1*$N407)*($D407/1000)*($O407+$P407)/$D407))/((1+'Instruktion Kostnad nytta'!$C$37)^Y$1))</f>
        <v>26.563013321835086</v>
      </c>
      <c r="Z407" s="45">
        <f>((($B407*2.71^(Z$1*$N407)*($D407/1000)*($O407+$P407)/$D407))/((1+'Instruktion Kostnad nytta'!$C$37)^Z$1))</f>
        <v>26.832815657568947</v>
      </c>
      <c r="AA407" s="45">
        <f>((($B407*2.71^(AA$1*$N407)*($D407/1000)*($O407+$P407)/$D407))/((1+'Instruktion Kostnad nytta'!$C$37)^AA$1))</f>
        <v>27.1053583940053</v>
      </c>
      <c r="AB407" s="45">
        <f>((($B407*2.71^(AB$1*$N407)*($D407/1000)*($O407+$P407)/$D407))/((1+'Instruktion Kostnad nytta'!$C$37)^AB$1))</f>
        <v>27.380669365580751</v>
      </c>
      <c r="AC407" s="45">
        <f>((($B407*2.71^(AC$1*$N407)*($D407/1000)*($O407+$P407)/$D407))/((1+'Instruktion Kostnad nytta'!$C$37)^AC$1))</f>
        <v>27.658776689448164</v>
      </c>
      <c r="AD407" s="45">
        <f>((($B407*2.71^(AD$1*$N407)*($D407/1000)*($O407+$P407)/$D407))/((1+'Instruktion Kostnad nytta'!$C$37)^AD$1))</f>
        <v>27.939708768348279</v>
      </c>
      <c r="AE407" s="45">
        <f>((($B407*2.71^(AE$1*$N407)*($D407/1000)*($O407+$P407)/$D407))/((1+'Instruktion Kostnad nytta'!$C$37)^AE$1))</f>
        <v>28.223494293510345</v>
      </c>
      <c r="AF407" s="45">
        <f>((($B407*2.71^(AF$1*$N407)*($D407/1000)*($O407+$P407)/$D407))/((1+'Instruktion Kostnad nytta'!$C$37)^AF$1))</f>
        <v>28.510162247582453</v>
      </c>
      <c r="AG407" s="45">
        <f>((($B407*2.71^(AG$1*$N407)*($D407/1000)*($O407+$P407)/$D407))/((1+'Instruktion Kostnad nytta'!$C$37)^AG$1))</f>
        <v>28.799741907591361</v>
      </c>
      <c r="AH407" s="45">
        <f>((($B407*2.71^(AH$1*$N407)*($D407/1000)*($O407+$P407)/$D407))/((1+'Instruktion Kostnad nytta'!$C$37)^AH$1))</f>
        <v>29.092262847932609</v>
      </c>
      <c r="AI407" s="45">
        <f>((($B407*2.71^(AI$1*$N407)*($D407/1000)*($O407+$P407)/$D407))/((1+'Instruktion Kostnad nytta'!$C$37)^AI$1))</f>
        <v>29.38775494339091</v>
      </c>
      <c r="AJ407" s="45">
        <f>((($B407*2.71^(AJ$1*$N407)*($D407/1000)*($O407+$P407)/$D407))/((1+'Instruktion Kostnad nytta'!$C$37)^AJ$1))</f>
        <v>29.686248372191148</v>
      </c>
      <c r="AK407" s="45">
        <f>((($B407*2.71^(AK$1*$N407)*($D407/1000)*($O407+$P407)/$D407))/((1+'Instruktion Kostnad nytta'!$C$37)^AK$1))</f>
        <v>29.987773619080546</v>
      </c>
      <c r="AL407" s="45">
        <f>((($B407*2.71^(AL$1*$N407)*($D407/1000)*($O407+$P407)/$D407))/((1+'Instruktion Kostnad nytta'!$C$37)^AL$1))</f>
        <v>30.292361478441951</v>
      </c>
      <c r="AM407" s="45">
        <f>((($B407*2.71^(AM$1*$N407)*($D407/1000)*($O407+$P407)/$D407))/((1+'Instruktion Kostnad nytta'!$C$37)^AM$1))</f>
        <v>30.600043057438853</v>
      </c>
      <c r="AN407" s="45">
        <f>((($B407*2.71^(AN$1*$N407)*($D407/1000)*($O407+$P407)/$D407))/((1+'Instruktion Kostnad nytta'!$C$37)^AN$1))</f>
        <v>30.91084977919234</v>
      </c>
      <c r="AO407" s="45">
        <f>((($B407*2.71^(AO$1*$N407)*($D407/1000)*($O407+$P407)/$D407))/((1+'Instruktion Kostnad nytta'!$C$37)^AO$1))</f>
        <v>31.224813385990259</v>
      </c>
      <c r="AP407" s="45">
        <f>((($B407*2.71^(AP$1*$N407)*($D407/1000)*($O407+$P407)/$D407))/((1+'Instruktion Kostnad nytta'!$C$37)^AP$1))</f>
        <v>31.541965942529057</v>
      </c>
      <c r="AQ407" s="45">
        <f>((($B407*2.71^(AQ$1*$N407)*($D407/1000)*($O407+$P407)/$D407))/((1+'Instruktion Kostnad nytta'!$C$37)^AQ$1))</f>
        <v>31.862339839188468</v>
      </c>
      <c r="AR407" s="45">
        <f>((($B407*2.71^(AR$1*$N407)*($D407/1000)*($O407+$P407)/$D407))/((1+'Instruktion Kostnad nytta'!$C$37)^AR$1))</f>
        <v>32.185967795339536</v>
      </c>
      <c r="AS407" s="45">
        <f>((($B407*2.71^(AS$1*$N407)*($D407/1000)*($O407+$P407)/$D407))/((1+'Instruktion Kostnad nytta'!$C$37)^AS$1))</f>
        <v>32.512882862686169</v>
      </c>
      <c r="AT407" s="45">
        <f>((($B407*2.71^(AT$1*$N407)*($D407/1000)*($O407+$P407)/$D407))/((1+'Instruktion Kostnad nytta'!$C$37)^AT$1))</f>
        <v>32.843118428640715</v>
      </c>
      <c r="AU407" s="45">
        <f>((($B407*2.71^(AU$1*$N407)*($D407/1000)*($O407+$P407)/$D407))/((1+'Instruktion Kostnad nytta'!$C$37)^AU$1))</f>
        <v>33.176708219733698</v>
      </c>
      <c r="AV407" s="45">
        <f>((($B407*2.71^(AV$1*$N407)*($D407/1000)*($O407+$P407)/$D407))/((1+'Instruktion Kostnad nytta'!$C$37)^AV$1))</f>
        <v>33.513686305058343</v>
      </c>
      <c r="AW407" s="45">
        <f>((($B407*2.71^(AW$1*$N407)*($D407/1000)*($O407+$P407)/$D407))/((1+'Instruktion Kostnad nytta'!$C$37)^AW$1))</f>
        <v>33.854087099749947</v>
      </c>
      <c r="AX407" s="45">
        <f>((($B407*2.71^(AX$1*$N407)*($D407/1000)*($O407+$P407)/$D407))/((1+'Instruktion Kostnad nytta'!$C$37)^AX$1))</f>
        <v>34.197945368500726</v>
      </c>
      <c r="AY407" s="45">
        <f>((($B407*2.71^(AY$1*$N407)*($D407/1000)*($O407+$P407)/$D407))/((1+'Instruktion Kostnad nytta'!$C$37)^AY$1))</f>
        <v>34.545296229110207</v>
      </c>
      <c r="AZ407" s="45">
        <f>((($B407*2.71^(AZ$1*$N407)*($D407/1000)*($O407+$P407)/$D407))/((1+'Instruktion Kostnad nytta'!$C$37)^AZ$1))</f>
        <v>34.896175156071806</v>
      </c>
      <c r="BA407" s="45">
        <f>((($B407*2.71^(BA$1*$N407)*($D407/1000)*($O407+$P407)/$D407))/((1+'Instruktion Kostnad nytta'!$C$37)^BA$1))</f>
        <v>35.250617984195777</v>
      </c>
      <c r="BB407" s="45">
        <f>((($B407*2.71^(BB$1*$N407)*($D407/1000)*($O407+$P407)/$D407))/((1+'Instruktion Kostnad nytta'!$C$37)^BB$1))</f>
        <v>35.608660912269002</v>
      </c>
      <c r="BC407" s="45">
        <f>((($B407*2.71^(BC$1*$N407)*($D407/1000)*($O407+$P407)/$D407))/((1+'Instruktion Kostnad nytta'!$C$37)^BC$1))</f>
        <v>35.970340506751896</v>
      </c>
      <c r="BD407" s="45">
        <f>((($B407*2.71^(BD$1*$N407)*($D407/1000)*($O407+$P407)/$D407))/((1+'Instruktion Kostnad nytta'!$C$37)^BD$1))</f>
        <v>36.335693705512931</v>
      </c>
      <c r="BE407" s="45">
        <f>((($B407*2.71^(BE$1*$N407)*($D407/1000)*($O407+$P407)/$D407))/((1+'Instruktion Kostnad nytta'!$C$37)^BE$1))</f>
        <v>36.704757821600943</v>
      </c>
      <c r="BF407" s="45">
        <f>((($B407*2.71^(BF$1*$N407)*($D407/1000)*($O407+$P407)/$D407))/((1+'Instruktion Kostnad nytta'!$C$37)^BF$1))</f>
        <v>37.077570547056048</v>
      </c>
      <c r="BG407" s="45">
        <f>((($B407*2.71^(BG$1*$N407)*($D407/1000)*($O407+$P407)/$D407))/((1+'Instruktion Kostnad nytta'!$C$37)^BG$1))</f>
        <v>37.454169956758932</v>
      </c>
      <c r="BH407" s="45">
        <f>((($B407*2.71^(BH$1*$N407)*($D407/1000)*($O407+$P407)/$D407))/((1+'Instruktion Kostnad nytta'!$C$37)^BH$1))</f>
        <v>37.83459451231942</v>
      </c>
      <c r="BI407" s="45">
        <f>((($B407*2.71^(BI$1*$N407)*($D407/1000)*($O407+$P407)/$D407))/((1+'Instruktion Kostnad nytta'!$C$37)^BI$1))</f>
        <v>38.218883066004558</v>
      </c>
      <c r="BJ407" s="45">
        <f>((($B407*2.71^(BJ$1*$N407)*($D407/1000)*($O407+$P407)/$D407))/((1+'Instruktion Kostnad nytta'!$C$37)^BJ$1))</f>
        <v>38.607074864706519</v>
      </c>
      <c r="BK407" s="45">
        <f>((($B407*2.71^(BK$1*$N407)*($D407/1000)*($O407+$P407)/$D407))/((1+'Instruktion Kostnad nytta'!$C$37)^BK$1))</f>
        <v>38.999209553950806</v>
      </c>
      <c r="BL407" s="45">
        <f>((($B407*2.71^(BL$1*$N407)*($D407/1000)*($O407+$P407)/$D407))/((1+'Instruktion Kostnad nytta'!$C$37)^BL$1))</f>
        <v>39.39532718194527</v>
      </c>
      <c r="BM407" s="45">
        <f>((($B407*2.71^(BM$1*$N407)*($D407/1000)*($O407+$P407)/$D407))/((1+'Instruktion Kostnad nytta'!$C$37)^BM$1))</f>
        <v>39.795468203670062</v>
      </c>
      <c r="BN407" s="45">
        <f>((($B407*2.71^(BN$1*$N407)*($D407/1000)*($O407+$P407)/$D407))/((1+'Instruktion Kostnad nytta'!$C$37)^BN$1))</f>
        <v>40.199673485009399</v>
      </c>
      <c r="BO407" s="45">
        <f>((($B407*2.71^(BO$1*$N407)*($D407/1000)*($O407+$P407)/$D407))/((1+'Instruktion Kostnad nytta'!$C$37)^BO$1))</f>
        <v>40.607984306925012</v>
      </c>
      <c r="BP407" s="45">
        <f>((($B407*2.71^(BP$1*$N407)*($D407/1000)*($O407+$P407)/$D407))/((1+'Instruktion Kostnad nytta'!$C$37)^BP$1))</f>
        <v>41.020442369672224</v>
      </c>
      <c r="BQ407" s="45">
        <f>((($B407*2.71^(BQ$1*$N407)*($D407/1000)*($O407+$P407)/$D407))/((1+'Instruktion Kostnad nytta'!$C$37)^BQ$1))</f>
        <v>41.437089797058633</v>
      </c>
      <c r="BR407" s="45">
        <f>((($B407*2.71^(BR$1*$N407)*($D407/1000)*($O407+$P407)/$D407))/((1+'Instruktion Kostnad nytta'!$C$37)^BR$1))</f>
        <v>41.857969140746285</v>
      </c>
      <c r="BS407" s="45">
        <f>((($B407*2.71^(BS$1*$N407)*($D407/1000)*($O407+$P407)/$D407))/((1+'Instruktion Kostnad nytta'!$C$37)^BS$1))</f>
        <v>42.283123384597289</v>
      </c>
      <c r="BT407" s="45">
        <f>((($B407*2.71^(BT$1*$N407)*($D407/1000)*($O407+$P407)/$D407))/((1+'Instruktion Kostnad nytta'!$C$37)^BT$1))</f>
        <v>42.712595949063832</v>
      </c>
      <c r="BU407" s="45">
        <f>((($B407*2.71^(BU$1*$N407)*($D407/1000)*($O407+$P407)/$D407))/((1+'Instruktion Kostnad nytta'!$C$37)^BU$1))</f>
        <v>43.146430695622549</v>
      </c>
      <c r="BV407" s="45">
        <f>((($B407*2.71^(BV$1*$N407)*($D407/1000)*($O407+$P407)/$D407))/((1+'Instruktion Kostnad nytta'!$C$37)^BV$1))</f>
        <v>43.584671931254093</v>
      </c>
      <c r="BW407" s="45">
        <f>((($B407*2.71^(BW$1*$N407)*($D407/1000)*($O407+$P407)/$D407))/((1+'Instruktion Kostnad nytta'!$C$37)^BW$1))</f>
        <v>44.02736441296814</v>
      </c>
      <c r="BX407" s="45">
        <f>((($B407*2.71^(BX$1*$N407)*($D407/1000)*($O407+$P407)/$D407))/((1+'Instruktion Kostnad nytta'!$C$37)^BX$1))</f>
        <v>44.474553352374357</v>
      </c>
      <c r="BY407" s="45">
        <f>((($B407*2.71^(BY$1*$N407)*($D407/1000)*($O407+$P407)/$D407))/((1+'Instruktion Kostnad nytta'!$C$37)^BY$1))</f>
        <v>44.926284420299801</v>
      </c>
      <c r="BZ407" s="45">
        <f>((($B407*2.71^(BZ$1*$N407)*($D407/1000)*($O407+$P407)/$D407))/((1+'Instruktion Kostnad nytta'!$C$37)^BZ$1))</f>
        <v>45.382603751453274</v>
      </c>
      <c r="CA407" s="45">
        <f>((($B407*2.71^(CA$1*$N407)*($D407/1000)*($O407+$P407)/$D407))/((1+'Instruktion Kostnad nytta'!$C$37)^CA$1))</f>
        <v>45.843557949136923</v>
      </c>
      <c r="CB407" s="45">
        <f>((($B407*2.71^(CB$1*$N407)*($D407/1000)*($O407+$P407)/$D407))/((1+'Instruktion Kostnad nytta'!$C$37)^CB$1))</f>
        <v>46.309194090005803</v>
      </c>
      <c r="CC407" s="45">
        <f>((($B407*2.71^(CC$1*$N407)*($D407/1000)*($O407+$P407)/$D407))/((1+'Instruktion Kostnad nytta'!$C$37)^CC$1))</f>
        <v>46.779559728875739</v>
      </c>
      <c r="CD407" s="45">
        <f>((($B407*2.71^(CD$1*$N407)*($D407/1000)*($O407+$P407)/$D407))/((1+'Instruktion Kostnad nytta'!$C$37)^CD$1))</f>
        <v>47.254702903580153</v>
      </c>
      <c r="CE407" s="45">
        <f>((($B407*2.71^(CE$1*$N407)*($D407/1000)*($O407+$P407)/$D407))/((1+'Instruktion Kostnad nytta'!$C$37)^CE$1))</f>
        <v>47.734672139875926</v>
      </c>
      <c r="CF407" s="45">
        <f>((($B407*2.71^(CF$1*$N407)*($D407/1000)*($O407+$P407)/$D407))/((1+'Instruktion Kostnad nytta'!$C$37)^CF$1))</f>
        <v>48.219516456399383</v>
      </c>
      <c r="CG407" s="45">
        <f>((($B407*2.71^(CG$1*$N407)*($D407/1000)*($O407+$P407)/$D407))/((1+'Instruktion Kostnad nytta'!$C$37)^CG$1))</f>
        <v>48.709285369672486</v>
      </c>
      <c r="CH407" s="45">
        <f>((($B407*2.71^(CH$1*$N407)*($D407/1000)*($O407+$P407)/$D407))/((1+'Instruktion Kostnad nytta'!$C$37)^CH$1))</f>
        <v>49.204028899159844</v>
      </c>
      <c r="CI407" s="45">
        <f>((($B407*2.71^(CI$1*$N407)*($D407/1000)*($O407+$P407)/$D407))/((1+'Instruktion Kostnad nytta'!$C$37)^CI$1))</f>
        <v>49.703797572377269</v>
      </c>
      <c r="CJ407" s="45">
        <f>((($B407*2.71^(CJ$1*$N407)*($D407/1000)*($O407+$P407)/$D407))/((1+'Instruktion Kostnad nytta'!$C$37)^CJ$1))</f>
        <v>50.208642430051853</v>
      </c>
      <c r="CK407" s="45">
        <f>((($B407*2.71^(CK$1*$N407)*($D407/1000)*($O407+$P407)/$D407))/((1+'Instruktion Kostnad nytta'!$C$37)^CK$1))</f>
        <v>50.718615031334977</v>
      </c>
      <c r="CL407" s="45">
        <f>((($B407*2.71^(CL$1*$N407)*($D407/1000)*($O407+$P407)/$D407))/((1+'Instruktion Kostnad nytta'!$C$37)^CL$1))</f>
        <v>51.233767459067714</v>
      </c>
      <c r="CM407" s="45">
        <f>((($B407*2.71^(CM$1*$N407)*($D407/1000)*($O407+$P407)/$D407))/((1+'Instruktion Kostnad nytta'!$C$37)^CM$1))</f>
        <v>51.754152325100151</v>
      </c>
      <c r="CN407" s="45">
        <f>((($B407*2.71^(CN$1*$N407)*($D407/1000)*($O407+$P407)/$D407))/((1+'Instruktion Kostnad nytta'!$C$37)^CN$1))</f>
        <v>52.279822775664641</v>
      </c>
      <c r="CO407" s="45">
        <f>((($B407*2.71^(CO$1*$N407)*($D407/1000)*($O407+$P407)/$D407))/((1+'Instruktion Kostnad nytta'!$C$37)^CO$1))</f>
        <v>52.81083249680313</v>
      </c>
      <c r="CP407" s="45">
        <f>((($B407*2.71^(CP$1*$N407)*($D407/1000)*($O407+$P407)/$D407))/((1+'Instruktion Kostnad nytta'!$C$37)^CP$1))</f>
        <v>53.34723571985068</v>
      </c>
      <c r="CQ407" s="45">
        <f>((($B407*2.71^(CQ$1*$N407)*($D407/1000)*($O407+$P407)/$D407))/((1+'Instruktion Kostnad nytta'!$C$37)^CQ$1))</f>
        <v>53.889087226973508</v>
      </c>
      <c r="CR407" s="45">
        <f>((($B407*2.71^(CR$1*$N407)*($D407/1000)*($O407+$P407)/$D407))/((1+'Instruktion Kostnad nytta'!$C$37)^CR$1))</f>
        <v>54.436442356764182</v>
      </c>
      <c r="CS407" s="45">
        <f>((($B407*2.71^(CS$1*$N407)*($D407/1000)*($O407+$P407)/$D407))/((1+'Instruktion Kostnad nytta'!$C$37)^CS$1))</f>
        <v>54.989357009892906</v>
      </c>
      <c r="CT407" s="45">
        <f>((($B407*2.71^(CT$1*$N407)*($D407/1000)*($O407+$P407)/$D407))/((1+'Instruktion Kostnad nytta'!$C$37)^CT$1))</f>
        <v>55.547887654816996</v>
      </c>
      <c r="CU407" s="45">
        <f>((($B407*2.71^(CU$1*$N407)*($D407/1000)*($O407+$P407)/$D407))/((1+'Instruktion Kostnad nytta'!$C$37)^CU$1))</f>
        <v>56.112091333547696</v>
      </c>
      <c r="CV407" s="45">
        <f>((($B407*2.71^(CV$1*$N407)*($D407/1000)*($O407+$P407)/$D407))/((1+'Instruktion Kostnad nytta'!$C$37)^CV$1))</f>
        <v>56.682025667475763</v>
      </c>
      <c r="CW407" s="45">
        <f>((($B407*2.71^(CW$1*$N407)*($D407/1000)*($O407+$P407)/$D407))/((1+'Instruktion Kostnad nytta'!$C$37)^CW$1))</f>
        <v>57.257748863256467</v>
      </c>
      <c r="CX407" s="45">
        <f>((($B407*2.71^(CX$1*$N407)*($D407/1000)*($O407+$P407)/$D407))/((1+'Instruktion Kostnad nytta'!$C$37)^CX$1))</f>
        <v>57.83931971875387</v>
      </c>
      <c r="CY407" s="45">
        <f>((($B407*2.71^(CY$1*$N407)*($D407/1000)*($O407+$P407)/$D407))/((1+'Instruktion Kostnad nytta'!$C$37)^CY$1))</f>
        <v>58.426797629046156</v>
      </c>
      <c r="CZ407" s="45">
        <f>((($B407*2.71^(CZ$1*$N407)*($D407/1000)*($O407+$P407)/$D407))/((1+'Instruktion Kostnad nytta'!$C$37)^CZ$1))</f>
        <v>59.020242592491172</v>
      </c>
      <c r="DA407" s="45">
        <f>((($B407*2.71^(DA$1*$N407)*($D407/1000)*($O407+$P407)/$D407))/((1+'Instruktion Kostnad nytta'!$C$37)^DA$1))</f>
        <v>59.61971521685431</v>
      </c>
      <c r="DB407" s="45">
        <f>((($B407*2.71^(DB$1*$N407)*($D407/1000)*($O407+$P407)/$D407))/((1+'Instruktion Kostnad nytta'!$C$37)^DB$1))</f>
        <v>60.225276725498077</v>
      </c>
      <c r="DC407" s="45">
        <f>((($B407*2.71^(DC$1*$N407)*($D407/1000)*($O407+$P407)/$D407))/((1+'Instruktion Kostnad nytta'!$C$37)^DC$1))</f>
        <v>60.836988963634859</v>
      </c>
      <c r="DD407" s="45">
        <f>((($B407*2.71^(DD$1*$N407)*($D407/1000)*($O407+$P407)/$D407))/((1+'Instruktion Kostnad nytta'!$C$37)^DD$1))</f>
        <v>61.454914404643155</v>
      </c>
      <c r="DE407" s="45">
        <f>((($B407*2.71^(DE$1*$N407)*($D407/1000)*($O407+$P407)/$D407))/((1+'Instruktion Kostnad nytta'!$C$37)^DE$1))</f>
        <v>62.079116156447682</v>
      </c>
      <c r="DF407" s="45">
        <f>((($B407*2.71^(DF$1*$N407)*($D407/1000)*($O407+$P407)/$D407))/((1+'Instruktion Kostnad nytta'!$C$37)^DF$1))</f>
        <v>62.70965796796483</v>
      </c>
      <c r="DG407" s="45">
        <f>((($B407*2.71^(DG$1*$N407)*($D407/1000)*($O407+$P407)/$D407))/((1+'Instruktion Kostnad nytta'!$C$37)^DG$1))</f>
        <v>63.346604235612872</v>
      </c>
      <c r="DH407" s="45">
        <f>((($B407*2.71^(DH$1*$N407)*($D407/1000)*($O407+$P407)/$D407))/((1+'Instruktion Kostnad nytta'!$C$37)^DH$1))</f>
        <v>63.990020009889072</v>
      </c>
      <c r="DI407" s="45">
        <f>((($B407*2.71^(DI$1*$N407)*($D407/1000)*($O407+$P407)/$D407))/((1+'Instruktion Kostnad nytta'!$C$37)^DI$1))</f>
        <v>64.639971002012857</v>
      </c>
      <c r="DJ407" s="45">
        <f>((($B407*2.71^(DJ$1*$N407)*($D407/1000)*($O407+$P407)/$D407))/((1+'Instruktion Kostnad nytta'!$C$37)^DJ$1))</f>
        <v>65.296523590637122</v>
      </c>
      <c r="DK407" s="45">
        <f>((($B407*2.71^(DK$1*$N407)*($D407/1000)*($O407+$P407)/$D407))/((1+'Instruktion Kostnad nytta'!$C$37)^DK$1))</f>
        <v>65.959744828627237</v>
      </c>
      <c r="DL407" s="45">
        <f>((($B407*2.71^(DL$1*$N407)*($D407/1000)*($O407+$P407)/$D407))/((1+'Instruktion Kostnad nytta'!$C$37)^DL$1))</f>
        <v>66.629702449909004</v>
      </c>
      <c r="DM407" s="45">
        <f>((($B407*2.71^(DM$1*$N407)*($D407/1000)*($O407+$P407)/$D407))/((1+'Instruktion Kostnad nytta'!$C$37)^DM$1))</f>
        <v>67.306464876386457</v>
      </c>
      <c r="DN407" s="45">
        <f>((($B407*2.71^(DN$1*$N407)*($D407/1000)*($O407+$P407)/$D407))/((1+'Instruktion Kostnad nytta'!$C$37)^DN$1))</f>
        <v>67.990101224929418</v>
      </c>
      <c r="DO407" s="45">
        <f>((($B407*2.71^(DO$1*$N407)*($D407/1000)*($O407+$P407)/$D407))/((1+'Instruktion Kostnad nytta'!$C$37)^DO$1))</f>
        <v>68.680681314432647</v>
      </c>
      <c r="DP407" s="45">
        <f>((($B407*2.71^(DP$1*$N407)*($D407/1000)*($O407+$P407)/$D407))/((1+'Instruktion Kostnad nytta'!$C$37)^DP$1))</f>
        <v>69.378275672946003</v>
      </c>
      <c r="DQ407" s="45">
        <f>((($B407*2.71^(DQ$1*$N407)*($D407/1000)*($O407+$P407)/$D407))/((1+'Instruktion Kostnad nytta'!$C$37)^DQ$1))</f>
        <v>70.082955544877592</v>
      </c>
      <c r="DR407" s="45">
        <f>((($B407*2.71^(DR$1*$N407)*($D407/1000)*($O407+$P407)/$D407))/((1+'Instruktion Kostnad nytta'!$C$37)^DR$1))</f>
        <v>70.794792898269904</v>
      </c>
      <c r="DS407" s="45">
        <f>((($B407*2.71^(DS$1*$N407)*($D407/1000)*($O407+$P407)/$D407))/((1+'Instruktion Kostnad nytta'!$C$37)^DS$1))</f>
        <v>71.513860432149713</v>
      </c>
      <c r="DT407" s="45">
        <f>((($B407*2.71^(DT$1*$N407)*($D407/1000)*($O407+$P407)/$D407))/((1+'Instruktion Kostnad nytta'!$C$37)^DT$1))</f>
        <v>72.240231583952706</v>
      </c>
      <c r="DU407" s="45">
        <f>((($B407*2.71^(DU$1*$N407)*($D407/1000)*($O407+$P407)/$D407))/((1+'Instruktion Kostnad nytta'!$C$37)^DU$1))</f>
        <v>72.973980537023593</v>
      </c>
      <c r="DV407" s="45">
        <f>((($B407*2.71^(DV$1*$N407)*($D407/1000)*($O407+$P407)/$D407))/((1+'Instruktion Kostnad nytta'!$C$37)^DV$1))</f>
        <v>73.715182228192504</v>
      </c>
      <c r="DW407" s="45">
        <f>((($B407*2.71^(DW$1*$N407)*($D407/1000)*($O407+$P407)/$D407))/((1+'Instruktion Kostnad nytta'!$C$37)^DW$1))</f>
        <v>74.463912355427894</v>
      </c>
      <c r="DX407" s="45">
        <f>((($B407*2.71^(DX$1*$N407)*($D407/1000)*($O407+$P407)/$D407))/((1+'Instruktion Kostnad nytta'!$C$37)^DX$1))</f>
        <v>75.220247385567816</v>
      </c>
      <c r="DY407" s="45">
        <f>((($B407*2.71^(DY$1*$N407)*($D407/1000)*($O407+$P407)/$D407))/((1+'Instruktion Kostnad nytta'!$C$37)^DY$1))</f>
        <v>75.984264562128971</v>
      </c>
      <c r="DZ407" s="45">
        <f>((($B407*2.71^(DZ$1*$N407)*($D407/1000)*($O407+$P407)/$D407))/((1+'Instruktion Kostnad nytta'!$C$37)^DZ$1))</f>
        <v>76.756041913195887</v>
      </c>
      <c r="EA407" s="45">
        <f>((($B407*2.71^(EA$1*$N407)*($D407/1000)*($O407+$P407)/$D407))/((1+'Instruktion Kostnad nytta'!$C$37)^EA$1))</f>
        <v>77.535658259389692</v>
      </c>
      <c r="EB407" s="45">
        <f>((($B407*2.71^(EB$1*$N407)*($D407/1000)*($O407+$P407)/$D407))/((1+'Instruktion Kostnad nytta'!$C$37)^EB$1))</f>
        <v>78.323193221917847</v>
      </c>
      <c r="EC407" s="45">
        <f>((($B407*2.71^(EC$1*$N407)*($D407/1000)*($O407+$P407)/$D407))/((1+'Instruktion Kostnad nytta'!$C$37)^EC$1))</f>
        <v>79.118727230705829</v>
      </c>
      <c r="ED407" s="45">
        <f>((($B407*2.71^(ED$1*$N407)*($D407/1000)*($O407+$P407)/$D407))/((1+'Instruktion Kostnad nytta'!$C$37)^ED$1))</f>
        <v>79.92234153261137</v>
      </c>
      <c r="EE407" s="45">
        <f>((($B407*2.71^(EE$1*$N407)*($D407/1000)*($O407+$P407)/$D407))/((1+'Instruktion Kostnad nytta'!$C$37)^EE$1))</f>
        <v>80.734118199722133</v>
      </c>
      <c r="EF407" s="45">
        <f>((($B407*2.71^(EF$1*$N407)*($D407/1000)*($O407+$P407)/$D407))/((1+'Instruktion Kostnad nytta'!$C$37)^EF$1))</f>
        <v>81.554140137737463</v>
      </c>
      <c r="EG407" s="45">
        <f>((($B407*2.71^(EG$1*$N407)*($D407/1000)*($O407+$P407)/$D407))/((1+'Instruktion Kostnad nytta'!$C$37)^EG$1))</f>
        <v>82.382491094435622</v>
      </c>
      <c r="EH407" s="45">
        <f>((($B407*2.71^(EH$1*$N407)*($D407/1000)*($O407+$P407)/$D407))/((1+'Instruktion Kostnad nytta'!$C$37)^EH$1))</f>
        <v>83.219255668226751</v>
      </c>
      <c r="EI407" s="45">
        <f>((($B407*2.71^(EI$1*$N407)*($D407/1000)*($O407+$P407)/$D407))/((1+'Instruktion Kostnad nytta'!$C$37)^EI$1))</f>
        <v>84.064519316792683</v>
      </c>
      <c r="EJ407" s="45">
        <f>((($B407*2.71^(EJ$1*$N407)*($D407/1000)*($O407+$P407)/$D407))/((1+'Instruktion Kostnad nytta'!$C$37)^EJ$1))</f>
        <v>84.918368365814985</v>
      </c>
      <c r="EK407" s="45">
        <f>((($B407*2.71^(EK$1*$N407)*($D407/1000)*($O407+$P407)/$D407))/((1+'Instruktion Kostnad nytta'!$C$37)^EK$1))</f>
        <v>85.780890017790796</v>
      </c>
      <c r="EL407" s="45">
        <f>((($B407*2.71^(EL$1*$N407)*($D407/1000)*($O407+$P407)/$D407))/((1+'Instruktion Kostnad nytta'!$C$37)^EL$1))</f>
        <v>86.65217236093919</v>
      </c>
    </row>
    <row r="408" spans="1:142" x14ac:dyDescent="0.25">
      <c r="A408" s="41">
        <v>410</v>
      </c>
      <c r="B408" s="59">
        <v>0.5</v>
      </c>
      <c r="C408" s="59">
        <v>15</v>
      </c>
      <c r="D408" s="60">
        <v>80</v>
      </c>
      <c r="E408" s="59">
        <v>1965</v>
      </c>
      <c r="F408" s="59" t="s">
        <v>98</v>
      </c>
      <c r="G408" s="59">
        <v>127</v>
      </c>
      <c r="H408" s="59" t="s">
        <v>46</v>
      </c>
      <c r="I408" s="59">
        <v>8</v>
      </c>
      <c r="J408" s="41">
        <v>0</v>
      </c>
      <c r="K408" s="41" t="s">
        <v>193</v>
      </c>
      <c r="L408" s="48">
        <f>'Instruktion Kostnad nytta'!C$19/D408+IF((IF(F408="A",'Instruktion Kostnad nytta'!C$25,0)+IF(G408&lt;500,'Instruktion Kostnad nytta'!C$20,('Instruktion Kostnad nytta'!C$20+'Instruktion Kostnad nytta'!C$21))+IF(G408&lt;700,0,('Instruktion Kostnad nytta'!C$22-'Instruktion Kostnad nytta'!C$21))+I408*'Instruktion Kostnad nytta'!C$23/D408)&lt;3000,3000,(IF(F408="A",'Instruktion Kostnad nytta'!C$25,0)+IF(G408&lt;500,'Instruktion Kostnad nytta'!C$20,('Instruktion Kostnad nytta'!C$20+'Instruktion Kostnad nytta'!C$21))+IF(G408&lt;700,0,('Instruktion Kostnad nytta'!C$22-'Instruktion Kostnad nytta'!C$21))+I408*'Instruktion Kostnad nytta'!C$23/D408))</f>
        <v>6875</v>
      </c>
      <c r="M408" s="50">
        <f t="shared" si="18"/>
        <v>6.25</v>
      </c>
      <c r="N408" s="49">
        <f>IF(H408="Gråjärn",'Instruktion Kostnad nytta'!C$32,IF(H408="segjärn",'Instruktion Kostnad nytta'!C$33,IF(H408="PVC",'Instruktion Kostnad nytta'!C$34,IF(H408="PE",'Instruktion Kostnad nytta'!C$35,IF(H408="ST",'Instruktion Kostnad nytta'!C$36,0)))))</f>
        <v>0.03</v>
      </c>
      <c r="O408" s="48">
        <f>IF(G408&lt;200,'Instruktion Kostnad nytta'!C$28,(IF(G408&lt;500,'Instruktion Kostnad nytta'!C$29,'Instruktion Kostnad nytta'!C$30)))</f>
        <v>45000</v>
      </c>
      <c r="P408" s="47">
        <v>4000</v>
      </c>
      <c r="Q408" s="46">
        <f t="shared" si="19"/>
        <v>-429.79509409760863</v>
      </c>
      <c r="R408" s="45">
        <f t="shared" si="20"/>
        <v>-6586.3040142958916</v>
      </c>
      <c r="S408" s="45">
        <f>((($B408*2.71^(S$1*$N408)*($D408/1000)*($O408+$P408)/$D408))/((1+'Instruktion Kostnad nytta'!$C$37)^S$1))</f>
        <v>25.000223905593113</v>
      </c>
      <c r="T408" s="45">
        <f>((($B408*2.71^(T$1*$N408)*($D408/1000)*($O408+$P408)/$D408))/((1+'Instruktion Kostnad nytta'!$C$37)^T$1))</f>
        <v>25.254152882771844</v>
      </c>
      <c r="U408" s="45">
        <f>((($B408*2.71^(U$1*$N408)*($D408/1000)*($O408+$P408)/$D408))/((1+'Instruktion Kostnad nytta'!$C$37)^U$1))</f>
        <v>25.510661033868949</v>
      </c>
      <c r="V408" s="45">
        <f>((($B408*2.71^(V$1*$N408)*($D408/1000)*($O408+$P408)/$D408))/((1+'Instruktion Kostnad nytta'!$C$37)^V$1))</f>
        <v>25.769774555729619</v>
      </c>
      <c r="W408" s="45">
        <f>((($B408*2.71^(W$1*$N408)*($D408/1000)*($O408+$P408)/$D408))/((1+'Instruktion Kostnad nytta'!$C$37)^W$1))</f>
        <v>26.031519911282167</v>
      </c>
      <c r="X408" s="45">
        <f>((($B408*2.71^(X$1*$N408)*($D408/1000)*($O408+$P408)/$D408))/((1+'Instruktion Kostnad nytta'!$C$37)^X$1))</f>
        <v>26.295923832240685</v>
      </c>
      <c r="Y408" s="45">
        <f>((($B408*2.71^(Y$1*$N408)*($D408/1000)*($O408+$P408)/$D408))/((1+'Instruktion Kostnad nytta'!$C$37)^Y$1))</f>
        <v>26.563013321835086</v>
      </c>
      <c r="Z408" s="45">
        <f>((($B408*2.71^(Z$1*$N408)*($D408/1000)*($O408+$P408)/$D408))/((1+'Instruktion Kostnad nytta'!$C$37)^Z$1))</f>
        <v>26.832815657568947</v>
      </c>
      <c r="AA408" s="45">
        <f>((($B408*2.71^(AA$1*$N408)*($D408/1000)*($O408+$P408)/$D408))/((1+'Instruktion Kostnad nytta'!$C$37)^AA$1))</f>
        <v>27.1053583940053</v>
      </c>
      <c r="AB408" s="45">
        <f>((($B408*2.71^(AB$1*$N408)*($D408/1000)*($O408+$P408)/$D408))/((1+'Instruktion Kostnad nytta'!$C$37)^AB$1))</f>
        <v>27.380669365580751</v>
      </c>
      <c r="AC408" s="45">
        <f>((($B408*2.71^(AC$1*$N408)*($D408/1000)*($O408+$P408)/$D408))/((1+'Instruktion Kostnad nytta'!$C$37)^AC$1))</f>
        <v>27.658776689448164</v>
      </c>
      <c r="AD408" s="45">
        <f>((($B408*2.71^(AD$1*$N408)*($D408/1000)*($O408+$P408)/$D408))/((1+'Instruktion Kostnad nytta'!$C$37)^AD$1))</f>
        <v>27.939708768348279</v>
      </c>
      <c r="AE408" s="45">
        <f>((($B408*2.71^(AE$1*$N408)*($D408/1000)*($O408+$P408)/$D408))/((1+'Instruktion Kostnad nytta'!$C$37)^AE$1))</f>
        <v>28.223494293510345</v>
      </c>
      <c r="AF408" s="45">
        <f>((($B408*2.71^(AF$1*$N408)*($D408/1000)*($O408+$P408)/$D408))/((1+'Instruktion Kostnad nytta'!$C$37)^AF$1))</f>
        <v>28.510162247582453</v>
      </c>
      <c r="AG408" s="45">
        <f>((($B408*2.71^(AG$1*$N408)*($D408/1000)*($O408+$P408)/$D408))/((1+'Instruktion Kostnad nytta'!$C$37)^AG$1))</f>
        <v>28.799741907591361</v>
      </c>
      <c r="AH408" s="45">
        <f>((($B408*2.71^(AH$1*$N408)*($D408/1000)*($O408+$P408)/$D408))/((1+'Instruktion Kostnad nytta'!$C$37)^AH$1))</f>
        <v>29.092262847932609</v>
      </c>
      <c r="AI408" s="45">
        <f>((($B408*2.71^(AI$1*$N408)*($D408/1000)*($O408+$P408)/$D408))/((1+'Instruktion Kostnad nytta'!$C$37)^AI$1))</f>
        <v>29.38775494339091</v>
      </c>
      <c r="AJ408" s="45">
        <f>((($B408*2.71^(AJ$1*$N408)*($D408/1000)*($O408+$P408)/$D408))/((1+'Instruktion Kostnad nytta'!$C$37)^AJ$1))</f>
        <v>29.686248372191148</v>
      </c>
      <c r="AK408" s="45">
        <f>((($B408*2.71^(AK$1*$N408)*($D408/1000)*($O408+$P408)/$D408))/((1+'Instruktion Kostnad nytta'!$C$37)^AK$1))</f>
        <v>29.987773619080546</v>
      </c>
      <c r="AL408" s="45">
        <f>((($B408*2.71^(AL$1*$N408)*($D408/1000)*($O408+$P408)/$D408))/((1+'Instruktion Kostnad nytta'!$C$37)^AL$1))</f>
        <v>30.292361478441951</v>
      </c>
      <c r="AM408" s="45">
        <f>((($B408*2.71^(AM$1*$N408)*($D408/1000)*($O408+$P408)/$D408))/((1+'Instruktion Kostnad nytta'!$C$37)^AM$1))</f>
        <v>30.600043057438853</v>
      </c>
      <c r="AN408" s="45">
        <f>((($B408*2.71^(AN$1*$N408)*($D408/1000)*($O408+$P408)/$D408))/((1+'Instruktion Kostnad nytta'!$C$37)^AN$1))</f>
        <v>30.91084977919234</v>
      </c>
      <c r="AO408" s="45">
        <f>((($B408*2.71^(AO$1*$N408)*($D408/1000)*($O408+$P408)/$D408))/((1+'Instruktion Kostnad nytta'!$C$37)^AO$1))</f>
        <v>31.224813385990259</v>
      </c>
      <c r="AP408" s="45">
        <f>((($B408*2.71^(AP$1*$N408)*($D408/1000)*($O408+$P408)/$D408))/((1+'Instruktion Kostnad nytta'!$C$37)^AP$1))</f>
        <v>31.541965942529057</v>
      </c>
      <c r="AQ408" s="45">
        <f>((($B408*2.71^(AQ$1*$N408)*($D408/1000)*($O408+$P408)/$D408))/((1+'Instruktion Kostnad nytta'!$C$37)^AQ$1))</f>
        <v>31.862339839188468</v>
      </c>
      <c r="AR408" s="45">
        <f>((($B408*2.71^(AR$1*$N408)*($D408/1000)*($O408+$P408)/$D408))/((1+'Instruktion Kostnad nytta'!$C$37)^AR$1))</f>
        <v>32.185967795339536</v>
      </c>
      <c r="AS408" s="45">
        <f>((($B408*2.71^(AS$1*$N408)*($D408/1000)*($O408+$P408)/$D408))/((1+'Instruktion Kostnad nytta'!$C$37)^AS$1))</f>
        <v>32.512882862686169</v>
      </c>
      <c r="AT408" s="45">
        <f>((($B408*2.71^(AT$1*$N408)*($D408/1000)*($O408+$P408)/$D408))/((1+'Instruktion Kostnad nytta'!$C$37)^AT$1))</f>
        <v>32.843118428640715</v>
      </c>
      <c r="AU408" s="45">
        <f>((($B408*2.71^(AU$1*$N408)*($D408/1000)*($O408+$P408)/$D408))/((1+'Instruktion Kostnad nytta'!$C$37)^AU$1))</f>
        <v>33.176708219733698</v>
      </c>
      <c r="AV408" s="45">
        <f>((($B408*2.71^(AV$1*$N408)*($D408/1000)*($O408+$P408)/$D408))/((1+'Instruktion Kostnad nytta'!$C$37)^AV$1))</f>
        <v>33.513686305058343</v>
      </c>
      <c r="AW408" s="45">
        <f>((($B408*2.71^(AW$1*$N408)*($D408/1000)*($O408+$P408)/$D408))/((1+'Instruktion Kostnad nytta'!$C$37)^AW$1))</f>
        <v>33.854087099749947</v>
      </c>
      <c r="AX408" s="45">
        <f>((($B408*2.71^(AX$1*$N408)*($D408/1000)*($O408+$P408)/$D408))/((1+'Instruktion Kostnad nytta'!$C$37)^AX$1))</f>
        <v>34.197945368500726</v>
      </c>
      <c r="AY408" s="45">
        <f>((($B408*2.71^(AY$1*$N408)*($D408/1000)*($O408+$P408)/$D408))/((1+'Instruktion Kostnad nytta'!$C$37)^AY$1))</f>
        <v>34.545296229110207</v>
      </c>
      <c r="AZ408" s="45">
        <f>((($B408*2.71^(AZ$1*$N408)*($D408/1000)*($O408+$P408)/$D408))/((1+'Instruktion Kostnad nytta'!$C$37)^AZ$1))</f>
        <v>34.896175156071806</v>
      </c>
      <c r="BA408" s="45">
        <f>((($B408*2.71^(BA$1*$N408)*($D408/1000)*($O408+$P408)/$D408))/((1+'Instruktion Kostnad nytta'!$C$37)^BA$1))</f>
        <v>35.250617984195777</v>
      </c>
      <c r="BB408" s="45">
        <f>((($B408*2.71^(BB$1*$N408)*($D408/1000)*($O408+$P408)/$D408))/((1+'Instruktion Kostnad nytta'!$C$37)^BB$1))</f>
        <v>35.608660912269002</v>
      </c>
      <c r="BC408" s="45">
        <f>((($B408*2.71^(BC$1*$N408)*($D408/1000)*($O408+$P408)/$D408))/((1+'Instruktion Kostnad nytta'!$C$37)^BC$1))</f>
        <v>35.970340506751896</v>
      </c>
      <c r="BD408" s="45">
        <f>((($B408*2.71^(BD$1*$N408)*($D408/1000)*($O408+$P408)/$D408))/((1+'Instruktion Kostnad nytta'!$C$37)^BD$1))</f>
        <v>36.335693705512931</v>
      </c>
      <c r="BE408" s="45">
        <f>((($B408*2.71^(BE$1*$N408)*($D408/1000)*($O408+$P408)/$D408))/((1+'Instruktion Kostnad nytta'!$C$37)^BE$1))</f>
        <v>36.704757821600943</v>
      </c>
      <c r="BF408" s="45">
        <f>((($B408*2.71^(BF$1*$N408)*($D408/1000)*($O408+$P408)/$D408))/((1+'Instruktion Kostnad nytta'!$C$37)^BF$1))</f>
        <v>37.077570547056048</v>
      </c>
      <c r="BG408" s="45">
        <f>((($B408*2.71^(BG$1*$N408)*($D408/1000)*($O408+$P408)/$D408))/((1+'Instruktion Kostnad nytta'!$C$37)^BG$1))</f>
        <v>37.454169956758932</v>
      </c>
      <c r="BH408" s="45">
        <f>((($B408*2.71^(BH$1*$N408)*($D408/1000)*($O408+$P408)/$D408))/((1+'Instruktion Kostnad nytta'!$C$37)^BH$1))</f>
        <v>37.83459451231942</v>
      </c>
      <c r="BI408" s="45">
        <f>((($B408*2.71^(BI$1*$N408)*($D408/1000)*($O408+$P408)/$D408))/((1+'Instruktion Kostnad nytta'!$C$37)^BI$1))</f>
        <v>38.218883066004558</v>
      </c>
      <c r="BJ408" s="45">
        <f>((($B408*2.71^(BJ$1*$N408)*($D408/1000)*($O408+$P408)/$D408))/((1+'Instruktion Kostnad nytta'!$C$37)^BJ$1))</f>
        <v>38.607074864706519</v>
      </c>
      <c r="BK408" s="45">
        <f>((($B408*2.71^(BK$1*$N408)*($D408/1000)*($O408+$P408)/$D408))/((1+'Instruktion Kostnad nytta'!$C$37)^BK$1))</f>
        <v>38.999209553950806</v>
      </c>
      <c r="BL408" s="45">
        <f>((($B408*2.71^(BL$1*$N408)*($D408/1000)*($O408+$P408)/$D408))/((1+'Instruktion Kostnad nytta'!$C$37)^BL$1))</f>
        <v>39.39532718194527</v>
      </c>
      <c r="BM408" s="45">
        <f>((($B408*2.71^(BM$1*$N408)*($D408/1000)*($O408+$P408)/$D408))/((1+'Instruktion Kostnad nytta'!$C$37)^BM$1))</f>
        <v>39.795468203670062</v>
      </c>
      <c r="BN408" s="45">
        <f>((($B408*2.71^(BN$1*$N408)*($D408/1000)*($O408+$P408)/$D408))/((1+'Instruktion Kostnad nytta'!$C$37)^BN$1))</f>
        <v>40.199673485009399</v>
      </c>
      <c r="BO408" s="45">
        <f>((($B408*2.71^(BO$1*$N408)*($D408/1000)*($O408+$P408)/$D408))/((1+'Instruktion Kostnad nytta'!$C$37)^BO$1))</f>
        <v>40.607984306925012</v>
      </c>
      <c r="BP408" s="45">
        <f>((($B408*2.71^(BP$1*$N408)*($D408/1000)*($O408+$P408)/$D408))/((1+'Instruktion Kostnad nytta'!$C$37)^BP$1))</f>
        <v>41.020442369672224</v>
      </c>
      <c r="BQ408" s="45">
        <f>((($B408*2.71^(BQ$1*$N408)*($D408/1000)*($O408+$P408)/$D408))/((1+'Instruktion Kostnad nytta'!$C$37)^BQ$1))</f>
        <v>41.437089797058633</v>
      </c>
      <c r="BR408" s="45">
        <f>((($B408*2.71^(BR$1*$N408)*($D408/1000)*($O408+$P408)/$D408))/((1+'Instruktion Kostnad nytta'!$C$37)^BR$1))</f>
        <v>41.857969140746285</v>
      </c>
      <c r="BS408" s="45">
        <f>((($B408*2.71^(BS$1*$N408)*($D408/1000)*($O408+$P408)/$D408))/((1+'Instruktion Kostnad nytta'!$C$37)^BS$1))</f>
        <v>42.283123384597289</v>
      </c>
      <c r="BT408" s="45">
        <f>((($B408*2.71^(BT$1*$N408)*($D408/1000)*($O408+$P408)/$D408))/((1+'Instruktion Kostnad nytta'!$C$37)^BT$1))</f>
        <v>42.712595949063832</v>
      </c>
      <c r="BU408" s="45">
        <f>((($B408*2.71^(BU$1*$N408)*($D408/1000)*($O408+$P408)/$D408))/((1+'Instruktion Kostnad nytta'!$C$37)^BU$1))</f>
        <v>43.146430695622549</v>
      </c>
      <c r="BV408" s="45">
        <f>((($B408*2.71^(BV$1*$N408)*($D408/1000)*($O408+$P408)/$D408))/((1+'Instruktion Kostnad nytta'!$C$37)^BV$1))</f>
        <v>43.584671931254093</v>
      </c>
      <c r="BW408" s="45">
        <f>((($B408*2.71^(BW$1*$N408)*($D408/1000)*($O408+$P408)/$D408))/((1+'Instruktion Kostnad nytta'!$C$37)^BW$1))</f>
        <v>44.02736441296814</v>
      </c>
      <c r="BX408" s="45">
        <f>((($B408*2.71^(BX$1*$N408)*($D408/1000)*($O408+$P408)/$D408))/((1+'Instruktion Kostnad nytta'!$C$37)^BX$1))</f>
        <v>44.474553352374357</v>
      </c>
      <c r="BY408" s="45">
        <f>((($B408*2.71^(BY$1*$N408)*($D408/1000)*($O408+$P408)/$D408))/((1+'Instruktion Kostnad nytta'!$C$37)^BY$1))</f>
        <v>44.926284420299801</v>
      </c>
      <c r="BZ408" s="45">
        <f>((($B408*2.71^(BZ$1*$N408)*($D408/1000)*($O408+$P408)/$D408))/((1+'Instruktion Kostnad nytta'!$C$37)^BZ$1))</f>
        <v>45.382603751453274</v>
      </c>
      <c r="CA408" s="45">
        <f>((($B408*2.71^(CA$1*$N408)*($D408/1000)*($O408+$P408)/$D408))/((1+'Instruktion Kostnad nytta'!$C$37)^CA$1))</f>
        <v>45.843557949136923</v>
      </c>
      <c r="CB408" s="45">
        <f>((($B408*2.71^(CB$1*$N408)*($D408/1000)*($O408+$P408)/$D408))/((1+'Instruktion Kostnad nytta'!$C$37)^CB$1))</f>
        <v>46.309194090005803</v>
      </c>
      <c r="CC408" s="45">
        <f>((($B408*2.71^(CC$1*$N408)*($D408/1000)*($O408+$P408)/$D408))/((1+'Instruktion Kostnad nytta'!$C$37)^CC$1))</f>
        <v>46.779559728875739</v>
      </c>
      <c r="CD408" s="45">
        <f>((($B408*2.71^(CD$1*$N408)*($D408/1000)*($O408+$P408)/$D408))/((1+'Instruktion Kostnad nytta'!$C$37)^CD$1))</f>
        <v>47.254702903580153</v>
      </c>
      <c r="CE408" s="45">
        <f>((($B408*2.71^(CE$1*$N408)*($D408/1000)*($O408+$P408)/$D408))/((1+'Instruktion Kostnad nytta'!$C$37)^CE$1))</f>
        <v>47.734672139875926</v>
      </c>
      <c r="CF408" s="45">
        <f>((($B408*2.71^(CF$1*$N408)*($D408/1000)*($O408+$P408)/$D408))/((1+'Instruktion Kostnad nytta'!$C$37)^CF$1))</f>
        <v>48.219516456399383</v>
      </c>
      <c r="CG408" s="45">
        <f>((($B408*2.71^(CG$1*$N408)*($D408/1000)*($O408+$P408)/$D408))/((1+'Instruktion Kostnad nytta'!$C$37)^CG$1))</f>
        <v>48.709285369672486</v>
      </c>
      <c r="CH408" s="45">
        <f>((($B408*2.71^(CH$1*$N408)*($D408/1000)*($O408+$P408)/$D408))/((1+'Instruktion Kostnad nytta'!$C$37)^CH$1))</f>
        <v>49.204028899159844</v>
      </c>
      <c r="CI408" s="45">
        <f>((($B408*2.71^(CI$1*$N408)*($D408/1000)*($O408+$P408)/$D408))/((1+'Instruktion Kostnad nytta'!$C$37)^CI$1))</f>
        <v>49.703797572377269</v>
      </c>
      <c r="CJ408" s="45">
        <f>((($B408*2.71^(CJ$1*$N408)*($D408/1000)*($O408+$P408)/$D408))/((1+'Instruktion Kostnad nytta'!$C$37)^CJ$1))</f>
        <v>50.208642430051853</v>
      </c>
      <c r="CK408" s="45">
        <f>((($B408*2.71^(CK$1*$N408)*($D408/1000)*($O408+$P408)/$D408))/((1+'Instruktion Kostnad nytta'!$C$37)^CK$1))</f>
        <v>50.718615031334977</v>
      </c>
      <c r="CL408" s="45">
        <f>((($B408*2.71^(CL$1*$N408)*($D408/1000)*($O408+$P408)/$D408))/((1+'Instruktion Kostnad nytta'!$C$37)^CL$1))</f>
        <v>51.233767459067714</v>
      </c>
      <c r="CM408" s="45">
        <f>((($B408*2.71^(CM$1*$N408)*($D408/1000)*($O408+$P408)/$D408))/((1+'Instruktion Kostnad nytta'!$C$37)^CM$1))</f>
        <v>51.754152325100151</v>
      </c>
      <c r="CN408" s="45">
        <f>((($B408*2.71^(CN$1*$N408)*($D408/1000)*($O408+$P408)/$D408))/((1+'Instruktion Kostnad nytta'!$C$37)^CN$1))</f>
        <v>52.279822775664641</v>
      </c>
      <c r="CO408" s="45">
        <f>((($B408*2.71^(CO$1*$N408)*($D408/1000)*($O408+$P408)/$D408))/((1+'Instruktion Kostnad nytta'!$C$37)^CO$1))</f>
        <v>52.81083249680313</v>
      </c>
      <c r="CP408" s="45">
        <f>((($B408*2.71^(CP$1*$N408)*($D408/1000)*($O408+$P408)/$D408))/((1+'Instruktion Kostnad nytta'!$C$37)^CP$1))</f>
        <v>53.34723571985068</v>
      </c>
      <c r="CQ408" s="45">
        <f>((($B408*2.71^(CQ$1*$N408)*($D408/1000)*($O408+$P408)/$D408))/((1+'Instruktion Kostnad nytta'!$C$37)^CQ$1))</f>
        <v>53.889087226973508</v>
      </c>
      <c r="CR408" s="45">
        <f>((($B408*2.71^(CR$1*$N408)*($D408/1000)*($O408+$P408)/$D408))/((1+'Instruktion Kostnad nytta'!$C$37)^CR$1))</f>
        <v>54.436442356764182</v>
      </c>
      <c r="CS408" s="45">
        <f>((($B408*2.71^(CS$1*$N408)*($D408/1000)*($O408+$P408)/$D408))/((1+'Instruktion Kostnad nytta'!$C$37)^CS$1))</f>
        <v>54.989357009892906</v>
      </c>
      <c r="CT408" s="45">
        <f>((($B408*2.71^(CT$1*$N408)*($D408/1000)*($O408+$P408)/$D408))/((1+'Instruktion Kostnad nytta'!$C$37)^CT$1))</f>
        <v>55.547887654816996</v>
      </c>
      <c r="CU408" s="45">
        <f>((($B408*2.71^(CU$1*$N408)*($D408/1000)*($O408+$P408)/$D408))/((1+'Instruktion Kostnad nytta'!$C$37)^CU$1))</f>
        <v>56.112091333547696</v>
      </c>
      <c r="CV408" s="45">
        <f>((($B408*2.71^(CV$1*$N408)*($D408/1000)*($O408+$P408)/$D408))/((1+'Instruktion Kostnad nytta'!$C$37)^CV$1))</f>
        <v>56.682025667475763</v>
      </c>
      <c r="CW408" s="45">
        <f>((($B408*2.71^(CW$1*$N408)*($D408/1000)*($O408+$P408)/$D408))/((1+'Instruktion Kostnad nytta'!$C$37)^CW$1))</f>
        <v>57.257748863256467</v>
      </c>
      <c r="CX408" s="45">
        <f>((($B408*2.71^(CX$1*$N408)*($D408/1000)*($O408+$P408)/$D408))/((1+'Instruktion Kostnad nytta'!$C$37)^CX$1))</f>
        <v>57.83931971875387</v>
      </c>
      <c r="CY408" s="45">
        <f>((($B408*2.71^(CY$1*$N408)*($D408/1000)*($O408+$P408)/$D408))/((1+'Instruktion Kostnad nytta'!$C$37)^CY$1))</f>
        <v>58.426797629046156</v>
      </c>
      <c r="CZ408" s="45">
        <f>((($B408*2.71^(CZ$1*$N408)*($D408/1000)*($O408+$P408)/$D408))/((1+'Instruktion Kostnad nytta'!$C$37)^CZ$1))</f>
        <v>59.020242592491172</v>
      </c>
      <c r="DA408" s="45">
        <f>((($B408*2.71^(DA$1*$N408)*($D408/1000)*($O408+$P408)/$D408))/((1+'Instruktion Kostnad nytta'!$C$37)^DA$1))</f>
        <v>59.61971521685431</v>
      </c>
      <c r="DB408" s="45">
        <f>((($B408*2.71^(DB$1*$N408)*($D408/1000)*($O408+$P408)/$D408))/((1+'Instruktion Kostnad nytta'!$C$37)^DB$1))</f>
        <v>60.225276725498077</v>
      </c>
      <c r="DC408" s="45">
        <f>((($B408*2.71^(DC$1*$N408)*($D408/1000)*($O408+$P408)/$D408))/((1+'Instruktion Kostnad nytta'!$C$37)^DC$1))</f>
        <v>60.836988963634859</v>
      </c>
      <c r="DD408" s="45">
        <f>((($B408*2.71^(DD$1*$N408)*($D408/1000)*($O408+$P408)/$D408))/((1+'Instruktion Kostnad nytta'!$C$37)^DD$1))</f>
        <v>61.454914404643155</v>
      </c>
      <c r="DE408" s="45">
        <f>((($B408*2.71^(DE$1*$N408)*($D408/1000)*($O408+$P408)/$D408))/((1+'Instruktion Kostnad nytta'!$C$37)^DE$1))</f>
        <v>62.079116156447682</v>
      </c>
      <c r="DF408" s="45">
        <f>((($B408*2.71^(DF$1*$N408)*($D408/1000)*($O408+$P408)/$D408))/((1+'Instruktion Kostnad nytta'!$C$37)^DF$1))</f>
        <v>62.70965796796483</v>
      </c>
      <c r="DG408" s="45">
        <f>((($B408*2.71^(DG$1*$N408)*($D408/1000)*($O408+$P408)/$D408))/((1+'Instruktion Kostnad nytta'!$C$37)^DG$1))</f>
        <v>63.346604235612872</v>
      </c>
      <c r="DH408" s="45">
        <f>((($B408*2.71^(DH$1*$N408)*($D408/1000)*($O408+$P408)/$D408))/((1+'Instruktion Kostnad nytta'!$C$37)^DH$1))</f>
        <v>63.990020009889072</v>
      </c>
      <c r="DI408" s="45">
        <f>((($B408*2.71^(DI$1*$N408)*($D408/1000)*($O408+$P408)/$D408))/((1+'Instruktion Kostnad nytta'!$C$37)^DI$1))</f>
        <v>64.639971002012857</v>
      </c>
      <c r="DJ408" s="45">
        <f>((($B408*2.71^(DJ$1*$N408)*($D408/1000)*($O408+$P408)/$D408))/((1+'Instruktion Kostnad nytta'!$C$37)^DJ$1))</f>
        <v>65.296523590637122</v>
      </c>
      <c r="DK408" s="45">
        <f>((($B408*2.71^(DK$1*$N408)*($D408/1000)*($O408+$P408)/$D408))/((1+'Instruktion Kostnad nytta'!$C$37)^DK$1))</f>
        <v>65.959744828627237</v>
      </c>
      <c r="DL408" s="45">
        <f>((($B408*2.71^(DL$1*$N408)*($D408/1000)*($O408+$P408)/$D408))/((1+'Instruktion Kostnad nytta'!$C$37)^DL$1))</f>
        <v>66.629702449909004</v>
      </c>
      <c r="DM408" s="45">
        <f>((($B408*2.71^(DM$1*$N408)*($D408/1000)*($O408+$P408)/$D408))/((1+'Instruktion Kostnad nytta'!$C$37)^DM$1))</f>
        <v>67.306464876386457</v>
      </c>
      <c r="DN408" s="45">
        <f>((($B408*2.71^(DN$1*$N408)*($D408/1000)*($O408+$P408)/$D408))/((1+'Instruktion Kostnad nytta'!$C$37)^DN$1))</f>
        <v>67.990101224929418</v>
      </c>
      <c r="DO408" s="45">
        <f>((($B408*2.71^(DO$1*$N408)*($D408/1000)*($O408+$P408)/$D408))/((1+'Instruktion Kostnad nytta'!$C$37)^DO$1))</f>
        <v>68.680681314432647</v>
      </c>
      <c r="DP408" s="45">
        <f>((($B408*2.71^(DP$1*$N408)*($D408/1000)*($O408+$P408)/$D408))/((1+'Instruktion Kostnad nytta'!$C$37)^DP$1))</f>
        <v>69.378275672946003</v>
      </c>
      <c r="DQ408" s="45">
        <f>((($B408*2.71^(DQ$1*$N408)*($D408/1000)*($O408+$P408)/$D408))/((1+'Instruktion Kostnad nytta'!$C$37)^DQ$1))</f>
        <v>70.082955544877592</v>
      </c>
      <c r="DR408" s="45">
        <f>((($B408*2.71^(DR$1*$N408)*($D408/1000)*($O408+$P408)/$D408))/((1+'Instruktion Kostnad nytta'!$C$37)^DR$1))</f>
        <v>70.794792898269904</v>
      </c>
      <c r="DS408" s="45">
        <f>((($B408*2.71^(DS$1*$N408)*($D408/1000)*($O408+$P408)/$D408))/((1+'Instruktion Kostnad nytta'!$C$37)^DS$1))</f>
        <v>71.513860432149713</v>
      </c>
      <c r="DT408" s="45">
        <f>((($B408*2.71^(DT$1*$N408)*($D408/1000)*($O408+$P408)/$D408))/((1+'Instruktion Kostnad nytta'!$C$37)^DT$1))</f>
        <v>72.240231583952706</v>
      </c>
      <c r="DU408" s="45">
        <f>((($B408*2.71^(DU$1*$N408)*($D408/1000)*($O408+$P408)/$D408))/((1+'Instruktion Kostnad nytta'!$C$37)^DU$1))</f>
        <v>72.973980537023593</v>
      </c>
      <c r="DV408" s="45">
        <f>((($B408*2.71^(DV$1*$N408)*($D408/1000)*($O408+$P408)/$D408))/((1+'Instruktion Kostnad nytta'!$C$37)^DV$1))</f>
        <v>73.715182228192504</v>
      </c>
      <c r="DW408" s="45">
        <f>((($B408*2.71^(DW$1*$N408)*($D408/1000)*($O408+$P408)/$D408))/((1+'Instruktion Kostnad nytta'!$C$37)^DW$1))</f>
        <v>74.463912355427894</v>
      </c>
      <c r="DX408" s="45">
        <f>((($B408*2.71^(DX$1*$N408)*($D408/1000)*($O408+$P408)/$D408))/((1+'Instruktion Kostnad nytta'!$C$37)^DX$1))</f>
        <v>75.220247385567816</v>
      </c>
      <c r="DY408" s="45">
        <f>((($B408*2.71^(DY$1*$N408)*($D408/1000)*($O408+$P408)/$D408))/((1+'Instruktion Kostnad nytta'!$C$37)^DY$1))</f>
        <v>75.984264562128971</v>
      </c>
      <c r="DZ408" s="45">
        <f>((($B408*2.71^(DZ$1*$N408)*($D408/1000)*($O408+$P408)/$D408))/((1+'Instruktion Kostnad nytta'!$C$37)^DZ$1))</f>
        <v>76.756041913195887</v>
      </c>
      <c r="EA408" s="45">
        <f>((($B408*2.71^(EA$1*$N408)*($D408/1000)*($O408+$P408)/$D408))/((1+'Instruktion Kostnad nytta'!$C$37)^EA$1))</f>
        <v>77.535658259389692</v>
      </c>
      <c r="EB408" s="45">
        <f>((($B408*2.71^(EB$1*$N408)*($D408/1000)*($O408+$P408)/$D408))/((1+'Instruktion Kostnad nytta'!$C$37)^EB$1))</f>
        <v>78.323193221917847</v>
      </c>
      <c r="EC408" s="45">
        <f>((($B408*2.71^(EC$1*$N408)*($D408/1000)*($O408+$P408)/$D408))/((1+'Instruktion Kostnad nytta'!$C$37)^EC$1))</f>
        <v>79.118727230705829</v>
      </c>
      <c r="ED408" s="45">
        <f>((($B408*2.71^(ED$1*$N408)*($D408/1000)*($O408+$P408)/$D408))/((1+'Instruktion Kostnad nytta'!$C$37)^ED$1))</f>
        <v>79.92234153261137</v>
      </c>
      <c r="EE408" s="45">
        <f>((($B408*2.71^(EE$1*$N408)*($D408/1000)*($O408+$P408)/$D408))/((1+'Instruktion Kostnad nytta'!$C$37)^EE$1))</f>
        <v>80.734118199722133</v>
      </c>
      <c r="EF408" s="45">
        <f>((($B408*2.71^(EF$1*$N408)*($D408/1000)*($O408+$P408)/$D408))/((1+'Instruktion Kostnad nytta'!$C$37)^EF$1))</f>
        <v>81.554140137737463</v>
      </c>
      <c r="EG408" s="45">
        <f>((($B408*2.71^(EG$1*$N408)*($D408/1000)*($O408+$P408)/$D408))/((1+'Instruktion Kostnad nytta'!$C$37)^EG$1))</f>
        <v>82.382491094435622</v>
      </c>
      <c r="EH408" s="45">
        <f>((($B408*2.71^(EH$1*$N408)*($D408/1000)*($O408+$P408)/$D408))/((1+'Instruktion Kostnad nytta'!$C$37)^EH$1))</f>
        <v>83.219255668226751</v>
      </c>
      <c r="EI408" s="45">
        <f>((($B408*2.71^(EI$1*$N408)*($D408/1000)*($O408+$P408)/$D408))/((1+'Instruktion Kostnad nytta'!$C$37)^EI$1))</f>
        <v>84.064519316792683</v>
      </c>
      <c r="EJ408" s="45">
        <f>((($B408*2.71^(EJ$1*$N408)*($D408/1000)*($O408+$P408)/$D408))/((1+'Instruktion Kostnad nytta'!$C$37)^EJ$1))</f>
        <v>84.918368365814985</v>
      </c>
      <c r="EK408" s="45">
        <f>((($B408*2.71^(EK$1*$N408)*($D408/1000)*($O408+$P408)/$D408))/((1+'Instruktion Kostnad nytta'!$C$37)^EK$1))</f>
        <v>85.780890017790796</v>
      </c>
      <c r="EL408" s="45">
        <f>((($B408*2.71^(EL$1*$N408)*($D408/1000)*($O408+$P408)/$D408))/((1+'Instruktion Kostnad nytta'!$C$37)^EL$1))</f>
        <v>86.65217236093919</v>
      </c>
    </row>
    <row r="409" spans="1:142" x14ac:dyDescent="0.25">
      <c r="A409" s="41">
        <v>411</v>
      </c>
      <c r="B409" s="59">
        <v>0.5</v>
      </c>
      <c r="C409" s="59">
        <v>15</v>
      </c>
      <c r="D409" s="60">
        <v>80</v>
      </c>
      <c r="E409" s="59">
        <v>1965</v>
      </c>
      <c r="F409" s="59" t="s">
        <v>98</v>
      </c>
      <c r="G409" s="59">
        <v>127</v>
      </c>
      <c r="H409" s="59" t="s">
        <v>46</v>
      </c>
      <c r="I409" s="59">
        <v>8</v>
      </c>
      <c r="J409" s="41">
        <v>0</v>
      </c>
      <c r="K409" s="41" t="s">
        <v>192</v>
      </c>
      <c r="L409" s="48">
        <f>'Instruktion Kostnad nytta'!C$19/D409+IF((IF(F409="A",'Instruktion Kostnad nytta'!C$25,0)+IF(G409&lt;500,'Instruktion Kostnad nytta'!C$20,('Instruktion Kostnad nytta'!C$20+'Instruktion Kostnad nytta'!C$21))+IF(G409&lt;700,0,('Instruktion Kostnad nytta'!C$22-'Instruktion Kostnad nytta'!C$21))+I409*'Instruktion Kostnad nytta'!C$23/D409)&lt;3000,3000,(IF(F409="A",'Instruktion Kostnad nytta'!C$25,0)+IF(G409&lt;500,'Instruktion Kostnad nytta'!C$20,('Instruktion Kostnad nytta'!C$20+'Instruktion Kostnad nytta'!C$21))+IF(G409&lt;700,0,('Instruktion Kostnad nytta'!C$22-'Instruktion Kostnad nytta'!C$21))+I409*'Instruktion Kostnad nytta'!C$23/D409))</f>
        <v>6875</v>
      </c>
      <c r="M409" s="50">
        <f t="shared" si="18"/>
        <v>6.25</v>
      </c>
      <c r="N409" s="49">
        <f>IF(H409="Gråjärn",'Instruktion Kostnad nytta'!C$32,IF(H409="segjärn",'Instruktion Kostnad nytta'!C$33,IF(H409="PVC",'Instruktion Kostnad nytta'!C$34,IF(H409="PE",'Instruktion Kostnad nytta'!C$35,IF(H409="ST",'Instruktion Kostnad nytta'!C$36,0)))))</f>
        <v>0.03</v>
      </c>
      <c r="O409" s="48">
        <f>IF(G409&lt;200,'Instruktion Kostnad nytta'!C$28,(IF(G409&lt;500,'Instruktion Kostnad nytta'!C$29,'Instruktion Kostnad nytta'!C$30)))</f>
        <v>45000</v>
      </c>
      <c r="P409" s="47">
        <v>4000</v>
      </c>
      <c r="Q409" s="46">
        <f t="shared" si="19"/>
        <v>-429.79509409760863</v>
      </c>
      <c r="R409" s="45">
        <f t="shared" si="20"/>
        <v>-6586.3040142958916</v>
      </c>
      <c r="S409" s="45">
        <f>((($B409*2.71^(S$1*$N409)*($D409/1000)*($O409+$P409)/$D409))/((1+'Instruktion Kostnad nytta'!$C$37)^S$1))</f>
        <v>25.000223905593113</v>
      </c>
      <c r="T409" s="45">
        <f>((($B409*2.71^(T$1*$N409)*($D409/1000)*($O409+$P409)/$D409))/((1+'Instruktion Kostnad nytta'!$C$37)^T$1))</f>
        <v>25.254152882771844</v>
      </c>
      <c r="U409" s="45">
        <f>((($B409*2.71^(U$1*$N409)*($D409/1000)*($O409+$P409)/$D409))/((1+'Instruktion Kostnad nytta'!$C$37)^U$1))</f>
        <v>25.510661033868949</v>
      </c>
      <c r="V409" s="45">
        <f>((($B409*2.71^(V$1*$N409)*($D409/1000)*($O409+$P409)/$D409))/((1+'Instruktion Kostnad nytta'!$C$37)^V$1))</f>
        <v>25.769774555729619</v>
      </c>
      <c r="W409" s="45">
        <f>((($B409*2.71^(W$1*$N409)*($D409/1000)*($O409+$P409)/$D409))/((1+'Instruktion Kostnad nytta'!$C$37)^W$1))</f>
        <v>26.031519911282167</v>
      </c>
      <c r="X409" s="45">
        <f>((($B409*2.71^(X$1*$N409)*($D409/1000)*($O409+$P409)/$D409))/((1+'Instruktion Kostnad nytta'!$C$37)^X$1))</f>
        <v>26.295923832240685</v>
      </c>
      <c r="Y409" s="45">
        <f>((($B409*2.71^(Y$1*$N409)*($D409/1000)*($O409+$P409)/$D409))/((1+'Instruktion Kostnad nytta'!$C$37)^Y$1))</f>
        <v>26.563013321835086</v>
      </c>
      <c r="Z409" s="45">
        <f>((($B409*2.71^(Z$1*$N409)*($D409/1000)*($O409+$P409)/$D409))/((1+'Instruktion Kostnad nytta'!$C$37)^Z$1))</f>
        <v>26.832815657568947</v>
      </c>
      <c r="AA409" s="45">
        <f>((($B409*2.71^(AA$1*$N409)*($D409/1000)*($O409+$P409)/$D409))/((1+'Instruktion Kostnad nytta'!$C$37)^AA$1))</f>
        <v>27.1053583940053</v>
      </c>
      <c r="AB409" s="45">
        <f>((($B409*2.71^(AB$1*$N409)*($D409/1000)*($O409+$P409)/$D409))/((1+'Instruktion Kostnad nytta'!$C$37)^AB$1))</f>
        <v>27.380669365580751</v>
      </c>
      <c r="AC409" s="45">
        <f>((($B409*2.71^(AC$1*$N409)*($D409/1000)*($O409+$P409)/$D409))/((1+'Instruktion Kostnad nytta'!$C$37)^AC$1))</f>
        <v>27.658776689448164</v>
      </c>
      <c r="AD409" s="45">
        <f>((($B409*2.71^(AD$1*$N409)*($D409/1000)*($O409+$P409)/$D409))/((1+'Instruktion Kostnad nytta'!$C$37)^AD$1))</f>
        <v>27.939708768348279</v>
      </c>
      <c r="AE409" s="45">
        <f>((($B409*2.71^(AE$1*$N409)*($D409/1000)*($O409+$P409)/$D409))/((1+'Instruktion Kostnad nytta'!$C$37)^AE$1))</f>
        <v>28.223494293510345</v>
      </c>
      <c r="AF409" s="45">
        <f>((($B409*2.71^(AF$1*$N409)*($D409/1000)*($O409+$P409)/$D409))/((1+'Instruktion Kostnad nytta'!$C$37)^AF$1))</f>
        <v>28.510162247582453</v>
      </c>
      <c r="AG409" s="45">
        <f>((($B409*2.71^(AG$1*$N409)*($D409/1000)*($O409+$P409)/$D409))/((1+'Instruktion Kostnad nytta'!$C$37)^AG$1))</f>
        <v>28.799741907591361</v>
      </c>
      <c r="AH409" s="45">
        <f>((($B409*2.71^(AH$1*$N409)*($D409/1000)*($O409+$P409)/$D409))/((1+'Instruktion Kostnad nytta'!$C$37)^AH$1))</f>
        <v>29.092262847932609</v>
      </c>
      <c r="AI409" s="45">
        <f>((($B409*2.71^(AI$1*$N409)*($D409/1000)*($O409+$P409)/$D409))/((1+'Instruktion Kostnad nytta'!$C$37)^AI$1))</f>
        <v>29.38775494339091</v>
      </c>
      <c r="AJ409" s="45">
        <f>((($B409*2.71^(AJ$1*$N409)*($D409/1000)*($O409+$P409)/$D409))/((1+'Instruktion Kostnad nytta'!$C$37)^AJ$1))</f>
        <v>29.686248372191148</v>
      </c>
      <c r="AK409" s="45">
        <f>((($B409*2.71^(AK$1*$N409)*($D409/1000)*($O409+$P409)/$D409))/((1+'Instruktion Kostnad nytta'!$C$37)^AK$1))</f>
        <v>29.987773619080546</v>
      </c>
      <c r="AL409" s="45">
        <f>((($B409*2.71^(AL$1*$N409)*($D409/1000)*($O409+$P409)/$D409))/((1+'Instruktion Kostnad nytta'!$C$37)^AL$1))</f>
        <v>30.292361478441951</v>
      </c>
      <c r="AM409" s="45">
        <f>((($B409*2.71^(AM$1*$N409)*($D409/1000)*($O409+$P409)/$D409))/((1+'Instruktion Kostnad nytta'!$C$37)^AM$1))</f>
        <v>30.600043057438853</v>
      </c>
      <c r="AN409" s="45">
        <f>((($B409*2.71^(AN$1*$N409)*($D409/1000)*($O409+$P409)/$D409))/((1+'Instruktion Kostnad nytta'!$C$37)^AN$1))</f>
        <v>30.91084977919234</v>
      </c>
      <c r="AO409" s="45">
        <f>((($B409*2.71^(AO$1*$N409)*($D409/1000)*($O409+$P409)/$D409))/((1+'Instruktion Kostnad nytta'!$C$37)^AO$1))</f>
        <v>31.224813385990259</v>
      </c>
      <c r="AP409" s="45">
        <f>((($B409*2.71^(AP$1*$N409)*($D409/1000)*($O409+$P409)/$D409))/((1+'Instruktion Kostnad nytta'!$C$37)^AP$1))</f>
        <v>31.541965942529057</v>
      </c>
      <c r="AQ409" s="45">
        <f>((($B409*2.71^(AQ$1*$N409)*($D409/1000)*($O409+$P409)/$D409))/((1+'Instruktion Kostnad nytta'!$C$37)^AQ$1))</f>
        <v>31.862339839188468</v>
      </c>
      <c r="AR409" s="45">
        <f>((($B409*2.71^(AR$1*$N409)*($D409/1000)*($O409+$P409)/$D409))/((1+'Instruktion Kostnad nytta'!$C$37)^AR$1))</f>
        <v>32.185967795339536</v>
      </c>
      <c r="AS409" s="45">
        <f>((($B409*2.71^(AS$1*$N409)*($D409/1000)*($O409+$P409)/$D409))/((1+'Instruktion Kostnad nytta'!$C$37)^AS$1))</f>
        <v>32.512882862686169</v>
      </c>
      <c r="AT409" s="45">
        <f>((($B409*2.71^(AT$1*$N409)*($D409/1000)*($O409+$P409)/$D409))/((1+'Instruktion Kostnad nytta'!$C$37)^AT$1))</f>
        <v>32.843118428640715</v>
      </c>
      <c r="AU409" s="45">
        <f>((($B409*2.71^(AU$1*$N409)*($D409/1000)*($O409+$P409)/$D409))/((1+'Instruktion Kostnad nytta'!$C$37)^AU$1))</f>
        <v>33.176708219733698</v>
      </c>
      <c r="AV409" s="45">
        <f>((($B409*2.71^(AV$1*$N409)*($D409/1000)*($O409+$P409)/$D409))/((1+'Instruktion Kostnad nytta'!$C$37)^AV$1))</f>
        <v>33.513686305058343</v>
      </c>
      <c r="AW409" s="45">
        <f>((($B409*2.71^(AW$1*$N409)*($D409/1000)*($O409+$P409)/$D409))/((1+'Instruktion Kostnad nytta'!$C$37)^AW$1))</f>
        <v>33.854087099749947</v>
      </c>
      <c r="AX409" s="45">
        <f>((($B409*2.71^(AX$1*$N409)*($D409/1000)*($O409+$P409)/$D409))/((1+'Instruktion Kostnad nytta'!$C$37)^AX$1))</f>
        <v>34.197945368500726</v>
      </c>
      <c r="AY409" s="45">
        <f>((($B409*2.71^(AY$1*$N409)*($D409/1000)*($O409+$P409)/$D409))/((1+'Instruktion Kostnad nytta'!$C$37)^AY$1))</f>
        <v>34.545296229110207</v>
      </c>
      <c r="AZ409" s="45">
        <f>((($B409*2.71^(AZ$1*$N409)*($D409/1000)*($O409+$P409)/$D409))/((1+'Instruktion Kostnad nytta'!$C$37)^AZ$1))</f>
        <v>34.896175156071806</v>
      </c>
      <c r="BA409" s="45">
        <f>((($B409*2.71^(BA$1*$N409)*($D409/1000)*($O409+$P409)/$D409))/((1+'Instruktion Kostnad nytta'!$C$37)^BA$1))</f>
        <v>35.250617984195777</v>
      </c>
      <c r="BB409" s="45">
        <f>((($B409*2.71^(BB$1*$N409)*($D409/1000)*($O409+$P409)/$D409))/((1+'Instruktion Kostnad nytta'!$C$37)^BB$1))</f>
        <v>35.608660912269002</v>
      </c>
      <c r="BC409" s="45">
        <f>((($B409*2.71^(BC$1*$N409)*($D409/1000)*($O409+$P409)/$D409))/((1+'Instruktion Kostnad nytta'!$C$37)^BC$1))</f>
        <v>35.970340506751896</v>
      </c>
      <c r="BD409" s="45">
        <f>((($B409*2.71^(BD$1*$N409)*($D409/1000)*($O409+$P409)/$D409))/((1+'Instruktion Kostnad nytta'!$C$37)^BD$1))</f>
        <v>36.335693705512931</v>
      </c>
      <c r="BE409" s="45">
        <f>((($B409*2.71^(BE$1*$N409)*($D409/1000)*($O409+$P409)/$D409))/((1+'Instruktion Kostnad nytta'!$C$37)^BE$1))</f>
        <v>36.704757821600943</v>
      </c>
      <c r="BF409" s="45">
        <f>((($B409*2.71^(BF$1*$N409)*($D409/1000)*($O409+$P409)/$D409))/((1+'Instruktion Kostnad nytta'!$C$37)^BF$1))</f>
        <v>37.077570547056048</v>
      </c>
      <c r="BG409" s="45">
        <f>((($B409*2.71^(BG$1*$N409)*($D409/1000)*($O409+$P409)/$D409))/((1+'Instruktion Kostnad nytta'!$C$37)^BG$1))</f>
        <v>37.454169956758932</v>
      </c>
      <c r="BH409" s="45">
        <f>((($B409*2.71^(BH$1*$N409)*($D409/1000)*($O409+$P409)/$D409))/((1+'Instruktion Kostnad nytta'!$C$37)^BH$1))</f>
        <v>37.83459451231942</v>
      </c>
      <c r="BI409" s="45">
        <f>((($B409*2.71^(BI$1*$N409)*($D409/1000)*($O409+$P409)/$D409))/((1+'Instruktion Kostnad nytta'!$C$37)^BI$1))</f>
        <v>38.218883066004558</v>
      </c>
      <c r="BJ409" s="45">
        <f>((($B409*2.71^(BJ$1*$N409)*($D409/1000)*($O409+$P409)/$D409))/((1+'Instruktion Kostnad nytta'!$C$37)^BJ$1))</f>
        <v>38.607074864706519</v>
      </c>
      <c r="BK409" s="45">
        <f>((($B409*2.71^(BK$1*$N409)*($D409/1000)*($O409+$P409)/$D409))/((1+'Instruktion Kostnad nytta'!$C$37)^BK$1))</f>
        <v>38.999209553950806</v>
      </c>
      <c r="BL409" s="45">
        <f>((($B409*2.71^(BL$1*$N409)*($D409/1000)*($O409+$P409)/$D409))/((1+'Instruktion Kostnad nytta'!$C$37)^BL$1))</f>
        <v>39.39532718194527</v>
      </c>
      <c r="BM409" s="45">
        <f>((($B409*2.71^(BM$1*$N409)*($D409/1000)*($O409+$P409)/$D409))/((1+'Instruktion Kostnad nytta'!$C$37)^BM$1))</f>
        <v>39.795468203670062</v>
      </c>
      <c r="BN409" s="45">
        <f>((($B409*2.71^(BN$1*$N409)*($D409/1000)*($O409+$P409)/$D409))/((1+'Instruktion Kostnad nytta'!$C$37)^BN$1))</f>
        <v>40.199673485009399</v>
      </c>
      <c r="BO409" s="45">
        <f>((($B409*2.71^(BO$1*$N409)*($D409/1000)*($O409+$P409)/$D409))/((1+'Instruktion Kostnad nytta'!$C$37)^BO$1))</f>
        <v>40.607984306925012</v>
      </c>
      <c r="BP409" s="45">
        <f>((($B409*2.71^(BP$1*$N409)*($D409/1000)*($O409+$P409)/$D409))/((1+'Instruktion Kostnad nytta'!$C$37)^BP$1))</f>
        <v>41.020442369672224</v>
      </c>
      <c r="BQ409" s="45">
        <f>((($B409*2.71^(BQ$1*$N409)*($D409/1000)*($O409+$P409)/$D409))/((1+'Instruktion Kostnad nytta'!$C$37)^BQ$1))</f>
        <v>41.437089797058633</v>
      </c>
      <c r="BR409" s="45">
        <f>((($B409*2.71^(BR$1*$N409)*($D409/1000)*($O409+$P409)/$D409))/((1+'Instruktion Kostnad nytta'!$C$37)^BR$1))</f>
        <v>41.857969140746285</v>
      </c>
      <c r="BS409" s="45">
        <f>((($B409*2.71^(BS$1*$N409)*($D409/1000)*($O409+$P409)/$D409))/((1+'Instruktion Kostnad nytta'!$C$37)^BS$1))</f>
        <v>42.283123384597289</v>
      </c>
      <c r="BT409" s="45">
        <f>((($B409*2.71^(BT$1*$N409)*($D409/1000)*($O409+$P409)/$D409))/((1+'Instruktion Kostnad nytta'!$C$37)^BT$1))</f>
        <v>42.712595949063832</v>
      </c>
      <c r="BU409" s="45">
        <f>((($B409*2.71^(BU$1*$N409)*($D409/1000)*($O409+$P409)/$D409))/((1+'Instruktion Kostnad nytta'!$C$37)^BU$1))</f>
        <v>43.146430695622549</v>
      </c>
      <c r="BV409" s="45">
        <f>((($B409*2.71^(BV$1*$N409)*($D409/1000)*($O409+$P409)/$D409))/((1+'Instruktion Kostnad nytta'!$C$37)^BV$1))</f>
        <v>43.584671931254093</v>
      </c>
      <c r="BW409" s="45">
        <f>((($B409*2.71^(BW$1*$N409)*($D409/1000)*($O409+$P409)/$D409))/((1+'Instruktion Kostnad nytta'!$C$37)^BW$1))</f>
        <v>44.02736441296814</v>
      </c>
      <c r="BX409" s="45">
        <f>((($B409*2.71^(BX$1*$N409)*($D409/1000)*($O409+$P409)/$D409))/((1+'Instruktion Kostnad nytta'!$C$37)^BX$1))</f>
        <v>44.474553352374357</v>
      </c>
      <c r="BY409" s="45">
        <f>((($B409*2.71^(BY$1*$N409)*($D409/1000)*($O409+$P409)/$D409))/((1+'Instruktion Kostnad nytta'!$C$37)^BY$1))</f>
        <v>44.926284420299801</v>
      </c>
      <c r="BZ409" s="45">
        <f>((($B409*2.71^(BZ$1*$N409)*($D409/1000)*($O409+$P409)/$D409))/((1+'Instruktion Kostnad nytta'!$C$37)^BZ$1))</f>
        <v>45.382603751453274</v>
      </c>
      <c r="CA409" s="45">
        <f>((($B409*2.71^(CA$1*$N409)*($D409/1000)*($O409+$P409)/$D409))/((1+'Instruktion Kostnad nytta'!$C$37)^CA$1))</f>
        <v>45.843557949136923</v>
      </c>
      <c r="CB409" s="45">
        <f>((($B409*2.71^(CB$1*$N409)*($D409/1000)*($O409+$P409)/$D409))/((1+'Instruktion Kostnad nytta'!$C$37)^CB$1))</f>
        <v>46.309194090005803</v>
      </c>
      <c r="CC409" s="45">
        <f>((($B409*2.71^(CC$1*$N409)*($D409/1000)*($O409+$P409)/$D409))/((1+'Instruktion Kostnad nytta'!$C$37)^CC$1))</f>
        <v>46.779559728875739</v>
      </c>
      <c r="CD409" s="45">
        <f>((($B409*2.71^(CD$1*$N409)*($D409/1000)*($O409+$P409)/$D409))/((1+'Instruktion Kostnad nytta'!$C$37)^CD$1))</f>
        <v>47.254702903580153</v>
      </c>
      <c r="CE409" s="45">
        <f>((($B409*2.71^(CE$1*$N409)*($D409/1000)*($O409+$P409)/$D409))/((1+'Instruktion Kostnad nytta'!$C$37)^CE$1))</f>
        <v>47.734672139875926</v>
      </c>
      <c r="CF409" s="45">
        <f>((($B409*2.71^(CF$1*$N409)*($D409/1000)*($O409+$P409)/$D409))/((1+'Instruktion Kostnad nytta'!$C$37)^CF$1))</f>
        <v>48.219516456399383</v>
      </c>
      <c r="CG409" s="45">
        <f>((($B409*2.71^(CG$1*$N409)*($D409/1000)*($O409+$P409)/$D409))/((1+'Instruktion Kostnad nytta'!$C$37)^CG$1))</f>
        <v>48.709285369672486</v>
      </c>
      <c r="CH409" s="45">
        <f>((($B409*2.71^(CH$1*$N409)*($D409/1000)*($O409+$P409)/$D409))/((1+'Instruktion Kostnad nytta'!$C$37)^CH$1))</f>
        <v>49.204028899159844</v>
      </c>
      <c r="CI409" s="45">
        <f>((($B409*2.71^(CI$1*$N409)*($D409/1000)*($O409+$P409)/$D409))/((1+'Instruktion Kostnad nytta'!$C$37)^CI$1))</f>
        <v>49.703797572377269</v>
      </c>
      <c r="CJ409" s="45">
        <f>((($B409*2.71^(CJ$1*$N409)*($D409/1000)*($O409+$P409)/$D409))/((1+'Instruktion Kostnad nytta'!$C$37)^CJ$1))</f>
        <v>50.208642430051853</v>
      </c>
      <c r="CK409" s="45">
        <f>((($B409*2.71^(CK$1*$N409)*($D409/1000)*($O409+$P409)/$D409))/((1+'Instruktion Kostnad nytta'!$C$37)^CK$1))</f>
        <v>50.718615031334977</v>
      </c>
      <c r="CL409" s="45">
        <f>((($B409*2.71^(CL$1*$N409)*($D409/1000)*($O409+$P409)/$D409))/((1+'Instruktion Kostnad nytta'!$C$37)^CL$1))</f>
        <v>51.233767459067714</v>
      </c>
      <c r="CM409" s="45">
        <f>((($B409*2.71^(CM$1*$N409)*($D409/1000)*($O409+$P409)/$D409))/((1+'Instruktion Kostnad nytta'!$C$37)^CM$1))</f>
        <v>51.754152325100151</v>
      </c>
      <c r="CN409" s="45">
        <f>((($B409*2.71^(CN$1*$N409)*($D409/1000)*($O409+$P409)/$D409))/((1+'Instruktion Kostnad nytta'!$C$37)^CN$1))</f>
        <v>52.279822775664641</v>
      </c>
      <c r="CO409" s="45">
        <f>((($B409*2.71^(CO$1*$N409)*($D409/1000)*($O409+$P409)/$D409))/((1+'Instruktion Kostnad nytta'!$C$37)^CO$1))</f>
        <v>52.81083249680313</v>
      </c>
      <c r="CP409" s="45">
        <f>((($B409*2.71^(CP$1*$N409)*($D409/1000)*($O409+$P409)/$D409))/((1+'Instruktion Kostnad nytta'!$C$37)^CP$1))</f>
        <v>53.34723571985068</v>
      </c>
      <c r="CQ409" s="45">
        <f>((($B409*2.71^(CQ$1*$N409)*($D409/1000)*($O409+$P409)/$D409))/((1+'Instruktion Kostnad nytta'!$C$37)^CQ$1))</f>
        <v>53.889087226973508</v>
      </c>
      <c r="CR409" s="45">
        <f>((($B409*2.71^(CR$1*$N409)*($D409/1000)*($O409+$P409)/$D409))/((1+'Instruktion Kostnad nytta'!$C$37)^CR$1))</f>
        <v>54.436442356764182</v>
      </c>
      <c r="CS409" s="45">
        <f>((($B409*2.71^(CS$1*$N409)*($D409/1000)*($O409+$P409)/$D409))/((1+'Instruktion Kostnad nytta'!$C$37)^CS$1))</f>
        <v>54.989357009892906</v>
      </c>
      <c r="CT409" s="45">
        <f>((($B409*2.71^(CT$1*$N409)*($D409/1000)*($O409+$P409)/$D409))/((1+'Instruktion Kostnad nytta'!$C$37)^CT$1))</f>
        <v>55.547887654816996</v>
      </c>
      <c r="CU409" s="45">
        <f>((($B409*2.71^(CU$1*$N409)*($D409/1000)*($O409+$P409)/$D409))/((1+'Instruktion Kostnad nytta'!$C$37)^CU$1))</f>
        <v>56.112091333547696</v>
      </c>
      <c r="CV409" s="45">
        <f>((($B409*2.71^(CV$1*$N409)*($D409/1000)*($O409+$P409)/$D409))/((1+'Instruktion Kostnad nytta'!$C$37)^CV$1))</f>
        <v>56.682025667475763</v>
      </c>
      <c r="CW409" s="45">
        <f>((($B409*2.71^(CW$1*$N409)*($D409/1000)*($O409+$P409)/$D409))/((1+'Instruktion Kostnad nytta'!$C$37)^CW$1))</f>
        <v>57.257748863256467</v>
      </c>
      <c r="CX409" s="45">
        <f>((($B409*2.71^(CX$1*$N409)*($D409/1000)*($O409+$P409)/$D409))/((1+'Instruktion Kostnad nytta'!$C$37)^CX$1))</f>
        <v>57.83931971875387</v>
      </c>
      <c r="CY409" s="45">
        <f>((($B409*2.71^(CY$1*$N409)*($D409/1000)*($O409+$P409)/$D409))/((1+'Instruktion Kostnad nytta'!$C$37)^CY$1))</f>
        <v>58.426797629046156</v>
      </c>
      <c r="CZ409" s="45">
        <f>((($B409*2.71^(CZ$1*$N409)*($D409/1000)*($O409+$P409)/$D409))/((1+'Instruktion Kostnad nytta'!$C$37)^CZ$1))</f>
        <v>59.020242592491172</v>
      </c>
      <c r="DA409" s="45">
        <f>((($B409*2.71^(DA$1*$N409)*($D409/1000)*($O409+$P409)/$D409))/((1+'Instruktion Kostnad nytta'!$C$37)^DA$1))</f>
        <v>59.61971521685431</v>
      </c>
      <c r="DB409" s="45">
        <f>((($B409*2.71^(DB$1*$N409)*($D409/1000)*($O409+$P409)/$D409))/((1+'Instruktion Kostnad nytta'!$C$37)^DB$1))</f>
        <v>60.225276725498077</v>
      </c>
      <c r="DC409" s="45">
        <f>((($B409*2.71^(DC$1*$N409)*($D409/1000)*($O409+$P409)/$D409))/((1+'Instruktion Kostnad nytta'!$C$37)^DC$1))</f>
        <v>60.836988963634859</v>
      </c>
      <c r="DD409" s="45">
        <f>((($B409*2.71^(DD$1*$N409)*($D409/1000)*($O409+$P409)/$D409))/((1+'Instruktion Kostnad nytta'!$C$37)^DD$1))</f>
        <v>61.454914404643155</v>
      </c>
      <c r="DE409" s="45">
        <f>((($B409*2.71^(DE$1*$N409)*($D409/1000)*($O409+$P409)/$D409))/((1+'Instruktion Kostnad nytta'!$C$37)^DE$1))</f>
        <v>62.079116156447682</v>
      </c>
      <c r="DF409" s="45">
        <f>((($B409*2.71^(DF$1*$N409)*($D409/1000)*($O409+$P409)/$D409))/((1+'Instruktion Kostnad nytta'!$C$37)^DF$1))</f>
        <v>62.70965796796483</v>
      </c>
      <c r="DG409" s="45">
        <f>((($B409*2.71^(DG$1*$N409)*($D409/1000)*($O409+$P409)/$D409))/((1+'Instruktion Kostnad nytta'!$C$37)^DG$1))</f>
        <v>63.346604235612872</v>
      </c>
      <c r="DH409" s="45">
        <f>((($B409*2.71^(DH$1*$N409)*($D409/1000)*($O409+$P409)/$D409))/((1+'Instruktion Kostnad nytta'!$C$37)^DH$1))</f>
        <v>63.990020009889072</v>
      </c>
      <c r="DI409" s="45">
        <f>((($B409*2.71^(DI$1*$N409)*($D409/1000)*($O409+$P409)/$D409))/((1+'Instruktion Kostnad nytta'!$C$37)^DI$1))</f>
        <v>64.639971002012857</v>
      </c>
      <c r="DJ409" s="45">
        <f>((($B409*2.71^(DJ$1*$N409)*($D409/1000)*($O409+$P409)/$D409))/((1+'Instruktion Kostnad nytta'!$C$37)^DJ$1))</f>
        <v>65.296523590637122</v>
      </c>
      <c r="DK409" s="45">
        <f>((($B409*2.71^(DK$1*$N409)*($D409/1000)*($O409+$P409)/$D409))/((1+'Instruktion Kostnad nytta'!$C$37)^DK$1))</f>
        <v>65.959744828627237</v>
      </c>
      <c r="DL409" s="45">
        <f>((($B409*2.71^(DL$1*$N409)*($D409/1000)*($O409+$P409)/$D409))/((1+'Instruktion Kostnad nytta'!$C$37)^DL$1))</f>
        <v>66.629702449909004</v>
      </c>
      <c r="DM409" s="45">
        <f>((($B409*2.71^(DM$1*$N409)*($D409/1000)*($O409+$P409)/$D409))/((1+'Instruktion Kostnad nytta'!$C$37)^DM$1))</f>
        <v>67.306464876386457</v>
      </c>
      <c r="DN409" s="45">
        <f>((($B409*2.71^(DN$1*$N409)*($D409/1000)*($O409+$P409)/$D409))/((1+'Instruktion Kostnad nytta'!$C$37)^DN$1))</f>
        <v>67.990101224929418</v>
      </c>
      <c r="DO409" s="45">
        <f>((($B409*2.71^(DO$1*$N409)*($D409/1000)*($O409+$P409)/$D409))/((1+'Instruktion Kostnad nytta'!$C$37)^DO$1))</f>
        <v>68.680681314432647</v>
      </c>
      <c r="DP409" s="45">
        <f>((($B409*2.71^(DP$1*$N409)*($D409/1000)*($O409+$P409)/$D409))/((1+'Instruktion Kostnad nytta'!$C$37)^DP$1))</f>
        <v>69.378275672946003</v>
      </c>
      <c r="DQ409" s="45">
        <f>((($B409*2.71^(DQ$1*$N409)*($D409/1000)*($O409+$P409)/$D409))/((1+'Instruktion Kostnad nytta'!$C$37)^DQ$1))</f>
        <v>70.082955544877592</v>
      </c>
      <c r="DR409" s="45">
        <f>((($B409*2.71^(DR$1*$N409)*($D409/1000)*($O409+$P409)/$D409))/((1+'Instruktion Kostnad nytta'!$C$37)^DR$1))</f>
        <v>70.794792898269904</v>
      </c>
      <c r="DS409" s="45">
        <f>((($B409*2.71^(DS$1*$N409)*($D409/1000)*($O409+$P409)/$D409))/((1+'Instruktion Kostnad nytta'!$C$37)^DS$1))</f>
        <v>71.513860432149713</v>
      </c>
      <c r="DT409" s="45">
        <f>((($B409*2.71^(DT$1*$N409)*($D409/1000)*($O409+$P409)/$D409))/((1+'Instruktion Kostnad nytta'!$C$37)^DT$1))</f>
        <v>72.240231583952706</v>
      </c>
      <c r="DU409" s="45">
        <f>((($B409*2.71^(DU$1*$N409)*($D409/1000)*($O409+$P409)/$D409))/((1+'Instruktion Kostnad nytta'!$C$37)^DU$1))</f>
        <v>72.973980537023593</v>
      </c>
      <c r="DV409" s="45">
        <f>((($B409*2.71^(DV$1*$N409)*($D409/1000)*($O409+$P409)/$D409))/((1+'Instruktion Kostnad nytta'!$C$37)^DV$1))</f>
        <v>73.715182228192504</v>
      </c>
      <c r="DW409" s="45">
        <f>((($B409*2.71^(DW$1*$N409)*($D409/1000)*($O409+$P409)/$D409))/((1+'Instruktion Kostnad nytta'!$C$37)^DW$1))</f>
        <v>74.463912355427894</v>
      </c>
      <c r="DX409" s="45">
        <f>((($B409*2.71^(DX$1*$N409)*($D409/1000)*($O409+$P409)/$D409))/((1+'Instruktion Kostnad nytta'!$C$37)^DX$1))</f>
        <v>75.220247385567816</v>
      </c>
      <c r="DY409" s="45">
        <f>((($B409*2.71^(DY$1*$N409)*($D409/1000)*($O409+$P409)/$D409))/((1+'Instruktion Kostnad nytta'!$C$37)^DY$1))</f>
        <v>75.984264562128971</v>
      </c>
      <c r="DZ409" s="45">
        <f>((($B409*2.71^(DZ$1*$N409)*($D409/1000)*($O409+$P409)/$D409))/((1+'Instruktion Kostnad nytta'!$C$37)^DZ$1))</f>
        <v>76.756041913195887</v>
      </c>
      <c r="EA409" s="45">
        <f>((($B409*2.71^(EA$1*$N409)*($D409/1000)*($O409+$P409)/$D409))/((1+'Instruktion Kostnad nytta'!$C$37)^EA$1))</f>
        <v>77.535658259389692</v>
      </c>
      <c r="EB409" s="45">
        <f>((($B409*2.71^(EB$1*$N409)*($D409/1000)*($O409+$P409)/$D409))/((1+'Instruktion Kostnad nytta'!$C$37)^EB$1))</f>
        <v>78.323193221917847</v>
      </c>
      <c r="EC409" s="45">
        <f>((($B409*2.71^(EC$1*$N409)*($D409/1000)*($O409+$P409)/$D409))/((1+'Instruktion Kostnad nytta'!$C$37)^EC$1))</f>
        <v>79.118727230705829</v>
      </c>
      <c r="ED409" s="45">
        <f>((($B409*2.71^(ED$1*$N409)*($D409/1000)*($O409+$P409)/$D409))/((1+'Instruktion Kostnad nytta'!$C$37)^ED$1))</f>
        <v>79.92234153261137</v>
      </c>
      <c r="EE409" s="45">
        <f>((($B409*2.71^(EE$1*$N409)*($D409/1000)*($O409+$P409)/$D409))/((1+'Instruktion Kostnad nytta'!$C$37)^EE$1))</f>
        <v>80.734118199722133</v>
      </c>
      <c r="EF409" s="45">
        <f>((($B409*2.71^(EF$1*$N409)*($D409/1000)*($O409+$P409)/$D409))/((1+'Instruktion Kostnad nytta'!$C$37)^EF$1))</f>
        <v>81.554140137737463</v>
      </c>
      <c r="EG409" s="45">
        <f>((($B409*2.71^(EG$1*$N409)*($D409/1000)*($O409+$P409)/$D409))/((1+'Instruktion Kostnad nytta'!$C$37)^EG$1))</f>
        <v>82.382491094435622</v>
      </c>
      <c r="EH409" s="45">
        <f>((($B409*2.71^(EH$1*$N409)*($D409/1000)*($O409+$P409)/$D409))/((1+'Instruktion Kostnad nytta'!$C$37)^EH$1))</f>
        <v>83.219255668226751</v>
      </c>
      <c r="EI409" s="45">
        <f>((($B409*2.71^(EI$1*$N409)*($D409/1000)*($O409+$P409)/$D409))/((1+'Instruktion Kostnad nytta'!$C$37)^EI$1))</f>
        <v>84.064519316792683</v>
      </c>
      <c r="EJ409" s="45">
        <f>((($B409*2.71^(EJ$1*$N409)*($D409/1000)*($O409+$P409)/$D409))/((1+'Instruktion Kostnad nytta'!$C$37)^EJ$1))</f>
        <v>84.918368365814985</v>
      </c>
      <c r="EK409" s="45">
        <f>((($B409*2.71^(EK$1*$N409)*($D409/1000)*($O409+$P409)/$D409))/((1+'Instruktion Kostnad nytta'!$C$37)^EK$1))</f>
        <v>85.780890017790796</v>
      </c>
      <c r="EL409" s="45">
        <f>((($B409*2.71^(EL$1*$N409)*($D409/1000)*($O409+$P409)/$D409))/((1+'Instruktion Kostnad nytta'!$C$37)^EL$1))</f>
        <v>86.65217236093919</v>
      </c>
    </row>
    <row r="410" spans="1:142" x14ac:dyDescent="0.25">
      <c r="A410" s="41">
        <v>412</v>
      </c>
      <c r="B410" s="59">
        <v>0.5</v>
      </c>
      <c r="C410" s="59">
        <v>15</v>
      </c>
      <c r="D410" s="60">
        <v>80</v>
      </c>
      <c r="E410" s="59">
        <v>1965</v>
      </c>
      <c r="F410" s="59" t="s">
        <v>98</v>
      </c>
      <c r="G410" s="59">
        <v>127</v>
      </c>
      <c r="H410" s="59" t="s">
        <v>46</v>
      </c>
      <c r="I410" s="59">
        <v>8</v>
      </c>
      <c r="J410" s="41">
        <v>0</v>
      </c>
      <c r="K410" s="41" t="s">
        <v>191</v>
      </c>
      <c r="L410" s="48">
        <f>'Instruktion Kostnad nytta'!C$19/D410+IF((IF(F410="A",'Instruktion Kostnad nytta'!C$25,0)+IF(G410&lt;500,'Instruktion Kostnad nytta'!C$20,('Instruktion Kostnad nytta'!C$20+'Instruktion Kostnad nytta'!C$21))+IF(G410&lt;700,0,('Instruktion Kostnad nytta'!C$22-'Instruktion Kostnad nytta'!C$21))+I410*'Instruktion Kostnad nytta'!C$23/D410)&lt;3000,3000,(IF(F410="A",'Instruktion Kostnad nytta'!C$25,0)+IF(G410&lt;500,'Instruktion Kostnad nytta'!C$20,('Instruktion Kostnad nytta'!C$20+'Instruktion Kostnad nytta'!C$21))+IF(G410&lt;700,0,('Instruktion Kostnad nytta'!C$22-'Instruktion Kostnad nytta'!C$21))+I410*'Instruktion Kostnad nytta'!C$23/D410))</f>
        <v>6875</v>
      </c>
      <c r="M410" s="50">
        <f t="shared" si="18"/>
        <v>6.25</v>
      </c>
      <c r="N410" s="49">
        <f>IF(H410="Gråjärn",'Instruktion Kostnad nytta'!C$32,IF(H410="segjärn",'Instruktion Kostnad nytta'!C$33,IF(H410="PVC",'Instruktion Kostnad nytta'!C$34,IF(H410="PE",'Instruktion Kostnad nytta'!C$35,IF(H410="ST",'Instruktion Kostnad nytta'!C$36,0)))))</f>
        <v>0.03</v>
      </c>
      <c r="O410" s="48">
        <f>IF(G410&lt;200,'Instruktion Kostnad nytta'!C$28,(IF(G410&lt;500,'Instruktion Kostnad nytta'!C$29,'Instruktion Kostnad nytta'!C$30)))</f>
        <v>45000</v>
      </c>
      <c r="P410" s="47">
        <v>4000</v>
      </c>
      <c r="Q410" s="46">
        <f t="shared" si="19"/>
        <v>-429.79509409760863</v>
      </c>
      <c r="R410" s="45">
        <f t="shared" si="20"/>
        <v>-6586.3040142958916</v>
      </c>
      <c r="S410" s="45">
        <f>((($B410*2.71^(S$1*$N410)*($D410/1000)*($O410+$P410)/$D410))/((1+'Instruktion Kostnad nytta'!$C$37)^S$1))</f>
        <v>25.000223905593113</v>
      </c>
      <c r="T410" s="45">
        <f>((($B410*2.71^(T$1*$N410)*($D410/1000)*($O410+$P410)/$D410))/((1+'Instruktion Kostnad nytta'!$C$37)^T$1))</f>
        <v>25.254152882771844</v>
      </c>
      <c r="U410" s="45">
        <f>((($B410*2.71^(U$1*$N410)*($D410/1000)*($O410+$P410)/$D410))/((1+'Instruktion Kostnad nytta'!$C$37)^U$1))</f>
        <v>25.510661033868949</v>
      </c>
      <c r="V410" s="45">
        <f>((($B410*2.71^(V$1*$N410)*($D410/1000)*($O410+$P410)/$D410))/((1+'Instruktion Kostnad nytta'!$C$37)^V$1))</f>
        <v>25.769774555729619</v>
      </c>
      <c r="W410" s="45">
        <f>((($B410*2.71^(W$1*$N410)*($D410/1000)*($O410+$P410)/$D410))/((1+'Instruktion Kostnad nytta'!$C$37)^W$1))</f>
        <v>26.031519911282167</v>
      </c>
      <c r="X410" s="45">
        <f>((($B410*2.71^(X$1*$N410)*($D410/1000)*($O410+$P410)/$D410))/((1+'Instruktion Kostnad nytta'!$C$37)^X$1))</f>
        <v>26.295923832240685</v>
      </c>
      <c r="Y410" s="45">
        <f>((($B410*2.71^(Y$1*$N410)*($D410/1000)*($O410+$P410)/$D410))/((1+'Instruktion Kostnad nytta'!$C$37)^Y$1))</f>
        <v>26.563013321835086</v>
      </c>
      <c r="Z410" s="45">
        <f>((($B410*2.71^(Z$1*$N410)*($D410/1000)*($O410+$P410)/$D410))/((1+'Instruktion Kostnad nytta'!$C$37)^Z$1))</f>
        <v>26.832815657568947</v>
      </c>
      <c r="AA410" s="45">
        <f>((($B410*2.71^(AA$1*$N410)*($D410/1000)*($O410+$P410)/$D410))/((1+'Instruktion Kostnad nytta'!$C$37)^AA$1))</f>
        <v>27.1053583940053</v>
      </c>
      <c r="AB410" s="45">
        <f>((($B410*2.71^(AB$1*$N410)*($D410/1000)*($O410+$P410)/$D410))/((1+'Instruktion Kostnad nytta'!$C$37)^AB$1))</f>
        <v>27.380669365580751</v>
      </c>
      <c r="AC410" s="45">
        <f>((($B410*2.71^(AC$1*$N410)*($D410/1000)*($O410+$P410)/$D410))/((1+'Instruktion Kostnad nytta'!$C$37)^AC$1))</f>
        <v>27.658776689448164</v>
      </c>
      <c r="AD410" s="45">
        <f>((($B410*2.71^(AD$1*$N410)*($D410/1000)*($O410+$P410)/$D410))/((1+'Instruktion Kostnad nytta'!$C$37)^AD$1))</f>
        <v>27.939708768348279</v>
      </c>
      <c r="AE410" s="45">
        <f>((($B410*2.71^(AE$1*$N410)*($D410/1000)*($O410+$P410)/$D410))/((1+'Instruktion Kostnad nytta'!$C$37)^AE$1))</f>
        <v>28.223494293510345</v>
      </c>
      <c r="AF410" s="45">
        <f>((($B410*2.71^(AF$1*$N410)*($D410/1000)*($O410+$P410)/$D410))/((1+'Instruktion Kostnad nytta'!$C$37)^AF$1))</f>
        <v>28.510162247582453</v>
      </c>
      <c r="AG410" s="45">
        <f>((($B410*2.71^(AG$1*$N410)*($D410/1000)*($O410+$P410)/$D410))/((1+'Instruktion Kostnad nytta'!$C$37)^AG$1))</f>
        <v>28.799741907591361</v>
      </c>
      <c r="AH410" s="45">
        <f>((($B410*2.71^(AH$1*$N410)*($D410/1000)*($O410+$P410)/$D410))/((1+'Instruktion Kostnad nytta'!$C$37)^AH$1))</f>
        <v>29.092262847932609</v>
      </c>
      <c r="AI410" s="45">
        <f>((($B410*2.71^(AI$1*$N410)*($D410/1000)*($O410+$P410)/$D410))/((1+'Instruktion Kostnad nytta'!$C$37)^AI$1))</f>
        <v>29.38775494339091</v>
      </c>
      <c r="AJ410" s="45">
        <f>((($B410*2.71^(AJ$1*$N410)*($D410/1000)*($O410+$P410)/$D410))/((1+'Instruktion Kostnad nytta'!$C$37)^AJ$1))</f>
        <v>29.686248372191148</v>
      </c>
      <c r="AK410" s="45">
        <f>((($B410*2.71^(AK$1*$N410)*($D410/1000)*($O410+$P410)/$D410))/((1+'Instruktion Kostnad nytta'!$C$37)^AK$1))</f>
        <v>29.987773619080546</v>
      </c>
      <c r="AL410" s="45">
        <f>((($B410*2.71^(AL$1*$N410)*($D410/1000)*($O410+$P410)/$D410))/((1+'Instruktion Kostnad nytta'!$C$37)^AL$1))</f>
        <v>30.292361478441951</v>
      </c>
      <c r="AM410" s="45">
        <f>((($B410*2.71^(AM$1*$N410)*($D410/1000)*($O410+$P410)/$D410))/((1+'Instruktion Kostnad nytta'!$C$37)^AM$1))</f>
        <v>30.600043057438853</v>
      </c>
      <c r="AN410" s="45">
        <f>((($B410*2.71^(AN$1*$N410)*($D410/1000)*($O410+$P410)/$D410))/((1+'Instruktion Kostnad nytta'!$C$37)^AN$1))</f>
        <v>30.91084977919234</v>
      </c>
      <c r="AO410" s="45">
        <f>((($B410*2.71^(AO$1*$N410)*($D410/1000)*($O410+$P410)/$D410))/((1+'Instruktion Kostnad nytta'!$C$37)^AO$1))</f>
        <v>31.224813385990259</v>
      </c>
      <c r="AP410" s="45">
        <f>((($B410*2.71^(AP$1*$N410)*($D410/1000)*($O410+$P410)/$D410))/((1+'Instruktion Kostnad nytta'!$C$37)^AP$1))</f>
        <v>31.541965942529057</v>
      </c>
      <c r="AQ410" s="45">
        <f>((($B410*2.71^(AQ$1*$N410)*($D410/1000)*($O410+$P410)/$D410))/((1+'Instruktion Kostnad nytta'!$C$37)^AQ$1))</f>
        <v>31.862339839188468</v>
      </c>
      <c r="AR410" s="45">
        <f>((($B410*2.71^(AR$1*$N410)*($D410/1000)*($O410+$P410)/$D410))/((1+'Instruktion Kostnad nytta'!$C$37)^AR$1))</f>
        <v>32.185967795339536</v>
      </c>
      <c r="AS410" s="45">
        <f>((($B410*2.71^(AS$1*$N410)*($D410/1000)*($O410+$P410)/$D410))/((1+'Instruktion Kostnad nytta'!$C$37)^AS$1))</f>
        <v>32.512882862686169</v>
      </c>
      <c r="AT410" s="45">
        <f>((($B410*2.71^(AT$1*$N410)*($D410/1000)*($O410+$P410)/$D410))/((1+'Instruktion Kostnad nytta'!$C$37)^AT$1))</f>
        <v>32.843118428640715</v>
      </c>
      <c r="AU410" s="45">
        <f>((($B410*2.71^(AU$1*$N410)*($D410/1000)*($O410+$P410)/$D410))/((1+'Instruktion Kostnad nytta'!$C$37)^AU$1))</f>
        <v>33.176708219733698</v>
      </c>
      <c r="AV410" s="45">
        <f>((($B410*2.71^(AV$1*$N410)*($D410/1000)*($O410+$P410)/$D410))/((1+'Instruktion Kostnad nytta'!$C$37)^AV$1))</f>
        <v>33.513686305058343</v>
      </c>
      <c r="AW410" s="45">
        <f>((($B410*2.71^(AW$1*$N410)*($D410/1000)*($O410+$P410)/$D410))/((1+'Instruktion Kostnad nytta'!$C$37)^AW$1))</f>
        <v>33.854087099749947</v>
      </c>
      <c r="AX410" s="45">
        <f>((($B410*2.71^(AX$1*$N410)*($D410/1000)*($O410+$P410)/$D410))/((1+'Instruktion Kostnad nytta'!$C$37)^AX$1))</f>
        <v>34.197945368500726</v>
      </c>
      <c r="AY410" s="45">
        <f>((($B410*2.71^(AY$1*$N410)*($D410/1000)*($O410+$P410)/$D410))/((1+'Instruktion Kostnad nytta'!$C$37)^AY$1))</f>
        <v>34.545296229110207</v>
      </c>
      <c r="AZ410" s="45">
        <f>((($B410*2.71^(AZ$1*$N410)*($D410/1000)*($O410+$P410)/$D410))/((1+'Instruktion Kostnad nytta'!$C$37)^AZ$1))</f>
        <v>34.896175156071806</v>
      </c>
      <c r="BA410" s="45">
        <f>((($B410*2.71^(BA$1*$N410)*($D410/1000)*($O410+$P410)/$D410))/((1+'Instruktion Kostnad nytta'!$C$37)^BA$1))</f>
        <v>35.250617984195777</v>
      </c>
      <c r="BB410" s="45">
        <f>((($B410*2.71^(BB$1*$N410)*($D410/1000)*($O410+$P410)/$D410))/((1+'Instruktion Kostnad nytta'!$C$37)^BB$1))</f>
        <v>35.608660912269002</v>
      </c>
      <c r="BC410" s="45">
        <f>((($B410*2.71^(BC$1*$N410)*($D410/1000)*($O410+$P410)/$D410))/((1+'Instruktion Kostnad nytta'!$C$37)^BC$1))</f>
        <v>35.970340506751896</v>
      </c>
      <c r="BD410" s="45">
        <f>((($B410*2.71^(BD$1*$N410)*($D410/1000)*($O410+$P410)/$D410))/((1+'Instruktion Kostnad nytta'!$C$37)^BD$1))</f>
        <v>36.335693705512931</v>
      </c>
      <c r="BE410" s="45">
        <f>((($B410*2.71^(BE$1*$N410)*($D410/1000)*($O410+$P410)/$D410))/((1+'Instruktion Kostnad nytta'!$C$37)^BE$1))</f>
        <v>36.704757821600943</v>
      </c>
      <c r="BF410" s="45">
        <f>((($B410*2.71^(BF$1*$N410)*($D410/1000)*($O410+$P410)/$D410))/((1+'Instruktion Kostnad nytta'!$C$37)^BF$1))</f>
        <v>37.077570547056048</v>
      </c>
      <c r="BG410" s="45">
        <f>((($B410*2.71^(BG$1*$N410)*($D410/1000)*($O410+$P410)/$D410))/((1+'Instruktion Kostnad nytta'!$C$37)^BG$1))</f>
        <v>37.454169956758932</v>
      </c>
      <c r="BH410" s="45">
        <f>((($B410*2.71^(BH$1*$N410)*($D410/1000)*($O410+$P410)/$D410))/((1+'Instruktion Kostnad nytta'!$C$37)^BH$1))</f>
        <v>37.83459451231942</v>
      </c>
      <c r="BI410" s="45">
        <f>((($B410*2.71^(BI$1*$N410)*($D410/1000)*($O410+$P410)/$D410))/((1+'Instruktion Kostnad nytta'!$C$37)^BI$1))</f>
        <v>38.218883066004558</v>
      </c>
      <c r="BJ410" s="45">
        <f>((($B410*2.71^(BJ$1*$N410)*($D410/1000)*($O410+$P410)/$D410))/((1+'Instruktion Kostnad nytta'!$C$37)^BJ$1))</f>
        <v>38.607074864706519</v>
      </c>
      <c r="BK410" s="45">
        <f>((($B410*2.71^(BK$1*$N410)*($D410/1000)*($O410+$P410)/$D410))/((1+'Instruktion Kostnad nytta'!$C$37)^BK$1))</f>
        <v>38.999209553950806</v>
      </c>
      <c r="BL410" s="45">
        <f>((($B410*2.71^(BL$1*$N410)*($D410/1000)*($O410+$P410)/$D410))/((1+'Instruktion Kostnad nytta'!$C$37)^BL$1))</f>
        <v>39.39532718194527</v>
      </c>
      <c r="BM410" s="45">
        <f>((($B410*2.71^(BM$1*$N410)*($D410/1000)*($O410+$P410)/$D410))/((1+'Instruktion Kostnad nytta'!$C$37)^BM$1))</f>
        <v>39.795468203670062</v>
      </c>
      <c r="BN410" s="45">
        <f>((($B410*2.71^(BN$1*$N410)*($D410/1000)*($O410+$P410)/$D410))/((1+'Instruktion Kostnad nytta'!$C$37)^BN$1))</f>
        <v>40.199673485009399</v>
      </c>
      <c r="BO410" s="45">
        <f>((($B410*2.71^(BO$1*$N410)*($D410/1000)*($O410+$P410)/$D410))/((1+'Instruktion Kostnad nytta'!$C$37)^BO$1))</f>
        <v>40.607984306925012</v>
      </c>
      <c r="BP410" s="45">
        <f>((($B410*2.71^(BP$1*$N410)*($D410/1000)*($O410+$P410)/$D410))/((1+'Instruktion Kostnad nytta'!$C$37)^BP$1))</f>
        <v>41.020442369672224</v>
      </c>
      <c r="BQ410" s="45">
        <f>((($B410*2.71^(BQ$1*$N410)*($D410/1000)*($O410+$P410)/$D410))/((1+'Instruktion Kostnad nytta'!$C$37)^BQ$1))</f>
        <v>41.437089797058633</v>
      </c>
      <c r="BR410" s="45">
        <f>((($B410*2.71^(BR$1*$N410)*($D410/1000)*($O410+$P410)/$D410))/((1+'Instruktion Kostnad nytta'!$C$37)^BR$1))</f>
        <v>41.857969140746285</v>
      </c>
      <c r="BS410" s="45">
        <f>((($B410*2.71^(BS$1*$N410)*($D410/1000)*($O410+$P410)/$D410))/((1+'Instruktion Kostnad nytta'!$C$37)^BS$1))</f>
        <v>42.283123384597289</v>
      </c>
      <c r="BT410" s="45">
        <f>((($B410*2.71^(BT$1*$N410)*($D410/1000)*($O410+$P410)/$D410))/((1+'Instruktion Kostnad nytta'!$C$37)^BT$1))</f>
        <v>42.712595949063832</v>
      </c>
      <c r="BU410" s="45">
        <f>((($B410*2.71^(BU$1*$N410)*($D410/1000)*($O410+$P410)/$D410))/((1+'Instruktion Kostnad nytta'!$C$37)^BU$1))</f>
        <v>43.146430695622549</v>
      </c>
      <c r="BV410" s="45">
        <f>((($B410*2.71^(BV$1*$N410)*($D410/1000)*($O410+$P410)/$D410))/((1+'Instruktion Kostnad nytta'!$C$37)^BV$1))</f>
        <v>43.584671931254093</v>
      </c>
      <c r="BW410" s="45">
        <f>((($B410*2.71^(BW$1*$N410)*($D410/1000)*($O410+$P410)/$D410))/((1+'Instruktion Kostnad nytta'!$C$37)^BW$1))</f>
        <v>44.02736441296814</v>
      </c>
      <c r="BX410" s="45">
        <f>((($B410*2.71^(BX$1*$N410)*($D410/1000)*($O410+$P410)/$D410))/((1+'Instruktion Kostnad nytta'!$C$37)^BX$1))</f>
        <v>44.474553352374357</v>
      </c>
      <c r="BY410" s="45">
        <f>((($B410*2.71^(BY$1*$N410)*($D410/1000)*($O410+$P410)/$D410))/((1+'Instruktion Kostnad nytta'!$C$37)^BY$1))</f>
        <v>44.926284420299801</v>
      </c>
      <c r="BZ410" s="45">
        <f>((($B410*2.71^(BZ$1*$N410)*($D410/1000)*($O410+$P410)/$D410))/((1+'Instruktion Kostnad nytta'!$C$37)^BZ$1))</f>
        <v>45.382603751453274</v>
      </c>
      <c r="CA410" s="45">
        <f>((($B410*2.71^(CA$1*$N410)*($D410/1000)*($O410+$P410)/$D410))/((1+'Instruktion Kostnad nytta'!$C$37)^CA$1))</f>
        <v>45.843557949136923</v>
      </c>
      <c r="CB410" s="45">
        <f>((($B410*2.71^(CB$1*$N410)*($D410/1000)*($O410+$P410)/$D410))/((1+'Instruktion Kostnad nytta'!$C$37)^CB$1))</f>
        <v>46.309194090005803</v>
      </c>
      <c r="CC410" s="45">
        <f>((($B410*2.71^(CC$1*$N410)*($D410/1000)*($O410+$P410)/$D410))/((1+'Instruktion Kostnad nytta'!$C$37)^CC$1))</f>
        <v>46.779559728875739</v>
      </c>
      <c r="CD410" s="45">
        <f>((($B410*2.71^(CD$1*$N410)*($D410/1000)*($O410+$P410)/$D410))/((1+'Instruktion Kostnad nytta'!$C$37)^CD$1))</f>
        <v>47.254702903580153</v>
      </c>
      <c r="CE410" s="45">
        <f>((($B410*2.71^(CE$1*$N410)*($D410/1000)*($O410+$P410)/$D410))/((1+'Instruktion Kostnad nytta'!$C$37)^CE$1))</f>
        <v>47.734672139875926</v>
      </c>
      <c r="CF410" s="45">
        <f>((($B410*2.71^(CF$1*$N410)*($D410/1000)*($O410+$P410)/$D410))/((1+'Instruktion Kostnad nytta'!$C$37)^CF$1))</f>
        <v>48.219516456399383</v>
      </c>
      <c r="CG410" s="45">
        <f>((($B410*2.71^(CG$1*$N410)*($D410/1000)*($O410+$P410)/$D410))/((1+'Instruktion Kostnad nytta'!$C$37)^CG$1))</f>
        <v>48.709285369672486</v>
      </c>
      <c r="CH410" s="45">
        <f>((($B410*2.71^(CH$1*$N410)*($D410/1000)*($O410+$P410)/$D410))/((1+'Instruktion Kostnad nytta'!$C$37)^CH$1))</f>
        <v>49.204028899159844</v>
      </c>
      <c r="CI410" s="45">
        <f>((($B410*2.71^(CI$1*$N410)*($D410/1000)*($O410+$P410)/$D410))/((1+'Instruktion Kostnad nytta'!$C$37)^CI$1))</f>
        <v>49.703797572377269</v>
      </c>
      <c r="CJ410" s="45">
        <f>((($B410*2.71^(CJ$1*$N410)*($D410/1000)*($O410+$P410)/$D410))/((1+'Instruktion Kostnad nytta'!$C$37)^CJ$1))</f>
        <v>50.208642430051853</v>
      </c>
      <c r="CK410" s="45">
        <f>((($B410*2.71^(CK$1*$N410)*($D410/1000)*($O410+$P410)/$D410))/((1+'Instruktion Kostnad nytta'!$C$37)^CK$1))</f>
        <v>50.718615031334977</v>
      </c>
      <c r="CL410" s="45">
        <f>((($B410*2.71^(CL$1*$N410)*($D410/1000)*($O410+$P410)/$D410))/((1+'Instruktion Kostnad nytta'!$C$37)^CL$1))</f>
        <v>51.233767459067714</v>
      </c>
      <c r="CM410" s="45">
        <f>((($B410*2.71^(CM$1*$N410)*($D410/1000)*($O410+$P410)/$D410))/((1+'Instruktion Kostnad nytta'!$C$37)^CM$1))</f>
        <v>51.754152325100151</v>
      </c>
      <c r="CN410" s="45">
        <f>((($B410*2.71^(CN$1*$N410)*($D410/1000)*($O410+$P410)/$D410))/((1+'Instruktion Kostnad nytta'!$C$37)^CN$1))</f>
        <v>52.279822775664641</v>
      </c>
      <c r="CO410" s="45">
        <f>((($B410*2.71^(CO$1*$N410)*($D410/1000)*($O410+$P410)/$D410))/((1+'Instruktion Kostnad nytta'!$C$37)^CO$1))</f>
        <v>52.81083249680313</v>
      </c>
      <c r="CP410" s="45">
        <f>((($B410*2.71^(CP$1*$N410)*($D410/1000)*($O410+$P410)/$D410))/((1+'Instruktion Kostnad nytta'!$C$37)^CP$1))</f>
        <v>53.34723571985068</v>
      </c>
      <c r="CQ410" s="45">
        <f>((($B410*2.71^(CQ$1*$N410)*($D410/1000)*($O410+$P410)/$D410))/((1+'Instruktion Kostnad nytta'!$C$37)^CQ$1))</f>
        <v>53.889087226973508</v>
      </c>
      <c r="CR410" s="45">
        <f>((($B410*2.71^(CR$1*$N410)*($D410/1000)*($O410+$P410)/$D410))/((1+'Instruktion Kostnad nytta'!$C$37)^CR$1))</f>
        <v>54.436442356764182</v>
      </c>
      <c r="CS410" s="45">
        <f>((($B410*2.71^(CS$1*$N410)*($D410/1000)*($O410+$P410)/$D410))/((1+'Instruktion Kostnad nytta'!$C$37)^CS$1))</f>
        <v>54.989357009892906</v>
      </c>
      <c r="CT410" s="45">
        <f>((($B410*2.71^(CT$1*$N410)*($D410/1000)*($O410+$P410)/$D410))/((1+'Instruktion Kostnad nytta'!$C$37)^CT$1))</f>
        <v>55.547887654816996</v>
      </c>
      <c r="CU410" s="45">
        <f>((($B410*2.71^(CU$1*$N410)*($D410/1000)*($O410+$P410)/$D410))/((1+'Instruktion Kostnad nytta'!$C$37)^CU$1))</f>
        <v>56.112091333547696</v>
      </c>
      <c r="CV410" s="45">
        <f>((($B410*2.71^(CV$1*$N410)*($D410/1000)*($O410+$P410)/$D410))/((1+'Instruktion Kostnad nytta'!$C$37)^CV$1))</f>
        <v>56.682025667475763</v>
      </c>
      <c r="CW410" s="45">
        <f>((($B410*2.71^(CW$1*$N410)*($D410/1000)*($O410+$P410)/$D410))/((1+'Instruktion Kostnad nytta'!$C$37)^CW$1))</f>
        <v>57.257748863256467</v>
      </c>
      <c r="CX410" s="45">
        <f>((($B410*2.71^(CX$1*$N410)*($D410/1000)*($O410+$P410)/$D410))/((1+'Instruktion Kostnad nytta'!$C$37)^CX$1))</f>
        <v>57.83931971875387</v>
      </c>
      <c r="CY410" s="45">
        <f>((($B410*2.71^(CY$1*$N410)*($D410/1000)*($O410+$P410)/$D410))/((1+'Instruktion Kostnad nytta'!$C$37)^CY$1))</f>
        <v>58.426797629046156</v>
      </c>
      <c r="CZ410" s="45">
        <f>((($B410*2.71^(CZ$1*$N410)*($D410/1000)*($O410+$P410)/$D410))/((1+'Instruktion Kostnad nytta'!$C$37)^CZ$1))</f>
        <v>59.020242592491172</v>
      </c>
      <c r="DA410" s="45">
        <f>((($B410*2.71^(DA$1*$N410)*($D410/1000)*($O410+$P410)/$D410))/((1+'Instruktion Kostnad nytta'!$C$37)^DA$1))</f>
        <v>59.61971521685431</v>
      </c>
      <c r="DB410" s="45">
        <f>((($B410*2.71^(DB$1*$N410)*($D410/1000)*($O410+$P410)/$D410))/((1+'Instruktion Kostnad nytta'!$C$37)^DB$1))</f>
        <v>60.225276725498077</v>
      </c>
      <c r="DC410" s="45">
        <f>((($B410*2.71^(DC$1*$N410)*($D410/1000)*($O410+$P410)/$D410))/((1+'Instruktion Kostnad nytta'!$C$37)^DC$1))</f>
        <v>60.836988963634859</v>
      </c>
      <c r="DD410" s="45">
        <f>((($B410*2.71^(DD$1*$N410)*($D410/1000)*($O410+$P410)/$D410))/((1+'Instruktion Kostnad nytta'!$C$37)^DD$1))</f>
        <v>61.454914404643155</v>
      </c>
      <c r="DE410" s="45">
        <f>((($B410*2.71^(DE$1*$N410)*($D410/1000)*($O410+$P410)/$D410))/((1+'Instruktion Kostnad nytta'!$C$37)^DE$1))</f>
        <v>62.079116156447682</v>
      </c>
      <c r="DF410" s="45">
        <f>((($B410*2.71^(DF$1*$N410)*($D410/1000)*($O410+$P410)/$D410))/((1+'Instruktion Kostnad nytta'!$C$37)^DF$1))</f>
        <v>62.70965796796483</v>
      </c>
      <c r="DG410" s="45">
        <f>((($B410*2.71^(DG$1*$N410)*($D410/1000)*($O410+$P410)/$D410))/((1+'Instruktion Kostnad nytta'!$C$37)^DG$1))</f>
        <v>63.346604235612872</v>
      </c>
      <c r="DH410" s="45">
        <f>((($B410*2.71^(DH$1*$N410)*($D410/1000)*($O410+$P410)/$D410))/((1+'Instruktion Kostnad nytta'!$C$37)^DH$1))</f>
        <v>63.990020009889072</v>
      </c>
      <c r="DI410" s="45">
        <f>((($B410*2.71^(DI$1*$N410)*($D410/1000)*($O410+$P410)/$D410))/((1+'Instruktion Kostnad nytta'!$C$37)^DI$1))</f>
        <v>64.639971002012857</v>
      </c>
      <c r="DJ410" s="45">
        <f>((($B410*2.71^(DJ$1*$N410)*($D410/1000)*($O410+$P410)/$D410))/((1+'Instruktion Kostnad nytta'!$C$37)^DJ$1))</f>
        <v>65.296523590637122</v>
      </c>
      <c r="DK410" s="45">
        <f>((($B410*2.71^(DK$1*$N410)*($D410/1000)*($O410+$P410)/$D410))/((1+'Instruktion Kostnad nytta'!$C$37)^DK$1))</f>
        <v>65.959744828627237</v>
      </c>
      <c r="DL410" s="45">
        <f>((($B410*2.71^(DL$1*$N410)*($D410/1000)*($O410+$P410)/$D410))/((1+'Instruktion Kostnad nytta'!$C$37)^DL$1))</f>
        <v>66.629702449909004</v>
      </c>
      <c r="DM410" s="45">
        <f>((($B410*2.71^(DM$1*$N410)*($D410/1000)*($O410+$P410)/$D410))/((1+'Instruktion Kostnad nytta'!$C$37)^DM$1))</f>
        <v>67.306464876386457</v>
      </c>
      <c r="DN410" s="45">
        <f>((($B410*2.71^(DN$1*$N410)*($D410/1000)*($O410+$P410)/$D410))/((1+'Instruktion Kostnad nytta'!$C$37)^DN$1))</f>
        <v>67.990101224929418</v>
      </c>
      <c r="DO410" s="45">
        <f>((($B410*2.71^(DO$1*$N410)*($D410/1000)*($O410+$P410)/$D410))/((1+'Instruktion Kostnad nytta'!$C$37)^DO$1))</f>
        <v>68.680681314432647</v>
      </c>
      <c r="DP410" s="45">
        <f>((($B410*2.71^(DP$1*$N410)*($D410/1000)*($O410+$P410)/$D410))/((1+'Instruktion Kostnad nytta'!$C$37)^DP$1))</f>
        <v>69.378275672946003</v>
      </c>
      <c r="DQ410" s="45">
        <f>((($B410*2.71^(DQ$1*$N410)*($D410/1000)*($O410+$P410)/$D410))/((1+'Instruktion Kostnad nytta'!$C$37)^DQ$1))</f>
        <v>70.082955544877592</v>
      </c>
      <c r="DR410" s="45">
        <f>((($B410*2.71^(DR$1*$N410)*($D410/1000)*($O410+$P410)/$D410))/((1+'Instruktion Kostnad nytta'!$C$37)^DR$1))</f>
        <v>70.794792898269904</v>
      </c>
      <c r="DS410" s="45">
        <f>((($B410*2.71^(DS$1*$N410)*($D410/1000)*($O410+$P410)/$D410))/((1+'Instruktion Kostnad nytta'!$C$37)^DS$1))</f>
        <v>71.513860432149713</v>
      </c>
      <c r="DT410" s="45">
        <f>((($B410*2.71^(DT$1*$N410)*($D410/1000)*($O410+$P410)/$D410))/((1+'Instruktion Kostnad nytta'!$C$37)^DT$1))</f>
        <v>72.240231583952706</v>
      </c>
      <c r="DU410" s="45">
        <f>((($B410*2.71^(DU$1*$N410)*($D410/1000)*($O410+$P410)/$D410))/((1+'Instruktion Kostnad nytta'!$C$37)^DU$1))</f>
        <v>72.973980537023593</v>
      </c>
      <c r="DV410" s="45">
        <f>((($B410*2.71^(DV$1*$N410)*($D410/1000)*($O410+$P410)/$D410))/((1+'Instruktion Kostnad nytta'!$C$37)^DV$1))</f>
        <v>73.715182228192504</v>
      </c>
      <c r="DW410" s="45">
        <f>((($B410*2.71^(DW$1*$N410)*($D410/1000)*($O410+$P410)/$D410))/((1+'Instruktion Kostnad nytta'!$C$37)^DW$1))</f>
        <v>74.463912355427894</v>
      </c>
      <c r="DX410" s="45">
        <f>((($B410*2.71^(DX$1*$N410)*($D410/1000)*($O410+$P410)/$D410))/((1+'Instruktion Kostnad nytta'!$C$37)^DX$1))</f>
        <v>75.220247385567816</v>
      </c>
      <c r="DY410" s="45">
        <f>((($B410*2.71^(DY$1*$N410)*($D410/1000)*($O410+$P410)/$D410))/((1+'Instruktion Kostnad nytta'!$C$37)^DY$1))</f>
        <v>75.984264562128971</v>
      </c>
      <c r="DZ410" s="45">
        <f>((($B410*2.71^(DZ$1*$N410)*($D410/1000)*($O410+$P410)/$D410))/((1+'Instruktion Kostnad nytta'!$C$37)^DZ$1))</f>
        <v>76.756041913195887</v>
      </c>
      <c r="EA410" s="45">
        <f>((($B410*2.71^(EA$1*$N410)*($D410/1000)*($O410+$P410)/$D410))/((1+'Instruktion Kostnad nytta'!$C$37)^EA$1))</f>
        <v>77.535658259389692</v>
      </c>
      <c r="EB410" s="45">
        <f>((($B410*2.71^(EB$1*$N410)*($D410/1000)*($O410+$P410)/$D410))/((1+'Instruktion Kostnad nytta'!$C$37)^EB$1))</f>
        <v>78.323193221917847</v>
      </c>
      <c r="EC410" s="45">
        <f>((($B410*2.71^(EC$1*$N410)*($D410/1000)*($O410+$P410)/$D410))/((1+'Instruktion Kostnad nytta'!$C$37)^EC$1))</f>
        <v>79.118727230705829</v>
      </c>
      <c r="ED410" s="45">
        <f>((($B410*2.71^(ED$1*$N410)*($D410/1000)*($O410+$P410)/$D410))/((1+'Instruktion Kostnad nytta'!$C$37)^ED$1))</f>
        <v>79.92234153261137</v>
      </c>
      <c r="EE410" s="45">
        <f>((($B410*2.71^(EE$1*$N410)*($D410/1000)*($O410+$P410)/$D410))/((1+'Instruktion Kostnad nytta'!$C$37)^EE$1))</f>
        <v>80.734118199722133</v>
      </c>
      <c r="EF410" s="45">
        <f>((($B410*2.71^(EF$1*$N410)*($D410/1000)*($O410+$P410)/$D410))/((1+'Instruktion Kostnad nytta'!$C$37)^EF$1))</f>
        <v>81.554140137737463</v>
      </c>
      <c r="EG410" s="45">
        <f>((($B410*2.71^(EG$1*$N410)*($D410/1000)*($O410+$P410)/$D410))/((1+'Instruktion Kostnad nytta'!$C$37)^EG$1))</f>
        <v>82.382491094435622</v>
      </c>
      <c r="EH410" s="45">
        <f>((($B410*2.71^(EH$1*$N410)*($D410/1000)*($O410+$P410)/$D410))/((1+'Instruktion Kostnad nytta'!$C$37)^EH$1))</f>
        <v>83.219255668226751</v>
      </c>
      <c r="EI410" s="45">
        <f>((($B410*2.71^(EI$1*$N410)*($D410/1000)*($O410+$P410)/$D410))/((1+'Instruktion Kostnad nytta'!$C$37)^EI$1))</f>
        <v>84.064519316792683</v>
      </c>
      <c r="EJ410" s="45">
        <f>((($B410*2.71^(EJ$1*$N410)*($D410/1000)*($O410+$P410)/$D410))/((1+'Instruktion Kostnad nytta'!$C$37)^EJ$1))</f>
        <v>84.918368365814985</v>
      </c>
      <c r="EK410" s="45">
        <f>((($B410*2.71^(EK$1*$N410)*($D410/1000)*($O410+$P410)/$D410))/((1+'Instruktion Kostnad nytta'!$C$37)^EK$1))</f>
        <v>85.780890017790796</v>
      </c>
      <c r="EL410" s="45">
        <f>((($B410*2.71^(EL$1*$N410)*($D410/1000)*($O410+$P410)/$D410))/((1+'Instruktion Kostnad nytta'!$C$37)^EL$1))</f>
        <v>86.65217236093919</v>
      </c>
    </row>
    <row r="411" spans="1:142" x14ac:dyDescent="0.25">
      <c r="A411" s="41">
        <v>413</v>
      </c>
      <c r="B411" s="59">
        <v>0.5</v>
      </c>
      <c r="C411" s="59">
        <v>15</v>
      </c>
      <c r="D411" s="60">
        <v>80</v>
      </c>
      <c r="E411" s="59">
        <v>1965</v>
      </c>
      <c r="F411" s="59" t="s">
        <v>98</v>
      </c>
      <c r="G411" s="59">
        <v>127</v>
      </c>
      <c r="H411" s="59" t="s">
        <v>46</v>
      </c>
      <c r="I411" s="59">
        <v>8</v>
      </c>
      <c r="J411" s="41">
        <v>0</v>
      </c>
      <c r="K411" s="41" t="s">
        <v>190</v>
      </c>
      <c r="L411" s="48">
        <f>'Instruktion Kostnad nytta'!C$19/D411+IF((IF(F411="A",'Instruktion Kostnad nytta'!C$25,0)+IF(G411&lt;500,'Instruktion Kostnad nytta'!C$20,('Instruktion Kostnad nytta'!C$20+'Instruktion Kostnad nytta'!C$21))+IF(G411&lt;700,0,('Instruktion Kostnad nytta'!C$22-'Instruktion Kostnad nytta'!C$21))+I411*'Instruktion Kostnad nytta'!C$23/D411)&lt;3000,3000,(IF(F411="A",'Instruktion Kostnad nytta'!C$25,0)+IF(G411&lt;500,'Instruktion Kostnad nytta'!C$20,('Instruktion Kostnad nytta'!C$20+'Instruktion Kostnad nytta'!C$21))+IF(G411&lt;700,0,('Instruktion Kostnad nytta'!C$22-'Instruktion Kostnad nytta'!C$21))+I411*'Instruktion Kostnad nytta'!C$23/D411))</f>
        <v>6875</v>
      </c>
      <c r="M411" s="50">
        <f t="shared" si="18"/>
        <v>6.25</v>
      </c>
      <c r="N411" s="49">
        <f>IF(H411="Gråjärn",'Instruktion Kostnad nytta'!C$32,IF(H411="segjärn",'Instruktion Kostnad nytta'!C$33,IF(H411="PVC",'Instruktion Kostnad nytta'!C$34,IF(H411="PE",'Instruktion Kostnad nytta'!C$35,IF(H411="ST",'Instruktion Kostnad nytta'!C$36,0)))))</f>
        <v>0.03</v>
      </c>
      <c r="O411" s="48">
        <f>IF(G411&lt;200,'Instruktion Kostnad nytta'!C$28,(IF(G411&lt;500,'Instruktion Kostnad nytta'!C$29,'Instruktion Kostnad nytta'!C$30)))</f>
        <v>45000</v>
      </c>
      <c r="P411" s="47">
        <v>4000</v>
      </c>
      <c r="Q411" s="46">
        <f t="shared" si="19"/>
        <v>-429.79509409760863</v>
      </c>
      <c r="R411" s="45">
        <f t="shared" si="20"/>
        <v>-6586.3040142958916</v>
      </c>
      <c r="S411" s="45">
        <f>((($B411*2.71^(S$1*$N411)*($D411/1000)*($O411+$P411)/$D411))/((1+'Instruktion Kostnad nytta'!$C$37)^S$1))</f>
        <v>25.000223905593113</v>
      </c>
      <c r="T411" s="45">
        <f>((($B411*2.71^(T$1*$N411)*($D411/1000)*($O411+$P411)/$D411))/((1+'Instruktion Kostnad nytta'!$C$37)^T$1))</f>
        <v>25.254152882771844</v>
      </c>
      <c r="U411" s="45">
        <f>((($B411*2.71^(U$1*$N411)*($D411/1000)*($O411+$P411)/$D411))/((1+'Instruktion Kostnad nytta'!$C$37)^U$1))</f>
        <v>25.510661033868949</v>
      </c>
      <c r="V411" s="45">
        <f>((($B411*2.71^(V$1*$N411)*($D411/1000)*($O411+$P411)/$D411))/((1+'Instruktion Kostnad nytta'!$C$37)^V$1))</f>
        <v>25.769774555729619</v>
      </c>
      <c r="W411" s="45">
        <f>((($B411*2.71^(W$1*$N411)*($D411/1000)*($O411+$P411)/$D411))/((1+'Instruktion Kostnad nytta'!$C$37)^W$1))</f>
        <v>26.031519911282167</v>
      </c>
      <c r="X411" s="45">
        <f>((($B411*2.71^(X$1*$N411)*($D411/1000)*($O411+$P411)/$D411))/((1+'Instruktion Kostnad nytta'!$C$37)^X$1))</f>
        <v>26.295923832240685</v>
      </c>
      <c r="Y411" s="45">
        <f>((($B411*2.71^(Y$1*$N411)*($D411/1000)*($O411+$P411)/$D411))/((1+'Instruktion Kostnad nytta'!$C$37)^Y$1))</f>
        <v>26.563013321835086</v>
      </c>
      <c r="Z411" s="45">
        <f>((($B411*2.71^(Z$1*$N411)*($D411/1000)*($O411+$P411)/$D411))/((1+'Instruktion Kostnad nytta'!$C$37)^Z$1))</f>
        <v>26.832815657568947</v>
      </c>
      <c r="AA411" s="45">
        <f>((($B411*2.71^(AA$1*$N411)*($D411/1000)*($O411+$P411)/$D411))/((1+'Instruktion Kostnad nytta'!$C$37)^AA$1))</f>
        <v>27.1053583940053</v>
      </c>
      <c r="AB411" s="45">
        <f>((($B411*2.71^(AB$1*$N411)*($D411/1000)*($O411+$P411)/$D411))/((1+'Instruktion Kostnad nytta'!$C$37)^AB$1))</f>
        <v>27.380669365580751</v>
      </c>
      <c r="AC411" s="45">
        <f>((($B411*2.71^(AC$1*$N411)*($D411/1000)*($O411+$P411)/$D411))/((1+'Instruktion Kostnad nytta'!$C$37)^AC$1))</f>
        <v>27.658776689448164</v>
      </c>
      <c r="AD411" s="45">
        <f>((($B411*2.71^(AD$1*$N411)*($D411/1000)*($O411+$P411)/$D411))/((1+'Instruktion Kostnad nytta'!$C$37)^AD$1))</f>
        <v>27.939708768348279</v>
      </c>
      <c r="AE411" s="45">
        <f>((($B411*2.71^(AE$1*$N411)*($D411/1000)*($O411+$P411)/$D411))/((1+'Instruktion Kostnad nytta'!$C$37)^AE$1))</f>
        <v>28.223494293510345</v>
      </c>
      <c r="AF411" s="45">
        <f>((($B411*2.71^(AF$1*$N411)*($D411/1000)*($O411+$P411)/$D411))/((1+'Instruktion Kostnad nytta'!$C$37)^AF$1))</f>
        <v>28.510162247582453</v>
      </c>
      <c r="AG411" s="45">
        <f>((($B411*2.71^(AG$1*$N411)*($D411/1000)*($O411+$P411)/$D411))/((1+'Instruktion Kostnad nytta'!$C$37)^AG$1))</f>
        <v>28.799741907591361</v>
      </c>
      <c r="AH411" s="45">
        <f>((($B411*2.71^(AH$1*$N411)*($D411/1000)*($O411+$P411)/$D411))/((1+'Instruktion Kostnad nytta'!$C$37)^AH$1))</f>
        <v>29.092262847932609</v>
      </c>
      <c r="AI411" s="45">
        <f>((($B411*2.71^(AI$1*$N411)*($D411/1000)*($O411+$P411)/$D411))/((1+'Instruktion Kostnad nytta'!$C$37)^AI$1))</f>
        <v>29.38775494339091</v>
      </c>
      <c r="AJ411" s="45">
        <f>((($B411*2.71^(AJ$1*$N411)*($D411/1000)*($O411+$P411)/$D411))/((1+'Instruktion Kostnad nytta'!$C$37)^AJ$1))</f>
        <v>29.686248372191148</v>
      </c>
      <c r="AK411" s="45">
        <f>((($B411*2.71^(AK$1*$N411)*($D411/1000)*($O411+$P411)/$D411))/((1+'Instruktion Kostnad nytta'!$C$37)^AK$1))</f>
        <v>29.987773619080546</v>
      </c>
      <c r="AL411" s="45">
        <f>((($B411*2.71^(AL$1*$N411)*($D411/1000)*($O411+$P411)/$D411))/((1+'Instruktion Kostnad nytta'!$C$37)^AL$1))</f>
        <v>30.292361478441951</v>
      </c>
      <c r="AM411" s="45">
        <f>((($B411*2.71^(AM$1*$N411)*($D411/1000)*($O411+$P411)/$D411))/((1+'Instruktion Kostnad nytta'!$C$37)^AM$1))</f>
        <v>30.600043057438853</v>
      </c>
      <c r="AN411" s="45">
        <f>((($B411*2.71^(AN$1*$N411)*($D411/1000)*($O411+$P411)/$D411))/((1+'Instruktion Kostnad nytta'!$C$37)^AN$1))</f>
        <v>30.91084977919234</v>
      </c>
      <c r="AO411" s="45">
        <f>((($B411*2.71^(AO$1*$N411)*($D411/1000)*($O411+$P411)/$D411))/((1+'Instruktion Kostnad nytta'!$C$37)^AO$1))</f>
        <v>31.224813385990259</v>
      </c>
      <c r="AP411" s="45">
        <f>((($B411*2.71^(AP$1*$N411)*($D411/1000)*($O411+$P411)/$D411))/((1+'Instruktion Kostnad nytta'!$C$37)^AP$1))</f>
        <v>31.541965942529057</v>
      </c>
      <c r="AQ411" s="45">
        <f>((($B411*2.71^(AQ$1*$N411)*($D411/1000)*($O411+$P411)/$D411))/((1+'Instruktion Kostnad nytta'!$C$37)^AQ$1))</f>
        <v>31.862339839188468</v>
      </c>
      <c r="AR411" s="45">
        <f>((($B411*2.71^(AR$1*$N411)*($D411/1000)*($O411+$P411)/$D411))/((1+'Instruktion Kostnad nytta'!$C$37)^AR$1))</f>
        <v>32.185967795339536</v>
      </c>
      <c r="AS411" s="45">
        <f>((($B411*2.71^(AS$1*$N411)*($D411/1000)*($O411+$P411)/$D411))/((1+'Instruktion Kostnad nytta'!$C$37)^AS$1))</f>
        <v>32.512882862686169</v>
      </c>
      <c r="AT411" s="45">
        <f>((($B411*2.71^(AT$1*$N411)*($D411/1000)*($O411+$P411)/$D411))/((1+'Instruktion Kostnad nytta'!$C$37)^AT$1))</f>
        <v>32.843118428640715</v>
      </c>
      <c r="AU411" s="45">
        <f>((($B411*2.71^(AU$1*$N411)*($D411/1000)*($O411+$P411)/$D411))/((1+'Instruktion Kostnad nytta'!$C$37)^AU$1))</f>
        <v>33.176708219733698</v>
      </c>
      <c r="AV411" s="45">
        <f>((($B411*2.71^(AV$1*$N411)*($D411/1000)*($O411+$P411)/$D411))/((1+'Instruktion Kostnad nytta'!$C$37)^AV$1))</f>
        <v>33.513686305058343</v>
      </c>
      <c r="AW411" s="45">
        <f>((($B411*2.71^(AW$1*$N411)*($D411/1000)*($O411+$P411)/$D411))/((1+'Instruktion Kostnad nytta'!$C$37)^AW$1))</f>
        <v>33.854087099749947</v>
      </c>
      <c r="AX411" s="45">
        <f>((($B411*2.71^(AX$1*$N411)*($D411/1000)*($O411+$P411)/$D411))/((1+'Instruktion Kostnad nytta'!$C$37)^AX$1))</f>
        <v>34.197945368500726</v>
      </c>
      <c r="AY411" s="45">
        <f>((($B411*2.71^(AY$1*$N411)*($D411/1000)*($O411+$P411)/$D411))/((1+'Instruktion Kostnad nytta'!$C$37)^AY$1))</f>
        <v>34.545296229110207</v>
      </c>
      <c r="AZ411" s="45">
        <f>((($B411*2.71^(AZ$1*$N411)*($D411/1000)*($O411+$P411)/$D411))/((1+'Instruktion Kostnad nytta'!$C$37)^AZ$1))</f>
        <v>34.896175156071806</v>
      </c>
      <c r="BA411" s="45">
        <f>((($B411*2.71^(BA$1*$N411)*($D411/1000)*($O411+$P411)/$D411))/((1+'Instruktion Kostnad nytta'!$C$37)^BA$1))</f>
        <v>35.250617984195777</v>
      </c>
      <c r="BB411" s="45">
        <f>((($B411*2.71^(BB$1*$N411)*($D411/1000)*($O411+$P411)/$D411))/((1+'Instruktion Kostnad nytta'!$C$37)^BB$1))</f>
        <v>35.608660912269002</v>
      </c>
      <c r="BC411" s="45">
        <f>((($B411*2.71^(BC$1*$N411)*($D411/1000)*($O411+$P411)/$D411))/((1+'Instruktion Kostnad nytta'!$C$37)^BC$1))</f>
        <v>35.970340506751896</v>
      </c>
      <c r="BD411" s="45">
        <f>((($B411*2.71^(BD$1*$N411)*($D411/1000)*($O411+$P411)/$D411))/((1+'Instruktion Kostnad nytta'!$C$37)^BD$1))</f>
        <v>36.335693705512931</v>
      </c>
      <c r="BE411" s="45">
        <f>((($B411*2.71^(BE$1*$N411)*($D411/1000)*($O411+$P411)/$D411))/((1+'Instruktion Kostnad nytta'!$C$37)^BE$1))</f>
        <v>36.704757821600943</v>
      </c>
      <c r="BF411" s="45">
        <f>((($B411*2.71^(BF$1*$N411)*($D411/1000)*($O411+$P411)/$D411))/((1+'Instruktion Kostnad nytta'!$C$37)^BF$1))</f>
        <v>37.077570547056048</v>
      </c>
      <c r="BG411" s="45">
        <f>((($B411*2.71^(BG$1*$N411)*($D411/1000)*($O411+$P411)/$D411))/((1+'Instruktion Kostnad nytta'!$C$37)^BG$1))</f>
        <v>37.454169956758932</v>
      </c>
      <c r="BH411" s="45">
        <f>((($B411*2.71^(BH$1*$N411)*($D411/1000)*($O411+$P411)/$D411))/((1+'Instruktion Kostnad nytta'!$C$37)^BH$1))</f>
        <v>37.83459451231942</v>
      </c>
      <c r="BI411" s="45">
        <f>((($B411*2.71^(BI$1*$N411)*($D411/1000)*($O411+$P411)/$D411))/((1+'Instruktion Kostnad nytta'!$C$37)^BI$1))</f>
        <v>38.218883066004558</v>
      </c>
      <c r="BJ411" s="45">
        <f>((($B411*2.71^(BJ$1*$N411)*($D411/1000)*($O411+$P411)/$D411))/((1+'Instruktion Kostnad nytta'!$C$37)^BJ$1))</f>
        <v>38.607074864706519</v>
      </c>
      <c r="BK411" s="45">
        <f>((($B411*2.71^(BK$1*$N411)*($D411/1000)*($O411+$P411)/$D411))/((1+'Instruktion Kostnad nytta'!$C$37)^BK$1))</f>
        <v>38.999209553950806</v>
      </c>
      <c r="BL411" s="45">
        <f>((($B411*2.71^(BL$1*$N411)*($D411/1000)*($O411+$P411)/$D411))/((1+'Instruktion Kostnad nytta'!$C$37)^BL$1))</f>
        <v>39.39532718194527</v>
      </c>
      <c r="BM411" s="45">
        <f>((($B411*2.71^(BM$1*$N411)*($D411/1000)*($O411+$P411)/$D411))/((1+'Instruktion Kostnad nytta'!$C$37)^BM$1))</f>
        <v>39.795468203670062</v>
      </c>
      <c r="BN411" s="45">
        <f>((($B411*2.71^(BN$1*$N411)*($D411/1000)*($O411+$P411)/$D411))/((1+'Instruktion Kostnad nytta'!$C$37)^BN$1))</f>
        <v>40.199673485009399</v>
      </c>
      <c r="BO411" s="45">
        <f>((($B411*2.71^(BO$1*$N411)*($D411/1000)*($O411+$P411)/$D411))/((1+'Instruktion Kostnad nytta'!$C$37)^BO$1))</f>
        <v>40.607984306925012</v>
      </c>
      <c r="BP411" s="45">
        <f>((($B411*2.71^(BP$1*$N411)*($D411/1000)*($O411+$P411)/$D411))/((1+'Instruktion Kostnad nytta'!$C$37)^BP$1))</f>
        <v>41.020442369672224</v>
      </c>
      <c r="BQ411" s="45">
        <f>((($B411*2.71^(BQ$1*$N411)*($D411/1000)*($O411+$P411)/$D411))/((1+'Instruktion Kostnad nytta'!$C$37)^BQ$1))</f>
        <v>41.437089797058633</v>
      </c>
      <c r="BR411" s="45">
        <f>((($B411*2.71^(BR$1*$N411)*($D411/1000)*($O411+$P411)/$D411))/((1+'Instruktion Kostnad nytta'!$C$37)^BR$1))</f>
        <v>41.857969140746285</v>
      </c>
      <c r="BS411" s="45">
        <f>((($B411*2.71^(BS$1*$N411)*($D411/1000)*($O411+$P411)/$D411))/((1+'Instruktion Kostnad nytta'!$C$37)^BS$1))</f>
        <v>42.283123384597289</v>
      </c>
      <c r="BT411" s="45">
        <f>((($B411*2.71^(BT$1*$N411)*($D411/1000)*($O411+$P411)/$D411))/((1+'Instruktion Kostnad nytta'!$C$37)^BT$1))</f>
        <v>42.712595949063832</v>
      </c>
      <c r="BU411" s="45">
        <f>((($B411*2.71^(BU$1*$N411)*($D411/1000)*($O411+$P411)/$D411))/((1+'Instruktion Kostnad nytta'!$C$37)^BU$1))</f>
        <v>43.146430695622549</v>
      </c>
      <c r="BV411" s="45">
        <f>((($B411*2.71^(BV$1*$N411)*($D411/1000)*($O411+$P411)/$D411))/((1+'Instruktion Kostnad nytta'!$C$37)^BV$1))</f>
        <v>43.584671931254093</v>
      </c>
      <c r="BW411" s="45">
        <f>((($B411*2.71^(BW$1*$N411)*($D411/1000)*($O411+$P411)/$D411))/((1+'Instruktion Kostnad nytta'!$C$37)^BW$1))</f>
        <v>44.02736441296814</v>
      </c>
      <c r="BX411" s="45">
        <f>((($B411*2.71^(BX$1*$N411)*($D411/1000)*($O411+$P411)/$D411))/((1+'Instruktion Kostnad nytta'!$C$37)^BX$1))</f>
        <v>44.474553352374357</v>
      </c>
      <c r="BY411" s="45">
        <f>((($B411*2.71^(BY$1*$N411)*($D411/1000)*($O411+$P411)/$D411))/((1+'Instruktion Kostnad nytta'!$C$37)^BY$1))</f>
        <v>44.926284420299801</v>
      </c>
      <c r="BZ411" s="45">
        <f>((($B411*2.71^(BZ$1*$N411)*($D411/1000)*($O411+$P411)/$D411))/((1+'Instruktion Kostnad nytta'!$C$37)^BZ$1))</f>
        <v>45.382603751453274</v>
      </c>
      <c r="CA411" s="45">
        <f>((($B411*2.71^(CA$1*$N411)*($D411/1000)*($O411+$P411)/$D411))/((1+'Instruktion Kostnad nytta'!$C$37)^CA$1))</f>
        <v>45.843557949136923</v>
      </c>
      <c r="CB411" s="45">
        <f>((($B411*2.71^(CB$1*$N411)*($D411/1000)*($O411+$P411)/$D411))/((1+'Instruktion Kostnad nytta'!$C$37)^CB$1))</f>
        <v>46.309194090005803</v>
      </c>
      <c r="CC411" s="45">
        <f>((($B411*2.71^(CC$1*$N411)*($D411/1000)*($O411+$P411)/$D411))/((1+'Instruktion Kostnad nytta'!$C$37)^CC$1))</f>
        <v>46.779559728875739</v>
      </c>
      <c r="CD411" s="45">
        <f>((($B411*2.71^(CD$1*$N411)*($D411/1000)*($O411+$P411)/$D411))/((1+'Instruktion Kostnad nytta'!$C$37)^CD$1))</f>
        <v>47.254702903580153</v>
      </c>
      <c r="CE411" s="45">
        <f>((($B411*2.71^(CE$1*$N411)*($D411/1000)*($O411+$P411)/$D411))/((1+'Instruktion Kostnad nytta'!$C$37)^CE$1))</f>
        <v>47.734672139875926</v>
      </c>
      <c r="CF411" s="45">
        <f>((($B411*2.71^(CF$1*$N411)*($D411/1000)*($O411+$P411)/$D411))/((1+'Instruktion Kostnad nytta'!$C$37)^CF$1))</f>
        <v>48.219516456399383</v>
      </c>
      <c r="CG411" s="45">
        <f>((($B411*2.71^(CG$1*$N411)*($D411/1000)*($O411+$P411)/$D411))/((1+'Instruktion Kostnad nytta'!$C$37)^CG$1))</f>
        <v>48.709285369672486</v>
      </c>
      <c r="CH411" s="45">
        <f>((($B411*2.71^(CH$1*$N411)*($D411/1000)*($O411+$P411)/$D411))/((1+'Instruktion Kostnad nytta'!$C$37)^CH$1))</f>
        <v>49.204028899159844</v>
      </c>
      <c r="CI411" s="45">
        <f>((($B411*2.71^(CI$1*$N411)*($D411/1000)*($O411+$P411)/$D411))/((1+'Instruktion Kostnad nytta'!$C$37)^CI$1))</f>
        <v>49.703797572377269</v>
      </c>
      <c r="CJ411" s="45">
        <f>((($B411*2.71^(CJ$1*$N411)*($D411/1000)*($O411+$P411)/$D411))/((1+'Instruktion Kostnad nytta'!$C$37)^CJ$1))</f>
        <v>50.208642430051853</v>
      </c>
      <c r="CK411" s="45">
        <f>((($B411*2.71^(CK$1*$N411)*($D411/1000)*($O411+$P411)/$D411))/((1+'Instruktion Kostnad nytta'!$C$37)^CK$1))</f>
        <v>50.718615031334977</v>
      </c>
      <c r="CL411" s="45">
        <f>((($B411*2.71^(CL$1*$N411)*($D411/1000)*($O411+$P411)/$D411))/((1+'Instruktion Kostnad nytta'!$C$37)^CL$1))</f>
        <v>51.233767459067714</v>
      </c>
      <c r="CM411" s="45">
        <f>((($B411*2.71^(CM$1*$N411)*($D411/1000)*($O411+$P411)/$D411))/((1+'Instruktion Kostnad nytta'!$C$37)^CM$1))</f>
        <v>51.754152325100151</v>
      </c>
      <c r="CN411" s="45">
        <f>((($B411*2.71^(CN$1*$N411)*($D411/1000)*($O411+$P411)/$D411))/((1+'Instruktion Kostnad nytta'!$C$37)^CN$1))</f>
        <v>52.279822775664641</v>
      </c>
      <c r="CO411" s="45">
        <f>((($B411*2.71^(CO$1*$N411)*($D411/1000)*($O411+$P411)/$D411))/((1+'Instruktion Kostnad nytta'!$C$37)^CO$1))</f>
        <v>52.81083249680313</v>
      </c>
      <c r="CP411" s="45">
        <f>((($B411*2.71^(CP$1*$N411)*($D411/1000)*($O411+$P411)/$D411))/((1+'Instruktion Kostnad nytta'!$C$37)^CP$1))</f>
        <v>53.34723571985068</v>
      </c>
      <c r="CQ411" s="45">
        <f>((($B411*2.71^(CQ$1*$N411)*($D411/1000)*($O411+$P411)/$D411))/((1+'Instruktion Kostnad nytta'!$C$37)^CQ$1))</f>
        <v>53.889087226973508</v>
      </c>
      <c r="CR411" s="45">
        <f>((($B411*2.71^(CR$1*$N411)*($D411/1000)*($O411+$P411)/$D411))/((1+'Instruktion Kostnad nytta'!$C$37)^CR$1))</f>
        <v>54.436442356764182</v>
      </c>
      <c r="CS411" s="45">
        <f>((($B411*2.71^(CS$1*$N411)*($D411/1000)*($O411+$P411)/$D411))/((1+'Instruktion Kostnad nytta'!$C$37)^CS$1))</f>
        <v>54.989357009892906</v>
      </c>
      <c r="CT411" s="45">
        <f>((($B411*2.71^(CT$1*$N411)*($D411/1000)*($O411+$P411)/$D411))/((1+'Instruktion Kostnad nytta'!$C$37)^CT$1))</f>
        <v>55.547887654816996</v>
      </c>
      <c r="CU411" s="45">
        <f>((($B411*2.71^(CU$1*$N411)*($D411/1000)*($O411+$P411)/$D411))/((1+'Instruktion Kostnad nytta'!$C$37)^CU$1))</f>
        <v>56.112091333547696</v>
      </c>
      <c r="CV411" s="45">
        <f>((($B411*2.71^(CV$1*$N411)*($D411/1000)*($O411+$P411)/$D411))/((1+'Instruktion Kostnad nytta'!$C$37)^CV$1))</f>
        <v>56.682025667475763</v>
      </c>
      <c r="CW411" s="45">
        <f>((($B411*2.71^(CW$1*$N411)*($D411/1000)*($O411+$P411)/$D411))/((1+'Instruktion Kostnad nytta'!$C$37)^CW$1))</f>
        <v>57.257748863256467</v>
      </c>
      <c r="CX411" s="45">
        <f>((($B411*2.71^(CX$1*$N411)*($D411/1000)*($O411+$P411)/$D411))/((1+'Instruktion Kostnad nytta'!$C$37)^CX$1))</f>
        <v>57.83931971875387</v>
      </c>
      <c r="CY411" s="45">
        <f>((($B411*2.71^(CY$1*$N411)*($D411/1000)*($O411+$P411)/$D411))/((1+'Instruktion Kostnad nytta'!$C$37)^CY$1))</f>
        <v>58.426797629046156</v>
      </c>
      <c r="CZ411" s="45">
        <f>((($B411*2.71^(CZ$1*$N411)*($D411/1000)*($O411+$P411)/$D411))/((1+'Instruktion Kostnad nytta'!$C$37)^CZ$1))</f>
        <v>59.020242592491172</v>
      </c>
      <c r="DA411" s="45">
        <f>((($B411*2.71^(DA$1*$N411)*($D411/1000)*($O411+$P411)/$D411))/((1+'Instruktion Kostnad nytta'!$C$37)^DA$1))</f>
        <v>59.61971521685431</v>
      </c>
      <c r="DB411" s="45">
        <f>((($B411*2.71^(DB$1*$N411)*($D411/1000)*($O411+$P411)/$D411))/((1+'Instruktion Kostnad nytta'!$C$37)^DB$1))</f>
        <v>60.225276725498077</v>
      </c>
      <c r="DC411" s="45">
        <f>((($B411*2.71^(DC$1*$N411)*($D411/1000)*($O411+$P411)/$D411))/((1+'Instruktion Kostnad nytta'!$C$37)^DC$1))</f>
        <v>60.836988963634859</v>
      </c>
      <c r="DD411" s="45">
        <f>((($B411*2.71^(DD$1*$N411)*($D411/1000)*($O411+$P411)/$D411))/((1+'Instruktion Kostnad nytta'!$C$37)^DD$1))</f>
        <v>61.454914404643155</v>
      </c>
      <c r="DE411" s="45">
        <f>((($B411*2.71^(DE$1*$N411)*($D411/1000)*($O411+$P411)/$D411))/((1+'Instruktion Kostnad nytta'!$C$37)^DE$1))</f>
        <v>62.079116156447682</v>
      </c>
      <c r="DF411" s="45">
        <f>((($B411*2.71^(DF$1*$N411)*($D411/1000)*($O411+$P411)/$D411))/((1+'Instruktion Kostnad nytta'!$C$37)^DF$1))</f>
        <v>62.70965796796483</v>
      </c>
      <c r="DG411" s="45">
        <f>((($B411*2.71^(DG$1*$N411)*($D411/1000)*($O411+$P411)/$D411))/((1+'Instruktion Kostnad nytta'!$C$37)^DG$1))</f>
        <v>63.346604235612872</v>
      </c>
      <c r="DH411" s="45">
        <f>((($B411*2.71^(DH$1*$N411)*($D411/1000)*($O411+$P411)/$D411))/((1+'Instruktion Kostnad nytta'!$C$37)^DH$1))</f>
        <v>63.990020009889072</v>
      </c>
      <c r="DI411" s="45">
        <f>((($B411*2.71^(DI$1*$N411)*($D411/1000)*($O411+$P411)/$D411))/((1+'Instruktion Kostnad nytta'!$C$37)^DI$1))</f>
        <v>64.639971002012857</v>
      </c>
      <c r="DJ411" s="45">
        <f>((($B411*2.71^(DJ$1*$N411)*($D411/1000)*($O411+$P411)/$D411))/((1+'Instruktion Kostnad nytta'!$C$37)^DJ$1))</f>
        <v>65.296523590637122</v>
      </c>
      <c r="DK411" s="45">
        <f>((($B411*2.71^(DK$1*$N411)*($D411/1000)*($O411+$P411)/$D411))/((1+'Instruktion Kostnad nytta'!$C$37)^DK$1))</f>
        <v>65.959744828627237</v>
      </c>
      <c r="DL411" s="45">
        <f>((($B411*2.71^(DL$1*$N411)*($D411/1000)*($O411+$P411)/$D411))/((1+'Instruktion Kostnad nytta'!$C$37)^DL$1))</f>
        <v>66.629702449909004</v>
      </c>
      <c r="DM411" s="45">
        <f>((($B411*2.71^(DM$1*$N411)*($D411/1000)*($O411+$P411)/$D411))/((1+'Instruktion Kostnad nytta'!$C$37)^DM$1))</f>
        <v>67.306464876386457</v>
      </c>
      <c r="DN411" s="45">
        <f>((($B411*2.71^(DN$1*$N411)*($D411/1000)*($O411+$P411)/$D411))/((1+'Instruktion Kostnad nytta'!$C$37)^DN$1))</f>
        <v>67.990101224929418</v>
      </c>
      <c r="DO411" s="45">
        <f>((($B411*2.71^(DO$1*$N411)*($D411/1000)*($O411+$P411)/$D411))/((1+'Instruktion Kostnad nytta'!$C$37)^DO$1))</f>
        <v>68.680681314432647</v>
      </c>
      <c r="DP411" s="45">
        <f>((($B411*2.71^(DP$1*$N411)*($D411/1000)*($O411+$P411)/$D411))/((1+'Instruktion Kostnad nytta'!$C$37)^DP$1))</f>
        <v>69.378275672946003</v>
      </c>
      <c r="DQ411" s="45">
        <f>((($B411*2.71^(DQ$1*$N411)*($D411/1000)*($O411+$P411)/$D411))/((1+'Instruktion Kostnad nytta'!$C$37)^DQ$1))</f>
        <v>70.082955544877592</v>
      </c>
      <c r="DR411" s="45">
        <f>((($B411*2.71^(DR$1*$N411)*($D411/1000)*($O411+$P411)/$D411))/((1+'Instruktion Kostnad nytta'!$C$37)^DR$1))</f>
        <v>70.794792898269904</v>
      </c>
      <c r="DS411" s="45">
        <f>((($B411*2.71^(DS$1*$N411)*($D411/1000)*($O411+$P411)/$D411))/((1+'Instruktion Kostnad nytta'!$C$37)^DS$1))</f>
        <v>71.513860432149713</v>
      </c>
      <c r="DT411" s="45">
        <f>((($B411*2.71^(DT$1*$N411)*($D411/1000)*($O411+$P411)/$D411))/((1+'Instruktion Kostnad nytta'!$C$37)^DT$1))</f>
        <v>72.240231583952706</v>
      </c>
      <c r="DU411" s="45">
        <f>((($B411*2.71^(DU$1*$N411)*($D411/1000)*($O411+$P411)/$D411))/((1+'Instruktion Kostnad nytta'!$C$37)^DU$1))</f>
        <v>72.973980537023593</v>
      </c>
      <c r="DV411" s="45">
        <f>((($B411*2.71^(DV$1*$N411)*($D411/1000)*($O411+$P411)/$D411))/((1+'Instruktion Kostnad nytta'!$C$37)^DV$1))</f>
        <v>73.715182228192504</v>
      </c>
      <c r="DW411" s="45">
        <f>((($B411*2.71^(DW$1*$N411)*($D411/1000)*($O411+$P411)/$D411))/((1+'Instruktion Kostnad nytta'!$C$37)^DW$1))</f>
        <v>74.463912355427894</v>
      </c>
      <c r="DX411" s="45">
        <f>((($B411*2.71^(DX$1*$N411)*($D411/1000)*($O411+$P411)/$D411))/((1+'Instruktion Kostnad nytta'!$C$37)^DX$1))</f>
        <v>75.220247385567816</v>
      </c>
      <c r="DY411" s="45">
        <f>((($B411*2.71^(DY$1*$N411)*($D411/1000)*($O411+$P411)/$D411))/((1+'Instruktion Kostnad nytta'!$C$37)^DY$1))</f>
        <v>75.984264562128971</v>
      </c>
      <c r="DZ411" s="45">
        <f>((($B411*2.71^(DZ$1*$N411)*($D411/1000)*($O411+$P411)/$D411))/((1+'Instruktion Kostnad nytta'!$C$37)^DZ$1))</f>
        <v>76.756041913195887</v>
      </c>
      <c r="EA411" s="45">
        <f>((($B411*2.71^(EA$1*$N411)*($D411/1000)*($O411+$P411)/$D411))/((1+'Instruktion Kostnad nytta'!$C$37)^EA$1))</f>
        <v>77.535658259389692</v>
      </c>
      <c r="EB411" s="45">
        <f>((($B411*2.71^(EB$1*$N411)*($D411/1000)*($O411+$P411)/$D411))/((1+'Instruktion Kostnad nytta'!$C$37)^EB$1))</f>
        <v>78.323193221917847</v>
      </c>
      <c r="EC411" s="45">
        <f>((($B411*2.71^(EC$1*$N411)*($D411/1000)*($O411+$P411)/$D411))/((1+'Instruktion Kostnad nytta'!$C$37)^EC$1))</f>
        <v>79.118727230705829</v>
      </c>
      <c r="ED411" s="45">
        <f>((($B411*2.71^(ED$1*$N411)*($D411/1000)*($O411+$P411)/$D411))/((1+'Instruktion Kostnad nytta'!$C$37)^ED$1))</f>
        <v>79.92234153261137</v>
      </c>
      <c r="EE411" s="45">
        <f>((($B411*2.71^(EE$1*$N411)*($D411/1000)*($O411+$P411)/$D411))/((1+'Instruktion Kostnad nytta'!$C$37)^EE$1))</f>
        <v>80.734118199722133</v>
      </c>
      <c r="EF411" s="45">
        <f>((($B411*2.71^(EF$1*$N411)*($D411/1000)*($O411+$P411)/$D411))/((1+'Instruktion Kostnad nytta'!$C$37)^EF$1))</f>
        <v>81.554140137737463</v>
      </c>
      <c r="EG411" s="45">
        <f>((($B411*2.71^(EG$1*$N411)*($D411/1000)*($O411+$P411)/$D411))/((1+'Instruktion Kostnad nytta'!$C$37)^EG$1))</f>
        <v>82.382491094435622</v>
      </c>
      <c r="EH411" s="45">
        <f>((($B411*2.71^(EH$1*$N411)*($D411/1000)*($O411+$P411)/$D411))/((1+'Instruktion Kostnad nytta'!$C$37)^EH$1))</f>
        <v>83.219255668226751</v>
      </c>
      <c r="EI411" s="45">
        <f>((($B411*2.71^(EI$1*$N411)*($D411/1000)*($O411+$P411)/$D411))/((1+'Instruktion Kostnad nytta'!$C$37)^EI$1))</f>
        <v>84.064519316792683</v>
      </c>
      <c r="EJ411" s="45">
        <f>((($B411*2.71^(EJ$1*$N411)*($D411/1000)*($O411+$P411)/$D411))/((1+'Instruktion Kostnad nytta'!$C$37)^EJ$1))</f>
        <v>84.918368365814985</v>
      </c>
      <c r="EK411" s="45">
        <f>((($B411*2.71^(EK$1*$N411)*($D411/1000)*($O411+$P411)/$D411))/((1+'Instruktion Kostnad nytta'!$C$37)^EK$1))</f>
        <v>85.780890017790796</v>
      </c>
      <c r="EL411" s="45">
        <f>((($B411*2.71^(EL$1*$N411)*($D411/1000)*($O411+$P411)/$D411))/((1+'Instruktion Kostnad nytta'!$C$37)^EL$1))</f>
        <v>86.65217236093919</v>
      </c>
    </row>
    <row r="412" spans="1:142" x14ac:dyDescent="0.25">
      <c r="A412" s="41">
        <v>414</v>
      </c>
      <c r="B412" s="59">
        <v>0.5</v>
      </c>
      <c r="C412" s="59">
        <v>15</v>
      </c>
      <c r="D412" s="60">
        <v>80</v>
      </c>
      <c r="E412" s="59">
        <v>1965</v>
      </c>
      <c r="F412" s="59" t="s">
        <v>98</v>
      </c>
      <c r="G412" s="59">
        <v>127</v>
      </c>
      <c r="H412" s="59" t="s">
        <v>46</v>
      </c>
      <c r="I412" s="59">
        <v>8</v>
      </c>
      <c r="J412" s="41">
        <v>0</v>
      </c>
      <c r="K412" s="41" t="s">
        <v>189</v>
      </c>
      <c r="L412" s="48">
        <f>'Instruktion Kostnad nytta'!C$19/D412+IF((IF(F412="A",'Instruktion Kostnad nytta'!C$25,0)+IF(G412&lt;500,'Instruktion Kostnad nytta'!C$20,('Instruktion Kostnad nytta'!C$20+'Instruktion Kostnad nytta'!C$21))+IF(G412&lt;700,0,('Instruktion Kostnad nytta'!C$22-'Instruktion Kostnad nytta'!C$21))+I412*'Instruktion Kostnad nytta'!C$23/D412)&lt;3000,3000,(IF(F412="A",'Instruktion Kostnad nytta'!C$25,0)+IF(G412&lt;500,'Instruktion Kostnad nytta'!C$20,('Instruktion Kostnad nytta'!C$20+'Instruktion Kostnad nytta'!C$21))+IF(G412&lt;700,0,('Instruktion Kostnad nytta'!C$22-'Instruktion Kostnad nytta'!C$21))+I412*'Instruktion Kostnad nytta'!C$23/D412))</f>
        <v>6875</v>
      </c>
      <c r="M412" s="50">
        <f t="shared" si="18"/>
        <v>6.25</v>
      </c>
      <c r="N412" s="49">
        <f>IF(H412="Gråjärn",'Instruktion Kostnad nytta'!C$32,IF(H412="segjärn",'Instruktion Kostnad nytta'!C$33,IF(H412="PVC",'Instruktion Kostnad nytta'!C$34,IF(H412="PE",'Instruktion Kostnad nytta'!C$35,IF(H412="ST",'Instruktion Kostnad nytta'!C$36,0)))))</f>
        <v>0.03</v>
      </c>
      <c r="O412" s="48">
        <f>IF(G412&lt;200,'Instruktion Kostnad nytta'!C$28,(IF(G412&lt;500,'Instruktion Kostnad nytta'!C$29,'Instruktion Kostnad nytta'!C$30)))</f>
        <v>45000</v>
      </c>
      <c r="P412" s="47">
        <v>4000</v>
      </c>
      <c r="Q412" s="46">
        <f t="shared" si="19"/>
        <v>-429.79509409760863</v>
      </c>
      <c r="R412" s="45">
        <f t="shared" si="20"/>
        <v>-6586.3040142958916</v>
      </c>
      <c r="S412" s="45">
        <f>((($B412*2.71^(S$1*$N412)*($D412/1000)*($O412+$P412)/$D412))/((1+'Instruktion Kostnad nytta'!$C$37)^S$1))</f>
        <v>25.000223905593113</v>
      </c>
      <c r="T412" s="45">
        <f>((($B412*2.71^(T$1*$N412)*($D412/1000)*($O412+$P412)/$D412))/((1+'Instruktion Kostnad nytta'!$C$37)^T$1))</f>
        <v>25.254152882771844</v>
      </c>
      <c r="U412" s="45">
        <f>((($B412*2.71^(U$1*$N412)*($D412/1000)*($O412+$P412)/$D412))/((1+'Instruktion Kostnad nytta'!$C$37)^U$1))</f>
        <v>25.510661033868949</v>
      </c>
      <c r="V412" s="45">
        <f>((($B412*2.71^(V$1*$N412)*($D412/1000)*($O412+$P412)/$D412))/((1+'Instruktion Kostnad nytta'!$C$37)^V$1))</f>
        <v>25.769774555729619</v>
      </c>
      <c r="W412" s="45">
        <f>((($B412*2.71^(W$1*$N412)*($D412/1000)*($O412+$P412)/$D412))/((1+'Instruktion Kostnad nytta'!$C$37)^W$1))</f>
        <v>26.031519911282167</v>
      </c>
      <c r="X412" s="45">
        <f>((($B412*2.71^(X$1*$N412)*($D412/1000)*($O412+$P412)/$D412))/((1+'Instruktion Kostnad nytta'!$C$37)^X$1))</f>
        <v>26.295923832240685</v>
      </c>
      <c r="Y412" s="45">
        <f>((($B412*2.71^(Y$1*$N412)*($D412/1000)*($O412+$P412)/$D412))/((1+'Instruktion Kostnad nytta'!$C$37)^Y$1))</f>
        <v>26.563013321835086</v>
      </c>
      <c r="Z412" s="45">
        <f>((($B412*2.71^(Z$1*$N412)*($D412/1000)*($O412+$P412)/$D412))/((1+'Instruktion Kostnad nytta'!$C$37)^Z$1))</f>
        <v>26.832815657568947</v>
      </c>
      <c r="AA412" s="45">
        <f>((($B412*2.71^(AA$1*$N412)*($D412/1000)*($O412+$P412)/$D412))/((1+'Instruktion Kostnad nytta'!$C$37)^AA$1))</f>
        <v>27.1053583940053</v>
      </c>
      <c r="AB412" s="45">
        <f>((($B412*2.71^(AB$1*$N412)*($D412/1000)*($O412+$P412)/$D412))/((1+'Instruktion Kostnad nytta'!$C$37)^AB$1))</f>
        <v>27.380669365580751</v>
      </c>
      <c r="AC412" s="45">
        <f>((($B412*2.71^(AC$1*$N412)*($D412/1000)*($O412+$P412)/$D412))/((1+'Instruktion Kostnad nytta'!$C$37)^AC$1))</f>
        <v>27.658776689448164</v>
      </c>
      <c r="AD412" s="45">
        <f>((($B412*2.71^(AD$1*$N412)*($D412/1000)*($O412+$P412)/$D412))/((1+'Instruktion Kostnad nytta'!$C$37)^AD$1))</f>
        <v>27.939708768348279</v>
      </c>
      <c r="AE412" s="45">
        <f>((($B412*2.71^(AE$1*$N412)*($D412/1000)*($O412+$P412)/$D412))/((1+'Instruktion Kostnad nytta'!$C$37)^AE$1))</f>
        <v>28.223494293510345</v>
      </c>
      <c r="AF412" s="45">
        <f>((($B412*2.71^(AF$1*$N412)*($D412/1000)*($O412+$P412)/$D412))/((1+'Instruktion Kostnad nytta'!$C$37)^AF$1))</f>
        <v>28.510162247582453</v>
      </c>
      <c r="AG412" s="45">
        <f>((($B412*2.71^(AG$1*$N412)*($D412/1000)*($O412+$P412)/$D412))/((1+'Instruktion Kostnad nytta'!$C$37)^AG$1))</f>
        <v>28.799741907591361</v>
      </c>
      <c r="AH412" s="45">
        <f>((($B412*2.71^(AH$1*$N412)*($D412/1000)*($O412+$P412)/$D412))/((1+'Instruktion Kostnad nytta'!$C$37)^AH$1))</f>
        <v>29.092262847932609</v>
      </c>
      <c r="AI412" s="45">
        <f>((($B412*2.71^(AI$1*$N412)*($D412/1000)*($O412+$P412)/$D412))/((1+'Instruktion Kostnad nytta'!$C$37)^AI$1))</f>
        <v>29.38775494339091</v>
      </c>
      <c r="AJ412" s="45">
        <f>((($B412*2.71^(AJ$1*$N412)*($D412/1000)*($O412+$P412)/$D412))/((1+'Instruktion Kostnad nytta'!$C$37)^AJ$1))</f>
        <v>29.686248372191148</v>
      </c>
      <c r="AK412" s="45">
        <f>((($B412*2.71^(AK$1*$N412)*($D412/1000)*($O412+$P412)/$D412))/((1+'Instruktion Kostnad nytta'!$C$37)^AK$1))</f>
        <v>29.987773619080546</v>
      </c>
      <c r="AL412" s="45">
        <f>((($B412*2.71^(AL$1*$N412)*($D412/1000)*($O412+$P412)/$D412))/((1+'Instruktion Kostnad nytta'!$C$37)^AL$1))</f>
        <v>30.292361478441951</v>
      </c>
      <c r="AM412" s="45">
        <f>((($B412*2.71^(AM$1*$N412)*($D412/1000)*($O412+$P412)/$D412))/((1+'Instruktion Kostnad nytta'!$C$37)^AM$1))</f>
        <v>30.600043057438853</v>
      </c>
      <c r="AN412" s="45">
        <f>((($B412*2.71^(AN$1*$N412)*($D412/1000)*($O412+$P412)/$D412))/((1+'Instruktion Kostnad nytta'!$C$37)^AN$1))</f>
        <v>30.91084977919234</v>
      </c>
      <c r="AO412" s="45">
        <f>((($B412*2.71^(AO$1*$N412)*($D412/1000)*($O412+$P412)/$D412))/((1+'Instruktion Kostnad nytta'!$C$37)^AO$1))</f>
        <v>31.224813385990259</v>
      </c>
      <c r="AP412" s="45">
        <f>((($B412*2.71^(AP$1*$N412)*($D412/1000)*($O412+$P412)/$D412))/((1+'Instruktion Kostnad nytta'!$C$37)^AP$1))</f>
        <v>31.541965942529057</v>
      </c>
      <c r="AQ412" s="45">
        <f>((($B412*2.71^(AQ$1*$N412)*($D412/1000)*($O412+$P412)/$D412))/((1+'Instruktion Kostnad nytta'!$C$37)^AQ$1))</f>
        <v>31.862339839188468</v>
      </c>
      <c r="AR412" s="45">
        <f>((($B412*2.71^(AR$1*$N412)*($D412/1000)*($O412+$P412)/$D412))/((1+'Instruktion Kostnad nytta'!$C$37)^AR$1))</f>
        <v>32.185967795339536</v>
      </c>
      <c r="AS412" s="45">
        <f>((($B412*2.71^(AS$1*$N412)*($D412/1000)*($O412+$P412)/$D412))/((1+'Instruktion Kostnad nytta'!$C$37)^AS$1))</f>
        <v>32.512882862686169</v>
      </c>
      <c r="AT412" s="45">
        <f>((($B412*2.71^(AT$1*$N412)*($D412/1000)*($O412+$P412)/$D412))/((1+'Instruktion Kostnad nytta'!$C$37)^AT$1))</f>
        <v>32.843118428640715</v>
      </c>
      <c r="AU412" s="45">
        <f>((($B412*2.71^(AU$1*$N412)*($D412/1000)*($O412+$P412)/$D412))/((1+'Instruktion Kostnad nytta'!$C$37)^AU$1))</f>
        <v>33.176708219733698</v>
      </c>
      <c r="AV412" s="45">
        <f>((($B412*2.71^(AV$1*$N412)*($D412/1000)*($O412+$P412)/$D412))/((1+'Instruktion Kostnad nytta'!$C$37)^AV$1))</f>
        <v>33.513686305058343</v>
      </c>
      <c r="AW412" s="45">
        <f>((($B412*2.71^(AW$1*$N412)*($D412/1000)*($O412+$P412)/$D412))/((1+'Instruktion Kostnad nytta'!$C$37)^AW$1))</f>
        <v>33.854087099749947</v>
      </c>
      <c r="AX412" s="45">
        <f>((($B412*2.71^(AX$1*$N412)*($D412/1000)*($O412+$P412)/$D412))/((1+'Instruktion Kostnad nytta'!$C$37)^AX$1))</f>
        <v>34.197945368500726</v>
      </c>
      <c r="AY412" s="45">
        <f>((($B412*2.71^(AY$1*$N412)*($D412/1000)*($O412+$P412)/$D412))/((1+'Instruktion Kostnad nytta'!$C$37)^AY$1))</f>
        <v>34.545296229110207</v>
      </c>
      <c r="AZ412" s="45">
        <f>((($B412*2.71^(AZ$1*$N412)*($D412/1000)*($O412+$P412)/$D412))/((1+'Instruktion Kostnad nytta'!$C$37)^AZ$1))</f>
        <v>34.896175156071806</v>
      </c>
      <c r="BA412" s="45">
        <f>((($B412*2.71^(BA$1*$N412)*($D412/1000)*($O412+$P412)/$D412))/((1+'Instruktion Kostnad nytta'!$C$37)^BA$1))</f>
        <v>35.250617984195777</v>
      </c>
      <c r="BB412" s="45">
        <f>((($B412*2.71^(BB$1*$N412)*($D412/1000)*($O412+$P412)/$D412))/((1+'Instruktion Kostnad nytta'!$C$37)^BB$1))</f>
        <v>35.608660912269002</v>
      </c>
      <c r="BC412" s="45">
        <f>((($B412*2.71^(BC$1*$N412)*($D412/1000)*($O412+$P412)/$D412))/((1+'Instruktion Kostnad nytta'!$C$37)^BC$1))</f>
        <v>35.970340506751896</v>
      </c>
      <c r="BD412" s="45">
        <f>((($B412*2.71^(BD$1*$N412)*($D412/1000)*($O412+$P412)/$D412))/((1+'Instruktion Kostnad nytta'!$C$37)^BD$1))</f>
        <v>36.335693705512931</v>
      </c>
      <c r="BE412" s="45">
        <f>((($B412*2.71^(BE$1*$N412)*($D412/1000)*($O412+$P412)/$D412))/((1+'Instruktion Kostnad nytta'!$C$37)^BE$1))</f>
        <v>36.704757821600943</v>
      </c>
      <c r="BF412" s="45">
        <f>((($B412*2.71^(BF$1*$N412)*($D412/1000)*($O412+$P412)/$D412))/((1+'Instruktion Kostnad nytta'!$C$37)^BF$1))</f>
        <v>37.077570547056048</v>
      </c>
      <c r="BG412" s="45">
        <f>((($B412*2.71^(BG$1*$N412)*($D412/1000)*($O412+$P412)/$D412))/((1+'Instruktion Kostnad nytta'!$C$37)^BG$1))</f>
        <v>37.454169956758932</v>
      </c>
      <c r="BH412" s="45">
        <f>((($B412*2.71^(BH$1*$N412)*($D412/1000)*($O412+$P412)/$D412))/((1+'Instruktion Kostnad nytta'!$C$37)^BH$1))</f>
        <v>37.83459451231942</v>
      </c>
      <c r="BI412" s="45">
        <f>((($B412*2.71^(BI$1*$N412)*($D412/1000)*($O412+$P412)/$D412))/((1+'Instruktion Kostnad nytta'!$C$37)^BI$1))</f>
        <v>38.218883066004558</v>
      </c>
      <c r="BJ412" s="45">
        <f>((($B412*2.71^(BJ$1*$N412)*($D412/1000)*($O412+$P412)/$D412))/((1+'Instruktion Kostnad nytta'!$C$37)^BJ$1))</f>
        <v>38.607074864706519</v>
      </c>
      <c r="BK412" s="45">
        <f>((($B412*2.71^(BK$1*$N412)*($D412/1000)*($O412+$P412)/$D412))/((1+'Instruktion Kostnad nytta'!$C$37)^BK$1))</f>
        <v>38.999209553950806</v>
      </c>
      <c r="BL412" s="45">
        <f>((($B412*2.71^(BL$1*$N412)*($D412/1000)*($O412+$P412)/$D412))/((1+'Instruktion Kostnad nytta'!$C$37)^BL$1))</f>
        <v>39.39532718194527</v>
      </c>
      <c r="BM412" s="45">
        <f>((($B412*2.71^(BM$1*$N412)*($D412/1000)*($O412+$P412)/$D412))/((1+'Instruktion Kostnad nytta'!$C$37)^BM$1))</f>
        <v>39.795468203670062</v>
      </c>
      <c r="BN412" s="45">
        <f>((($B412*2.71^(BN$1*$N412)*($D412/1000)*($O412+$P412)/$D412))/((1+'Instruktion Kostnad nytta'!$C$37)^BN$1))</f>
        <v>40.199673485009399</v>
      </c>
      <c r="BO412" s="45">
        <f>((($B412*2.71^(BO$1*$N412)*($D412/1000)*($O412+$P412)/$D412))/((1+'Instruktion Kostnad nytta'!$C$37)^BO$1))</f>
        <v>40.607984306925012</v>
      </c>
      <c r="BP412" s="45">
        <f>((($B412*2.71^(BP$1*$N412)*($D412/1000)*($O412+$P412)/$D412))/((1+'Instruktion Kostnad nytta'!$C$37)^BP$1))</f>
        <v>41.020442369672224</v>
      </c>
      <c r="BQ412" s="45">
        <f>((($B412*2.71^(BQ$1*$N412)*($D412/1000)*($O412+$P412)/$D412))/((1+'Instruktion Kostnad nytta'!$C$37)^BQ$1))</f>
        <v>41.437089797058633</v>
      </c>
      <c r="BR412" s="45">
        <f>((($B412*2.71^(BR$1*$N412)*($D412/1000)*($O412+$P412)/$D412))/((1+'Instruktion Kostnad nytta'!$C$37)^BR$1))</f>
        <v>41.857969140746285</v>
      </c>
      <c r="BS412" s="45">
        <f>((($B412*2.71^(BS$1*$N412)*($D412/1000)*($O412+$P412)/$D412))/((1+'Instruktion Kostnad nytta'!$C$37)^BS$1))</f>
        <v>42.283123384597289</v>
      </c>
      <c r="BT412" s="45">
        <f>((($B412*2.71^(BT$1*$N412)*($D412/1000)*($O412+$P412)/$D412))/((1+'Instruktion Kostnad nytta'!$C$37)^BT$1))</f>
        <v>42.712595949063832</v>
      </c>
      <c r="BU412" s="45">
        <f>((($B412*2.71^(BU$1*$N412)*($D412/1000)*($O412+$P412)/$D412))/((1+'Instruktion Kostnad nytta'!$C$37)^BU$1))</f>
        <v>43.146430695622549</v>
      </c>
      <c r="BV412" s="45">
        <f>((($B412*2.71^(BV$1*$N412)*($D412/1000)*($O412+$P412)/$D412))/((1+'Instruktion Kostnad nytta'!$C$37)^BV$1))</f>
        <v>43.584671931254093</v>
      </c>
      <c r="BW412" s="45">
        <f>((($B412*2.71^(BW$1*$N412)*($D412/1000)*($O412+$P412)/$D412))/((1+'Instruktion Kostnad nytta'!$C$37)^BW$1))</f>
        <v>44.02736441296814</v>
      </c>
      <c r="BX412" s="45">
        <f>((($B412*2.71^(BX$1*$N412)*($D412/1000)*($O412+$P412)/$D412))/((1+'Instruktion Kostnad nytta'!$C$37)^BX$1))</f>
        <v>44.474553352374357</v>
      </c>
      <c r="BY412" s="45">
        <f>((($B412*2.71^(BY$1*$N412)*($D412/1000)*($O412+$P412)/$D412))/((1+'Instruktion Kostnad nytta'!$C$37)^BY$1))</f>
        <v>44.926284420299801</v>
      </c>
      <c r="BZ412" s="45">
        <f>((($B412*2.71^(BZ$1*$N412)*($D412/1000)*($O412+$P412)/$D412))/((1+'Instruktion Kostnad nytta'!$C$37)^BZ$1))</f>
        <v>45.382603751453274</v>
      </c>
      <c r="CA412" s="45">
        <f>((($B412*2.71^(CA$1*$N412)*($D412/1000)*($O412+$P412)/$D412))/((1+'Instruktion Kostnad nytta'!$C$37)^CA$1))</f>
        <v>45.843557949136923</v>
      </c>
      <c r="CB412" s="45">
        <f>((($B412*2.71^(CB$1*$N412)*($D412/1000)*($O412+$P412)/$D412))/((1+'Instruktion Kostnad nytta'!$C$37)^CB$1))</f>
        <v>46.309194090005803</v>
      </c>
      <c r="CC412" s="45">
        <f>((($B412*2.71^(CC$1*$N412)*($D412/1000)*($O412+$P412)/$D412))/((1+'Instruktion Kostnad nytta'!$C$37)^CC$1))</f>
        <v>46.779559728875739</v>
      </c>
      <c r="CD412" s="45">
        <f>((($B412*2.71^(CD$1*$N412)*($D412/1000)*($O412+$P412)/$D412))/((1+'Instruktion Kostnad nytta'!$C$37)^CD$1))</f>
        <v>47.254702903580153</v>
      </c>
      <c r="CE412" s="45">
        <f>((($B412*2.71^(CE$1*$N412)*($D412/1000)*($O412+$P412)/$D412))/((1+'Instruktion Kostnad nytta'!$C$37)^CE$1))</f>
        <v>47.734672139875926</v>
      </c>
      <c r="CF412" s="45">
        <f>((($B412*2.71^(CF$1*$N412)*($D412/1000)*($O412+$P412)/$D412))/((1+'Instruktion Kostnad nytta'!$C$37)^CF$1))</f>
        <v>48.219516456399383</v>
      </c>
      <c r="CG412" s="45">
        <f>((($B412*2.71^(CG$1*$N412)*($D412/1000)*($O412+$P412)/$D412))/((1+'Instruktion Kostnad nytta'!$C$37)^CG$1))</f>
        <v>48.709285369672486</v>
      </c>
      <c r="CH412" s="45">
        <f>((($B412*2.71^(CH$1*$N412)*($D412/1000)*($O412+$P412)/$D412))/((1+'Instruktion Kostnad nytta'!$C$37)^CH$1))</f>
        <v>49.204028899159844</v>
      </c>
      <c r="CI412" s="45">
        <f>((($B412*2.71^(CI$1*$N412)*($D412/1000)*($O412+$P412)/$D412))/((1+'Instruktion Kostnad nytta'!$C$37)^CI$1))</f>
        <v>49.703797572377269</v>
      </c>
      <c r="CJ412" s="45">
        <f>((($B412*2.71^(CJ$1*$N412)*($D412/1000)*($O412+$P412)/$D412))/((1+'Instruktion Kostnad nytta'!$C$37)^CJ$1))</f>
        <v>50.208642430051853</v>
      </c>
      <c r="CK412" s="45">
        <f>((($B412*2.71^(CK$1*$N412)*($D412/1000)*($O412+$P412)/$D412))/((1+'Instruktion Kostnad nytta'!$C$37)^CK$1))</f>
        <v>50.718615031334977</v>
      </c>
      <c r="CL412" s="45">
        <f>((($B412*2.71^(CL$1*$N412)*($D412/1000)*($O412+$P412)/$D412))/((1+'Instruktion Kostnad nytta'!$C$37)^CL$1))</f>
        <v>51.233767459067714</v>
      </c>
      <c r="CM412" s="45">
        <f>((($B412*2.71^(CM$1*$N412)*($D412/1000)*($O412+$P412)/$D412))/((1+'Instruktion Kostnad nytta'!$C$37)^CM$1))</f>
        <v>51.754152325100151</v>
      </c>
      <c r="CN412" s="45">
        <f>((($B412*2.71^(CN$1*$N412)*($D412/1000)*($O412+$P412)/$D412))/((1+'Instruktion Kostnad nytta'!$C$37)^CN$1))</f>
        <v>52.279822775664641</v>
      </c>
      <c r="CO412" s="45">
        <f>((($B412*2.71^(CO$1*$N412)*($D412/1000)*($O412+$P412)/$D412))/((1+'Instruktion Kostnad nytta'!$C$37)^CO$1))</f>
        <v>52.81083249680313</v>
      </c>
      <c r="CP412" s="45">
        <f>((($B412*2.71^(CP$1*$N412)*($D412/1000)*($O412+$P412)/$D412))/((1+'Instruktion Kostnad nytta'!$C$37)^CP$1))</f>
        <v>53.34723571985068</v>
      </c>
      <c r="CQ412" s="45">
        <f>((($B412*2.71^(CQ$1*$N412)*($D412/1000)*($O412+$P412)/$D412))/((1+'Instruktion Kostnad nytta'!$C$37)^CQ$1))</f>
        <v>53.889087226973508</v>
      </c>
      <c r="CR412" s="45">
        <f>((($B412*2.71^(CR$1*$N412)*($D412/1000)*($O412+$P412)/$D412))/((1+'Instruktion Kostnad nytta'!$C$37)^CR$1))</f>
        <v>54.436442356764182</v>
      </c>
      <c r="CS412" s="45">
        <f>((($B412*2.71^(CS$1*$N412)*($D412/1000)*($O412+$P412)/$D412))/((1+'Instruktion Kostnad nytta'!$C$37)^CS$1))</f>
        <v>54.989357009892906</v>
      </c>
      <c r="CT412" s="45">
        <f>((($B412*2.71^(CT$1*$N412)*($D412/1000)*($O412+$P412)/$D412))/((1+'Instruktion Kostnad nytta'!$C$37)^CT$1))</f>
        <v>55.547887654816996</v>
      </c>
      <c r="CU412" s="45">
        <f>((($B412*2.71^(CU$1*$N412)*($D412/1000)*($O412+$P412)/$D412))/((1+'Instruktion Kostnad nytta'!$C$37)^CU$1))</f>
        <v>56.112091333547696</v>
      </c>
      <c r="CV412" s="45">
        <f>((($B412*2.71^(CV$1*$N412)*($D412/1000)*($O412+$P412)/$D412))/((1+'Instruktion Kostnad nytta'!$C$37)^CV$1))</f>
        <v>56.682025667475763</v>
      </c>
      <c r="CW412" s="45">
        <f>((($B412*2.71^(CW$1*$N412)*($D412/1000)*($O412+$P412)/$D412))/((1+'Instruktion Kostnad nytta'!$C$37)^CW$1))</f>
        <v>57.257748863256467</v>
      </c>
      <c r="CX412" s="45">
        <f>((($B412*2.71^(CX$1*$N412)*($D412/1000)*($O412+$P412)/$D412))/((1+'Instruktion Kostnad nytta'!$C$37)^CX$1))</f>
        <v>57.83931971875387</v>
      </c>
      <c r="CY412" s="45">
        <f>((($B412*2.71^(CY$1*$N412)*($D412/1000)*($O412+$P412)/$D412))/((1+'Instruktion Kostnad nytta'!$C$37)^CY$1))</f>
        <v>58.426797629046156</v>
      </c>
      <c r="CZ412" s="45">
        <f>((($B412*2.71^(CZ$1*$N412)*($D412/1000)*($O412+$P412)/$D412))/((1+'Instruktion Kostnad nytta'!$C$37)^CZ$1))</f>
        <v>59.020242592491172</v>
      </c>
      <c r="DA412" s="45">
        <f>((($B412*2.71^(DA$1*$N412)*($D412/1000)*($O412+$P412)/$D412))/((1+'Instruktion Kostnad nytta'!$C$37)^DA$1))</f>
        <v>59.61971521685431</v>
      </c>
      <c r="DB412" s="45">
        <f>((($B412*2.71^(DB$1*$N412)*($D412/1000)*($O412+$P412)/$D412))/((1+'Instruktion Kostnad nytta'!$C$37)^DB$1))</f>
        <v>60.225276725498077</v>
      </c>
      <c r="DC412" s="45">
        <f>((($B412*2.71^(DC$1*$N412)*($D412/1000)*($O412+$P412)/$D412))/((1+'Instruktion Kostnad nytta'!$C$37)^DC$1))</f>
        <v>60.836988963634859</v>
      </c>
      <c r="DD412" s="45">
        <f>((($B412*2.71^(DD$1*$N412)*($D412/1000)*($O412+$P412)/$D412))/((1+'Instruktion Kostnad nytta'!$C$37)^DD$1))</f>
        <v>61.454914404643155</v>
      </c>
      <c r="DE412" s="45">
        <f>((($B412*2.71^(DE$1*$N412)*($D412/1000)*($O412+$P412)/$D412))/((1+'Instruktion Kostnad nytta'!$C$37)^DE$1))</f>
        <v>62.079116156447682</v>
      </c>
      <c r="DF412" s="45">
        <f>((($B412*2.71^(DF$1*$N412)*($D412/1000)*($O412+$P412)/$D412))/((1+'Instruktion Kostnad nytta'!$C$37)^DF$1))</f>
        <v>62.70965796796483</v>
      </c>
      <c r="DG412" s="45">
        <f>((($B412*2.71^(DG$1*$N412)*($D412/1000)*($O412+$P412)/$D412))/((1+'Instruktion Kostnad nytta'!$C$37)^DG$1))</f>
        <v>63.346604235612872</v>
      </c>
      <c r="DH412" s="45">
        <f>((($B412*2.71^(DH$1*$N412)*($D412/1000)*($O412+$P412)/$D412))/((1+'Instruktion Kostnad nytta'!$C$37)^DH$1))</f>
        <v>63.990020009889072</v>
      </c>
      <c r="DI412" s="45">
        <f>((($B412*2.71^(DI$1*$N412)*($D412/1000)*($O412+$P412)/$D412))/((1+'Instruktion Kostnad nytta'!$C$37)^DI$1))</f>
        <v>64.639971002012857</v>
      </c>
      <c r="DJ412" s="45">
        <f>((($B412*2.71^(DJ$1*$N412)*($D412/1000)*($O412+$P412)/$D412))/((1+'Instruktion Kostnad nytta'!$C$37)^DJ$1))</f>
        <v>65.296523590637122</v>
      </c>
      <c r="DK412" s="45">
        <f>((($B412*2.71^(DK$1*$N412)*($D412/1000)*($O412+$P412)/$D412))/((1+'Instruktion Kostnad nytta'!$C$37)^DK$1))</f>
        <v>65.959744828627237</v>
      </c>
      <c r="DL412" s="45">
        <f>((($B412*2.71^(DL$1*$N412)*($D412/1000)*($O412+$P412)/$D412))/((1+'Instruktion Kostnad nytta'!$C$37)^DL$1))</f>
        <v>66.629702449909004</v>
      </c>
      <c r="DM412" s="45">
        <f>((($B412*2.71^(DM$1*$N412)*($D412/1000)*($O412+$P412)/$D412))/((1+'Instruktion Kostnad nytta'!$C$37)^DM$1))</f>
        <v>67.306464876386457</v>
      </c>
      <c r="DN412" s="45">
        <f>((($B412*2.71^(DN$1*$N412)*($D412/1000)*($O412+$P412)/$D412))/((1+'Instruktion Kostnad nytta'!$C$37)^DN$1))</f>
        <v>67.990101224929418</v>
      </c>
      <c r="DO412" s="45">
        <f>((($B412*2.71^(DO$1*$N412)*($D412/1000)*($O412+$P412)/$D412))/((1+'Instruktion Kostnad nytta'!$C$37)^DO$1))</f>
        <v>68.680681314432647</v>
      </c>
      <c r="DP412" s="45">
        <f>((($B412*2.71^(DP$1*$N412)*($D412/1000)*($O412+$P412)/$D412))/((1+'Instruktion Kostnad nytta'!$C$37)^DP$1))</f>
        <v>69.378275672946003</v>
      </c>
      <c r="DQ412" s="45">
        <f>((($B412*2.71^(DQ$1*$N412)*($D412/1000)*($O412+$P412)/$D412))/((1+'Instruktion Kostnad nytta'!$C$37)^DQ$1))</f>
        <v>70.082955544877592</v>
      </c>
      <c r="DR412" s="45">
        <f>((($B412*2.71^(DR$1*$N412)*($D412/1000)*($O412+$P412)/$D412))/((1+'Instruktion Kostnad nytta'!$C$37)^DR$1))</f>
        <v>70.794792898269904</v>
      </c>
      <c r="DS412" s="45">
        <f>((($B412*2.71^(DS$1*$N412)*($D412/1000)*($O412+$P412)/$D412))/((1+'Instruktion Kostnad nytta'!$C$37)^DS$1))</f>
        <v>71.513860432149713</v>
      </c>
      <c r="DT412" s="45">
        <f>((($B412*2.71^(DT$1*$N412)*($D412/1000)*($O412+$P412)/$D412))/((1+'Instruktion Kostnad nytta'!$C$37)^DT$1))</f>
        <v>72.240231583952706</v>
      </c>
      <c r="DU412" s="45">
        <f>((($B412*2.71^(DU$1*$N412)*($D412/1000)*($O412+$P412)/$D412))/((1+'Instruktion Kostnad nytta'!$C$37)^DU$1))</f>
        <v>72.973980537023593</v>
      </c>
      <c r="DV412" s="45">
        <f>((($B412*2.71^(DV$1*$N412)*($D412/1000)*($O412+$P412)/$D412))/((1+'Instruktion Kostnad nytta'!$C$37)^DV$1))</f>
        <v>73.715182228192504</v>
      </c>
      <c r="DW412" s="45">
        <f>((($B412*2.71^(DW$1*$N412)*($D412/1000)*($O412+$P412)/$D412))/((1+'Instruktion Kostnad nytta'!$C$37)^DW$1))</f>
        <v>74.463912355427894</v>
      </c>
      <c r="DX412" s="45">
        <f>((($B412*2.71^(DX$1*$N412)*($D412/1000)*($O412+$P412)/$D412))/((1+'Instruktion Kostnad nytta'!$C$37)^DX$1))</f>
        <v>75.220247385567816</v>
      </c>
      <c r="DY412" s="45">
        <f>((($B412*2.71^(DY$1*$N412)*($D412/1000)*($O412+$P412)/$D412))/((1+'Instruktion Kostnad nytta'!$C$37)^DY$1))</f>
        <v>75.984264562128971</v>
      </c>
      <c r="DZ412" s="45">
        <f>((($B412*2.71^(DZ$1*$N412)*($D412/1000)*($O412+$P412)/$D412))/((1+'Instruktion Kostnad nytta'!$C$37)^DZ$1))</f>
        <v>76.756041913195887</v>
      </c>
      <c r="EA412" s="45">
        <f>((($B412*2.71^(EA$1*$N412)*($D412/1000)*($O412+$P412)/$D412))/((1+'Instruktion Kostnad nytta'!$C$37)^EA$1))</f>
        <v>77.535658259389692</v>
      </c>
      <c r="EB412" s="45">
        <f>((($B412*2.71^(EB$1*$N412)*($D412/1000)*($O412+$P412)/$D412))/((1+'Instruktion Kostnad nytta'!$C$37)^EB$1))</f>
        <v>78.323193221917847</v>
      </c>
      <c r="EC412" s="45">
        <f>((($B412*2.71^(EC$1*$N412)*($D412/1000)*($O412+$P412)/$D412))/((1+'Instruktion Kostnad nytta'!$C$37)^EC$1))</f>
        <v>79.118727230705829</v>
      </c>
      <c r="ED412" s="45">
        <f>((($B412*2.71^(ED$1*$N412)*($D412/1000)*($O412+$P412)/$D412))/((1+'Instruktion Kostnad nytta'!$C$37)^ED$1))</f>
        <v>79.92234153261137</v>
      </c>
      <c r="EE412" s="45">
        <f>((($B412*2.71^(EE$1*$N412)*($D412/1000)*($O412+$P412)/$D412))/((1+'Instruktion Kostnad nytta'!$C$37)^EE$1))</f>
        <v>80.734118199722133</v>
      </c>
      <c r="EF412" s="45">
        <f>((($B412*2.71^(EF$1*$N412)*($D412/1000)*($O412+$P412)/$D412))/((1+'Instruktion Kostnad nytta'!$C$37)^EF$1))</f>
        <v>81.554140137737463</v>
      </c>
      <c r="EG412" s="45">
        <f>((($B412*2.71^(EG$1*$N412)*($D412/1000)*($O412+$P412)/$D412))/((1+'Instruktion Kostnad nytta'!$C$37)^EG$1))</f>
        <v>82.382491094435622</v>
      </c>
      <c r="EH412" s="45">
        <f>((($B412*2.71^(EH$1*$N412)*($D412/1000)*($O412+$P412)/$D412))/((1+'Instruktion Kostnad nytta'!$C$37)^EH$1))</f>
        <v>83.219255668226751</v>
      </c>
      <c r="EI412" s="45">
        <f>((($B412*2.71^(EI$1*$N412)*($D412/1000)*($O412+$P412)/$D412))/((1+'Instruktion Kostnad nytta'!$C$37)^EI$1))</f>
        <v>84.064519316792683</v>
      </c>
      <c r="EJ412" s="45">
        <f>((($B412*2.71^(EJ$1*$N412)*($D412/1000)*($O412+$P412)/$D412))/((1+'Instruktion Kostnad nytta'!$C$37)^EJ$1))</f>
        <v>84.918368365814985</v>
      </c>
      <c r="EK412" s="45">
        <f>((($B412*2.71^(EK$1*$N412)*($D412/1000)*($O412+$P412)/$D412))/((1+'Instruktion Kostnad nytta'!$C$37)^EK$1))</f>
        <v>85.780890017790796</v>
      </c>
      <c r="EL412" s="45">
        <f>((($B412*2.71^(EL$1*$N412)*($D412/1000)*($O412+$P412)/$D412))/((1+'Instruktion Kostnad nytta'!$C$37)^EL$1))</f>
        <v>86.65217236093919</v>
      </c>
    </row>
    <row r="413" spans="1:142" x14ac:dyDescent="0.25">
      <c r="A413" s="41">
        <v>415</v>
      </c>
      <c r="B413" s="59">
        <v>0.5</v>
      </c>
      <c r="C413" s="59">
        <v>15</v>
      </c>
      <c r="D413" s="60">
        <v>80</v>
      </c>
      <c r="E413" s="59">
        <v>1965</v>
      </c>
      <c r="F413" s="59" t="s">
        <v>98</v>
      </c>
      <c r="G413" s="59">
        <v>127</v>
      </c>
      <c r="H413" s="59" t="s">
        <v>46</v>
      </c>
      <c r="I413" s="59">
        <v>8</v>
      </c>
      <c r="J413" s="41">
        <v>0</v>
      </c>
      <c r="K413" s="41" t="s">
        <v>188</v>
      </c>
      <c r="L413" s="48">
        <f>'Instruktion Kostnad nytta'!C$19/D413+IF((IF(F413="A",'Instruktion Kostnad nytta'!C$25,0)+IF(G413&lt;500,'Instruktion Kostnad nytta'!C$20,('Instruktion Kostnad nytta'!C$20+'Instruktion Kostnad nytta'!C$21))+IF(G413&lt;700,0,('Instruktion Kostnad nytta'!C$22-'Instruktion Kostnad nytta'!C$21))+I413*'Instruktion Kostnad nytta'!C$23/D413)&lt;3000,3000,(IF(F413="A",'Instruktion Kostnad nytta'!C$25,0)+IF(G413&lt;500,'Instruktion Kostnad nytta'!C$20,('Instruktion Kostnad nytta'!C$20+'Instruktion Kostnad nytta'!C$21))+IF(G413&lt;700,0,('Instruktion Kostnad nytta'!C$22-'Instruktion Kostnad nytta'!C$21))+I413*'Instruktion Kostnad nytta'!C$23/D413))</f>
        <v>6875</v>
      </c>
      <c r="M413" s="50">
        <f t="shared" si="18"/>
        <v>6.25</v>
      </c>
      <c r="N413" s="49">
        <f>IF(H413="Gråjärn",'Instruktion Kostnad nytta'!C$32,IF(H413="segjärn",'Instruktion Kostnad nytta'!C$33,IF(H413="PVC",'Instruktion Kostnad nytta'!C$34,IF(H413="PE",'Instruktion Kostnad nytta'!C$35,IF(H413="ST",'Instruktion Kostnad nytta'!C$36,0)))))</f>
        <v>0.03</v>
      </c>
      <c r="O413" s="48">
        <f>IF(G413&lt;200,'Instruktion Kostnad nytta'!C$28,(IF(G413&lt;500,'Instruktion Kostnad nytta'!C$29,'Instruktion Kostnad nytta'!C$30)))</f>
        <v>45000</v>
      </c>
      <c r="P413" s="47">
        <v>4000</v>
      </c>
      <c r="Q413" s="46">
        <f t="shared" si="19"/>
        <v>-429.79509409760863</v>
      </c>
      <c r="R413" s="45">
        <f t="shared" si="20"/>
        <v>-6586.3040142958916</v>
      </c>
      <c r="S413" s="45">
        <f>((($B413*2.71^(S$1*$N413)*($D413/1000)*($O413+$P413)/$D413))/((1+'Instruktion Kostnad nytta'!$C$37)^S$1))</f>
        <v>25.000223905593113</v>
      </c>
      <c r="T413" s="45">
        <f>((($B413*2.71^(T$1*$N413)*($D413/1000)*($O413+$P413)/$D413))/((1+'Instruktion Kostnad nytta'!$C$37)^T$1))</f>
        <v>25.254152882771844</v>
      </c>
      <c r="U413" s="45">
        <f>((($B413*2.71^(U$1*$N413)*($D413/1000)*($O413+$P413)/$D413))/((1+'Instruktion Kostnad nytta'!$C$37)^U$1))</f>
        <v>25.510661033868949</v>
      </c>
      <c r="V413" s="45">
        <f>((($B413*2.71^(V$1*$N413)*($D413/1000)*($O413+$P413)/$D413))/((1+'Instruktion Kostnad nytta'!$C$37)^V$1))</f>
        <v>25.769774555729619</v>
      </c>
      <c r="W413" s="45">
        <f>((($B413*2.71^(W$1*$N413)*($D413/1000)*($O413+$P413)/$D413))/((1+'Instruktion Kostnad nytta'!$C$37)^W$1))</f>
        <v>26.031519911282167</v>
      </c>
      <c r="X413" s="45">
        <f>((($B413*2.71^(X$1*$N413)*($D413/1000)*($O413+$P413)/$D413))/((1+'Instruktion Kostnad nytta'!$C$37)^X$1))</f>
        <v>26.295923832240685</v>
      </c>
      <c r="Y413" s="45">
        <f>((($B413*2.71^(Y$1*$N413)*($D413/1000)*($O413+$P413)/$D413))/((1+'Instruktion Kostnad nytta'!$C$37)^Y$1))</f>
        <v>26.563013321835086</v>
      </c>
      <c r="Z413" s="45">
        <f>((($B413*2.71^(Z$1*$N413)*($D413/1000)*($O413+$P413)/$D413))/((1+'Instruktion Kostnad nytta'!$C$37)^Z$1))</f>
        <v>26.832815657568947</v>
      </c>
      <c r="AA413" s="45">
        <f>((($B413*2.71^(AA$1*$N413)*($D413/1000)*($O413+$P413)/$D413))/((1+'Instruktion Kostnad nytta'!$C$37)^AA$1))</f>
        <v>27.1053583940053</v>
      </c>
      <c r="AB413" s="45">
        <f>((($B413*2.71^(AB$1*$N413)*($D413/1000)*($O413+$P413)/$D413))/((1+'Instruktion Kostnad nytta'!$C$37)^AB$1))</f>
        <v>27.380669365580751</v>
      </c>
      <c r="AC413" s="45">
        <f>((($B413*2.71^(AC$1*$N413)*($D413/1000)*($O413+$P413)/$D413))/((1+'Instruktion Kostnad nytta'!$C$37)^AC$1))</f>
        <v>27.658776689448164</v>
      </c>
      <c r="AD413" s="45">
        <f>((($B413*2.71^(AD$1*$N413)*($D413/1000)*($O413+$P413)/$D413))/((1+'Instruktion Kostnad nytta'!$C$37)^AD$1))</f>
        <v>27.939708768348279</v>
      </c>
      <c r="AE413" s="45">
        <f>((($B413*2.71^(AE$1*$N413)*($D413/1000)*($O413+$P413)/$D413))/((1+'Instruktion Kostnad nytta'!$C$37)^AE$1))</f>
        <v>28.223494293510345</v>
      </c>
      <c r="AF413" s="45">
        <f>((($B413*2.71^(AF$1*$N413)*($D413/1000)*($O413+$P413)/$D413))/((1+'Instruktion Kostnad nytta'!$C$37)^AF$1))</f>
        <v>28.510162247582453</v>
      </c>
      <c r="AG413" s="45">
        <f>((($B413*2.71^(AG$1*$N413)*($D413/1000)*($O413+$P413)/$D413))/((1+'Instruktion Kostnad nytta'!$C$37)^AG$1))</f>
        <v>28.799741907591361</v>
      </c>
      <c r="AH413" s="45">
        <f>((($B413*2.71^(AH$1*$N413)*($D413/1000)*($O413+$P413)/$D413))/((1+'Instruktion Kostnad nytta'!$C$37)^AH$1))</f>
        <v>29.092262847932609</v>
      </c>
      <c r="AI413" s="45">
        <f>((($B413*2.71^(AI$1*$N413)*($D413/1000)*($O413+$P413)/$D413))/((1+'Instruktion Kostnad nytta'!$C$37)^AI$1))</f>
        <v>29.38775494339091</v>
      </c>
      <c r="AJ413" s="45">
        <f>((($B413*2.71^(AJ$1*$N413)*($D413/1000)*($O413+$P413)/$D413))/((1+'Instruktion Kostnad nytta'!$C$37)^AJ$1))</f>
        <v>29.686248372191148</v>
      </c>
      <c r="AK413" s="45">
        <f>((($B413*2.71^(AK$1*$N413)*($D413/1000)*($O413+$P413)/$D413))/((1+'Instruktion Kostnad nytta'!$C$37)^AK$1))</f>
        <v>29.987773619080546</v>
      </c>
      <c r="AL413" s="45">
        <f>((($B413*2.71^(AL$1*$N413)*($D413/1000)*($O413+$P413)/$D413))/((1+'Instruktion Kostnad nytta'!$C$37)^AL$1))</f>
        <v>30.292361478441951</v>
      </c>
      <c r="AM413" s="45">
        <f>((($B413*2.71^(AM$1*$N413)*($D413/1000)*($O413+$P413)/$D413))/((1+'Instruktion Kostnad nytta'!$C$37)^AM$1))</f>
        <v>30.600043057438853</v>
      </c>
      <c r="AN413" s="45">
        <f>((($B413*2.71^(AN$1*$N413)*($D413/1000)*($O413+$P413)/$D413))/((1+'Instruktion Kostnad nytta'!$C$37)^AN$1))</f>
        <v>30.91084977919234</v>
      </c>
      <c r="AO413" s="45">
        <f>((($B413*2.71^(AO$1*$N413)*($D413/1000)*($O413+$P413)/$D413))/((1+'Instruktion Kostnad nytta'!$C$37)^AO$1))</f>
        <v>31.224813385990259</v>
      </c>
      <c r="AP413" s="45">
        <f>((($B413*2.71^(AP$1*$N413)*($D413/1000)*($O413+$P413)/$D413))/((1+'Instruktion Kostnad nytta'!$C$37)^AP$1))</f>
        <v>31.541965942529057</v>
      </c>
      <c r="AQ413" s="45">
        <f>((($B413*2.71^(AQ$1*$N413)*($D413/1000)*($O413+$P413)/$D413))/((1+'Instruktion Kostnad nytta'!$C$37)^AQ$1))</f>
        <v>31.862339839188468</v>
      </c>
      <c r="AR413" s="45">
        <f>((($B413*2.71^(AR$1*$N413)*($D413/1000)*($O413+$P413)/$D413))/((1+'Instruktion Kostnad nytta'!$C$37)^AR$1))</f>
        <v>32.185967795339536</v>
      </c>
      <c r="AS413" s="45">
        <f>((($B413*2.71^(AS$1*$N413)*($D413/1000)*($O413+$P413)/$D413))/((1+'Instruktion Kostnad nytta'!$C$37)^AS$1))</f>
        <v>32.512882862686169</v>
      </c>
      <c r="AT413" s="45">
        <f>((($B413*2.71^(AT$1*$N413)*($D413/1000)*($O413+$P413)/$D413))/((1+'Instruktion Kostnad nytta'!$C$37)^AT$1))</f>
        <v>32.843118428640715</v>
      </c>
      <c r="AU413" s="45">
        <f>((($B413*2.71^(AU$1*$N413)*($D413/1000)*($O413+$P413)/$D413))/((1+'Instruktion Kostnad nytta'!$C$37)^AU$1))</f>
        <v>33.176708219733698</v>
      </c>
      <c r="AV413" s="45">
        <f>((($B413*2.71^(AV$1*$N413)*($D413/1000)*($O413+$P413)/$D413))/((1+'Instruktion Kostnad nytta'!$C$37)^AV$1))</f>
        <v>33.513686305058343</v>
      </c>
      <c r="AW413" s="45">
        <f>((($B413*2.71^(AW$1*$N413)*($D413/1000)*($O413+$P413)/$D413))/((1+'Instruktion Kostnad nytta'!$C$37)^AW$1))</f>
        <v>33.854087099749947</v>
      </c>
      <c r="AX413" s="45">
        <f>((($B413*2.71^(AX$1*$N413)*($D413/1000)*($O413+$P413)/$D413))/((1+'Instruktion Kostnad nytta'!$C$37)^AX$1))</f>
        <v>34.197945368500726</v>
      </c>
      <c r="AY413" s="45">
        <f>((($B413*2.71^(AY$1*$N413)*($D413/1000)*($O413+$P413)/$D413))/((1+'Instruktion Kostnad nytta'!$C$37)^AY$1))</f>
        <v>34.545296229110207</v>
      </c>
      <c r="AZ413" s="45">
        <f>((($B413*2.71^(AZ$1*$N413)*($D413/1000)*($O413+$P413)/$D413))/((1+'Instruktion Kostnad nytta'!$C$37)^AZ$1))</f>
        <v>34.896175156071806</v>
      </c>
      <c r="BA413" s="45">
        <f>((($B413*2.71^(BA$1*$N413)*($D413/1000)*($O413+$P413)/$D413))/((1+'Instruktion Kostnad nytta'!$C$37)^BA$1))</f>
        <v>35.250617984195777</v>
      </c>
      <c r="BB413" s="45">
        <f>((($B413*2.71^(BB$1*$N413)*($D413/1000)*($O413+$P413)/$D413))/((1+'Instruktion Kostnad nytta'!$C$37)^BB$1))</f>
        <v>35.608660912269002</v>
      </c>
      <c r="BC413" s="45">
        <f>((($B413*2.71^(BC$1*$N413)*($D413/1000)*($O413+$P413)/$D413))/((1+'Instruktion Kostnad nytta'!$C$37)^BC$1))</f>
        <v>35.970340506751896</v>
      </c>
      <c r="BD413" s="45">
        <f>((($B413*2.71^(BD$1*$N413)*($D413/1000)*($O413+$P413)/$D413))/((1+'Instruktion Kostnad nytta'!$C$37)^BD$1))</f>
        <v>36.335693705512931</v>
      </c>
      <c r="BE413" s="45">
        <f>((($B413*2.71^(BE$1*$N413)*($D413/1000)*($O413+$P413)/$D413))/((1+'Instruktion Kostnad nytta'!$C$37)^BE$1))</f>
        <v>36.704757821600943</v>
      </c>
      <c r="BF413" s="45">
        <f>((($B413*2.71^(BF$1*$N413)*($D413/1000)*($O413+$P413)/$D413))/((1+'Instruktion Kostnad nytta'!$C$37)^BF$1))</f>
        <v>37.077570547056048</v>
      </c>
      <c r="BG413" s="45">
        <f>((($B413*2.71^(BG$1*$N413)*($D413/1000)*($O413+$P413)/$D413))/((1+'Instruktion Kostnad nytta'!$C$37)^BG$1))</f>
        <v>37.454169956758932</v>
      </c>
      <c r="BH413" s="45">
        <f>((($B413*2.71^(BH$1*$N413)*($D413/1000)*($O413+$P413)/$D413))/((1+'Instruktion Kostnad nytta'!$C$37)^BH$1))</f>
        <v>37.83459451231942</v>
      </c>
      <c r="BI413" s="45">
        <f>((($B413*2.71^(BI$1*$N413)*($D413/1000)*($O413+$P413)/$D413))/((1+'Instruktion Kostnad nytta'!$C$37)^BI$1))</f>
        <v>38.218883066004558</v>
      </c>
      <c r="BJ413" s="45">
        <f>((($B413*2.71^(BJ$1*$N413)*($D413/1000)*($O413+$P413)/$D413))/((1+'Instruktion Kostnad nytta'!$C$37)^BJ$1))</f>
        <v>38.607074864706519</v>
      </c>
      <c r="BK413" s="45">
        <f>((($B413*2.71^(BK$1*$N413)*($D413/1000)*($O413+$P413)/$D413))/((1+'Instruktion Kostnad nytta'!$C$37)^BK$1))</f>
        <v>38.999209553950806</v>
      </c>
      <c r="BL413" s="45">
        <f>((($B413*2.71^(BL$1*$N413)*($D413/1000)*($O413+$P413)/$D413))/((1+'Instruktion Kostnad nytta'!$C$37)^BL$1))</f>
        <v>39.39532718194527</v>
      </c>
      <c r="BM413" s="45">
        <f>((($B413*2.71^(BM$1*$N413)*($D413/1000)*($O413+$P413)/$D413))/((1+'Instruktion Kostnad nytta'!$C$37)^BM$1))</f>
        <v>39.795468203670062</v>
      </c>
      <c r="BN413" s="45">
        <f>((($B413*2.71^(BN$1*$N413)*($D413/1000)*($O413+$P413)/$D413))/((1+'Instruktion Kostnad nytta'!$C$37)^BN$1))</f>
        <v>40.199673485009399</v>
      </c>
      <c r="BO413" s="45">
        <f>((($B413*2.71^(BO$1*$N413)*($D413/1000)*($O413+$P413)/$D413))/((1+'Instruktion Kostnad nytta'!$C$37)^BO$1))</f>
        <v>40.607984306925012</v>
      </c>
      <c r="BP413" s="45">
        <f>((($B413*2.71^(BP$1*$N413)*($D413/1000)*($O413+$P413)/$D413))/((1+'Instruktion Kostnad nytta'!$C$37)^BP$1))</f>
        <v>41.020442369672224</v>
      </c>
      <c r="BQ413" s="45">
        <f>((($B413*2.71^(BQ$1*$N413)*($D413/1000)*($O413+$P413)/$D413))/((1+'Instruktion Kostnad nytta'!$C$37)^BQ$1))</f>
        <v>41.437089797058633</v>
      </c>
      <c r="BR413" s="45">
        <f>((($B413*2.71^(BR$1*$N413)*($D413/1000)*($O413+$P413)/$D413))/((1+'Instruktion Kostnad nytta'!$C$37)^BR$1))</f>
        <v>41.857969140746285</v>
      </c>
      <c r="BS413" s="45">
        <f>((($B413*2.71^(BS$1*$N413)*($D413/1000)*($O413+$P413)/$D413))/((1+'Instruktion Kostnad nytta'!$C$37)^BS$1))</f>
        <v>42.283123384597289</v>
      </c>
      <c r="BT413" s="45">
        <f>((($B413*2.71^(BT$1*$N413)*($D413/1000)*($O413+$P413)/$D413))/((1+'Instruktion Kostnad nytta'!$C$37)^BT$1))</f>
        <v>42.712595949063832</v>
      </c>
      <c r="BU413" s="45">
        <f>((($B413*2.71^(BU$1*$N413)*($D413/1000)*($O413+$P413)/$D413))/((1+'Instruktion Kostnad nytta'!$C$37)^BU$1))</f>
        <v>43.146430695622549</v>
      </c>
      <c r="BV413" s="45">
        <f>((($B413*2.71^(BV$1*$N413)*($D413/1000)*($O413+$P413)/$D413))/((1+'Instruktion Kostnad nytta'!$C$37)^BV$1))</f>
        <v>43.584671931254093</v>
      </c>
      <c r="BW413" s="45">
        <f>((($B413*2.71^(BW$1*$N413)*($D413/1000)*($O413+$P413)/$D413))/((1+'Instruktion Kostnad nytta'!$C$37)^BW$1))</f>
        <v>44.02736441296814</v>
      </c>
      <c r="BX413" s="45">
        <f>((($B413*2.71^(BX$1*$N413)*($D413/1000)*($O413+$P413)/$D413))/((1+'Instruktion Kostnad nytta'!$C$37)^BX$1))</f>
        <v>44.474553352374357</v>
      </c>
      <c r="BY413" s="45">
        <f>((($B413*2.71^(BY$1*$N413)*($D413/1000)*($O413+$P413)/$D413))/((1+'Instruktion Kostnad nytta'!$C$37)^BY$1))</f>
        <v>44.926284420299801</v>
      </c>
      <c r="BZ413" s="45">
        <f>((($B413*2.71^(BZ$1*$N413)*($D413/1000)*($O413+$P413)/$D413))/((1+'Instruktion Kostnad nytta'!$C$37)^BZ$1))</f>
        <v>45.382603751453274</v>
      </c>
      <c r="CA413" s="45">
        <f>((($B413*2.71^(CA$1*$N413)*($D413/1000)*($O413+$P413)/$D413))/((1+'Instruktion Kostnad nytta'!$C$37)^CA$1))</f>
        <v>45.843557949136923</v>
      </c>
      <c r="CB413" s="45">
        <f>((($B413*2.71^(CB$1*$N413)*($D413/1000)*($O413+$P413)/$D413))/((1+'Instruktion Kostnad nytta'!$C$37)^CB$1))</f>
        <v>46.309194090005803</v>
      </c>
      <c r="CC413" s="45">
        <f>((($B413*2.71^(CC$1*$N413)*($D413/1000)*($O413+$P413)/$D413))/((1+'Instruktion Kostnad nytta'!$C$37)^CC$1))</f>
        <v>46.779559728875739</v>
      </c>
      <c r="CD413" s="45">
        <f>((($B413*2.71^(CD$1*$N413)*($D413/1000)*($O413+$P413)/$D413))/((1+'Instruktion Kostnad nytta'!$C$37)^CD$1))</f>
        <v>47.254702903580153</v>
      </c>
      <c r="CE413" s="45">
        <f>((($B413*2.71^(CE$1*$N413)*($D413/1000)*($O413+$P413)/$D413))/((1+'Instruktion Kostnad nytta'!$C$37)^CE$1))</f>
        <v>47.734672139875926</v>
      </c>
      <c r="CF413" s="45">
        <f>((($B413*2.71^(CF$1*$N413)*($D413/1000)*($O413+$P413)/$D413))/((1+'Instruktion Kostnad nytta'!$C$37)^CF$1))</f>
        <v>48.219516456399383</v>
      </c>
      <c r="CG413" s="45">
        <f>((($B413*2.71^(CG$1*$N413)*($D413/1000)*($O413+$P413)/$D413))/((1+'Instruktion Kostnad nytta'!$C$37)^CG$1))</f>
        <v>48.709285369672486</v>
      </c>
      <c r="CH413" s="45">
        <f>((($B413*2.71^(CH$1*$N413)*($D413/1000)*($O413+$P413)/$D413))/((1+'Instruktion Kostnad nytta'!$C$37)^CH$1))</f>
        <v>49.204028899159844</v>
      </c>
      <c r="CI413" s="45">
        <f>((($B413*2.71^(CI$1*$N413)*($D413/1000)*($O413+$P413)/$D413))/((1+'Instruktion Kostnad nytta'!$C$37)^CI$1))</f>
        <v>49.703797572377269</v>
      </c>
      <c r="CJ413" s="45">
        <f>((($B413*2.71^(CJ$1*$N413)*($D413/1000)*($O413+$P413)/$D413))/((1+'Instruktion Kostnad nytta'!$C$37)^CJ$1))</f>
        <v>50.208642430051853</v>
      </c>
      <c r="CK413" s="45">
        <f>((($B413*2.71^(CK$1*$N413)*($D413/1000)*($O413+$P413)/$D413))/((1+'Instruktion Kostnad nytta'!$C$37)^CK$1))</f>
        <v>50.718615031334977</v>
      </c>
      <c r="CL413" s="45">
        <f>((($B413*2.71^(CL$1*$N413)*($D413/1000)*($O413+$P413)/$D413))/((1+'Instruktion Kostnad nytta'!$C$37)^CL$1))</f>
        <v>51.233767459067714</v>
      </c>
      <c r="CM413" s="45">
        <f>((($B413*2.71^(CM$1*$N413)*($D413/1000)*($O413+$P413)/$D413))/((1+'Instruktion Kostnad nytta'!$C$37)^CM$1))</f>
        <v>51.754152325100151</v>
      </c>
      <c r="CN413" s="45">
        <f>((($B413*2.71^(CN$1*$N413)*($D413/1000)*($O413+$P413)/$D413))/((1+'Instruktion Kostnad nytta'!$C$37)^CN$1))</f>
        <v>52.279822775664641</v>
      </c>
      <c r="CO413" s="45">
        <f>((($B413*2.71^(CO$1*$N413)*($D413/1000)*($O413+$P413)/$D413))/((1+'Instruktion Kostnad nytta'!$C$37)^CO$1))</f>
        <v>52.81083249680313</v>
      </c>
      <c r="CP413" s="45">
        <f>((($B413*2.71^(CP$1*$N413)*($D413/1000)*($O413+$P413)/$D413))/((1+'Instruktion Kostnad nytta'!$C$37)^CP$1))</f>
        <v>53.34723571985068</v>
      </c>
      <c r="CQ413" s="45">
        <f>((($B413*2.71^(CQ$1*$N413)*($D413/1000)*($O413+$P413)/$D413))/((1+'Instruktion Kostnad nytta'!$C$37)^CQ$1))</f>
        <v>53.889087226973508</v>
      </c>
      <c r="CR413" s="45">
        <f>((($B413*2.71^(CR$1*$N413)*($D413/1000)*($O413+$P413)/$D413))/((1+'Instruktion Kostnad nytta'!$C$37)^CR$1))</f>
        <v>54.436442356764182</v>
      </c>
      <c r="CS413" s="45">
        <f>((($B413*2.71^(CS$1*$N413)*($D413/1000)*($O413+$P413)/$D413))/((1+'Instruktion Kostnad nytta'!$C$37)^CS$1))</f>
        <v>54.989357009892906</v>
      </c>
      <c r="CT413" s="45">
        <f>((($B413*2.71^(CT$1*$N413)*($D413/1000)*($O413+$P413)/$D413))/((1+'Instruktion Kostnad nytta'!$C$37)^CT$1))</f>
        <v>55.547887654816996</v>
      </c>
      <c r="CU413" s="45">
        <f>((($B413*2.71^(CU$1*$N413)*($D413/1000)*($O413+$P413)/$D413))/((1+'Instruktion Kostnad nytta'!$C$37)^CU$1))</f>
        <v>56.112091333547696</v>
      </c>
      <c r="CV413" s="45">
        <f>((($B413*2.71^(CV$1*$N413)*($D413/1000)*($O413+$P413)/$D413))/((1+'Instruktion Kostnad nytta'!$C$37)^CV$1))</f>
        <v>56.682025667475763</v>
      </c>
      <c r="CW413" s="45">
        <f>((($B413*2.71^(CW$1*$N413)*($D413/1000)*($O413+$P413)/$D413))/((1+'Instruktion Kostnad nytta'!$C$37)^CW$1))</f>
        <v>57.257748863256467</v>
      </c>
      <c r="CX413" s="45">
        <f>((($B413*2.71^(CX$1*$N413)*($D413/1000)*($O413+$P413)/$D413))/((1+'Instruktion Kostnad nytta'!$C$37)^CX$1))</f>
        <v>57.83931971875387</v>
      </c>
      <c r="CY413" s="45">
        <f>((($B413*2.71^(CY$1*$N413)*($D413/1000)*($O413+$P413)/$D413))/((1+'Instruktion Kostnad nytta'!$C$37)^CY$1))</f>
        <v>58.426797629046156</v>
      </c>
      <c r="CZ413" s="45">
        <f>((($B413*2.71^(CZ$1*$N413)*($D413/1000)*($O413+$P413)/$D413))/((1+'Instruktion Kostnad nytta'!$C$37)^CZ$1))</f>
        <v>59.020242592491172</v>
      </c>
      <c r="DA413" s="45">
        <f>((($B413*2.71^(DA$1*$N413)*($D413/1000)*($O413+$P413)/$D413))/((1+'Instruktion Kostnad nytta'!$C$37)^DA$1))</f>
        <v>59.61971521685431</v>
      </c>
      <c r="DB413" s="45">
        <f>((($B413*2.71^(DB$1*$N413)*($D413/1000)*($O413+$P413)/$D413))/((1+'Instruktion Kostnad nytta'!$C$37)^DB$1))</f>
        <v>60.225276725498077</v>
      </c>
      <c r="DC413" s="45">
        <f>((($B413*2.71^(DC$1*$N413)*($D413/1000)*($O413+$P413)/$D413))/((1+'Instruktion Kostnad nytta'!$C$37)^DC$1))</f>
        <v>60.836988963634859</v>
      </c>
      <c r="DD413" s="45">
        <f>((($B413*2.71^(DD$1*$N413)*($D413/1000)*($O413+$P413)/$D413))/((1+'Instruktion Kostnad nytta'!$C$37)^DD$1))</f>
        <v>61.454914404643155</v>
      </c>
      <c r="DE413" s="45">
        <f>((($B413*2.71^(DE$1*$N413)*($D413/1000)*($O413+$P413)/$D413))/((1+'Instruktion Kostnad nytta'!$C$37)^DE$1))</f>
        <v>62.079116156447682</v>
      </c>
      <c r="DF413" s="45">
        <f>((($B413*2.71^(DF$1*$N413)*($D413/1000)*($O413+$P413)/$D413))/((1+'Instruktion Kostnad nytta'!$C$37)^DF$1))</f>
        <v>62.70965796796483</v>
      </c>
      <c r="DG413" s="45">
        <f>((($B413*2.71^(DG$1*$N413)*($D413/1000)*($O413+$P413)/$D413))/((1+'Instruktion Kostnad nytta'!$C$37)^DG$1))</f>
        <v>63.346604235612872</v>
      </c>
      <c r="DH413" s="45">
        <f>((($B413*2.71^(DH$1*$N413)*($D413/1000)*($O413+$P413)/$D413))/((1+'Instruktion Kostnad nytta'!$C$37)^DH$1))</f>
        <v>63.990020009889072</v>
      </c>
      <c r="DI413" s="45">
        <f>((($B413*2.71^(DI$1*$N413)*($D413/1000)*($O413+$P413)/$D413))/((1+'Instruktion Kostnad nytta'!$C$37)^DI$1))</f>
        <v>64.639971002012857</v>
      </c>
      <c r="DJ413" s="45">
        <f>((($B413*2.71^(DJ$1*$N413)*($D413/1000)*($O413+$P413)/$D413))/((1+'Instruktion Kostnad nytta'!$C$37)^DJ$1))</f>
        <v>65.296523590637122</v>
      </c>
      <c r="DK413" s="45">
        <f>((($B413*2.71^(DK$1*$N413)*($D413/1000)*($O413+$P413)/$D413))/((1+'Instruktion Kostnad nytta'!$C$37)^DK$1))</f>
        <v>65.959744828627237</v>
      </c>
      <c r="DL413" s="45">
        <f>((($B413*2.71^(DL$1*$N413)*($D413/1000)*($O413+$P413)/$D413))/((1+'Instruktion Kostnad nytta'!$C$37)^DL$1))</f>
        <v>66.629702449909004</v>
      </c>
      <c r="DM413" s="45">
        <f>((($B413*2.71^(DM$1*$N413)*($D413/1000)*($O413+$P413)/$D413))/((1+'Instruktion Kostnad nytta'!$C$37)^DM$1))</f>
        <v>67.306464876386457</v>
      </c>
      <c r="DN413" s="45">
        <f>((($B413*2.71^(DN$1*$N413)*($D413/1000)*($O413+$P413)/$D413))/((1+'Instruktion Kostnad nytta'!$C$37)^DN$1))</f>
        <v>67.990101224929418</v>
      </c>
      <c r="DO413" s="45">
        <f>((($B413*2.71^(DO$1*$N413)*($D413/1000)*($O413+$P413)/$D413))/((1+'Instruktion Kostnad nytta'!$C$37)^DO$1))</f>
        <v>68.680681314432647</v>
      </c>
      <c r="DP413" s="45">
        <f>((($B413*2.71^(DP$1*$N413)*($D413/1000)*($O413+$P413)/$D413))/((1+'Instruktion Kostnad nytta'!$C$37)^DP$1))</f>
        <v>69.378275672946003</v>
      </c>
      <c r="DQ413" s="45">
        <f>((($B413*2.71^(DQ$1*$N413)*($D413/1000)*($O413+$P413)/$D413))/((1+'Instruktion Kostnad nytta'!$C$37)^DQ$1))</f>
        <v>70.082955544877592</v>
      </c>
      <c r="DR413" s="45">
        <f>((($B413*2.71^(DR$1*$N413)*($D413/1000)*($O413+$P413)/$D413))/((1+'Instruktion Kostnad nytta'!$C$37)^DR$1))</f>
        <v>70.794792898269904</v>
      </c>
      <c r="DS413" s="45">
        <f>((($B413*2.71^(DS$1*$N413)*($D413/1000)*($O413+$P413)/$D413))/((1+'Instruktion Kostnad nytta'!$C$37)^DS$1))</f>
        <v>71.513860432149713</v>
      </c>
      <c r="DT413" s="45">
        <f>((($B413*2.71^(DT$1*$N413)*($D413/1000)*($O413+$P413)/$D413))/((1+'Instruktion Kostnad nytta'!$C$37)^DT$1))</f>
        <v>72.240231583952706</v>
      </c>
      <c r="DU413" s="45">
        <f>((($B413*2.71^(DU$1*$N413)*($D413/1000)*($O413+$P413)/$D413))/((1+'Instruktion Kostnad nytta'!$C$37)^DU$1))</f>
        <v>72.973980537023593</v>
      </c>
      <c r="DV413" s="45">
        <f>((($B413*2.71^(DV$1*$N413)*($D413/1000)*($O413+$P413)/$D413))/((1+'Instruktion Kostnad nytta'!$C$37)^DV$1))</f>
        <v>73.715182228192504</v>
      </c>
      <c r="DW413" s="45">
        <f>((($B413*2.71^(DW$1*$N413)*($D413/1000)*($O413+$P413)/$D413))/((1+'Instruktion Kostnad nytta'!$C$37)^DW$1))</f>
        <v>74.463912355427894</v>
      </c>
      <c r="DX413" s="45">
        <f>((($B413*2.71^(DX$1*$N413)*($D413/1000)*($O413+$P413)/$D413))/((1+'Instruktion Kostnad nytta'!$C$37)^DX$1))</f>
        <v>75.220247385567816</v>
      </c>
      <c r="DY413" s="45">
        <f>((($B413*2.71^(DY$1*$N413)*($D413/1000)*($O413+$P413)/$D413))/((1+'Instruktion Kostnad nytta'!$C$37)^DY$1))</f>
        <v>75.984264562128971</v>
      </c>
      <c r="DZ413" s="45">
        <f>((($B413*2.71^(DZ$1*$N413)*($D413/1000)*($O413+$P413)/$D413))/((1+'Instruktion Kostnad nytta'!$C$37)^DZ$1))</f>
        <v>76.756041913195887</v>
      </c>
      <c r="EA413" s="45">
        <f>((($B413*2.71^(EA$1*$N413)*($D413/1000)*($O413+$P413)/$D413))/((1+'Instruktion Kostnad nytta'!$C$37)^EA$1))</f>
        <v>77.535658259389692</v>
      </c>
      <c r="EB413" s="45">
        <f>((($B413*2.71^(EB$1*$N413)*($D413/1000)*($O413+$P413)/$D413))/((1+'Instruktion Kostnad nytta'!$C$37)^EB$1))</f>
        <v>78.323193221917847</v>
      </c>
      <c r="EC413" s="45">
        <f>((($B413*2.71^(EC$1*$N413)*($D413/1000)*($O413+$P413)/$D413))/((1+'Instruktion Kostnad nytta'!$C$37)^EC$1))</f>
        <v>79.118727230705829</v>
      </c>
      <c r="ED413" s="45">
        <f>((($B413*2.71^(ED$1*$N413)*($D413/1000)*($O413+$P413)/$D413))/((1+'Instruktion Kostnad nytta'!$C$37)^ED$1))</f>
        <v>79.92234153261137</v>
      </c>
      <c r="EE413" s="45">
        <f>((($B413*2.71^(EE$1*$N413)*($D413/1000)*($O413+$P413)/$D413))/((1+'Instruktion Kostnad nytta'!$C$37)^EE$1))</f>
        <v>80.734118199722133</v>
      </c>
      <c r="EF413" s="45">
        <f>((($B413*2.71^(EF$1*$N413)*($D413/1000)*($O413+$P413)/$D413))/((1+'Instruktion Kostnad nytta'!$C$37)^EF$1))</f>
        <v>81.554140137737463</v>
      </c>
      <c r="EG413" s="45">
        <f>((($B413*2.71^(EG$1*$N413)*($D413/1000)*($O413+$P413)/$D413))/((1+'Instruktion Kostnad nytta'!$C$37)^EG$1))</f>
        <v>82.382491094435622</v>
      </c>
      <c r="EH413" s="45">
        <f>((($B413*2.71^(EH$1*$N413)*($D413/1000)*($O413+$P413)/$D413))/((1+'Instruktion Kostnad nytta'!$C$37)^EH$1))</f>
        <v>83.219255668226751</v>
      </c>
      <c r="EI413" s="45">
        <f>((($B413*2.71^(EI$1*$N413)*($D413/1000)*($O413+$P413)/$D413))/((1+'Instruktion Kostnad nytta'!$C$37)^EI$1))</f>
        <v>84.064519316792683</v>
      </c>
      <c r="EJ413" s="45">
        <f>((($B413*2.71^(EJ$1*$N413)*($D413/1000)*($O413+$P413)/$D413))/((1+'Instruktion Kostnad nytta'!$C$37)^EJ$1))</f>
        <v>84.918368365814985</v>
      </c>
      <c r="EK413" s="45">
        <f>((($B413*2.71^(EK$1*$N413)*($D413/1000)*($O413+$P413)/$D413))/((1+'Instruktion Kostnad nytta'!$C$37)^EK$1))</f>
        <v>85.780890017790796</v>
      </c>
      <c r="EL413" s="45">
        <f>((($B413*2.71^(EL$1*$N413)*($D413/1000)*($O413+$P413)/$D413))/((1+'Instruktion Kostnad nytta'!$C$37)^EL$1))</f>
        <v>86.65217236093919</v>
      </c>
    </row>
    <row r="414" spans="1:142" x14ac:dyDescent="0.25">
      <c r="A414" s="41">
        <v>416</v>
      </c>
      <c r="B414" s="59">
        <v>0.5</v>
      </c>
      <c r="C414" s="59">
        <v>15</v>
      </c>
      <c r="D414" s="60">
        <v>80</v>
      </c>
      <c r="E414" s="59">
        <v>1965</v>
      </c>
      <c r="F414" s="59" t="s">
        <v>98</v>
      </c>
      <c r="G414" s="59">
        <v>127</v>
      </c>
      <c r="H414" s="59" t="s">
        <v>46</v>
      </c>
      <c r="I414" s="59">
        <v>8</v>
      </c>
      <c r="J414" s="41">
        <v>0</v>
      </c>
      <c r="K414" s="41" t="s">
        <v>187</v>
      </c>
      <c r="L414" s="48">
        <f>'Instruktion Kostnad nytta'!C$19/D414+IF((IF(F414="A",'Instruktion Kostnad nytta'!C$25,0)+IF(G414&lt;500,'Instruktion Kostnad nytta'!C$20,('Instruktion Kostnad nytta'!C$20+'Instruktion Kostnad nytta'!C$21))+IF(G414&lt;700,0,('Instruktion Kostnad nytta'!C$22-'Instruktion Kostnad nytta'!C$21))+I414*'Instruktion Kostnad nytta'!C$23/D414)&lt;3000,3000,(IF(F414="A",'Instruktion Kostnad nytta'!C$25,0)+IF(G414&lt;500,'Instruktion Kostnad nytta'!C$20,('Instruktion Kostnad nytta'!C$20+'Instruktion Kostnad nytta'!C$21))+IF(G414&lt;700,0,('Instruktion Kostnad nytta'!C$22-'Instruktion Kostnad nytta'!C$21))+I414*'Instruktion Kostnad nytta'!C$23/D414))</f>
        <v>6875</v>
      </c>
      <c r="M414" s="50">
        <f t="shared" si="18"/>
        <v>6.25</v>
      </c>
      <c r="N414" s="49">
        <f>IF(H414="Gråjärn",'Instruktion Kostnad nytta'!C$32,IF(H414="segjärn",'Instruktion Kostnad nytta'!C$33,IF(H414="PVC",'Instruktion Kostnad nytta'!C$34,IF(H414="PE",'Instruktion Kostnad nytta'!C$35,IF(H414="ST",'Instruktion Kostnad nytta'!C$36,0)))))</f>
        <v>0.03</v>
      </c>
      <c r="O414" s="48">
        <f>IF(G414&lt;200,'Instruktion Kostnad nytta'!C$28,(IF(G414&lt;500,'Instruktion Kostnad nytta'!C$29,'Instruktion Kostnad nytta'!C$30)))</f>
        <v>45000</v>
      </c>
      <c r="P414" s="47">
        <v>4000</v>
      </c>
      <c r="Q414" s="46">
        <f t="shared" si="19"/>
        <v>-429.79509409760863</v>
      </c>
      <c r="R414" s="45">
        <f t="shared" si="20"/>
        <v>-6586.3040142958916</v>
      </c>
      <c r="S414" s="45">
        <f>((($B414*2.71^(S$1*$N414)*($D414/1000)*($O414+$P414)/$D414))/((1+'Instruktion Kostnad nytta'!$C$37)^S$1))</f>
        <v>25.000223905593113</v>
      </c>
      <c r="T414" s="45">
        <f>((($B414*2.71^(T$1*$N414)*($D414/1000)*($O414+$P414)/$D414))/((1+'Instruktion Kostnad nytta'!$C$37)^T$1))</f>
        <v>25.254152882771844</v>
      </c>
      <c r="U414" s="45">
        <f>((($B414*2.71^(U$1*$N414)*($D414/1000)*($O414+$P414)/$D414))/((1+'Instruktion Kostnad nytta'!$C$37)^U$1))</f>
        <v>25.510661033868949</v>
      </c>
      <c r="V414" s="45">
        <f>((($B414*2.71^(V$1*$N414)*($D414/1000)*($O414+$P414)/$D414))/((1+'Instruktion Kostnad nytta'!$C$37)^V$1))</f>
        <v>25.769774555729619</v>
      </c>
      <c r="W414" s="45">
        <f>((($B414*2.71^(W$1*$N414)*($D414/1000)*($O414+$P414)/$D414))/((1+'Instruktion Kostnad nytta'!$C$37)^W$1))</f>
        <v>26.031519911282167</v>
      </c>
      <c r="X414" s="45">
        <f>((($B414*2.71^(X$1*$N414)*($D414/1000)*($O414+$P414)/$D414))/((1+'Instruktion Kostnad nytta'!$C$37)^X$1))</f>
        <v>26.295923832240685</v>
      </c>
      <c r="Y414" s="45">
        <f>((($B414*2.71^(Y$1*$N414)*($D414/1000)*($O414+$P414)/$D414))/((1+'Instruktion Kostnad nytta'!$C$37)^Y$1))</f>
        <v>26.563013321835086</v>
      </c>
      <c r="Z414" s="45">
        <f>((($B414*2.71^(Z$1*$N414)*($D414/1000)*($O414+$P414)/$D414))/((1+'Instruktion Kostnad nytta'!$C$37)^Z$1))</f>
        <v>26.832815657568947</v>
      </c>
      <c r="AA414" s="45">
        <f>((($B414*2.71^(AA$1*$N414)*($D414/1000)*($O414+$P414)/$D414))/((1+'Instruktion Kostnad nytta'!$C$37)^AA$1))</f>
        <v>27.1053583940053</v>
      </c>
      <c r="AB414" s="45">
        <f>((($B414*2.71^(AB$1*$N414)*($D414/1000)*($O414+$P414)/$D414))/((1+'Instruktion Kostnad nytta'!$C$37)^AB$1))</f>
        <v>27.380669365580751</v>
      </c>
      <c r="AC414" s="45">
        <f>((($B414*2.71^(AC$1*$N414)*($D414/1000)*($O414+$P414)/$D414))/((1+'Instruktion Kostnad nytta'!$C$37)^AC$1))</f>
        <v>27.658776689448164</v>
      </c>
      <c r="AD414" s="45">
        <f>((($B414*2.71^(AD$1*$N414)*($D414/1000)*($O414+$P414)/$D414))/((1+'Instruktion Kostnad nytta'!$C$37)^AD$1))</f>
        <v>27.939708768348279</v>
      </c>
      <c r="AE414" s="45">
        <f>((($B414*2.71^(AE$1*$N414)*($D414/1000)*($O414+$P414)/$D414))/((1+'Instruktion Kostnad nytta'!$C$37)^AE$1))</f>
        <v>28.223494293510345</v>
      </c>
      <c r="AF414" s="45">
        <f>((($B414*2.71^(AF$1*$N414)*($D414/1000)*($O414+$P414)/$D414))/((1+'Instruktion Kostnad nytta'!$C$37)^AF$1))</f>
        <v>28.510162247582453</v>
      </c>
      <c r="AG414" s="45">
        <f>((($B414*2.71^(AG$1*$N414)*($D414/1000)*($O414+$P414)/$D414))/((1+'Instruktion Kostnad nytta'!$C$37)^AG$1))</f>
        <v>28.799741907591361</v>
      </c>
      <c r="AH414" s="45">
        <f>((($B414*2.71^(AH$1*$N414)*($D414/1000)*($O414+$P414)/$D414))/((1+'Instruktion Kostnad nytta'!$C$37)^AH$1))</f>
        <v>29.092262847932609</v>
      </c>
      <c r="AI414" s="45">
        <f>((($B414*2.71^(AI$1*$N414)*($D414/1000)*($O414+$P414)/$D414))/((1+'Instruktion Kostnad nytta'!$C$37)^AI$1))</f>
        <v>29.38775494339091</v>
      </c>
      <c r="AJ414" s="45">
        <f>((($B414*2.71^(AJ$1*$N414)*($D414/1000)*($O414+$P414)/$D414))/((1+'Instruktion Kostnad nytta'!$C$37)^AJ$1))</f>
        <v>29.686248372191148</v>
      </c>
      <c r="AK414" s="45">
        <f>((($B414*2.71^(AK$1*$N414)*($D414/1000)*($O414+$P414)/$D414))/((1+'Instruktion Kostnad nytta'!$C$37)^AK$1))</f>
        <v>29.987773619080546</v>
      </c>
      <c r="AL414" s="45">
        <f>((($B414*2.71^(AL$1*$N414)*($D414/1000)*($O414+$P414)/$D414))/((1+'Instruktion Kostnad nytta'!$C$37)^AL$1))</f>
        <v>30.292361478441951</v>
      </c>
      <c r="AM414" s="45">
        <f>((($B414*2.71^(AM$1*$N414)*($D414/1000)*($O414+$P414)/$D414))/((1+'Instruktion Kostnad nytta'!$C$37)^AM$1))</f>
        <v>30.600043057438853</v>
      </c>
      <c r="AN414" s="45">
        <f>((($B414*2.71^(AN$1*$N414)*($D414/1000)*($O414+$P414)/$D414))/((1+'Instruktion Kostnad nytta'!$C$37)^AN$1))</f>
        <v>30.91084977919234</v>
      </c>
      <c r="AO414" s="45">
        <f>((($B414*2.71^(AO$1*$N414)*($D414/1000)*($O414+$P414)/$D414))/((1+'Instruktion Kostnad nytta'!$C$37)^AO$1))</f>
        <v>31.224813385990259</v>
      </c>
      <c r="AP414" s="45">
        <f>((($B414*2.71^(AP$1*$N414)*($D414/1000)*($O414+$P414)/$D414))/((1+'Instruktion Kostnad nytta'!$C$37)^AP$1))</f>
        <v>31.541965942529057</v>
      </c>
      <c r="AQ414" s="45">
        <f>((($B414*2.71^(AQ$1*$N414)*($D414/1000)*($O414+$P414)/$D414))/((1+'Instruktion Kostnad nytta'!$C$37)^AQ$1))</f>
        <v>31.862339839188468</v>
      </c>
      <c r="AR414" s="45">
        <f>((($B414*2.71^(AR$1*$N414)*($D414/1000)*($O414+$P414)/$D414))/((1+'Instruktion Kostnad nytta'!$C$37)^AR$1))</f>
        <v>32.185967795339536</v>
      </c>
      <c r="AS414" s="45">
        <f>((($B414*2.71^(AS$1*$N414)*($D414/1000)*($O414+$P414)/$D414))/((1+'Instruktion Kostnad nytta'!$C$37)^AS$1))</f>
        <v>32.512882862686169</v>
      </c>
      <c r="AT414" s="45">
        <f>((($B414*2.71^(AT$1*$N414)*($D414/1000)*($O414+$P414)/$D414))/((1+'Instruktion Kostnad nytta'!$C$37)^AT$1))</f>
        <v>32.843118428640715</v>
      </c>
      <c r="AU414" s="45">
        <f>((($B414*2.71^(AU$1*$N414)*($D414/1000)*($O414+$P414)/$D414))/((1+'Instruktion Kostnad nytta'!$C$37)^AU$1))</f>
        <v>33.176708219733698</v>
      </c>
      <c r="AV414" s="45">
        <f>((($B414*2.71^(AV$1*$N414)*($D414/1000)*($O414+$P414)/$D414))/((1+'Instruktion Kostnad nytta'!$C$37)^AV$1))</f>
        <v>33.513686305058343</v>
      </c>
      <c r="AW414" s="45">
        <f>((($B414*2.71^(AW$1*$N414)*($D414/1000)*($O414+$P414)/$D414))/((1+'Instruktion Kostnad nytta'!$C$37)^AW$1))</f>
        <v>33.854087099749947</v>
      </c>
      <c r="AX414" s="45">
        <f>((($B414*2.71^(AX$1*$N414)*($D414/1000)*($O414+$P414)/$D414))/((1+'Instruktion Kostnad nytta'!$C$37)^AX$1))</f>
        <v>34.197945368500726</v>
      </c>
      <c r="AY414" s="45">
        <f>((($B414*2.71^(AY$1*$N414)*($D414/1000)*($O414+$P414)/$D414))/((1+'Instruktion Kostnad nytta'!$C$37)^AY$1))</f>
        <v>34.545296229110207</v>
      </c>
      <c r="AZ414" s="45">
        <f>((($B414*2.71^(AZ$1*$N414)*($D414/1000)*($O414+$P414)/$D414))/((1+'Instruktion Kostnad nytta'!$C$37)^AZ$1))</f>
        <v>34.896175156071806</v>
      </c>
      <c r="BA414" s="45">
        <f>((($B414*2.71^(BA$1*$N414)*($D414/1000)*($O414+$P414)/$D414))/((1+'Instruktion Kostnad nytta'!$C$37)^BA$1))</f>
        <v>35.250617984195777</v>
      </c>
      <c r="BB414" s="45">
        <f>((($B414*2.71^(BB$1*$N414)*($D414/1000)*($O414+$P414)/$D414))/((1+'Instruktion Kostnad nytta'!$C$37)^BB$1))</f>
        <v>35.608660912269002</v>
      </c>
      <c r="BC414" s="45">
        <f>((($B414*2.71^(BC$1*$N414)*($D414/1000)*($O414+$P414)/$D414))/((1+'Instruktion Kostnad nytta'!$C$37)^BC$1))</f>
        <v>35.970340506751896</v>
      </c>
      <c r="BD414" s="45">
        <f>((($B414*2.71^(BD$1*$N414)*($D414/1000)*($O414+$P414)/$D414))/((1+'Instruktion Kostnad nytta'!$C$37)^BD$1))</f>
        <v>36.335693705512931</v>
      </c>
      <c r="BE414" s="45">
        <f>((($B414*2.71^(BE$1*$N414)*($D414/1000)*($O414+$P414)/$D414))/((1+'Instruktion Kostnad nytta'!$C$37)^BE$1))</f>
        <v>36.704757821600943</v>
      </c>
      <c r="BF414" s="45">
        <f>((($B414*2.71^(BF$1*$N414)*($D414/1000)*($O414+$P414)/$D414))/((1+'Instruktion Kostnad nytta'!$C$37)^BF$1))</f>
        <v>37.077570547056048</v>
      </c>
      <c r="BG414" s="45">
        <f>((($B414*2.71^(BG$1*$N414)*($D414/1000)*($O414+$P414)/$D414))/((1+'Instruktion Kostnad nytta'!$C$37)^BG$1))</f>
        <v>37.454169956758932</v>
      </c>
      <c r="BH414" s="45">
        <f>((($B414*2.71^(BH$1*$N414)*($D414/1000)*($O414+$P414)/$D414))/((1+'Instruktion Kostnad nytta'!$C$37)^BH$1))</f>
        <v>37.83459451231942</v>
      </c>
      <c r="BI414" s="45">
        <f>((($B414*2.71^(BI$1*$N414)*($D414/1000)*($O414+$P414)/$D414))/((1+'Instruktion Kostnad nytta'!$C$37)^BI$1))</f>
        <v>38.218883066004558</v>
      </c>
      <c r="BJ414" s="45">
        <f>((($B414*2.71^(BJ$1*$N414)*($D414/1000)*($O414+$P414)/$D414))/((1+'Instruktion Kostnad nytta'!$C$37)^BJ$1))</f>
        <v>38.607074864706519</v>
      </c>
      <c r="BK414" s="45">
        <f>((($B414*2.71^(BK$1*$N414)*($D414/1000)*($O414+$P414)/$D414))/((1+'Instruktion Kostnad nytta'!$C$37)^BK$1))</f>
        <v>38.999209553950806</v>
      </c>
      <c r="BL414" s="45">
        <f>((($B414*2.71^(BL$1*$N414)*($D414/1000)*($O414+$P414)/$D414))/((1+'Instruktion Kostnad nytta'!$C$37)^BL$1))</f>
        <v>39.39532718194527</v>
      </c>
      <c r="BM414" s="45">
        <f>((($B414*2.71^(BM$1*$N414)*($D414/1000)*($O414+$P414)/$D414))/((1+'Instruktion Kostnad nytta'!$C$37)^BM$1))</f>
        <v>39.795468203670062</v>
      </c>
      <c r="BN414" s="45">
        <f>((($B414*2.71^(BN$1*$N414)*($D414/1000)*($O414+$P414)/$D414))/((1+'Instruktion Kostnad nytta'!$C$37)^BN$1))</f>
        <v>40.199673485009399</v>
      </c>
      <c r="BO414" s="45">
        <f>((($B414*2.71^(BO$1*$N414)*($D414/1000)*($O414+$P414)/$D414))/((1+'Instruktion Kostnad nytta'!$C$37)^BO$1))</f>
        <v>40.607984306925012</v>
      </c>
      <c r="BP414" s="45">
        <f>((($B414*2.71^(BP$1*$N414)*($D414/1000)*($O414+$P414)/$D414))/((1+'Instruktion Kostnad nytta'!$C$37)^BP$1))</f>
        <v>41.020442369672224</v>
      </c>
      <c r="BQ414" s="45">
        <f>((($B414*2.71^(BQ$1*$N414)*($D414/1000)*($O414+$P414)/$D414))/((1+'Instruktion Kostnad nytta'!$C$37)^BQ$1))</f>
        <v>41.437089797058633</v>
      </c>
      <c r="BR414" s="45">
        <f>((($B414*2.71^(BR$1*$N414)*($D414/1000)*($O414+$P414)/$D414))/((1+'Instruktion Kostnad nytta'!$C$37)^BR$1))</f>
        <v>41.857969140746285</v>
      </c>
      <c r="BS414" s="45">
        <f>((($B414*2.71^(BS$1*$N414)*($D414/1000)*($O414+$P414)/$D414))/((1+'Instruktion Kostnad nytta'!$C$37)^BS$1))</f>
        <v>42.283123384597289</v>
      </c>
      <c r="BT414" s="45">
        <f>((($B414*2.71^(BT$1*$N414)*($D414/1000)*($O414+$P414)/$D414))/((1+'Instruktion Kostnad nytta'!$C$37)^BT$1))</f>
        <v>42.712595949063832</v>
      </c>
      <c r="BU414" s="45">
        <f>((($B414*2.71^(BU$1*$N414)*($D414/1000)*($O414+$P414)/$D414))/((1+'Instruktion Kostnad nytta'!$C$37)^BU$1))</f>
        <v>43.146430695622549</v>
      </c>
      <c r="BV414" s="45">
        <f>((($B414*2.71^(BV$1*$N414)*($D414/1000)*($O414+$P414)/$D414))/((1+'Instruktion Kostnad nytta'!$C$37)^BV$1))</f>
        <v>43.584671931254093</v>
      </c>
      <c r="BW414" s="45">
        <f>((($B414*2.71^(BW$1*$N414)*($D414/1000)*($O414+$P414)/$D414))/((1+'Instruktion Kostnad nytta'!$C$37)^BW$1))</f>
        <v>44.02736441296814</v>
      </c>
      <c r="BX414" s="45">
        <f>((($B414*2.71^(BX$1*$N414)*($D414/1000)*($O414+$P414)/$D414))/((1+'Instruktion Kostnad nytta'!$C$37)^BX$1))</f>
        <v>44.474553352374357</v>
      </c>
      <c r="BY414" s="45">
        <f>((($B414*2.71^(BY$1*$N414)*($D414/1000)*($O414+$P414)/$D414))/((1+'Instruktion Kostnad nytta'!$C$37)^BY$1))</f>
        <v>44.926284420299801</v>
      </c>
      <c r="BZ414" s="45">
        <f>((($B414*2.71^(BZ$1*$N414)*($D414/1000)*($O414+$P414)/$D414))/((1+'Instruktion Kostnad nytta'!$C$37)^BZ$1))</f>
        <v>45.382603751453274</v>
      </c>
      <c r="CA414" s="45">
        <f>((($B414*2.71^(CA$1*$N414)*($D414/1000)*($O414+$P414)/$D414))/((1+'Instruktion Kostnad nytta'!$C$37)^CA$1))</f>
        <v>45.843557949136923</v>
      </c>
      <c r="CB414" s="45">
        <f>((($B414*2.71^(CB$1*$N414)*($D414/1000)*($O414+$P414)/$D414))/((1+'Instruktion Kostnad nytta'!$C$37)^CB$1))</f>
        <v>46.309194090005803</v>
      </c>
      <c r="CC414" s="45">
        <f>((($B414*2.71^(CC$1*$N414)*($D414/1000)*($O414+$P414)/$D414))/((1+'Instruktion Kostnad nytta'!$C$37)^CC$1))</f>
        <v>46.779559728875739</v>
      </c>
      <c r="CD414" s="45">
        <f>((($B414*2.71^(CD$1*$N414)*($D414/1000)*($O414+$P414)/$D414))/((1+'Instruktion Kostnad nytta'!$C$37)^CD$1))</f>
        <v>47.254702903580153</v>
      </c>
      <c r="CE414" s="45">
        <f>((($B414*2.71^(CE$1*$N414)*($D414/1000)*($O414+$P414)/$D414))/((1+'Instruktion Kostnad nytta'!$C$37)^CE$1))</f>
        <v>47.734672139875926</v>
      </c>
      <c r="CF414" s="45">
        <f>((($B414*2.71^(CF$1*$N414)*($D414/1000)*($O414+$P414)/$D414))/((1+'Instruktion Kostnad nytta'!$C$37)^CF$1))</f>
        <v>48.219516456399383</v>
      </c>
      <c r="CG414" s="45">
        <f>((($B414*2.71^(CG$1*$N414)*($D414/1000)*($O414+$P414)/$D414))/((1+'Instruktion Kostnad nytta'!$C$37)^CG$1))</f>
        <v>48.709285369672486</v>
      </c>
      <c r="CH414" s="45">
        <f>((($B414*2.71^(CH$1*$N414)*($D414/1000)*($O414+$P414)/$D414))/((1+'Instruktion Kostnad nytta'!$C$37)^CH$1))</f>
        <v>49.204028899159844</v>
      </c>
      <c r="CI414" s="45">
        <f>((($B414*2.71^(CI$1*$N414)*($D414/1000)*($O414+$P414)/$D414))/((1+'Instruktion Kostnad nytta'!$C$37)^CI$1))</f>
        <v>49.703797572377269</v>
      </c>
      <c r="CJ414" s="45">
        <f>((($B414*2.71^(CJ$1*$N414)*($D414/1000)*($O414+$P414)/$D414))/((1+'Instruktion Kostnad nytta'!$C$37)^CJ$1))</f>
        <v>50.208642430051853</v>
      </c>
      <c r="CK414" s="45">
        <f>((($B414*2.71^(CK$1*$N414)*($D414/1000)*($O414+$P414)/$D414))/((1+'Instruktion Kostnad nytta'!$C$37)^CK$1))</f>
        <v>50.718615031334977</v>
      </c>
      <c r="CL414" s="45">
        <f>((($B414*2.71^(CL$1*$N414)*($D414/1000)*($O414+$P414)/$D414))/((1+'Instruktion Kostnad nytta'!$C$37)^CL$1))</f>
        <v>51.233767459067714</v>
      </c>
      <c r="CM414" s="45">
        <f>((($B414*2.71^(CM$1*$N414)*($D414/1000)*($O414+$P414)/$D414))/((1+'Instruktion Kostnad nytta'!$C$37)^CM$1))</f>
        <v>51.754152325100151</v>
      </c>
      <c r="CN414" s="45">
        <f>((($B414*2.71^(CN$1*$N414)*($D414/1000)*($O414+$P414)/$D414))/((1+'Instruktion Kostnad nytta'!$C$37)^CN$1))</f>
        <v>52.279822775664641</v>
      </c>
      <c r="CO414" s="45">
        <f>((($B414*2.71^(CO$1*$N414)*($D414/1000)*($O414+$P414)/$D414))/((1+'Instruktion Kostnad nytta'!$C$37)^CO$1))</f>
        <v>52.81083249680313</v>
      </c>
      <c r="CP414" s="45">
        <f>((($B414*2.71^(CP$1*$N414)*($D414/1000)*($O414+$P414)/$D414))/((1+'Instruktion Kostnad nytta'!$C$37)^CP$1))</f>
        <v>53.34723571985068</v>
      </c>
      <c r="CQ414" s="45">
        <f>((($B414*2.71^(CQ$1*$N414)*($D414/1000)*($O414+$P414)/$D414))/((1+'Instruktion Kostnad nytta'!$C$37)^CQ$1))</f>
        <v>53.889087226973508</v>
      </c>
      <c r="CR414" s="45">
        <f>((($B414*2.71^(CR$1*$N414)*($D414/1000)*($O414+$P414)/$D414))/((1+'Instruktion Kostnad nytta'!$C$37)^CR$1))</f>
        <v>54.436442356764182</v>
      </c>
      <c r="CS414" s="45">
        <f>((($B414*2.71^(CS$1*$N414)*($D414/1000)*($O414+$P414)/$D414))/((1+'Instruktion Kostnad nytta'!$C$37)^CS$1))</f>
        <v>54.989357009892906</v>
      </c>
      <c r="CT414" s="45">
        <f>((($B414*2.71^(CT$1*$N414)*($D414/1000)*($O414+$P414)/$D414))/((1+'Instruktion Kostnad nytta'!$C$37)^CT$1))</f>
        <v>55.547887654816996</v>
      </c>
      <c r="CU414" s="45">
        <f>((($B414*2.71^(CU$1*$N414)*($D414/1000)*($O414+$P414)/$D414))/((1+'Instruktion Kostnad nytta'!$C$37)^CU$1))</f>
        <v>56.112091333547696</v>
      </c>
      <c r="CV414" s="45">
        <f>((($B414*2.71^(CV$1*$N414)*($D414/1000)*($O414+$P414)/$D414))/((1+'Instruktion Kostnad nytta'!$C$37)^CV$1))</f>
        <v>56.682025667475763</v>
      </c>
      <c r="CW414" s="45">
        <f>((($B414*2.71^(CW$1*$N414)*($D414/1000)*($O414+$P414)/$D414))/((1+'Instruktion Kostnad nytta'!$C$37)^CW$1))</f>
        <v>57.257748863256467</v>
      </c>
      <c r="CX414" s="45">
        <f>((($B414*2.71^(CX$1*$N414)*($D414/1000)*($O414+$P414)/$D414))/((1+'Instruktion Kostnad nytta'!$C$37)^CX$1))</f>
        <v>57.83931971875387</v>
      </c>
      <c r="CY414" s="45">
        <f>((($B414*2.71^(CY$1*$N414)*($D414/1000)*($O414+$P414)/$D414))/((1+'Instruktion Kostnad nytta'!$C$37)^CY$1))</f>
        <v>58.426797629046156</v>
      </c>
      <c r="CZ414" s="45">
        <f>((($B414*2.71^(CZ$1*$N414)*($D414/1000)*($O414+$P414)/$D414))/((1+'Instruktion Kostnad nytta'!$C$37)^CZ$1))</f>
        <v>59.020242592491172</v>
      </c>
      <c r="DA414" s="45">
        <f>((($B414*2.71^(DA$1*$N414)*($D414/1000)*($O414+$P414)/$D414))/((1+'Instruktion Kostnad nytta'!$C$37)^DA$1))</f>
        <v>59.61971521685431</v>
      </c>
      <c r="DB414" s="45">
        <f>((($B414*2.71^(DB$1*$N414)*($D414/1000)*($O414+$P414)/$D414))/((1+'Instruktion Kostnad nytta'!$C$37)^DB$1))</f>
        <v>60.225276725498077</v>
      </c>
      <c r="DC414" s="45">
        <f>((($B414*2.71^(DC$1*$N414)*($D414/1000)*($O414+$P414)/$D414))/((1+'Instruktion Kostnad nytta'!$C$37)^DC$1))</f>
        <v>60.836988963634859</v>
      </c>
      <c r="DD414" s="45">
        <f>((($B414*2.71^(DD$1*$N414)*($D414/1000)*($O414+$P414)/$D414))/((1+'Instruktion Kostnad nytta'!$C$37)^DD$1))</f>
        <v>61.454914404643155</v>
      </c>
      <c r="DE414" s="45">
        <f>((($B414*2.71^(DE$1*$N414)*($D414/1000)*($O414+$P414)/$D414))/((1+'Instruktion Kostnad nytta'!$C$37)^DE$1))</f>
        <v>62.079116156447682</v>
      </c>
      <c r="DF414" s="45">
        <f>((($B414*2.71^(DF$1*$N414)*($D414/1000)*($O414+$P414)/$D414))/((1+'Instruktion Kostnad nytta'!$C$37)^DF$1))</f>
        <v>62.70965796796483</v>
      </c>
      <c r="DG414" s="45">
        <f>((($B414*2.71^(DG$1*$N414)*($D414/1000)*($O414+$P414)/$D414))/((1+'Instruktion Kostnad nytta'!$C$37)^DG$1))</f>
        <v>63.346604235612872</v>
      </c>
      <c r="DH414" s="45">
        <f>((($B414*2.71^(DH$1*$N414)*($D414/1000)*($O414+$P414)/$D414))/((1+'Instruktion Kostnad nytta'!$C$37)^DH$1))</f>
        <v>63.990020009889072</v>
      </c>
      <c r="DI414" s="45">
        <f>((($B414*2.71^(DI$1*$N414)*($D414/1000)*($O414+$P414)/$D414))/((1+'Instruktion Kostnad nytta'!$C$37)^DI$1))</f>
        <v>64.639971002012857</v>
      </c>
      <c r="DJ414" s="45">
        <f>((($B414*2.71^(DJ$1*$N414)*($D414/1000)*($O414+$P414)/$D414))/((1+'Instruktion Kostnad nytta'!$C$37)^DJ$1))</f>
        <v>65.296523590637122</v>
      </c>
      <c r="DK414" s="45">
        <f>((($B414*2.71^(DK$1*$N414)*($D414/1000)*($O414+$P414)/$D414))/((1+'Instruktion Kostnad nytta'!$C$37)^DK$1))</f>
        <v>65.959744828627237</v>
      </c>
      <c r="DL414" s="45">
        <f>((($B414*2.71^(DL$1*$N414)*($D414/1000)*($O414+$P414)/$D414))/((1+'Instruktion Kostnad nytta'!$C$37)^DL$1))</f>
        <v>66.629702449909004</v>
      </c>
      <c r="DM414" s="45">
        <f>((($B414*2.71^(DM$1*$N414)*($D414/1000)*($O414+$P414)/$D414))/((1+'Instruktion Kostnad nytta'!$C$37)^DM$1))</f>
        <v>67.306464876386457</v>
      </c>
      <c r="DN414" s="45">
        <f>((($B414*2.71^(DN$1*$N414)*($D414/1000)*($O414+$P414)/$D414))/((1+'Instruktion Kostnad nytta'!$C$37)^DN$1))</f>
        <v>67.990101224929418</v>
      </c>
      <c r="DO414" s="45">
        <f>((($B414*2.71^(DO$1*$N414)*($D414/1000)*($O414+$P414)/$D414))/((1+'Instruktion Kostnad nytta'!$C$37)^DO$1))</f>
        <v>68.680681314432647</v>
      </c>
      <c r="DP414" s="45">
        <f>((($B414*2.71^(DP$1*$N414)*($D414/1000)*($O414+$P414)/$D414))/((1+'Instruktion Kostnad nytta'!$C$37)^DP$1))</f>
        <v>69.378275672946003</v>
      </c>
      <c r="DQ414" s="45">
        <f>((($B414*2.71^(DQ$1*$N414)*($D414/1000)*($O414+$P414)/$D414))/((1+'Instruktion Kostnad nytta'!$C$37)^DQ$1))</f>
        <v>70.082955544877592</v>
      </c>
      <c r="DR414" s="45">
        <f>((($B414*2.71^(DR$1*$N414)*($D414/1000)*($O414+$P414)/$D414))/((1+'Instruktion Kostnad nytta'!$C$37)^DR$1))</f>
        <v>70.794792898269904</v>
      </c>
      <c r="DS414" s="45">
        <f>((($B414*2.71^(DS$1*$N414)*($D414/1000)*($O414+$P414)/$D414))/((1+'Instruktion Kostnad nytta'!$C$37)^DS$1))</f>
        <v>71.513860432149713</v>
      </c>
      <c r="DT414" s="45">
        <f>((($B414*2.71^(DT$1*$N414)*($D414/1000)*($O414+$P414)/$D414))/((1+'Instruktion Kostnad nytta'!$C$37)^DT$1))</f>
        <v>72.240231583952706</v>
      </c>
      <c r="DU414" s="45">
        <f>((($B414*2.71^(DU$1*$N414)*($D414/1000)*($O414+$P414)/$D414))/((1+'Instruktion Kostnad nytta'!$C$37)^DU$1))</f>
        <v>72.973980537023593</v>
      </c>
      <c r="DV414" s="45">
        <f>((($B414*2.71^(DV$1*$N414)*($D414/1000)*($O414+$P414)/$D414))/((1+'Instruktion Kostnad nytta'!$C$37)^DV$1))</f>
        <v>73.715182228192504</v>
      </c>
      <c r="DW414" s="45">
        <f>((($B414*2.71^(DW$1*$N414)*($D414/1000)*($O414+$P414)/$D414))/((1+'Instruktion Kostnad nytta'!$C$37)^DW$1))</f>
        <v>74.463912355427894</v>
      </c>
      <c r="DX414" s="45">
        <f>((($B414*2.71^(DX$1*$N414)*($D414/1000)*($O414+$P414)/$D414))/((1+'Instruktion Kostnad nytta'!$C$37)^DX$1))</f>
        <v>75.220247385567816</v>
      </c>
      <c r="DY414" s="45">
        <f>((($B414*2.71^(DY$1*$N414)*($D414/1000)*($O414+$P414)/$D414))/((1+'Instruktion Kostnad nytta'!$C$37)^DY$1))</f>
        <v>75.984264562128971</v>
      </c>
      <c r="DZ414" s="45">
        <f>((($B414*2.71^(DZ$1*$N414)*($D414/1000)*($O414+$P414)/$D414))/((1+'Instruktion Kostnad nytta'!$C$37)^DZ$1))</f>
        <v>76.756041913195887</v>
      </c>
      <c r="EA414" s="45">
        <f>((($B414*2.71^(EA$1*$N414)*($D414/1000)*($O414+$P414)/$D414))/((1+'Instruktion Kostnad nytta'!$C$37)^EA$1))</f>
        <v>77.535658259389692</v>
      </c>
      <c r="EB414" s="45">
        <f>((($B414*2.71^(EB$1*$N414)*($D414/1000)*($O414+$P414)/$D414))/((1+'Instruktion Kostnad nytta'!$C$37)^EB$1))</f>
        <v>78.323193221917847</v>
      </c>
      <c r="EC414" s="45">
        <f>((($B414*2.71^(EC$1*$N414)*($D414/1000)*($O414+$P414)/$D414))/((1+'Instruktion Kostnad nytta'!$C$37)^EC$1))</f>
        <v>79.118727230705829</v>
      </c>
      <c r="ED414" s="45">
        <f>((($B414*2.71^(ED$1*$N414)*($D414/1000)*($O414+$P414)/$D414))/((1+'Instruktion Kostnad nytta'!$C$37)^ED$1))</f>
        <v>79.92234153261137</v>
      </c>
      <c r="EE414" s="45">
        <f>((($B414*2.71^(EE$1*$N414)*($D414/1000)*($O414+$P414)/$D414))/((1+'Instruktion Kostnad nytta'!$C$37)^EE$1))</f>
        <v>80.734118199722133</v>
      </c>
      <c r="EF414" s="45">
        <f>((($B414*2.71^(EF$1*$N414)*($D414/1000)*($O414+$P414)/$D414))/((1+'Instruktion Kostnad nytta'!$C$37)^EF$1))</f>
        <v>81.554140137737463</v>
      </c>
      <c r="EG414" s="45">
        <f>((($B414*2.71^(EG$1*$N414)*($D414/1000)*($O414+$P414)/$D414))/((1+'Instruktion Kostnad nytta'!$C$37)^EG$1))</f>
        <v>82.382491094435622</v>
      </c>
      <c r="EH414" s="45">
        <f>((($B414*2.71^(EH$1*$N414)*($D414/1000)*($O414+$P414)/$D414))/((1+'Instruktion Kostnad nytta'!$C$37)^EH$1))</f>
        <v>83.219255668226751</v>
      </c>
      <c r="EI414" s="45">
        <f>((($B414*2.71^(EI$1*$N414)*($D414/1000)*($O414+$P414)/$D414))/((1+'Instruktion Kostnad nytta'!$C$37)^EI$1))</f>
        <v>84.064519316792683</v>
      </c>
      <c r="EJ414" s="45">
        <f>((($B414*2.71^(EJ$1*$N414)*($D414/1000)*($O414+$P414)/$D414))/((1+'Instruktion Kostnad nytta'!$C$37)^EJ$1))</f>
        <v>84.918368365814985</v>
      </c>
      <c r="EK414" s="45">
        <f>((($B414*2.71^(EK$1*$N414)*($D414/1000)*($O414+$P414)/$D414))/((1+'Instruktion Kostnad nytta'!$C$37)^EK$1))</f>
        <v>85.780890017790796</v>
      </c>
      <c r="EL414" s="45">
        <f>((($B414*2.71^(EL$1*$N414)*($D414/1000)*($O414+$P414)/$D414))/((1+'Instruktion Kostnad nytta'!$C$37)^EL$1))</f>
        <v>86.65217236093919</v>
      </c>
    </row>
    <row r="415" spans="1:142" x14ac:dyDescent="0.25">
      <c r="A415" s="41">
        <v>417</v>
      </c>
      <c r="B415" s="59">
        <v>0.5</v>
      </c>
      <c r="C415" s="59">
        <v>15</v>
      </c>
      <c r="D415" s="60">
        <v>80</v>
      </c>
      <c r="E415" s="59">
        <v>1965</v>
      </c>
      <c r="F415" s="59" t="s">
        <v>98</v>
      </c>
      <c r="G415" s="59">
        <v>127</v>
      </c>
      <c r="H415" s="59" t="s">
        <v>46</v>
      </c>
      <c r="I415" s="59">
        <v>8</v>
      </c>
      <c r="J415" s="41">
        <v>0</v>
      </c>
      <c r="K415" s="41" t="s">
        <v>186</v>
      </c>
      <c r="L415" s="48">
        <f>'Instruktion Kostnad nytta'!C$19/D415+IF((IF(F415="A",'Instruktion Kostnad nytta'!C$25,0)+IF(G415&lt;500,'Instruktion Kostnad nytta'!C$20,('Instruktion Kostnad nytta'!C$20+'Instruktion Kostnad nytta'!C$21))+IF(G415&lt;700,0,('Instruktion Kostnad nytta'!C$22-'Instruktion Kostnad nytta'!C$21))+I415*'Instruktion Kostnad nytta'!C$23/D415)&lt;3000,3000,(IF(F415="A",'Instruktion Kostnad nytta'!C$25,0)+IF(G415&lt;500,'Instruktion Kostnad nytta'!C$20,('Instruktion Kostnad nytta'!C$20+'Instruktion Kostnad nytta'!C$21))+IF(G415&lt;700,0,('Instruktion Kostnad nytta'!C$22-'Instruktion Kostnad nytta'!C$21))+I415*'Instruktion Kostnad nytta'!C$23/D415))</f>
        <v>6875</v>
      </c>
      <c r="M415" s="50">
        <f t="shared" si="18"/>
        <v>6.25</v>
      </c>
      <c r="N415" s="49">
        <f>IF(H415="Gråjärn",'Instruktion Kostnad nytta'!C$32,IF(H415="segjärn",'Instruktion Kostnad nytta'!C$33,IF(H415="PVC",'Instruktion Kostnad nytta'!C$34,IF(H415="PE",'Instruktion Kostnad nytta'!C$35,IF(H415="ST",'Instruktion Kostnad nytta'!C$36,0)))))</f>
        <v>0.03</v>
      </c>
      <c r="O415" s="48">
        <f>IF(G415&lt;200,'Instruktion Kostnad nytta'!C$28,(IF(G415&lt;500,'Instruktion Kostnad nytta'!C$29,'Instruktion Kostnad nytta'!C$30)))</f>
        <v>45000</v>
      </c>
      <c r="P415" s="47">
        <v>4000</v>
      </c>
      <c r="Q415" s="46">
        <f t="shared" si="19"/>
        <v>-429.79509409760863</v>
      </c>
      <c r="R415" s="45">
        <f t="shared" si="20"/>
        <v>-6586.3040142958916</v>
      </c>
      <c r="S415" s="45">
        <f>((($B415*2.71^(S$1*$N415)*($D415/1000)*($O415+$P415)/$D415))/((1+'Instruktion Kostnad nytta'!$C$37)^S$1))</f>
        <v>25.000223905593113</v>
      </c>
      <c r="T415" s="45">
        <f>((($B415*2.71^(T$1*$N415)*($D415/1000)*($O415+$P415)/$D415))/((1+'Instruktion Kostnad nytta'!$C$37)^T$1))</f>
        <v>25.254152882771844</v>
      </c>
      <c r="U415" s="45">
        <f>((($B415*2.71^(U$1*$N415)*($D415/1000)*($O415+$P415)/$D415))/((1+'Instruktion Kostnad nytta'!$C$37)^U$1))</f>
        <v>25.510661033868949</v>
      </c>
      <c r="V415" s="45">
        <f>((($B415*2.71^(V$1*$N415)*($D415/1000)*($O415+$P415)/$D415))/((1+'Instruktion Kostnad nytta'!$C$37)^V$1))</f>
        <v>25.769774555729619</v>
      </c>
      <c r="W415" s="45">
        <f>((($B415*2.71^(W$1*$N415)*($D415/1000)*($O415+$P415)/$D415))/((1+'Instruktion Kostnad nytta'!$C$37)^W$1))</f>
        <v>26.031519911282167</v>
      </c>
      <c r="X415" s="45">
        <f>((($B415*2.71^(X$1*$N415)*($D415/1000)*($O415+$P415)/$D415))/((1+'Instruktion Kostnad nytta'!$C$37)^X$1))</f>
        <v>26.295923832240685</v>
      </c>
      <c r="Y415" s="45">
        <f>((($B415*2.71^(Y$1*$N415)*($D415/1000)*($O415+$P415)/$D415))/((1+'Instruktion Kostnad nytta'!$C$37)^Y$1))</f>
        <v>26.563013321835086</v>
      </c>
      <c r="Z415" s="45">
        <f>((($B415*2.71^(Z$1*$N415)*($D415/1000)*($O415+$P415)/$D415))/((1+'Instruktion Kostnad nytta'!$C$37)^Z$1))</f>
        <v>26.832815657568947</v>
      </c>
      <c r="AA415" s="45">
        <f>((($B415*2.71^(AA$1*$N415)*($D415/1000)*($O415+$P415)/$D415))/((1+'Instruktion Kostnad nytta'!$C$37)^AA$1))</f>
        <v>27.1053583940053</v>
      </c>
      <c r="AB415" s="45">
        <f>((($B415*2.71^(AB$1*$N415)*($D415/1000)*($O415+$P415)/$D415))/((1+'Instruktion Kostnad nytta'!$C$37)^AB$1))</f>
        <v>27.380669365580751</v>
      </c>
      <c r="AC415" s="45">
        <f>((($B415*2.71^(AC$1*$N415)*($D415/1000)*($O415+$P415)/$D415))/((1+'Instruktion Kostnad nytta'!$C$37)^AC$1))</f>
        <v>27.658776689448164</v>
      </c>
      <c r="AD415" s="45">
        <f>((($B415*2.71^(AD$1*$N415)*($D415/1000)*($O415+$P415)/$D415))/((1+'Instruktion Kostnad nytta'!$C$37)^AD$1))</f>
        <v>27.939708768348279</v>
      </c>
      <c r="AE415" s="45">
        <f>((($B415*2.71^(AE$1*$N415)*($D415/1000)*($O415+$P415)/$D415))/((1+'Instruktion Kostnad nytta'!$C$37)^AE$1))</f>
        <v>28.223494293510345</v>
      </c>
      <c r="AF415" s="45">
        <f>((($B415*2.71^(AF$1*$N415)*($D415/1000)*($O415+$P415)/$D415))/((1+'Instruktion Kostnad nytta'!$C$37)^AF$1))</f>
        <v>28.510162247582453</v>
      </c>
      <c r="AG415" s="45">
        <f>((($B415*2.71^(AG$1*$N415)*($D415/1000)*($O415+$P415)/$D415))/((1+'Instruktion Kostnad nytta'!$C$37)^AG$1))</f>
        <v>28.799741907591361</v>
      </c>
      <c r="AH415" s="45">
        <f>((($B415*2.71^(AH$1*$N415)*($D415/1000)*($O415+$P415)/$D415))/((1+'Instruktion Kostnad nytta'!$C$37)^AH$1))</f>
        <v>29.092262847932609</v>
      </c>
      <c r="AI415" s="45">
        <f>((($B415*2.71^(AI$1*$N415)*($D415/1000)*($O415+$P415)/$D415))/((1+'Instruktion Kostnad nytta'!$C$37)^AI$1))</f>
        <v>29.38775494339091</v>
      </c>
      <c r="AJ415" s="45">
        <f>((($B415*2.71^(AJ$1*$N415)*($D415/1000)*($O415+$P415)/$D415))/((1+'Instruktion Kostnad nytta'!$C$37)^AJ$1))</f>
        <v>29.686248372191148</v>
      </c>
      <c r="AK415" s="45">
        <f>((($B415*2.71^(AK$1*$N415)*($D415/1000)*($O415+$P415)/$D415))/((1+'Instruktion Kostnad nytta'!$C$37)^AK$1))</f>
        <v>29.987773619080546</v>
      </c>
      <c r="AL415" s="45">
        <f>((($B415*2.71^(AL$1*$N415)*($D415/1000)*($O415+$P415)/$D415))/((1+'Instruktion Kostnad nytta'!$C$37)^AL$1))</f>
        <v>30.292361478441951</v>
      </c>
      <c r="AM415" s="45">
        <f>((($B415*2.71^(AM$1*$N415)*($D415/1000)*($O415+$P415)/$D415))/((1+'Instruktion Kostnad nytta'!$C$37)^AM$1))</f>
        <v>30.600043057438853</v>
      </c>
      <c r="AN415" s="45">
        <f>((($B415*2.71^(AN$1*$N415)*($D415/1000)*($O415+$P415)/$D415))/((1+'Instruktion Kostnad nytta'!$C$37)^AN$1))</f>
        <v>30.91084977919234</v>
      </c>
      <c r="AO415" s="45">
        <f>((($B415*2.71^(AO$1*$N415)*($D415/1000)*($O415+$P415)/$D415))/((1+'Instruktion Kostnad nytta'!$C$37)^AO$1))</f>
        <v>31.224813385990259</v>
      </c>
      <c r="AP415" s="45">
        <f>((($B415*2.71^(AP$1*$N415)*($D415/1000)*($O415+$P415)/$D415))/((1+'Instruktion Kostnad nytta'!$C$37)^AP$1))</f>
        <v>31.541965942529057</v>
      </c>
      <c r="AQ415" s="45">
        <f>((($B415*2.71^(AQ$1*$N415)*($D415/1000)*($O415+$P415)/$D415))/((1+'Instruktion Kostnad nytta'!$C$37)^AQ$1))</f>
        <v>31.862339839188468</v>
      </c>
      <c r="AR415" s="45">
        <f>((($B415*2.71^(AR$1*$N415)*($D415/1000)*($O415+$P415)/$D415))/((1+'Instruktion Kostnad nytta'!$C$37)^AR$1))</f>
        <v>32.185967795339536</v>
      </c>
      <c r="AS415" s="45">
        <f>((($B415*2.71^(AS$1*$N415)*($D415/1000)*($O415+$P415)/$D415))/((1+'Instruktion Kostnad nytta'!$C$37)^AS$1))</f>
        <v>32.512882862686169</v>
      </c>
      <c r="AT415" s="45">
        <f>((($B415*2.71^(AT$1*$N415)*($D415/1000)*($O415+$P415)/$D415))/((1+'Instruktion Kostnad nytta'!$C$37)^AT$1))</f>
        <v>32.843118428640715</v>
      </c>
      <c r="AU415" s="45">
        <f>((($B415*2.71^(AU$1*$N415)*($D415/1000)*($O415+$P415)/$D415))/((1+'Instruktion Kostnad nytta'!$C$37)^AU$1))</f>
        <v>33.176708219733698</v>
      </c>
      <c r="AV415" s="45">
        <f>((($B415*2.71^(AV$1*$N415)*($D415/1000)*($O415+$P415)/$D415))/((1+'Instruktion Kostnad nytta'!$C$37)^AV$1))</f>
        <v>33.513686305058343</v>
      </c>
      <c r="AW415" s="45">
        <f>((($B415*2.71^(AW$1*$N415)*($D415/1000)*($O415+$P415)/$D415))/((1+'Instruktion Kostnad nytta'!$C$37)^AW$1))</f>
        <v>33.854087099749947</v>
      </c>
      <c r="AX415" s="45">
        <f>((($B415*2.71^(AX$1*$N415)*($D415/1000)*($O415+$P415)/$D415))/((1+'Instruktion Kostnad nytta'!$C$37)^AX$1))</f>
        <v>34.197945368500726</v>
      </c>
      <c r="AY415" s="45">
        <f>((($B415*2.71^(AY$1*$N415)*($D415/1000)*($O415+$P415)/$D415))/((1+'Instruktion Kostnad nytta'!$C$37)^AY$1))</f>
        <v>34.545296229110207</v>
      </c>
      <c r="AZ415" s="45">
        <f>((($B415*2.71^(AZ$1*$N415)*($D415/1000)*($O415+$P415)/$D415))/((1+'Instruktion Kostnad nytta'!$C$37)^AZ$1))</f>
        <v>34.896175156071806</v>
      </c>
      <c r="BA415" s="45">
        <f>((($B415*2.71^(BA$1*$N415)*($D415/1000)*($O415+$P415)/$D415))/((1+'Instruktion Kostnad nytta'!$C$37)^BA$1))</f>
        <v>35.250617984195777</v>
      </c>
      <c r="BB415" s="45">
        <f>((($B415*2.71^(BB$1*$N415)*($D415/1000)*($O415+$P415)/$D415))/((1+'Instruktion Kostnad nytta'!$C$37)^BB$1))</f>
        <v>35.608660912269002</v>
      </c>
      <c r="BC415" s="45">
        <f>((($B415*2.71^(BC$1*$N415)*($D415/1000)*($O415+$P415)/$D415))/((1+'Instruktion Kostnad nytta'!$C$37)^BC$1))</f>
        <v>35.970340506751896</v>
      </c>
      <c r="BD415" s="45">
        <f>((($B415*2.71^(BD$1*$N415)*($D415/1000)*($O415+$P415)/$D415))/((1+'Instruktion Kostnad nytta'!$C$37)^BD$1))</f>
        <v>36.335693705512931</v>
      </c>
      <c r="BE415" s="45">
        <f>((($B415*2.71^(BE$1*$N415)*($D415/1000)*($O415+$P415)/$D415))/((1+'Instruktion Kostnad nytta'!$C$37)^BE$1))</f>
        <v>36.704757821600943</v>
      </c>
      <c r="BF415" s="45">
        <f>((($B415*2.71^(BF$1*$N415)*($D415/1000)*($O415+$P415)/$D415))/((1+'Instruktion Kostnad nytta'!$C$37)^BF$1))</f>
        <v>37.077570547056048</v>
      </c>
      <c r="BG415" s="45">
        <f>((($B415*2.71^(BG$1*$N415)*($D415/1000)*($O415+$P415)/$D415))/((1+'Instruktion Kostnad nytta'!$C$37)^BG$1))</f>
        <v>37.454169956758932</v>
      </c>
      <c r="BH415" s="45">
        <f>((($B415*2.71^(BH$1*$N415)*($D415/1000)*($O415+$P415)/$D415))/((1+'Instruktion Kostnad nytta'!$C$37)^BH$1))</f>
        <v>37.83459451231942</v>
      </c>
      <c r="BI415" s="45">
        <f>((($B415*2.71^(BI$1*$N415)*($D415/1000)*($O415+$P415)/$D415))/((1+'Instruktion Kostnad nytta'!$C$37)^BI$1))</f>
        <v>38.218883066004558</v>
      </c>
      <c r="BJ415" s="45">
        <f>((($B415*2.71^(BJ$1*$N415)*($D415/1000)*($O415+$P415)/$D415))/((1+'Instruktion Kostnad nytta'!$C$37)^BJ$1))</f>
        <v>38.607074864706519</v>
      </c>
      <c r="BK415" s="45">
        <f>((($B415*2.71^(BK$1*$N415)*($D415/1000)*($O415+$P415)/$D415))/((1+'Instruktion Kostnad nytta'!$C$37)^BK$1))</f>
        <v>38.999209553950806</v>
      </c>
      <c r="BL415" s="45">
        <f>((($B415*2.71^(BL$1*$N415)*($D415/1000)*($O415+$P415)/$D415))/((1+'Instruktion Kostnad nytta'!$C$37)^BL$1))</f>
        <v>39.39532718194527</v>
      </c>
      <c r="BM415" s="45">
        <f>((($B415*2.71^(BM$1*$N415)*($D415/1000)*($O415+$P415)/$D415))/((1+'Instruktion Kostnad nytta'!$C$37)^BM$1))</f>
        <v>39.795468203670062</v>
      </c>
      <c r="BN415" s="45">
        <f>((($B415*2.71^(BN$1*$N415)*($D415/1000)*($O415+$P415)/$D415))/((1+'Instruktion Kostnad nytta'!$C$37)^BN$1))</f>
        <v>40.199673485009399</v>
      </c>
      <c r="BO415" s="45">
        <f>((($B415*2.71^(BO$1*$N415)*($D415/1000)*($O415+$P415)/$D415))/((1+'Instruktion Kostnad nytta'!$C$37)^BO$1))</f>
        <v>40.607984306925012</v>
      </c>
      <c r="BP415" s="45">
        <f>((($B415*2.71^(BP$1*$N415)*($D415/1000)*($O415+$P415)/$D415))/((1+'Instruktion Kostnad nytta'!$C$37)^BP$1))</f>
        <v>41.020442369672224</v>
      </c>
      <c r="BQ415" s="45">
        <f>((($B415*2.71^(BQ$1*$N415)*($D415/1000)*($O415+$P415)/$D415))/((1+'Instruktion Kostnad nytta'!$C$37)^BQ$1))</f>
        <v>41.437089797058633</v>
      </c>
      <c r="BR415" s="45">
        <f>((($B415*2.71^(BR$1*$N415)*($D415/1000)*($O415+$P415)/$D415))/((1+'Instruktion Kostnad nytta'!$C$37)^BR$1))</f>
        <v>41.857969140746285</v>
      </c>
      <c r="BS415" s="45">
        <f>((($B415*2.71^(BS$1*$N415)*($D415/1000)*($O415+$P415)/$D415))/((1+'Instruktion Kostnad nytta'!$C$37)^BS$1))</f>
        <v>42.283123384597289</v>
      </c>
      <c r="BT415" s="45">
        <f>((($B415*2.71^(BT$1*$N415)*($D415/1000)*($O415+$P415)/$D415))/((1+'Instruktion Kostnad nytta'!$C$37)^BT$1))</f>
        <v>42.712595949063832</v>
      </c>
      <c r="BU415" s="45">
        <f>((($B415*2.71^(BU$1*$N415)*($D415/1000)*($O415+$P415)/$D415))/((1+'Instruktion Kostnad nytta'!$C$37)^BU$1))</f>
        <v>43.146430695622549</v>
      </c>
      <c r="BV415" s="45">
        <f>((($B415*2.71^(BV$1*$N415)*($D415/1000)*($O415+$P415)/$D415))/((1+'Instruktion Kostnad nytta'!$C$37)^BV$1))</f>
        <v>43.584671931254093</v>
      </c>
      <c r="BW415" s="45">
        <f>((($B415*2.71^(BW$1*$N415)*($D415/1000)*($O415+$P415)/$D415))/((1+'Instruktion Kostnad nytta'!$C$37)^BW$1))</f>
        <v>44.02736441296814</v>
      </c>
      <c r="BX415" s="45">
        <f>((($B415*2.71^(BX$1*$N415)*($D415/1000)*($O415+$P415)/$D415))/((1+'Instruktion Kostnad nytta'!$C$37)^BX$1))</f>
        <v>44.474553352374357</v>
      </c>
      <c r="BY415" s="45">
        <f>((($B415*2.71^(BY$1*$N415)*($D415/1000)*($O415+$P415)/$D415))/((1+'Instruktion Kostnad nytta'!$C$37)^BY$1))</f>
        <v>44.926284420299801</v>
      </c>
      <c r="BZ415" s="45">
        <f>((($B415*2.71^(BZ$1*$N415)*($D415/1000)*($O415+$P415)/$D415))/((1+'Instruktion Kostnad nytta'!$C$37)^BZ$1))</f>
        <v>45.382603751453274</v>
      </c>
      <c r="CA415" s="45">
        <f>((($B415*2.71^(CA$1*$N415)*($D415/1000)*($O415+$P415)/$D415))/((1+'Instruktion Kostnad nytta'!$C$37)^CA$1))</f>
        <v>45.843557949136923</v>
      </c>
      <c r="CB415" s="45">
        <f>((($B415*2.71^(CB$1*$N415)*($D415/1000)*($O415+$P415)/$D415))/((1+'Instruktion Kostnad nytta'!$C$37)^CB$1))</f>
        <v>46.309194090005803</v>
      </c>
      <c r="CC415" s="45">
        <f>((($B415*2.71^(CC$1*$N415)*($D415/1000)*($O415+$P415)/$D415))/((1+'Instruktion Kostnad nytta'!$C$37)^CC$1))</f>
        <v>46.779559728875739</v>
      </c>
      <c r="CD415" s="45">
        <f>((($B415*2.71^(CD$1*$N415)*($D415/1000)*($O415+$P415)/$D415))/((1+'Instruktion Kostnad nytta'!$C$37)^CD$1))</f>
        <v>47.254702903580153</v>
      </c>
      <c r="CE415" s="45">
        <f>((($B415*2.71^(CE$1*$N415)*($D415/1000)*($O415+$P415)/$D415))/((1+'Instruktion Kostnad nytta'!$C$37)^CE$1))</f>
        <v>47.734672139875926</v>
      </c>
      <c r="CF415" s="45">
        <f>((($B415*2.71^(CF$1*$N415)*($D415/1000)*($O415+$P415)/$D415))/((1+'Instruktion Kostnad nytta'!$C$37)^CF$1))</f>
        <v>48.219516456399383</v>
      </c>
      <c r="CG415" s="45">
        <f>((($B415*2.71^(CG$1*$N415)*($D415/1000)*($O415+$P415)/$D415))/((1+'Instruktion Kostnad nytta'!$C$37)^CG$1))</f>
        <v>48.709285369672486</v>
      </c>
      <c r="CH415" s="45">
        <f>((($B415*2.71^(CH$1*$N415)*($D415/1000)*($O415+$P415)/$D415))/((1+'Instruktion Kostnad nytta'!$C$37)^CH$1))</f>
        <v>49.204028899159844</v>
      </c>
      <c r="CI415" s="45">
        <f>((($B415*2.71^(CI$1*$N415)*($D415/1000)*($O415+$P415)/$D415))/((1+'Instruktion Kostnad nytta'!$C$37)^CI$1))</f>
        <v>49.703797572377269</v>
      </c>
      <c r="CJ415" s="45">
        <f>((($B415*2.71^(CJ$1*$N415)*($D415/1000)*($O415+$P415)/$D415))/((1+'Instruktion Kostnad nytta'!$C$37)^CJ$1))</f>
        <v>50.208642430051853</v>
      </c>
      <c r="CK415" s="45">
        <f>((($B415*2.71^(CK$1*$N415)*($D415/1000)*($O415+$P415)/$D415))/((1+'Instruktion Kostnad nytta'!$C$37)^CK$1))</f>
        <v>50.718615031334977</v>
      </c>
      <c r="CL415" s="45">
        <f>((($B415*2.71^(CL$1*$N415)*($D415/1000)*($O415+$P415)/$D415))/((1+'Instruktion Kostnad nytta'!$C$37)^CL$1))</f>
        <v>51.233767459067714</v>
      </c>
      <c r="CM415" s="45">
        <f>((($B415*2.71^(CM$1*$N415)*($D415/1000)*($O415+$P415)/$D415))/((1+'Instruktion Kostnad nytta'!$C$37)^CM$1))</f>
        <v>51.754152325100151</v>
      </c>
      <c r="CN415" s="45">
        <f>((($B415*2.71^(CN$1*$N415)*($D415/1000)*($O415+$P415)/$D415))/((1+'Instruktion Kostnad nytta'!$C$37)^CN$1))</f>
        <v>52.279822775664641</v>
      </c>
      <c r="CO415" s="45">
        <f>((($B415*2.71^(CO$1*$N415)*($D415/1000)*($O415+$P415)/$D415))/((1+'Instruktion Kostnad nytta'!$C$37)^CO$1))</f>
        <v>52.81083249680313</v>
      </c>
      <c r="CP415" s="45">
        <f>((($B415*2.71^(CP$1*$N415)*($D415/1000)*($O415+$P415)/$D415))/((1+'Instruktion Kostnad nytta'!$C$37)^CP$1))</f>
        <v>53.34723571985068</v>
      </c>
      <c r="CQ415" s="45">
        <f>((($B415*2.71^(CQ$1*$N415)*($D415/1000)*($O415+$P415)/$D415))/((1+'Instruktion Kostnad nytta'!$C$37)^CQ$1))</f>
        <v>53.889087226973508</v>
      </c>
      <c r="CR415" s="45">
        <f>((($B415*2.71^(CR$1*$N415)*($D415/1000)*($O415+$P415)/$D415))/((1+'Instruktion Kostnad nytta'!$C$37)^CR$1))</f>
        <v>54.436442356764182</v>
      </c>
      <c r="CS415" s="45">
        <f>((($B415*2.71^(CS$1*$N415)*($D415/1000)*($O415+$P415)/$D415))/((1+'Instruktion Kostnad nytta'!$C$37)^CS$1))</f>
        <v>54.989357009892906</v>
      </c>
      <c r="CT415" s="45">
        <f>((($B415*2.71^(CT$1*$N415)*($D415/1000)*($O415+$P415)/$D415))/((1+'Instruktion Kostnad nytta'!$C$37)^CT$1))</f>
        <v>55.547887654816996</v>
      </c>
      <c r="CU415" s="45">
        <f>((($B415*2.71^(CU$1*$N415)*($D415/1000)*($O415+$P415)/$D415))/((1+'Instruktion Kostnad nytta'!$C$37)^CU$1))</f>
        <v>56.112091333547696</v>
      </c>
      <c r="CV415" s="45">
        <f>((($B415*2.71^(CV$1*$N415)*($D415/1000)*($O415+$P415)/$D415))/((1+'Instruktion Kostnad nytta'!$C$37)^CV$1))</f>
        <v>56.682025667475763</v>
      </c>
      <c r="CW415" s="45">
        <f>((($B415*2.71^(CW$1*$N415)*($D415/1000)*($O415+$P415)/$D415))/((1+'Instruktion Kostnad nytta'!$C$37)^CW$1))</f>
        <v>57.257748863256467</v>
      </c>
      <c r="CX415" s="45">
        <f>((($B415*2.71^(CX$1*$N415)*($D415/1000)*($O415+$P415)/$D415))/((1+'Instruktion Kostnad nytta'!$C$37)^CX$1))</f>
        <v>57.83931971875387</v>
      </c>
      <c r="CY415" s="45">
        <f>((($B415*2.71^(CY$1*$N415)*($D415/1000)*($O415+$P415)/$D415))/((1+'Instruktion Kostnad nytta'!$C$37)^CY$1))</f>
        <v>58.426797629046156</v>
      </c>
      <c r="CZ415" s="45">
        <f>((($B415*2.71^(CZ$1*$N415)*($D415/1000)*($O415+$P415)/$D415))/((1+'Instruktion Kostnad nytta'!$C$37)^CZ$1))</f>
        <v>59.020242592491172</v>
      </c>
      <c r="DA415" s="45">
        <f>((($B415*2.71^(DA$1*$N415)*($D415/1000)*($O415+$P415)/$D415))/((1+'Instruktion Kostnad nytta'!$C$37)^DA$1))</f>
        <v>59.61971521685431</v>
      </c>
      <c r="DB415" s="45">
        <f>((($B415*2.71^(DB$1*$N415)*($D415/1000)*($O415+$P415)/$D415))/((1+'Instruktion Kostnad nytta'!$C$37)^DB$1))</f>
        <v>60.225276725498077</v>
      </c>
      <c r="DC415" s="45">
        <f>((($B415*2.71^(DC$1*$N415)*($D415/1000)*($O415+$P415)/$D415))/((1+'Instruktion Kostnad nytta'!$C$37)^DC$1))</f>
        <v>60.836988963634859</v>
      </c>
      <c r="DD415" s="45">
        <f>((($B415*2.71^(DD$1*$N415)*($D415/1000)*($O415+$P415)/$D415))/((1+'Instruktion Kostnad nytta'!$C$37)^DD$1))</f>
        <v>61.454914404643155</v>
      </c>
      <c r="DE415" s="45">
        <f>((($B415*2.71^(DE$1*$N415)*($D415/1000)*($O415+$P415)/$D415))/((1+'Instruktion Kostnad nytta'!$C$37)^DE$1))</f>
        <v>62.079116156447682</v>
      </c>
      <c r="DF415" s="45">
        <f>((($B415*2.71^(DF$1*$N415)*($D415/1000)*($O415+$P415)/$D415))/((1+'Instruktion Kostnad nytta'!$C$37)^DF$1))</f>
        <v>62.70965796796483</v>
      </c>
      <c r="DG415" s="45">
        <f>((($B415*2.71^(DG$1*$N415)*($D415/1000)*($O415+$P415)/$D415))/((1+'Instruktion Kostnad nytta'!$C$37)^DG$1))</f>
        <v>63.346604235612872</v>
      </c>
      <c r="DH415" s="45">
        <f>((($B415*2.71^(DH$1*$N415)*($D415/1000)*($O415+$P415)/$D415))/((1+'Instruktion Kostnad nytta'!$C$37)^DH$1))</f>
        <v>63.990020009889072</v>
      </c>
      <c r="DI415" s="45">
        <f>((($B415*2.71^(DI$1*$N415)*($D415/1000)*($O415+$P415)/$D415))/((1+'Instruktion Kostnad nytta'!$C$37)^DI$1))</f>
        <v>64.639971002012857</v>
      </c>
      <c r="DJ415" s="45">
        <f>((($B415*2.71^(DJ$1*$N415)*($D415/1000)*($O415+$P415)/$D415))/((1+'Instruktion Kostnad nytta'!$C$37)^DJ$1))</f>
        <v>65.296523590637122</v>
      </c>
      <c r="DK415" s="45">
        <f>((($B415*2.71^(DK$1*$N415)*($D415/1000)*($O415+$P415)/$D415))/((1+'Instruktion Kostnad nytta'!$C$37)^DK$1))</f>
        <v>65.959744828627237</v>
      </c>
      <c r="DL415" s="45">
        <f>((($B415*2.71^(DL$1*$N415)*($D415/1000)*($O415+$P415)/$D415))/((1+'Instruktion Kostnad nytta'!$C$37)^DL$1))</f>
        <v>66.629702449909004</v>
      </c>
      <c r="DM415" s="45">
        <f>((($B415*2.71^(DM$1*$N415)*($D415/1000)*($O415+$P415)/$D415))/((1+'Instruktion Kostnad nytta'!$C$37)^DM$1))</f>
        <v>67.306464876386457</v>
      </c>
      <c r="DN415" s="45">
        <f>((($B415*2.71^(DN$1*$N415)*($D415/1000)*($O415+$P415)/$D415))/((1+'Instruktion Kostnad nytta'!$C$37)^DN$1))</f>
        <v>67.990101224929418</v>
      </c>
      <c r="DO415" s="45">
        <f>((($B415*2.71^(DO$1*$N415)*($D415/1000)*($O415+$P415)/$D415))/((1+'Instruktion Kostnad nytta'!$C$37)^DO$1))</f>
        <v>68.680681314432647</v>
      </c>
      <c r="DP415" s="45">
        <f>((($B415*2.71^(DP$1*$N415)*($D415/1000)*($O415+$P415)/$D415))/((1+'Instruktion Kostnad nytta'!$C$37)^DP$1))</f>
        <v>69.378275672946003</v>
      </c>
      <c r="DQ415" s="45">
        <f>((($B415*2.71^(DQ$1*$N415)*($D415/1000)*($O415+$P415)/$D415))/((1+'Instruktion Kostnad nytta'!$C$37)^DQ$1))</f>
        <v>70.082955544877592</v>
      </c>
      <c r="DR415" s="45">
        <f>((($B415*2.71^(DR$1*$N415)*($D415/1000)*($O415+$P415)/$D415))/((1+'Instruktion Kostnad nytta'!$C$37)^DR$1))</f>
        <v>70.794792898269904</v>
      </c>
      <c r="DS415" s="45">
        <f>((($B415*2.71^(DS$1*$N415)*($D415/1000)*($O415+$P415)/$D415))/((1+'Instruktion Kostnad nytta'!$C$37)^DS$1))</f>
        <v>71.513860432149713</v>
      </c>
      <c r="DT415" s="45">
        <f>((($B415*2.71^(DT$1*$N415)*($D415/1000)*($O415+$P415)/$D415))/((1+'Instruktion Kostnad nytta'!$C$37)^DT$1))</f>
        <v>72.240231583952706</v>
      </c>
      <c r="DU415" s="45">
        <f>((($B415*2.71^(DU$1*$N415)*($D415/1000)*($O415+$P415)/$D415))/((1+'Instruktion Kostnad nytta'!$C$37)^DU$1))</f>
        <v>72.973980537023593</v>
      </c>
      <c r="DV415" s="45">
        <f>((($B415*2.71^(DV$1*$N415)*($D415/1000)*($O415+$P415)/$D415))/((1+'Instruktion Kostnad nytta'!$C$37)^DV$1))</f>
        <v>73.715182228192504</v>
      </c>
      <c r="DW415" s="45">
        <f>((($B415*2.71^(DW$1*$N415)*($D415/1000)*($O415+$P415)/$D415))/((1+'Instruktion Kostnad nytta'!$C$37)^DW$1))</f>
        <v>74.463912355427894</v>
      </c>
      <c r="DX415" s="45">
        <f>((($B415*2.71^(DX$1*$N415)*($D415/1000)*($O415+$P415)/$D415))/((1+'Instruktion Kostnad nytta'!$C$37)^DX$1))</f>
        <v>75.220247385567816</v>
      </c>
      <c r="DY415" s="45">
        <f>((($B415*2.71^(DY$1*$N415)*($D415/1000)*($O415+$P415)/$D415))/((1+'Instruktion Kostnad nytta'!$C$37)^DY$1))</f>
        <v>75.984264562128971</v>
      </c>
      <c r="DZ415" s="45">
        <f>((($B415*2.71^(DZ$1*$N415)*($D415/1000)*($O415+$P415)/$D415))/((1+'Instruktion Kostnad nytta'!$C$37)^DZ$1))</f>
        <v>76.756041913195887</v>
      </c>
      <c r="EA415" s="45">
        <f>((($B415*2.71^(EA$1*$N415)*($D415/1000)*($O415+$P415)/$D415))/((1+'Instruktion Kostnad nytta'!$C$37)^EA$1))</f>
        <v>77.535658259389692</v>
      </c>
      <c r="EB415" s="45">
        <f>((($B415*2.71^(EB$1*$N415)*($D415/1000)*($O415+$P415)/$D415))/((1+'Instruktion Kostnad nytta'!$C$37)^EB$1))</f>
        <v>78.323193221917847</v>
      </c>
      <c r="EC415" s="45">
        <f>((($B415*2.71^(EC$1*$N415)*($D415/1000)*($O415+$P415)/$D415))/((1+'Instruktion Kostnad nytta'!$C$37)^EC$1))</f>
        <v>79.118727230705829</v>
      </c>
      <c r="ED415" s="45">
        <f>((($B415*2.71^(ED$1*$N415)*($D415/1000)*($O415+$P415)/$D415))/((1+'Instruktion Kostnad nytta'!$C$37)^ED$1))</f>
        <v>79.92234153261137</v>
      </c>
      <c r="EE415" s="45">
        <f>((($B415*2.71^(EE$1*$N415)*($D415/1000)*($O415+$P415)/$D415))/((1+'Instruktion Kostnad nytta'!$C$37)^EE$1))</f>
        <v>80.734118199722133</v>
      </c>
      <c r="EF415" s="45">
        <f>((($B415*2.71^(EF$1*$N415)*($D415/1000)*($O415+$P415)/$D415))/((1+'Instruktion Kostnad nytta'!$C$37)^EF$1))</f>
        <v>81.554140137737463</v>
      </c>
      <c r="EG415" s="45">
        <f>((($B415*2.71^(EG$1*$N415)*($D415/1000)*($O415+$P415)/$D415))/((1+'Instruktion Kostnad nytta'!$C$37)^EG$1))</f>
        <v>82.382491094435622</v>
      </c>
      <c r="EH415" s="45">
        <f>((($B415*2.71^(EH$1*$N415)*($D415/1000)*($O415+$P415)/$D415))/((1+'Instruktion Kostnad nytta'!$C$37)^EH$1))</f>
        <v>83.219255668226751</v>
      </c>
      <c r="EI415" s="45">
        <f>((($B415*2.71^(EI$1*$N415)*($D415/1000)*($O415+$P415)/$D415))/((1+'Instruktion Kostnad nytta'!$C$37)^EI$1))</f>
        <v>84.064519316792683</v>
      </c>
      <c r="EJ415" s="45">
        <f>((($B415*2.71^(EJ$1*$N415)*($D415/1000)*($O415+$P415)/$D415))/((1+'Instruktion Kostnad nytta'!$C$37)^EJ$1))</f>
        <v>84.918368365814985</v>
      </c>
      <c r="EK415" s="45">
        <f>((($B415*2.71^(EK$1*$N415)*($D415/1000)*($O415+$P415)/$D415))/((1+'Instruktion Kostnad nytta'!$C$37)^EK$1))</f>
        <v>85.780890017790796</v>
      </c>
      <c r="EL415" s="45">
        <f>((($B415*2.71^(EL$1*$N415)*($D415/1000)*($O415+$P415)/$D415))/((1+'Instruktion Kostnad nytta'!$C$37)^EL$1))</f>
        <v>86.65217236093919</v>
      </c>
    </row>
    <row r="416" spans="1:142" x14ac:dyDescent="0.25">
      <c r="A416" s="41">
        <v>418</v>
      </c>
      <c r="B416" s="59">
        <v>0.5</v>
      </c>
      <c r="C416" s="59">
        <v>15</v>
      </c>
      <c r="D416" s="60">
        <v>80</v>
      </c>
      <c r="E416" s="59">
        <v>1965</v>
      </c>
      <c r="F416" s="59" t="s">
        <v>98</v>
      </c>
      <c r="G416" s="59">
        <v>127</v>
      </c>
      <c r="H416" s="59" t="s">
        <v>46</v>
      </c>
      <c r="I416" s="59">
        <v>8</v>
      </c>
      <c r="J416" s="41">
        <v>0</v>
      </c>
      <c r="K416" s="41" t="s">
        <v>185</v>
      </c>
      <c r="L416" s="48">
        <f>'Instruktion Kostnad nytta'!C$19/D416+IF((IF(F416="A",'Instruktion Kostnad nytta'!C$25,0)+IF(G416&lt;500,'Instruktion Kostnad nytta'!C$20,('Instruktion Kostnad nytta'!C$20+'Instruktion Kostnad nytta'!C$21))+IF(G416&lt;700,0,('Instruktion Kostnad nytta'!C$22-'Instruktion Kostnad nytta'!C$21))+I416*'Instruktion Kostnad nytta'!C$23/D416)&lt;3000,3000,(IF(F416="A",'Instruktion Kostnad nytta'!C$25,0)+IF(G416&lt;500,'Instruktion Kostnad nytta'!C$20,('Instruktion Kostnad nytta'!C$20+'Instruktion Kostnad nytta'!C$21))+IF(G416&lt;700,0,('Instruktion Kostnad nytta'!C$22-'Instruktion Kostnad nytta'!C$21))+I416*'Instruktion Kostnad nytta'!C$23/D416))</f>
        <v>6875</v>
      </c>
      <c r="M416" s="50">
        <f t="shared" si="18"/>
        <v>6.25</v>
      </c>
      <c r="N416" s="49">
        <f>IF(H416="Gråjärn",'Instruktion Kostnad nytta'!C$32,IF(H416="segjärn",'Instruktion Kostnad nytta'!C$33,IF(H416="PVC",'Instruktion Kostnad nytta'!C$34,IF(H416="PE",'Instruktion Kostnad nytta'!C$35,IF(H416="ST",'Instruktion Kostnad nytta'!C$36,0)))))</f>
        <v>0.03</v>
      </c>
      <c r="O416" s="48">
        <f>IF(G416&lt;200,'Instruktion Kostnad nytta'!C$28,(IF(G416&lt;500,'Instruktion Kostnad nytta'!C$29,'Instruktion Kostnad nytta'!C$30)))</f>
        <v>45000</v>
      </c>
      <c r="P416" s="47">
        <v>4000</v>
      </c>
      <c r="Q416" s="46">
        <f t="shared" si="19"/>
        <v>-429.79509409760863</v>
      </c>
      <c r="R416" s="45">
        <f t="shared" si="20"/>
        <v>-6586.3040142958916</v>
      </c>
      <c r="S416" s="45">
        <f>((($B416*2.71^(S$1*$N416)*($D416/1000)*($O416+$P416)/$D416))/((1+'Instruktion Kostnad nytta'!$C$37)^S$1))</f>
        <v>25.000223905593113</v>
      </c>
      <c r="T416" s="45">
        <f>((($B416*2.71^(T$1*$N416)*($D416/1000)*($O416+$P416)/$D416))/((1+'Instruktion Kostnad nytta'!$C$37)^T$1))</f>
        <v>25.254152882771844</v>
      </c>
      <c r="U416" s="45">
        <f>((($B416*2.71^(U$1*$N416)*($D416/1000)*($O416+$P416)/$D416))/((1+'Instruktion Kostnad nytta'!$C$37)^U$1))</f>
        <v>25.510661033868949</v>
      </c>
      <c r="V416" s="45">
        <f>((($B416*2.71^(V$1*$N416)*($D416/1000)*($O416+$P416)/$D416))/((1+'Instruktion Kostnad nytta'!$C$37)^V$1))</f>
        <v>25.769774555729619</v>
      </c>
      <c r="W416" s="45">
        <f>((($B416*2.71^(W$1*$N416)*($D416/1000)*($O416+$P416)/$D416))/((1+'Instruktion Kostnad nytta'!$C$37)^W$1))</f>
        <v>26.031519911282167</v>
      </c>
      <c r="X416" s="45">
        <f>((($B416*2.71^(X$1*$N416)*($D416/1000)*($O416+$P416)/$D416))/((1+'Instruktion Kostnad nytta'!$C$37)^X$1))</f>
        <v>26.295923832240685</v>
      </c>
      <c r="Y416" s="45">
        <f>((($B416*2.71^(Y$1*$N416)*($D416/1000)*($O416+$P416)/$D416))/((1+'Instruktion Kostnad nytta'!$C$37)^Y$1))</f>
        <v>26.563013321835086</v>
      </c>
      <c r="Z416" s="45">
        <f>((($B416*2.71^(Z$1*$N416)*($D416/1000)*($O416+$P416)/$D416))/((1+'Instruktion Kostnad nytta'!$C$37)^Z$1))</f>
        <v>26.832815657568947</v>
      </c>
      <c r="AA416" s="45">
        <f>((($B416*2.71^(AA$1*$N416)*($D416/1000)*($O416+$P416)/$D416))/((1+'Instruktion Kostnad nytta'!$C$37)^AA$1))</f>
        <v>27.1053583940053</v>
      </c>
      <c r="AB416" s="45">
        <f>((($B416*2.71^(AB$1*$N416)*($D416/1000)*($O416+$P416)/$D416))/((1+'Instruktion Kostnad nytta'!$C$37)^AB$1))</f>
        <v>27.380669365580751</v>
      </c>
      <c r="AC416" s="45">
        <f>((($B416*2.71^(AC$1*$N416)*($D416/1000)*($O416+$P416)/$D416))/((1+'Instruktion Kostnad nytta'!$C$37)^AC$1))</f>
        <v>27.658776689448164</v>
      </c>
      <c r="AD416" s="45">
        <f>((($B416*2.71^(AD$1*$N416)*($D416/1000)*($O416+$P416)/$D416))/((1+'Instruktion Kostnad nytta'!$C$37)^AD$1))</f>
        <v>27.939708768348279</v>
      </c>
      <c r="AE416" s="45">
        <f>((($B416*2.71^(AE$1*$N416)*($D416/1000)*($O416+$P416)/$D416))/((1+'Instruktion Kostnad nytta'!$C$37)^AE$1))</f>
        <v>28.223494293510345</v>
      </c>
      <c r="AF416" s="45">
        <f>((($B416*2.71^(AF$1*$N416)*($D416/1000)*($O416+$P416)/$D416))/((1+'Instruktion Kostnad nytta'!$C$37)^AF$1))</f>
        <v>28.510162247582453</v>
      </c>
      <c r="AG416" s="45">
        <f>((($B416*2.71^(AG$1*$N416)*($D416/1000)*($O416+$P416)/$D416))/((1+'Instruktion Kostnad nytta'!$C$37)^AG$1))</f>
        <v>28.799741907591361</v>
      </c>
      <c r="AH416" s="45">
        <f>((($B416*2.71^(AH$1*$N416)*($D416/1000)*($O416+$P416)/$D416))/((1+'Instruktion Kostnad nytta'!$C$37)^AH$1))</f>
        <v>29.092262847932609</v>
      </c>
      <c r="AI416" s="45">
        <f>((($B416*2.71^(AI$1*$N416)*($D416/1000)*($O416+$P416)/$D416))/((1+'Instruktion Kostnad nytta'!$C$37)^AI$1))</f>
        <v>29.38775494339091</v>
      </c>
      <c r="AJ416" s="45">
        <f>((($B416*2.71^(AJ$1*$N416)*($D416/1000)*($O416+$P416)/$D416))/((1+'Instruktion Kostnad nytta'!$C$37)^AJ$1))</f>
        <v>29.686248372191148</v>
      </c>
      <c r="AK416" s="45">
        <f>((($B416*2.71^(AK$1*$N416)*($D416/1000)*($O416+$P416)/$D416))/((1+'Instruktion Kostnad nytta'!$C$37)^AK$1))</f>
        <v>29.987773619080546</v>
      </c>
      <c r="AL416" s="45">
        <f>((($B416*2.71^(AL$1*$N416)*($D416/1000)*($O416+$P416)/$D416))/((1+'Instruktion Kostnad nytta'!$C$37)^AL$1))</f>
        <v>30.292361478441951</v>
      </c>
      <c r="AM416" s="45">
        <f>((($B416*2.71^(AM$1*$N416)*($D416/1000)*($O416+$P416)/$D416))/((1+'Instruktion Kostnad nytta'!$C$37)^AM$1))</f>
        <v>30.600043057438853</v>
      </c>
      <c r="AN416" s="45">
        <f>((($B416*2.71^(AN$1*$N416)*($D416/1000)*($O416+$P416)/$D416))/((1+'Instruktion Kostnad nytta'!$C$37)^AN$1))</f>
        <v>30.91084977919234</v>
      </c>
      <c r="AO416" s="45">
        <f>((($B416*2.71^(AO$1*$N416)*($D416/1000)*($O416+$P416)/$D416))/((1+'Instruktion Kostnad nytta'!$C$37)^AO$1))</f>
        <v>31.224813385990259</v>
      </c>
      <c r="AP416" s="45">
        <f>((($B416*2.71^(AP$1*$N416)*($D416/1000)*($O416+$P416)/$D416))/((1+'Instruktion Kostnad nytta'!$C$37)^AP$1))</f>
        <v>31.541965942529057</v>
      </c>
      <c r="AQ416" s="45">
        <f>((($B416*2.71^(AQ$1*$N416)*($D416/1000)*($O416+$P416)/$D416))/((1+'Instruktion Kostnad nytta'!$C$37)^AQ$1))</f>
        <v>31.862339839188468</v>
      </c>
      <c r="AR416" s="45">
        <f>((($B416*2.71^(AR$1*$N416)*($D416/1000)*($O416+$P416)/$D416))/((1+'Instruktion Kostnad nytta'!$C$37)^AR$1))</f>
        <v>32.185967795339536</v>
      </c>
      <c r="AS416" s="45">
        <f>((($B416*2.71^(AS$1*$N416)*($D416/1000)*($O416+$P416)/$D416))/((1+'Instruktion Kostnad nytta'!$C$37)^AS$1))</f>
        <v>32.512882862686169</v>
      </c>
      <c r="AT416" s="45">
        <f>((($B416*2.71^(AT$1*$N416)*($D416/1000)*($O416+$P416)/$D416))/((1+'Instruktion Kostnad nytta'!$C$37)^AT$1))</f>
        <v>32.843118428640715</v>
      </c>
      <c r="AU416" s="45">
        <f>((($B416*2.71^(AU$1*$N416)*($D416/1000)*($O416+$P416)/$D416))/((1+'Instruktion Kostnad nytta'!$C$37)^AU$1))</f>
        <v>33.176708219733698</v>
      </c>
      <c r="AV416" s="45">
        <f>((($B416*2.71^(AV$1*$N416)*($D416/1000)*($O416+$P416)/$D416))/((1+'Instruktion Kostnad nytta'!$C$37)^AV$1))</f>
        <v>33.513686305058343</v>
      </c>
      <c r="AW416" s="45">
        <f>((($B416*2.71^(AW$1*$N416)*($D416/1000)*($O416+$P416)/$D416))/((1+'Instruktion Kostnad nytta'!$C$37)^AW$1))</f>
        <v>33.854087099749947</v>
      </c>
      <c r="AX416" s="45">
        <f>((($B416*2.71^(AX$1*$N416)*($D416/1000)*($O416+$P416)/$D416))/((1+'Instruktion Kostnad nytta'!$C$37)^AX$1))</f>
        <v>34.197945368500726</v>
      </c>
      <c r="AY416" s="45">
        <f>((($B416*2.71^(AY$1*$N416)*($D416/1000)*($O416+$P416)/$D416))/((1+'Instruktion Kostnad nytta'!$C$37)^AY$1))</f>
        <v>34.545296229110207</v>
      </c>
      <c r="AZ416" s="45">
        <f>((($B416*2.71^(AZ$1*$N416)*($D416/1000)*($O416+$P416)/$D416))/((1+'Instruktion Kostnad nytta'!$C$37)^AZ$1))</f>
        <v>34.896175156071806</v>
      </c>
      <c r="BA416" s="45">
        <f>((($B416*2.71^(BA$1*$N416)*($D416/1000)*($O416+$P416)/$D416))/((1+'Instruktion Kostnad nytta'!$C$37)^BA$1))</f>
        <v>35.250617984195777</v>
      </c>
      <c r="BB416" s="45">
        <f>((($B416*2.71^(BB$1*$N416)*($D416/1000)*($O416+$P416)/$D416))/((1+'Instruktion Kostnad nytta'!$C$37)^BB$1))</f>
        <v>35.608660912269002</v>
      </c>
      <c r="BC416" s="45">
        <f>((($B416*2.71^(BC$1*$N416)*($D416/1000)*($O416+$P416)/$D416))/((1+'Instruktion Kostnad nytta'!$C$37)^BC$1))</f>
        <v>35.970340506751896</v>
      </c>
      <c r="BD416" s="45">
        <f>((($B416*2.71^(BD$1*$N416)*($D416/1000)*($O416+$P416)/$D416))/((1+'Instruktion Kostnad nytta'!$C$37)^BD$1))</f>
        <v>36.335693705512931</v>
      </c>
      <c r="BE416" s="45">
        <f>((($B416*2.71^(BE$1*$N416)*($D416/1000)*($O416+$P416)/$D416))/((1+'Instruktion Kostnad nytta'!$C$37)^BE$1))</f>
        <v>36.704757821600943</v>
      </c>
      <c r="BF416" s="45">
        <f>((($B416*2.71^(BF$1*$N416)*($D416/1000)*($O416+$P416)/$D416))/((1+'Instruktion Kostnad nytta'!$C$37)^BF$1))</f>
        <v>37.077570547056048</v>
      </c>
      <c r="BG416" s="45">
        <f>((($B416*2.71^(BG$1*$N416)*($D416/1000)*($O416+$P416)/$D416))/((1+'Instruktion Kostnad nytta'!$C$37)^BG$1))</f>
        <v>37.454169956758932</v>
      </c>
      <c r="BH416" s="45">
        <f>((($B416*2.71^(BH$1*$N416)*($D416/1000)*($O416+$P416)/$D416))/((1+'Instruktion Kostnad nytta'!$C$37)^BH$1))</f>
        <v>37.83459451231942</v>
      </c>
      <c r="BI416" s="45">
        <f>((($B416*2.71^(BI$1*$N416)*($D416/1000)*($O416+$P416)/$D416))/((1+'Instruktion Kostnad nytta'!$C$37)^BI$1))</f>
        <v>38.218883066004558</v>
      </c>
      <c r="BJ416" s="45">
        <f>((($B416*2.71^(BJ$1*$N416)*($D416/1000)*($O416+$P416)/$D416))/((1+'Instruktion Kostnad nytta'!$C$37)^BJ$1))</f>
        <v>38.607074864706519</v>
      </c>
      <c r="BK416" s="45">
        <f>((($B416*2.71^(BK$1*$N416)*($D416/1000)*($O416+$P416)/$D416))/((1+'Instruktion Kostnad nytta'!$C$37)^BK$1))</f>
        <v>38.999209553950806</v>
      </c>
      <c r="BL416" s="45">
        <f>((($B416*2.71^(BL$1*$N416)*($D416/1000)*($O416+$P416)/$D416))/((1+'Instruktion Kostnad nytta'!$C$37)^BL$1))</f>
        <v>39.39532718194527</v>
      </c>
      <c r="BM416" s="45">
        <f>((($B416*2.71^(BM$1*$N416)*($D416/1000)*($O416+$P416)/$D416))/((1+'Instruktion Kostnad nytta'!$C$37)^BM$1))</f>
        <v>39.795468203670062</v>
      </c>
      <c r="BN416" s="45">
        <f>((($B416*2.71^(BN$1*$N416)*($D416/1000)*($O416+$P416)/$D416))/((1+'Instruktion Kostnad nytta'!$C$37)^BN$1))</f>
        <v>40.199673485009399</v>
      </c>
      <c r="BO416" s="45">
        <f>((($B416*2.71^(BO$1*$N416)*($D416/1000)*($O416+$P416)/$D416))/((1+'Instruktion Kostnad nytta'!$C$37)^BO$1))</f>
        <v>40.607984306925012</v>
      </c>
      <c r="BP416" s="45">
        <f>((($B416*2.71^(BP$1*$N416)*($D416/1000)*($O416+$P416)/$D416))/((1+'Instruktion Kostnad nytta'!$C$37)^BP$1))</f>
        <v>41.020442369672224</v>
      </c>
      <c r="BQ416" s="45">
        <f>((($B416*2.71^(BQ$1*$N416)*($D416/1000)*($O416+$P416)/$D416))/((1+'Instruktion Kostnad nytta'!$C$37)^BQ$1))</f>
        <v>41.437089797058633</v>
      </c>
      <c r="BR416" s="45">
        <f>((($B416*2.71^(BR$1*$N416)*($D416/1000)*($O416+$P416)/$D416))/((1+'Instruktion Kostnad nytta'!$C$37)^BR$1))</f>
        <v>41.857969140746285</v>
      </c>
      <c r="BS416" s="45">
        <f>((($B416*2.71^(BS$1*$N416)*($D416/1000)*($O416+$P416)/$D416))/((1+'Instruktion Kostnad nytta'!$C$37)^BS$1))</f>
        <v>42.283123384597289</v>
      </c>
      <c r="BT416" s="45">
        <f>((($B416*2.71^(BT$1*$N416)*($D416/1000)*($O416+$P416)/$D416))/((1+'Instruktion Kostnad nytta'!$C$37)^BT$1))</f>
        <v>42.712595949063832</v>
      </c>
      <c r="BU416" s="45">
        <f>((($B416*2.71^(BU$1*$N416)*($D416/1000)*($O416+$P416)/$D416))/((1+'Instruktion Kostnad nytta'!$C$37)^BU$1))</f>
        <v>43.146430695622549</v>
      </c>
      <c r="BV416" s="45">
        <f>((($B416*2.71^(BV$1*$N416)*($D416/1000)*($O416+$P416)/$D416))/((1+'Instruktion Kostnad nytta'!$C$37)^BV$1))</f>
        <v>43.584671931254093</v>
      </c>
      <c r="BW416" s="45">
        <f>((($B416*2.71^(BW$1*$N416)*($D416/1000)*($O416+$P416)/$D416))/((1+'Instruktion Kostnad nytta'!$C$37)^BW$1))</f>
        <v>44.02736441296814</v>
      </c>
      <c r="BX416" s="45">
        <f>((($B416*2.71^(BX$1*$N416)*($D416/1000)*($O416+$P416)/$D416))/((1+'Instruktion Kostnad nytta'!$C$37)^BX$1))</f>
        <v>44.474553352374357</v>
      </c>
      <c r="BY416" s="45">
        <f>((($B416*2.71^(BY$1*$N416)*($D416/1000)*($O416+$P416)/$D416))/((1+'Instruktion Kostnad nytta'!$C$37)^BY$1))</f>
        <v>44.926284420299801</v>
      </c>
      <c r="BZ416" s="45">
        <f>((($B416*2.71^(BZ$1*$N416)*($D416/1000)*($O416+$P416)/$D416))/((1+'Instruktion Kostnad nytta'!$C$37)^BZ$1))</f>
        <v>45.382603751453274</v>
      </c>
      <c r="CA416" s="45">
        <f>((($B416*2.71^(CA$1*$N416)*($D416/1000)*($O416+$P416)/$D416))/((1+'Instruktion Kostnad nytta'!$C$37)^CA$1))</f>
        <v>45.843557949136923</v>
      </c>
      <c r="CB416" s="45">
        <f>((($B416*2.71^(CB$1*$N416)*($D416/1000)*($O416+$P416)/$D416))/((1+'Instruktion Kostnad nytta'!$C$37)^CB$1))</f>
        <v>46.309194090005803</v>
      </c>
      <c r="CC416" s="45">
        <f>((($B416*2.71^(CC$1*$N416)*($D416/1000)*($O416+$P416)/$D416))/((1+'Instruktion Kostnad nytta'!$C$37)^CC$1))</f>
        <v>46.779559728875739</v>
      </c>
      <c r="CD416" s="45">
        <f>((($B416*2.71^(CD$1*$N416)*($D416/1000)*($O416+$P416)/$D416))/((1+'Instruktion Kostnad nytta'!$C$37)^CD$1))</f>
        <v>47.254702903580153</v>
      </c>
      <c r="CE416" s="45">
        <f>((($B416*2.71^(CE$1*$N416)*($D416/1000)*($O416+$P416)/$D416))/((1+'Instruktion Kostnad nytta'!$C$37)^CE$1))</f>
        <v>47.734672139875926</v>
      </c>
      <c r="CF416" s="45">
        <f>((($B416*2.71^(CF$1*$N416)*($D416/1000)*($O416+$P416)/$D416))/((1+'Instruktion Kostnad nytta'!$C$37)^CF$1))</f>
        <v>48.219516456399383</v>
      </c>
      <c r="CG416" s="45">
        <f>((($B416*2.71^(CG$1*$N416)*($D416/1000)*($O416+$P416)/$D416))/((1+'Instruktion Kostnad nytta'!$C$37)^CG$1))</f>
        <v>48.709285369672486</v>
      </c>
      <c r="CH416" s="45">
        <f>((($B416*2.71^(CH$1*$N416)*($D416/1000)*($O416+$P416)/$D416))/((1+'Instruktion Kostnad nytta'!$C$37)^CH$1))</f>
        <v>49.204028899159844</v>
      </c>
      <c r="CI416" s="45">
        <f>((($B416*2.71^(CI$1*$N416)*($D416/1000)*($O416+$P416)/$D416))/((1+'Instruktion Kostnad nytta'!$C$37)^CI$1))</f>
        <v>49.703797572377269</v>
      </c>
      <c r="CJ416" s="45">
        <f>((($B416*2.71^(CJ$1*$N416)*($D416/1000)*($O416+$P416)/$D416))/((1+'Instruktion Kostnad nytta'!$C$37)^CJ$1))</f>
        <v>50.208642430051853</v>
      </c>
      <c r="CK416" s="45">
        <f>((($B416*2.71^(CK$1*$N416)*($D416/1000)*($O416+$P416)/$D416))/((1+'Instruktion Kostnad nytta'!$C$37)^CK$1))</f>
        <v>50.718615031334977</v>
      </c>
      <c r="CL416" s="45">
        <f>((($B416*2.71^(CL$1*$N416)*($D416/1000)*($O416+$P416)/$D416))/((1+'Instruktion Kostnad nytta'!$C$37)^CL$1))</f>
        <v>51.233767459067714</v>
      </c>
      <c r="CM416" s="45">
        <f>((($B416*2.71^(CM$1*$N416)*($D416/1000)*($O416+$P416)/$D416))/((1+'Instruktion Kostnad nytta'!$C$37)^CM$1))</f>
        <v>51.754152325100151</v>
      </c>
      <c r="CN416" s="45">
        <f>((($B416*2.71^(CN$1*$N416)*($D416/1000)*($O416+$P416)/$D416))/((1+'Instruktion Kostnad nytta'!$C$37)^CN$1))</f>
        <v>52.279822775664641</v>
      </c>
      <c r="CO416" s="45">
        <f>((($B416*2.71^(CO$1*$N416)*($D416/1000)*($O416+$P416)/$D416))/((1+'Instruktion Kostnad nytta'!$C$37)^CO$1))</f>
        <v>52.81083249680313</v>
      </c>
      <c r="CP416" s="45">
        <f>((($B416*2.71^(CP$1*$N416)*($D416/1000)*($O416+$P416)/$D416))/((1+'Instruktion Kostnad nytta'!$C$37)^CP$1))</f>
        <v>53.34723571985068</v>
      </c>
      <c r="CQ416" s="45">
        <f>((($B416*2.71^(CQ$1*$N416)*($D416/1000)*($O416+$P416)/$D416))/((1+'Instruktion Kostnad nytta'!$C$37)^CQ$1))</f>
        <v>53.889087226973508</v>
      </c>
      <c r="CR416" s="45">
        <f>((($B416*2.71^(CR$1*$N416)*($D416/1000)*($O416+$P416)/$D416))/((1+'Instruktion Kostnad nytta'!$C$37)^CR$1))</f>
        <v>54.436442356764182</v>
      </c>
      <c r="CS416" s="45">
        <f>((($B416*2.71^(CS$1*$N416)*($D416/1000)*($O416+$P416)/$D416))/((1+'Instruktion Kostnad nytta'!$C$37)^CS$1))</f>
        <v>54.989357009892906</v>
      </c>
      <c r="CT416" s="45">
        <f>((($B416*2.71^(CT$1*$N416)*($D416/1000)*($O416+$P416)/$D416))/((1+'Instruktion Kostnad nytta'!$C$37)^CT$1))</f>
        <v>55.547887654816996</v>
      </c>
      <c r="CU416" s="45">
        <f>((($B416*2.71^(CU$1*$N416)*($D416/1000)*($O416+$P416)/$D416))/((1+'Instruktion Kostnad nytta'!$C$37)^CU$1))</f>
        <v>56.112091333547696</v>
      </c>
      <c r="CV416" s="45">
        <f>((($B416*2.71^(CV$1*$N416)*($D416/1000)*($O416+$P416)/$D416))/((1+'Instruktion Kostnad nytta'!$C$37)^CV$1))</f>
        <v>56.682025667475763</v>
      </c>
      <c r="CW416" s="45">
        <f>((($B416*2.71^(CW$1*$N416)*($D416/1000)*($O416+$P416)/$D416))/((1+'Instruktion Kostnad nytta'!$C$37)^CW$1))</f>
        <v>57.257748863256467</v>
      </c>
      <c r="CX416" s="45">
        <f>((($B416*2.71^(CX$1*$N416)*($D416/1000)*($O416+$P416)/$D416))/((1+'Instruktion Kostnad nytta'!$C$37)^CX$1))</f>
        <v>57.83931971875387</v>
      </c>
      <c r="CY416" s="45">
        <f>((($B416*2.71^(CY$1*$N416)*($D416/1000)*($O416+$P416)/$D416))/((1+'Instruktion Kostnad nytta'!$C$37)^CY$1))</f>
        <v>58.426797629046156</v>
      </c>
      <c r="CZ416" s="45">
        <f>((($B416*2.71^(CZ$1*$N416)*($D416/1000)*($O416+$P416)/$D416))/((1+'Instruktion Kostnad nytta'!$C$37)^CZ$1))</f>
        <v>59.020242592491172</v>
      </c>
      <c r="DA416" s="45">
        <f>((($B416*2.71^(DA$1*$N416)*($D416/1000)*($O416+$P416)/$D416))/((1+'Instruktion Kostnad nytta'!$C$37)^DA$1))</f>
        <v>59.61971521685431</v>
      </c>
      <c r="DB416" s="45">
        <f>((($B416*2.71^(DB$1*$N416)*($D416/1000)*($O416+$P416)/$D416))/((1+'Instruktion Kostnad nytta'!$C$37)^DB$1))</f>
        <v>60.225276725498077</v>
      </c>
      <c r="DC416" s="45">
        <f>((($B416*2.71^(DC$1*$N416)*($D416/1000)*($O416+$P416)/$D416))/((1+'Instruktion Kostnad nytta'!$C$37)^DC$1))</f>
        <v>60.836988963634859</v>
      </c>
      <c r="DD416" s="45">
        <f>((($B416*2.71^(DD$1*$N416)*($D416/1000)*($O416+$P416)/$D416))/((1+'Instruktion Kostnad nytta'!$C$37)^DD$1))</f>
        <v>61.454914404643155</v>
      </c>
      <c r="DE416" s="45">
        <f>((($B416*2.71^(DE$1*$N416)*($D416/1000)*($O416+$P416)/$D416))/((1+'Instruktion Kostnad nytta'!$C$37)^DE$1))</f>
        <v>62.079116156447682</v>
      </c>
      <c r="DF416" s="45">
        <f>((($B416*2.71^(DF$1*$N416)*($D416/1000)*($O416+$P416)/$D416))/((1+'Instruktion Kostnad nytta'!$C$37)^DF$1))</f>
        <v>62.70965796796483</v>
      </c>
      <c r="DG416" s="45">
        <f>((($B416*2.71^(DG$1*$N416)*($D416/1000)*($O416+$P416)/$D416))/((1+'Instruktion Kostnad nytta'!$C$37)^DG$1))</f>
        <v>63.346604235612872</v>
      </c>
      <c r="DH416" s="45">
        <f>((($B416*2.71^(DH$1*$N416)*($D416/1000)*($O416+$P416)/$D416))/((1+'Instruktion Kostnad nytta'!$C$37)^DH$1))</f>
        <v>63.990020009889072</v>
      </c>
      <c r="DI416" s="45">
        <f>((($B416*2.71^(DI$1*$N416)*($D416/1000)*($O416+$P416)/$D416))/((1+'Instruktion Kostnad nytta'!$C$37)^DI$1))</f>
        <v>64.639971002012857</v>
      </c>
      <c r="DJ416" s="45">
        <f>((($B416*2.71^(DJ$1*$N416)*($D416/1000)*($O416+$P416)/$D416))/((1+'Instruktion Kostnad nytta'!$C$37)^DJ$1))</f>
        <v>65.296523590637122</v>
      </c>
      <c r="DK416" s="45">
        <f>((($B416*2.71^(DK$1*$N416)*($D416/1000)*($O416+$P416)/$D416))/((1+'Instruktion Kostnad nytta'!$C$37)^DK$1))</f>
        <v>65.959744828627237</v>
      </c>
      <c r="DL416" s="45">
        <f>((($B416*2.71^(DL$1*$N416)*($D416/1000)*($O416+$P416)/$D416))/((1+'Instruktion Kostnad nytta'!$C$37)^DL$1))</f>
        <v>66.629702449909004</v>
      </c>
      <c r="DM416" s="45">
        <f>((($B416*2.71^(DM$1*$N416)*($D416/1000)*($O416+$P416)/$D416))/((1+'Instruktion Kostnad nytta'!$C$37)^DM$1))</f>
        <v>67.306464876386457</v>
      </c>
      <c r="DN416" s="45">
        <f>((($B416*2.71^(DN$1*$N416)*($D416/1000)*($O416+$P416)/$D416))/((1+'Instruktion Kostnad nytta'!$C$37)^DN$1))</f>
        <v>67.990101224929418</v>
      </c>
      <c r="DO416" s="45">
        <f>((($B416*2.71^(DO$1*$N416)*($D416/1000)*($O416+$P416)/$D416))/((1+'Instruktion Kostnad nytta'!$C$37)^DO$1))</f>
        <v>68.680681314432647</v>
      </c>
      <c r="DP416" s="45">
        <f>((($B416*2.71^(DP$1*$N416)*($D416/1000)*($O416+$P416)/$D416))/((1+'Instruktion Kostnad nytta'!$C$37)^DP$1))</f>
        <v>69.378275672946003</v>
      </c>
      <c r="DQ416" s="45">
        <f>((($B416*2.71^(DQ$1*$N416)*($D416/1000)*($O416+$P416)/$D416))/((1+'Instruktion Kostnad nytta'!$C$37)^DQ$1))</f>
        <v>70.082955544877592</v>
      </c>
      <c r="DR416" s="45">
        <f>((($B416*2.71^(DR$1*$N416)*($D416/1000)*($O416+$P416)/$D416))/((1+'Instruktion Kostnad nytta'!$C$37)^DR$1))</f>
        <v>70.794792898269904</v>
      </c>
      <c r="DS416" s="45">
        <f>((($B416*2.71^(DS$1*$N416)*($D416/1000)*($O416+$P416)/$D416))/((1+'Instruktion Kostnad nytta'!$C$37)^DS$1))</f>
        <v>71.513860432149713</v>
      </c>
      <c r="DT416" s="45">
        <f>((($B416*2.71^(DT$1*$N416)*($D416/1000)*($O416+$P416)/$D416))/((1+'Instruktion Kostnad nytta'!$C$37)^DT$1))</f>
        <v>72.240231583952706</v>
      </c>
      <c r="DU416" s="45">
        <f>((($B416*2.71^(DU$1*$N416)*($D416/1000)*($O416+$P416)/$D416))/((1+'Instruktion Kostnad nytta'!$C$37)^DU$1))</f>
        <v>72.973980537023593</v>
      </c>
      <c r="DV416" s="45">
        <f>((($B416*2.71^(DV$1*$N416)*($D416/1000)*($O416+$P416)/$D416))/((1+'Instruktion Kostnad nytta'!$C$37)^DV$1))</f>
        <v>73.715182228192504</v>
      </c>
      <c r="DW416" s="45">
        <f>((($B416*2.71^(DW$1*$N416)*($D416/1000)*($O416+$P416)/$D416))/((1+'Instruktion Kostnad nytta'!$C$37)^DW$1))</f>
        <v>74.463912355427894</v>
      </c>
      <c r="DX416" s="45">
        <f>((($B416*2.71^(DX$1*$N416)*($D416/1000)*($O416+$P416)/$D416))/((1+'Instruktion Kostnad nytta'!$C$37)^DX$1))</f>
        <v>75.220247385567816</v>
      </c>
      <c r="DY416" s="45">
        <f>((($B416*2.71^(DY$1*$N416)*($D416/1000)*($O416+$P416)/$D416))/((1+'Instruktion Kostnad nytta'!$C$37)^DY$1))</f>
        <v>75.984264562128971</v>
      </c>
      <c r="DZ416" s="45">
        <f>((($B416*2.71^(DZ$1*$N416)*($D416/1000)*($O416+$P416)/$D416))/((1+'Instruktion Kostnad nytta'!$C$37)^DZ$1))</f>
        <v>76.756041913195887</v>
      </c>
      <c r="EA416" s="45">
        <f>((($B416*2.71^(EA$1*$N416)*($D416/1000)*($O416+$P416)/$D416))/((1+'Instruktion Kostnad nytta'!$C$37)^EA$1))</f>
        <v>77.535658259389692</v>
      </c>
      <c r="EB416" s="45">
        <f>((($B416*2.71^(EB$1*$N416)*($D416/1000)*($O416+$P416)/$D416))/((1+'Instruktion Kostnad nytta'!$C$37)^EB$1))</f>
        <v>78.323193221917847</v>
      </c>
      <c r="EC416" s="45">
        <f>((($B416*2.71^(EC$1*$N416)*($D416/1000)*($O416+$P416)/$D416))/((1+'Instruktion Kostnad nytta'!$C$37)^EC$1))</f>
        <v>79.118727230705829</v>
      </c>
      <c r="ED416" s="45">
        <f>((($B416*2.71^(ED$1*$N416)*($D416/1000)*($O416+$P416)/$D416))/((1+'Instruktion Kostnad nytta'!$C$37)^ED$1))</f>
        <v>79.92234153261137</v>
      </c>
      <c r="EE416" s="45">
        <f>((($B416*2.71^(EE$1*$N416)*($D416/1000)*($O416+$P416)/$D416))/((1+'Instruktion Kostnad nytta'!$C$37)^EE$1))</f>
        <v>80.734118199722133</v>
      </c>
      <c r="EF416" s="45">
        <f>((($B416*2.71^(EF$1*$N416)*($D416/1000)*($O416+$P416)/$D416))/((1+'Instruktion Kostnad nytta'!$C$37)^EF$1))</f>
        <v>81.554140137737463</v>
      </c>
      <c r="EG416" s="45">
        <f>((($B416*2.71^(EG$1*$N416)*($D416/1000)*($O416+$P416)/$D416))/((1+'Instruktion Kostnad nytta'!$C$37)^EG$1))</f>
        <v>82.382491094435622</v>
      </c>
      <c r="EH416" s="45">
        <f>((($B416*2.71^(EH$1*$N416)*($D416/1000)*($O416+$P416)/$D416))/((1+'Instruktion Kostnad nytta'!$C$37)^EH$1))</f>
        <v>83.219255668226751</v>
      </c>
      <c r="EI416" s="45">
        <f>((($B416*2.71^(EI$1*$N416)*($D416/1000)*($O416+$P416)/$D416))/((1+'Instruktion Kostnad nytta'!$C$37)^EI$1))</f>
        <v>84.064519316792683</v>
      </c>
      <c r="EJ416" s="45">
        <f>((($B416*2.71^(EJ$1*$N416)*($D416/1000)*($O416+$P416)/$D416))/((1+'Instruktion Kostnad nytta'!$C$37)^EJ$1))</f>
        <v>84.918368365814985</v>
      </c>
      <c r="EK416" s="45">
        <f>((($B416*2.71^(EK$1*$N416)*($D416/1000)*($O416+$P416)/$D416))/((1+'Instruktion Kostnad nytta'!$C$37)^EK$1))</f>
        <v>85.780890017790796</v>
      </c>
      <c r="EL416" s="45">
        <f>((($B416*2.71^(EL$1*$N416)*($D416/1000)*($O416+$P416)/$D416))/((1+'Instruktion Kostnad nytta'!$C$37)^EL$1))</f>
        <v>86.65217236093919</v>
      </c>
    </row>
    <row r="417" spans="1:142" x14ac:dyDescent="0.25">
      <c r="A417" s="41">
        <v>419</v>
      </c>
      <c r="B417" s="59">
        <v>0.5</v>
      </c>
      <c r="C417" s="59">
        <v>15</v>
      </c>
      <c r="D417" s="60">
        <v>80</v>
      </c>
      <c r="E417" s="59">
        <v>1965</v>
      </c>
      <c r="F417" s="59" t="s">
        <v>98</v>
      </c>
      <c r="G417" s="59">
        <v>127</v>
      </c>
      <c r="H417" s="59" t="s">
        <v>46</v>
      </c>
      <c r="I417" s="59">
        <v>8</v>
      </c>
      <c r="J417" s="41">
        <v>0</v>
      </c>
      <c r="K417" s="41" t="s">
        <v>184</v>
      </c>
      <c r="L417" s="48">
        <f>'Instruktion Kostnad nytta'!C$19/D417+IF((IF(F417="A",'Instruktion Kostnad nytta'!C$25,0)+IF(G417&lt;500,'Instruktion Kostnad nytta'!C$20,('Instruktion Kostnad nytta'!C$20+'Instruktion Kostnad nytta'!C$21))+IF(G417&lt;700,0,('Instruktion Kostnad nytta'!C$22-'Instruktion Kostnad nytta'!C$21))+I417*'Instruktion Kostnad nytta'!C$23/D417)&lt;3000,3000,(IF(F417="A",'Instruktion Kostnad nytta'!C$25,0)+IF(G417&lt;500,'Instruktion Kostnad nytta'!C$20,('Instruktion Kostnad nytta'!C$20+'Instruktion Kostnad nytta'!C$21))+IF(G417&lt;700,0,('Instruktion Kostnad nytta'!C$22-'Instruktion Kostnad nytta'!C$21))+I417*'Instruktion Kostnad nytta'!C$23/D417))</f>
        <v>6875</v>
      </c>
      <c r="M417" s="50">
        <f t="shared" si="18"/>
        <v>6.25</v>
      </c>
      <c r="N417" s="49">
        <f>IF(H417="Gråjärn",'Instruktion Kostnad nytta'!C$32,IF(H417="segjärn",'Instruktion Kostnad nytta'!C$33,IF(H417="PVC",'Instruktion Kostnad nytta'!C$34,IF(H417="PE",'Instruktion Kostnad nytta'!C$35,IF(H417="ST",'Instruktion Kostnad nytta'!C$36,0)))))</f>
        <v>0.03</v>
      </c>
      <c r="O417" s="48">
        <f>IF(G417&lt;200,'Instruktion Kostnad nytta'!C$28,(IF(G417&lt;500,'Instruktion Kostnad nytta'!C$29,'Instruktion Kostnad nytta'!C$30)))</f>
        <v>45000</v>
      </c>
      <c r="P417" s="47">
        <v>4000</v>
      </c>
      <c r="Q417" s="46">
        <f t="shared" si="19"/>
        <v>-429.79509409760863</v>
      </c>
      <c r="R417" s="45">
        <f t="shared" si="20"/>
        <v>-6586.3040142958916</v>
      </c>
      <c r="S417" s="45">
        <f>((($B417*2.71^(S$1*$N417)*($D417/1000)*($O417+$P417)/$D417))/((1+'Instruktion Kostnad nytta'!$C$37)^S$1))</f>
        <v>25.000223905593113</v>
      </c>
      <c r="T417" s="45">
        <f>((($B417*2.71^(T$1*$N417)*($D417/1000)*($O417+$P417)/$D417))/((1+'Instruktion Kostnad nytta'!$C$37)^T$1))</f>
        <v>25.254152882771844</v>
      </c>
      <c r="U417" s="45">
        <f>((($B417*2.71^(U$1*$N417)*($D417/1000)*($O417+$P417)/$D417))/((1+'Instruktion Kostnad nytta'!$C$37)^U$1))</f>
        <v>25.510661033868949</v>
      </c>
      <c r="V417" s="45">
        <f>((($B417*2.71^(V$1*$N417)*($D417/1000)*($O417+$P417)/$D417))/((1+'Instruktion Kostnad nytta'!$C$37)^V$1))</f>
        <v>25.769774555729619</v>
      </c>
      <c r="W417" s="45">
        <f>((($B417*2.71^(W$1*$N417)*($D417/1000)*($O417+$P417)/$D417))/((1+'Instruktion Kostnad nytta'!$C$37)^W$1))</f>
        <v>26.031519911282167</v>
      </c>
      <c r="X417" s="45">
        <f>((($B417*2.71^(X$1*$N417)*($D417/1000)*($O417+$P417)/$D417))/((1+'Instruktion Kostnad nytta'!$C$37)^X$1))</f>
        <v>26.295923832240685</v>
      </c>
      <c r="Y417" s="45">
        <f>((($B417*2.71^(Y$1*$N417)*($D417/1000)*($O417+$P417)/$D417))/((1+'Instruktion Kostnad nytta'!$C$37)^Y$1))</f>
        <v>26.563013321835086</v>
      </c>
      <c r="Z417" s="45">
        <f>((($B417*2.71^(Z$1*$N417)*($D417/1000)*($O417+$P417)/$D417))/((1+'Instruktion Kostnad nytta'!$C$37)^Z$1))</f>
        <v>26.832815657568947</v>
      </c>
      <c r="AA417" s="45">
        <f>((($B417*2.71^(AA$1*$N417)*($D417/1000)*($O417+$P417)/$D417))/((1+'Instruktion Kostnad nytta'!$C$37)^AA$1))</f>
        <v>27.1053583940053</v>
      </c>
      <c r="AB417" s="45">
        <f>((($B417*2.71^(AB$1*$N417)*($D417/1000)*($O417+$P417)/$D417))/((1+'Instruktion Kostnad nytta'!$C$37)^AB$1))</f>
        <v>27.380669365580751</v>
      </c>
      <c r="AC417" s="45">
        <f>((($B417*2.71^(AC$1*$N417)*($D417/1000)*($O417+$P417)/$D417))/((1+'Instruktion Kostnad nytta'!$C$37)^AC$1))</f>
        <v>27.658776689448164</v>
      </c>
      <c r="AD417" s="45">
        <f>((($B417*2.71^(AD$1*$N417)*($D417/1000)*($O417+$P417)/$D417))/((1+'Instruktion Kostnad nytta'!$C$37)^AD$1))</f>
        <v>27.939708768348279</v>
      </c>
      <c r="AE417" s="45">
        <f>((($B417*2.71^(AE$1*$N417)*($D417/1000)*($O417+$P417)/$D417))/((1+'Instruktion Kostnad nytta'!$C$37)^AE$1))</f>
        <v>28.223494293510345</v>
      </c>
      <c r="AF417" s="45">
        <f>((($B417*2.71^(AF$1*$N417)*($D417/1000)*($O417+$P417)/$D417))/((1+'Instruktion Kostnad nytta'!$C$37)^AF$1))</f>
        <v>28.510162247582453</v>
      </c>
      <c r="AG417" s="45">
        <f>((($B417*2.71^(AG$1*$N417)*($D417/1000)*($O417+$P417)/$D417))/((1+'Instruktion Kostnad nytta'!$C$37)^AG$1))</f>
        <v>28.799741907591361</v>
      </c>
      <c r="AH417" s="45">
        <f>((($B417*2.71^(AH$1*$N417)*($D417/1000)*($O417+$P417)/$D417))/((1+'Instruktion Kostnad nytta'!$C$37)^AH$1))</f>
        <v>29.092262847932609</v>
      </c>
      <c r="AI417" s="45">
        <f>((($B417*2.71^(AI$1*$N417)*($D417/1000)*($O417+$P417)/$D417))/((1+'Instruktion Kostnad nytta'!$C$37)^AI$1))</f>
        <v>29.38775494339091</v>
      </c>
      <c r="AJ417" s="45">
        <f>((($B417*2.71^(AJ$1*$N417)*($D417/1000)*($O417+$P417)/$D417))/((1+'Instruktion Kostnad nytta'!$C$37)^AJ$1))</f>
        <v>29.686248372191148</v>
      </c>
      <c r="AK417" s="45">
        <f>((($B417*2.71^(AK$1*$N417)*($D417/1000)*($O417+$P417)/$D417))/((1+'Instruktion Kostnad nytta'!$C$37)^AK$1))</f>
        <v>29.987773619080546</v>
      </c>
      <c r="AL417" s="45">
        <f>((($B417*2.71^(AL$1*$N417)*($D417/1000)*($O417+$P417)/$D417))/((1+'Instruktion Kostnad nytta'!$C$37)^AL$1))</f>
        <v>30.292361478441951</v>
      </c>
      <c r="AM417" s="45">
        <f>((($B417*2.71^(AM$1*$N417)*($D417/1000)*($O417+$P417)/$D417))/((1+'Instruktion Kostnad nytta'!$C$37)^AM$1))</f>
        <v>30.600043057438853</v>
      </c>
      <c r="AN417" s="45">
        <f>((($B417*2.71^(AN$1*$N417)*($D417/1000)*($O417+$P417)/$D417))/((1+'Instruktion Kostnad nytta'!$C$37)^AN$1))</f>
        <v>30.91084977919234</v>
      </c>
      <c r="AO417" s="45">
        <f>((($B417*2.71^(AO$1*$N417)*($D417/1000)*($O417+$P417)/$D417))/((1+'Instruktion Kostnad nytta'!$C$37)^AO$1))</f>
        <v>31.224813385990259</v>
      </c>
      <c r="AP417" s="45">
        <f>((($B417*2.71^(AP$1*$N417)*($D417/1000)*($O417+$P417)/$D417))/((1+'Instruktion Kostnad nytta'!$C$37)^AP$1))</f>
        <v>31.541965942529057</v>
      </c>
      <c r="AQ417" s="45">
        <f>((($B417*2.71^(AQ$1*$N417)*($D417/1000)*($O417+$P417)/$D417))/((1+'Instruktion Kostnad nytta'!$C$37)^AQ$1))</f>
        <v>31.862339839188468</v>
      </c>
      <c r="AR417" s="45">
        <f>((($B417*2.71^(AR$1*$N417)*($D417/1000)*($O417+$P417)/$D417))/((1+'Instruktion Kostnad nytta'!$C$37)^AR$1))</f>
        <v>32.185967795339536</v>
      </c>
      <c r="AS417" s="45">
        <f>((($B417*2.71^(AS$1*$N417)*($D417/1000)*($O417+$P417)/$D417))/((1+'Instruktion Kostnad nytta'!$C$37)^AS$1))</f>
        <v>32.512882862686169</v>
      </c>
      <c r="AT417" s="45">
        <f>((($B417*2.71^(AT$1*$N417)*($D417/1000)*($O417+$P417)/$D417))/((1+'Instruktion Kostnad nytta'!$C$37)^AT$1))</f>
        <v>32.843118428640715</v>
      </c>
      <c r="AU417" s="45">
        <f>((($B417*2.71^(AU$1*$N417)*($D417/1000)*($O417+$P417)/$D417))/((1+'Instruktion Kostnad nytta'!$C$37)^AU$1))</f>
        <v>33.176708219733698</v>
      </c>
      <c r="AV417" s="45">
        <f>((($B417*2.71^(AV$1*$N417)*($D417/1000)*($O417+$P417)/$D417))/((1+'Instruktion Kostnad nytta'!$C$37)^AV$1))</f>
        <v>33.513686305058343</v>
      </c>
      <c r="AW417" s="45">
        <f>((($B417*2.71^(AW$1*$N417)*($D417/1000)*($O417+$P417)/$D417))/((1+'Instruktion Kostnad nytta'!$C$37)^AW$1))</f>
        <v>33.854087099749947</v>
      </c>
      <c r="AX417" s="45">
        <f>((($B417*2.71^(AX$1*$N417)*($D417/1000)*($O417+$P417)/$D417))/((1+'Instruktion Kostnad nytta'!$C$37)^AX$1))</f>
        <v>34.197945368500726</v>
      </c>
      <c r="AY417" s="45">
        <f>((($B417*2.71^(AY$1*$N417)*($D417/1000)*($O417+$P417)/$D417))/((1+'Instruktion Kostnad nytta'!$C$37)^AY$1))</f>
        <v>34.545296229110207</v>
      </c>
      <c r="AZ417" s="45">
        <f>((($B417*2.71^(AZ$1*$N417)*($D417/1000)*($O417+$P417)/$D417))/((1+'Instruktion Kostnad nytta'!$C$37)^AZ$1))</f>
        <v>34.896175156071806</v>
      </c>
      <c r="BA417" s="45">
        <f>((($B417*2.71^(BA$1*$N417)*($D417/1000)*($O417+$P417)/$D417))/((1+'Instruktion Kostnad nytta'!$C$37)^BA$1))</f>
        <v>35.250617984195777</v>
      </c>
      <c r="BB417" s="45">
        <f>((($B417*2.71^(BB$1*$N417)*($D417/1000)*($O417+$P417)/$D417))/((1+'Instruktion Kostnad nytta'!$C$37)^BB$1))</f>
        <v>35.608660912269002</v>
      </c>
      <c r="BC417" s="45">
        <f>((($B417*2.71^(BC$1*$N417)*($D417/1000)*($O417+$P417)/$D417))/((1+'Instruktion Kostnad nytta'!$C$37)^BC$1))</f>
        <v>35.970340506751896</v>
      </c>
      <c r="BD417" s="45">
        <f>((($B417*2.71^(BD$1*$N417)*($D417/1000)*($O417+$P417)/$D417))/((1+'Instruktion Kostnad nytta'!$C$37)^BD$1))</f>
        <v>36.335693705512931</v>
      </c>
      <c r="BE417" s="45">
        <f>((($B417*2.71^(BE$1*$N417)*($D417/1000)*($O417+$P417)/$D417))/((1+'Instruktion Kostnad nytta'!$C$37)^BE$1))</f>
        <v>36.704757821600943</v>
      </c>
      <c r="BF417" s="45">
        <f>((($B417*2.71^(BF$1*$N417)*($D417/1000)*($O417+$P417)/$D417))/((1+'Instruktion Kostnad nytta'!$C$37)^BF$1))</f>
        <v>37.077570547056048</v>
      </c>
      <c r="BG417" s="45">
        <f>((($B417*2.71^(BG$1*$N417)*($D417/1000)*($O417+$P417)/$D417))/((1+'Instruktion Kostnad nytta'!$C$37)^BG$1))</f>
        <v>37.454169956758932</v>
      </c>
      <c r="BH417" s="45">
        <f>((($B417*2.71^(BH$1*$N417)*($D417/1000)*($O417+$P417)/$D417))/((1+'Instruktion Kostnad nytta'!$C$37)^BH$1))</f>
        <v>37.83459451231942</v>
      </c>
      <c r="BI417" s="45">
        <f>((($B417*2.71^(BI$1*$N417)*($D417/1000)*($O417+$P417)/$D417))/((1+'Instruktion Kostnad nytta'!$C$37)^BI$1))</f>
        <v>38.218883066004558</v>
      </c>
      <c r="BJ417" s="45">
        <f>((($B417*2.71^(BJ$1*$N417)*($D417/1000)*($O417+$P417)/$D417))/((1+'Instruktion Kostnad nytta'!$C$37)^BJ$1))</f>
        <v>38.607074864706519</v>
      </c>
      <c r="BK417" s="45">
        <f>((($B417*2.71^(BK$1*$N417)*($D417/1000)*($O417+$P417)/$D417))/((1+'Instruktion Kostnad nytta'!$C$37)^BK$1))</f>
        <v>38.999209553950806</v>
      </c>
      <c r="BL417" s="45">
        <f>((($B417*2.71^(BL$1*$N417)*($D417/1000)*($O417+$P417)/$D417))/((1+'Instruktion Kostnad nytta'!$C$37)^BL$1))</f>
        <v>39.39532718194527</v>
      </c>
      <c r="BM417" s="45">
        <f>((($B417*2.71^(BM$1*$N417)*($D417/1000)*($O417+$P417)/$D417))/((1+'Instruktion Kostnad nytta'!$C$37)^BM$1))</f>
        <v>39.795468203670062</v>
      </c>
      <c r="BN417" s="45">
        <f>((($B417*2.71^(BN$1*$N417)*($D417/1000)*($O417+$P417)/$D417))/((1+'Instruktion Kostnad nytta'!$C$37)^BN$1))</f>
        <v>40.199673485009399</v>
      </c>
      <c r="BO417" s="45">
        <f>((($B417*2.71^(BO$1*$N417)*($D417/1000)*($O417+$P417)/$D417))/((1+'Instruktion Kostnad nytta'!$C$37)^BO$1))</f>
        <v>40.607984306925012</v>
      </c>
      <c r="BP417" s="45">
        <f>((($B417*2.71^(BP$1*$N417)*($D417/1000)*($O417+$P417)/$D417))/((1+'Instruktion Kostnad nytta'!$C$37)^BP$1))</f>
        <v>41.020442369672224</v>
      </c>
      <c r="BQ417" s="45">
        <f>((($B417*2.71^(BQ$1*$N417)*($D417/1000)*($O417+$P417)/$D417))/((1+'Instruktion Kostnad nytta'!$C$37)^BQ$1))</f>
        <v>41.437089797058633</v>
      </c>
      <c r="BR417" s="45">
        <f>((($B417*2.71^(BR$1*$N417)*($D417/1000)*($O417+$P417)/$D417))/((1+'Instruktion Kostnad nytta'!$C$37)^BR$1))</f>
        <v>41.857969140746285</v>
      </c>
      <c r="BS417" s="45">
        <f>((($B417*2.71^(BS$1*$N417)*($D417/1000)*($O417+$P417)/$D417))/((1+'Instruktion Kostnad nytta'!$C$37)^BS$1))</f>
        <v>42.283123384597289</v>
      </c>
      <c r="BT417" s="45">
        <f>((($B417*2.71^(BT$1*$N417)*($D417/1000)*($O417+$P417)/$D417))/((1+'Instruktion Kostnad nytta'!$C$37)^BT$1))</f>
        <v>42.712595949063832</v>
      </c>
      <c r="BU417" s="45">
        <f>((($B417*2.71^(BU$1*$N417)*($D417/1000)*($O417+$P417)/$D417))/((1+'Instruktion Kostnad nytta'!$C$37)^BU$1))</f>
        <v>43.146430695622549</v>
      </c>
      <c r="BV417" s="45">
        <f>((($B417*2.71^(BV$1*$N417)*($D417/1000)*($O417+$P417)/$D417))/((1+'Instruktion Kostnad nytta'!$C$37)^BV$1))</f>
        <v>43.584671931254093</v>
      </c>
      <c r="BW417" s="45">
        <f>((($B417*2.71^(BW$1*$N417)*($D417/1000)*($O417+$P417)/$D417))/((1+'Instruktion Kostnad nytta'!$C$37)^BW$1))</f>
        <v>44.02736441296814</v>
      </c>
      <c r="BX417" s="45">
        <f>((($B417*2.71^(BX$1*$N417)*($D417/1000)*($O417+$P417)/$D417))/((1+'Instruktion Kostnad nytta'!$C$37)^BX$1))</f>
        <v>44.474553352374357</v>
      </c>
      <c r="BY417" s="45">
        <f>((($B417*2.71^(BY$1*$N417)*($D417/1000)*($O417+$P417)/$D417))/((1+'Instruktion Kostnad nytta'!$C$37)^BY$1))</f>
        <v>44.926284420299801</v>
      </c>
      <c r="BZ417" s="45">
        <f>((($B417*2.71^(BZ$1*$N417)*($D417/1000)*($O417+$P417)/$D417))/((1+'Instruktion Kostnad nytta'!$C$37)^BZ$1))</f>
        <v>45.382603751453274</v>
      </c>
      <c r="CA417" s="45">
        <f>((($B417*2.71^(CA$1*$N417)*($D417/1000)*($O417+$P417)/$D417))/((1+'Instruktion Kostnad nytta'!$C$37)^CA$1))</f>
        <v>45.843557949136923</v>
      </c>
      <c r="CB417" s="45">
        <f>((($B417*2.71^(CB$1*$N417)*($D417/1000)*($O417+$P417)/$D417))/((1+'Instruktion Kostnad nytta'!$C$37)^CB$1))</f>
        <v>46.309194090005803</v>
      </c>
      <c r="CC417" s="45">
        <f>((($B417*2.71^(CC$1*$N417)*($D417/1000)*($O417+$P417)/$D417))/((1+'Instruktion Kostnad nytta'!$C$37)^CC$1))</f>
        <v>46.779559728875739</v>
      </c>
      <c r="CD417" s="45">
        <f>((($B417*2.71^(CD$1*$N417)*($D417/1000)*($O417+$P417)/$D417))/((1+'Instruktion Kostnad nytta'!$C$37)^CD$1))</f>
        <v>47.254702903580153</v>
      </c>
      <c r="CE417" s="45">
        <f>((($B417*2.71^(CE$1*$N417)*($D417/1000)*($O417+$P417)/$D417))/((1+'Instruktion Kostnad nytta'!$C$37)^CE$1))</f>
        <v>47.734672139875926</v>
      </c>
      <c r="CF417" s="45">
        <f>((($B417*2.71^(CF$1*$N417)*($D417/1000)*($O417+$P417)/$D417))/((1+'Instruktion Kostnad nytta'!$C$37)^CF$1))</f>
        <v>48.219516456399383</v>
      </c>
      <c r="CG417" s="45">
        <f>((($B417*2.71^(CG$1*$N417)*($D417/1000)*($O417+$P417)/$D417))/((1+'Instruktion Kostnad nytta'!$C$37)^CG$1))</f>
        <v>48.709285369672486</v>
      </c>
      <c r="CH417" s="45">
        <f>((($B417*2.71^(CH$1*$N417)*($D417/1000)*($O417+$P417)/$D417))/((1+'Instruktion Kostnad nytta'!$C$37)^CH$1))</f>
        <v>49.204028899159844</v>
      </c>
      <c r="CI417" s="45">
        <f>((($B417*2.71^(CI$1*$N417)*($D417/1000)*($O417+$P417)/$D417))/((1+'Instruktion Kostnad nytta'!$C$37)^CI$1))</f>
        <v>49.703797572377269</v>
      </c>
      <c r="CJ417" s="45">
        <f>((($B417*2.71^(CJ$1*$N417)*($D417/1000)*($O417+$P417)/$D417))/((1+'Instruktion Kostnad nytta'!$C$37)^CJ$1))</f>
        <v>50.208642430051853</v>
      </c>
      <c r="CK417" s="45">
        <f>((($B417*2.71^(CK$1*$N417)*($D417/1000)*($O417+$P417)/$D417))/((1+'Instruktion Kostnad nytta'!$C$37)^CK$1))</f>
        <v>50.718615031334977</v>
      </c>
      <c r="CL417" s="45">
        <f>((($B417*2.71^(CL$1*$N417)*($D417/1000)*($O417+$P417)/$D417))/((1+'Instruktion Kostnad nytta'!$C$37)^CL$1))</f>
        <v>51.233767459067714</v>
      </c>
      <c r="CM417" s="45">
        <f>((($B417*2.71^(CM$1*$N417)*($D417/1000)*($O417+$P417)/$D417))/((1+'Instruktion Kostnad nytta'!$C$37)^CM$1))</f>
        <v>51.754152325100151</v>
      </c>
      <c r="CN417" s="45">
        <f>((($B417*2.71^(CN$1*$N417)*($D417/1000)*($O417+$P417)/$D417))/((1+'Instruktion Kostnad nytta'!$C$37)^CN$1))</f>
        <v>52.279822775664641</v>
      </c>
      <c r="CO417" s="45">
        <f>((($B417*2.71^(CO$1*$N417)*($D417/1000)*($O417+$P417)/$D417))/((1+'Instruktion Kostnad nytta'!$C$37)^CO$1))</f>
        <v>52.81083249680313</v>
      </c>
      <c r="CP417" s="45">
        <f>((($B417*2.71^(CP$1*$N417)*($D417/1000)*($O417+$P417)/$D417))/((1+'Instruktion Kostnad nytta'!$C$37)^CP$1))</f>
        <v>53.34723571985068</v>
      </c>
      <c r="CQ417" s="45">
        <f>((($B417*2.71^(CQ$1*$N417)*($D417/1000)*($O417+$P417)/$D417))/((1+'Instruktion Kostnad nytta'!$C$37)^CQ$1))</f>
        <v>53.889087226973508</v>
      </c>
      <c r="CR417" s="45">
        <f>((($B417*2.71^(CR$1*$N417)*($D417/1000)*($O417+$P417)/$D417))/((1+'Instruktion Kostnad nytta'!$C$37)^CR$1))</f>
        <v>54.436442356764182</v>
      </c>
      <c r="CS417" s="45">
        <f>((($B417*2.71^(CS$1*$N417)*($D417/1000)*($O417+$P417)/$D417))/((1+'Instruktion Kostnad nytta'!$C$37)^CS$1))</f>
        <v>54.989357009892906</v>
      </c>
      <c r="CT417" s="45">
        <f>((($B417*2.71^(CT$1*$N417)*($D417/1000)*($O417+$P417)/$D417))/((1+'Instruktion Kostnad nytta'!$C$37)^CT$1))</f>
        <v>55.547887654816996</v>
      </c>
      <c r="CU417" s="45">
        <f>((($B417*2.71^(CU$1*$N417)*($D417/1000)*($O417+$P417)/$D417))/((1+'Instruktion Kostnad nytta'!$C$37)^CU$1))</f>
        <v>56.112091333547696</v>
      </c>
      <c r="CV417" s="45">
        <f>((($B417*2.71^(CV$1*$N417)*($D417/1000)*($O417+$P417)/$D417))/((1+'Instruktion Kostnad nytta'!$C$37)^CV$1))</f>
        <v>56.682025667475763</v>
      </c>
      <c r="CW417" s="45">
        <f>((($B417*2.71^(CW$1*$N417)*($D417/1000)*($O417+$P417)/$D417))/((1+'Instruktion Kostnad nytta'!$C$37)^CW$1))</f>
        <v>57.257748863256467</v>
      </c>
      <c r="CX417" s="45">
        <f>((($B417*2.71^(CX$1*$N417)*($D417/1000)*($O417+$P417)/$D417))/((1+'Instruktion Kostnad nytta'!$C$37)^CX$1))</f>
        <v>57.83931971875387</v>
      </c>
      <c r="CY417" s="45">
        <f>((($B417*2.71^(CY$1*$N417)*($D417/1000)*($O417+$P417)/$D417))/((1+'Instruktion Kostnad nytta'!$C$37)^CY$1))</f>
        <v>58.426797629046156</v>
      </c>
      <c r="CZ417" s="45">
        <f>((($B417*2.71^(CZ$1*$N417)*($D417/1000)*($O417+$P417)/$D417))/((1+'Instruktion Kostnad nytta'!$C$37)^CZ$1))</f>
        <v>59.020242592491172</v>
      </c>
      <c r="DA417" s="45">
        <f>((($B417*2.71^(DA$1*$N417)*($D417/1000)*($O417+$P417)/$D417))/((1+'Instruktion Kostnad nytta'!$C$37)^DA$1))</f>
        <v>59.61971521685431</v>
      </c>
      <c r="DB417" s="45">
        <f>((($B417*2.71^(DB$1*$N417)*($D417/1000)*($O417+$P417)/$D417))/((1+'Instruktion Kostnad nytta'!$C$37)^DB$1))</f>
        <v>60.225276725498077</v>
      </c>
      <c r="DC417" s="45">
        <f>((($B417*2.71^(DC$1*$N417)*($D417/1000)*($O417+$P417)/$D417))/((1+'Instruktion Kostnad nytta'!$C$37)^DC$1))</f>
        <v>60.836988963634859</v>
      </c>
      <c r="DD417" s="45">
        <f>((($B417*2.71^(DD$1*$N417)*($D417/1000)*($O417+$P417)/$D417))/((1+'Instruktion Kostnad nytta'!$C$37)^DD$1))</f>
        <v>61.454914404643155</v>
      </c>
      <c r="DE417" s="45">
        <f>((($B417*2.71^(DE$1*$N417)*($D417/1000)*($O417+$P417)/$D417))/((1+'Instruktion Kostnad nytta'!$C$37)^DE$1))</f>
        <v>62.079116156447682</v>
      </c>
      <c r="DF417" s="45">
        <f>((($B417*2.71^(DF$1*$N417)*($D417/1000)*($O417+$P417)/$D417))/((1+'Instruktion Kostnad nytta'!$C$37)^DF$1))</f>
        <v>62.70965796796483</v>
      </c>
      <c r="DG417" s="45">
        <f>((($B417*2.71^(DG$1*$N417)*($D417/1000)*($O417+$P417)/$D417))/((1+'Instruktion Kostnad nytta'!$C$37)^DG$1))</f>
        <v>63.346604235612872</v>
      </c>
      <c r="DH417" s="45">
        <f>((($B417*2.71^(DH$1*$N417)*($D417/1000)*($O417+$P417)/$D417))/((1+'Instruktion Kostnad nytta'!$C$37)^DH$1))</f>
        <v>63.990020009889072</v>
      </c>
      <c r="DI417" s="45">
        <f>((($B417*2.71^(DI$1*$N417)*($D417/1000)*($O417+$P417)/$D417))/((1+'Instruktion Kostnad nytta'!$C$37)^DI$1))</f>
        <v>64.639971002012857</v>
      </c>
      <c r="DJ417" s="45">
        <f>((($B417*2.71^(DJ$1*$N417)*($D417/1000)*($O417+$P417)/$D417))/((1+'Instruktion Kostnad nytta'!$C$37)^DJ$1))</f>
        <v>65.296523590637122</v>
      </c>
      <c r="DK417" s="45">
        <f>((($B417*2.71^(DK$1*$N417)*($D417/1000)*($O417+$P417)/$D417))/((1+'Instruktion Kostnad nytta'!$C$37)^DK$1))</f>
        <v>65.959744828627237</v>
      </c>
      <c r="DL417" s="45">
        <f>((($B417*2.71^(DL$1*$N417)*($D417/1000)*($O417+$P417)/$D417))/((1+'Instruktion Kostnad nytta'!$C$37)^DL$1))</f>
        <v>66.629702449909004</v>
      </c>
      <c r="DM417" s="45">
        <f>((($B417*2.71^(DM$1*$N417)*($D417/1000)*($O417+$P417)/$D417))/((1+'Instruktion Kostnad nytta'!$C$37)^DM$1))</f>
        <v>67.306464876386457</v>
      </c>
      <c r="DN417" s="45">
        <f>((($B417*2.71^(DN$1*$N417)*($D417/1000)*($O417+$P417)/$D417))/((1+'Instruktion Kostnad nytta'!$C$37)^DN$1))</f>
        <v>67.990101224929418</v>
      </c>
      <c r="DO417" s="45">
        <f>((($B417*2.71^(DO$1*$N417)*($D417/1000)*($O417+$P417)/$D417))/((1+'Instruktion Kostnad nytta'!$C$37)^DO$1))</f>
        <v>68.680681314432647</v>
      </c>
      <c r="DP417" s="45">
        <f>((($B417*2.71^(DP$1*$N417)*($D417/1000)*($O417+$P417)/$D417))/((1+'Instruktion Kostnad nytta'!$C$37)^DP$1))</f>
        <v>69.378275672946003</v>
      </c>
      <c r="DQ417" s="45">
        <f>((($B417*2.71^(DQ$1*$N417)*($D417/1000)*($O417+$P417)/$D417))/((1+'Instruktion Kostnad nytta'!$C$37)^DQ$1))</f>
        <v>70.082955544877592</v>
      </c>
      <c r="DR417" s="45">
        <f>((($B417*2.71^(DR$1*$N417)*($D417/1000)*($O417+$P417)/$D417))/((1+'Instruktion Kostnad nytta'!$C$37)^DR$1))</f>
        <v>70.794792898269904</v>
      </c>
      <c r="DS417" s="45">
        <f>((($B417*2.71^(DS$1*$N417)*($D417/1000)*($O417+$P417)/$D417))/((1+'Instruktion Kostnad nytta'!$C$37)^DS$1))</f>
        <v>71.513860432149713</v>
      </c>
      <c r="DT417" s="45">
        <f>((($B417*2.71^(DT$1*$N417)*($D417/1000)*($O417+$P417)/$D417))/((1+'Instruktion Kostnad nytta'!$C$37)^DT$1))</f>
        <v>72.240231583952706</v>
      </c>
      <c r="DU417" s="45">
        <f>((($B417*2.71^(DU$1*$N417)*($D417/1000)*($O417+$P417)/$D417))/((1+'Instruktion Kostnad nytta'!$C$37)^DU$1))</f>
        <v>72.973980537023593</v>
      </c>
      <c r="DV417" s="45">
        <f>((($B417*2.71^(DV$1*$N417)*($D417/1000)*($O417+$P417)/$D417))/((1+'Instruktion Kostnad nytta'!$C$37)^DV$1))</f>
        <v>73.715182228192504</v>
      </c>
      <c r="DW417" s="45">
        <f>((($B417*2.71^(DW$1*$N417)*($D417/1000)*($O417+$P417)/$D417))/((1+'Instruktion Kostnad nytta'!$C$37)^DW$1))</f>
        <v>74.463912355427894</v>
      </c>
      <c r="DX417" s="45">
        <f>((($B417*2.71^(DX$1*$N417)*($D417/1000)*($O417+$P417)/$D417))/((1+'Instruktion Kostnad nytta'!$C$37)^DX$1))</f>
        <v>75.220247385567816</v>
      </c>
      <c r="DY417" s="45">
        <f>((($B417*2.71^(DY$1*$N417)*($D417/1000)*($O417+$P417)/$D417))/((1+'Instruktion Kostnad nytta'!$C$37)^DY$1))</f>
        <v>75.984264562128971</v>
      </c>
      <c r="DZ417" s="45">
        <f>((($B417*2.71^(DZ$1*$N417)*($D417/1000)*($O417+$P417)/$D417))/((1+'Instruktion Kostnad nytta'!$C$37)^DZ$1))</f>
        <v>76.756041913195887</v>
      </c>
      <c r="EA417" s="45">
        <f>((($B417*2.71^(EA$1*$N417)*($D417/1000)*($O417+$P417)/$D417))/((1+'Instruktion Kostnad nytta'!$C$37)^EA$1))</f>
        <v>77.535658259389692</v>
      </c>
      <c r="EB417" s="45">
        <f>((($B417*2.71^(EB$1*$N417)*($D417/1000)*($O417+$P417)/$D417))/((1+'Instruktion Kostnad nytta'!$C$37)^EB$1))</f>
        <v>78.323193221917847</v>
      </c>
      <c r="EC417" s="45">
        <f>((($B417*2.71^(EC$1*$N417)*($D417/1000)*($O417+$P417)/$D417))/((1+'Instruktion Kostnad nytta'!$C$37)^EC$1))</f>
        <v>79.118727230705829</v>
      </c>
      <c r="ED417" s="45">
        <f>((($B417*2.71^(ED$1*$N417)*($D417/1000)*($O417+$P417)/$D417))/((1+'Instruktion Kostnad nytta'!$C$37)^ED$1))</f>
        <v>79.92234153261137</v>
      </c>
      <c r="EE417" s="45">
        <f>((($B417*2.71^(EE$1*$N417)*($D417/1000)*($O417+$P417)/$D417))/((1+'Instruktion Kostnad nytta'!$C$37)^EE$1))</f>
        <v>80.734118199722133</v>
      </c>
      <c r="EF417" s="45">
        <f>((($B417*2.71^(EF$1*$N417)*($D417/1000)*($O417+$P417)/$D417))/((1+'Instruktion Kostnad nytta'!$C$37)^EF$1))</f>
        <v>81.554140137737463</v>
      </c>
      <c r="EG417" s="45">
        <f>((($B417*2.71^(EG$1*$N417)*($D417/1000)*($O417+$P417)/$D417))/((1+'Instruktion Kostnad nytta'!$C$37)^EG$1))</f>
        <v>82.382491094435622</v>
      </c>
      <c r="EH417" s="45">
        <f>((($B417*2.71^(EH$1*$N417)*($D417/1000)*($O417+$P417)/$D417))/((1+'Instruktion Kostnad nytta'!$C$37)^EH$1))</f>
        <v>83.219255668226751</v>
      </c>
      <c r="EI417" s="45">
        <f>((($B417*2.71^(EI$1*$N417)*($D417/1000)*($O417+$P417)/$D417))/((1+'Instruktion Kostnad nytta'!$C$37)^EI$1))</f>
        <v>84.064519316792683</v>
      </c>
      <c r="EJ417" s="45">
        <f>((($B417*2.71^(EJ$1*$N417)*($D417/1000)*($O417+$P417)/$D417))/((1+'Instruktion Kostnad nytta'!$C$37)^EJ$1))</f>
        <v>84.918368365814985</v>
      </c>
      <c r="EK417" s="45">
        <f>((($B417*2.71^(EK$1*$N417)*($D417/1000)*($O417+$P417)/$D417))/((1+'Instruktion Kostnad nytta'!$C$37)^EK$1))</f>
        <v>85.780890017790796</v>
      </c>
      <c r="EL417" s="45">
        <f>((($B417*2.71^(EL$1*$N417)*($D417/1000)*($O417+$P417)/$D417))/((1+'Instruktion Kostnad nytta'!$C$37)^EL$1))</f>
        <v>86.65217236093919</v>
      </c>
    </row>
    <row r="418" spans="1:142" x14ac:dyDescent="0.25">
      <c r="A418" s="41">
        <v>420</v>
      </c>
      <c r="B418" s="59">
        <v>0.5</v>
      </c>
      <c r="C418" s="59">
        <v>15</v>
      </c>
      <c r="D418" s="60">
        <v>80</v>
      </c>
      <c r="E418" s="59">
        <v>1965</v>
      </c>
      <c r="F418" s="59" t="s">
        <v>98</v>
      </c>
      <c r="G418" s="59">
        <v>127</v>
      </c>
      <c r="H418" s="59" t="s">
        <v>46</v>
      </c>
      <c r="I418" s="59">
        <v>8</v>
      </c>
      <c r="J418" s="41">
        <v>0</v>
      </c>
      <c r="K418" s="41" t="s">
        <v>183</v>
      </c>
      <c r="L418" s="48">
        <f>'Instruktion Kostnad nytta'!C$19/D418+IF((IF(F418="A",'Instruktion Kostnad nytta'!C$25,0)+IF(G418&lt;500,'Instruktion Kostnad nytta'!C$20,('Instruktion Kostnad nytta'!C$20+'Instruktion Kostnad nytta'!C$21))+IF(G418&lt;700,0,('Instruktion Kostnad nytta'!C$22-'Instruktion Kostnad nytta'!C$21))+I418*'Instruktion Kostnad nytta'!C$23/D418)&lt;3000,3000,(IF(F418="A",'Instruktion Kostnad nytta'!C$25,0)+IF(G418&lt;500,'Instruktion Kostnad nytta'!C$20,('Instruktion Kostnad nytta'!C$20+'Instruktion Kostnad nytta'!C$21))+IF(G418&lt;700,0,('Instruktion Kostnad nytta'!C$22-'Instruktion Kostnad nytta'!C$21))+I418*'Instruktion Kostnad nytta'!C$23/D418))</f>
        <v>6875</v>
      </c>
      <c r="M418" s="50">
        <f t="shared" si="18"/>
        <v>6.25</v>
      </c>
      <c r="N418" s="49">
        <f>IF(H418="Gråjärn",'Instruktion Kostnad nytta'!C$32,IF(H418="segjärn",'Instruktion Kostnad nytta'!C$33,IF(H418="PVC",'Instruktion Kostnad nytta'!C$34,IF(H418="PE",'Instruktion Kostnad nytta'!C$35,IF(H418="ST",'Instruktion Kostnad nytta'!C$36,0)))))</f>
        <v>0.03</v>
      </c>
      <c r="O418" s="48">
        <f>IF(G418&lt;200,'Instruktion Kostnad nytta'!C$28,(IF(G418&lt;500,'Instruktion Kostnad nytta'!C$29,'Instruktion Kostnad nytta'!C$30)))</f>
        <v>45000</v>
      </c>
      <c r="P418" s="47">
        <v>4000</v>
      </c>
      <c r="Q418" s="46">
        <f t="shared" si="19"/>
        <v>-429.79509409760863</v>
      </c>
      <c r="R418" s="45">
        <f t="shared" si="20"/>
        <v>-6586.3040142958916</v>
      </c>
      <c r="S418" s="45">
        <f>((($B418*2.71^(S$1*$N418)*($D418/1000)*($O418+$P418)/$D418))/((1+'Instruktion Kostnad nytta'!$C$37)^S$1))</f>
        <v>25.000223905593113</v>
      </c>
      <c r="T418" s="45">
        <f>((($B418*2.71^(T$1*$N418)*($D418/1000)*($O418+$P418)/$D418))/((1+'Instruktion Kostnad nytta'!$C$37)^T$1))</f>
        <v>25.254152882771844</v>
      </c>
      <c r="U418" s="45">
        <f>((($B418*2.71^(U$1*$N418)*($D418/1000)*($O418+$P418)/$D418))/((1+'Instruktion Kostnad nytta'!$C$37)^U$1))</f>
        <v>25.510661033868949</v>
      </c>
      <c r="V418" s="45">
        <f>((($B418*2.71^(V$1*$N418)*($D418/1000)*($O418+$P418)/$D418))/((1+'Instruktion Kostnad nytta'!$C$37)^V$1))</f>
        <v>25.769774555729619</v>
      </c>
      <c r="W418" s="45">
        <f>((($B418*2.71^(W$1*$N418)*($D418/1000)*($O418+$P418)/$D418))/((1+'Instruktion Kostnad nytta'!$C$37)^W$1))</f>
        <v>26.031519911282167</v>
      </c>
      <c r="X418" s="45">
        <f>((($B418*2.71^(X$1*$N418)*($D418/1000)*($O418+$P418)/$D418))/((1+'Instruktion Kostnad nytta'!$C$37)^X$1))</f>
        <v>26.295923832240685</v>
      </c>
      <c r="Y418" s="45">
        <f>((($B418*2.71^(Y$1*$N418)*($D418/1000)*($O418+$P418)/$D418))/((1+'Instruktion Kostnad nytta'!$C$37)^Y$1))</f>
        <v>26.563013321835086</v>
      </c>
      <c r="Z418" s="45">
        <f>((($B418*2.71^(Z$1*$N418)*($D418/1000)*($O418+$P418)/$D418))/((1+'Instruktion Kostnad nytta'!$C$37)^Z$1))</f>
        <v>26.832815657568947</v>
      </c>
      <c r="AA418" s="45">
        <f>((($B418*2.71^(AA$1*$N418)*($D418/1000)*($O418+$P418)/$D418))/((1+'Instruktion Kostnad nytta'!$C$37)^AA$1))</f>
        <v>27.1053583940053</v>
      </c>
      <c r="AB418" s="45">
        <f>((($B418*2.71^(AB$1*$N418)*($D418/1000)*($O418+$P418)/$D418))/((1+'Instruktion Kostnad nytta'!$C$37)^AB$1))</f>
        <v>27.380669365580751</v>
      </c>
      <c r="AC418" s="45">
        <f>((($B418*2.71^(AC$1*$N418)*($D418/1000)*($O418+$P418)/$D418))/((1+'Instruktion Kostnad nytta'!$C$37)^AC$1))</f>
        <v>27.658776689448164</v>
      </c>
      <c r="AD418" s="45">
        <f>((($B418*2.71^(AD$1*$N418)*($D418/1000)*($O418+$P418)/$D418))/((1+'Instruktion Kostnad nytta'!$C$37)^AD$1))</f>
        <v>27.939708768348279</v>
      </c>
      <c r="AE418" s="45">
        <f>((($B418*2.71^(AE$1*$N418)*($D418/1000)*($O418+$P418)/$D418))/((1+'Instruktion Kostnad nytta'!$C$37)^AE$1))</f>
        <v>28.223494293510345</v>
      </c>
      <c r="AF418" s="45">
        <f>((($B418*2.71^(AF$1*$N418)*($D418/1000)*($O418+$P418)/$D418))/((1+'Instruktion Kostnad nytta'!$C$37)^AF$1))</f>
        <v>28.510162247582453</v>
      </c>
      <c r="AG418" s="45">
        <f>((($B418*2.71^(AG$1*$N418)*($D418/1000)*($O418+$P418)/$D418))/((1+'Instruktion Kostnad nytta'!$C$37)^AG$1))</f>
        <v>28.799741907591361</v>
      </c>
      <c r="AH418" s="45">
        <f>((($B418*2.71^(AH$1*$N418)*($D418/1000)*($O418+$P418)/$D418))/((1+'Instruktion Kostnad nytta'!$C$37)^AH$1))</f>
        <v>29.092262847932609</v>
      </c>
      <c r="AI418" s="45">
        <f>((($B418*2.71^(AI$1*$N418)*($D418/1000)*($O418+$P418)/$D418))/((1+'Instruktion Kostnad nytta'!$C$37)^AI$1))</f>
        <v>29.38775494339091</v>
      </c>
      <c r="AJ418" s="45">
        <f>((($B418*2.71^(AJ$1*$N418)*($D418/1000)*($O418+$P418)/$D418))/((1+'Instruktion Kostnad nytta'!$C$37)^AJ$1))</f>
        <v>29.686248372191148</v>
      </c>
      <c r="AK418" s="45">
        <f>((($B418*2.71^(AK$1*$N418)*($D418/1000)*($O418+$P418)/$D418))/((1+'Instruktion Kostnad nytta'!$C$37)^AK$1))</f>
        <v>29.987773619080546</v>
      </c>
      <c r="AL418" s="45">
        <f>((($B418*2.71^(AL$1*$N418)*($D418/1000)*($O418+$P418)/$D418))/((1+'Instruktion Kostnad nytta'!$C$37)^AL$1))</f>
        <v>30.292361478441951</v>
      </c>
      <c r="AM418" s="45">
        <f>((($B418*2.71^(AM$1*$N418)*($D418/1000)*($O418+$P418)/$D418))/((1+'Instruktion Kostnad nytta'!$C$37)^AM$1))</f>
        <v>30.600043057438853</v>
      </c>
      <c r="AN418" s="45">
        <f>((($B418*2.71^(AN$1*$N418)*($D418/1000)*($O418+$P418)/$D418))/((1+'Instruktion Kostnad nytta'!$C$37)^AN$1))</f>
        <v>30.91084977919234</v>
      </c>
      <c r="AO418" s="45">
        <f>((($B418*2.71^(AO$1*$N418)*($D418/1000)*($O418+$P418)/$D418))/((1+'Instruktion Kostnad nytta'!$C$37)^AO$1))</f>
        <v>31.224813385990259</v>
      </c>
      <c r="AP418" s="45">
        <f>((($B418*2.71^(AP$1*$N418)*($D418/1000)*($O418+$P418)/$D418))/((1+'Instruktion Kostnad nytta'!$C$37)^AP$1))</f>
        <v>31.541965942529057</v>
      </c>
      <c r="AQ418" s="45">
        <f>((($B418*2.71^(AQ$1*$N418)*($D418/1000)*($O418+$P418)/$D418))/((1+'Instruktion Kostnad nytta'!$C$37)^AQ$1))</f>
        <v>31.862339839188468</v>
      </c>
      <c r="AR418" s="45">
        <f>((($B418*2.71^(AR$1*$N418)*($D418/1000)*($O418+$P418)/$D418))/((1+'Instruktion Kostnad nytta'!$C$37)^AR$1))</f>
        <v>32.185967795339536</v>
      </c>
      <c r="AS418" s="45">
        <f>((($B418*2.71^(AS$1*$N418)*($D418/1000)*($O418+$P418)/$D418))/((1+'Instruktion Kostnad nytta'!$C$37)^AS$1))</f>
        <v>32.512882862686169</v>
      </c>
      <c r="AT418" s="45">
        <f>((($B418*2.71^(AT$1*$N418)*($D418/1000)*($O418+$P418)/$D418))/((1+'Instruktion Kostnad nytta'!$C$37)^AT$1))</f>
        <v>32.843118428640715</v>
      </c>
      <c r="AU418" s="45">
        <f>((($B418*2.71^(AU$1*$N418)*($D418/1000)*($O418+$P418)/$D418))/((1+'Instruktion Kostnad nytta'!$C$37)^AU$1))</f>
        <v>33.176708219733698</v>
      </c>
      <c r="AV418" s="45">
        <f>((($B418*2.71^(AV$1*$N418)*($D418/1000)*($O418+$P418)/$D418))/((1+'Instruktion Kostnad nytta'!$C$37)^AV$1))</f>
        <v>33.513686305058343</v>
      </c>
      <c r="AW418" s="45">
        <f>((($B418*2.71^(AW$1*$N418)*($D418/1000)*($O418+$P418)/$D418))/((1+'Instruktion Kostnad nytta'!$C$37)^AW$1))</f>
        <v>33.854087099749947</v>
      </c>
      <c r="AX418" s="45">
        <f>((($B418*2.71^(AX$1*$N418)*($D418/1000)*($O418+$P418)/$D418))/((1+'Instruktion Kostnad nytta'!$C$37)^AX$1))</f>
        <v>34.197945368500726</v>
      </c>
      <c r="AY418" s="45">
        <f>((($B418*2.71^(AY$1*$N418)*($D418/1000)*($O418+$P418)/$D418))/((1+'Instruktion Kostnad nytta'!$C$37)^AY$1))</f>
        <v>34.545296229110207</v>
      </c>
      <c r="AZ418" s="45">
        <f>((($B418*2.71^(AZ$1*$N418)*($D418/1000)*($O418+$P418)/$D418))/((1+'Instruktion Kostnad nytta'!$C$37)^AZ$1))</f>
        <v>34.896175156071806</v>
      </c>
      <c r="BA418" s="45">
        <f>((($B418*2.71^(BA$1*$N418)*($D418/1000)*($O418+$P418)/$D418))/((1+'Instruktion Kostnad nytta'!$C$37)^BA$1))</f>
        <v>35.250617984195777</v>
      </c>
      <c r="BB418" s="45">
        <f>((($B418*2.71^(BB$1*$N418)*($D418/1000)*($O418+$P418)/$D418))/((1+'Instruktion Kostnad nytta'!$C$37)^BB$1))</f>
        <v>35.608660912269002</v>
      </c>
      <c r="BC418" s="45">
        <f>((($B418*2.71^(BC$1*$N418)*($D418/1000)*($O418+$P418)/$D418))/((1+'Instruktion Kostnad nytta'!$C$37)^BC$1))</f>
        <v>35.970340506751896</v>
      </c>
      <c r="BD418" s="45">
        <f>((($B418*2.71^(BD$1*$N418)*($D418/1000)*($O418+$P418)/$D418))/((1+'Instruktion Kostnad nytta'!$C$37)^BD$1))</f>
        <v>36.335693705512931</v>
      </c>
      <c r="BE418" s="45">
        <f>((($B418*2.71^(BE$1*$N418)*($D418/1000)*($O418+$P418)/$D418))/((1+'Instruktion Kostnad nytta'!$C$37)^BE$1))</f>
        <v>36.704757821600943</v>
      </c>
      <c r="BF418" s="45">
        <f>((($B418*2.71^(BF$1*$N418)*($D418/1000)*($O418+$P418)/$D418))/((1+'Instruktion Kostnad nytta'!$C$37)^BF$1))</f>
        <v>37.077570547056048</v>
      </c>
      <c r="BG418" s="45">
        <f>((($B418*2.71^(BG$1*$N418)*($D418/1000)*($O418+$P418)/$D418))/((1+'Instruktion Kostnad nytta'!$C$37)^BG$1))</f>
        <v>37.454169956758932</v>
      </c>
      <c r="BH418" s="45">
        <f>((($B418*2.71^(BH$1*$N418)*($D418/1000)*($O418+$P418)/$D418))/((1+'Instruktion Kostnad nytta'!$C$37)^BH$1))</f>
        <v>37.83459451231942</v>
      </c>
      <c r="BI418" s="45">
        <f>((($B418*2.71^(BI$1*$N418)*($D418/1000)*($O418+$P418)/$D418))/((1+'Instruktion Kostnad nytta'!$C$37)^BI$1))</f>
        <v>38.218883066004558</v>
      </c>
      <c r="BJ418" s="45">
        <f>((($B418*2.71^(BJ$1*$N418)*($D418/1000)*($O418+$P418)/$D418))/((1+'Instruktion Kostnad nytta'!$C$37)^BJ$1))</f>
        <v>38.607074864706519</v>
      </c>
      <c r="BK418" s="45">
        <f>((($B418*2.71^(BK$1*$N418)*($D418/1000)*($O418+$P418)/$D418))/((1+'Instruktion Kostnad nytta'!$C$37)^BK$1))</f>
        <v>38.999209553950806</v>
      </c>
      <c r="BL418" s="45">
        <f>((($B418*2.71^(BL$1*$N418)*($D418/1000)*($O418+$P418)/$D418))/((1+'Instruktion Kostnad nytta'!$C$37)^BL$1))</f>
        <v>39.39532718194527</v>
      </c>
      <c r="BM418" s="45">
        <f>((($B418*2.71^(BM$1*$N418)*($D418/1000)*($O418+$P418)/$D418))/((1+'Instruktion Kostnad nytta'!$C$37)^BM$1))</f>
        <v>39.795468203670062</v>
      </c>
      <c r="BN418" s="45">
        <f>((($B418*2.71^(BN$1*$N418)*($D418/1000)*($O418+$P418)/$D418))/((1+'Instruktion Kostnad nytta'!$C$37)^BN$1))</f>
        <v>40.199673485009399</v>
      </c>
      <c r="BO418" s="45">
        <f>((($B418*2.71^(BO$1*$N418)*($D418/1000)*($O418+$P418)/$D418))/((1+'Instruktion Kostnad nytta'!$C$37)^BO$1))</f>
        <v>40.607984306925012</v>
      </c>
      <c r="BP418" s="45">
        <f>((($B418*2.71^(BP$1*$N418)*($D418/1000)*($O418+$P418)/$D418))/((1+'Instruktion Kostnad nytta'!$C$37)^BP$1))</f>
        <v>41.020442369672224</v>
      </c>
      <c r="BQ418" s="45">
        <f>((($B418*2.71^(BQ$1*$N418)*($D418/1000)*($O418+$P418)/$D418))/((1+'Instruktion Kostnad nytta'!$C$37)^BQ$1))</f>
        <v>41.437089797058633</v>
      </c>
      <c r="BR418" s="45">
        <f>((($B418*2.71^(BR$1*$N418)*($D418/1000)*($O418+$P418)/$D418))/((1+'Instruktion Kostnad nytta'!$C$37)^BR$1))</f>
        <v>41.857969140746285</v>
      </c>
      <c r="BS418" s="45">
        <f>((($B418*2.71^(BS$1*$N418)*($D418/1000)*($O418+$P418)/$D418))/((1+'Instruktion Kostnad nytta'!$C$37)^BS$1))</f>
        <v>42.283123384597289</v>
      </c>
      <c r="BT418" s="45">
        <f>((($B418*2.71^(BT$1*$N418)*($D418/1000)*($O418+$P418)/$D418))/((1+'Instruktion Kostnad nytta'!$C$37)^BT$1))</f>
        <v>42.712595949063832</v>
      </c>
      <c r="BU418" s="45">
        <f>((($B418*2.71^(BU$1*$N418)*($D418/1000)*($O418+$P418)/$D418))/((1+'Instruktion Kostnad nytta'!$C$37)^BU$1))</f>
        <v>43.146430695622549</v>
      </c>
      <c r="BV418" s="45">
        <f>((($B418*2.71^(BV$1*$N418)*($D418/1000)*($O418+$P418)/$D418))/((1+'Instruktion Kostnad nytta'!$C$37)^BV$1))</f>
        <v>43.584671931254093</v>
      </c>
      <c r="BW418" s="45">
        <f>((($B418*2.71^(BW$1*$N418)*($D418/1000)*($O418+$P418)/$D418))/((1+'Instruktion Kostnad nytta'!$C$37)^BW$1))</f>
        <v>44.02736441296814</v>
      </c>
      <c r="BX418" s="45">
        <f>((($B418*2.71^(BX$1*$N418)*($D418/1000)*($O418+$P418)/$D418))/((1+'Instruktion Kostnad nytta'!$C$37)^BX$1))</f>
        <v>44.474553352374357</v>
      </c>
      <c r="BY418" s="45">
        <f>((($B418*2.71^(BY$1*$N418)*($D418/1000)*($O418+$P418)/$D418))/((1+'Instruktion Kostnad nytta'!$C$37)^BY$1))</f>
        <v>44.926284420299801</v>
      </c>
      <c r="BZ418" s="45">
        <f>((($B418*2.71^(BZ$1*$N418)*($D418/1000)*($O418+$P418)/$D418))/((1+'Instruktion Kostnad nytta'!$C$37)^BZ$1))</f>
        <v>45.382603751453274</v>
      </c>
      <c r="CA418" s="45">
        <f>((($B418*2.71^(CA$1*$N418)*($D418/1000)*($O418+$P418)/$D418))/((1+'Instruktion Kostnad nytta'!$C$37)^CA$1))</f>
        <v>45.843557949136923</v>
      </c>
      <c r="CB418" s="45">
        <f>((($B418*2.71^(CB$1*$N418)*($D418/1000)*($O418+$P418)/$D418))/((1+'Instruktion Kostnad nytta'!$C$37)^CB$1))</f>
        <v>46.309194090005803</v>
      </c>
      <c r="CC418" s="45">
        <f>((($B418*2.71^(CC$1*$N418)*($D418/1000)*($O418+$P418)/$D418))/((1+'Instruktion Kostnad nytta'!$C$37)^CC$1))</f>
        <v>46.779559728875739</v>
      </c>
      <c r="CD418" s="45">
        <f>((($B418*2.71^(CD$1*$N418)*($D418/1000)*($O418+$P418)/$D418))/((1+'Instruktion Kostnad nytta'!$C$37)^CD$1))</f>
        <v>47.254702903580153</v>
      </c>
      <c r="CE418" s="45">
        <f>((($B418*2.71^(CE$1*$N418)*($D418/1000)*($O418+$P418)/$D418))/((1+'Instruktion Kostnad nytta'!$C$37)^CE$1))</f>
        <v>47.734672139875926</v>
      </c>
      <c r="CF418" s="45">
        <f>((($B418*2.71^(CF$1*$N418)*($D418/1000)*($O418+$P418)/$D418))/((1+'Instruktion Kostnad nytta'!$C$37)^CF$1))</f>
        <v>48.219516456399383</v>
      </c>
      <c r="CG418" s="45">
        <f>((($B418*2.71^(CG$1*$N418)*($D418/1000)*($O418+$P418)/$D418))/((1+'Instruktion Kostnad nytta'!$C$37)^CG$1))</f>
        <v>48.709285369672486</v>
      </c>
      <c r="CH418" s="45">
        <f>((($B418*2.71^(CH$1*$N418)*($D418/1000)*($O418+$P418)/$D418))/((1+'Instruktion Kostnad nytta'!$C$37)^CH$1))</f>
        <v>49.204028899159844</v>
      </c>
      <c r="CI418" s="45">
        <f>((($B418*2.71^(CI$1*$N418)*($D418/1000)*($O418+$P418)/$D418))/((1+'Instruktion Kostnad nytta'!$C$37)^CI$1))</f>
        <v>49.703797572377269</v>
      </c>
      <c r="CJ418" s="45">
        <f>((($B418*2.71^(CJ$1*$N418)*($D418/1000)*($O418+$P418)/$D418))/((1+'Instruktion Kostnad nytta'!$C$37)^CJ$1))</f>
        <v>50.208642430051853</v>
      </c>
      <c r="CK418" s="45">
        <f>((($B418*2.71^(CK$1*$N418)*($D418/1000)*($O418+$P418)/$D418))/((1+'Instruktion Kostnad nytta'!$C$37)^CK$1))</f>
        <v>50.718615031334977</v>
      </c>
      <c r="CL418" s="45">
        <f>((($B418*2.71^(CL$1*$N418)*($D418/1000)*($O418+$P418)/$D418))/((1+'Instruktion Kostnad nytta'!$C$37)^CL$1))</f>
        <v>51.233767459067714</v>
      </c>
      <c r="CM418" s="45">
        <f>((($B418*2.71^(CM$1*$N418)*($D418/1000)*($O418+$P418)/$D418))/((1+'Instruktion Kostnad nytta'!$C$37)^CM$1))</f>
        <v>51.754152325100151</v>
      </c>
      <c r="CN418" s="45">
        <f>((($B418*2.71^(CN$1*$N418)*($D418/1000)*($O418+$P418)/$D418))/((1+'Instruktion Kostnad nytta'!$C$37)^CN$1))</f>
        <v>52.279822775664641</v>
      </c>
      <c r="CO418" s="45">
        <f>((($B418*2.71^(CO$1*$N418)*($D418/1000)*($O418+$P418)/$D418))/((1+'Instruktion Kostnad nytta'!$C$37)^CO$1))</f>
        <v>52.81083249680313</v>
      </c>
      <c r="CP418" s="45">
        <f>((($B418*2.71^(CP$1*$N418)*($D418/1000)*($O418+$P418)/$D418))/((1+'Instruktion Kostnad nytta'!$C$37)^CP$1))</f>
        <v>53.34723571985068</v>
      </c>
      <c r="CQ418" s="45">
        <f>((($B418*2.71^(CQ$1*$N418)*($D418/1000)*($O418+$P418)/$D418))/((1+'Instruktion Kostnad nytta'!$C$37)^CQ$1))</f>
        <v>53.889087226973508</v>
      </c>
      <c r="CR418" s="45">
        <f>((($B418*2.71^(CR$1*$N418)*($D418/1000)*($O418+$P418)/$D418))/((1+'Instruktion Kostnad nytta'!$C$37)^CR$1))</f>
        <v>54.436442356764182</v>
      </c>
      <c r="CS418" s="45">
        <f>((($B418*2.71^(CS$1*$N418)*($D418/1000)*($O418+$P418)/$D418))/((1+'Instruktion Kostnad nytta'!$C$37)^CS$1))</f>
        <v>54.989357009892906</v>
      </c>
      <c r="CT418" s="45">
        <f>((($B418*2.71^(CT$1*$N418)*($D418/1000)*($O418+$P418)/$D418))/((1+'Instruktion Kostnad nytta'!$C$37)^CT$1))</f>
        <v>55.547887654816996</v>
      </c>
      <c r="CU418" s="45">
        <f>((($B418*2.71^(CU$1*$N418)*($D418/1000)*($O418+$P418)/$D418))/((1+'Instruktion Kostnad nytta'!$C$37)^CU$1))</f>
        <v>56.112091333547696</v>
      </c>
      <c r="CV418" s="45">
        <f>((($B418*2.71^(CV$1*$N418)*($D418/1000)*($O418+$P418)/$D418))/((1+'Instruktion Kostnad nytta'!$C$37)^CV$1))</f>
        <v>56.682025667475763</v>
      </c>
      <c r="CW418" s="45">
        <f>((($B418*2.71^(CW$1*$N418)*($D418/1000)*($O418+$P418)/$D418))/((1+'Instruktion Kostnad nytta'!$C$37)^CW$1))</f>
        <v>57.257748863256467</v>
      </c>
      <c r="CX418" s="45">
        <f>((($B418*2.71^(CX$1*$N418)*($D418/1000)*($O418+$P418)/$D418))/((1+'Instruktion Kostnad nytta'!$C$37)^CX$1))</f>
        <v>57.83931971875387</v>
      </c>
      <c r="CY418" s="45">
        <f>((($B418*2.71^(CY$1*$N418)*($D418/1000)*($O418+$P418)/$D418))/((1+'Instruktion Kostnad nytta'!$C$37)^CY$1))</f>
        <v>58.426797629046156</v>
      </c>
      <c r="CZ418" s="45">
        <f>((($B418*2.71^(CZ$1*$N418)*($D418/1000)*($O418+$P418)/$D418))/((1+'Instruktion Kostnad nytta'!$C$37)^CZ$1))</f>
        <v>59.020242592491172</v>
      </c>
      <c r="DA418" s="45">
        <f>((($B418*2.71^(DA$1*$N418)*($D418/1000)*($O418+$P418)/$D418))/((1+'Instruktion Kostnad nytta'!$C$37)^DA$1))</f>
        <v>59.61971521685431</v>
      </c>
      <c r="DB418" s="45">
        <f>((($B418*2.71^(DB$1*$N418)*($D418/1000)*($O418+$P418)/$D418))/((1+'Instruktion Kostnad nytta'!$C$37)^DB$1))</f>
        <v>60.225276725498077</v>
      </c>
      <c r="DC418" s="45">
        <f>((($B418*2.71^(DC$1*$N418)*($D418/1000)*($O418+$P418)/$D418))/((1+'Instruktion Kostnad nytta'!$C$37)^DC$1))</f>
        <v>60.836988963634859</v>
      </c>
      <c r="DD418" s="45">
        <f>((($B418*2.71^(DD$1*$N418)*($D418/1000)*($O418+$P418)/$D418))/((1+'Instruktion Kostnad nytta'!$C$37)^DD$1))</f>
        <v>61.454914404643155</v>
      </c>
      <c r="DE418" s="45">
        <f>((($B418*2.71^(DE$1*$N418)*($D418/1000)*($O418+$P418)/$D418))/((1+'Instruktion Kostnad nytta'!$C$37)^DE$1))</f>
        <v>62.079116156447682</v>
      </c>
      <c r="DF418" s="45">
        <f>((($B418*2.71^(DF$1*$N418)*($D418/1000)*($O418+$P418)/$D418))/((1+'Instruktion Kostnad nytta'!$C$37)^DF$1))</f>
        <v>62.70965796796483</v>
      </c>
      <c r="DG418" s="45">
        <f>((($B418*2.71^(DG$1*$N418)*($D418/1000)*($O418+$P418)/$D418))/((1+'Instruktion Kostnad nytta'!$C$37)^DG$1))</f>
        <v>63.346604235612872</v>
      </c>
      <c r="DH418" s="45">
        <f>((($B418*2.71^(DH$1*$N418)*($D418/1000)*($O418+$P418)/$D418))/((1+'Instruktion Kostnad nytta'!$C$37)^DH$1))</f>
        <v>63.990020009889072</v>
      </c>
      <c r="DI418" s="45">
        <f>((($B418*2.71^(DI$1*$N418)*($D418/1000)*($O418+$P418)/$D418))/((1+'Instruktion Kostnad nytta'!$C$37)^DI$1))</f>
        <v>64.639971002012857</v>
      </c>
      <c r="DJ418" s="45">
        <f>((($B418*2.71^(DJ$1*$N418)*($D418/1000)*($O418+$P418)/$D418))/((1+'Instruktion Kostnad nytta'!$C$37)^DJ$1))</f>
        <v>65.296523590637122</v>
      </c>
      <c r="DK418" s="45">
        <f>((($B418*2.71^(DK$1*$N418)*($D418/1000)*($O418+$P418)/$D418))/((1+'Instruktion Kostnad nytta'!$C$37)^DK$1))</f>
        <v>65.959744828627237</v>
      </c>
      <c r="DL418" s="45">
        <f>((($B418*2.71^(DL$1*$N418)*($D418/1000)*($O418+$P418)/$D418))/((1+'Instruktion Kostnad nytta'!$C$37)^DL$1))</f>
        <v>66.629702449909004</v>
      </c>
      <c r="DM418" s="45">
        <f>((($B418*2.71^(DM$1*$N418)*($D418/1000)*($O418+$P418)/$D418))/((1+'Instruktion Kostnad nytta'!$C$37)^DM$1))</f>
        <v>67.306464876386457</v>
      </c>
      <c r="DN418" s="45">
        <f>((($B418*2.71^(DN$1*$N418)*($D418/1000)*($O418+$P418)/$D418))/((1+'Instruktion Kostnad nytta'!$C$37)^DN$1))</f>
        <v>67.990101224929418</v>
      </c>
      <c r="DO418" s="45">
        <f>((($B418*2.71^(DO$1*$N418)*($D418/1000)*($O418+$P418)/$D418))/((1+'Instruktion Kostnad nytta'!$C$37)^DO$1))</f>
        <v>68.680681314432647</v>
      </c>
      <c r="DP418" s="45">
        <f>((($B418*2.71^(DP$1*$N418)*($D418/1000)*($O418+$P418)/$D418))/((1+'Instruktion Kostnad nytta'!$C$37)^DP$1))</f>
        <v>69.378275672946003</v>
      </c>
      <c r="DQ418" s="45">
        <f>((($B418*2.71^(DQ$1*$N418)*($D418/1000)*($O418+$P418)/$D418))/((1+'Instruktion Kostnad nytta'!$C$37)^DQ$1))</f>
        <v>70.082955544877592</v>
      </c>
      <c r="DR418" s="45">
        <f>((($B418*2.71^(DR$1*$N418)*($D418/1000)*($O418+$P418)/$D418))/((1+'Instruktion Kostnad nytta'!$C$37)^DR$1))</f>
        <v>70.794792898269904</v>
      </c>
      <c r="DS418" s="45">
        <f>((($B418*2.71^(DS$1*$N418)*($D418/1000)*($O418+$P418)/$D418))/((1+'Instruktion Kostnad nytta'!$C$37)^DS$1))</f>
        <v>71.513860432149713</v>
      </c>
      <c r="DT418" s="45">
        <f>((($B418*2.71^(DT$1*$N418)*($D418/1000)*($O418+$P418)/$D418))/((1+'Instruktion Kostnad nytta'!$C$37)^DT$1))</f>
        <v>72.240231583952706</v>
      </c>
      <c r="DU418" s="45">
        <f>((($B418*2.71^(DU$1*$N418)*($D418/1000)*($O418+$P418)/$D418))/((1+'Instruktion Kostnad nytta'!$C$37)^DU$1))</f>
        <v>72.973980537023593</v>
      </c>
      <c r="DV418" s="45">
        <f>((($B418*2.71^(DV$1*$N418)*($D418/1000)*($O418+$P418)/$D418))/((1+'Instruktion Kostnad nytta'!$C$37)^DV$1))</f>
        <v>73.715182228192504</v>
      </c>
      <c r="DW418" s="45">
        <f>((($B418*2.71^(DW$1*$N418)*($D418/1000)*($O418+$P418)/$D418))/((1+'Instruktion Kostnad nytta'!$C$37)^DW$1))</f>
        <v>74.463912355427894</v>
      </c>
      <c r="DX418" s="45">
        <f>((($B418*2.71^(DX$1*$N418)*($D418/1000)*($O418+$P418)/$D418))/((1+'Instruktion Kostnad nytta'!$C$37)^DX$1))</f>
        <v>75.220247385567816</v>
      </c>
      <c r="DY418" s="45">
        <f>((($B418*2.71^(DY$1*$N418)*($D418/1000)*($O418+$P418)/$D418))/((1+'Instruktion Kostnad nytta'!$C$37)^DY$1))</f>
        <v>75.984264562128971</v>
      </c>
      <c r="DZ418" s="45">
        <f>((($B418*2.71^(DZ$1*$N418)*($D418/1000)*($O418+$P418)/$D418))/((1+'Instruktion Kostnad nytta'!$C$37)^DZ$1))</f>
        <v>76.756041913195887</v>
      </c>
      <c r="EA418" s="45">
        <f>((($B418*2.71^(EA$1*$N418)*($D418/1000)*($O418+$P418)/$D418))/((1+'Instruktion Kostnad nytta'!$C$37)^EA$1))</f>
        <v>77.535658259389692</v>
      </c>
      <c r="EB418" s="45">
        <f>((($B418*2.71^(EB$1*$N418)*($D418/1000)*($O418+$P418)/$D418))/((1+'Instruktion Kostnad nytta'!$C$37)^EB$1))</f>
        <v>78.323193221917847</v>
      </c>
      <c r="EC418" s="45">
        <f>((($B418*2.71^(EC$1*$N418)*($D418/1000)*($O418+$P418)/$D418))/((1+'Instruktion Kostnad nytta'!$C$37)^EC$1))</f>
        <v>79.118727230705829</v>
      </c>
      <c r="ED418" s="45">
        <f>((($B418*2.71^(ED$1*$N418)*($D418/1000)*($O418+$P418)/$D418))/((1+'Instruktion Kostnad nytta'!$C$37)^ED$1))</f>
        <v>79.92234153261137</v>
      </c>
      <c r="EE418" s="45">
        <f>((($B418*2.71^(EE$1*$N418)*($D418/1000)*($O418+$P418)/$D418))/((1+'Instruktion Kostnad nytta'!$C$37)^EE$1))</f>
        <v>80.734118199722133</v>
      </c>
      <c r="EF418" s="45">
        <f>((($B418*2.71^(EF$1*$N418)*($D418/1000)*($O418+$P418)/$D418))/((1+'Instruktion Kostnad nytta'!$C$37)^EF$1))</f>
        <v>81.554140137737463</v>
      </c>
      <c r="EG418" s="45">
        <f>((($B418*2.71^(EG$1*$N418)*($D418/1000)*($O418+$P418)/$D418))/((1+'Instruktion Kostnad nytta'!$C$37)^EG$1))</f>
        <v>82.382491094435622</v>
      </c>
      <c r="EH418" s="45">
        <f>((($B418*2.71^(EH$1*$N418)*($D418/1000)*($O418+$P418)/$D418))/((1+'Instruktion Kostnad nytta'!$C$37)^EH$1))</f>
        <v>83.219255668226751</v>
      </c>
      <c r="EI418" s="45">
        <f>((($B418*2.71^(EI$1*$N418)*($D418/1000)*($O418+$P418)/$D418))/((1+'Instruktion Kostnad nytta'!$C$37)^EI$1))</f>
        <v>84.064519316792683</v>
      </c>
      <c r="EJ418" s="45">
        <f>((($B418*2.71^(EJ$1*$N418)*($D418/1000)*($O418+$P418)/$D418))/((1+'Instruktion Kostnad nytta'!$C$37)^EJ$1))</f>
        <v>84.918368365814985</v>
      </c>
      <c r="EK418" s="45">
        <f>((($B418*2.71^(EK$1*$N418)*($D418/1000)*($O418+$P418)/$D418))/((1+'Instruktion Kostnad nytta'!$C$37)^EK$1))</f>
        <v>85.780890017790796</v>
      </c>
      <c r="EL418" s="45">
        <f>((($B418*2.71^(EL$1*$N418)*($D418/1000)*($O418+$P418)/$D418))/((1+'Instruktion Kostnad nytta'!$C$37)^EL$1))</f>
        <v>86.65217236093919</v>
      </c>
    </row>
    <row r="419" spans="1:142" x14ac:dyDescent="0.25">
      <c r="A419" s="41">
        <v>421</v>
      </c>
      <c r="B419" s="59">
        <v>0.5</v>
      </c>
      <c r="C419" s="59">
        <v>15</v>
      </c>
      <c r="D419" s="60">
        <v>80</v>
      </c>
      <c r="E419" s="59">
        <v>1965</v>
      </c>
      <c r="F419" s="59" t="s">
        <v>98</v>
      </c>
      <c r="G419" s="59">
        <v>127</v>
      </c>
      <c r="H419" s="59" t="s">
        <v>46</v>
      </c>
      <c r="I419" s="59">
        <v>8</v>
      </c>
      <c r="J419" s="41">
        <v>0</v>
      </c>
      <c r="K419" s="41" t="s">
        <v>182</v>
      </c>
      <c r="L419" s="48">
        <f>'Instruktion Kostnad nytta'!C$19/D419+IF((IF(F419="A",'Instruktion Kostnad nytta'!C$25,0)+IF(G419&lt;500,'Instruktion Kostnad nytta'!C$20,('Instruktion Kostnad nytta'!C$20+'Instruktion Kostnad nytta'!C$21))+IF(G419&lt;700,0,('Instruktion Kostnad nytta'!C$22-'Instruktion Kostnad nytta'!C$21))+I419*'Instruktion Kostnad nytta'!C$23/D419)&lt;3000,3000,(IF(F419="A",'Instruktion Kostnad nytta'!C$25,0)+IF(G419&lt;500,'Instruktion Kostnad nytta'!C$20,('Instruktion Kostnad nytta'!C$20+'Instruktion Kostnad nytta'!C$21))+IF(G419&lt;700,0,('Instruktion Kostnad nytta'!C$22-'Instruktion Kostnad nytta'!C$21))+I419*'Instruktion Kostnad nytta'!C$23/D419))</f>
        <v>6875</v>
      </c>
      <c r="M419" s="50">
        <f t="shared" si="18"/>
        <v>6.25</v>
      </c>
      <c r="N419" s="49">
        <f>IF(H419="Gråjärn",'Instruktion Kostnad nytta'!C$32,IF(H419="segjärn",'Instruktion Kostnad nytta'!C$33,IF(H419="PVC",'Instruktion Kostnad nytta'!C$34,IF(H419="PE",'Instruktion Kostnad nytta'!C$35,IF(H419="ST",'Instruktion Kostnad nytta'!C$36,0)))))</f>
        <v>0.03</v>
      </c>
      <c r="O419" s="48">
        <f>IF(G419&lt;200,'Instruktion Kostnad nytta'!C$28,(IF(G419&lt;500,'Instruktion Kostnad nytta'!C$29,'Instruktion Kostnad nytta'!C$30)))</f>
        <v>45000</v>
      </c>
      <c r="P419" s="47">
        <v>4000</v>
      </c>
      <c r="Q419" s="46">
        <f t="shared" si="19"/>
        <v>-429.79509409760863</v>
      </c>
      <c r="R419" s="45">
        <f t="shared" si="20"/>
        <v>-6586.3040142958916</v>
      </c>
      <c r="S419" s="45">
        <f>((($B419*2.71^(S$1*$N419)*($D419/1000)*($O419+$P419)/$D419))/((1+'Instruktion Kostnad nytta'!$C$37)^S$1))</f>
        <v>25.000223905593113</v>
      </c>
      <c r="T419" s="45">
        <f>((($B419*2.71^(T$1*$N419)*($D419/1000)*($O419+$P419)/$D419))/((1+'Instruktion Kostnad nytta'!$C$37)^T$1))</f>
        <v>25.254152882771844</v>
      </c>
      <c r="U419" s="45">
        <f>((($B419*2.71^(U$1*$N419)*($D419/1000)*($O419+$P419)/$D419))/((1+'Instruktion Kostnad nytta'!$C$37)^U$1))</f>
        <v>25.510661033868949</v>
      </c>
      <c r="V419" s="45">
        <f>((($B419*2.71^(V$1*$N419)*($D419/1000)*($O419+$P419)/$D419))/((1+'Instruktion Kostnad nytta'!$C$37)^V$1))</f>
        <v>25.769774555729619</v>
      </c>
      <c r="W419" s="45">
        <f>((($B419*2.71^(W$1*$N419)*($D419/1000)*($O419+$P419)/$D419))/((1+'Instruktion Kostnad nytta'!$C$37)^W$1))</f>
        <v>26.031519911282167</v>
      </c>
      <c r="X419" s="45">
        <f>((($B419*2.71^(X$1*$N419)*($D419/1000)*($O419+$P419)/$D419))/((1+'Instruktion Kostnad nytta'!$C$37)^X$1))</f>
        <v>26.295923832240685</v>
      </c>
      <c r="Y419" s="45">
        <f>((($B419*2.71^(Y$1*$N419)*($D419/1000)*($O419+$P419)/$D419))/((1+'Instruktion Kostnad nytta'!$C$37)^Y$1))</f>
        <v>26.563013321835086</v>
      </c>
      <c r="Z419" s="45">
        <f>((($B419*2.71^(Z$1*$N419)*($D419/1000)*($O419+$P419)/$D419))/((1+'Instruktion Kostnad nytta'!$C$37)^Z$1))</f>
        <v>26.832815657568947</v>
      </c>
      <c r="AA419" s="45">
        <f>((($B419*2.71^(AA$1*$N419)*($D419/1000)*($O419+$P419)/$D419))/((1+'Instruktion Kostnad nytta'!$C$37)^AA$1))</f>
        <v>27.1053583940053</v>
      </c>
      <c r="AB419" s="45">
        <f>((($B419*2.71^(AB$1*$N419)*($D419/1000)*($O419+$P419)/$D419))/((1+'Instruktion Kostnad nytta'!$C$37)^AB$1))</f>
        <v>27.380669365580751</v>
      </c>
      <c r="AC419" s="45">
        <f>((($B419*2.71^(AC$1*$N419)*($D419/1000)*($O419+$P419)/$D419))/((1+'Instruktion Kostnad nytta'!$C$37)^AC$1))</f>
        <v>27.658776689448164</v>
      </c>
      <c r="AD419" s="45">
        <f>((($B419*2.71^(AD$1*$N419)*($D419/1000)*($O419+$P419)/$D419))/((1+'Instruktion Kostnad nytta'!$C$37)^AD$1))</f>
        <v>27.939708768348279</v>
      </c>
      <c r="AE419" s="45">
        <f>((($B419*2.71^(AE$1*$N419)*($D419/1000)*($O419+$P419)/$D419))/((1+'Instruktion Kostnad nytta'!$C$37)^AE$1))</f>
        <v>28.223494293510345</v>
      </c>
      <c r="AF419" s="45">
        <f>((($B419*2.71^(AF$1*$N419)*($D419/1000)*($O419+$P419)/$D419))/((1+'Instruktion Kostnad nytta'!$C$37)^AF$1))</f>
        <v>28.510162247582453</v>
      </c>
      <c r="AG419" s="45">
        <f>((($B419*2.71^(AG$1*$N419)*($D419/1000)*($O419+$P419)/$D419))/((1+'Instruktion Kostnad nytta'!$C$37)^AG$1))</f>
        <v>28.799741907591361</v>
      </c>
      <c r="AH419" s="45">
        <f>((($B419*2.71^(AH$1*$N419)*($D419/1000)*($O419+$P419)/$D419))/((1+'Instruktion Kostnad nytta'!$C$37)^AH$1))</f>
        <v>29.092262847932609</v>
      </c>
      <c r="AI419" s="45">
        <f>((($B419*2.71^(AI$1*$N419)*($D419/1000)*($O419+$P419)/$D419))/((1+'Instruktion Kostnad nytta'!$C$37)^AI$1))</f>
        <v>29.38775494339091</v>
      </c>
      <c r="AJ419" s="45">
        <f>((($B419*2.71^(AJ$1*$N419)*($D419/1000)*($O419+$P419)/$D419))/((1+'Instruktion Kostnad nytta'!$C$37)^AJ$1))</f>
        <v>29.686248372191148</v>
      </c>
      <c r="AK419" s="45">
        <f>((($B419*2.71^(AK$1*$N419)*($D419/1000)*($O419+$P419)/$D419))/((1+'Instruktion Kostnad nytta'!$C$37)^AK$1))</f>
        <v>29.987773619080546</v>
      </c>
      <c r="AL419" s="45">
        <f>((($B419*2.71^(AL$1*$N419)*($D419/1000)*($O419+$P419)/$D419))/((1+'Instruktion Kostnad nytta'!$C$37)^AL$1))</f>
        <v>30.292361478441951</v>
      </c>
      <c r="AM419" s="45">
        <f>((($B419*2.71^(AM$1*$N419)*($D419/1000)*($O419+$P419)/$D419))/((1+'Instruktion Kostnad nytta'!$C$37)^AM$1))</f>
        <v>30.600043057438853</v>
      </c>
      <c r="AN419" s="45">
        <f>((($B419*2.71^(AN$1*$N419)*($D419/1000)*($O419+$P419)/$D419))/((1+'Instruktion Kostnad nytta'!$C$37)^AN$1))</f>
        <v>30.91084977919234</v>
      </c>
      <c r="AO419" s="45">
        <f>((($B419*2.71^(AO$1*$N419)*($D419/1000)*($O419+$P419)/$D419))/((1+'Instruktion Kostnad nytta'!$C$37)^AO$1))</f>
        <v>31.224813385990259</v>
      </c>
      <c r="AP419" s="45">
        <f>((($B419*2.71^(AP$1*$N419)*($D419/1000)*($O419+$P419)/$D419))/((1+'Instruktion Kostnad nytta'!$C$37)^AP$1))</f>
        <v>31.541965942529057</v>
      </c>
      <c r="AQ419" s="45">
        <f>((($B419*2.71^(AQ$1*$N419)*($D419/1000)*($O419+$P419)/$D419))/((1+'Instruktion Kostnad nytta'!$C$37)^AQ$1))</f>
        <v>31.862339839188468</v>
      </c>
      <c r="AR419" s="45">
        <f>((($B419*2.71^(AR$1*$N419)*($D419/1000)*($O419+$P419)/$D419))/((1+'Instruktion Kostnad nytta'!$C$37)^AR$1))</f>
        <v>32.185967795339536</v>
      </c>
      <c r="AS419" s="45">
        <f>((($B419*2.71^(AS$1*$N419)*($D419/1000)*($O419+$P419)/$D419))/((1+'Instruktion Kostnad nytta'!$C$37)^AS$1))</f>
        <v>32.512882862686169</v>
      </c>
      <c r="AT419" s="45">
        <f>((($B419*2.71^(AT$1*$N419)*($D419/1000)*($O419+$P419)/$D419))/((1+'Instruktion Kostnad nytta'!$C$37)^AT$1))</f>
        <v>32.843118428640715</v>
      </c>
      <c r="AU419" s="45">
        <f>((($B419*2.71^(AU$1*$N419)*($D419/1000)*($O419+$P419)/$D419))/((1+'Instruktion Kostnad nytta'!$C$37)^AU$1))</f>
        <v>33.176708219733698</v>
      </c>
      <c r="AV419" s="45">
        <f>((($B419*2.71^(AV$1*$N419)*($D419/1000)*($O419+$P419)/$D419))/((1+'Instruktion Kostnad nytta'!$C$37)^AV$1))</f>
        <v>33.513686305058343</v>
      </c>
      <c r="AW419" s="45">
        <f>((($B419*2.71^(AW$1*$N419)*($D419/1000)*($O419+$P419)/$D419))/((1+'Instruktion Kostnad nytta'!$C$37)^AW$1))</f>
        <v>33.854087099749947</v>
      </c>
      <c r="AX419" s="45">
        <f>((($B419*2.71^(AX$1*$N419)*($D419/1000)*($O419+$P419)/$D419))/((1+'Instruktion Kostnad nytta'!$C$37)^AX$1))</f>
        <v>34.197945368500726</v>
      </c>
      <c r="AY419" s="45">
        <f>((($B419*2.71^(AY$1*$N419)*($D419/1000)*($O419+$P419)/$D419))/((1+'Instruktion Kostnad nytta'!$C$37)^AY$1))</f>
        <v>34.545296229110207</v>
      </c>
      <c r="AZ419" s="45">
        <f>((($B419*2.71^(AZ$1*$N419)*($D419/1000)*($O419+$P419)/$D419))/((1+'Instruktion Kostnad nytta'!$C$37)^AZ$1))</f>
        <v>34.896175156071806</v>
      </c>
      <c r="BA419" s="45">
        <f>((($B419*2.71^(BA$1*$N419)*($D419/1000)*($O419+$P419)/$D419))/((1+'Instruktion Kostnad nytta'!$C$37)^BA$1))</f>
        <v>35.250617984195777</v>
      </c>
      <c r="BB419" s="45">
        <f>((($B419*2.71^(BB$1*$N419)*($D419/1000)*($O419+$P419)/$D419))/((1+'Instruktion Kostnad nytta'!$C$37)^BB$1))</f>
        <v>35.608660912269002</v>
      </c>
      <c r="BC419" s="45">
        <f>((($B419*2.71^(BC$1*$N419)*($D419/1000)*($O419+$P419)/$D419))/((1+'Instruktion Kostnad nytta'!$C$37)^BC$1))</f>
        <v>35.970340506751896</v>
      </c>
      <c r="BD419" s="45">
        <f>((($B419*2.71^(BD$1*$N419)*($D419/1000)*($O419+$P419)/$D419))/((1+'Instruktion Kostnad nytta'!$C$37)^BD$1))</f>
        <v>36.335693705512931</v>
      </c>
      <c r="BE419" s="45">
        <f>((($B419*2.71^(BE$1*$N419)*($D419/1000)*($O419+$P419)/$D419))/((1+'Instruktion Kostnad nytta'!$C$37)^BE$1))</f>
        <v>36.704757821600943</v>
      </c>
      <c r="BF419" s="45">
        <f>((($B419*2.71^(BF$1*$N419)*($D419/1000)*($O419+$P419)/$D419))/((1+'Instruktion Kostnad nytta'!$C$37)^BF$1))</f>
        <v>37.077570547056048</v>
      </c>
      <c r="BG419" s="45">
        <f>((($B419*2.71^(BG$1*$N419)*($D419/1000)*($O419+$P419)/$D419))/((1+'Instruktion Kostnad nytta'!$C$37)^BG$1))</f>
        <v>37.454169956758932</v>
      </c>
      <c r="BH419" s="45">
        <f>((($B419*2.71^(BH$1*$N419)*($D419/1000)*($O419+$P419)/$D419))/((1+'Instruktion Kostnad nytta'!$C$37)^BH$1))</f>
        <v>37.83459451231942</v>
      </c>
      <c r="BI419" s="45">
        <f>((($B419*2.71^(BI$1*$N419)*($D419/1000)*($O419+$P419)/$D419))/((1+'Instruktion Kostnad nytta'!$C$37)^BI$1))</f>
        <v>38.218883066004558</v>
      </c>
      <c r="BJ419" s="45">
        <f>((($B419*2.71^(BJ$1*$N419)*($D419/1000)*($O419+$P419)/$D419))/((1+'Instruktion Kostnad nytta'!$C$37)^BJ$1))</f>
        <v>38.607074864706519</v>
      </c>
      <c r="BK419" s="45">
        <f>((($B419*2.71^(BK$1*$N419)*($D419/1000)*($O419+$P419)/$D419))/((1+'Instruktion Kostnad nytta'!$C$37)^BK$1))</f>
        <v>38.999209553950806</v>
      </c>
      <c r="BL419" s="45">
        <f>((($B419*2.71^(BL$1*$N419)*($D419/1000)*($O419+$P419)/$D419))/((1+'Instruktion Kostnad nytta'!$C$37)^BL$1))</f>
        <v>39.39532718194527</v>
      </c>
      <c r="BM419" s="45">
        <f>((($B419*2.71^(BM$1*$N419)*($D419/1000)*($O419+$P419)/$D419))/((1+'Instruktion Kostnad nytta'!$C$37)^BM$1))</f>
        <v>39.795468203670062</v>
      </c>
      <c r="BN419" s="45">
        <f>((($B419*2.71^(BN$1*$N419)*($D419/1000)*($O419+$P419)/$D419))/((1+'Instruktion Kostnad nytta'!$C$37)^BN$1))</f>
        <v>40.199673485009399</v>
      </c>
      <c r="BO419" s="45">
        <f>((($B419*2.71^(BO$1*$N419)*($D419/1000)*($O419+$P419)/$D419))/((1+'Instruktion Kostnad nytta'!$C$37)^BO$1))</f>
        <v>40.607984306925012</v>
      </c>
      <c r="BP419" s="45">
        <f>((($B419*2.71^(BP$1*$N419)*($D419/1000)*($O419+$P419)/$D419))/((1+'Instruktion Kostnad nytta'!$C$37)^BP$1))</f>
        <v>41.020442369672224</v>
      </c>
      <c r="BQ419" s="45">
        <f>((($B419*2.71^(BQ$1*$N419)*($D419/1000)*($O419+$P419)/$D419))/((1+'Instruktion Kostnad nytta'!$C$37)^BQ$1))</f>
        <v>41.437089797058633</v>
      </c>
      <c r="BR419" s="45">
        <f>((($B419*2.71^(BR$1*$N419)*($D419/1000)*($O419+$P419)/$D419))/((1+'Instruktion Kostnad nytta'!$C$37)^BR$1))</f>
        <v>41.857969140746285</v>
      </c>
      <c r="BS419" s="45">
        <f>((($B419*2.71^(BS$1*$N419)*($D419/1000)*($O419+$P419)/$D419))/((1+'Instruktion Kostnad nytta'!$C$37)^BS$1))</f>
        <v>42.283123384597289</v>
      </c>
      <c r="BT419" s="45">
        <f>((($B419*2.71^(BT$1*$N419)*($D419/1000)*($O419+$P419)/$D419))/((1+'Instruktion Kostnad nytta'!$C$37)^BT$1))</f>
        <v>42.712595949063832</v>
      </c>
      <c r="BU419" s="45">
        <f>((($B419*2.71^(BU$1*$N419)*($D419/1000)*($O419+$P419)/$D419))/((1+'Instruktion Kostnad nytta'!$C$37)^BU$1))</f>
        <v>43.146430695622549</v>
      </c>
      <c r="BV419" s="45">
        <f>((($B419*2.71^(BV$1*$N419)*($D419/1000)*($O419+$P419)/$D419))/((1+'Instruktion Kostnad nytta'!$C$37)^BV$1))</f>
        <v>43.584671931254093</v>
      </c>
      <c r="BW419" s="45">
        <f>((($B419*2.71^(BW$1*$N419)*($D419/1000)*($O419+$P419)/$D419))/((1+'Instruktion Kostnad nytta'!$C$37)^BW$1))</f>
        <v>44.02736441296814</v>
      </c>
      <c r="BX419" s="45">
        <f>((($B419*2.71^(BX$1*$N419)*($D419/1000)*($O419+$P419)/$D419))/((1+'Instruktion Kostnad nytta'!$C$37)^BX$1))</f>
        <v>44.474553352374357</v>
      </c>
      <c r="BY419" s="45">
        <f>((($B419*2.71^(BY$1*$N419)*($D419/1000)*($O419+$P419)/$D419))/((1+'Instruktion Kostnad nytta'!$C$37)^BY$1))</f>
        <v>44.926284420299801</v>
      </c>
      <c r="BZ419" s="45">
        <f>((($B419*2.71^(BZ$1*$N419)*($D419/1000)*($O419+$P419)/$D419))/((1+'Instruktion Kostnad nytta'!$C$37)^BZ$1))</f>
        <v>45.382603751453274</v>
      </c>
      <c r="CA419" s="45">
        <f>((($B419*2.71^(CA$1*$N419)*($D419/1000)*($O419+$P419)/$D419))/((1+'Instruktion Kostnad nytta'!$C$37)^CA$1))</f>
        <v>45.843557949136923</v>
      </c>
      <c r="CB419" s="45">
        <f>((($B419*2.71^(CB$1*$N419)*($D419/1000)*($O419+$P419)/$D419))/((1+'Instruktion Kostnad nytta'!$C$37)^CB$1))</f>
        <v>46.309194090005803</v>
      </c>
      <c r="CC419" s="45">
        <f>((($B419*2.71^(CC$1*$N419)*($D419/1000)*($O419+$P419)/$D419))/((1+'Instruktion Kostnad nytta'!$C$37)^CC$1))</f>
        <v>46.779559728875739</v>
      </c>
      <c r="CD419" s="45">
        <f>((($B419*2.71^(CD$1*$N419)*($D419/1000)*($O419+$P419)/$D419))/((1+'Instruktion Kostnad nytta'!$C$37)^CD$1))</f>
        <v>47.254702903580153</v>
      </c>
      <c r="CE419" s="45">
        <f>((($B419*2.71^(CE$1*$N419)*($D419/1000)*($O419+$P419)/$D419))/((1+'Instruktion Kostnad nytta'!$C$37)^CE$1))</f>
        <v>47.734672139875926</v>
      </c>
      <c r="CF419" s="45">
        <f>((($B419*2.71^(CF$1*$N419)*($D419/1000)*($O419+$P419)/$D419))/((1+'Instruktion Kostnad nytta'!$C$37)^CF$1))</f>
        <v>48.219516456399383</v>
      </c>
      <c r="CG419" s="45">
        <f>((($B419*2.71^(CG$1*$N419)*($D419/1000)*($O419+$P419)/$D419))/((1+'Instruktion Kostnad nytta'!$C$37)^CG$1))</f>
        <v>48.709285369672486</v>
      </c>
      <c r="CH419" s="45">
        <f>((($B419*2.71^(CH$1*$N419)*($D419/1000)*($O419+$P419)/$D419))/((1+'Instruktion Kostnad nytta'!$C$37)^CH$1))</f>
        <v>49.204028899159844</v>
      </c>
      <c r="CI419" s="45">
        <f>((($B419*2.71^(CI$1*$N419)*($D419/1000)*($O419+$P419)/$D419))/((1+'Instruktion Kostnad nytta'!$C$37)^CI$1))</f>
        <v>49.703797572377269</v>
      </c>
      <c r="CJ419" s="45">
        <f>((($B419*2.71^(CJ$1*$N419)*($D419/1000)*($O419+$P419)/$D419))/((1+'Instruktion Kostnad nytta'!$C$37)^CJ$1))</f>
        <v>50.208642430051853</v>
      </c>
      <c r="CK419" s="45">
        <f>((($B419*2.71^(CK$1*$N419)*($D419/1000)*($O419+$P419)/$D419))/((1+'Instruktion Kostnad nytta'!$C$37)^CK$1))</f>
        <v>50.718615031334977</v>
      </c>
      <c r="CL419" s="45">
        <f>((($B419*2.71^(CL$1*$N419)*($D419/1000)*($O419+$P419)/$D419))/((1+'Instruktion Kostnad nytta'!$C$37)^CL$1))</f>
        <v>51.233767459067714</v>
      </c>
      <c r="CM419" s="45">
        <f>((($B419*2.71^(CM$1*$N419)*($D419/1000)*($O419+$P419)/$D419))/((1+'Instruktion Kostnad nytta'!$C$37)^CM$1))</f>
        <v>51.754152325100151</v>
      </c>
      <c r="CN419" s="45">
        <f>((($B419*2.71^(CN$1*$N419)*($D419/1000)*($O419+$P419)/$D419))/((1+'Instruktion Kostnad nytta'!$C$37)^CN$1))</f>
        <v>52.279822775664641</v>
      </c>
      <c r="CO419" s="45">
        <f>((($B419*2.71^(CO$1*$N419)*($D419/1000)*($O419+$P419)/$D419))/((1+'Instruktion Kostnad nytta'!$C$37)^CO$1))</f>
        <v>52.81083249680313</v>
      </c>
      <c r="CP419" s="45">
        <f>((($B419*2.71^(CP$1*$N419)*($D419/1000)*($O419+$P419)/$D419))/((1+'Instruktion Kostnad nytta'!$C$37)^CP$1))</f>
        <v>53.34723571985068</v>
      </c>
      <c r="CQ419" s="45">
        <f>((($B419*2.71^(CQ$1*$N419)*($D419/1000)*($O419+$P419)/$D419))/((1+'Instruktion Kostnad nytta'!$C$37)^CQ$1))</f>
        <v>53.889087226973508</v>
      </c>
      <c r="CR419" s="45">
        <f>((($B419*2.71^(CR$1*$N419)*($D419/1000)*($O419+$P419)/$D419))/((1+'Instruktion Kostnad nytta'!$C$37)^CR$1))</f>
        <v>54.436442356764182</v>
      </c>
      <c r="CS419" s="45">
        <f>((($B419*2.71^(CS$1*$N419)*($D419/1000)*($O419+$P419)/$D419))/((1+'Instruktion Kostnad nytta'!$C$37)^CS$1))</f>
        <v>54.989357009892906</v>
      </c>
      <c r="CT419" s="45">
        <f>((($B419*2.71^(CT$1*$N419)*($D419/1000)*($O419+$P419)/$D419))/((1+'Instruktion Kostnad nytta'!$C$37)^CT$1))</f>
        <v>55.547887654816996</v>
      </c>
      <c r="CU419" s="45">
        <f>((($B419*2.71^(CU$1*$N419)*($D419/1000)*($O419+$P419)/$D419))/((1+'Instruktion Kostnad nytta'!$C$37)^CU$1))</f>
        <v>56.112091333547696</v>
      </c>
      <c r="CV419" s="45">
        <f>((($B419*2.71^(CV$1*$N419)*($D419/1000)*($O419+$P419)/$D419))/((1+'Instruktion Kostnad nytta'!$C$37)^CV$1))</f>
        <v>56.682025667475763</v>
      </c>
      <c r="CW419" s="45">
        <f>((($B419*2.71^(CW$1*$N419)*($D419/1000)*($O419+$P419)/$D419))/((1+'Instruktion Kostnad nytta'!$C$37)^CW$1))</f>
        <v>57.257748863256467</v>
      </c>
      <c r="CX419" s="45">
        <f>((($B419*2.71^(CX$1*$N419)*($D419/1000)*($O419+$P419)/$D419))/((1+'Instruktion Kostnad nytta'!$C$37)^CX$1))</f>
        <v>57.83931971875387</v>
      </c>
      <c r="CY419" s="45">
        <f>((($B419*2.71^(CY$1*$N419)*($D419/1000)*($O419+$P419)/$D419))/((1+'Instruktion Kostnad nytta'!$C$37)^CY$1))</f>
        <v>58.426797629046156</v>
      </c>
      <c r="CZ419" s="45">
        <f>((($B419*2.71^(CZ$1*$N419)*($D419/1000)*($O419+$P419)/$D419))/((1+'Instruktion Kostnad nytta'!$C$37)^CZ$1))</f>
        <v>59.020242592491172</v>
      </c>
      <c r="DA419" s="45">
        <f>((($B419*2.71^(DA$1*$N419)*($D419/1000)*($O419+$P419)/$D419))/((1+'Instruktion Kostnad nytta'!$C$37)^DA$1))</f>
        <v>59.61971521685431</v>
      </c>
      <c r="DB419" s="45">
        <f>((($B419*2.71^(DB$1*$N419)*($D419/1000)*($O419+$P419)/$D419))/((1+'Instruktion Kostnad nytta'!$C$37)^DB$1))</f>
        <v>60.225276725498077</v>
      </c>
      <c r="DC419" s="45">
        <f>((($B419*2.71^(DC$1*$N419)*($D419/1000)*($O419+$P419)/$D419))/((1+'Instruktion Kostnad nytta'!$C$37)^DC$1))</f>
        <v>60.836988963634859</v>
      </c>
      <c r="DD419" s="45">
        <f>((($B419*2.71^(DD$1*$N419)*($D419/1000)*($O419+$P419)/$D419))/((1+'Instruktion Kostnad nytta'!$C$37)^DD$1))</f>
        <v>61.454914404643155</v>
      </c>
      <c r="DE419" s="45">
        <f>((($B419*2.71^(DE$1*$N419)*($D419/1000)*($O419+$P419)/$D419))/((1+'Instruktion Kostnad nytta'!$C$37)^DE$1))</f>
        <v>62.079116156447682</v>
      </c>
      <c r="DF419" s="45">
        <f>((($B419*2.71^(DF$1*$N419)*($D419/1000)*($O419+$P419)/$D419))/((1+'Instruktion Kostnad nytta'!$C$37)^DF$1))</f>
        <v>62.70965796796483</v>
      </c>
      <c r="DG419" s="45">
        <f>((($B419*2.71^(DG$1*$N419)*($D419/1000)*($O419+$P419)/$D419))/((1+'Instruktion Kostnad nytta'!$C$37)^DG$1))</f>
        <v>63.346604235612872</v>
      </c>
      <c r="DH419" s="45">
        <f>((($B419*2.71^(DH$1*$N419)*($D419/1000)*($O419+$P419)/$D419))/((1+'Instruktion Kostnad nytta'!$C$37)^DH$1))</f>
        <v>63.990020009889072</v>
      </c>
      <c r="DI419" s="45">
        <f>((($B419*2.71^(DI$1*$N419)*($D419/1000)*($O419+$P419)/$D419))/((1+'Instruktion Kostnad nytta'!$C$37)^DI$1))</f>
        <v>64.639971002012857</v>
      </c>
      <c r="DJ419" s="45">
        <f>((($B419*2.71^(DJ$1*$N419)*($D419/1000)*($O419+$P419)/$D419))/((1+'Instruktion Kostnad nytta'!$C$37)^DJ$1))</f>
        <v>65.296523590637122</v>
      </c>
      <c r="DK419" s="45">
        <f>((($B419*2.71^(DK$1*$N419)*($D419/1000)*($O419+$P419)/$D419))/((1+'Instruktion Kostnad nytta'!$C$37)^DK$1))</f>
        <v>65.959744828627237</v>
      </c>
      <c r="DL419" s="45">
        <f>((($B419*2.71^(DL$1*$N419)*($D419/1000)*($O419+$P419)/$D419))/((1+'Instruktion Kostnad nytta'!$C$37)^DL$1))</f>
        <v>66.629702449909004</v>
      </c>
      <c r="DM419" s="45">
        <f>((($B419*2.71^(DM$1*$N419)*($D419/1000)*($O419+$P419)/$D419))/((1+'Instruktion Kostnad nytta'!$C$37)^DM$1))</f>
        <v>67.306464876386457</v>
      </c>
      <c r="DN419" s="45">
        <f>((($B419*2.71^(DN$1*$N419)*($D419/1000)*($O419+$P419)/$D419))/((1+'Instruktion Kostnad nytta'!$C$37)^DN$1))</f>
        <v>67.990101224929418</v>
      </c>
      <c r="DO419" s="45">
        <f>((($B419*2.71^(DO$1*$N419)*($D419/1000)*($O419+$P419)/$D419))/((1+'Instruktion Kostnad nytta'!$C$37)^DO$1))</f>
        <v>68.680681314432647</v>
      </c>
      <c r="DP419" s="45">
        <f>((($B419*2.71^(DP$1*$N419)*($D419/1000)*($O419+$P419)/$D419))/((1+'Instruktion Kostnad nytta'!$C$37)^DP$1))</f>
        <v>69.378275672946003</v>
      </c>
      <c r="DQ419" s="45">
        <f>((($B419*2.71^(DQ$1*$N419)*($D419/1000)*($O419+$P419)/$D419))/((1+'Instruktion Kostnad nytta'!$C$37)^DQ$1))</f>
        <v>70.082955544877592</v>
      </c>
      <c r="DR419" s="45">
        <f>((($B419*2.71^(DR$1*$N419)*($D419/1000)*($O419+$P419)/$D419))/((1+'Instruktion Kostnad nytta'!$C$37)^DR$1))</f>
        <v>70.794792898269904</v>
      </c>
      <c r="DS419" s="45">
        <f>((($B419*2.71^(DS$1*$N419)*($D419/1000)*($O419+$P419)/$D419))/((1+'Instruktion Kostnad nytta'!$C$37)^DS$1))</f>
        <v>71.513860432149713</v>
      </c>
      <c r="DT419" s="45">
        <f>((($B419*2.71^(DT$1*$N419)*($D419/1000)*($O419+$P419)/$D419))/((1+'Instruktion Kostnad nytta'!$C$37)^DT$1))</f>
        <v>72.240231583952706</v>
      </c>
      <c r="DU419" s="45">
        <f>((($B419*2.71^(DU$1*$N419)*($D419/1000)*($O419+$P419)/$D419))/((1+'Instruktion Kostnad nytta'!$C$37)^DU$1))</f>
        <v>72.973980537023593</v>
      </c>
      <c r="DV419" s="45">
        <f>((($B419*2.71^(DV$1*$N419)*($D419/1000)*($O419+$P419)/$D419))/((1+'Instruktion Kostnad nytta'!$C$37)^DV$1))</f>
        <v>73.715182228192504</v>
      </c>
      <c r="DW419" s="45">
        <f>((($B419*2.71^(DW$1*$N419)*($D419/1000)*($O419+$P419)/$D419))/((1+'Instruktion Kostnad nytta'!$C$37)^DW$1))</f>
        <v>74.463912355427894</v>
      </c>
      <c r="DX419" s="45">
        <f>((($B419*2.71^(DX$1*$N419)*($D419/1000)*($O419+$P419)/$D419))/((1+'Instruktion Kostnad nytta'!$C$37)^DX$1))</f>
        <v>75.220247385567816</v>
      </c>
      <c r="DY419" s="45">
        <f>((($B419*2.71^(DY$1*$N419)*($D419/1000)*($O419+$P419)/$D419))/((1+'Instruktion Kostnad nytta'!$C$37)^DY$1))</f>
        <v>75.984264562128971</v>
      </c>
      <c r="DZ419" s="45">
        <f>((($B419*2.71^(DZ$1*$N419)*($D419/1000)*($O419+$P419)/$D419))/((1+'Instruktion Kostnad nytta'!$C$37)^DZ$1))</f>
        <v>76.756041913195887</v>
      </c>
      <c r="EA419" s="45">
        <f>((($B419*2.71^(EA$1*$N419)*($D419/1000)*($O419+$P419)/$D419))/((1+'Instruktion Kostnad nytta'!$C$37)^EA$1))</f>
        <v>77.535658259389692</v>
      </c>
      <c r="EB419" s="45">
        <f>((($B419*2.71^(EB$1*$N419)*($D419/1000)*($O419+$P419)/$D419))/((1+'Instruktion Kostnad nytta'!$C$37)^EB$1))</f>
        <v>78.323193221917847</v>
      </c>
      <c r="EC419" s="45">
        <f>((($B419*2.71^(EC$1*$N419)*($D419/1000)*($O419+$P419)/$D419))/((1+'Instruktion Kostnad nytta'!$C$37)^EC$1))</f>
        <v>79.118727230705829</v>
      </c>
      <c r="ED419" s="45">
        <f>((($B419*2.71^(ED$1*$N419)*($D419/1000)*($O419+$P419)/$D419))/((1+'Instruktion Kostnad nytta'!$C$37)^ED$1))</f>
        <v>79.92234153261137</v>
      </c>
      <c r="EE419" s="45">
        <f>((($B419*2.71^(EE$1*$N419)*($D419/1000)*($O419+$P419)/$D419))/((1+'Instruktion Kostnad nytta'!$C$37)^EE$1))</f>
        <v>80.734118199722133</v>
      </c>
      <c r="EF419" s="45">
        <f>((($B419*2.71^(EF$1*$N419)*($D419/1000)*($O419+$P419)/$D419))/((1+'Instruktion Kostnad nytta'!$C$37)^EF$1))</f>
        <v>81.554140137737463</v>
      </c>
      <c r="EG419" s="45">
        <f>((($B419*2.71^(EG$1*$N419)*($D419/1000)*($O419+$P419)/$D419))/((1+'Instruktion Kostnad nytta'!$C$37)^EG$1))</f>
        <v>82.382491094435622</v>
      </c>
      <c r="EH419" s="45">
        <f>((($B419*2.71^(EH$1*$N419)*($D419/1000)*($O419+$P419)/$D419))/((1+'Instruktion Kostnad nytta'!$C$37)^EH$1))</f>
        <v>83.219255668226751</v>
      </c>
      <c r="EI419" s="45">
        <f>((($B419*2.71^(EI$1*$N419)*($D419/1000)*($O419+$P419)/$D419))/((1+'Instruktion Kostnad nytta'!$C$37)^EI$1))</f>
        <v>84.064519316792683</v>
      </c>
      <c r="EJ419" s="45">
        <f>((($B419*2.71^(EJ$1*$N419)*($D419/1000)*($O419+$P419)/$D419))/((1+'Instruktion Kostnad nytta'!$C$37)^EJ$1))</f>
        <v>84.918368365814985</v>
      </c>
      <c r="EK419" s="45">
        <f>((($B419*2.71^(EK$1*$N419)*($D419/1000)*($O419+$P419)/$D419))/((1+'Instruktion Kostnad nytta'!$C$37)^EK$1))</f>
        <v>85.780890017790796</v>
      </c>
      <c r="EL419" s="45">
        <f>((($B419*2.71^(EL$1*$N419)*($D419/1000)*($O419+$P419)/$D419))/((1+'Instruktion Kostnad nytta'!$C$37)^EL$1))</f>
        <v>86.65217236093919</v>
      </c>
    </row>
    <row r="420" spans="1:142" x14ac:dyDescent="0.25">
      <c r="A420" s="41">
        <v>422</v>
      </c>
      <c r="B420" s="59">
        <v>0.5</v>
      </c>
      <c r="C420" s="59">
        <v>15</v>
      </c>
      <c r="D420" s="60">
        <v>80</v>
      </c>
      <c r="E420" s="59">
        <v>1965</v>
      </c>
      <c r="F420" s="59" t="s">
        <v>98</v>
      </c>
      <c r="G420" s="59">
        <v>127</v>
      </c>
      <c r="H420" s="59" t="s">
        <v>46</v>
      </c>
      <c r="I420" s="59">
        <v>8</v>
      </c>
      <c r="J420" s="41">
        <v>0</v>
      </c>
      <c r="K420" s="41" t="s">
        <v>181</v>
      </c>
      <c r="L420" s="48">
        <f>'Instruktion Kostnad nytta'!C$19/D420+IF((IF(F420="A",'Instruktion Kostnad nytta'!C$25,0)+IF(G420&lt;500,'Instruktion Kostnad nytta'!C$20,('Instruktion Kostnad nytta'!C$20+'Instruktion Kostnad nytta'!C$21))+IF(G420&lt;700,0,('Instruktion Kostnad nytta'!C$22-'Instruktion Kostnad nytta'!C$21))+I420*'Instruktion Kostnad nytta'!C$23/D420)&lt;3000,3000,(IF(F420="A",'Instruktion Kostnad nytta'!C$25,0)+IF(G420&lt;500,'Instruktion Kostnad nytta'!C$20,('Instruktion Kostnad nytta'!C$20+'Instruktion Kostnad nytta'!C$21))+IF(G420&lt;700,0,('Instruktion Kostnad nytta'!C$22-'Instruktion Kostnad nytta'!C$21))+I420*'Instruktion Kostnad nytta'!C$23/D420))</f>
        <v>6875</v>
      </c>
      <c r="M420" s="50">
        <f t="shared" si="18"/>
        <v>6.25</v>
      </c>
      <c r="N420" s="49">
        <f>IF(H420="Gråjärn",'Instruktion Kostnad nytta'!C$32,IF(H420="segjärn",'Instruktion Kostnad nytta'!C$33,IF(H420="PVC",'Instruktion Kostnad nytta'!C$34,IF(H420="PE",'Instruktion Kostnad nytta'!C$35,IF(H420="ST",'Instruktion Kostnad nytta'!C$36,0)))))</f>
        <v>0.03</v>
      </c>
      <c r="O420" s="48">
        <f>IF(G420&lt;200,'Instruktion Kostnad nytta'!C$28,(IF(G420&lt;500,'Instruktion Kostnad nytta'!C$29,'Instruktion Kostnad nytta'!C$30)))</f>
        <v>45000</v>
      </c>
      <c r="P420" s="47">
        <v>4000</v>
      </c>
      <c r="Q420" s="46">
        <f t="shared" si="19"/>
        <v>-429.79509409760863</v>
      </c>
      <c r="R420" s="45">
        <f t="shared" si="20"/>
        <v>-6586.3040142958916</v>
      </c>
      <c r="S420" s="45">
        <f>((($B420*2.71^(S$1*$N420)*($D420/1000)*($O420+$P420)/$D420))/((1+'Instruktion Kostnad nytta'!$C$37)^S$1))</f>
        <v>25.000223905593113</v>
      </c>
      <c r="T420" s="45">
        <f>((($B420*2.71^(T$1*$N420)*($D420/1000)*($O420+$P420)/$D420))/((1+'Instruktion Kostnad nytta'!$C$37)^T$1))</f>
        <v>25.254152882771844</v>
      </c>
      <c r="U420" s="45">
        <f>((($B420*2.71^(U$1*$N420)*($D420/1000)*($O420+$P420)/$D420))/((1+'Instruktion Kostnad nytta'!$C$37)^U$1))</f>
        <v>25.510661033868949</v>
      </c>
      <c r="V420" s="45">
        <f>((($B420*2.71^(V$1*$N420)*($D420/1000)*($O420+$P420)/$D420))/((1+'Instruktion Kostnad nytta'!$C$37)^V$1))</f>
        <v>25.769774555729619</v>
      </c>
      <c r="W420" s="45">
        <f>((($B420*2.71^(W$1*$N420)*($D420/1000)*($O420+$P420)/$D420))/((1+'Instruktion Kostnad nytta'!$C$37)^W$1))</f>
        <v>26.031519911282167</v>
      </c>
      <c r="X420" s="45">
        <f>((($B420*2.71^(X$1*$N420)*($D420/1000)*($O420+$P420)/$D420))/((1+'Instruktion Kostnad nytta'!$C$37)^X$1))</f>
        <v>26.295923832240685</v>
      </c>
      <c r="Y420" s="45">
        <f>((($B420*2.71^(Y$1*$N420)*($D420/1000)*($O420+$P420)/$D420))/((1+'Instruktion Kostnad nytta'!$C$37)^Y$1))</f>
        <v>26.563013321835086</v>
      </c>
      <c r="Z420" s="45">
        <f>((($B420*2.71^(Z$1*$N420)*($D420/1000)*($O420+$P420)/$D420))/((1+'Instruktion Kostnad nytta'!$C$37)^Z$1))</f>
        <v>26.832815657568947</v>
      </c>
      <c r="AA420" s="45">
        <f>((($B420*2.71^(AA$1*$N420)*($D420/1000)*($O420+$P420)/$D420))/((1+'Instruktion Kostnad nytta'!$C$37)^AA$1))</f>
        <v>27.1053583940053</v>
      </c>
      <c r="AB420" s="45">
        <f>((($B420*2.71^(AB$1*$N420)*($D420/1000)*($O420+$P420)/$D420))/((1+'Instruktion Kostnad nytta'!$C$37)^AB$1))</f>
        <v>27.380669365580751</v>
      </c>
      <c r="AC420" s="45">
        <f>((($B420*2.71^(AC$1*$N420)*($D420/1000)*($O420+$P420)/$D420))/((1+'Instruktion Kostnad nytta'!$C$37)^AC$1))</f>
        <v>27.658776689448164</v>
      </c>
      <c r="AD420" s="45">
        <f>((($B420*2.71^(AD$1*$N420)*($D420/1000)*($O420+$P420)/$D420))/((1+'Instruktion Kostnad nytta'!$C$37)^AD$1))</f>
        <v>27.939708768348279</v>
      </c>
      <c r="AE420" s="45">
        <f>((($B420*2.71^(AE$1*$N420)*($D420/1000)*($O420+$P420)/$D420))/((1+'Instruktion Kostnad nytta'!$C$37)^AE$1))</f>
        <v>28.223494293510345</v>
      </c>
      <c r="AF420" s="45">
        <f>((($B420*2.71^(AF$1*$N420)*($D420/1000)*($O420+$P420)/$D420))/((1+'Instruktion Kostnad nytta'!$C$37)^AF$1))</f>
        <v>28.510162247582453</v>
      </c>
      <c r="AG420" s="45">
        <f>((($B420*2.71^(AG$1*$N420)*($D420/1000)*($O420+$P420)/$D420))/((1+'Instruktion Kostnad nytta'!$C$37)^AG$1))</f>
        <v>28.799741907591361</v>
      </c>
      <c r="AH420" s="45">
        <f>((($B420*2.71^(AH$1*$N420)*($D420/1000)*($O420+$P420)/$D420))/((1+'Instruktion Kostnad nytta'!$C$37)^AH$1))</f>
        <v>29.092262847932609</v>
      </c>
      <c r="AI420" s="45">
        <f>((($B420*2.71^(AI$1*$N420)*($D420/1000)*($O420+$P420)/$D420))/((1+'Instruktion Kostnad nytta'!$C$37)^AI$1))</f>
        <v>29.38775494339091</v>
      </c>
      <c r="AJ420" s="45">
        <f>((($B420*2.71^(AJ$1*$N420)*($D420/1000)*($O420+$P420)/$D420))/((1+'Instruktion Kostnad nytta'!$C$37)^AJ$1))</f>
        <v>29.686248372191148</v>
      </c>
      <c r="AK420" s="45">
        <f>((($B420*2.71^(AK$1*$N420)*($D420/1000)*($O420+$P420)/$D420))/((1+'Instruktion Kostnad nytta'!$C$37)^AK$1))</f>
        <v>29.987773619080546</v>
      </c>
      <c r="AL420" s="45">
        <f>((($B420*2.71^(AL$1*$N420)*($D420/1000)*($O420+$P420)/$D420))/((1+'Instruktion Kostnad nytta'!$C$37)^AL$1))</f>
        <v>30.292361478441951</v>
      </c>
      <c r="AM420" s="45">
        <f>((($B420*2.71^(AM$1*$N420)*($D420/1000)*($O420+$P420)/$D420))/((1+'Instruktion Kostnad nytta'!$C$37)^AM$1))</f>
        <v>30.600043057438853</v>
      </c>
      <c r="AN420" s="45">
        <f>((($B420*2.71^(AN$1*$N420)*($D420/1000)*($O420+$P420)/$D420))/((1+'Instruktion Kostnad nytta'!$C$37)^AN$1))</f>
        <v>30.91084977919234</v>
      </c>
      <c r="AO420" s="45">
        <f>((($B420*2.71^(AO$1*$N420)*($D420/1000)*($O420+$P420)/$D420))/((1+'Instruktion Kostnad nytta'!$C$37)^AO$1))</f>
        <v>31.224813385990259</v>
      </c>
      <c r="AP420" s="45">
        <f>((($B420*2.71^(AP$1*$N420)*($D420/1000)*($O420+$P420)/$D420))/((1+'Instruktion Kostnad nytta'!$C$37)^AP$1))</f>
        <v>31.541965942529057</v>
      </c>
      <c r="AQ420" s="45">
        <f>((($B420*2.71^(AQ$1*$N420)*($D420/1000)*($O420+$P420)/$D420))/((1+'Instruktion Kostnad nytta'!$C$37)^AQ$1))</f>
        <v>31.862339839188468</v>
      </c>
      <c r="AR420" s="45">
        <f>((($B420*2.71^(AR$1*$N420)*($D420/1000)*($O420+$P420)/$D420))/((1+'Instruktion Kostnad nytta'!$C$37)^AR$1))</f>
        <v>32.185967795339536</v>
      </c>
      <c r="AS420" s="45">
        <f>((($B420*2.71^(AS$1*$N420)*($D420/1000)*($O420+$P420)/$D420))/((1+'Instruktion Kostnad nytta'!$C$37)^AS$1))</f>
        <v>32.512882862686169</v>
      </c>
      <c r="AT420" s="45">
        <f>((($B420*2.71^(AT$1*$N420)*($D420/1000)*($O420+$P420)/$D420))/((1+'Instruktion Kostnad nytta'!$C$37)^AT$1))</f>
        <v>32.843118428640715</v>
      </c>
      <c r="AU420" s="45">
        <f>((($B420*2.71^(AU$1*$N420)*($D420/1000)*($O420+$P420)/$D420))/((1+'Instruktion Kostnad nytta'!$C$37)^AU$1))</f>
        <v>33.176708219733698</v>
      </c>
      <c r="AV420" s="45">
        <f>((($B420*2.71^(AV$1*$N420)*($D420/1000)*($O420+$P420)/$D420))/((1+'Instruktion Kostnad nytta'!$C$37)^AV$1))</f>
        <v>33.513686305058343</v>
      </c>
      <c r="AW420" s="45">
        <f>((($B420*2.71^(AW$1*$N420)*($D420/1000)*($O420+$P420)/$D420))/((1+'Instruktion Kostnad nytta'!$C$37)^AW$1))</f>
        <v>33.854087099749947</v>
      </c>
      <c r="AX420" s="45">
        <f>((($B420*2.71^(AX$1*$N420)*($D420/1000)*($O420+$P420)/$D420))/((1+'Instruktion Kostnad nytta'!$C$37)^AX$1))</f>
        <v>34.197945368500726</v>
      </c>
      <c r="AY420" s="45">
        <f>((($B420*2.71^(AY$1*$N420)*($D420/1000)*($O420+$P420)/$D420))/((1+'Instruktion Kostnad nytta'!$C$37)^AY$1))</f>
        <v>34.545296229110207</v>
      </c>
      <c r="AZ420" s="45">
        <f>((($B420*2.71^(AZ$1*$N420)*($D420/1000)*($O420+$P420)/$D420))/((1+'Instruktion Kostnad nytta'!$C$37)^AZ$1))</f>
        <v>34.896175156071806</v>
      </c>
      <c r="BA420" s="45">
        <f>((($B420*2.71^(BA$1*$N420)*($D420/1000)*($O420+$P420)/$D420))/((1+'Instruktion Kostnad nytta'!$C$37)^BA$1))</f>
        <v>35.250617984195777</v>
      </c>
      <c r="BB420" s="45">
        <f>((($B420*2.71^(BB$1*$N420)*($D420/1000)*($O420+$P420)/$D420))/((1+'Instruktion Kostnad nytta'!$C$37)^BB$1))</f>
        <v>35.608660912269002</v>
      </c>
      <c r="BC420" s="45">
        <f>((($B420*2.71^(BC$1*$N420)*($D420/1000)*($O420+$P420)/$D420))/((1+'Instruktion Kostnad nytta'!$C$37)^BC$1))</f>
        <v>35.970340506751896</v>
      </c>
      <c r="BD420" s="45">
        <f>((($B420*2.71^(BD$1*$N420)*($D420/1000)*($O420+$P420)/$D420))/((1+'Instruktion Kostnad nytta'!$C$37)^BD$1))</f>
        <v>36.335693705512931</v>
      </c>
      <c r="BE420" s="45">
        <f>((($B420*2.71^(BE$1*$N420)*($D420/1000)*($O420+$P420)/$D420))/((1+'Instruktion Kostnad nytta'!$C$37)^BE$1))</f>
        <v>36.704757821600943</v>
      </c>
      <c r="BF420" s="45">
        <f>((($B420*2.71^(BF$1*$N420)*($D420/1000)*($O420+$P420)/$D420))/((1+'Instruktion Kostnad nytta'!$C$37)^BF$1))</f>
        <v>37.077570547056048</v>
      </c>
      <c r="BG420" s="45">
        <f>((($B420*2.71^(BG$1*$N420)*($D420/1000)*($O420+$P420)/$D420))/((1+'Instruktion Kostnad nytta'!$C$37)^BG$1))</f>
        <v>37.454169956758932</v>
      </c>
      <c r="BH420" s="45">
        <f>((($B420*2.71^(BH$1*$N420)*($D420/1000)*($O420+$P420)/$D420))/((1+'Instruktion Kostnad nytta'!$C$37)^BH$1))</f>
        <v>37.83459451231942</v>
      </c>
      <c r="BI420" s="45">
        <f>((($B420*2.71^(BI$1*$N420)*($D420/1000)*($O420+$P420)/$D420))/((1+'Instruktion Kostnad nytta'!$C$37)^BI$1))</f>
        <v>38.218883066004558</v>
      </c>
      <c r="BJ420" s="45">
        <f>((($B420*2.71^(BJ$1*$N420)*($D420/1000)*($O420+$P420)/$D420))/((1+'Instruktion Kostnad nytta'!$C$37)^BJ$1))</f>
        <v>38.607074864706519</v>
      </c>
      <c r="BK420" s="45">
        <f>((($B420*2.71^(BK$1*$N420)*($D420/1000)*($O420+$P420)/$D420))/((1+'Instruktion Kostnad nytta'!$C$37)^BK$1))</f>
        <v>38.999209553950806</v>
      </c>
      <c r="BL420" s="45">
        <f>((($B420*2.71^(BL$1*$N420)*($D420/1000)*($O420+$P420)/$D420))/((1+'Instruktion Kostnad nytta'!$C$37)^BL$1))</f>
        <v>39.39532718194527</v>
      </c>
      <c r="BM420" s="45">
        <f>((($B420*2.71^(BM$1*$N420)*($D420/1000)*($O420+$P420)/$D420))/((1+'Instruktion Kostnad nytta'!$C$37)^BM$1))</f>
        <v>39.795468203670062</v>
      </c>
      <c r="BN420" s="45">
        <f>((($B420*2.71^(BN$1*$N420)*($D420/1000)*($O420+$P420)/$D420))/((1+'Instruktion Kostnad nytta'!$C$37)^BN$1))</f>
        <v>40.199673485009399</v>
      </c>
      <c r="BO420" s="45">
        <f>((($B420*2.71^(BO$1*$N420)*($D420/1000)*($O420+$P420)/$D420))/((1+'Instruktion Kostnad nytta'!$C$37)^BO$1))</f>
        <v>40.607984306925012</v>
      </c>
      <c r="BP420" s="45">
        <f>((($B420*2.71^(BP$1*$N420)*($D420/1000)*($O420+$P420)/$D420))/((1+'Instruktion Kostnad nytta'!$C$37)^BP$1))</f>
        <v>41.020442369672224</v>
      </c>
      <c r="BQ420" s="45">
        <f>((($B420*2.71^(BQ$1*$N420)*($D420/1000)*($O420+$P420)/$D420))/((1+'Instruktion Kostnad nytta'!$C$37)^BQ$1))</f>
        <v>41.437089797058633</v>
      </c>
      <c r="BR420" s="45">
        <f>((($B420*2.71^(BR$1*$N420)*($D420/1000)*($O420+$P420)/$D420))/((1+'Instruktion Kostnad nytta'!$C$37)^BR$1))</f>
        <v>41.857969140746285</v>
      </c>
      <c r="BS420" s="45">
        <f>((($B420*2.71^(BS$1*$N420)*($D420/1000)*($O420+$P420)/$D420))/((1+'Instruktion Kostnad nytta'!$C$37)^BS$1))</f>
        <v>42.283123384597289</v>
      </c>
      <c r="BT420" s="45">
        <f>((($B420*2.71^(BT$1*$N420)*($D420/1000)*($O420+$P420)/$D420))/((1+'Instruktion Kostnad nytta'!$C$37)^BT$1))</f>
        <v>42.712595949063832</v>
      </c>
      <c r="BU420" s="45">
        <f>((($B420*2.71^(BU$1*$N420)*($D420/1000)*($O420+$P420)/$D420))/((1+'Instruktion Kostnad nytta'!$C$37)^BU$1))</f>
        <v>43.146430695622549</v>
      </c>
      <c r="BV420" s="45">
        <f>((($B420*2.71^(BV$1*$N420)*($D420/1000)*($O420+$P420)/$D420))/((1+'Instruktion Kostnad nytta'!$C$37)^BV$1))</f>
        <v>43.584671931254093</v>
      </c>
      <c r="BW420" s="45">
        <f>((($B420*2.71^(BW$1*$N420)*($D420/1000)*($O420+$P420)/$D420))/((1+'Instruktion Kostnad nytta'!$C$37)^BW$1))</f>
        <v>44.02736441296814</v>
      </c>
      <c r="BX420" s="45">
        <f>((($B420*2.71^(BX$1*$N420)*($D420/1000)*($O420+$P420)/$D420))/((1+'Instruktion Kostnad nytta'!$C$37)^BX$1))</f>
        <v>44.474553352374357</v>
      </c>
      <c r="BY420" s="45">
        <f>((($B420*2.71^(BY$1*$N420)*($D420/1000)*($O420+$P420)/$D420))/((1+'Instruktion Kostnad nytta'!$C$37)^BY$1))</f>
        <v>44.926284420299801</v>
      </c>
      <c r="BZ420" s="45">
        <f>((($B420*2.71^(BZ$1*$N420)*($D420/1000)*($O420+$P420)/$D420))/((1+'Instruktion Kostnad nytta'!$C$37)^BZ$1))</f>
        <v>45.382603751453274</v>
      </c>
      <c r="CA420" s="45">
        <f>((($B420*2.71^(CA$1*$N420)*($D420/1000)*($O420+$P420)/$D420))/((1+'Instruktion Kostnad nytta'!$C$37)^CA$1))</f>
        <v>45.843557949136923</v>
      </c>
      <c r="CB420" s="45">
        <f>((($B420*2.71^(CB$1*$N420)*($D420/1000)*($O420+$P420)/$D420))/((1+'Instruktion Kostnad nytta'!$C$37)^CB$1))</f>
        <v>46.309194090005803</v>
      </c>
      <c r="CC420" s="45">
        <f>((($B420*2.71^(CC$1*$N420)*($D420/1000)*($O420+$P420)/$D420))/((1+'Instruktion Kostnad nytta'!$C$37)^CC$1))</f>
        <v>46.779559728875739</v>
      </c>
      <c r="CD420" s="45">
        <f>((($B420*2.71^(CD$1*$N420)*($D420/1000)*($O420+$P420)/$D420))/((1+'Instruktion Kostnad nytta'!$C$37)^CD$1))</f>
        <v>47.254702903580153</v>
      </c>
      <c r="CE420" s="45">
        <f>((($B420*2.71^(CE$1*$N420)*($D420/1000)*($O420+$P420)/$D420))/((1+'Instruktion Kostnad nytta'!$C$37)^CE$1))</f>
        <v>47.734672139875926</v>
      </c>
      <c r="CF420" s="45">
        <f>((($B420*2.71^(CF$1*$N420)*($D420/1000)*($O420+$P420)/$D420))/((1+'Instruktion Kostnad nytta'!$C$37)^CF$1))</f>
        <v>48.219516456399383</v>
      </c>
      <c r="CG420" s="45">
        <f>((($B420*2.71^(CG$1*$N420)*($D420/1000)*($O420+$P420)/$D420))/((1+'Instruktion Kostnad nytta'!$C$37)^CG$1))</f>
        <v>48.709285369672486</v>
      </c>
      <c r="CH420" s="45">
        <f>((($B420*2.71^(CH$1*$N420)*($D420/1000)*($O420+$P420)/$D420))/((1+'Instruktion Kostnad nytta'!$C$37)^CH$1))</f>
        <v>49.204028899159844</v>
      </c>
      <c r="CI420" s="45">
        <f>((($B420*2.71^(CI$1*$N420)*($D420/1000)*($O420+$P420)/$D420))/((1+'Instruktion Kostnad nytta'!$C$37)^CI$1))</f>
        <v>49.703797572377269</v>
      </c>
      <c r="CJ420" s="45">
        <f>((($B420*2.71^(CJ$1*$N420)*($D420/1000)*($O420+$P420)/$D420))/((1+'Instruktion Kostnad nytta'!$C$37)^CJ$1))</f>
        <v>50.208642430051853</v>
      </c>
      <c r="CK420" s="45">
        <f>((($B420*2.71^(CK$1*$N420)*($D420/1000)*($O420+$P420)/$D420))/((1+'Instruktion Kostnad nytta'!$C$37)^CK$1))</f>
        <v>50.718615031334977</v>
      </c>
      <c r="CL420" s="45">
        <f>((($B420*2.71^(CL$1*$N420)*($D420/1000)*($O420+$P420)/$D420))/((1+'Instruktion Kostnad nytta'!$C$37)^CL$1))</f>
        <v>51.233767459067714</v>
      </c>
      <c r="CM420" s="45">
        <f>((($B420*2.71^(CM$1*$N420)*($D420/1000)*($O420+$P420)/$D420))/((1+'Instruktion Kostnad nytta'!$C$37)^CM$1))</f>
        <v>51.754152325100151</v>
      </c>
      <c r="CN420" s="45">
        <f>((($B420*2.71^(CN$1*$N420)*($D420/1000)*($O420+$P420)/$D420))/((1+'Instruktion Kostnad nytta'!$C$37)^CN$1))</f>
        <v>52.279822775664641</v>
      </c>
      <c r="CO420" s="45">
        <f>((($B420*2.71^(CO$1*$N420)*($D420/1000)*($O420+$P420)/$D420))/((1+'Instruktion Kostnad nytta'!$C$37)^CO$1))</f>
        <v>52.81083249680313</v>
      </c>
      <c r="CP420" s="45">
        <f>((($B420*2.71^(CP$1*$N420)*($D420/1000)*($O420+$P420)/$D420))/((1+'Instruktion Kostnad nytta'!$C$37)^CP$1))</f>
        <v>53.34723571985068</v>
      </c>
      <c r="CQ420" s="45">
        <f>((($B420*2.71^(CQ$1*$N420)*($D420/1000)*($O420+$P420)/$D420))/((1+'Instruktion Kostnad nytta'!$C$37)^CQ$1))</f>
        <v>53.889087226973508</v>
      </c>
      <c r="CR420" s="45">
        <f>((($B420*2.71^(CR$1*$N420)*($D420/1000)*($O420+$P420)/$D420))/((1+'Instruktion Kostnad nytta'!$C$37)^CR$1))</f>
        <v>54.436442356764182</v>
      </c>
      <c r="CS420" s="45">
        <f>((($B420*2.71^(CS$1*$N420)*($D420/1000)*($O420+$P420)/$D420))/((1+'Instruktion Kostnad nytta'!$C$37)^CS$1))</f>
        <v>54.989357009892906</v>
      </c>
      <c r="CT420" s="45">
        <f>((($B420*2.71^(CT$1*$N420)*($D420/1000)*($O420+$P420)/$D420))/((1+'Instruktion Kostnad nytta'!$C$37)^CT$1))</f>
        <v>55.547887654816996</v>
      </c>
      <c r="CU420" s="45">
        <f>((($B420*2.71^(CU$1*$N420)*($D420/1000)*($O420+$P420)/$D420))/((1+'Instruktion Kostnad nytta'!$C$37)^CU$1))</f>
        <v>56.112091333547696</v>
      </c>
      <c r="CV420" s="45">
        <f>((($B420*2.71^(CV$1*$N420)*($D420/1000)*($O420+$P420)/$D420))/((1+'Instruktion Kostnad nytta'!$C$37)^CV$1))</f>
        <v>56.682025667475763</v>
      </c>
      <c r="CW420" s="45">
        <f>((($B420*2.71^(CW$1*$N420)*($D420/1000)*($O420+$P420)/$D420))/((1+'Instruktion Kostnad nytta'!$C$37)^CW$1))</f>
        <v>57.257748863256467</v>
      </c>
      <c r="CX420" s="45">
        <f>((($B420*2.71^(CX$1*$N420)*($D420/1000)*($O420+$P420)/$D420))/((1+'Instruktion Kostnad nytta'!$C$37)^CX$1))</f>
        <v>57.83931971875387</v>
      </c>
      <c r="CY420" s="45">
        <f>((($B420*2.71^(CY$1*$N420)*($D420/1000)*($O420+$P420)/$D420))/((1+'Instruktion Kostnad nytta'!$C$37)^CY$1))</f>
        <v>58.426797629046156</v>
      </c>
      <c r="CZ420" s="45">
        <f>((($B420*2.71^(CZ$1*$N420)*($D420/1000)*($O420+$P420)/$D420))/((1+'Instruktion Kostnad nytta'!$C$37)^CZ$1))</f>
        <v>59.020242592491172</v>
      </c>
      <c r="DA420" s="45">
        <f>((($B420*2.71^(DA$1*$N420)*($D420/1000)*($O420+$P420)/$D420))/((1+'Instruktion Kostnad nytta'!$C$37)^DA$1))</f>
        <v>59.61971521685431</v>
      </c>
      <c r="DB420" s="45">
        <f>((($B420*2.71^(DB$1*$N420)*($D420/1000)*($O420+$P420)/$D420))/((1+'Instruktion Kostnad nytta'!$C$37)^DB$1))</f>
        <v>60.225276725498077</v>
      </c>
      <c r="DC420" s="45">
        <f>((($B420*2.71^(DC$1*$N420)*($D420/1000)*($O420+$P420)/$D420))/((1+'Instruktion Kostnad nytta'!$C$37)^DC$1))</f>
        <v>60.836988963634859</v>
      </c>
      <c r="DD420" s="45">
        <f>((($B420*2.71^(DD$1*$N420)*($D420/1000)*($O420+$P420)/$D420))/((1+'Instruktion Kostnad nytta'!$C$37)^DD$1))</f>
        <v>61.454914404643155</v>
      </c>
      <c r="DE420" s="45">
        <f>((($B420*2.71^(DE$1*$N420)*($D420/1000)*($O420+$P420)/$D420))/((1+'Instruktion Kostnad nytta'!$C$37)^DE$1))</f>
        <v>62.079116156447682</v>
      </c>
      <c r="DF420" s="45">
        <f>((($B420*2.71^(DF$1*$N420)*($D420/1000)*($O420+$P420)/$D420))/((1+'Instruktion Kostnad nytta'!$C$37)^DF$1))</f>
        <v>62.70965796796483</v>
      </c>
      <c r="DG420" s="45">
        <f>((($B420*2.71^(DG$1*$N420)*($D420/1000)*($O420+$P420)/$D420))/((1+'Instruktion Kostnad nytta'!$C$37)^DG$1))</f>
        <v>63.346604235612872</v>
      </c>
      <c r="DH420" s="45">
        <f>((($B420*2.71^(DH$1*$N420)*($D420/1000)*($O420+$P420)/$D420))/((1+'Instruktion Kostnad nytta'!$C$37)^DH$1))</f>
        <v>63.990020009889072</v>
      </c>
      <c r="DI420" s="45">
        <f>((($B420*2.71^(DI$1*$N420)*($D420/1000)*($O420+$P420)/$D420))/((1+'Instruktion Kostnad nytta'!$C$37)^DI$1))</f>
        <v>64.639971002012857</v>
      </c>
      <c r="DJ420" s="45">
        <f>((($B420*2.71^(DJ$1*$N420)*($D420/1000)*($O420+$P420)/$D420))/((1+'Instruktion Kostnad nytta'!$C$37)^DJ$1))</f>
        <v>65.296523590637122</v>
      </c>
      <c r="DK420" s="45">
        <f>((($B420*2.71^(DK$1*$N420)*($D420/1000)*($O420+$P420)/$D420))/((1+'Instruktion Kostnad nytta'!$C$37)^DK$1))</f>
        <v>65.959744828627237</v>
      </c>
      <c r="DL420" s="45">
        <f>((($B420*2.71^(DL$1*$N420)*($D420/1000)*($O420+$P420)/$D420))/((1+'Instruktion Kostnad nytta'!$C$37)^DL$1))</f>
        <v>66.629702449909004</v>
      </c>
      <c r="DM420" s="45">
        <f>((($B420*2.71^(DM$1*$N420)*($D420/1000)*($O420+$P420)/$D420))/((1+'Instruktion Kostnad nytta'!$C$37)^DM$1))</f>
        <v>67.306464876386457</v>
      </c>
      <c r="DN420" s="45">
        <f>((($B420*2.71^(DN$1*$N420)*($D420/1000)*($O420+$P420)/$D420))/((1+'Instruktion Kostnad nytta'!$C$37)^DN$1))</f>
        <v>67.990101224929418</v>
      </c>
      <c r="DO420" s="45">
        <f>((($B420*2.71^(DO$1*$N420)*($D420/1000)*($O420+$P420)/$D420))/((1+'Instruktion Kostnad nytta'!$C$37)^DO$1))</f>
        <v>68.680681314432647</v>
      </c>
      <c r="DP420" s="45">
        <f>((($B420*2.71^(DP$1*$N420)*($D420/1000)*($O420+$P420)/$D420))/((1+'Instruktion Kostnad nytta'!$C$37)^DP$1))</f>
        <v>69.378275672946003</v>
      </c>
      <c r="DQ420" s="45">
        <f>((($B420*2.71^(DQ$1*$N420)*($D420/1000)*($O420+$P420)/$D420))/((1+'Instruktion Kostnad nytta'!$C$37)^DQ$1))</f>
        <v>70.082955544877592</v>
      </c>
      <c r="DR420" s="45">
        <f>((($B420*2.71^(DR$1*$N420)*($D420/1000)*($O420+$P420)/$D420))/((1+'Instruktion Kostnad nytta'!$C$37)^DR$1))</f>
        <v>70.794792898269904</v>
      </c>
      <c r="DS420" s="45">
        <f>((($B420*2.71^(DS$1*$N420)*($D420/1000)*($O420+$P420)/$D420))/((1+'Instruktion Kostnad nytta'!$C$37)^DS$1))</f>
        <v>71.513860432149713</v>
      </c>
      <c r="DT420" s="45">
        <f>((($B420*2.71^(DT$1*$N420)*($D420/1000)*($O420+$P420)/$D420))/((1+'Instruktion Kostnad nytta'!$C$37)^DT$1))</f>
        <v>72.240231583952706</v>
      </c>
      <c r="DU420" s="45">
        <f>((($B420*2.71^(DU$1*$N420)*($D420/1000)*($O420+$P420)/$D420))/((1+'Instruktion Kostnad nytta'!$C$37)^DU$1))</f>
        <v>72.973980537023593</v>
      </c>
      <c r="DV420" s="45">
        <f>((($B420*2.71^(DV$1*$N420)*($D420/1000)*($O420+$P420)/$D420))/((1+'Instruktion Kostnad nytta'!$C$37)^DV$1))</f>
        <v>73.715182228192504</v>
      </c>
      <c r="DW420" s="45">
        <f>((($B420*2.71^(DW$1*$N420)*($D420/1000)*($O420+$P420)/$D420))/((1+'Instruktion Kostnad nytta'!$C$37)^DW$1))</f>
        <v>74.463912355427894</v>
      </c>
      <c r="DX420" s="45">
        <f>((($B420*2.71^(DX$1*$N420)*($D420/1000)*($O420+$P420)/$D420))/((1+'Instruktion Kostnad nytta'!$C$37)^DX$1))</f>
        <v>75.220247385567816</v>
      </c>
      <c r="DY420" s="45">
        <f>((($B420*2.71^(DY$1*$N420)*($D420/1000)*($O420+$P420)/$D420))/((1+'Instruktion Kostnad nytta'!$C$37)^DY$1))</f>
        <v>75.984264562128971</v>
      </c>
      <c r="DZ420" s="45">
        <f>((($B420*2.71^(DZ$1*$N420)*($D420/1000)*($O420+$P420)/$D420))/((1+'Instruktion Kostnad nytta'!$C$37)^DZ$1))</f>
        <v>76.756041913195887</v>
      </c>
      <c r="EA420" s="45">
        <f>((($B420*2.71^(EA$1*$N420)*($D420/1000)*($O420+$P420)/$D420))/((1+'Instruktion Kostnad nytta'!$C$37)^EA$1))</f>
        <v>77.535658259389692</v>
      </c>
      <c r="EB420" s="45">
        <f>((($B420*2.71^(EB$1*$N420)*($D420/1000)*($O420+$P420)/$D420))/((1+'Instruktion Kostnad nytta'!$C$37)^EB$1))</f>
        <v>78.323193221917847</v>
      </c>
      <c r="EC420" s="45">
        <f>((($B420*2.71^(EC$1*$N420)*($D420/1000)*($O420+$P420)/$D420))/((1+'Instruktion Kostnad nytta'!$C$37)^EC$1))</f>
        <v>79.118727230705829</v>
      </c>
      <c r="ED420" s="45">
        <f>((($B420*2.71^(ED$1*$N420)*($D420/1000)*($O420+$P420)/$D420))/((1+'Instruktion Kostnad nytta'!$C$37)^ED$1))</f>
        <v>79.92234153261137</v>
      </c>
      <c r="EE420" s="45">
        <f>((($B420*2.71^(EE$1*$N420)*($D420/1000)*($O420+$P420)/$D420))/((1+'Instruktion Kostnad nytta'!$C$37)^EE$1))</f>
        <v>80.734118199722133</v>
      </c>
      <c r="EF420" s="45">
        <f>((($B420*2.71^(EF$1*$N420)*($D420/1000)*($O420+$P420)/$D420))/((1+'Instruktion Kostnad nytta'!$C$37)^EF$1))</f>
        <v>81.554140137737463</v>
      </c>
      <c r="EG420" s="45">
        <f>((($B420*2.71^(EG$1*$N420)*($D420/1000)*($O420+$P420)/$D420))/((1+'Instruktion Kostnad nytta'!$C$37)^EG$1))</f>
        <v>82.382491094435622</v>
      </c>
      <c r="EH420" s="45">
        <f>((($B420*2.71^(EH$1*$N420)*($D420/1000)*($O420+$P420)/$D420))/((1+'Instruktion Kostnad nytta'!$C$37)^EH$1))</f>
        <v>83.219255668226751</v>
      </c>
      <c r="EI420" s="45">
        <f>((($B420*2.71^(EI$1*$N420)*($D420/1000)*($O420+$P420)/$D420))/((1+'Instruktion Kostnad nytta'!$C$37)^EI$1))</f>
        <v>84.064519316792683</v>
      </c>
      <c r="EJ420" s="45">
        <f>((($B420*2.71^(EJ$1*$N420)*($D420/1000)*($O420+$P420)/$D420))/((1+'Instruktion Kostnad nytta'!$C$37)^EJ$1))</f>
        <v>84.918368365814985</v>
      </c>
      <c r="EK420" s="45">
        <f>((($B420*2.71^(EK$1*$N420)*($D420/1000)*($O420+$P420)/$D420))/((1+'Instruktion Kostnad nytta'!$C$37)^EK$1))</f>
        <v>85.780890017790796</v>
      </c>
      <c r="EL420" s="45">
        <f>((($B420*2.71^(EL$1*$N420)*($D420/1000)*($O420+$P420)/$D420))/((1+'Instruktion Kostnad nytta'!$C$37)^EL$1))</f>
        <v>86.65217236093919</v>
      </c>
    </row>
    <row r="421" spans="1:142" x14ac:dyDescent="0.25">
      <c r="A421" s="41">
        <v>423</v>
      </c>
      <c r="B421" s="59">
        <v>0.5</v>
      </c>
      <c r="C421" s="59">
        <v>15</v>
      </c>
      <c r="D421" s="60">
        <v>80</v>
      </c>
      <c r="E421" s="59">
        <v>1965</v>
      </c>
      <c r="F421" s="59" t="s">
        <v>98</v>
      </c>
      <c r="G421" s="59">
        <v>127</v>
      </c>
      <c r="H421" s="59" t="s">
        <v>46</v>
      </c>
      <c r="I421" s="59">
        <v>8</v>
      </c>
      <c r="J421" s="41">
        <v>0</v>
      </c>
      <c r="K421" s="41" t="s">
        <v>180</v>
      </c>
      <c r="L421" s="48">
        <f>'Instruktion Kostnad nytta'!C$19/D421+IF((IF(F421="A",'Instruktion Kostnad nytta'!C$25,0)+IF(G421&lt;500,'Instruktion Kostnad nytta'!C$20,('Instruktion Kostnad nytta'!C$20+'Instruktion Kostnad nytta'!C$21))+IF(G421&lt;700,0,('Instruktion Kostnad nytta'!C$22-'Instruktion Kostnad nytta'!C$21))+I421*'Instruktion Kostnad nytta'!C$23/D421)&lt;3000,3000,(IF(F421="A",'Instruktion Kostnad nytta'!C$25,0)+IF(G421&lt;500,'Instruktion Kostnad nytta'!C$20,('Instruktion Kostnad nytta'!C$20+'Instruktion Kostnad nytta'!C$21))+IF(G421&lt;700,0,('Instruktion Kostnad nytta'!C$22-'Instruktion Kostnad nytta'!C$21))+I421*'Instruktion Kostnad nytta'!C$23/D421))</f>
        <v>6875</v>
      </c>
      <c r="M421" s="50">
        <f t="shared" si="18"/>
        <v>6.25</v>
      </c>
      <c r="N421" s="49">
        <f>IF(H421="Gråjärn",'Instruktion Kostnad nytta'!C$32,IF(H421="segjärn",'Instruktion Kostnad nytta'!C$33,IF(H421="PVC",'Instruktion Kostnad nytta'!C$34,IF(H421="PE",'Instruktion Kostnad nytta'!C$35,IF(H421="ST",'Instruktion Kostnad nytta'!C$36,0)))))</f>
        <v>0.03</v>
      </c>
      <c r="O421" s="48">
        <f>IF(G421&lt;200,'Instruktion Kostnad nytta'!C$28,(IF(G421&lt;500,'Instruktion Kostnad nytta'!C$29,'Instruktion Kostnad nytta'!C$30)))</f>
        <v>45000</v>
      </c>
      <c r="P421" s="47">
        <v>4000</v>
      </c>
      <c r="Q421" s="46">
        <f t="shared" si="19"/>
        <v>-429.79509409760863</v>
      </c>
      <c r="R421" s="45">
        <f t="shared" si="20"/>
        <v>-6586.3040142958916</v>
      </c>
      <c r="S421" s="45">
        <f>((($B421*2.71^(S$1*$N421)*($D421/1000)*($O421+$P421)/$D421))/((1+'Instruktion Kostnad nytta'!$C$37)^S$1))</f>
        <v>25.000223905593113</v>
      </c>
      <c r="T421" s="45">
        <f>((($B421*2.71^(T$1*$N421)*($D421/1000)*($O421+$P421)/$D421))/((1+'Instruktion Kostnad nytta'!$C$37)^T$1))</f>
        <v>25.254152882771844</v>
      </c>
      <c r="U421" s="45">
        <f>((($B421*2.71^(U$1*$N421)*($D421/1000)*($O421+$P421)/$D421))/((1+'Instruktion Kostnad nytta'!$C$37)^U$1))</f>
        <v>25.510661033868949</v>
      </c>
      <c r="V421" s="45">
        <f>((($B421*2.71^(V$1*$N421)*($D421/1000)*($O421+$P421)/$D421))/((1+'Instruktion Kostnad nytta'!$C$37)^V$1))</f>
        <v>25.769774555729619</v>
      </c>
      <c r="W421" s="45">
        <f>((($B421*2.71^(W$1*$N421)*($D421/1000)*($O421+$P421)/$D421))/((1+'Instruktion Kostnad nytta'!$C$37)^W$1))</f>
        <v>26.031519911282167</v>
      </c>
      <c r="X421" s="45">
        <f>((($B421*2.71^(X$1*$N421)*($D421/1000)*($O421+$P421)/$D421))/((1+'Instruktion Kostnad nytta'!$C$37)^X$1))</f>
        <v>26.295923832240685</v>
      </c>
      <c r="Y421" s="45">
        <f>((($B421*2.71^(Y$1*$N421)*($D421/1000)*($O421+$P421)/$D421))/((1+'Instruktion Kostnad nytta'!$C$37)^Y$1))</f>
        <v>26.563013321835086</v>
      </c>
      <c r="Z421" s="45">
        <f>((($B421*2.71^(Z$1*$N421)*($D421/1000)*($O421+$P421)/$D421))/((1+'Instruktion Kostnad nytta'!$C$37)^Z$1))</f>
        <v>26.832815657568947</v>
      </c>
      <c r="AA421" s="45">
        <f>((($B421*2.71^(AA$1*$N421)*($D421/1000)*($O421+$P421)/$D421))/((1+'Instruktion Kostnad nytta'!$C$37)^AA$1))</f>
        <v>27.1053583940053</v>
      </c>
      <c r="AB421" s="45">
        <f>((($B421*2.71^(AB$1*$N421)*($D421/1000)*($O421+$P421)/$D421))/((1+'Instruktion Kostnad nytta'!$C$37)^AB$1))</f>
        <v>27.380669365580751</v>
      </c>
      <c r="AC421" s="45">
        <f>((($B421*2.71^(AC$1*$N421)*($D421/1000)*($O421+$P421)/$D421))/((1+'Instruktion Kostnad nytta'!$C$37)^AC$1))</f>
        <v>27.658776689448164</v>
      </c>
      <c r="AD421" s="45">
        <f>((($B421*2.71^(AD$1*$N421)*($D421/1000)*($O421+$P421)/$D421))/((1+'Instruktion Kostnad nytta'!$C$37)^AD$1))</f>
        <v>27.939708768348279</v>
      </c>
      <c r="AE421" s="45">
        <f>((($B421*2.71^(AE$1*$N421)*($D421/1000)*($O421+$P421)/$D421))/((1+'Instruktion Kostnad nytta'!$C$37)^AE$1))</f>
        <v>28.223494293510345</v>
      </c>
      <c r="AF421" s="45">
        <f>((($B421*2.71^(AF$1*$N421)*($D421/1000)*($O421+$P421)/$D421))/((1+'Instruktion Kostnad nytta'!$C$37)^AF$1))</f>
        <v>28.510162247582453</v>
      </c>
      <c r="AG421" s="45">
        <f>((($B421*2.71^(AG$1*$N421)*($D421/1000)*($O421+$P421)/$D421))/((1+'Instruktion Kostnad nytta'!$C$37)^AG$1))</f>
        <v>28.799741907591361</v>
      </c>
      <c r="AH421" s="45">
        <f>((($B421*2.71^(AH$1*$N421)*($D421/1000)*($O421+$P421)/$D421))/((1+'Instruktion Kostnad nytta'!$C$37)^AH$1))</f>
        <v>29.092262847932609</v>
      </c>
      <c r="AI421" s="45">
        <f>((($B421*2.71^(AI$1*$N421)*($D421/1000)*($O421+$P421)/$D421))/((1+'Instruktion Kostnad nytta'!$C$37)^AI$1))</f>
        <v>29.38775494339091</v>
      </c>
      <c r="AJ421" s="45">
        <f>((($B421*2.71^(AJ$1*$N421)*($D421/1000)*($O421+$P421)/$D421))/((1+'Instruktion Kostnad nytta'!$C$37)^AJ$1))</f>
        <v>29.686248372191148</v>
      </c>
      <c r="AK421" s="45">
        <f>((($B421*2.71^(AK$1*$N421)*($D421/1000)*($O421+$P421)/$D421))/((1+'Instruktion Kostnad nytta'!$C$37)^AK$1))</f>
        <v>29.987773619080546</v>
      </c>
      <c r="AL421" s="45">
        <f>((($B421*2.71^(AL$1*$N421)*($D421/1000)*($O421+$P421)/$D421))/((1+'Instruktion Kostnad nytta'!$C$37)^AL$1))</f>
        <v>30.292361478441951</v>
      </c>
      <c r="AM421" s="45">
        <f>((($B421*2.71^(AM$1*$N421)*($D421/1000)*($O421+$P421)/$D421))/((1+'Instruktion Kostnad nytta'!$C$37)^AM$1))</f>
        <v>30.600043057438853</v>
      </c>
      <c r="AN421" s="45">
        <f>((($B421*2.71^(AN$1*$N421)*($D421/1000)*($O421+$P421)/$D421))/((1+'Instruktion Kostnad nytta'!$C$37)^AN$1))</f>
        <v>30.91084977919234</v>
      </c>
      <c r="AO421" s="45">
        <f>((($B421*2.71^(AO$1*$N421)*($D421/1000)*($O421+$P421)/$D421))/((1+'Instruktion Kostnad nytta'!$C$37)^AO$1))</f>
        <v>31.224813385990259</v>
      </c>
      <c r="AP421" s="45">
        <f>((($B421*2.71^(AP$1*$N421)*($D421/1000)*($O421+$P421)/$D421))/((1+'Instruktion Kostnad nytta'!$C$37)^AP$1))</f>
        <v>31.541965942529057</v>
      </c>
      <c r="AQ421" s="45">
        <f>((($B421*2.71^(AQ$1*$N421)*($D421/1000)*($O421+$P421)/$D421))/((1+'Instruktion Kostnad nytta'!$C$37)^AQ$1))</f>
        <v>31.862339839188468</v>
      </c>
      <c r="AR421" s="45">
        <f>((($B421*2.71^(AR$1*$N421)*($D421/1000)*($O421+$P421)/$D421))/((1+'Instruktion Kostnad nytta'!$C$37)^AR$1))</f>
        <v>32.185967795339536</v>
      </c>
      <c r="AS421" s="45">
        <f>((($B421*2.71^(AS$1*$N421)*($D421/1000)*($O421+$P421)/$D421))/((1+'Instruktion Kostnad nytta'!$C$37)^AS$1))</f>
        <v>32.512882862686169</v>
      </c>
      <c r="AT421" s="45">
        <f>((($B421*2.71^(AT$1*$N421)*($D421/1000)*($O421+$P421)/$D421))/((1+'Instruktion Kostnad nytta'!$C$37)^AT$1))</f>
        <v>32.843118428640715</v>
      </c>
      <c r="AU421" s="45">
        <f>((($B421*2.71^(AU$1*$N421)*($D421/1000)*($O421+$P421)/$D421))/((1+'Instruktion Kostnad nytta'!$C$37)^AU$1))</f>
        <v>33.176708219733698</v>
      </c>
      <c r="AV421" s="45">
        <f>((($B421*2.71^(AV$1*$N421)*($D421/1000)*($O421+$P421)/$D421))/((1+'Instruktion Kostnad nytta'!$C$37)^AV$1))</f>
        <v>33.513686305058343</v>
      </c>
      <c r="AW421" s="45">
        <f>((($B421*2.71^(AW$1*$N421)*($D421/1000)*($O421+$P421)/$D421))/((1+'Instruktion Kostnad nytta'!$C$37)^AW$1))</f>
        <v>33.854087099749947</v>
      </c>
      <c r="AX421" s="45">
        <f>((($B421*2.71^(AX$1*$N421)*($D421/1000)*($O421+$P421)/$D421))/((1+'Instruktion Kostnad nytta'!$C$37)^AX$1))</f>
        <v>34.197945368500726</v>
      </c>
      <c r="AY421" s="45">
        <f>((($B421*2.71^(AY$1*$N421)*($D421/1000)*($O421+$P421)/$D421))/((1+'Instruktion Kostnad nytta'!$C$37)^AY$1))</f>
        <v>34.545296229110207</v>
      </c>
      <c r="AZ421" s="45">
        <f>((($B421*2.71^(AZ$1*$N421)*($D421/1000)*($O421+$P421)/$D421))/((1+'Instruktion Kostnad nytta'!$C$37)^AZ$1))</f>
        <v>34.896175156071806</v>
      </c>
      <c r="BA421" s="45">
        <f>((($B421*2.71^(BA$1*$N421)*($D421/1000)*($O421+$P421)/$D421))/((1+'Instruktion Kostnad nytta'!$C$37)^BA$1))</f>
        <v>35.250617984195777</v>
      </c>
      <c r="BB421" s="45">
        <f>((($B421*2.71^(BB$1*$N421)*($D421/1000)*($O421+$P421)/$D421))/((1+'Instruktion Kostnad nytta'!$C$37)^BB$1))</f>
        <v>35.608660912269002</v>
      </c>
      <c r="BC421" s="45">
        <f>((($B421*2.71^(BC$1*$N421)*($D421/1000)*($O421+$P421)/$D421))/((1+'Instruktion Kostnad nytta'!$C$37)^BC$1))</f>
        <v>35.970340506751896</v>
      </c>
      <c r="BD421" s="45">
        <f>((($B421*2.71^(BD$1*$N421)*($D421/1000)*($O421+$P421)/$D421))/((1+'Instruktion Kostnad nytta'!$C$37)^BD$1))</f>
        <v>36.335693705512931</v>
      </c>
      <c r="BE421" s="45">
        <f>((($B421*2.71^(BE$1*$N421)*($D421/1000)*($O421+$P421)/$D421))/((1+'Instruktion Kostnad nytta'!$C$37)^BE$1))</f>
        <v>36.704757821600943</v>
      </c>
      <c r="BF421" s="45">
        <f>((($B421*2.71^(BF$1*$N421)*($D421/1000)*($O421+$P421)/$D421))/((1+'Instruktion Kostnad nytta'!$C$37)^BF$1))</f>
        <v>37.077570547056048</v>
      </c>
      <c r="BG421" s="45">
        <f>((($B421*2.71^(BG$1*$N421)*($D421/1000)*($O421+$P421)/$D421))/((1+'Instruktion Kostnad nytta'!$C$37)^BG$1))</f>
        <v>37.454169956758932</v>
      </c>
      <c r="BH421" s="45">
        <f>((($B421*2.71^(BH$1*$N421)*($D421/1000)*($O421+$P421)/$D421))/((1+'Instruktion Kostnad nytta'!$C$37)^BH$1))</f>
        <v>37.83459451231942</v>
      </c>
      <c r="BI421" s="45">
        <f>((($B421*2.71^(BI$1*$N421)*($D421/1000)*($O421+$P421)/$D421))/((1+'Instruktion Kostnad nytta'!$C$37)^BI$1))</f>
        <v>38.218883066004558</v>
      </c>
      <c r="BJ421" s="45">
        <f>((($B421*2.71^(BJ$1*$N421)*($D421/1000)*($O421+$P421)/$D421))/((1+'Instruktion Kostnad nytta'!$C$37)^BJ$1))</f>
        <v>38.607074864706519</v>
      </c>
      <c r="BK421" s="45">
        <f>((($B421*2.71^(BK$1*$N421)*($D421/1000)*($O421+$P421)/$D421))/((1+'Instruktion Kostnad nytta'!$C$37)^BK$1))</f>
        <v>38.999209553950806</v>
      </c>
      <c r="BL421" s="45">
        <f>((($B421*2.71^(BL$1*$N421)*($D421/1000)*($O421+$P421)/$D421))/((1+'Instruktion Kostnad nytta'!$C$37)^BL$1))</f>
        <v>39.39532718194527</v>
      </c>
      <c r="BM421" s="45">
        <f>((($B421*2.71^(BM$1*$N421)*($D421/1000)*($O421+$P421)/$D421))/((1+'Instruktion Kostnad nytta'!$C$37)^BM$1))</f>
        <v>39.795468203670062</v>
      </c>
      <c r="BN421" s="45">
        <f>((($B421*2.71^(BN$1*$N421)*($D421/1000)*($O421+$P421)/$D421))/((1+'Instruktion Kostnad nytta'!$C$37)^BN$1))</f>
        <v>40.199673485009399</v>
      </c>
      <c r="BO421" s="45">
        <f>((($B421*2.71^(BO$1*$N421)*($D421/1000)*($O421+$P421)/$D421))/((1+'Instruktion Kostnad nytta'!$C$37)^BO$1))</f>
        <v>40.607984306925012</v>
      </c>
      <c r="BP421" s="45">
        <f>((($B421*2.71^(BP$1*$N421)*($D421/1000)*($O421+$P421)/$D421))/((1+'Instruktion Kostnad nytta'!$C$37)^BP$1))</f>
        <v>41.020442369672224</v>
      </c>
      <c r="BQ421" s="45">
        <f>((($B421*2.71^(BQ$1*$N421)*($D421/1000)*($O421+$P421)/$D421))/((1+'Instruktion Kostnad nytta'!$C$37)^BQ$1))</f>
        <v>41.437089797058633</v>
      </c>
      <c r="BR421" s="45">
        <f>((($B421*2.71^(BR$1*$N421)*($D421/1000)*($O421+$P421)/$D421))/((1+'Instruktion Kostnad nytta'!$C$37)^BR$1))</f>
        <v>41.857969140746285</v>
      </c>
      <c r="BS421" s="45">
        <f>((($B421*2.71^(BS$1*$N421)*($D421/1000)*($O421+$P421)/$D421))/((1+'Instruktion Kostnad nytta'!$C$37)^BS$1))</f>
        <v>42.283123384597289</v>
      </c>
      <c r="BT421" s="45">
        <f>((($B421*2.71^(BT$1*$N421)*($D421/1000)*($O421+$P421)/$D421))/((1+'Instruktion Kostnad nytta'!$C$37)^BT$1))</f>
        <v>42.712595949063832</v>
      </c>
      <c r="BU421" s="45">
        <f>((($B421*2.71^(BU$1*$N421)*($D421/1000)*($O421+$P421)/$D421))/((1+'Instruktion Kostnad nytta'!$C$37)^BU$1))</f>
        <v>43.146430695622549</v>
      </c>
      <c r="BV421" s="45">
        <f>((($B421*2.71^(BV$1*$N421)*($D421/1000)*($O421+$P421)/$D421))/((1+'Instruktion Kostnad nytta'!$C$37)^BV$1))</f>
        <v>43.584671931254093</v>
      </c>
      <c r="BW421" s="45">
        <f>((($B421*2.71^(BW$1*$N421)*($D421/1000)*($O421+$P421)/$D421))/((1+'Instruktion Kostnad nytta'!$C$37)^BW$1))</f>
        <v>44.02736441296814</v>
      </c>
      <c r="BX421" s="45">
        <f>((($B421*2.71^(BX$1*$N421)*($D421/1000)*($O421+$P421)/$D421))/((1+'Instruktion Kostnad nytta'!$C$37)^BX$1))</f>
        <v>44.474553352374357</v>
      </c>
      <c r="BY421" s="45">
        <f>((($B421*2.71^(BY$1*$N421)*($D421/1000)*($O421+$P421)/$D421))/((1+'Instruktion Kostnad nytta'!$C$37)^BY$1))</f>
        <v>44.926284420299801</v>
      </c>
      <c r="BZ421" s="45">
        <f>((($B421*2.71^(BZ$1*$N421)*($D421/1000)*($O421+$P421)/$D421))/((1+'Instruktion Kostnad nytta'!$C$37)^BZ$1))</f>
        <v>45.382603751453274</v>
      </c>
      <c r="CA421" s="45">
        <f>((($B421*2.71^(CA$1*$N421)*($D421/1000)*($O421+$P421)/$D421))/((1+'Instruktion Kostnad nytta'!$C$37)^CA$1))</f>
        <v>45.843557949136923</v>
      </c>
      <c r="CB421" s="45">
        <f>((($B421*2.71^(CB$1*$N421)*($D421/1000)*($O421+$P421)/$D421))/((1+'Instruktion Kostnad nytta'!$C$37)^CB$1))</f>
        <v>46.309194090005803</v>
      </c>
      <c r="CC421" s="45">
        <f>((($B421*2.71^(CC$1*$N421)*($D421/1000)*($O421+$P421)/$D421))/((1+'Instruktion Kostnad nytta'!$C$37)^CC$1))</f>
        <v>46.779559728875739</v>
      </c>
      <c r="CD421" s="45">
        <f>((($B421*2.71^(CD$1*$N421)*($D421/1000)*($O421+$P421)/$D421))/((1+'Instruktion Kostnad nytta'!$C$37)^CD$1))</f>
        <v>47.254702903580153</v>
      </c>
      <c r="CE421" s="45">
        <f>((($B421*2.71^(CE$1*$N421)*($D421/1000)*($O421+$P421)/$D421))/((1+'Instruktion Kostnad nytta'!$C$37)^CE$1))</f>
        <v>47.734672139875926</v>
      </c>
      <c r="CF421" s="45">
        <f>((($B421*2.71^(CF$1*$N421)*($D421/1000)*($O421+$P421)/$D421))/((1+'Instruktion Kostnad nytta'!$C$37)^CF$1))</f>
        <v>48.219516456399383</v>
      </c>
      <c r="CG421" s="45">
        <f>((($B421*2.71^(CG$1*$N421)*($D421/1000)*($O421+$P421)/$D421))/((1+'Instruktion Kostnad nytta'!$C$37)^CG$1))</f>
        <v>48.709285369672486</v>
      </c>
      <c r="CH421" s="45">
        <f>((($B421*2.71^(CH$1*$N421)*($D421/1000)*($O421+$P421)/$D421))/((1+'Instruktion Kostnad nytta'!$C$37)^CH$1))</f>
        <v>49.204028899159844</v>
      </c>
      <c r="CI421" s="45">
        <f>((($B421*2.71^(CI$1*$N421)*($D421/1000)*($O421+$P421)/$D421))/((1+'Instruktion Kostnad nytta'!$C$37)^CI$1))</f>
        <v>49.703797572377269</v>
      </c>
      <c r="CJ421" s="45">
        <f>((($B421*2.71^(CJ$1*$N421)*($D421/1000)*($O421+$P421)/$D421))/((1+'Instruktion Kostnad nytta'!$C$37)^CJ$1))</f>
        <v>50.208642430051853</v>
      </c>
      <c r="CK421" s="45">
        <f>((($B421*2.71^(CK$1*$N421)*($D421/1000)*($O421+$P421)/$D421))/((1+'Instruktion Kostnad nytta'!$C$37)^CK$1))</f>
        <v>50.718615031334977</v>
      </c>
      <c r="CL421" s="45">
        <f>((($B421*2.71^(CL$1*$N421)*($D421/1000)*($O421+$P421)/$D421))/((1+'Instruktion Kostnad nytta'!$C$37)^CL$1))</f>
        <v>51.233767459067714</v>
      </c>
      <c r="CM421" s="45">
        <f>((($B421*2.71^(CM$1*$N421)*($D421/1000)*($O421+$P421)/$D421))/((1+'Instruktion Kostnad nytta'!$C$37)^CM$1))</f>
        <v>51.754152325100151</v>
      </c>
      <c r="CN421" s="45">
        <f>((($B421*2.71^(CN$1*$N421)*($D421/1000)*($O421+$P421)/$D421))/((1+'Instruktion Kostnad nytta'!$C$37)^CN$1))</f>
        <v>52.279822775664641</v>
      </c>
      <c r="CO421" s="45">
        <f>((($B421*2.71^(CO$1*$N421)*($D421/1000)*($O421+$P421)/$D421))/((1+'Instruktion Kostnad nytta'!$C$37)^CO$1))</f>
        <v>52.81083249680313</v>
      </c>
      <c r="CP421" s="45">
        <f>((($B421*2.71^(CP$1*$N421)*($D421/1000)*($O421+$P421)/$D421))/((1+'Instruktion Kostnad nytta'!$C$37)^CP$1))</f>
        <v>53.34723571985068</v>
      </c>
      <c r="CQ421" s="45">
        <f>((($B421*2.71^(CQ$1*$N421)*($D421/1000)*($O421+$P421)/$D421))/((1+'Instruktion Kostnad nytta'!$C$37)^CQ$1))</f>
        <v>53.889087226973508</v>
      </c>
      <c r="CR421" s="45">
        <f>((($B421*2.71^(CR$1*$N421)*($D421/1000)*($O421+$P421)/$D421))/((1+'Instruktion Kostnad nytta'!$C$37)^CR$1))</f>
        <v>54.436442356764182</v>
      </c>
      <c r="CS421" s="45">
        <f>((($B421*2.71^(CS$1*$N421)*($D421/1000)*($O421+$P421)/$D421))/((1+'Instruktion Kostnad nytta'!$C$37)^CS$1))</f>
        <v>54.989357009892906</v>
      </c>
      <c r="CT421" s="45">
        <f>((($B421*2.71^(CT$1*$N421)*($D421/1000)*($O421+$P421)/$D421))/((1+'Instruktion Kostnad nytta'!$C$37)^CT$1))</f>
        <v>55.547887654816996</v>
      </c>
      <c r="CU421" s="45">
        <f>((($B421*2.71^(CU$1*$N421)*($D421/1000)*($O421+$P421)/$D421))/((1+'Instruktion Kostnad nytta'!$C$37)^CU$1))</f>
        <v>56.112091333547696</v>
      </c>
      <c r="CV421" s="45">
        <f>((($B421*2.71^(CV$1*$N421)*($D421/1000)*($O421+$P421)/$D421))/((1+'Instruktion Kostnad nytta'!$C$37)^CV$1))</f>
        <v>56.682025667475763</v>
      </c>
      <c r="CW421" s="45">
        <f>((($B421*2.71^(CW$1*$N421)*($D421/1000)*($O421+$P421)/$D421))/((1+'Instruktion Kostnad nytta'!$C$37)^CW$1))</f>
        <v>57.257748863256467</v>
      </c>
      <c r="CX421" s="45">
        <f>((($B421*2.71^(CX$1*$N421)*($D421/1000)*($O421+$P421)/$D421))/((1+'Instruktion Kostnad nytta'!$C$37)^CX$1))</f>
        <v>57.83931971875387</v>
      </c>
      <c r="CY421" s="45">
        <f>((($B421*2.71^(CY$1*$N421)*($D421/1000)*($O421+$P421)/$D421))/((1+'Instruktion Kostnad nytta'!$C$37)^CY$1))</f>
        <v>58.426797629046156</v>
      </c>
      <c r="CZ421" s="45">
        <f>((($B421*2.71^(CZ$1*$N421)*($D421/1000)*($O421+$P421)/$D421))/((1+'Instruktion Kostnad nytta'!$C$37)^CZ$1))</f>
        <v>59.020242592491172</v>
      </c>
      <c r="DA421" s="45">
        <f>((($B421*2.71^(DA$1*$N421)*($D421/1000)*($O421+$P421)/$D421))/((1+'Instruktion Kostnad nytta'!$C$37)^DA$1))</f>
        <v>59.61971521685431</v>
      </c>
      <c r="DB421" s="45">
        <f>((($B421*2.71^(DB$1*$N421)*($D421/1000)*($O421+$P421)/$D421))/((1+'Instruktion Kostnad nytta'!$C$37)^DB$1))</f>
        <v>60.225276725498077</v>
      </c>
      <c r="DC421" s="45">
        <f>((($B421*2.71^(DC$1*$N421)*($D421/1000)*($O421+$P421)/$D421))/((1+'Instruktion Kostnad nytta'!$C$37)^DC$1))</f>
        <v>60.836988963634859</v>
      </c>
      <c r="DD421" s="45">
        <f>((($B421*2.71^(DD$1*$N421)*($D421/1000)*($O421+$P421)/$D421))/((1+'Instruktion Kostnad nytta'!$C$37)^DD$1))</f>
        <v>61.454914404643155</v>
      </c>
      <c r="DE421" s="45">
        <f>((($B421*2.71^(DE$1*$N421)*($D421/1000)*($O421+$P421)/$D421))/((1+'Instruktion Kostnad nytta'!$C$37)^DE$1))</f>
        <v>62.079116156447682</v>
      </c>
      <c r="DF421" s="45">
        <f>((($B421*2.71^(DF$1*$N421)*($D421/1000)*($O421+$P421)/$D421))/((1+'Instruktion Kostnad nytta'!$C$37)^DF$1))</f>
        <v>62.70965796796483</v>
      </c>
      <c r="DG421" s="45">
        <f>((($B421*2.71^(DG$1*$N421)*($D421/1000)*($O421+$P421)/$D421))/((1+'Instruktion Kostnad nytta'!$C$37)^DG$1))</f>
        <v>63.346604235612872</v>
      </c>
      <c r="DH421" s="45">
        <f>((($B421*2.71^(DH$1*$N421)*($D421/1000)*($O421+$P421)/$D421))/((1+'Instruktion Kostnad nytta'!$C$37)^DH$1))</f>
        <v>63.990020009889072</v>
      </c>
      <c r="DI421" s="45">
        <f>((($B421*2.71^(DI$1*$N421)*($D421/1000)*($O421+$P421)/$D421))/((1+'Instruktion Kostnad nytta'!$C$37)^DI$1))</f>
        <v>64.639971002012857</v>
      </c>
      <c r="DJ421" s="45">
        <f>((($B421*2.71^(DJ$1*$N421)*($D421/1000)*($O421+$P421)/$D421))/((1+'Instruktion Kostnad nytta'!$C$37)^DJ$1))</f>
        <v>65.296523590637122</v>
      </c>
      <c r="DK421" s="45">
        <f>((($B421*2.71^(DK$1*$N421)*($D421/1000)*($O421+$P421)/$D421))/((1+'Instruktion Kostnad nytta'!$C$37)^DK$1))</f>
        <v>65.959744828627237</v>
      </c>
      <c r="DL421" s="45">
        <f>((($B421*2.71^(DL$1*$N421)*($D421/1000)*($O421+$P421)/$D421))/((1+'Instruktion Kostnad nytta'!$C$37)^DL$1))</f>
        <v>66.629702449909004</v>
      </c>
      <c r="DM421" s="45">
        <f>((($B421*2.71^(DM$1*$N421)*($D421/1000)*($O421+$P421)/$D421))/((1+'Instruktion Kostnad nytta'!$C$37)^DM$1))</f>
        <v>67.306464876386457</v>
      </c>
      <c r="DN421" s="45">
        <f>((($B421*2.71^(DN$1*$N421)*($D421/1000)*($O421+$P421)/$D421))/((1+'Instruktion Kostnad nytta'!$C$37)^DN$1))</f>
        <v>67.990101224929418</v>
      </c>
      <c r="DO421" s="45">
        <f>((($B421*2.71^(DO$1*$N421)*($D421/1000)*($O421+$P421)/$D421))/((1+'Instruktion Kostnad nytta'!$C$37)^DO$1))</f>
        <v>68.680681314432647</v>
      </c>
      <c r="DP421" s="45">
        <f>((($B421*2.71^(DP$1*$N421)*($D421/1000)*($O421+$P421)/$D421))/((1+'Instruktion Kostnad nytta'!$C$37)^DP$1))</f>
        <v>69.378275672946003</v>
      </c>
      <c r="DQ421" s="45">
        <f>((($B421*2.71^(DQ$1*$N421)*($D421/1000)*($O421+$P421)/$D421))/((1+'Instruktion Kostnad nytta'!$C$37)^DQ$1))</f>
        <v>70.082955544877592</v>
      </c>
      <c r="DR421" s="45">
        <f>((($B421*2.71^(DR$1*$N421)*($D421/1000)*($O421+$P421)/$D421))/((1+'Instruktion Kostnad nytta'!$C$37)^DR$1))</f>
        <v>70.794792898269904</v>
      </c>
      <c r="DS421" s="45">
        <f>((($B421*2.71^(DS$1*$N421)*($D421/1000)*($O421+$P421)/$D421))/((1+'Instruktion Kostnad nytta'!$C$37)^DS$1))</f>
        <v>71.513860432149713</v>
      </c>
      <c r="DT421" s="45">
        <f>((($B421*2.71^(DT$1*$N421)*($D421/1000)*($O421+$P421)/$D421))/((1+'Instruktion Kostnad nytta'!$C$37)^DT$1))</f>
        <v>72.240231583952706</v>
      </c>
      <c r="DU421" s="45">
        <f>((($B421*2.71^(DU$1*$N421)*($D421/1000)*($O421+$P421)/$D421))/((1+'Instruktion Kostnad nytta'!$C$37)^DU$1))</f>
        <v>72.973980537023593</v>
      </c>
      <c r="DV421" s="45">
        <f>((($B421*2.71^(DV$1*$N421)*($D421/1000)*($O421+$P421)/$D421))/((1+'Instruktion Kostnad nytta'!$C$37)^DV$1))</f>
        <v>73.715182228192504</v>
      </c>
      <c r="DW421" s="45">
        <f>((($B421*2.71^(DW$1*$N421)*($D421/1000)*($O421+$P421)/$D421))/((1+'Instruktion Kostnad nytta'!$C$37)^DW$1))</f>
        <v>74.463912355427894</v>
      </c>
      <c r="DX421" s="45">
        <f>((($B421*2.71^(DX$1*$N421)*($D421/1000)*($O421+$P421)/$D421))/((1+'Instruktion Kostnad nytta'!$C$37)^DX$1))</f>
        <v>75.220247385567816</v>
      </c>
      <c r="DY421" s="45">
        <f>((($B421*2.71^(DY$1*$N421)*($D421/1000)*($O421+$P421)/$D421))/((1+'Instruktion Kostnad nytta'!$C$37)^DY$1))</f>
        <v>75.984264562128971</v>
      </c>
      <c r="DZ421" s="45">
        <f>((($B421*2.71^(DZ$1*$N421)*($D421/1000)*($O421+$P421)/$D421))/((1+'Instruktion Kostnad nytta'!$C$37)^DZ$1))</f>
        <v>76.756041913195887</v>
      </c>
      <c r="EA421" s="45">
        <f>((($B421*2.71^(EA$1*$N421)*($D421/1000)*($O421+$P421)/$D421))/((1+'Instruktion Kostnad nytta'!$C$37)^EA$1))</f>
        <v>77.535658259389692</v>
      </c>
      <c r="EB421" s="45">
        <f>((($B421*2.71^(EB$1*$N421)*($D421/1000)*($O421+$P421)/$D421))/((1+'Instruktion Kostnad nytta'!$C$37)^EB$1))</f>
        <v>78.323193221917847</v>
      </c>
      <c r="EC421" s="45">
        <f>((($B421*2.71^(EC$1*$N421)*($D421/1000)*($O421+$P421)/$D421))/((1+'Instruktion Kostnad nytta'!$C$37)^EC$1))</f>
        <v>79.118727230705829</v>
      </c>
      <c r="ED421" s="45">
        <f>((($B421*2.71^(ED$1*$N421)*($D421/1000)*($O421+$P421)/$D421))/((1+'Instruktion Kostnad nytta'!$C$37)^ED$1))</f>
        <v>79.92234153261137</v>
      </c>
      <c r="EE421" s="45">
        <f>((($B421*2.71^(EE$1*$N421)*($D421/1000)*($O421+$P421)/$D421))/((1+'Instruktion Kostnad nytta'!$C$37)^EE$1))</f>
        <v>80.734118199722133</v>
      </c>
      <c r="EF421" s="45">
        <f>((($B421*2.71^(EF$1*$N421)*($D421/1000)*($O421+$P421)/$D421))/((1+'Instruktion Kostnad nytta'!$C$37)^EF$1))</f>
        <v>81.554140137737463</v>
      </c>
      <c r="EG421" s="45">
        <f>((($B421*2.71^(EG$1*$N421)*($D421/1000)*($O421+$P421)/$D421))/((1+'Instruktion Kostnad nytta'!$C$37)^EG$1))</f>
        <v>82.382491094435622</v>
      </c>
      <c r="EH421" s="45">
        <f>((($B421*2.71^(EH$1*$N421)*($D421/1000)*($O421+$P421)/$D421))/((1+'Instruktion Kostnad nytta'!$C$37)^EH$1))</f>
        <v>83.219255668226751</v>
      </c>
      <c r="EI421" s="45">
        <f>((($B421*2.71^(EI$1*$N421)*($D421/1000)*($O421+$P421)/$D421))/((1+'Instruktion Kostnad nytta'!$C$37)^EI$1))</f>
        <v>84.064519316792683</v>
      </c>
      <c r="EJ421" s="45">
        <f>((($B421*2.71^(EJ$1*$N421)*($D421/1000)*($O421+$P421)/$D421))/((1+'Instruktion Kostnad nytta'!$C$37)^EJ$1))</f>
        <v>84.918368365814985</v>
      </c>
      <c r="EK421" s="45">
        <f>((($B421*2.71^(EK$1*$N421)*($D421/1000)*($O421+$P421)/$D421))/((1+'Instruktion Kostnad nytta'!$C$37)^EK$1))</f>
        <v>85.780890017790796</v>
      </c>
      <c r="EL421" s="45">
        <f>((($B421*2.71^(EL$1*$N421)*($D421/1000)*($O421+$P421)/$D421))/((1+'Instruktion Kostnad nytta'!$C$37)^EL$1))</f>
        <v>86.65217236093919</v>
      </c>
    </row>
    <row r="422" spans="1:142" x14ac:dyDescent="0.25">
      <c r="A422" s="41">
        <v>424</v>
      </c>
      <c r="B422" s="59">
        <v>0.5</v>
      </c>
      <c r="C422" s="59">
        <v>15</v>
      </c>
      <c r="D422" s="60">
        <v>80</v>
      </c>
      <c r="E422" s="59">
        <v>1965</v>
      </c>
      <c r="F422" s="59" t="s">
        <v>98</v>
      </c>
      <c r="G422" s="59">
        <v>127</v>
      </c>
      <c r="H422" s="59" t="s">
        <v>46</v>
      </c>
      <c r="I422" s="59">
        <v>8</v>
      </c>
      <c r="J422" s="41">
        <v>0</v>
      </c>
      <c r="K422" s="41" t="s">
        <v>179</v>
      </c>
      <c r="L422" s="48">
        <f>'Instruktion Kostnad nytta'!C$19/D422+IF((IF(F422="A",'Instruktion Kostnad nytta'!C$25,0)+IF(G422&lt;500,'Instruktion Kostnad nytta'!C$20,('Instruktion Kostnad nytta'!C$20+'Instruktion Kostnad nytta'!C$21))+IF(G422&lt;700,0,('Instruktion Kostnad nytta'!C$22-'Instruktion Kostnad nytta'!C$21))+I422*'Instruktion Kostnad nytta'!C$23/D422)&lt;3000,3000,(IF(F422="A",'Instruktion Kostnad nytta'!C$25,0)+IF(G422&lt;500,'Instruktion Kostnad nytta'!C$20,('Instruktion Kostnad nytta'!C$20+'Instruktion Kostnad nytta'!C$21))+IF(G422&lt;700,0,('Instruktion Kostnad nytta'!C$22-'Instruktion Kostnad nytta'!C$21))+I422*'Instruktion Kostnad nytta'!C$23/D422))</f>
        <v>6875</v>
      </c>
      <c r="M422" s="50">
        <f t="shared" si="18"/>
        <v>6.25</v>
      </c>
      <c r="N422" s="49">
        <f>IF(H422="Gråjärn",'Instruktion Kostnad nytta'!C$32,IF(H422="segjärn",'Instruktion Kostnad nytta'!C$33,IF(H422="PVC",'Instruktion Kostnad nytta'!C$34,IF(H422="PE",'Instruktion Kostnad nytta'!C$35,IF(H422="ST",'Instruktion Kostnad nytta'!C$36,0)))))</f>
        <v>0.03</v>
      </c>
      <c r="O422" s="48">
        <f>IF(G422&lt;200,'Instruktion Kostnad nytta'!C$28,(IF(G422&lt;500,'Instruktion Kostnad nytta'!C$29,'Instruktion Kostnad nytta'!C$30)))</f>
        <v>45000</v>
      </c>
      <c r="P422" s="47">
        <v>4000</v>
      </c>
      <c r="Q422" s="46">
        <f t="shared" si="19"/>
        <v>-429.79509409760863</v>
      </c>
      <c r="R422" s="45">
        <f t="shared" si="20"/>
        <v>-6586.3040142958916</v>
      </c>
      <c r="S422" s="45">
        <f>((($B422*2.71^(S$1*$N422)*($D422/1000)*($O422+$P422)/$D422))/((1+'Instruktion Kostnad nytta'!$C$37)^S$1))</f>
        <v>25.000223905593113</v>
      </c>
      <c r="T422" s="45">
        <f>((($B422*2.71^(T$1*$N422)*($D422/1000)*($O422+$P422)/$D422))/((1+'Instruktion Kostnad nytta'!$C$37)^T$1))</f>
        <v>25.254152882771844</v>
      </c>
      <c r="U422" s="45">
        <f>((($B422*2.71^(U$1*$N422)*($D422/1000)*($O422+$P422)/$D422))/((1+'Instruktion Kostnad nytta'!$C$37)^U$1))</f>
        <v>25.510661033868949</v>
      </c>
      <c r="V422" s="45">
        <f>((($B422*2.71^(V$1*$N422)*($D422/1000)*($O422+$P422)/$D422))/((1+'Instruktion Kostnad nytta'!$C$37)^V$1))</f>
        <v>25.769774555729619</v>
      </c>
      <c r="W422" s="45">
        <f>((($B422*2.71^(W$1*$N422)*($D422/1000)*($O422+$P422)/$D422))/((1+'Instruktion Kostnad nytta'!$C$37)^W$1))</f>
        <v>26.031519911282167</v>
      </c>
      <c r="X422" s="45">
        <f>((($B422*2.71^(X$1*$N422)*($D422/1000)*($O422+$P422)/$D422))/((1+'Instruktion Kostnad nytta'!$C$37)^X$1))</f>
        <v>26.295923832240685</v>
      </c>
      <c r="Y422" s="45">
        <f>((($B422*2.71^(Y$1*$N422)*($D422/1000)*($O422+$P422)/$D422))/((1+'Instruktion Kostnad nytta'!$C$37)^Y$1))</f>
        <v>26.563013321835086</v>
      </c>
      <c r="Z422" s="45">
        <f>((($B422*2.71^(Z$1*$N422)*($D422/1000)*($O422+$P422)/$D422))/((1+'Instruktion Kostnad nytta'!$C$37)^Z$1))</f>
        <v>26.832815657568947</v>
      </c>
      <c r="AA422" s="45">
        <f>((($B422*2.71^(AA$1*$N422)*($D422/1000)*($O422+$P422)/$D422))/((1+'Instruktion Kostnad nytta'!$C$37)^AA$1))</f>
        <v>27.1053583940053</v>
      </c>
      <c r="AB422" s="45">
        <f>((($B422*2.71^(AB$1*$N422)*($D422/1000)*($O422+$P422)/$D422))/((1+'Instruktion Kostnad nytta'!$C$37)^AB$1))</f>
        <v>27.380669365580751</v>
      </c>
      <c r="AC422" s="45">
        <f>((($B422*2.71^(AC$1*$N422)*($D422/1000)*($O422+$P422)/$D422))/((1+'Instruktion Kostnad nytta'!$C$37)^AC$1))</f>
        <v>27.658776689448164</v>
      </c>
      <c r="AD422" s="45">
        <f>((($B422*2.71^(AD$1*$N422)*($D422/1000)*($O422+$P422)/$D422))/((1+'Instruktion Kostnad nytta'!$C$37)^AD$1))</f>
        <v>27.939708768348279</v>
      </c>
      <c r="AE422" s="45">
        <f>((($B422*2.71^(AE$1*$N422)*($D422/1000)*($O422+$P422)/$D422))/((1+'Instruktion Kostnad nytta'!$C$37)^AE$1))</f>
        <v>28.223494293510345</v>
      </c>
      <c r="AF422" s="45">
        <f>((($B422*2.71^(AF$1*$N422)*($D422/1000)*($O422+$P422)/$D422))/((1+'Instruktion Kostnad nytta'!$C$37)^AF$1))</f>
        <v>28.510162247582453</v>
      </c>
      <c r="AG422" s="45">
        <f>((($B422*2.71^(AG$1*$N422)*($D422/1000)*($O422+$P422)/$D422))/((1+'Instruktion Kostnad nytta'!$C$37)^AG$1))</f>
        <v>28.799741907591361</v>
      </c>
      <c r="AH422" s="45">
        <f>((($B422*2.71^(AH$1*$N422)*($D422/1000)*($O422+$P422)/$D422))/((1+'Instruktion Kostnad nytta'!$C$37)^AH$1))</f>
        <v>29.092262847932609</v>
      </c>
      <c r="AI422" s="45">
        <f>((($B422*2.71^(AI$1*$N422)*($D422/1000)*($O422+$P422)/$D422))/((1+'Instruktion Kostnad nytta'!$C$37)^AI$1))</f>
        <v>29.38775494339091</v>
      </c>
      <c r="AJ422" s="45">
        <f>((($B422*2.71^(AJ$1*$N422)*($D422/1000)*($O422+$P422)/$D422))/((1+'Instruktion Kostnad nytta'!$C$37)^AJ$1))</f>
        <v>29.686248372191148</v>
      </c>
      <c r="AK422" s="45">
        <f>((($B422*2.71^(AK$1*$N422)*($D422/1000)*($O422+$P422)/$D422))/((1+'Instruktion Kostnad nytta'!$C$37)^AK$1))</f>
        <v>29.987773619080546</v>
      </c>
      <c r="AL422" s="45">
        <f>((($B422*2.71^(AL$1*$N422)*($D422/1000)*($O422+$P422)/$D422))/((1+'Instruktion Kostnad nytta'!$C$37)^AL$1))</f>
        <v>30.292361478441951</v>
      </c>
      <c r="AM422" s="45">
        <f>((($B422*2.71^(AM$1*$N422)*($D422/1000)*($O422+$P422)/$D422))/((1+'Instruktion Kostnad nytta'!$C$37)^AM$1))</f>
        <v>30.600043057438853</v>
      </c>
      <c r="AN422" s="45">
        <f>((($B422*2.71^(AN$1*$N422)*($D422/1000)*($O422+$P422)/$D422))/((1+'Instruktion Kostnad nytta'!$C$37)^AN$1))</f>
        <v>30.91084977919234</v>
      </c>
      <c r="AO422" s="45">
        <f>((($B422*2.71^(AO$1*$N422)*($D422/1000)*($O422+$P422)/$D422))/((1+'Instruktion Kostnad nytta'!$C$37)^AO$1))</f>
        <v>31.224813385990259</v>
      </c>
      <c r="AP422" s="45">
        <f>((($B422*2.71^(AP$1*$N422)*($D422/1000)*($O422+$P422)/$D422))/((1+'Instruktion Kostnad nytta'!$C$37)^AP$1))</f>
        <v>31.541965942529057</v>
      </c>
      <c r="AQ422" s="45">
        <f>((($B422*2.71^(AQ$1*$N422)*($D422/1000)*($O422+$P422)/$D422))/((1+'Instruktion Kostnad nytta'!$C$37)^AQ$1))</f>
        <v>31.862339839188468</v>
      </c>
      <c r="AR422" s="45">
        <f>((($B422*2.71^(AR$1*$N422)*($D422/1000)*($O422+$P422)/$D422))/((1+'Instruktion Kostnad nytta'!$C$37)^AR$1))</f>
        <v>32.185967795339536</v>
      </c>
      <c r="AS422" s="45">
        <f>((($B422*2.71^(AS$1*$N422)*($D422/1000)*($O422+$P422)/$D422))/((1+'Instruktion Kostnad nytta'!$C$37)^AS$1))</f>
        <v>32.512882862686169</v>
      </c>
      <c r="AT422" s="45">
        <f>((($B422*2.71^(AT$1*$N422)*($D422/1000)*($O422+$P422)/$D422))/((1+'Instruktion Kostnad nytta'!$C$37)^AT$1))</f>
        <v>32.843118428640715</v>
      </c>
      <c r="AU422" s="45">
        <f>((($B422*2.71^(AU$1*$N422)*($D422/1000)*($O422+$P422)/$D422))/((1+'Instruktion Kostnad nytta'!$C$37)^AU$1))</f>
        <v>33.176708219733698</v>
      </c>
      <c r="AV422" s="45">
        <f>((($B422*2.71^(AV$1*$N422)*($D422/1000)*($O422+$P422)/$D422))/((1+'Instruktion Kostnad nytta'!$C$37)^AV$1))</f>
        <v>33.513686305058343</v>
      </c>
      <c r="AW422" s="45">
        <f>((($B422*2.71^(AW$1*$N422)*($D422/1000)*($O422+$P422)/$D422))/((1+'Instruktion Kostnad nytta'!$C$37)^AW$1))</f>
        <v>33.854087099749947</v>
      </c>
      <c r="AX422" s="45">
        <f>((($B422*2.71^(AX$1*$N422)*($D422/1000)*($O422+$P422)/$D422))/((1+'Instruktion Kostnad nytta'!$C$37)^AX$1))</f>
        <v>34.197945368500726</v>
      </c>
      <c r="AY422" s="45">
        <f>((($B422*2.71^(AY$1*$N422)*($D422/1000)*($O422+$P422)/$D422))/((1+'Instruktion Kostnad nytta'!$C$37)^AY$1))</f>
        <v>34.545296229110207</v>
      </c>
      <c r="AZ422" s="45">
        <f>((($B422*2.71^(AZ$1*$N422)*($D422/1000)*($O422+$P422)/$D422))/((1+'Instruktion Kostnad nytta'!$C$37)^AZ$1))</f>
        <v>34.896175156071806</v>
      </c>
      <c r="BA422" s="45">
        <f>((($B422*2.71^(BA$1*$N422)*($D422/1000)*($O422+$P422)/$D422))/((1+'Instruktion Kostnad nytta'!$C$37)^BA$1))</f>
        <v>35.250617984195777</v>
      </c>
      <c r="BB422" s="45">
        <f>((($B422*2.71^(BB$1*$N422)*($D422/1000)*($O422+$P422)/$D422))/((1+'Instruktion Kostnad nytta'!$C$37)^BB$1))</f>
        <v>35.608660912269002</v>
      </c>
      <c r="BC422" s="45">
        <f>((($B422*2.71^(BC$1*$N422)*($D422/1000)*($O422+$P422)/$D422))/((1+'Instruktion Kostnad nytta'!$C$37)^BC$1))</f>
        <v>35.970340506751896</v>
      </c>
      <c r="BD422" s="45">
        <f>((($B422*2.71^(BD$1*$N422)*($D422/1000)*($O422+$P422)/$D422))/((1+'Instruktion Kostnad nytta'!$C$37)^BD$1))</f>
        <v>36.335693705512931</v>
      </c>
      <c r="BE422" s="45">
        <f>((($B422*2.71^(BE$1*$N422)*($D422/1000)*($O422+$P422)/$D422))/((1+'Instruktion Kostnad nytta'!$C$37)^BE$1))</f>
        <v>36.704757821600943</v>
      </c>
      <c r="BF422" s="45">
        <f>((($B422*2.71^(BF$1*$N422)*($D422/1000)*($O422+$P422)/$D422))/((1+'Instruktion Kostnad nytta'!$C$37)^BF$1))</f>
        <v>37.077570547056048</v>
      </c>
      <c r="BG422" s="45">
        <f>((($B422*2.71^(BG$1*$N422)*($D422/1000)*($O422+$P422)/$D422))/((1+'Instruktion Kostnad nytta'!$C$37)^BG$1))</f>
        <v>37.454169956758932</v>
      </c>
      <c r="BH422" s="45">
        <f>((($B422*2.71^(BH$1*$N422)*($D422/1000)*($O422+$P422)/$D422))/((1+'Instruktion Kostnad nytta'!$C$37)^BH$1))</f>
        <v>37.83459451231942</v>
      </c>
      <c r="BI422" s="45">
        <f>((($B422*2.71^(BI$1*$N422)*($D422/1000)*($O422+$P422)/$D422))/((1+'Instruktion Kostnad nytta'!$C$37)^BI$1))</f>
        <v>38.218883066004558</v>
      </c>
      <c r="BJ422" s="45">
        <f>((($B422*2.71^(BJ$1*$N422)*($D422/1000)*($O422+$P422)/$D422))/((1+'Instruktion Kostnad nytta'!$C$37)^BJ$1))</f>
        <v>38.607074864706519</v>
      </c>
      <c r="BK422" s="45">
        <f>((($B422*2.71^(BK$1*$N422)*($D422/1000)*($O422+$P422)/$D422))/((1+'Instruktion Kostnad nytta'!$C$37)^BK$1))</f>
        <v>38.999209553950806</v>
      </c>
      <c r="BL422" s="45">
        <f>((($B422*2.71^(BL$1*$N422)*($D422/1000)*($O422+$P422)/$D422))/((1+'Instruktion Kostnad nytta'!$C$37)^BL$1))</f>
        <v>39.39532718194527</v>
      </c>
      <c r="BM422" s="45">
        <f>((($B422*2.71^(BM$1*$N422)*($D422/1000)*($O422+$P422)/$D422))/((1+'Instruktion Kostnad nytta'!$C$37)^BM$1))</f>
        <v>39.795468203670062</v>
      </c>
      <c r="BN422" s="45">
        <f>((($B422*2.71^(BN$1*$N422)*($D422/1000)*($O422+$P422)/$D422))/((1+'Instruktion Kostnad nytta'!$C$37)^BN$1))</f>
        <v>40.199673485009399</v>
      </c>
      <c r="BO422" s="45">
        <f>((($B422*2.71^(BO$1*$N422)*($D422/1000)*($O422+$P422)/$D422))/((1+'Instruktion Kostnad nytta'!$C$37)^BO$1))</f>
        <v>40.607984306925012</v>
      </c>
      <c r="BP422" s="45">
        <f>((($B422*2.71^(BP$1*$N422)*($D422/1000)*($O422+$P422)/$D422))/((1+'Instruktion Kostnad nytta'!$C$37)^BP$1))</f>
        <v>41.020442369672224</v>
      </c>
      <c r="BQ422" s="45">
        <f>((($B422*2.71^(BQ$1*$N422)*($D422/1000)*($O422+$P422)/$D422))/((1+'Instruktion Kostnad nytta'!$C$37)^BQ$1))</f>
        <v>41.437089797058633</v>
      </c>
      <c r="BR422" s="45">
        <f>((($B422*2.71^(BR$1*$N422)*($D422/1000)*($O422+$P422)/$D422))/((1+'Instruktion Kostnad nytta'!$C$37)^BR$1))</f>
        <v>41.857969140746285</v>
      </c>
      <c r="BS422" s="45">
        <f>((($B422*2.71^(BS$1*$N422)*($D422/1000)*($O422+$P422)/$D422))/((1+'Instruktion Kostnad nytta'!$C$37)^BS$1))</f>
        <v>42.283123384597289</v>
      </c>
      <c r="BT422" s="45">
        <f>((($B422*2.71^(BT$1*$N422)*($D422/1000)*($O422+$P422)/$D422))/((1+'Instruktion Kostnad nytta'!$C$37)^BT$1))</f>
        <v>42.712595949063832</v>
      </c>
      <c r="BU422" s="45">
        <f>((($B422*2.71^(BU$1*$N422)*($D422/1000)*($O422+$P422)/$D422))/((1+'Instruktion Kostnad nytta'!$C$37)^BU$1))</f>
        <v>43.146430695622549</v>
      </c>
      <c r="BV422" s="45">
        <f>((($B422*2.71^(BV$1*$N422)*($D422/1000)*($O422+$P422)/$D422))/((1+'Instruktion Kostnad nytta'!$C$37)^BV$1))</f>
        <v>43.584671931254093</v>
      </c>
      <c r="BW422" s="45">
        <f>((($B422*2.71^(BW$1*$N422)*($D422/1000)*($O422+$P422)/$D422))/((1+'Instruktion Kostnad nytta'!$C$37)^BW$1))</f>
        <v>44.02736441296814</v>
      </c>
      <c r="BX422" s="45">
        <f>((($B422*2.71^(BX$1*$N422)*($D422/1000)*($O422+$P422)/$D422))/((1+'Instruktion Kostnad nytta'!$C$37)^BX$1))</f>
        <v>44.474553352374357</v>
      </c>
      <c r="BY422" s="45">
        <f>((($B422*2.71^(BY$1*$N422)*($D422/1000)*($O422+$P422)/$D422))/((1+'Instruktion Kostnad nytta'!$C$37)^BY$1))</f>
        <v>44.926284420299801</v>
      </c>
      <c r="BZ422" s="45">
        <f>((($B422*2.71^(BZ$1*$N422)*($D422/1000)*($O422+$P422)/$D422))/((1+'Instruktion Kostnad nytta'!$C$37)^BZ$1))</f>
        <v>45.382603751453274</v>
      </c>
      <c r="CA422" s="45">
        <f>((($B422*2.71^(CA$1*$N422)*($D422/1000)*($O422+$P422)/$D422))/((1+'Instruktion Kostnad nytta'!$C$37)^CA$1))</f>
        <v>45.843557949136923</v>
      </c>
      <c r="CB422" s="45">
        <f>((($B422*2.71^(CB$1*$N422)*($D422/1000)*($O422+$P422)/$D422))/((1+'Instruktion Kostnad nytta'!$C$37)^CB$1))</f>
        <v>46.309194090005803</v>
      </c>
      <c r="CC422" s="45">
        <f>((($B422*2.71^(CC$1*$N422)*($D422/1000)*($O422+$P422)/$D422))/((1+'Instruktion Kostnad nytta'!$C$37)^CC$1))</f>
        <v>46.779559728875739</v>
      </c>
      <c r="CD422" s="45">
        <f>((($B422*2.71^(CD$1*$N422)*($D422/1000)*($O422+$P422)/$D422))/((1+'Instruktion Kostnad nytta'!$C$37)^CD$1))</f>
        <v>47.254702903580153</v>
      </c>
      <c r="CE422" s="45">
        <f>((($B422*2.71^(CE$1*$N422)*($D422/1000)*($O422+$P422)/$D422))/((1+'Instruktion Kostnad nytta'!$C$37)^CE$1))</f>
        <v>47.734672139875926</v>
      </c>
      <c r="CF422" s="45">
        <f>((($B422*2.71^(CF$1*$N422)*($D422/1000)*($O422+$P422)/$D422))/((1+'Instruktion Kostnad nytta'!$C$37)^CF$1))</f>
        <v>48.219516456399383</v>
      </c>
      <c r="CG422" s="45">
        <f>((($B422*2.71^(CG$1*$N422)*($D422/1000)*($O422+$P422)/$D422))/((1+'Instruktion Kostnad nytta'!$C$37)^CG$1))</f>
        <v>48.709285369672486</v>
      </c>
      <c r="CH422" s="45">
        <f>((($B422*2.71^(CH$1*$N422)*($D422/1000)*($O422+$P422)/$D422))/((1+'Instruktion Kostnad nytta'!$C$37)^CH$1))</f>
        <v>49.204028899159844</v>
      </c>
      <c r="CI422" s="45">
        <f>((($B422*2.71^(CI$1*$N422)*($D422/1000)*($O422+$P422)/$D422))/((1+'Instruktion Kostnad nytta'!$C$37)^CI$1))</f>
        <v>49.703797572377269</v>
      </c>
      <c r="CJ422" s="45">
        <f>((($B422*2.71^(CJ$1*$N422)*($D422/1000)*($O422+$P422)/$D422))/((1+'Instruktion Kostnad nytta'!$C$37)^CJ$1))</f>
        <v>50.208642430051853</v>
      </c>
      <c r="CK422" s="45">
        <f>((($B422*2.71^(CK$1*$N422)*($D422/1000)*($O422+$P422)/$D422))/((1+'Instruktion Kostnad nytta'!$C$37)^CK$1))</f>
        <v>50.718615031334977</v>
      </c>
      <c r="CL422" s="45">
        <f>((($B422*2.71^(CL$1*$N422)*($D422/1000)*($O422+$P422)/$D422))/((1+'Instruktion Kostnad nytta'!$C$37)^CL$1))</f>
        <v>51.233767459067714</v>
      </c>
      <c r="CM422" s="45">
        <f>((($B422*2.71^(CM$1*$N422)*($D422/1000)*($O422+$P422)/$D422))/((1+'Instruktion Kostnad nytta'!$C$37)^CM$1))</f>
        <v>51.754152325100151</v>
      </c>
      <c r="CN422" s="45">
        <f>((($B422*2.71^(CN$1*$N422)*($D422/1000)*($O422+$P422)/$D422))/((1+'Instruktion Kostnad nytta'!$C$37)^CN$1))</f>
        <v>52.279822775664641</v>
      </c>
      <c r="CO422" s="45">
        <f>((($B422*2.71^(CO$1*$N422)*($D422/1000)*($O422+$P422)/$D422))/((1+'Instruktion Kostnad nytta'!$C$37)^CO$1))</f>
        <v>52.81083249680313</v>
      </c>
      <c r="CP422" s="45">
        <f>((($B422*2.71^(CP$1*$N422)*($D422/1000)*($O422+$P422)/$D422))/((1+'Instruktion Kostnad nytta'!$C$37)^CP$1))</f>
        <v>53.34723571985068</v>
      </c>
      <c r="CQ422" s="45">
        <f>((($B422*2.71^(CQ$1*$N422)*($D422/1000)*($O422+$P422)/$D422))/((1+'Instruktion Kostnad nytta'!$C$37)^CQ$1))</f>
        <v>53.889087226973508</v>
      </c>
      <c r="CR422" s="45">
        <f>((($B422*2.71^(CR$1*$N422)*($D422/1000)*($O422+$P422)/$D422))/((1+'Instruktion Kostnad nytta'!$C$37)^CR$1))</f>
        <v>54.436442356764182</v>
      </c>
      <c r="CS422" s="45">
        <f>((($B422*2.71^(CS$1*$N422)*($D422/1000)*($O422+$P422)/$D422))/((1+'Instruktion Kostnad nytta'!$C$37)^CS$1))</f>
        <v>54.989357009892906</v>
      </c>
      <c r="CT422" s="45">
        <f>((($B422*2.71^(CT$1*$N422)*($D422/1000)*($O422+$P422)/$D422))/((1+'Instruktion Kostnad nytta'!$C$37)^CT$1))</f>
        <v>55.547887654816996</v>
      </c>
      <c r="CU422" s="45">
        <f>((($B422*2.71^(CU$1*$N422)*($D422/1000)*($O422+$P422)/$D422))/((1+'Instruktion Kostnad nytta'!$C$37)^CU$1))</f>
        <v>56.112091333547696</v>
      </c>
      <c r="CV422" s="45">
        <f>((($B422*2.71^(CV$1*$N422)*($D422/1000)*($O422+$P422)/$D422))/((1+'Instruktion Kostnad nytta'!$C$37)^CV$1))</f>
        <v>56.682025667475763</v>
      </c>
      <c r="CW422" s="45">
        <f>((($B422*2.71^(CW$1*$N422)*($D422/1000)*($O422+$P422)/$D422))/((1+'Instruktion Kostnad nytta'!$C$37)^CW$1))</f>
        <v>57.257748863256467</v>
      </c>
      <c r="CX422" s="45">
        <f>((($B422*2.71^(CX$1*$N422)*($D422/1000)*($O422+$P422)/$D422))/((1+'Instruktion Kostnad nytta'!$C$37)^CX$1))</f>
        <v>57.83931971875387</v>
      </c>
      <c r="CY422" s="45">
        <f>((($B422*2.71^(CY$1*$N422)*($D422/1000)*($O422+$P422)/$D422))/((1+'Instruktion Kostnad nytta'!$C$37)^CY$1))</f>
        <v>58.426797629046156</v>
      </c>
      <c r="CZ422" s="45">
        <f>((($B422*2.71^(CZ$1*$N422)*($D422/1000)*($O422+$P422)/$D422))/((1+'Instruktion Kostnad nytta'!$C$37)^CZ$1))</f>
        <v>59.020242592491172</v>
      </c>
      <c r="DA422" s="45">
        <f>((($B422*2.71^(DA$1*$N422)*($D422/1000)*($O422+$P422)/$D422))/((1+'Instruktion Kostnad nytta'!$C$37)^DA$1))</f>
        <v>59.61971521685431</v>
      </c>
      <c r="DB422" s="45">
        <f>((($B422*2.71^(DB$1*$N422)*($D422/1000)*($O422+$P422)/$D422))/((1+'Instruktion Kostnad nytta'!$C$37)^DB$1))</f>
        <v>60.225276725498077</v>
      </c>
      <c r="DC422" s="45">
        <f>((($B422*2.71^(DC$1*$N422)*($D422/1000)*($O422+$P422)/$D422))/((1+'Instruktion Kostnad nytta'!$C$37)^DC$1))</f>
        <v>60.836988963634859</v>
      </c>
      <c r="DD422" s="45">
        <f>((($B422*2.71^(DD$1*$N422)*($D422/1000)*($O422+$P422)/$D422))/((1+'Instruktion Kostnad nytta'!$C$37)^DD$1))</f>
        <v>61.454914404643155</v>
      </c>
      <c r="DE422" s="45">
        <f>((($B422*2.71^(DE$1*$N422)*($D422/1000)*($O422+$P422)/$D422))/((1+'Instruktion Kostnad nytta'!$C$37)^DE$1))</f>
        <v>62.079116156447682</v>
      </c>
      <c r="DF422" s="45">
        <f>((($B422*2.71^(DF$1*$N422)*($D422/1000)*($O422+$P422)/$D422))/((1+'Instruktion Kostnad nytta'!$C$37)^DF$1))</f>
        <v>62.70965796796483</v>
      </c>
      <c r="DG422" s="45">
        <f>((($B422*2.71^(DG$1*$N422)*($D422/1000)*($O422+$P422)/$D422))/((1+'Instruktion Kostnad nytta'!$C$37)^DG$1))</f>
        <v>63.346604235612872</v>
      </c>
      <c r="DH422" s="45">
        <f>((($B422*2.71^(DH$1*$N422)*($D422/1000)*($O422+$P422)/$D422))/((1+'Instruktion Kostnad nytta'!$C$37)^DH$1))</f>
        <v>63.990020009889072</v>
      </c>
      <c r="DI422" s="45">
        <f>((($B422*2.71^(DI$1*$N422)*($D422/1000)*($O422+$P422)/$D422))/((1+'Instruktion Kostnad nytta'!$C$37)^DI$1))</f>
        <v>64.639971002012857</v>
      </c>
      <c r="DJ422" s="45">
        <f>((($B422*2.71^(DJ$1*$N422)*($D422/1000)*($O422+$P422)/$D422))/((1+'Instruktion Kostnad nytta'!$C$37)^DJ$1))</f>
        <v>65.296523590637122</v>
      </c>
      <c r="DK422" s="45">
        <f>((($B422*2.71^(DK$1*$N422)*($D422/1000)*($O422+$P422)/$D422))/((1+'Instruktion Kostnad nytta'!$C$37)^DK$1))</f>
        <v>65.959744828627237</v>
      </c>
      <c r="DL422" s="45">
        <f>((($B422*2.71^(DL$1*$N422)*($D422/1000)*($O422+$P422)/$D422))/((1+'Instruktion Kostnad nytta'!$C$37)^DL$1))</f>
        <v>66.629702449909004</v>
      </c>
      <c r="DM422" s="45">
        <f>((($B422*2.71^(DM$1*$N422)*($D422/1000)*($O422+$P422)/$D422))/((1+'Instruktion Kostnad nytta'!$C$37)^DM$1))</f>
        <v>67.306464876386457</v>
      </c>
      <c r="DN422" s="45">
        <f>((($B422*2.71^(DN$1*$N422)*($D422/1000)*($O422+$P422)/$D422))/((1+'Instruktion Kostnad nytta'!$C$37)^DN$1))</f>
        <v>67.990101224929418</v>
      </c>
      <c r="DO422" s="45">
        <f>((($B422*2.71^(DO$1*$N422)*($D422/1000)*($O422+$P422)/$D422))/((1+'Instruktion Kostnad nytta'!$C$37)^DO$1))</f>
        <v>68.680681314432647</v>
      </c>
      <c r="DP422" s="45">
        <f>((($B422*2.71^(DP$1*$N422)*($D422/1000)*($O422+$P422)/$D422))/((1+'Instruktion Kostnad nytta'!$C$37)^DP$1))</f>
        <v>69.378275672946003</v>
      </c>
      <c r="DQ422" s="45">
        <f>((($B422*2.71^(DQ$1*$N422)*($D422/1000)*($O422+$P422)/$D422))/((1+'Instruktion Kostnad nytta'!$C$37)^DQ$1))</f>
        <v>70.082955544877592</v>
      </c>
      <c r="DR422" s="45">
        <f>((($B422*2.71^(DR$1*$N422)*($D422/1000)*($O422+$P422)/$D422))/((1+'Instruktion Kostnad nytta'!$C$37)^DR$1))</f>
        <v>70.794792898269904</v>
      </c>
      <c r="DS422" s="45">
        <f>((($B422*2.71^(DS$1*$N422)*($D422/1000)*($O422+$P422)/$D422))/((1+'Instruktion Kostnad nytta'!$C$37)^DS$1))</f>
        <v>71.513860432149713</v>
      </c>
      <c r="DT422" s="45">
        <f>((($B422*2.71^(DT$1*$N422)*($D422/1000)*($O422+$P422)/$D422))/((1+'Instruktion Kostnad nytta'!$C$37)^DT$1))</f>
        <v>72.240231583952706</v>
      </c>
      <c r="DU422" s="45">
        <f>((($B422*2.71^(DU$1*$N422)*($D422/1000)*($O422+$P422)/$D422))/((1+'Instruktion Kostnad nytta'!$C$37)^DU$1))</f>
        <v>72.973980537023593</v>
      </c>
      <c r="DV422" s="45">
        <f>((($B422*2.71^(DV$1*$N422)*($D422/1000)*($O422+$P422)/$D422))/((1+'Instruktion Kostnad nytta'!$C$37)^DV$1))</f>
        <v>73.715182228192504</v>
      </c>
      <c r="DW422" s="45">
        <f>((($B422*2.71^(DW$1*$N422)*($D422/1000)*($O422+$P422)/$D422))/((1+'Instruktion Kostnad nytta'!$C$37)^DW$1))</f>
        <v>74.463912355427894</v>
      </c>
      <c r="DX422" s="45">
        <f>((($B422*2.71^(DX$1*$N422)*($D422/1000)*($O422+$P422)/$D422))/((1+'Instruktion Kostnad nytta'!$C$37)^DX$1))</f>
        <v>75.220247385567816</v>
      </c>
      <c r="DY422" s="45">
        <f>((($B422*2.71^(DY$1*$N422)*($D422/1000)*($O422+$P422)/$D422))/((1+'Instruktion Kostnad nytta'!$C$37)^DY$1))</f>
        <v>75.984264562128971</v>
      </c>
      <c r="DZ422" s="45">
        <f>((($B422*2.71^(DZ$1*$N422)*($D422/1000)*($O422+$P422)/$D422))/((1+'Instruktion Kostnad nytta'!$C$37)^DZ$1))</f>
        <v>76.756041913195887</v>
      </c>
      <c r="EA422" s="45">
        <f>((($B422*2.71^(EA$1*$N422)*($D422/1000)*($O422+$P422)/$D422))/((1+'Instruktion Kostnad nytta'!$C$37)^EA$1))</f>
        <v>77.535658259389692</v>
      </c>
      <c r="EB422" s="45">
        <f>((($B422*2.71^(EB$1*$N422)*($D422/1000)*($O422+$P422)/$D422))/((1+'Instruktion Kostnad nytta'!$C$37)^EB$1))</f>
        <v>78.323193221917847</v>
      </c>
      <c r="EC422" s="45">
        <f>((($B422*2.71^(EC$1*$N422)*($D422/1000)*($O422+$P422)/$D422))/((1+'Instruktion Kostnad nytta'!$C$37)^EC$1))</f>
        <v>79.118727230705829</v>
      </c>
      <c r="ED422" s="45">
        <f>((($B422*2.71^(ED$1*$N422)*($D422/1000)*($O422+$P422)/$D422))/((1+'Instruktion Kostnad nytta'!$C$37)^ED$1))</f>
        <v>79.92234153261137</v>
      </c>
      <c r="EE422" s="45">
        <f>((($B422*2.71^(EE$1*$N422)*($D422/1000)*($O422+$P422)/$D422))/((1+'Instruktion Kostnad nytta'!$C$37)^EE$1))</f>
        <v>80.734118199722133</v>
      </c>
      <c r="EF422" s="45">
        <f>((($B422*2.71^(EF$1*$N422)*($D422/1000)*($O422+$P422)/$D422))/((1+'Instruktion Kostnad nytta'!$C$37)^EF$1))</f>
        <v>81.554140137737463</v>
      </c>
      <c r="EG422" s="45">
        <f>((($B422*2.71^(EG$1*$N422)*($D422/1000)*($O422+$P422)/$D422))/((1+'Instruktion Kostnad nytta'!$C$37)^EG$1))</f>
        <v>82.382491094435622</v>
      </c>
      <c r="EH422" s="45">
        <f>((($B422*2.71^(EH$1*$N422)*($D422/1000)*($O422+$P422)/$D422))/((1+'Instruktion Kostnad nytta'!$C$37)^EH$1))</f>
        <v>83.219255668226751</v>
      </c>
      <c r="EI422" s="45">
        <f>((($B422*2.71^(EI$1*$N422)*($D422/1000)*($O422+$P422)/$D422))/((1+'Instruktion Kostnad nytta'!$C$37)^EI$1))</f>
        <v>84.064519316792683</v>
      </c>
      <c r="EJ422" s="45">
        <f>((($B422*2.71^(EJ$1*$N422)*($D422/1000)*($O422+$P422)/$D422))/((1+'Instruktion Kostnad nytta'!$C$37)^EJ$1))</f>
        <v>84.918368365814985</v>
      </c>
      <c r="EK422" s="45">
        <f>((($B422*2.71^(EK$1*$N422)*($D422/1000)*($O422+$P422)/$D422))/((1+'Instruktion Kostnad nytta'!$C$37)^EK$1))</f>
        <v>85.780890017790796</v>
      </c>
      <c r="EL422" s="45">
        <f>((($B422*2.71^(EL$1*$N422)*($D422/1000)*($O422+$P422)/$D422))/((1+'Instruktion Kostnad nytta'!$C$37)^EL$1))</f>
        <v>86.65217236093919</v>
      </c>
    </row>
    <row r="423" spans="1:142" x14ac:dyDescent="0.25">
      <c r="A423" s="41">
        <v>425</v>
      </c>
      <c r="B423" s="59">
        <v>0.5</v>
      </c>
      <c r="C423" s="59">
        <v>15</v>
      </c>
      <c r="D423" s="60">
        <v>80</v>
      </c>
      <c r="E423" s="59">
        <v>1965</v>
      </c>
      <c r="F423" s="59" t="s">
        <v>98</v>
      </c>
      <c r="G423" s="59">
        <v>127</v>
      </c>
      <c r="H423" s="59" t="s">
        <v>46</v>
      </c>
      <c r="I423" s="59">
        <v>8</v>
      </c>
      <c r="J423" s="41">
        <v>0</v>
      </c>
      <c r="K423" s="41" t="s">
        <v>178</v>
      </c>
      <c r="L423" s="48">
        <f>'Instruktion Kostnad nytta'!C$19/D423+IF((IF(F423="A",'Instruktion Kostnad nytta'!C$25,0)+IF(G423&lt;500,'Instruktion Kostnad nytta'!C$20,('Instruktion Kostnad nytta'!C$20+'Instruktion Kostnad nytta'!C$21))+IF(G423&lt;700,0,('Instruktion Kostnad nytta'!C$22-'Instruktion Kostnad nytta'!C$21))+I423*'Instruktion Kostnad nytta'!C$23/D423)&lt;3000,3000,(IF(F423="A",'Instruktion Kostnad nytta'!C$25,0)+IF(G423&lt;500,'Instruktion Kostnad nytta'!C$20,('Instruktion Kostnad nytta'!C$20+'Instruktion Kostnad nytta'!C$21))+IF(G423&lt;700,0,('Instruktion Kostnad nytta'!C$22-'Instruktion Kostnad nytta'!C$21))+I423*'Instruktion Kostnad nytta'!C$23/D423))</f>
        <v>6875</v>
      </c>
      <c r="M423" s="50">
        <f t="shared" si="18"/>
        <v>6.25</v>
      </c>
      <c r="N423" s="49">
        <f>IF(H423="Gråjärn",'Instruktion Kostnad nytta'!C$32,IF(H423="segjärn",'Instruktion Kostnad nytta'!C$33,IF(H423="PVC",'Instruktion Kostnad nytta'!C$34,IF(H423="PE",'Instruktion Kostnad nytta'!C$35,IF(H423="ST",'Instruktion Kostnad nytta'!C$36,0)))))</f>
        <v>0.03</v>
      </c>
      <c r="O423" s="48">
        <f>IF(G423&lt;200,'Instruktion Kostnad nytta'!C$28,(IF(G423&lt;500,'Instruktion Kostnad nytta'!C$29,'Instruktion Kostnad nytta'!C$30)))</f>
        <v>45000</v>
      </c>
      <c r="P423" s="47">
        <v>4000</v>
      </c>
      <c r="Q423" s="46">
        <f t="shared" si="19"/>
        <v>-429.79509409760863</v>
      </c>
      <c r="R423" s="45">
        <f t="shared" si="20"/>
        <v>-6586.3040142958916</v>
      </c>
      <c r="S423" s="45">
        <f>((($B423*2.71^(S$1*$N423)*($D423/1000)*($O423+$P423)/$D423))/((1+'Instruktion Kostnad nytta'!$C$37)^S$1))</f>
        <v>25.000223905593113</v>
      </c>
      <c r="T423" s="45">
        <f>((($B423*2.71^(T$1*$N423)*($D423/1000)*($O423+$P423)/$D423))/((1+'Instruktion Kostnad nytta'!$C$37)^T$1))</f>
        <v>25.254152882771844</v>
      </c>
      <c r="U423" s="45">
        <f>((($B423*2.71^(U$1*$N423)*($D423/1000)*($O423+$P423)/$D423))/((1+'Instruktion Kostnad nytta'!$C$37)^U$1))</f>
        <v>25.510661033868949</v>
      </c>
      <c r="V423" s="45">
        <f>((($B423*2.71^(V$1*$N423)*($D423/1000)*($O423+$P423)/$D423))/((1+'Instruktion Kostnad nytta'!$C$37)^V$1))</f>
        <v>25.769774555729619</v>
      </c>
      <c r="W423" s="45">
        <f>((($B423*2.71^(W$1*$N423)*($D423/1000)*($O423+$P423)/$D423))/((1+'Instruktion Kostnad nytta'!$C$37)^W$1))</f>
        <v>26.031519911282167</v>
      </c>
      <c r="X423" s="45">
        <f>((($B423*2.71^(X$1*$N423)*($D423/1000)*($O423+$P423)/$D423))/((1+'Instruktion Kostnad nytta'!$C$37)^X$1))</f>
        <v>26.295923832240685</v>
      </c>
      <c r="Y423" s="45">
        <f>((($B423*2.71^(Y$1*$N423)*($D423/1000)*($O423+$P423)/$D423))/((1+'Instruktion Kostnad nytta'!$C$37)^Y$1))</f>
        <v>26.563013321835086</v>
      </c>
      <c r="Z423" s="45">
        <f>((($B423*2.71^(Z$1*$N423)*($D423/1000)*($O423+$P423)/$D423))/((1+'Instruktion Kostnad nytta'!$C$37)^Z$1))</f>
        <v>26.832815657568947</v>
      </c>
      <c r="AA423" s="45">
        <f>((($B423*2.71^(AA$1*$N423)*($D423/1000)*($O423+$P423)/$D423))/((1+'Instruktion Kostnad nytta'!$C$37)^AA$1))</f>
        <v>27.1053583940053</v>
      </c>
      <c r="AB423" s="45">
        <f>((($B423*2.71^(AB$1*$N423)*($D423/1000)*($O423+$P423)/$D423))/((1+'Instruktion Kostnad nytta'!$C$37)^AB$1))</f>
        <v>27.380669365580751</v>
      </c>
      <c r="AC423" s="45">
        <f>((($B423*2.71^(AC$1*$N423)*($D423/1000)*($O423+$P423)/$D423))/((1+'Instruktion Kostnad nytta'!$C$37)^AC$1))</f>
        <v>27.658776689448164</v>
      </c>
      <c r="AD423" s="45">
        <f>((($B423*2.71^(AD$1*$N423)*($D423/1000)*($O423+$P423)/$D423))/((1+'Instruktion Kostnad nytta'!$C$37)^AD$1))</f>
        <v>27.939708768348279</v>
      </c>
      <c r="AE423" s="45">
        <f>((($B423*2.71^(AE$1*$N423)*($D423/1000)*($O423+$P423)/$D423))/((1+'Instruktion Kostnad nytta'!$C$37)^AE$1))</f>
        <v>28.223494293510345</v>
      </c>
      <c r="AF423" s="45">
        <f>((($B423*2.71^(AF$1*$N423)*($D423/1000)*($O423+$P423)/$D423))/((1+'Instruktion Kostnad nytta'!$C$37)^AF$1))</f>
        <v>28.510162247582453</v>
      </c>
      <c r="AG423" s="45">
        <f>((($B423*2.71^(AG$1*$N423)*($D423/1000)*($O423+$P423)/$D423))/((1+'Instruktion Kostnad nytta'!$C$37)^AG$1))</f>
        <v>28.799741907591361</v>
      </c>
      <c r="AH423" s="45">
        <f>((($B423*2.71^(AH$1*$N423)*($D423/1000)*($O423+$P423)/$D423))/((1+'Instruktion Kostnad nytta'!$C$37)^AH$1))</f>
        <v>29.092262847932609</v>
      </c>
      <c r="AI423" s="45">
        <f>((($B423*2.71^(AI$1*$N423)*($D423/1000)*($O423+$P423)/$D423))/((1+'Instruktion Kostnad nytta'!$C$37)^AI$1))</f>
        <v>29.38775494339091</v>
      </c>
      <c r="AJ423" s="45">
        <f>((($B423*2.71^(AJ$1*$N423)*($D423/1000)*($O423+$P423)/$D423))/((1+'Instruktion Kostnad nytta'!$C$37)^AJ$1))</f>
        <v>29.686248372191148</v>
      </c>
      <c r="AK423" s="45">
        <f>((($B423*2.71^(AK$1*$N423)*($D423/1000)*($O423+$P423)/$D423))/((1+'Instruktion Kostnad nytta'!$C$37)^AK$1))</f>
        <v>29.987773619080546</v>
      </c>
      <c r="AL423" s="45">
        <f>((($B423*2.71^(AL$1*$N423)*($D423/1000)*($O423+$P423)/$D423))/((1+'Instruktion Kostnad nytta'!$C$37)^AL$1))</f>
        <v>30.292361478441951</v>
      </c>
      <c r="AM423" s="45">
        <f>((($B423*2.71^(AM$1*$N423)*($D423/1000)*($O423+$P423)/$D423))/((1+'Instruktion Kostnad nytta'!$C$37)^AM$1))</f>
        <v>30.600043057438853</v>
      </c>
      <c r="AN423" s="45">
        <f>((($B423*2.71^(AN$1*$N423)*($D423/1000)*($O423+$P423)/$D423))/((1+'Instruktion Kostnad nytta'!$C$37)^AN$1))</f>
        <v>30.91084977919234</v>
      </c>
      <c r="AO423" s="45">
        <f>((($B423*2.71^(AO$1*$N423)*($D423/1000)*($O423+$P423)/$D423))/((1+'Instruktion Kostnad nytta'!$C$37)^AO$1))</f>
        <v>31.224813385990259</v>
      </c>
      <c r="AP423" s="45">
        <f>((($B423*2.71^(AP$1*$N423)*($D423/1000)*($O423+$P423)/$D423))/((1+'Instruktion Kostnad nytta'!$C$37)^AP$1))</f>
        <v>31.541965942529057</v>
      </c>
      <c r="AQ423" s="45">
        <f>((($B423*2.71^(AQ$1*$N423)*($D423/1000)*($O423+$P423)/$D423))/((1+'Instruktion Kostnad nytta'!$C$37)^AQ$1))</f>
        <v>31.862339839188468</v>
      </c>
      <c r="AR423" s="45">
        <f>((($B423*2.71^(AR$1*$N423)*($D423/1000)*($O423+$P423)/$D423))/((1+'Instruktion Kostnad nytta'!$C$37)^AR$1))</f>
        <v>32.185967795339536</v>
      </c>
      <c r="AS423" s="45">
        <f>((($B423*2.71^(AS$1*$N423)*($D423/1000)*($O423+$P423)/$D423))/((1+'Instruktion Kostnad nytta'!$C$37)^AS$1))</f>
        <v>32.512882862686169</v>
      </c>
      <c r="AT423" s="45">
        <f>((($B423*2.71^(AT$1*$N423)*($D423/1000)*($O423+$P423)/$D423))/((1+'Instruktion Kostnad nytta'!$C$37)^AT$1))</f>
        <v>32.843118428640715</v>
      </c>
      <c r="AU423" s="45">
        <f>((($B423*2.71^(AU$1*$N423)*($D423/1000)*($O423+$P423)/$D423))/((1+'Instruktion Kostnad nytta'!$C$37)^AU$1))</f>
        <v>33.176708219733698</v>
      </c>
      <c r="AV423" s="45">
        <f>((($B423*2.71^(AV$1*$N423)*($D423/1000)*($O423+$P423)/$D423))/((1+'Instruktion Kostnad nytta'!$C$37)^AV$1))</f>
        <v>33.513686305058343</v>
      </c>
      <c r="AW423" s="45">
        <f>((($B423*2.71^(AW$1*$N423)*($D423/1000)*($O423+$P423)/$D423))/((1+'Instruktion Kostnad nytta'!$C$37)^AW$1))</f>
        <v>33.854087099749947</v>
      </c>
      <c r="AX423" s="45">
        <f>((($B423*2.71^(AX$1*$N423)*($D423/1000)*($O423+$P423)/$D423))/((1+'Instruktion Kostnad nytta'!$C$37)^AX$1))</f>
        <v>34.197945368500726</v>
      </c>
      <c r="AY423" s="45">
        <f>((($B423*2.71^(AY$1*$N423)*($D423/1000)*($O423+$P423)/$D423))/((1+'Instruktion Kostnad nytta'!$C$37)^AY$1))</f>
        <v>34.545296229110207</v>
      </c>
      <c r="AZ423" s="45">
        <f>((($B423*2.71^(AZ$1*$N423)*($D423/1000)*($O423+$P423)/$D423))/((1+'Instruktion Kostnad nytta'!$C$37)^AZ$1))</f>
        <v>34.896175156071806</v>
      </c>
      <c r="BA423" s="45">
        <f>((($B423*2.71^(BA$1*$N423)*($D423/1000)*($O423+$P423)/$D423))/((1+'Instruktion Kostnad nytta'!$C$37)^BA$1))</f>
        <v>35.250617984195777</v>
      </c>
      <c r="BB423" s="45">
        <f>((($B423*2.71^(BB$1*$N423)*($D423/1000)*($O423+$P423)/$D423))/((1+'Instruktion Kostnad nytta'!$C$37)^BB$1))</f>
        <v>35.608660912269002</v>
      </c>
      <c r="BC423" s="45">
        <f>((($B423*2.71^(BC$1*$N423)*($D423/1000)*($O423+$P423)/$D423))/((1+'Instruktion Kostnad nytta'!$C$37)^BC$1))</f>
        <v>35.970340506751896</v>
      </c>
      <c r="BD423" s="45">
        <f>((($B423*2.71^(BD$1*$N423)*($D423/1000)*($O423+$P423)/$D423))/((1+'Instruktion Kostnad nytta'!$C$37)^BD$1))</f>
        <v>36.335693705512931</v>
      </c>
      <c r="BE423" s="45">
        <f>((($B423*2.71^(BE$1*$N423)*($D423/1000)*($O423+$P423)/$D423))/((1+'Instruktion Kostnad nytta'!$C$37)^BE$1))</f>
        <v>36.704757821600943</v>
      </c>
      <c r="BF423" s="45">
        <f>((($B423*2.71^(BF$1*$N423)*($D423/1000)*($O423+$P423)/$D423))/((1+'Instruktion Kostnad nytta'!$C$37)^BF$1))</f>
        <v>37.077570547056048</v>
      </c>
      <c r="BG423" s="45">
        <f>((($B423*2.71^(BG$1*$N423)*($D423/1000)*($O423+$P423)/$D423))/((1+'Instruktion Kostnad nytta'!$C$37)^BG$1))</f>
        <v>37.454169956758932</v>
      </c>
      <c r="BH423" s="45">
        <f>((($B423*2.71^(BH$1*$N423)*($D423/1000)*($O423+$P423)/$D423))/((1+'Instruktion Kostnad nytta'!$C$37)^BH$1))</f>
        <v>37.83459451231942</v>
      </c>
      <c r="BI423" s="45">
        <f>((($B423*2.71^(BI$1*$N423)*($D423/1000)*($O423+$P423)/$D423))/((1+'Instruktion Kostnad nytta'!$C$37)^BI$1))</f>
        <v>38.218883066004558</v>
      </c>
      <c r="BJ423" s="45">
        <f>((($B423*2.71^(BJ$1*$N423)*($D423/1000)*($O423+$P423)/$D423))/((1+'Instruktion Kostnad nytta'!$C$37)^BJ$1))</f>
        <v>38.607074864706519</v>
      </c>
      <c r="BK423" s="45">
        <f>((($B423*2.71^(BK$1*$N423)*($D423/1000)*($O423+$P423)/$D423))/((1+'Instruktion Kostnad nytta'!$C$37)^BK$1))</f>
        <v>38.999209553950806</v>
      </c>
      <c r="BL423" s="45">
        <f>((($B423*2.71^(BL$1*$N423)*($D423/1000)*($O423+$P423)/$D423))/((1+'Instruktion Kostnad nytta'!$C$37)^BL$1))</f>
        <v>39.39532718194527</v>
      </c>
      <c r="BM423" s="45">
        <f>((($B423*2.71^(BM$1*$N423)*($D423/1000)*($O423+$P423)/$D423))/((1+'Instruktion Kostnad nytta'!$C$37)^BM$1))</f>
        <v>39.795468203670062</v>
      </c>
      <c r="BN423" s="45">
        <f>((($B423*2.71^(BN$1*$N423)*($D423/1000)*($O423+$P423)/$D423))/((1+'Instruktion Kostnad nytta'!$C$37)^BN$1))</f>
        <v>40.199673485009399</v>
      </c>
      <c r="BO423" s="45">
        <f>((($B423*2.71^(BO$1*$N423)*($D423/1000)*($O423+$P423)/$D423))/((1+'Instruktion Kostnad nytta'!$C$37)^BO$1))</f>
        <v>40.607984306925012</v>
      </c>
      <c r="BP423" s="45">
        <f>((($B423*2.71^(BP$1*$N423)*($D423/1000)*($O423+$P423)/$D423))/((1+'Instruktion Kostnad nytta'!$C$37)^BP$1))</f>
        <v>41.020442369672224</v>
      </c>
      <c r="BQ423" s="45">
        <f>((($B423*2.71^(BQ$1*$N423)*($D423/1000)*($O423+$P423)/$D423))/((1+'Instruktion Kostnad nytta'!$C$37)^BQ$1))</f>
        <v>41.437089797058633</v>
      </c>
      <c r="BR423" s="45">
        <f>((($B423*2.71^(BR$1*$N423)*($D423/1000)*($O423+$P423)/$D423))/((1+'Instruktion Kostnad nytta'!$C$37)^BR$1))</f>
        <v>41.857969140746285</v>
      </c>
      <c r="BS423" s="45">
        <f>((($B423*2.71^(BS$1*$N423)*($D423/1000)*($O423+$P423)/$D423))/((1+'Instruktion Kostnad nytta'!$C$37)^BS$1))</f>
        <v>42.283123384597289</v>
      </c>
      <c r="BT423" s="45">
        <f>((($B423*2.71^(BT$1*$N423)*($D423/1000)*($O423+$P423)/$D423))/((1+'Instruktion Kostnad nytta'!$C$37)^BT$1))</f>
        <v>42.712595949063832</v>
      </c>
      <c r="BU423" s="45">
        <f>((($B423*2.71^(BU$1*$N423)*($D423/1000)*($O423+$P423)/$D423))/((1+'Instruktion Kostnad nytta'!$C$37)^BU$1))</f>
        <v>43.146430695622549</v>
      </c>
      <c r="BV423" s="45">
        <f>((($B423*2.71^(BV$1*$N423)*($D423/1000)*($O423+$P423)/$D423))/((1+'Instruktion Kostnad nytta'!$C$37)^BV$1))</f>
        <v>43.584671931254093</v>
      </c>
      <c r="BW423" s="45">
        <f>((($B423*2.71^(BW$1*$N423)*($D423/1000)*($O423+$P423)/$D423))/((1+'Instruktion Kostnad nytta'!$C$37)^BW$1))</f>
        <v>44.02736441296814</v>
      </c>
      <c r="BX423" s="45">
        <f>((($B423*2.71^(BX$1*$N423)*($D423/1000)*($O423+$P423)/$D423))/((1+'Instruktion Kostnad nytta'!$C$37)^BX$1))</f>
        <v>44.474553352374357</v>
      </c>
      <c r="BY423" s="45">
        <f>((($B423*2.71^(BY$1*$N423)*($D423/1000)*($O423+$P423)/$D423))/((1+'Instruktion Kostnad nytta'!$C$37)^BY$1))</f>
        <v>44.926284420299801</v>
      </c>
      <c r="BZ423" s="45">
        <f>((($B423*2.71^(BZ$1*$N423)*($D423/1000)*($O423+$P423)/$D423))/((1+'Instruktion Kostnad nytta'!$C$37)^BZ$1))</f>
        <v>45.382603751453274</v>
      </c>
      <c r="CA423" s="45">
        <f>((($B423*2.71^(CA$1*$N423)*($D423/1000)*($O423+$P423)/$D423))/((1+'Instruktion Kostnad nytta'!$C$37)^CA$1))</f>
        <v>45.843557949136923</v>
      </c>
      <c r="CB423" s="45">
        <f>((($B423*2.71^(CB$1*$N423)*($D423/1000)*($O423+$P423)/$D423))/((1+'Instruktion Kostnad nytta'!$C$37)^CB$1))</f>
        <v>46.309194090005803</v>
      </c>
      <c r="CC423" s="45">
        <f>((($B423*2.71^(CC$1*$N423)*($D423/1000)*($O423+$P423)/$D423))/((1+'Instruktion Kostnad nytta'!$C$37)^CC$1))</f>
        <v>46.779559728875739</v>
      </c>
      <c r="CD423" s="45">
        <f>((($B423*2.71^(CD$1*$N423)*($D423/1000)*($O423+$P423)/$D423))/((1+'Instruktion Kostnad nytta'!$C$37)^CD$1))</f>
        <v>47.254702903580153</v>
      </c>
      <c r="CE423" s="45">
        <f>((($B423*2.71^(CE$1*$N423)*($D423/1000)*($O423+$P423)/$D423))/((1+'Instruktion Kostnad nytta'!$C$37)^CE$1))</f>
        <v>47.734672139875926</v>
      </c>
      <c r="CF423" s="45">
        <f>((($B423*2.71^(CF$1*$N423)*($D423/1000)*($O423+$P423)/$D423))/((1+'Instruktion Kostnad nytta'!$C$37)^CF$1))</f>
        <v>48.219516456399383</v>
      </c>
      <c r="CG423" s="45">
        <f>((($B423*2.71^(CG$1*$N423)*($D423/1000)*($O423+$P423)/$D423))/((1+'Instruktion Kostnad nytta'!$C$37)^CG$1))</f>
        <v>48.709285369672486</v>
      </c>
      <c r="CH423" s="45">
        <f>((($B423*2.71^(CH$1*$N423)*($D423/1000)*($O423+$P423)/$D423))/((1+'Instruktion Kostnad nytta'!$C$37)^CH$1))</f>
        <v>49.204028899159844</v>
      </c>
      <c r="CI423" s="45">
        <f>((($B423*2.71^(CI$1*$N423)*($D423/1000)*($O423+$P423)/$D423))/((1+'Instruktion Kostnad nytta'!$C$37)^CI$1))</f>
        <v>49.703797572377269</v>
      </c>
      <c r="CJ423" s="45">
        <f>((($B423*2.71^(CJ$1*$N423)*($D423/1000)*($O423+$P423)/$D423))/((1+'Instruktion Kostnad nytta'!$C$37)^CJ$1))</f>
        <v>50.208642430051853</v>
      </c>
      <c r="CK423" s="45">
        <f>((($B423*2.71^(CK$1*$N423)*($D423/1000)*($O423+$P423)/$D423))/((1+'Instruktion Kostnad nytta'!$C$37)^CK$1))</f>
        <v>50.718615031334977</v>
      </c>
      <c r="CL423" s="45">
        <f>((($B423*2.71^(CL$1*$N423)*($D423/1000)*($O423+$P423)/$D423))/((1+'Instruktion Kostnad nytta'!$C$37)^CL$1))</f>
        <v>51.233767459067714</v>
      </c>
      <c r="CM423" s="45">
        <f>((($B423*2.71^(CM$1*$N423)*($D423/1000)*($O423+$P423)/$D423))/((1+'Instruktion Kostnad nytta'!$C$37)^CM$1))</f>
        <v>51.754152325100151</v>
      </c>
      <c r="CN423" s="45">
        <f>((($B423*2.71^(CN$1*$N423)*($D423/1000)*($O423+$P423)/$D423))/((1+'Instruktion Kostnad nytta'!$C$37)^CN$1))</f>
        <v>52.279822775664641</v>
      </c>
      <c r="CO423" s="45">
        <f>((($B423*2.71^(CO$1*$N423)*($D423/1000)*($O423+$P423)/$D423))/((1+'Instruktion Kostnad nytta'!$C$37)^CO$1))</f>
        <v>52.81083249680313</v>
      </c>
      <c r="CP423" s="45">
        <f>((($B423*2.71^(CP$1*$N423)*($D423/1000)*($O423+$P423)/$D423))/((1+'Instruktion Kostnad nytta'!$C$37)^CP$1))</f>
        <v>53.34723571985068</v>
      </c>
      <c r="CQ423" s="45">
        <f>((($B423*2.71^(CQ$1*$N423)*($D423/1000)*($O423+$P423)/$D423))/((1+'Instruktion Kostnad nytta'!$C$37)^CQ$1))</f>
        <v>53.889087226973508</v>
      </c>
      <c r="CR423" s="45">
        <f>((($B423*2.71^(CR$1*$N423)*($D423/1000)*($O423+$P423)/$D423))/((1+'Instruktion Kostnad nytta'!$C$37)^CR$1))</f>
        <v>54.436442356764182</v>
      </c>
      <c r="CS423" s="45">
        <f>((($B423*2.71^(CS$1*$N423)*($D423/1000)*($O423+$P423)/$D423))/((1+'Instruktion Kostnad nytta'!$C$37)^CS$1))</f>
        <v>54.989357009892906</v>
      </c>
      <c r="CT423" s="45">
        <f>((($B423*2.71^(CT$1*$N423)*($D423/1000)*($O423+$P423)/$D423))/((1+'Instruktion Kostnad nytta'!$C$37)^CT$1))</f>
        <v>55.547887654816996</v>
      </c>
      <c r="CU423" s="45">
        <f>((($B423*2.71^(CU$1*$N423)*($D423/1000)*($O423+$P423)/$D423))/((1+'Instruktion Kostnad nytta'!$C$37)^CU$1))</f>
        <v>56.112091333547696</v>
      </c>
      <c r="CV423" s="45">
        <f>((($B423*2.71^(CV$1*$N423)*($D423/1000)*($O423+$P423)/$D423))/((1+'Instruktion Kostnad nytta'!$C$37)^CV$1))</f>
        <v>56.682025667475763</v>
      </c>
      <c r="CW423" s="45">
        <f>((($B423*2.71^(CW$1*$N423)*($D423/1000)*($O423+$P423)/$D423))/((1+'Instruktion Kostnad nytta'!$C$37)^CW$1))</f>
        <v>57.257748863256467</v>
      </c>
      <c r="CX423" s="45">
        <f>((($B423*2.71^(CX$1*$N423)*($D423/1000)*($O423+$P423)/$D423))/((1+'Instruktion Kostnad nytta'!$C$37)^CX$1))</f>
        <v>57.83931971875387</v>
      </c>
      <c r="CY423" s="45">
        <f>((($B423*2.71^(CY$1*$N423)*($D423/1000)*($O423+$P423)/$D423))/((1+'Instruktion Kostnad nytta'!$C$37)^CY$1))</f>
        <v>58.426797629046156</v>
      </c>
      <c r="CZ423" s="45">
        <f>((($B423*2.71^(CZ$1*$N423)*($D423/1000)*($O423+$P423)/$D423))/((1+'Instruktion Kostnad nytta'!$C$37)^CZ$1))</f>
        <v>59.020242592491172</v>
      </c>
      <c r="DA423" s="45">
        <f>((($B423*2.71^(DA$1*$N423)*($D423/1000)*($O423+$P423)/$D423))/((1+'Instruktion Kostnad nytta'!$C$37)^DA$1))</f>
        <v>59.61971521685431</v>
      </c>
      <c r="DB423" s="45">
        <f>((($B423*2.71^(DB$1*$N423)*($D423/1000)*($O423+$P423)/$D423))/((1+'Instruktion Kostnad nytta'!$C$37)^DB$1))</f>
        <v>60.225276725498077</v>
      </c>
      <c r="DC423" s="45">
        <f>((($B423*2.71^(DC$1*$N423)*($D423/1000)*($O423+$P423)/$D423))/((1+'Instruktion Kostnad nytta'!$C$37)^DC$1))</f>
        <v>60.836988963634859</v>
      </c>
      <c r="DD423" s="45">
        <f>((($B423*2.71^(DD$1*$N423)*($D423/1000)*($O423+$P423)/$D423))/((1+'Instruktion Kostnad nytta'!$C$37)^DD$1))</f>
        <v>61.454914404643155</v>
      </c>
      <c r="DE423" s="45">
        <f>((($B423*2.71^(DE$1*$N423)*($D423/1000)*($O423+$P423)/$D423))/((1+'Instruktion Kostnad nytta'!$C$37)^DE$1))</f>
        <v>62.079116156447682</v>
      </c>
      <c r="DF423" s="45">
        <f>((($B423*2.71^(DF$1*$N423)*($D423/1000)*($O423+$P423)/$D423))/((1+'Instruktion Kostnad nytta'!$C$37)^DF$1))</f>
        <v>62.70965796796483</v>
      </c>
      <c r="DG423" s="45">
        <f>((($B423*2.71^(DG$1*$N423)*($D423/1000)*($O423+$P423)/$D423))/((1+'Instruktion Kostnad nytta'!$C$37)^DG$1))</f>
        <v>63.346604235612872</v>
      </c>
      <c r="DH423" s="45">
        <f>((($B423*2.71^(DH$1*$N423)*($D423/1000)*($O423+$P423)/$D423))/((1+'Instruktion Kostnad nytta'!$C$37)^DH$1))</f>
        <v>63.990020009889072</v>
      </c>
      <c r="DI423" s="45">
        <f>((($B423*2.71^(DI$1*$N423)*($D423/1000)*($O423+$P423)/$D423))/((1+'Instruktion Kostnad nytta'!$C$37)^DI$1))</f>
        <v>64.639971002012857</v>
      </c>
      <c r="DJ423" s="45">
        <f>((($B423*2.71^(DJ$1*$N423)*($D423/1000)*($O423+$P423)/$D423))/((1+'Instruktion Kostnad nytta'!$C$37)^DJ$1))</f>
        <v>65.296523590637122</v>
      </c>
      <c r="DK423" s="45">
        <f>((($B423*2.71^(DK$1*$N423)*($D423/1000)*($O423+$P423)/$D423))/((1+'Instruktion Kostnad nytta'!$C$37)^DK$1))</f>
        <v>65.959744828627237</v>
      </c>
      <c r="DL423" s="45">
        <f>((($B423*2.71^(DL$1*$N423)*($D423/1000)*($O423+$P423)/$D423))/((1+'Instruktion Kostnad nytta'!$C$37)^DL$1))</f>
        <v>66.629702449909004</v>
      </c>
      <c r="DM423" s="45">
        <f>((($B423*2.71^(DM$1*$N423)*($D423/1000)*($O423+$P423)/$D423))/((1+'Instruktion Kostnad nytta'!$C$37)^DM$1))</f>
        <v>67.306464876386457</v>
      </c>
      <c r="DN423" s="45">
        <f>((($B423*2.71^(DN$1*$N423)*($D423/1000)*($O423+$P423)/$D423))/((1+'Instruktion Kostnad nytta'!$C$37)^DN$1))</f>
        <v>67.990101224929418</v>
      </c>
      <c r="DO423" s="45">
        <f>((($B423*2.71^(DO$1*$N423)*($D423/1000)*($O423+$P423)/$D423))/((1+'Instruktion Kostnad nytta'!$C$37)^DO$1))</f>
        <v>68.680681314432647</v>
      </c>
      <c r="DP423" s="45">
        <f>((($B423*2.71^(DP$1*$N423)*($D423/1000)*($O423+$P423)/$D423))/((1+'Instruktion Kostnad nytta'!$C$37)^DP$1))</f>
        <v>69.378275672946003</v>
      </c>
      <c r="DQ423" s="45">
        <f>((($B423*2.71^(DQ$1*$N423)*($D423/1000)*($O423+$P423)/$D423))/((1+'Instruktion Kostnad nytta'!$C$37)^DQ$1))</f>
        <v>70.082955544877592</v>
      </c>
      <c r="DR423" s="45">
        <f>((($B423*2.71^(DR$1*$N423)*($D423/1000)*($O423+$P423)/$D423))/((1+'Instruktion Kostnad nytta'!$C$37)^DR$1))</f>
        <v>70.794792898269904</v>
      </c>
      <c r="DS423" s="45">
        <f>((($B423*2.71^(DS$1*$N423)*($D423/1000)*($O423+$P423)/$D423))/((1+'Instruktion Kostnad nytta'!$C$37)^DS$1))</f>
        <v>71.513860432149713</v>
      </c>
      <c r="DT423" s="45">
        <f>((($B423*2.71^(DT$1*$N423)*($D423/1000)*($O423+$P423)/$D423))/((1+'Instruktion Kostnad nytta'!$C$37)^DT$1))</f>
        <v>72.240231583952706</v>
      </c>
      <c r="DU423" s="45">
        <f>((($B423*2.71^(DU$1*$N423)*($D423/1000)*($O423+$P423)/$D423))/((1+'Instruktion Kostnad nytta'!$C$37)^DU$1))</f>
        <v>72.973980537023593</v>
      </c>
      <c r="DV423" s="45">
        <f>((($B423*2.71^(DV$1*$N423)*($D423/1000)*($O423+$P423)/$D423))/((1+'Instruktion Kostnad nytta'!$C$37)^DV$1))</f>
        <v>73.715182228192504</v>
      </c>
      <c r="DW423" s="45">
        <f>((($B423*2.71^(DW$1*$N423)*($D423/1000)*($O423+$P423)/$D423))/((1+'Instruktion Kostnad nytta'!$C$37)^DW$1))</f>
        <v>74.463912355427894</v>
      </c>
      <c r="DX423" s="45">
        <f>((($B423*2.71^(DX$1*$N423)*($D423/1000)*($O423+$P423)/$D423))/((1+'Instruktion Kostnad nytta'!$C$37)^DX$1))</f>
        <v>75.220247385567816</v>
      </c>
      <c r="DY423" s="45">
        <f>((($B423*2.71^(DY$1*$N423)*($D423/1000)*($O423+$P423)/$D423))/((1+'Instruktion Kostnad nytta'!$C$37)^DY$1))</f>
        <v>75.984264562128971</v>
      </c>
      <c r="DZ423" s="45">
        <f>((($B423*2.71^(DZ$1*$N423)*($D423/1000)*($O423+$P423)/$D423))/((1+'Instruktion Kostnad nytta'!$C$37)^DZ$1))</f>
        <v>76.756041913195887</v>
      </c>
      <c r="EA423" s="45">
        <f>((($B423*2.71^(EA$1*$N423)*($D423/1000)*($O423+$P423)/$D423))/((1+'Instruktion Kostnad nytta'!$C$37)^EA$1))</f>
        <v>77.535658259389692</v>
      </c>
      <c r="EB423" s="45">
        <f>((($B423*2.71^(EB$1*$N423)*($D423/1000)*($O423+$P423)/$D423))/((1+'Instruktion Kostnad nytta'!$C$37)^EB$1))</f>
        <v>78.323193221917847</v>
      </c>
      <c r="EC423" s="45">
        <f>((($B423*2.71^(EC$1*$N423)*($D423/1000)*($O423+$P423)/$D423))/((1+'Instruktion Kostnad nytta'!$C$37)^EC$1))</f>
        <v>79.118727230705829</v>
      </c>
      <c r="ED423" s="45">
        <f>((($B423*2.71^(ED$1*$N423)*($D423/1000)*($O423+$P423)/$D423))/((1+'Instruktion Kostnad nytta'!$C$37)^ED$1))</f>
        <v>79.92234153261137</v>
      </c>
      <c r="EE423" s="45">
        <f>((($B423*2.71^(EE$1*$N423)*($D423/1000)*($O423+$P423)/$D423))/((1+'Instruktion Kostnad nytta'!$C$37)^EE$1))</f>
        <v>80.734118199722133</v>
      </c>
      <c r="EF423" s="45">
        <f>((($B423*2.71^(EF$1*$N423)*($D423/1000)*($O423+$P423)/$D423))/((1+'Instruktion Kostnad nytta'!$C$37)^EF$1))</f>
        <v>81.554140137737463</v>
      </c>
      <c r="EG423" s="45">
        <f>((($B423*2.71^(EG$1*$N423)*($D423/1000)*($O423+$P423)/$D423))/((1+'Instruktion Kostnad nytta'!$C$37)^EG$1))</f>
        <v>82.382491094435622</v>
      </c>
      <c r="EH423" s="45">
        <f>((($B423*2.71^(EH$1*$N423)*($D423/1000)*($O423+$P423)/$D423))/((1+'Instruktion Kostnad nytta'!$C$37)^EH$1))</f>
        <v>83.219255668226751</v>
      </c>
      <c r="EI423" s="45">
        <f>((($B423*2.71^(EI$1*$N423)*($D423/1000)*($O423+$P423)/$D423))/((1+'Instruktion Kostnad nytta'!$C$37)^EI$1))</f>
        <v>84.064519316792683</v>
      </c>
      <c r="EJ423" s="45">
        <f>((($B423*2.71^(EJ$1*$N423)*($D423/1000)*($O423+$P423)/$D423))/((1+'Instruktion Kostnad nytta'!$C$37)^EJ$1))</f>
        <v>84.918368365814985</v>
      </c>
      <c r="EK423" s="45">
        <f>((($B423*2.71^(EK$1*$N423)*($D423/1000)*($O423+$P423)/$D423))/((1+'Instruktion Kostnad nytta'!$C$37)^EK$1))</f>
        <v>85.780890017790796</v>
      </c>
      <c r="EL423" s="45">
        <f>((($B423*2.71^(EL$1*$N423)*($D423/1000)*($O423+$P423)/$D423))/((1+'Instruktion Kostnad nytta'!$C$37)^EL$1))</f>
        <v>86.65217236093919</v>
      </c>
    </row>
    <row r="424" spans="1:142" x14ac:dyDescent="0.25">
      <c r="A424" s="41">
        <v>426</v>
      </c>
      <c r="B424" s="59">
        <v>0.5</v>
      </c>
      <c r="C424" s="59">
        <v>15</v>
      </c>
      <c r="D424" s="60">
        <v>80</v>
      </c>
      <c r="E424" s="59">
        <v>1965</v>
      </c>
      <c r="F424" s="59" t="s">
        <v>98</v>
      </c>
      <c r="G424" s="59">
        <v>127</v>
      </c>
      <c r="H424" s="59" t="s">
        <v>46</v>
      </c>
      <c r="I424" s="59">
        <v>8</v>
      </c>
      <c r="J424" s="41">
        <v>0</v>
      </c>
      <c r="K424" s="41" t="s">
        <v>177</v>
      </c>
      <c r="L424" s="48">
        <f>'Instruktion Kostnad nytta'!C$19/D424+IF((IF(F424="A",'Instruktion Kostnad nytta'!C$25,0)+IF(G424&lt;500,'Instruktion Kostnad nytta'!C$20,('Instruktion Kostnad nytta'!C$20+'Instruktion Kostnad nytta'!C$21))+IF(G424&lt;700,0,('Instruktion Kostnad nytta'!C$22-'Instruktion Kostnad nytta'!C$21))+I424*'Instruktion Kostnad nytta'!C$23/D424)&lt;3000,3000,(IF(F424="A",'Instruktion Kostnad nytta'!C$25,0)+IF(G424&lt;500,'Instruktion Kostnad nytta'!C$20,('Instruktion Kostnad nytta'!C$20+'Instruktion Kostnad nytta'!C$21))+IF(G424&lt;700,0,('Instruktion Kostnad nytta'!C$22-'Instruktion Kostnad nytta'!C$21))+I424*'Instruktion Kostnad nytta'!C$23/D424))</f>
        <v>6875</v>
      </c>
      <c r="M424" s="50">
        <f t="shared" si="18"/>
        <v>6.25</v>
      </c>
      <c r="N424" s="49">
        <f>IF(H424="Gråjärn",'Instruktion Kostnad nytta'!C$32,IF(H424="segjärn",'Instruktion Kostnad nytta'!C$33,IF(H424="PVC",'Instruktion Kostnad nytta'!C$34,IF(H424="PE",'Instruktion Kostnad nytta'!C$35,IF(H424="ST",'Instruktion Kostnad nytta'!C$36,0)))))</f>
        <v>0.03</v>
      </c>
      <c r="O424" s="48">
        <f>IF(G424&lt;200,'Instruktion Kostnad nytta'!C$28,(IF(G424&lt;500,'Instruktion Kostnad nytta'!C$29,'Instruktion Kostnad nytta'!C$30)))</f>
        <v>45000</v>
      </c>
      <c r="P424" s="47">
        <v>4000</v>
      </c>
      <c r="Q424" s="46">
        <f t="shared" si="19"/>
        <v>-429.79509409760863</v>
      </c>
      <c r="R424" s="45">
        <f t="shared" si="20"/>
        <v>-6586.3040142958916</v>
      </c>
      <c r="S424" s="45">
        <f>((($B424*2.71^(S$1*$N424)*($D424/1000)*($O424+$P424)/$D424))/((1+'Instruktion Kostnad nytta'!$C$37)^S$1))</f>
        <v>25.000223905593113</v>
      </c>
      <c r="T424" s="45">
        <f>((($B424*2.71^(T$1*$N424)*($D424/1000)*($O424+$P424)/$D424))/((1+'Instruktion Kostnad nytta'!$C$37)^T$1))</f>
        <v>25.254152882771844</v>
      </c>
      <c r="U424" s="45">
        <f>((($B424*2.71^(U$1*$N424)*($D424/1000)*($O424+$P424)/$D424))/((1+'Instruktion Kostnad nytta'!$C$37)^U$1))</f>
        <v>25.510661033868949</v>
      </c>
      <c r="V424" s="45">
        <f>((($B424*2.71^(V$1*$N424)*($D424/1000)*($O424+$P424)/$D424))/((1+'Instruktion Kostnad nytta'!$C$37)^V$1))</f>
        <v>25.769774555729619</v>
      </c>
      <c r="W424" s="45">
        <f>((($B424*2.71^(W$1*$N424)*($D424/1000)*($O424+$P424)/$D424))/((1+'Instruktion Kostnad nytta'!$C$37)^W$1))</f>
        <v>26.031519911282167</v>
      </c>
      <c r="X424" s="45">
        <f>((($B424*2.71^(X$1*$N424)*($D424/1000)*($O424+$P424)/$D424))/((1+'Instruktion Kostnad nytta'!$C$37)^X$1))</f>
        <v>26.295923832240685</v>
      </c>
      <c r="Y424" s="45">
        <f>((($B424*2.71^(Y$1*$N424)*($D424/1000)*($O424+$P424)/$D424))/((1+'Instruktion Kostnad nytta'!$C$37)^Y$1))</f>
        <v>26.563013321835086</v>
      </c>
      <c r="Z424" s="45">
        <f>((($B424*2.71^(Z$1*$N424)*($D424/1000)*($O424+$P424)/$D424))/((1+'Instruktion Kostnad nytta'!$C$37)^Z$1))</f>
        <v>26.832815657568947</v>
      </c>
      <c r="AA424" s="45">
        <f>((($B424*2.71^(AA$1*$N424)*($D424/1000)*($O424+$P424)/$D424))/((1+'Instruktion Kostnad nytta'!$C$37)^AA$1))</f>
        <v>27.1053583940053</v>
      </c>
      <c r="AB424" s="45">
        <f>((($B424*2.71^(AB$1*$N424)*($D424/1000)*($O424+$P424)/$D424))/((1+'Instruktion Kostnad nytta'!$C$37)^AB$1))</f>
        <v>27.380669365580751</v>
      </c>
      <c r="AC424" s="45">
        <f>((($B424*2.71^(AC$1*$N424)*($D424/1000)*($O424+$P424)/$D424))/((1+'Instruktion Kostnad nytta'!$C$37)^AC$1))</f>
        <v>27.658776689448164</v>
      </c>
      <c r="AD424" s="45">
        <f>((($B424*2.71^(AD$1*$N424)*($D424/1000)*($O424+$P424)/$D424))/((1+'Instruktion Kostnad nytta'!$C$37)^AD$1))</f>
        <v>27.939708768348279</v>
      </c>
      <c r="AE424" s="45">
        <f>((($B424*2.71^(AE$1*$N424)*($D424/1000)*($O424+$P424)/$D424))/((1+'Instruktion Kostnad nytta'!$C$37)^AE$1))</f>
        <v>28.223494293510345</v>
      </c>
      <c r="AF424" s="45">
        <f>((($B424*2.71^(AF$1*$N424)*($D424/1000)*($O424+$P424)/$D424))/((1+'Instruktion Kostnad nytta'!$C$37)^AF$1))</f>
        <v>28.510162247582453</v>
      </c>
      <c r="AG424" s="45">
        <f>((($B424*2.71^(AG$1*$N424)*($D424/1000)*($O424+$P424)/$D424))/((1+'Instruktion Kostnad nytta'!$C$37)^AG$1))</f>
        <v>28.799741907591361</v>
      </c>
      <c r="AH424" s="45">
        <f>((($B424*2.71^(AH$1*$N424)*($D424/1000)*($O424+$P424)/$D424))/((1+'Instruktion Kostnad nytta'!$C$37)^AH$1))</f>
        <v>29.092262847932609</v>
      </c>
      <c r="AI424" s="45">
        <f>((($B424*2.71^(AI$1*$N424)*($D424/1000)*($O424+$P424)/$D424))/((1+'Instruktion Kostnad nytta'!$C$37)^AI$1))</f>
        <v>29.38775494339091</v>
      </c>
      <c r="AJ424" s="45">
        <f>((($B424*2.71^(AJ$1*$N424)*($D424/1000)*($O424+$P424)/$D424))/((1+'Instruktion Kostnad nytta'!$C$37)^AJ$1))</f>
        <v>29.686248372191148</v>
      </c>
      <c r="AK424" s="45">
        <f>((($B424*2.71^(AK$1*$N424)*($D424/1000)*($O424+$P424)/$D424))/((1+'Instruktion Kostnad nytta'!$C$37)^AK$1))</f>
        <v>29.987773619080546</v>
      </c>
      <c r="AL424" s="45">
        <f>((($B424*2.71^(AL$1*$N424)*($D424/1000)*($O424+$P424)/$D424))/((1+'Instruktion Kostnad nytta'!$C$37)^AL$1))</f>
        <v>30.292361478441951</v>
      </c>
      <c r="AM424" s="45">
        <f>((($B424*2.71^(AM$1*$N424)*($D424/1000)*($O424+$P424)/$D424))/((1+'Instruktion Kostnad nytta'!$C$37)^AM$1))</f>
        <v>30.600043057438853</v>
      </c>
      <c r="AN424" s="45">
        <f>((($B424*2.71^(AN$1*$N424)*($D424/1000)*($O424+$P424)/$D424))/((1+'Instruktion Kostnad nytta'!$C$37)^AN$1))</f>
        <v>30.91084977919234</v>
      </c>
      <c r="AO424" s="45">
        <f>((($B424*2.71^(AO$1*$N424)*($D424/1000)*($O424+$P424)/$D424))/((1+'Instruktion Kostnad nytta'!$C$37)^AO$1))</f>
        <v>31.224813385990259</v>
      </c>
      <c r="AP424" s="45">
        <f>((($B424*2.71^(AP$1*$N424)*($D424/1000)*($O424+$P424)/$D424))/((1+'Instruktion Kostnad nytta'!$C$37)^AP$1))</f>
        <v>31.541965942529057</v>
      </c>
      <c r="AQ424" s="45">
        <f>((($B424*2.71^(AQ$1*$N424)*($D424/1000)*($O424+$P424)/$D424))/((1+'Instruktion Kostnad nytta'!$C$37)^AQ$1))</f>
        <v>31.862339839188468</v>
      </c>
      <c r="AR424" s="45">
        <f>((($B424*2.71^(AR$1*$N424)*($D424/1000)*($O424+$P424)/$D424))/((1+'Instruktion Kostnad nytta'!$C$37)^AR$1))</f>
        <v>32.185967795339536</v>
      </c>
      <c r="AS424" s="45">
        <f>((($B424*2.71^(AS$1*$N424)*($D424/1000)*($O424+$P424)/$D424))/((1+'Instruktion Kostnad nytta'!$C$37)^AS$1))</f>
        <v>32.512882862686169</v>
      </c>
      <c r="AT424" s="45">
        <f>((($B424*2.71^(AT$1*$N424)*($D424/1000)*($O424+$P424)/$D424))/((1+'Instruktion Kostnad nytta'!$C$37)^AT$1))</f>
        <v>32.843118428640715</v>
      </c>
      <c r="AU424" s="45">
        <f>((($B424*2.71^(AU$1*$N424)*($D424/1000)*($O424+$P424)/$D424))/((1+'Instruktion Kostnad nytta'!$C$37)^AU$1))</f>
        <v>33.176708219733698</v>
      </c>
      <c r="AV424" s="45">
        <f>((($B424*2.71^(AV$1*$N424)*($D424/1000)*($O424+$P424)/$D424))/((1+'Instruktion Kostnad nytta'!$C$37)^AV$1))</f>
        <v>33.513686305058343</v>
      </c>
      <c r="AW424" s="45">
        <f>((($B424*2.71^(AW$1*$N424)*($D424/1000)*($O424+$P424)/$D424))/((1+'Instruktion Kostnad nytta'!$C$37)^AW$1))</f>
        <v>33.854087099749947</v>
      </c>
      <c r="AX424" s="45">
        <f>((($B424*2.71^(AX$1*$N424)*($D424/1000)*($O424+$P424)/$D424))/((1+'Instruktion Kostnad nytta'!$C$37)^AX$1))</f>
        <v>34.197945368500726</v>
      </c>
      <c r="AY424" s="45">
        <f>((($B424*2.71^(AY$1*$N424)*($D424/1000)*($O424+$P424)/$D424))/((1+'Instruktion Kostnad nytta'!$C$37)^AY$1))</f>
        <v>34.545296229110207</v>
      </c>
      <c r="AZ424" s="45">
        <f>((($B424*2.71^(AZ$1*$N424)*($D424/1000)*($O424+$P424)/$D424))/((1+'Instruktion Kostnad nytta'!$C$37)^AZ$1))</f>
        <v>34.896175156071806</v>
      </c>
      <c r="BA424" s="45">
        <f>((($B424*2.71^(BA$1*$N424)*($D424/1000)*($O424+$P424)/$D424))/((1+'Instruktion Kostnad nytta'!$C$37)^BA$1))</f>
        <v>35.250617984195777</v>
      </c>
      <c r="BB424" s="45">
        <f>((($B424*2.71^(BB$1*$N424)*($D424/1000)*($O424+$P424)/$D424))/((1+'Instruktion Kostnad nytta'!$C$37)^BB$1))</f>
        <v>35.608660912269002</v>
      </c>
      <c r="BC424" s="45">
        <f>((($B424*2.71^(BC$1*$N424)*($D424/1000)*($O424+$P424)/$D424))/((1+'Instruktion Kostnad nytta'!$C$37)^BC$1))</f>
        <v>35.970340506751896</v>
      </c>
      <c r="BD424" s="45">
        <f>((($B424*2.71^(BD$1*$N424)*($D424/1000)*($O424+$P424)/$D424))/((1+'Instruktion Kostnad nytta'!$C$37)^BD$1))</f>
        <v>36.335693705512931</v>
      </c>
      <c r="BE424" s="45">
        <f>((($B424*2.71^(BE$1*$N424)*($D424/1000)*($O424+$P424)/$D424))/((1+'Instruktion Kostnad nytta'!$C$37)^BE$1))</f>
        <v>36.704757821600943</v>
      </c>
      <c r="BF424" s="45">
        <f>((($B424*2.71^(BF$1*$N424)*($D424/1000)*($O424+$P424)/$D424))/((1+'Instruktion Kostnad nytta'!$C$37)^BF$1))</f>
        <v>37.077570547056048</v>
      </c>
      <c r="BG424" s="45">
        <f>((($B424*2.71^(BG$1*$N424)*($D424/1000)*($O424+$P424)/$D424))/((1+'Instruktion Kostnad nytta'!$C$37)^BG$1))</f>
        <v>37.454169956758932</v>
      </c>
      <c r="BH424" s="45">
        <f>((($B424*2.71^(BH$1*$N424)*($D424/1000)*($O424+$P424)/$D424))/((1+'Instruktion Kostnad nytta'!$C$37)^BH$1))</f>
        <v>37.83459451231942</v>
      </c>
      <c r="BI424" s="45">
        <f>((($B424*2.71^(BI$1*$N424)*($D424/1000)*($O424+$P424)/$D424))/((1+'Instruktion Kostnad nytta'!$C$37)^BI$1))</f>
        <v>38.218883066004558</v>
      </c>
      <c r="BJ424" s="45">
        <f>((($B424*2.71^(BJ$1*$N424)*($D424/1000)*($O424+$P424)/$D424))/((1+'Instruktion Kostnad nytta'!$C$37)^BJ$1))</f>
        <v>38.607074864706519</v>
      </c>
      <c r="BK424" s="45">
        <f>((($B424*2.71^(BK$1*$N424)*($D424/1000)*($O424+$P424)/$D424))/((1+'Instruktion Kostnad nytta'!$C$37)^BK$1))</f>
        <v>38.999209553950806</v>
      </c>
      <c r="BL424" s="45">
        <f>((($B424*2.71^(BL$1*$N424)*($D424/1000)*($O424+$P424)/$D424))/((1+'Instruktion Kostnad nytta'!$C$37)^BL$1))</f>
        <v>39.39532718194527</v>
      </c>
      <c r="BM424" s="45">
        <f>((($B424*2.71^(BM$1*$N424)*($D424/1000)*($O424+$P424)/$D424))/((1+'Instruktion Kostnad nytta'!$C$37)^BM$1))</f>
        <v>39.795468203670062</v>
      </c>
      <c r="BN424" s="45">
        <f>((($B424*2.71^(BN$1*$N424)*($D424/1000)*($O424+$P424)/$D424))/((1+'Instruktion Kostnad nytta'!$C$37)^BN$1))</f>
        <v>40.199673485009399</v>
      </c>
      <c r="BO424" s="45">
        <f>((($B424*2.71^(BO$1*$N424)*($D424/1000)*($O424+$P424)/$D424))/((1+'Instruktion Kostnad nytta'!$C$37)^BO$1))</f>
        <v>40.607984306925012</v>
      </c>
      <c r="BP424" s="45">
        <f>((($B424*2.71^(BP$1*$N424)*($D424/1000)*($O424+$P424)/$D424))/((1+'Instruktion Kostnad nytta'!$C$37)^BP$1))</f>
        <v>41.020442369672224</v>
      </c>
      <c r="BQ424" s="45">
        <f>((($B424*2.71^(BQ$1*$N424)*($D424/1000)*($O424+$P424)/$D424))/((1+'Instruktion Kostnad nytta'!$C$37)^BQ$1))</f>
        <v>41.437089797058633</v>
      </c>
      <c r="BR424" s="45">
        <f>((($B424*2.71^(BR$1*$N424)*($D424/1000)*($O424+$P424)/$D424))/((1+'Instruktion Kostnad nytta'!$C$37)^BR$1))</f>
        <v>41.857969140746285</v>
      </c>
      <c r="BS424" s="45">
        <f>((($B424*2.71^(BS$1*$N424)*($D424/1000)*($O424+$P424)/$D424))/((1+'Instruktion Kostnad nytta'!$C$37)^BS$1))</f>
        <v>42.283123384597289</v>
      </c>
      <c r="BT424" s="45">
        <f>((($B424*2.71^(BT$1*$N424)*($D424/1000)*($O424+$P424)/$D424))/((1+'Instruktion Kostnad nytta'!$C$37)^BT$1))</f>
        <v>42.712595949063832</v>
      </c>
      <c r="BU424" s="45">
        <f>((($B424*2.71^(BU$1*$N424)*($D424/1000)*($O424+$P424)/$D424))/((1+'Instruktion Kostnad nytta'!$C$37)^BU$1))</f>
        <v>43.146430695622549</v>
      </c>
      <c r="BV424" s="45">
        <f>((($B424*2.71^(BV$1*$N424)*($D424/1000)*($O424+$P424)/$D424))/((1+'Instruktion Kostnad nytta'!$C$37)^BV$1))</f>
        <v>43.584671931254093</v>
      </c>
      <c r="BW424" s="45">
        <f>((($B424*2.71^(BW$1*$N424)*($D424/1000)*($O424+$P424)/$D424))/((1+'Instruktion Kostnad nytta'!$C$37)^BW$1))</f>
        <v>44.02736441296814</v>
      </c>
      <c r="BX424" s="45">
        <f>((($B424*2.71^(BX$1*$N424)*($D424/1000)*($O424+$P424)/$D424))/((1+'Instruktion Kostnad nytta'!$C$37)^BX$1))</f>
        <v>44.474553352374357</v>
      </c>
      <c r="BY424" s="45">
        <f>((($B424*2.71^(BY$1*$N424)*($D424/1000)*($O424+$P424)/$D424))/((1+'Instruktion Kostnad nytta'!$C$37)^BY$1))</f>
        <v>44.926284420299801</v>
      </c>
      <c r="BZ424" s="45">
        <f>((($B424*2.71^(BZ$1*$N424)*($D424/1000)*($O424+$P424)/$D424))/((1+'Instruktion Kostnad nytta'!$C$37)^BZ$1))</f>
        <v>45.382603751453274</v>
      </c>
      <c r="CA424" s="45">
        <f>((($B424*2.71^(CA$1*$N424)*($D424/1000)*($O424+$P424)/$D424))/((1+'Instruktion Kostnad nytta'!$C$37)^CA$1))</f>
        <v>45.843557949136923</v>
      </c>
      <c r="CB424" s="45">
        <f>((($B424*2.71^(CB$1*$N424)*($D424/1000)*($O424+$P424)/$D424))/((1+'Instruktion Kostnad nytta'!$C$37)^CB$1))</f>
        <v>46.309194090005803</v>
      </c>
      <c r="CC424" s="45">
        <f>((($B424*2.71^(CC$1*$N424)*($D424/1000)*($O424+$P424)/$D424))/((1+'Instruktion Kostnad nytta'!$C$37)^CC$1))</f>
        <v>46.779559728875739</v>
      </c>
      <c r="CD424" s="45">
        <f>((($B424*2.71^(CD$1*$N424)*($D424/1000)*($O424+$P424)/$D424))/((1+'Instruktion Kostnad nytta'!$C$37)^CD$1))</f>
        <v>47.254702903580153</v>
      </c>
      <c r="CE424" s="45">
        <f>((($B424*2.71^(CE$1*$N424)*($D424/1000)*($O424+$P424)/$D424))/((1+'Instruktion Kostnad nytta'!$C$37)^CE$1))</f>
        <v>47.734672139875926</v>
      </c>
      <c r="CF424" s="45">
        <f>((($B424*2.71^(CF$1*$N424)*($D424/1000)*($O424+$P424)/$D424))/((1+'Instruktion Kostnad nytta'!$C$37)^CF$1))</f>
        <v>48.219516456399383</v>
      </c>
      <c r="CG424" s="45">
        <f>((($B424*2.71^(CG$1*$N424)*($D424/1000)*($O424+$P424)/$D424))/((1+'Instruktion Kostnad nytta'!$C$37)^CG$1))</f>
        <v>48.709285369672486</v>
      </c>
      <c r="CH424" s="45">
        <f>((($B424*2.71^(CH$1*$N424)*($D424/1000)*($O424+$P424)/$D424))/((1+'Instruktion Kostnad nytta'!$C$37)^CH$1))</f>
        <v>49.204028899159844</v>
      </c>
      <c r="CI424" s="45">
        <f>((($B424*2.71^(CI$1*$N424)*($D424/1000)*($O424+$P424)/$D424))/((1+'Instruktion Kostnad nytta'!$C$37)^CI$1))</f>
        <v>49.703797572377269</v>
      </c>
      <c r="CJ424" s="45">
        <f>((($B424*2.71^(CJ$1*$N424)*($D424/1000)*($O424+$P424)/$D424))/((1+'Instruktion Kostnad nytta'!$C$37)^CJ$1))</f>
        <v>50.208642430051853</v>
      </c>
      <c r="CK424" s="45">
        <f>((($B424*2.71^(CK$1*$N424)*($D424/1000)*($O424+$P424)/$D424))/((1+'Instruktion Kostnad nytta'!$C$37)^CK$1))</f>
        <v>50.718615031334977</v>
      </c>
      <c r="CL424" s="45">
        <f>((($B424*2.71^(CL$1*$N424)*($D424/1000)*($O424+$P424)/$D424))/((1+'Instruktion Kostnad nytta'!$C$37)^CL$1))</f>
        <v>51.233767459067714</v>
      </c>
      <c r="CM424" s="45">
        <f>((($B424*2.71^(CM$1*$N424)*($D424/1000)*($O424+$P424)/$D424))/((1+'Instruktion Kostnad nytta'!$C$37)^CM$1))</f>
        <v>51.754152325100151</v>
      </c>
      <c r="CN424" s="45">
        <f>((($B424*2.71^(CN$1*$N424)*($D424/1000)*($O424+$P424)/$D424))/((1+'Instruktion Kostnad nytta'!$C$37)^CN$1))</f>
        <v>52.279822775664641</v>
      </c>
      <c r="CO424" s="45">
        <f>((($B424*2.71^(CO$1*$N424)*($D424/1000)*($O424+$P424)/$D424))/((1+'Instruktion Kostnad nytta'!$C$37)^CO$1))</f>
        <v>52.81083249680313</v>
      </c>
      <c r="CP424" s="45">
        <f>((($B424*2.71^(CP$1*$N424)*($D424/1000)*($O424+$P424)/$D424))/((1+'Instruktion Kostnad nytta'!$C$37)^CP$1))</f>
        <v>53.34723571985068</v>
      </c>
      <c r="CQ424" s="45">
        <f>((($B424*2.71^(CQ$1*$N424)*($D424/1000)*($O424+$P424)/$D424))/((1+'Instruktion Kostnad nytta'!$C$37)^CQ$1))</f>
        <v>53.889087226973508</v>
      </c>
      <c r="CR424" s="45">
        <f>((($B424*2.71^(CR$1*$N424)*($D424/1000)*($O424+$P424)/$D424))/((1+'Instruktion Kostnad nytta'!$C$37)^CR$1))</f>
        <v>54.436442356764182</v>
      </c>
      <c r="CS424" s="45">
        <f>((($B424*2.71^(CS$1*$N424)*($D424/1000)*($O424+$P424)/$D424))/((1+'Instruktion Kostnad nytta'!$C$37)^CS$1))</f>
        <v>54.989357009892906</v>
      </c>
      <c r="CT424" s="45">
        <f>((($B424*2.71^(CT$1*$N424)*($D424/1000)*($O424+$P424)/$D424))/((1+'Instruktion Kostnad nytta'!$C$37)^CT$1))</f>
        <v>55.547887654816996</v>
      </c>
      <c r="CU424" s="45">
        <f>((($B424*2.71^(CU$1*$N424)*($D424/1000)*($O424+$P424)/$D424))/((1+'Instruktion Kostnad nytta'!$C$37)^CU$1))</f>
        <v>56.112091333547696</v>
      </c>
      <c r="CV424" s="45">
        <f>((($B424*2.71^(CV$1*$N424)*($D424/1000)*($O424+$P424)/$D424))/((1+'Instruktion Kostnad nytta'!$C$37)^CV$1))</f>
        <v>56.682025667475763</v>
      </c>
      <c r="CW424" s="45">
        <f>((($B424*2.71^(CW$1*$N424)*($D424/1000)*($O424+$P424)/$D424))/((1+'Instruktion Kostnad nytta'!$C$37)^CW$1))</f>
        <v>57.257748863256467</v>
      </c>
      <c r="CX424" s="45">
        <f>((($B424*2.71^(CX$1*$N424)*($D424/1000)*($O424+$P424)/$D424))/((1+'Instruktion Kostnad nytta'!$C$37)^CX$1))</f>
        <v>57.83931971875387</v>
      </c>
      <c r="CY424" s="45">
        <f>((($B424*2.71^(CY$1*$N424)*($D424/1000)*($O424+$P424)/$D424))/((1+'Instruktion Kostnad nytta'!$C$37)^CY$1))</f>
        <v>58.426797629046156</v>
      </c>
      <c r="CZ424" s="45">
        <f>((($B424*2.71^(CZ$1*$N424)*($D424/1000)*($O424+$P424)/$D424))/((1+'Instruktion Kostnad nytta'!$C$37)^CZ$1))</f>
        <v>59.020242592491172</v>
      </c>
      <c r="DA424" s="45">
        <f>((($B424*2.71^(DA$1*$N424)*($D424/1000)*($O424+$P424)/$D424))/((1+'Instruktion Kostnad nytta'!$C$37)^DA$1))</f>
        <v>59.61971521685431</v>
      </c>
      <c r="DB424" s="45">
        <f>((($B424*2.71^(DB$1*$N424)*($D424/1000)*($O424+$P424)/$D424))/((1+'Instruktion Kostnad nytta'!$C$37)^DB$1))</f>
        <v>60.225276725498077</v>
      </c>
      <c r="DC424" s="45">
        <f>((($B424*2.71^(DC$1*$N424)*($D424/1000)*($O424+$P424)/$D424))/((1+'Instruktion Kostnad nytta'!$C$37)^DC$1))</f>
        <v>60.836988963634859</v>
      </c>
      <c r="DD424" s="45">
        <f>((($B424*2.71^(DD$1*$N424)*($D424/1000)*($O424+$P424)/$D424))/((1+'Instruktion Kostnad nytta'!$C$37)^DD$1))</f>
        <v>61.454914404643155</v>
      </c>
      <c r="DE424" s="45">
        <f>((($B424*2.71^(DE$1*$N424)*($D424/1000)*($O424+$P424)/$D424))/((1+'Instruktion Kostnad nytta'!$C$37)^DE$1))</f>
        <v>62.079116156447682</v>
      </c>
      <c r="DF424" s="45">
        <f>((($B424*2.71^(DF$1*$N424)*($D424/1000)*($O424+$P424)/$D424))/((1+'Instruktion Kostnad nytta'!$C$37)^DF$1))</f>
        <v>62.70965796796483</v>
      </c>
      <c r="DG424" s="45">
        <f>((($B424*2.71^(DG$1*$N424)*($D424/1000)*($O424+$P424)/$D424))/((1+'Instruktion Kostnad nytta'!$C$37)^DG$1))</f>
        <v>63.346604235612872</v>
      </c>
      <c r="DH424" s="45">
        <f>((($B424*2.71^(DH$1*$N424)*($D424/1000)*($O424+$P424)/$D424))/((1+'Instruktion Kostnad nytta'!$C$37)^DH$1))</f>
        <v>63.990020009889072</v>
      </c>
      <c r="DI424" s="45">
        <f>((($B424*2.71^(DI$1*$N424)*($D424/1000)*($O424+$P424)/$D424))/((1+'Instruktion Kostnad nytta'!$C$37)^DI$1))</f>
        <v>64.639971002012857</v>
      </c>
      <c r="DJ424" s="45">
        <f>((($B424*2.71^(DJ$1*$N424)*($D424/1000)*($O424+$P424)/$D424))/((1+'Instruktion Kostnad nytta'!$C$37)^DJ$1))</f>
        <v>65.296523590637122</v>
      </c>
      <c r="DK424" s="45">
        <f>((($B424*2.71^(DK$1*$N424)*($D424/1000)*($O424+$P424)/$D424))/((1+'Instruktion Kostnad nytta'!$C$37)^DK$1))</f>
        <v>65.959744828627237</v>
      </c>
      <c r="DL424" s="45">
        <f>((($B424*2.71^(DL$1*$N424)*($D424/1000)*($O424+$P424)/$D424))/((1+'Instruktion Kostnad nytta'!$C$37)^DL$1))</f>
        <v>66.629702449909004</v>
      </c>
      <c r="DM424" s="45">
        <f>((($B424*2.71^(DM$1*$N424)*($D424/1000)*($O424+$P424)/$D424))/((1+'Instruktion Kostnad nytta'!$C$37)^DM$1))</f>
        <v>67.306464876386457</v>
      </c>
      <c r="DN424" s="45">
        <f>((($B424*2.71^(DN$1*$N424)*($D424/1000)*($O424+$P424)/$D424))/((1+'Instruktion Kostnad nytta'!$C$37)^DN$1))</f>
        <v>67.990101224929418</v>
      </c>
      <c r="DO424" s="45">
        <f>((($B424*2.71^(DO$1*$N424)*($D424/1000)*($O424+$P424)/$D424))/((1+'Instruktion Kostnad nytta'!$C$37)^DO$1))</f>
        <v>68.680681314432647</v>
      </c>
      <c r="DP424" s="45">
        <f>((($B424*2.71^(DP$1*$N424)*($D424/1000)*($O424+$P424)/$D424))/((1+'Instruktion Kostnad nytta'!$C$37)^DP$1))</f>
        <v>69.378275672946003</v>
      </c>
      <c r="DQ424" s="45">
        <f>((($B424*2.71^(DQ$1*$N424)*($D424/1000)*($O424+$P424)/$D424))/((1+'Instruktion Kostnad nytta'!$C$37)^DQ$1))</f>
        <v>70.082955544877592</v>
      </c>
      <c r="DR424" s="45">
        <f>((($B424*2.71^(DR$1*$N424)*($D424/1000)*($O424+$P424)/$D424))/((1+'Instruktion Kostnad nytta'!$C$37)^DR$1))</f>
        <v>70.794792898269904</v>
      </c>
      <c r="DS424" s="45">
        <f>((($B424*2.71^(DS$1*$N424)*($D424/1000)*($O424+$P424)/$D424))/((1+'Instruktion Kostnad nytta'!$C$37)^DS$1))</f>
        <v>71.513860432149713</v>
      </c>
      <c r="DT424" s="45">
        <f>((($B424*2.71^(DT$1*$N424)*($D424/1000)*($O424+$P424)/$D424))/((1+'Instruktion Kostnad nytta'!$C$37)^DT$1))</f>
        <v>72.240231583952706</v>
      </c>
      <c r="DU424" s="45">
        <f>((($B424*2.71^(DU$1*$N424)*($D424/1000)*($O424+$P424)/$D424))/((1+'Instruktion Kostnad nytta'!$C$37)^DU$1))</f>
        <v>72.973980537023593</v>
      </c>
      <c r="DV424" s="45">
        <f>((($B424*2.71^(DV$1*$N424)*($D424/1000)*($O424+$P424)/$D424))/((1+'Instruktion Kostnad nytta'!$C$37)^DV$1))</f>
        <v>73.715182228192504</v>
      </c>
      <c r="DW424" s="45">
        <f>((($B424*2.71^(DW$1*$N424)*($D424/1000)*($O424+$P424)/$D424))/((1+'Instruktion Kostnad nytta'!$C$37)^DW$1))</f>
        <v>74.463912355427894</v>
      </c>
      <c r="DX424" s="45">
        <f>((($B424*2.71^(DX$1*$N424)*($D424/1000)*($O424+$P424)/$D424))/((1+'Instruktion Kostnad nytta'!$C$37)^DX$1))</f>
        <v>75.220247385567816</v>
      </c>
      <c r="DY424" s="45">
        <f>((($B424*2.71^(DY$1*$N424)*($D424/1000)*($O424+$P424)/$D424))/((1+'Instruktion Kostnad nytta'!$C$37)^DY$1))</f>
        <v>75.984264562128971</v>
      </c>
      <c r="DZ424" s="45">
        <f>((($B424*2.71^(DZ$1*$N424)*($D424/1000)*($O424+$P424)/$D424))/((1+'Instruktion Kostnad nytta'!$C$37)^DZ$1))</f>
        <v>76.756041913195887</v>
      </c>
      <c r="EA424" s="45">
        <f>((($B424*2.71^(EA$1*$N424)*($D424/1000)*($O424+$P424)/$D424))/((1+'Instruktion Kostnad nytta'!$C$37)^EA$1))</f>
        <v>77.535658259389692</v>
      </c>
      <c r="EB424" s="45">
        <f>((($B424*2.71^(EB$1*$N424)*($D424/1000)*($O424+$P424)/$D424))/((1+'Instruktion Kostnad nytta'!$C$37)^EB$1))</f>
        <v>78.323193221917847</v>
      </c>
      <c r="EC424" s="45">
        <f>((($B424*2.71^(EC$1*$N424)*($D424/1000)*($O424+$P424)/$D424))/((1+'Instruktion Kostnad nytta'!$C$37)^EC$1))</f>
        <v>79.118727230705829</v>
      </c>
      <c r="ED424" s="45">
        <f>((($B424*2.71^(ED$1*$N424)*($D424/1000)*($O424+$P424)/$D424))/((1+'Instruktion Kostnad nytta'!$C$37)^ED$1))</f>
        <v>79.92234153261137</v>
      </c>
      <c r="EE424" s="45">
        <f>((($B424*2.71^(EE$1*$N424)*($D424/1000)*($O424+$P424)/$D424))/((1+'Instruktion Kostnad nytta'!$C$37)^EE$1))</f>
        <v>80.734118199722133</v>
      </c>
      <c r="EF424" s="45">
        <f>((($B424*2.71^(EF$1*$N424)*($D424/1000)*($O424+$P424)/$D424))/((1+'Instruktion Kostnad nytta'!$C$37)^EF$1))</f>
        <v>81.554140137737463</v>
      </c>
      <c r="EG424" s="45">
        <f>((($B424*2.71^(EG$1*$N424)*($D424/1000)*($O424+$P424)/$D424))/((1+'Instruktion Kostnad nytta'!$C$37)^EG$1))</f>
        <v>82.382491094435622</v>
      </c>
      <c r="EH424" s="45">
        <f>((($B424*2.71^(EH$1*$N424)*($D424/1000)*($O424+$P424)/$D424))/((1+'Instruktion Kostnad nytta'!$C$37)^EH$1))</f>
        <v>83.219255668226751</v>
      </c>
      <c r="EI424" s="45">
        <f>((($B424*2.71^(EI$1*$N424)*($D424/1000)*($O424+$P424)/$D424))/((1+'Instruktion Kostnad nytta'!$C$37)^EI$1))</f>
        <v>84.064519316792683</v>
      </c>
      <c r="EJ424" s="45">
        <f>((($B424*2.71^(EJ$1*$N424)*($D424/1000)*($O424+$P424)/$D424))/((1+'Instruktion Kostnad nytta'!$C$37)^EJ$1))</f>
        <v>84.918368365814985</v>
      </c>
      <c r="EK424" s="45">
        <f>((($B424*2.71^(EK$1*$N424)*($D424/1000)*($O424+$P424)/$D424))/((1+'Instruktion Kostnad nytta'!$C$37)^EK$1))</f>
        <v>85.780890017790796</v>
      </c>
      <c r="EL424" s="45">
        <f>((($B424*2.71^(EL$1*$N424)*($D424/1000)*($O424+$P424)/$D424))/((1+'Instruktion Kostnad nytta'!$C$37)^EL$1))</f>
        <v>86.65217236093919</v>
      </c>
    </row>
    <row r="425" spans="1:142" x14ac:dyDescent="0.25">
      <c r="A425" s="41">
        <v>427</v>
      </c>
      <c r="B425" s="59">
        <v>0.5</v>
      </c>
      <c r="C425" s="59">
        <v>15</v>
      </c>
      <c r="D425" s="60">
        <v>80</v>
      </c>
      <c r="E425" s="59">
        <v>1965</v>
      </c>
      <c r="F425" s="59" t="s">
        <v>98</v>
      </c>
      <c r="G425" s="59">
        <v>127</v>
      </c>
      <c r="H425" s="59" t="s">
        <v>46</v>
      </c>
      <c r="I425" s="59">
        <v>8</v>
      </c>
      <c r="J425" s="41">
        <v>0</v>
      </c>
      <c r="K425" s="41" t="s">
        <v>176</v>
      </c>
      <c r="L425" s="48">
        <f>'Instruktion Kostnad nytta'!C$19/D425+IF((IF(F425="A",'Instruktion Kostnad nytta'!C$25,0)+IF(G425&lt;500,'Instruktion Kostnad nytta'!C$20,('Instruktion Kostnad nytta'!C$20+'Instruktion Kostnad nytta'!C$21))+IF(G425&lt;700,0,('Instruktion Kostnad nytta'!C$22-'Instruktion Kostnad nytta'!C$21))+I425*'Instruktion Kostnad nytta'!C$23/D425)&lt;3000,3000,(IF(F425="A",'Instruktion Kostnad nytta'!C$25,0)+IF(G425&lt;500,'Instruktion Kostnad nytta'!C$20,('Instruktion Kostnad nytta'!C$20+'Instruktion Kostnad nytta'!C$21))+IF(G425&lt;700,0,('Instruktion Kostnad nytta'!C$22-'Instruktion Kostnad nytta'!C$21))+I425*'Instruktion Kostnad nytta'!C$23/D425))</f>
        <v>6875</v>
      </c>
      <c r="M425" s="50">
        <f t="shared" si="18"/>
        <v>6.25</v>
      </c>
      <c r="N425" s="49">
        <f>IF(H425="Gråjärn",'Instruktion Kostnad nytta'!C$32,IF(H425="segjärn",'Instruktion Kostnad nytta'!C$33,IF(H425="PVC",'Instruktion Kostnad nytta'!C$34,IF(H425="PE",'Instruktion Kostnad nytta'!C$35,IF(H425="ST",'Instruktion Kostnad nytta'!C$36,0)))))</f>
        <v>0.03</v>
      </c>
      <c r="O425" s="48">
        <f>IF(G425&lt;200,'Instruktion Kostnad nytta'!C$28,(IF(G425&lt;500,'Instruktion Kostnad nytta'!C$29,'Instruktion Kostnad nytta'!C$30)))</f>
        <v>45000</v>
      </c>
      <c r="P425" s="47">
        <v>4000</v>
      </c>
      <c r="Q425" s="46">
        <f t="shared" si="19"/>
        <v>-429.79509409760863</v>
      </c>
      <c r="R425" s="45">
        <f t="shared" si="20"/>
        <v>-6586.3040142958916</v>
      </c>
      <c r="S425" s="45">
        <f>((($B425*2.71^(S$1*$N425)*($D425/1000)*($O425+$P425)/$D425))/((1+'Instruktion Kostnad nytta'!$C$37)^S$1))</f>
        <v>25.000223905593113</v>
      </c>
      <c r="T425" s="45">
        <f>((($B425*2.71^(T$1*$N425)*($D425/1000)*($O425+$P425)/$D425))/((1+'Instruktion Kostnad nytta'!$C$37)^T$1))</f>
        <v>25.254152882771844</v>
      </c>
      <c r="U425" s="45">
        <f>((($B425*2.71^(U$1*$N425)*($D425/1000)*($O425+$P425)/$D425))/((1+'Instruktion Kostnad nytta'!$C$37)^U$1))</f>
        <v>25.510661033868949</v>
      </c>
      <c r="V425" s="45">
        <f>((($B425*2.71^(V$1*$N425)*($D425/1000)*($O425+$P425)/$D425))/((1+'Instruktion Kostnad nytta'!$C$37)^V$1))</f>
        <v>25.769774555729619</v>
      </c>
      <c r="W425" s="45">
        <f>((($B425*2.71^(W$1*$N425)*($D425/1000)*($O425+$P425)/$D425))/((1+'Instruktion Kostnad nytta'!$C$37)^W$1))</f>
        <v>26.031519911282167</v>
      </c>
      <c r="X425" s="45">
        <f>((($B425*2.71^(X$1*$N425)*($D425/1000)*($O425+$P425)/$D425))/((1+'Instruktion Kostnad nytta'!$C$37)^X$1))</f>
        <v>26.295923832240685</v>
      </c>
      <c r="Y425" s="45">
        <f>((($B425*2.71^(Y$1*$N425)*($D425/1000)*($O425+$P425)/$D425))/((1+'Instruktion Kostnad nytta'!$C$37)^Y$1))</f>
        <v>26.563013321835086</v>
      </c>
      <c r="Z425" s="45">
        <f>((($B425*2.71^(Z$1*$N425)*($D425/1000)*($O425+$P425)/$D425))/((1+'Instruktion Kostnad nytta'!$C$37)^Z$1))</f>
        <v>26.832815657568947</v>
      </c>
      <c r="AA425" s="45">
        <f>((($B425*2.71^(AA$1*$N425)*($D425/1000)*($O425+$P425)/$D425))/((1+'Instruktion Kostnad nytta'!$C$37)^AA$1))</f>
        <v>27.1053583940053</v>
      </c>
      <c r="AB425" s="45">
        <f>((($B425*2.71^(AB$1*$N425)*($D425/1000)*($O425+$P425)/$D425))/((1+'Instruktion Kostnad nytta'!$C$37)^AB$1))</f>
        <v>27.380669365580751</v>
      </c>
      <c r="AC425" s="45">
        <f>((($B425*2.71^(AC$1*$N425)*($D425/1000)*($O425+$P425)/$D425))/((1+'Instruktion Kostnad nytta'!$C$37)^AC$1))</f>
        <v>27.658776689448164</v>
      </c>
      <c r="AD425" s="45">
        <f>((($B425*2.71^(AD$1*$N425)*($D425/1000)*($O425+$P425)/$D425))/((1+'Instruktion Kostnad nytta'!$C$37)^AD$1))</f>
        <v>27.939708768348279</v>
      </c>
      <c r="AE425" s="45">
        <f>((($B425*2.71^(AE$1*$N425)*($D425/1000)*($O425+$P425)/$D425))/((1+'Instruktion Kostnad nytta'!$C$37)^AE$1))</f>
        <v>28.223494293510345</v>
      </c>
      <c r="AF425" s="45">
        <f>((($B425*2.71^(AF$1*$N425)*($D425/1000)*($O425+$P425)/$D425))/((1+'Instruktion Kostnad nytta'!$C$37)^AF$1))</f>
        <v>28.510162247582453</v>
      </c>
      <c r="AG425" s="45">
        <f>((($B425*2.71^(AG$1*$N425)*($D425/1000)*($O425+$P425)/$D425))/((1+'Instruktion Kostnad nytta'!$C$37)^AG$1))</f>
        <v>28.799741907591361</v>
      </c>
      <c r="AH425" s="45">
        <f>((($B425*2.71^(AH$1*$N425)*($D425/1000)*($O425+$P425)/$D425))/((1+'Instruktion Kostnad nytta'!$C$37)^AH$1))</f>
        <v>29.092262847932609</v>
      </c>
      <c r="AI425" s="45">
        <f>((($B425*2.71^(AI$1*$N425)*($D425/1000)*($O425+$P425)/$D425))/((1+'Instruktion Kostnad nytta'!$C$37)^AI$1))</f>
        <v>29.38775494339091</v>
      </c>
      <c r="AJ425" s="45">
        <f>((($B425*2.71^(AJ$1*$N425)*($D425/1000)*($O425+$P425)/$D425))/((1+'Instruktion Kostnad nytta'!$C$37)^AJ$1))</f>
        <v>29.686248372191148</v>
      </c>
      <c r="AK425" s="45">
        <f>((($B425*2.71^(AK$1*$N425)*($D425/1000)*($O425+$P425)/$D425))/((1+'Instruktion Kostnad nytta'!$C$37)^AK$1))</f>
        <v>29.987773619080546</v>
      </c>
      <c r="AL425" s="45">
        <f>((($B425*2.71^(AL$1*$N425)*($D425/1000)*($O425+$P425)/$D425))/((1+'Instruktion Kostnad nytta'!$C$37)^AL$1))</f>
        <v>30.292361478441951</v>
      </c>
      <c r="AM425" s="45">
        <f>((($B425*2.71^(AM$1*$N425)*($D425/1000)*($O425+$P425)/$D425))/((1+'Instruktion Kostnad nytta'!$C$37)^AM$1))</f>
        <v>30.600043057438853</v>
      </c>
      <c r="AN425" s="45">
        <f>((($B425*2.71^(AN$1*$N425)*($D425/1000)*($O425+$P425)/$D425))/((1+'Instruktion Kostnad nytta'!$C$37)^AN$1))</f>
        <v>30.91084977919234</v>
      </c>
      <c r="AO425" s="45">
        <f>((($B425*2.71^(AO$1*$N425)*($D425/1000)*($O425+$P425)/$D425))/((1+'Instruktion Kostnad nytta'!$C$37)^AO$1))</f>
        <v>31.224813385990259</v>
      </c>
      <c r="AP425" s="45">
        <f>((($B425*2.71^(AP$1*$N425)*($D425/1000)*($O425+$P425)/$D425))/((1+'Instruktion Kostnad nytta'!$C$37)^AP$1))</f>
        <v>31.541965942529057</v>
      </c>
      <c r="AQ425" s="45">
        <f>((($B425*2.71^(AQ$1*$N425)*($D425/1000)*($O425+$P425)/$D425))/((1+'Instruktion Kostnad nytta'!$C$37)^AQ$1))</f>
        <v>31.862339839188468</v>
      </c>
      <c r="AR425" s="45">
        <f>((($B425*2.71^(AR$1*$N425)*($D425/1000)*($O425+$P425)/$D425))/((1+'Instruktion Kostnad nytta'!$C$37)^AR$1))</f>
        <v>32.185967795339536</v>
      </c>
      <c r="AS425" s="45">
        <f>((($B425*2.71^(AS$1*$N425)*($D425/1000)*($O425+$P425)/$D425))/((1+'Instruktion Kostnad nytta'!$C$37)^AS$1))</f>
        <v>32.512882862686169</v>
      </c>
      <c r="AT425" s="45">
        <f>((($B425*2.71^(AT$1*$N425)*($D425/1000)*($O425+$P425)/$D425))/((1+'Instruktion Kostnad nytta'!$C$37)^AT$1))</f>
        <v>32.843118428640715</v>
      </c>
      <c r="AU425" s="45">
        <f>((($B425*2.71^(AU$1*$N425)*($D425/1000)*($O425+$P425)/$D425))/((1+'Instruktion Kostnad nytta'!$C$37)^AU$1))</f>
        <v>33.176708219733698</v>
      </c>
      <c r="AV425" s="45">
        <f>((($B425*2.71^(AV$1*$N425)*($D425/1000)*($O425+$P425)/$D425))/((1+'Instruktion Kostnad nytta'!$C$37)^AV$1))</f>
        <v>33.513686305058343</v>
      </c>
      <c r="AW425" s="45">
        <f>((($B425*2.71^(AW$1*$N425)*($D425/1000)*($O425+$P425)/$D425))/((1+'Instruktion Kostnad nytta'!$C$37)^AW$1))</f>
        <v>33.854087099749947</v>
      </c>
      <c r="AX425" s="45">
        <f>((($B425*2.71^(AX$1*$N425)*($D425/1000)*($O425+$P425)/$D425))/((1+'Instruktion Kostnad nytta'!$C$37)^AX$1))</f>
        <v>34.197945368500726</v>
      </c>
      <c r="AY425" s="45">
        <f>((($B425*2.71^(AY$1*$N425)*($D425/1000)*($O425+$P425)/$D425))/((1+'Instruktion Kostnad nytta'!$C$37)^AY$1))</f>
        <v>34.545296229110207</v>
      </c>
      <c r="AZ425" s="45">
        <f>((($B425*2.71^(AZ$1*$N425)*($D425/1000)*($O425+$P425)/$D425))/((1+'Instruktion Kostnad nytta'!$C$37)^AZ$1))</f>
        <v>34.896175156071806</v>
      </c>
      <c r="BA425" s="45">
        <f>((($B425*2.71^(BA$1*$N425)*($D425/1000)*($O425+$P425)/$D425))/((1+'Instruktion Kostnad nytta'!$C$37)^BA$1))</f>
        <v>35.250617984195777</v>
      </c>
      <c r="BB425" s="45">
        <f>((($B425*2.71^(BB$1*$N425)*($D425/1000)*($O425+$P425)/$D425))/((1+'Instruktion Kostnad nytta'!$C$37)^BB$1))</f>
        <v>35.608660912269002</v>
      </c>
      <c r="BC425" s="45">
        <f>((($B425*2.71^(BC$1*$N425)*($D425/1000)*($O425+$P425)/$D425))/((1+'Instruktion Kostnad nytta'!$C$37)^BC$1))</f>
        <v>35.970340506751896</v>
      </c>
      <c r="BD425" s="45">
        <f>((($B425*2.71^(BD$1*$N425)*($D425/1000)*($O425+$P425)/$D425))/((1+'Instruktion Kostnad nytta'!$C$37)^BD$1))</f>
        <v>36.335693705512931</v>
      </c>
      <c r="BE425" s="45">
        <f>((($B425*2.71^(BE$1*$N425)*($D425/1000)*($O425+$P425)/$D425))/((1+'Instruktion Kostnad nytta'!$C$37)^BE$1))</f>
        <v>36.704757821600943</v>
      </c>
      <c r="BF425" s="45">
        <f>((($B425*2.71^(BF$1*$N425)*($D425/1000)*($O425+$P425)/$D425))/((1+'Instruktion Kostnad nytta'!$C$37)^BF$1))</f>
        <v>37.077570547056048</v>
      </c>
      <c r="BG425" s="45">
        <f>((($B425*2.71^(BG$1*$N425)*($D425/1000)*($O425+$P425)/$D425))/((1+'Instruktion Kostnad nytta'!$C$37)^BG$1))</f>
        <v>37.454169956758932</v>
      </c>
      <c r="BH425" s="45">
        <f>((($B425*2.71^(BH$1*$N425)*($D425/1000)*($O425+$P425)/$D425))/((1+'Instruktion Kostnad nytta'!$C$37)^BH$1))</f>
        <v>37.83459451231942</v>
      </c>
      <c r="BI425" s="45">
        <f>((($B425*2.71^(BI$1*$N425)*($D425/1000)*($O425+$P425)/$D425))/((1+'Instruktion Kostnad nytta'!$C$37)^BI$1))</f>
        <v>38.218883066004558</v>
      </c>
      <c r="BJ425" s="45">
        <f>((($B425*2.71^(BJ$1*$N425)*($D425/1000)*($O425+$P425)/$D425))/((1+'Instruktion Kostnad nytta'!$C$37)^BJ$1))</f>
        <v>38.607074864706519</v>
      </c>
      <c r="BK425" s="45">
        <f>((($B425*2.71^(BK$1*$N425)*($D425/1000)*($O425+$P425)/$D425))/((1+'Instruktion Kostnad nytta'!$C$37)^BK$1))</f>
        <v>38.999209553950806</v>
      </c>
      <c r="BL425" s="45">
        <f>((($B425*2.71^(BL$1*$N425)*($D425/1000)*($O425+$P425)/$D425))/((1+'Instruktion Kostnad nytta'!$C$37)^BL$1))</f>
        <v>39.39532718194527</v>
      </c>
      <c r="BM425" s="45">
        <f>((($B425*2.71^(BM$1*$N425)*($D425/1000)*($O425+$P425)/$D425))/((1+'Instruktion Kostnad nytta'!$C$37)^BM$1))</f>
        <v>39.795468203670062</v>
      </c>
      <c r="BN425" s="45">
        <f>((($B425*2.71^(BN$1*$N425)*($D425/1000)*($O425+$P425)/$D425))/((1+'Instruktion Kostnad nytta'!$C$37)^BN$1))</f>
        <v>40.199673485009399</v>
      </c>
      <c r="BO425" s="45">
        <f>((($B425*2.71^(BO$1*$N425)*($D425/1000)*($O425+$P425)/$D425))/((1+'Instruktion Kostnad nytta'!$C$37)^BO$1))</f>
        <v>40.607984306925012</v>
      </c>
      <c r="BP425" s="45">
        <f>((($B425*2.71^(BP$1*$N425)*($D425/1000)*($O425+$P425)/$D425))/((1+'Instruktion Kostnad nytta'!$C$37)^BP$1))</f>
        <v>41.020442369672224</v>
      </c>
      <c r="BQ425" s="45">
        <f>((($B425*2.71^(BQ$1*$N425)*($D425/1000)*($O425+$P425)/$D425))/((1+'Instruktion Kostnad nytta'!$C$37)^BQ$1))</f>
        <v>41.437089797058633</v>
      </c>
      <c r="BR425" s="45">
        <f>((($B425*2.71^(BR$1*$N425)*($D425/1000)*($O425+$P425)/$D425))/((1+'Instruktion Kostnad nytta'!$C$37)^BR$1))</f>
        <v>41.857969140746285</v>
      </c>
      <c r="BS425" s="45">
        <f>((($B425*2.71^(BS$1*$N425)*($D425/1000)*($O425+$P425)/$D425))/((1+'Instruktion Kostnad nytta'!$C$37)^BS$1))</f>
        <v>42.283123384597289</v>
      </c>
      <c r="BT425" s="45">
        <f>((($B425*2.71^(BT$1*$N425)*($D425/1000)*($O425+$P425)/$D425))/((1+'Instruktion Kostnad nytta'!$C$37)^BT$1))</f>
        <v>42.712595949063832</v>
      </c>
      <c r="BU425" s="45">
        <f>((($B425*2.71^(BU$1*$N425)*($D425/1000)*($O425+$P425)/$D425))/((1+'Instruktion Kostnad nytta'!$C$37)^BU$1))</f>
        <v>43.146430695622549</v>
      </c>
      <c r="BV425" s="45">
        <f>((($B425*2.71^(BV$1*$N425)*($D425/1000)*($O425+$P425)/$D425))/((1+'Instruktion Kostnad nytta'!$C$37)^BV$1))</f>
        <v>43.584671931254093</v>
      </c>
      <c r="BW425" s="45">
        <f>((($B425*2.71^(BW$1*$N425)*($D425/1000)*($O425+$P425)/$D425))/((1+'Instruktion Kostnad nytta'!$C$37)^BW$1))</f>
        <v>44.02736441296814</v>
      </c>
      <c r="BX425" s="45">
        <f>((($B425*2.71^(BX$1*$N425)*($D425/1000)*($O425+$P425)/$D425))/((1+'Instruktion Kostnad nytta'!$C$37)^BX$1))</f>
        <v>44.474553352374357</v>
      </c>
      <c r="BY425" s="45">
        <f>((($B425*2.71^(BY$1*$N425)*($D425/1000)*($O425+$P425)/$D425))/((1+'Instruktion Kostnad nytta'!$C$37)^BY$1))</f>
        <v>44.926284420299801</v>
      </c>
      <c r="BZ425" s="45">
        <f>((($B425*2.71^(BZ$1*$N425)*($D425/1000)*($O425+$P425)/$D425))/((1+'Instruktion Kostnad nytta'!$C$37)^BZ$1))</f>
        <v>45.382603751453274</v>
      </c>
      <c r="CA425" s="45">
        <f>((($B425*2.71^(CA$1*$N425)*($D425/1000)*($O425+$P425)/$D425))/((1+'Instruktion Kostnad nytta'!$C$37)^CA$1))</f>
        <v>45.843557949136923</v>
      </c>
      <c r="CB425" s="45">
        <f>((($B425*2.71^(CB$1*$N425)*($D425/1000)*($O425+$P425)/$D425))/((1+'Instruktion Kostnad nytta'!$C$37)^CB$1))</f>
        <v>46.309194090005803</v>
      </c>
      <c r="CC425" s="45">
        <f>((($B425*2.71^(CC$1*$N425)*($D425/1000)*($O425+$P425)/$D425))/((1+'Instruktion Kostnad nytta'!$C$37)^CC$1))</f>
        <v>46.779559728875739</v>
      </c>
      <c r="CD425" s="45">
        <f>((($B425*2.71^(CD$1*$N425)*($D425/1000)*($O425+$P425)/$D425))/((1+'Instruktion Kostnad nytta'!$C$37)^CD$1))</f>
        <v>47.254702903580153</v>
      </c>
      <c r="CE425" s="45">
        <f>((($B425*2.71^(CE$1*$N425)*($D425/1000)*($O425+$P425)/$D425))/((1+'Instruktion Kostnad nytta'!$C$37)^CE$1))</f>
        <v>47.734672139875926</v>
      </c>
      <c r="CF425" s="45">
        <f>((($B425*2.71^(CF$1*$N425)*($D425/1000)*($O425+$P425)/$D425))/((1+'Instruktion Kostnad nytta'!$C$37)^CF$1))</f>
        <v>48.219516456399383</v>
      </c>
      <c r="CG425" s="45">
        <f>((($B425*2.71^(CG$1*$N425)*($D425/1000)*($O425+$P425)/$D425))/((1+'Instruktion Kostnad nytta'!$C$37)^CG$1))</f>
        <v>48.709285369672486</v>
      </c>
      <c r="CH425" s="45">
        <f>((($B425*2.71^(CH$1*$N425)*($D425/1000)*($O425+$P425)/$D425))/((1+'Instruktion Kostnad nytta'!$C$37)^CH$1))</f>
        <v>49.204028899159844</v>
      </c>
      <c r="CI425" s="45">
        <f>((($B425*2.71^(CI$1*$N425)*($D425/1000)*($O425+$P425)/$D425))/((1+'Instruktion Kostnad nytta'!$C$37)^CI$1))</f>
        <v>49.703797572377269</v>
      </c>
      <c r="CJ425" s="45">
        <f>((($B425*2.71^(CJ$1*$N425)*($D425/1000)*($O425+$P425)/$D425))/((1+'Instruktion Kostnad nytta'!$C$37)^CJ$1))</f>
        <v>50.208642430051853</v>
      </c>
      <c r="CK425" s="45">
        <f>((($B425*2.71^(CK$1*$N425)*($D425/1000)*($O425+$P425)/$D425))/((1+'Instruktion Kostnad nytta'!$C$37)^CK$1))</f>
        <v>50.718615031334977</v>
      </c>
      <c r="CL425" s="45">
        <f>((($B425*2.71^(CL$1*$N425)*($D425/1000)*($O425+$P425)/$D425))/((1+'Instruktion Kostnad nytta'!$C$37)^CL$1))</f>
        <v>51.233767459067714</v>
      </c>
      <c r="CM425" s="45">
        <f>((($B425*2.71^(CM$1*$N425)*($D425/1000)*($O425+$P425)/$D425))/((1+'Instruktion Kostnad nytta'!$C$37)^CM$1))</f>
        <v>51.754152325100151</v>
      </c>
      <c r="CN425" s="45">
        <f>((($B425*2.71^(CN$1*$N425)*($D425/1000)*($O425+$P425)/$D425))/((1+'Instruktion Kostnad nytta'!$C$37)^CN$1))</f>
        <v>52.279822775664641</v>
      </c>
      <c r="CO425" s="45">
        <f>((($B425*2.71^(CO$1*$N425)*($D425/1000)*($O425+$P425)/$D425))/((1+'Instruktion Kostnad nytta'!$C$37)^CO$1))</f>
        <v>52.81083249680313</v>
      </c>
      <c r="CP425" s="45">
        <f>((($B425*2.71^(CP$1*$N425)*($D425/1000)*($O425+$P425)/$D425))/((1+'Instruktion Kostnad nytta'!$C$37)^CP$1))</f>
        <v>53.34723571985068</v>
      </c>
      <c r="CQ425" s="45">
        <f>((($B425*2.71^(CQ$1*$N425)*($D425/1000)*($O425+$P425)/$D425))/((1+'Instruktion Kostnad nytta'!$C$37)^CQ$1))</f>
        <v>53.889087226973508</v>
      </c>
      <c r="CR425" s="45">
        <f>((($B425*2.71^(CR$1*$N425)*($D425/1000)*($O425+$P425)/$D425))/((1+'Instruktion Kostnad nytta'!$C$37)^CR$1))</f>
        <v>54.436442356764182</v>
      </c>
      <c r="CS425" s="45">
        <f>((($B425*2.71^(CS$1*$N425)*($D425/1000)*($O425+$P425)/$D425))/((1+'Instruktion Kostnad nytta'!$C$37)^CS$1))</f>
        <v>54.989357009892906</v>
      </c>
      <c r="CT425" s="45">
        <f>((($B425*2.71^(CT$1*$N425)*($D425/1000)*($O425+$P425)/$D425))/((1+'Instruktion Kostnad nytta'!$C$37)^CT$1))</f>
        <v>55.547887654816996</v>
      </c>
      <c r="CU425" s="45">
        <f>((($B425*2.71^(CU$1*$N425)*($D425/1000)*($O425+$P425)/$D425))/((1+'Instruktion Kostnad nytta'!$C$37)^CU$1))</f>
        <v>56.112091333547696</v>
      </c>
      <c r="CV425" s="45">
        <f>((($B425*2.71^(CV$1*$N425)*($D425/1000)*($O425+$P425)/$D425))/((1+'Instruktion Kostnad nytta'!$C$37)^CV$1))</f>
        <v>56.682025667475763</v>
      </c>
      <c r="CW425" s="45">
        <f>((($B425*2.71^(CW$1*$N425)*($D425/1000)*($O425+$P425)/$D425))/((1+'Instruktion Kostnad nytta'!$C$37)^CW$1))</f>
        <v>57.257748863256467</v>
      </c>
      <c r="CX425" s="45">
        <f>((($B425*2.71^(CX$1*$N425)*($D425/1000)*($O425+$P425)/$D425))/((1+'Instruktion Kostnad nytta'!$C$37)^CX$1))</f>
        <v>57.83931971875387</v>
      </c>
      <c r="CY425" s="45">
        <f>((($B425*2.71^(CY$1*$N425)*($D425/1000)*($O425+$P425)/$D425))/((1+'Instruktion Kostnad nytta'!$C$37)^CY$1))</f>
        <v>58.426797629046156</v>
      </c>
      <c r="CZ425" s="45">
        <f>((($B425*2.71^(CZ$1*$N425)*($D425/1000)*($O425+$P425)/$D425))/((1+'Instruktion Kostnad nytta'!$C$37)^CZ$1))</f>
        <v>59.020242592491172</v>
      </c>
      <c r="DA425" s="45">
        <f>((($B425*2.71^(DA$1*$N425)*($D425/1000)*($O425+$P425)/$D425))/((1+'Instruktion Kostnad nytta'!$C$37)^DA$1))</f>
        <v>59.61971521685431</v>
      </c>
      <c r="DB425" s="45">
        <f>((($B425*2.71^(DB$1*$N425)*($D425/1000)*($O425+$P425)/$D425))/((1+'Instruktion Kostnad nytta'!$C$37)^DB$1))</f>
        <v>60.225276725498077</v>
      </c>
      <c r="DC425" s="45">
        <f>((($B425*2.71^(DC$1*$N425)*($D425/1000)*($O425+$P425)/$D425))/((1+'Instruktion Kostnad nytta'!$C$37)^DC$1))</f>
        <v>60.836988963634859</v>
      </c>
      <c r="DD425" s="45">
        <f>((($B425*2.71^(DD$1*$N425)*($D425/1000)*($O425+$P425)/$D425))/((1+'Instruktion Kostnad nytta'!$C$37)^DD$1))</f>
        <v>61.454914404643155</v>
      </c>
      <c r="DE425" s="45">
        <f>((($B425*2.71^(DE$1*$N425)*($D425/1000)*($O425+$P425)/$D425))/((1+'Instruktion Kostnad nytta'!$C$37)^DE$1))</f>
        <v>62.079116156447682</v>
      </c>
      <c r="DF425" s="45">
        <f>((($B425*2.71^(DF$1*$N425)*($D425/1000)*($O425+$P425)/$D425))/((1+'Instruktion Kostnad nytta'!$C$37)^DF$1))</f>
        <v>62.70965796796483</v>
      </c>
      <c r="DG425" s="45">
        <f>((($B425*2.71^(DG$1*$N425)*($D425/1000)*($O425+$P425)/$D425))/((1+'Instruktion Kostnad nytta'!$C$37)^DG$1))</f>
        <v>63.346604235612872</v>
      </c>
      <c r="DH425" s="45">
        <f>((($B425*2.71^(DH$1*$N425)*($D425/1000)*($O425+$P425)/$D425))/((1+'Instruktion Kostnad nytta'!$C$37)^DH$1))</f>
        <v>63.990020009889072</v>
      </c>
      <c r="DI425" s="45">
        <f>((($B425*2.71^(DI$1*$N425)*($D425/1000)*($O425+$P425)/$D425))/((1+'Instruktion Kostnad nytta'!$C$37)^DI$1))</f>
        <v>64.639971002012857</v>
      </c>
      <c r="DJ425" s="45">
        <f>((($B425*2.71^(DJ$1*$N425)*($D425/1000)*($O425+$P425)/$D425))/((1+'Instruktion Kostnad nytta'!$C$37)^DJ$1))</f>
        <v>65.296523590637122</v>
      </c>
      <c r="DK425" s="45">
        <f>((($B425*2.71^(DK$1*$N425)*($D425/1000)*($O425+$P425)/$D425))/((1+'Instruktion Kostnad nytta'!$C$37)^DK$1))</f>
        <v>65.959744828627237</v>
      </c>
      <c r="DL425" s="45">
        <f>((($B425*2.71^(DL$1*$N425)*($D425/1000)*($O425+$P425)/$D425))/((1+'Instruktion Kostnad nytta'!$C$37)^DL$1))</f>
        <v>66.629702449909004</v>
      </c>
      <c r="DM425" s="45">
        <f>((($B425*2.71^(DM$1*$N425)*($D425/1000)*($O425+$P425)/$D425))/((1+'Instruktion Kostnad nytta'!$C$37)^DM$1))</f>
        <v>67.306464876386457</v>
      </c>
      <c r="DN425" s="45">
        <f>((($B425*2.71^(DN$1*$N425)*($D425/1000)*($O425+$P425)/$D425))/((1+'Instruktion Kostnad nytta'!$C$37)^DN$1))</f>
        <v>67.990101224929418</v>
      </c>
      <c r="DO425" s="45">
        <f>((($B425*2.71^(DO$1*$N425)*($D425/1000)*($O425+$P425)/$D425))/((1+'Instruktion Kostnad nytta'!$C$37)^DO$1))</f>
        <v>68.680681314432647</v>
      </c>
      <c r="DP425" s="45">
        <f>((($B425*2.71^(DP$1*$N425)*($D425/1000)*($O425+$P425)/$D425))/((1+'Instruktion Kostnad nytta'!$C$37)^DP$1))</f>
        <v>69.378275672946003</v>
      </c>
      <c r="DQ425" s="45">
        <f>((($B425*2.71^(DQ$1*$N425)*($D425/1000)*($O425+$P425)/$D425))/((1+'Instruktion Kostnad nytta'!$C$37)^DQ$1))</f>
        <v>70.082955544877592</v>
      </c>
      <c r="DR425" s="45">
        <f>((($B425*2.71^(DR$1*$N425)*($D425/1000)*($O425+$P425)/$D425))/((1+'Instruktion Kostnad nytta'!$C$37)^DR$1))</f>
        <v>70.794792898269904</v>
      </c>
      <c r="DS425" s="45">
        <f>((($B425*2.71^(DS$1*$N425)*($D425/1000)*($O425+$P425)/$D425))/((1+'Instruktion Kostnad nytta'!$C$37)^DS$1))</f>
        <v>71.513860432149713</v>
      </c>
      <c r="DT425" s="45">
        <f>((($B425*2.71^(DT$1*$N425)*($D425/1000)*($O425+$P425)/$D425))/((1+'Instruktion Kostnad nytta'!$C$37)^DT$1))</f>
        <v>72.240231583952706</v>
      </c>
      <c r="DU425" s="45">
        <f>((($B425*2.71^(DU$1*$N425)*($D425/1000)*($O425+$P425)/$D425))/((1+'Instruktion Kostnad nytta'!$C$37)^DU$1))</f>
        <v>72.973980537023593</v>
      </c>
      <c r="DV425" s="45">
        <f>((($B425*2.71^(DV$1*$N425)*($D425/1000)*($O425+$P425)/$D425))/((1+'Instruktion Kostnad nytta'!$C$37)^DV$1))</f>
        <v>73.715182228192504</v>
      </c>
      <c r="DW425" s="45">
        <f>((($B425*2.71^(DW$1*$N425)*($D425/1000)*($O425+$P425)/$D425))/((1+'Instruktion Kostnad nytta'!$C$37)^DW$1))</f>
        <v>74.463912355427894</v>
      </c>
      <c r="DX425" s="45">
        <f>((($B425*2.71^(DX$1*$N425)*($D425/1000)*($O425+$P425)/$D425))/((1+'Instruktion Kostnad nytta'!$C$37)^DX$1))</f>
        <v>75.220247385567816</v>
      </c>
      <c r="DY425" s="45">
        <f>((($B425*2.71^(DY$1*$N425)*($D425/1000)*($O425+$P425)/$D425))/((1+'Instruktion Kostnad nytta'!$C$37)^DY$1))</f>
        <v>75.984264562128971</v>
      </c>
      <c r="DZ425" s="45">
        <f>((($B425*2.71^(DZ$1*$N425)*($D425/1000)*($O425+$P425)/$D425))/((1+'Instruktion Kostnad nytta'!$C$37)^DZ$1))</f>
        <v>76.756041913195887</v>
      </c>
      <c r="EA425" s="45">
        <f>((($B425*2.71^(EA$1*$N425)*($D425/1000)*($O425+$P425)/$D425))/((1+'Instruktion Kostnad nytta'!$C$37)^EA$1))</f>
        <v>77.535658259389692</v>
      </c>
      <c r="EB425" s="45">
        <f>((($B425*2.71^(EB$1*$N425)*($D425/1000)*($O425+$P425)/$D425))/((1+'Instruktion Kostnad nytta'!$C$37)^EB$1))</f>
        <v>78.323193221917847</v>
      </c>
      <c r="EC425" s="45">
        <f>((($B425*2.71^(EC$1*$N425)*($D425/1000)*($O425+$P425)/$D425))/((1+'Instruktion Kostnad nytta'!$C$37)^EC$1))</f>
        <v>79.118727230705829</v>
      </c>
      <c r="ED425" s="45">
        <f>((($B425*2.71^(ED$1*$N425)*($D425/1000)*($O425+$P425)/$D425))/((1+'Instruktion Kostnad nytta'!$C$37)^ED$1))</f>
        <v>79.92234153261137</v>
      </c>
      <c r="EE425" s="45">
        <f>((($B425*2.71^(EE$1*$N425)*($D425/1000)*($O425+$P425)/$D425))/((1+'Instruktion Kostnad nytta'!$C$37)^EE$1))</f>
        <v>80.734118199722133</v>
      </c>
      <c r="EF425" s="45">
        <f>((($B425*2.71^(EF$1*$N425)*($D425/1000)*($O425+$P425)/$D425))/((1+'Instruktion Kostnad nytta'!$C$37)^EF$1))</f>
        <v>81.554140137737463</v>
      </c>
      <c r="EG425" s="45">
        <f>((($B425*2.71^(EG$1*$N425)*($D425/1000)*($O425+$P425)/$D425))/((1+'Instruktion Kostnad nytta'!$C$37)^EG$1))</f>
        <v>82.382491094435622</v>
      </c>
      <c r="EH425" s="45">
        <f>((($B425*2.71^(EH$1*$N425)*($D425/1000)*($O425+$P425)/$D425))/((1+'Instruktion Kostnad nytta'!$C$37)^EH$1))</f>
        <v>83.219255668226751</v>
      </c>
      <c r="EI425" s="45">
        <f>((($B425*2.71^(EI$1*$N425)*($D425/1000)*($O425+$P425)/$D425))/((1+'Instruktion Kostnad nytta'!$C$37)^EI$1))</f>
        <v>84.064519316792683</v>
      </c>
      <c r="EJ425" s="45">
        <f>((($B425*2.71^(EJ$1*$N425)*($D425/1000)*($O425+$P425)/$D425))/((1+'Instruktion Kostnad nytta'!$C$37)^EJ$1))</f>
        <v>84.918368365814985</v>
      </c>
      <c r="EK425" s="45">
        <f>((($B425*2.71^(EK$1*$N425)*($D425/1000)*($O425+$P425)/$D425))/((1+'Instruktion Kostnad nytta'!$C$37)^EK$1))</f>
        <v>85.780890017790796</v>
      </c>
      <c r="EL425" s="45">
        <f>((($B425*2.71^(EL$1*$N425)*($D425/1000)*($O425+$P425)/$D425))/((1+'Instruktion Kostnad nytta'!$C$37)^EL$1))</f>
        <v>86.65217236093919</v>
      </c>
    </row>
    <row r="426" spans="1:142" x14ac:dyDescent="0.25">
      <c r="A426" s="41">
        <v>428</v>
      </c>
      <c r="B426" s="59">
        <v>0.5</v>
      </c>
      <c r="C426" s="59">
        <v>15</v>
      </c>
      <c r="D426" s="60">
        <v>80</v>
      </c>
      <c r="E426" s="59">
        <v>1965</v>
      </c>
      <c r="F426" s="59" t="s">
        <v>98</v>
      </c>
      <c r="G426" s="59">
        <v>127</v>
      </c>
      <c r="H426" s="59" t="s">
        <v>46</v>
      </c>
      <c r="I426" s="59">
        <v>8</v>
      </c>
      <c r="J426" s="41">
        <v>0</v>
      </c>
      <c r="K426" s="41" t="s">
        <v>175</v>
      </c>
      <c r="L426" s="48">
        <f>'Instruktion Kostnad nytta'!C$19/D426+IF((IF(F426="A",'Instruktion Kostnad nytta'!C$25,0)+IF(G426&lt;500,'Instruktion Kostnad nytta'!C$20,('Instruktion Kostnad nytta'!C$20+'Instruktion Kostnad nytta'!C$21))+IF(G426&lt;700,0,('Instruktion Kostnad nytta'!C$22-'Instruktion Kostnad nytta'!C$21))+I426*'Instruktion Kostnad nytta'!C$23/D426)&lt;3000,3000,(IF(F426="A",'Instruktion Kostnad nytta'!C$25,0)+IF(G426&lt;500,'Instruktion Kostnad nytta'!C$20,('Instruktion Kostnad nytta'!C$20+'Instruktion Kostnad nytta'!C$21))+IF(G426&lt;700,0,('Instruktion Kostnad nytta'!C$22-'Instruktion Kostnad nytta'!C$21))+I426*'Instruktion Kostnad nytta'!C$23/D426))</f>
        <v>6875</v>
      </c>
      <c r="M426" s="50">
        <f t="shared" si="18"/>
        <v>6.25</v>
      </c>
      <c r="N426" s="49">
        <f>IF(H426="Gråjärn",'Instruktion Kostnad nytta'!C$32,IF(H426="segjärn",'Instruktion Kostnad nytta'!C$33,IF(H426="PVC",'Instruktion Kostnad nytta'!C$34,IF(H426="PE",'Instruktion Kostnad nytta'!C$35,IF(H426="ST",'Instruktion Kostnad nytta'!C$36,0)))))</f>
        <v>0.03</v>
      </c>
      <c r="O426" s="48">
        <f>IF(G426&lt;200,'Instruktion Kostnad nytta'!C$28,(IF(G426&lt;500,'Instruktion Kostnad nytta'!C$29,'Instruktion Kostnad nytta'!C$30)))</f>
        <v>45000</v>
      </c>
      <c r="P426" s="47">
        <v>4000</v>
      </c>
      <c r="Q426" s="46">
        <f t="shared" si="19"/>
        <v>-429.79509409760863</v>
      </c>
      <c r="R426" s="45">
        <f t="shared" si="20"/>
        <v>-6586.3040142958916</v>
      </c>
      <c r="S426" s="45">
        <f>((($B426*2.71^(S$1*$N426)*($D426/1000)*($O426+$P426)/$D426))/((1+'Instruktion Kostnad nytta'!$C$37)^S$1))</f>
        <v>25.000223905593113</v>
      </c>
      <c r="T426" s="45">
        <f>((($B426*2.71^(T$1*$N426)*($D426/1000)*($O426+$P426)/$D426))/((1+'Instruktion Kostnad nytta'!$C$37)^T$1))</f>
        <v>25.254152882771844</v>
      </c>
      <c r="U426" s="45">
        <f>((($B426*2.71^(U$1*$N426)*($D426/1000)*($O426+$P426)/$D426))/((1+'Instruktion Kostnad nytta'!$C$37)^U$1))</f>
        <v>25.510661033868949</v>
      </c>
      <c r="V426" s="45">
        <f>((($B426*2.71^(V$1*$N426)*($D426/1000)*($O426+$P426)/$D426))/((1+'Instruktion Kostnad nytta'!$C$37)^V$1))</f>
        <v>25.769774555729619</v>
      </c>
      <c r="W426" s="45">
        <f>((($B426*2.71^(W$1*$N426)*($D426/1000)*($O426+$P426)/$D426))/((1+'Instruktion Kostnad nytta'!$C$37)^W$1))</f>
        <v>26.031519911282167</v>
      </c>
      <c r="X426" s="45">
        <f>((($B426*2.71^(X$1*$N426)*($D426/1000)*($O426+$P426)/$D426))/((1+'Instruktion Kostnad nytta'!$C$37)^X$1))</f>
        <v>26.295923832240685</v>
      </c>
      <c r="Y426" s="45">
        <f>((($B426*2.71^(Y$1*$N426)*($D426/1000)*($O426+$P426)/$D426))/((1+'Instruktion Kostnad nytta'!$C$37)^Y$1))</f>
        <v>26.563013321835086</v>
      </c>
      <c r="Z426" s="45">
        <f>((($B426*2.71^(Z$1*$N426)*($D426/1000)*($O426+$P426)/$D426))/((1+'Instruktion Kostnad nytta'!$C$37)^Z$1))</f>
        <v>26.832815657568947</v>
      </c>
      <c r="AA426" s="45">
        <f>((($B426*2.71^(AA$1*$N426)*($D426/1000)*($O426+$P426)/$D426))/((1+'Instruktion Kostnad nytta'!$C$37)^AA$1))</f>
        <v>27.1053583940053</v>
      </c>
      <c r="AB426" s="45">
        <f>((($B426*2.71^(AB$1*$N426)*($D426/1000)*($O426+$P426)/$D426))/((1+'Instruktion Kostnad nytta'!$C$37)^AB$1))</f>
        <v>27.380669365580751</v>
      </c>
      <c r="AC426" s="45">
        <f>((($B426*2.71^(AC$1*$N426)*($D426/1000)*($O426+$P426)/$D426))/((1+'Instruktion Kostnad nytta'!$C$37)^AC$1))</f>
        <v>27.658776689448164</v>
      </c>
      <c r="AD426" s="45">
        <f>((($B426*2.71^(AD$1*$N426)*($D426/1000)*($O426+$P426)/$D426))/((1+'Instruktion Kostnad nytta'!$C$37)^AD$1))</f>
        <v>27.939708768348279</v>
      </c>
      <c r="AE426" s="45">
        <f>((($B426*2.71^(AE$1*$N426)*($D426/1000)*($O426+$P426)/$D426))/((1+'Instruktion Kostnad nytta'!$C$37)^AE$1))</f>
        <v>28.223494293510345</v>
      </c>
      <c r="AF426" s="45">
        <f>((($B426*2.71^(AF$1*$N426)*($D426/1000)*($O426+$P426)/$D426))/((1+'Instruktion Kostnad nytta'!$C$37)^AF$1))</f>
        <v>28.510162247582453</v>
      </c>
      <c r="AG426" s="45">
        <f>((($B426*2.71^(AG$1*$N426)*($D426/1000)*($O426+$P426)/$D426))/((1+'Instruktion Kostnad nytta'!$C$37)^AG$1))</f>
        <v>28.799741907591361</v>
      </c>
      <c r="AH426" s="45">
        <f>((($B426*2.71^(AH$1*$N426)*($D426/1000)*($O426+$P426)/$D426))/((1+'Instruktion Kostnad nytta'!$C$37)^AH$1))</f>
        <v>29.092262847932609</v>
      </c>
      <c r="AI426" s="45">
        <f>((($B426*2.71^(AI$1*$N426)*($D426/1000)*($O426+$P426)/$D426))/((1+'Instruktion Kostnad nytta'!$C$37)^AI$1))</f>
        <v>29.38775494339091</v>
      </c>
      <c r="AJ426" s="45">
        <f>((($B426*2.71^(AJ$1*$N426)*($D426/1000)*($O426+$P426)/$D426))/((1+'Instruktion Kostnad nytta'!$C$37)^AJ$1))</f>
        <v>29.686248372191148</v>
      </c>
      <c r="AK426" s="45">
        <f>((($B426*2.71^(AK$1*$N426)*($D426/1000)*($O426+$P426)/$D426))/((1+'Instruktion Kostnad nytta'!$C$37)^AK$1))</f>
        <v>29.987773619080546</v>
      </c>
      <c r="AL426" s="45">
        <f>((($B426*2.71^(AL$1*$N426)*($D426/1000)*($O426+$P426)/$D426))/((1+'Instruktion Kostnad nytta'!$C$37)^AL$1))</f>
        <v>30.292361478441951</v>
      </c>
      <c r="AM426" s="45">
        <f>((($B426*2.71^(AM$1*$N426)*($D426/1000)*($O426+$P426)/$D426))/((1+'Instruktion Kostnad nytta'!$C$37)^AM$1))</f>
        <v>30.600043057438853</v>
      </c>
      <c r="AN426" s="45">
        <f>((($B426*2.71^(AN$1*$N426)*($D426/1000)*($O426+$P426)/$D426))/((1+'Instruktion Kostnad nytta'!$C$37)^AN$1))</f>
        <v>30.91084977919234</v>
      </c>
      <c r="AO426" s="45">
        <f>((($B426*2.71^(AO$1*$N426)*($D426/1000)*($O426+$P426)/$D426))/((1+'Instruktion Kostnad nytta'!$C$37)^AO$1))</f>
        <v>31.224813385990259</v>
      </c>
      <c r="AP426" s="45">
        <f>((($B426*2.71^(AP$1*$N426)*($D426/1000)*($O426+$P426)/$D426))/((1+'Instruktion Kostnad nytta'!$C$37)^AP$1))</f>
        <v>31.541965942529057</v>
      </c>
      <c r="AQ426" s="45">
        <f>((($B426*2.71^(AQ$1*$N426)*($D426/1000)*($O426+$P426)/$D426))/((1+'Instruktion Kostnad nytta'!$C$37)^AQ$1))</f>
        <v>31.862339839188468</v>
      </c>
      <c r="AR426" s="45">
        <f>((($B426*2.71^(AR$1*$N426)*($D426/1000)*($O426+$P426)/$D426))/((1+'Instruktion Kostnad nytta'!$C$37)^AR$1))</f>
        <v>32.185967795339536</v>
      </c>
      <c r="AS426" s="45">
        <f>((($B426*2.71^(AS$1*$N426)*($D426/1000)*($O426+$P426)/$D426))/((1+'Instruktion Kostnad nytta'!$C$37)^AS$1))</f>
        <v>32.512882862686169</v>
      </c>
      <c r="AT426" s="45">
        <f>((($B426*2.71^(AT$1*$N426)*($D426/1000)*($O426+$P426)/$D426))/((1+'Instruktion Kostnad nytta'!$C$37)^AT$1))</f>
        <v>32.843118428640715</v>
      </c>
      <c r="AU426" s="45">
        <f>((($B426*2.71^(AU$1*$N426)*($D426/1000)*($O426+$P426)/$D426))/((1+'Instruktion Kostnad nytta'!$C$37)^AU$1))</f>
        <v>33.176708219733698</v>
      </c>
      <c r="AV426" s="45">
        <f>((($B426*2.71^(AV$1*$N426)*($D426/1000)*($O426+$P426)/$D426))/((1+'Instruktion Kostnad nytta'!$C$37)^AV$1))</f>
        <v>33.513686305058343</v>
      </c>
      <c r="AW426" s="45">
        <f>((($B426*2.71^(AW$1*$N426)*($D426/1000)*($O426+$P426)/$D426))/((1+'Instruktion Kostnad nytta'!$C$37)^AW$1))</f>
        <v>33.854087099749947</v>
      </c>
      <c r="AX426" s="45">
        <f>((($B426*2.71^(AX$1*$N426)*($D426/1000)*($O426+$P426)/$D426))/((1+'Instruktion Kostnad nytta'!$C$37)^AX$1))</f>
        <v>34.197945368500726</v>
      </c>
      <c r="AY426" s="45">
        <f>((($B426*2.71^(AY$1*$N426)*($D426/1000)*($O426+$P426)/$D426))/((1+'Instruktion Kostnad nytta'!$C$37)^AY$1))</f>
        <v>34.545296229110207</v>
      </c>
      <c r="AZ426" s="45">
        <f>((($B426*2.71^(AZ$1*$N426)*($D426/1000)*($O426+$P426)/$D426))/((1+'Instruktion Kostnad nytta'!$C$37)^AZ$1))</f>
        <v>34.896175156071806</v>
      </c>
      <c r="BA426" s="45">
        <f>((($B426*2.71^(BA$1*$N426)*($D426/1000)*($O426+$P426)/$D426))/((1+'Instruktion Kostnad nytta'!$C$37)^BA$1))</f>
        <v>35.250617984195777</v>
      </c>
      <c r="BB426" s="45">
        <f>((($B426*2.71^(BB$1*$N426)*($D426/1000)*($O426+$P426)/$D426))/((1+'Instruktion Kostnad nytta'!$C$37)^BB$1))</f>
        <v>35.608660912269002</v>
      </c>
      <c r="BC426" s="45">
        <f>((($B426*2.71^(BC$1*$N426)*($D426/1000)*($O426+$P426)/$D426))/((1+'Instruktion Kostnad nytta'!$C$37)^BC$1))</f>
        <v>35.970340506751896</v>
      </c>
      <c r="BD426" s="45">
        <f>((($B426*2.71^(BD$1*$N426)*($D426/1000)*($O426+$P426)/$D426))/((1+'Instruktion Kostnad nytta'!$C$37)^BD$1))</f>
        <v>36.335693705512931</v>
      </c>
      <c r="BE426" s="45">
        <f>((($B426*2.71^(BE$1*$N426)*($D426/1000)*($O426+$P426)/$D426))/((1+'Instruktion Kostnad nytta'!$C$37)^BE$1))</f>
        <v>36.704757821600943</v>
      </c>
      <c r="BF426" s="45">
        <f>((($B426*2.71^(BF$1*$N426)*($D426/1000)*($O426+$P426)/$D426))/((1+'Instruktion Kostnad nytta'!$C$37)^BF$1))</f>
        <v>37.077570547056048</v>
      </c>
      <c r="BG426" s="45">
        <f>((($B426*2.71^(BG$1*$N426)*($D426/1000)*($O426+$P426)/$D426))/((1+'Instruktion Kostnad nytta'!$C$37)^BG$1))</f>
        <v>37.454169956758932</v>
      </c>
      <c r="BH426" s="45">
        <f>((($B426*2.71^(BH$1*$N426)*($D426/1000)*($O426+$P426)/$D426))/((1+'Instruktion Kostnad nytta'!$C$37)^BH$1))</f>
        <v>37.83459451231942</v>
      </c>
      <c r="BI426" s="45">
        <f>((($B426*2.71^(BI$1*$N426)*($D426/1000)*($O426+$P426)/$D426))/((1+'Instruktion Kostnad nytta'!$C$37)^BI$1))</f>
        <v>38.218883066004558</v>
      </c>
      <c r="BJ426" s="45">
        <f>((($B426*2.71^(BJ$1*$N426)*($D426/1000)*($O426+$P426)/$D426))/((1+'Instruktion Kostnad nytta'!$C$37)^BJ$1))</f>
        <v>38.607074864706519</v>
      </c>
      <c r="BK426" s="45">
        <f>((($B426*2.71^(BK$1*$N426)*($D426/1000)*($O426+$P426)/$D426))/((1+'Instruktion Kostnad nytta'!$C$37)^BK$1))</f>
        <v>38.999209553950806</v>
      </c>
      <c r="BL426" s="45">
        <f>((($B426*2.71^(BL$1*$N426)*($D426/1000)*($O426+$P426)/$D426))/((1+'Instruktion Kostnad nytta'!$C$37)^BL$1))</f>
        <v>39.39532718194527</v>
      </c>
      <c r="BM426" s="45">
        <f>((($B426*2.71^(BM$1*$N426)*($D426/1000)*($O426+$P426)/$D426))/((1+'Instruktion Kostnad nytta'!$C$37)^BM$1))</f>
        <v>39.795468203670062</v>
      </c>
      <c r="BN426" s="45">
        <f>((($B426*2.71^(BN$1*$N426)*($D426/1000)*($O426+$P426)/$D426))/((1+'Instruktion Kostnad nytta'!$C$37)^BN$1))</f>
        <v>40.199673485009399</v>
      </c>
      <c r="BO426" s="45">
        <f>((($B426*2.71^(BO$1*$N426)*($D426/1000)*($O426+$P426)/$D426))/((1+'Instruktion Kostnad nytta'!$C$37)^BO$1))</f>
        <v>40.607984306925012</v>
      </c>
      <c r="BP426" s="45">
        <f>((($B426*2.71^(BP$1*$N426)*($D426/1000)*($O426+$P426)/$D426))/((1+'Instruktion Kostnad nytta'!$C$37)^BP$1))</f>
        <v>41.020442369672224</v>
      </c>
      <c r="BQ426" s="45">
        <f>((($B426*2.71^(BQ$1*$N426)*($D426/1000)*($O426+$P426)/$D426))/((1+'Instruktion Kostnad nytta'!$C$37)^BQ$1))</f>
        <v>41.437089797058633</v>
      </c>
      <c r="BR426" s="45">
        <f>((($B426*2.71^(BR$1*$N426)*($D426/1000)*($O426+$P426)/$D426))/((1+'Instruktion Kostnad nytta'!$C$37)^BR$1))</f>
        <v>41.857969140746285</v>
      </c>
      <c r="BS426" s="45">
        <f>((($B426*2.71^(BS$1*$N426)*($D426/1000)*($O426+$P426)/$D426))/((1+'Instruktion Kostnad nytta'!$C$37)^BS$1))</f>
        <v>42.283123384597289</v>
      </c>
      <c r="BT426" s="45">
        <f>((($B426*2.71^(BT$1*$N426)*($D426/1000)*($O426+$P426)/$D426))/((1+'Instruktion Kostnad nytta'!$C$37)^BT$1))</f>
        <v>42.712595949063832</v>
      </c>
      <c r="BU426" s="45">
        <f>((($B426*2.71^(BU$1*$N426)*($D426/1000)*($O426+$P426)/$D426))/((1+'Instruktion Kostnad nytta'!$C$37)^BU$1))</f>
        <v>43.146430695622549</v>
      </c>
      <c r="BV426" s="45">
        <f>((($B426*2.71^(BV$1*$N426)*($D426/1000)*($O426+$P426)/$D426))/((1+'Instruktion Kostnad nytta'!$C$37)^BV$1))</f>
        <v>43.584671931254093</v>
      </c>
      <c r="BW426" s="45">
        <f>((($B426*2.71^(BW$1*$N426)*($D426/1000)*($O426+$P426)/$D426))/((1+'Instruktion Kostnad nytta'!$C$37)^BW$1))</f>
        <v>44.02736441296814</v>
      </c>
      <c r="BX426" s="45">
        <f>((($B426*2.71^(BX$1*$N426)*($D426/1000)*($O426+$P426)/$D426))/((1+'Instruktion Kostnad nytta'!$C$37)^BX$1))</f>
        <v>44.474553352374357</v>
      </c>
      <c r="BY426" s="45">
        <f>((($B426*2.71^(BY$1*$N426)*($D426/1000)*($O426+$P426)/$D426))/((1+'Instruktion Kostnad nytta'!$C$37)^BY$1))</f>
        <v>44.926284420299801</v>
      </c>
      <c r="BZ426" s="45">
        <f>((($B426*2.71^(BZ$1*$N426)*($D426/1000)*($O426+$P426)/$D426))/((1+'Instruktion Kostnad nytta'!$C$37)^BZ$1))</f>
        <v>45.382603751453274</v>
      </c>
      <c r="CA426" s="45">
        <f>((($B426*2.71^(CA$1*$N426)*($D426/1000)*($O426+$P426)/$D426))/((1+'Instruktion Kostnad nytta'!$C$37)^CA$1))</f>
        <v>45.843557949136923</v>
      </c>
      <c r="CB426" s="45">
        <f>((($B426*2.71^(CB$1*$N426)*($D426/1000)*($O426+$P426)/$D426))/((1+'Instruktion Kostnad nytta'!$C$37)^CB$1))</f>
        <v>46.309194090005803</v>
      </c>
      <c r="CC426" s="45">
        <f>((($B426*2.71^(CC$1*$N426)*($D426/1000)*($O426+$P426)/$D426))/((1+'Instruktion Kostnad nytta'!$C$37)^CC$1))</f>
        <v>46.779559728875739</v>
      </c>
      <c r="CD426" s="45">
        <f>((($B426*2.71^(CD$1*$N426)*($D426/1000)*($O426+$P426)/$D426))/((1+'Instruktion Kostnad nytta'!$C$37)^CD$1))</f>
        <v>47.254702903580153</v>
      </c>
      <c r="CE426" s="45">
        <f>((($B426*2.71^(CE$1*$N426)*($D426/1000)*($O426+$P426)/$D426))/((1+'Instruktion Kostnad nytta'!$C$37)^CE$1))</f>
        <v>47.734672139875926</v>
      </c>
      <c r="CF426" s="45">
        <f>((($B426*2.71^(CF$1*$N426)*($D426/1000)*($O426+$P426)/$D426))/((1+'Instruktion Kostnad nytta'!$C$37)^CF$1))</f>
        <v>48.219516456399383</v>
      </c>
      <c r="CG426" s="45">
        <f>((($B426*2.71^(CG$1*$N426)*($D426/1000)*($O426+$P426)/$D426))/((1+'Instruktion Kostnad nytta'!$C$37)^CG$1))</f>
        <v>48.709285369672486</v>
      </c>
      <c r="CH426" s="45">
        <f>((($B426*2.71^(CH$1*$N426)*($D426/1000)*($O426+$P426)/$D426))/((1+'Instruktion Kostnad nytta'!$C$37)^CH$1))</f>
        <v>49.204028899159844</v>
      </c>
      <c r="CI426" s="45">
        <f>((($B426*2.71^(CI$1*$N426)*($D426/1000)*($O426+$P426)/$D426))/((1+'Instruktion Kostnad nytta'!$C$37)^CI$1))</f>
        <v>49.703797572377269</v>
      </c>
      <c r="CJ426" s="45">
        <f>((($B426*2.71^(CJ$1*$N426)*($D426/1000)*($O426+$P426)/$D426))/((1+'Instruktion Kostnad nytta'!$C$37)^CJ$1))</f>
        <v>50.208642430051853</v>
      </c>
      <c r="CK426" s="45">
        <f>((($B426*2.71^(CK$1*$N426)*($D426/1000)*($O426+$P426)/$D426))/((1+'Instruktion Kostnad nytta'!$C$37)^CK$1))</f>
        <v>50.718615031334977</v>
      </c>
      <c r="CL426" s="45">
        <f>((($B426*2.71^(CL$1*$N426)*($D426/1000)*($O426+$P426)/$D426))/((1+'Instruktion Kostnad nytta'!$C$37)^CL$1))</f>
        <v>51.233767459067714</v>
      </c>
      <c r="CM426" s="45">
        <f>((($B426*2.71^(CM$1*$N426)*($D426/1000)*($O426+$P426)/$D426))/((1+'Instruktion Kostnad nytta'!$C$37)^CM$1))</f>
        <v>51.754152325100151</v>
      </c>
      <c r="CN426" s="45">
        <f>((($B426*2.71^(CN$1*$N426)*($D426/1000)*($O426+$P426)/$D426))/((1+'Instruktion Kostnad nytta'!$C$37)^CN$1))</f>
        <v>52.279822775664641</v>
      </c>
      <c r="CO426" s="45">
        <f>((($B426*2.71^(CO$1*$N426)*($D426/1000)*($O426+$P426)/$D426))/((1+'Instruktion Kostnad nytta'!$C$37)^CO$1))</f>
        <v>52.81083249680313</v>
      </c>
      <c r="CP426" s="45">
        <f>((($B426*2.71^(CP$1*$N426)*($D426/1000)*($O426+$P426)/$D426))/((1+'Instruktion Kostnad nytta'!$C$37)^CP$1))</f>
        <v>53.34723571985068</v>
      </c>
      <c r="CQ426" s="45">
        <f>((($B426*2.71^(CQ$1*$N426)*($D426/1000)*($O426+$P426)/$D426))/((1+'Instruktion Kostnad nytta'!$C$37)^CQ$1))</f>
        <v>53.889087226973508</v>
      </c>
      <c r="CR426" s="45">
        <f>((($B426*2.71^(CR$1*$N426)*($D426/1000)*($O426+$P426)/$D426))/((1+'Instruktion Kostnad nytta'!$C$37)^CR$1))</f>
        <v>54.436442356764182</v>
      </c>
      <c r="CS426" s="45">
        <f>((($B426*2.71^(CS$1*$N426)*($D426/1000)*($O426+$P426)/$D426))/((1+'Instruktion Kostnad nytta'!$C$37)^CS$1))</f>
        <v>54.989357009892906</v>
      </c>
      <c r="CT426" s="45">
        <f>((($B426*2.71^(CT$1*$N426)*($D426/1000)*($O426+$P426)/$D426))/((1+'Instruktion Kostnad nytta'!$C$37)^CT$1))</f>
        <v>55.547887654816996</v>
      </c>
      <c r="CU426" s="45">
        <f>((($B426*2.71^(CU$1*$N426)*($D426/1000)*($O426+$P426)/$D426))/((1+'Instruktion Kostnad nytta'!$C$37)^CU$1))</f>
        <v>56.112091333547696</v>
      </c>
      <c r="CV426" s="45">
        <f>((($B426*2.71^(CV$1*$N426)*($D426/1000)*($O426+$P426)/$D426))/((1+'Instruktion Kostnad nytta'!$C$37)^CV$1))</f>
        <v>56.682025667475763</v>
      </c>
      <c r="CW426" s="45">
        <f>((($B426*2.71^(CW$1*$N426)*($D426/1000)*($O426+$P426)/$D426))/((1+'Instruktion Kostnad nytta'!$C$37)^CW$1))</f>
        <v>57.257748863256467</v>
      </c>
      <c r="CX426" s="45">
        <f>((($B426*2.71^(CX$1*$N426)*($D426/1000)*($O426+$P426)/$D426))/((1+'Instruktion Kostnad nytta'!$C$37)^CX$1))</f>
        <v>57.83931971875387</v>
      </c>
      <c r="CY426" s="45">
        <f>((($B426*2.71^(CY$1*$N426)*($D426/1000)*($O426+$P426)/$D426))/((1+'Instruktion Kostnad nytta'!$C$37)^CY$1))</f>
        <v>58.426797629046156</v>
      </c>
      <c r="CZ426" s="45">
        <f>((($B426*2.71^(CZ$1*$N426)*($D426/1000)*($O426+$P426)/$D426))/((1+'Instruktion Kostnad nytta'!$C$37)^CZ$1))</f>
        <v>59.020242592491172</v>
      </c>
      <c r="DA426" s="45">
        <f>((($B426*2.71^(DA$1*$N426)*($D426/1000)*($O426+$P426)/$D426))/((1+'Instruktion Kostnad nytta'!$C$37)^DA$1))</f>
        <v>59.61971521685431</v>
      </c>
      <c r="DB426" s="45">
        <f>((($B426*2.71^(DB$1*$N426)*($D426/1000)*($O426+$P426)/$D426))/((1+'Instruktion Kostnad nytta'!$C$37)^DB$1))</f>
        <v>60.225276725498077</v>
      </c>
      <c r="DC426" s="45">
        <f>((($B426*2.71^(DC$1*$N426)*($D426/1000)*($O426+$P426)/$D426))/((1+'Instruktion Kostnad nytta'!$C$37)^DC$1))</f>
        <v>60.836988963634859</v>
      </c>
      <c r="DD426" s="45">
        <f>((($B426*2.71^(DD$1*$N426)*($D426/1000)*($O426+$P426)/$D426))/((1+'Instruktion Kostnad nytta'!$C$37)^DD$1))</f>
        <v>61.454914404643155</v>
      </c>
      <c r="DE426" s="45">
        <f>((($B426*2.71^(DE$1*$N426)*($D426/1000)*($O426+$P426)/$D426))/((1+'Instruktion Kostnad nytta'!$C$37)^DE$1))</f>
        <v>62.079116156447682</v>
      </c>
      <c r="DF426" s="45">
        <f>((($B426*2.71^(DF$1*$N426)*($D426/1000)*($O426+$P426)/$D426))/((1+'Instruktion Kostnad nytta'!$C$37)^DF$1))</f>
        <v>62.70965796796483</v>
      </c>
      <c r="DG426" s="45">
        <f>((($B426*2.71^(DG$1*$N426)*($D426/1000)*($O426+$P426)/$D426))/((1+'Instruktion Kostnad nytta'!$C$37)^DG$1))</f>
        <v>63.346604235612872</v>
      </c>
      <c r="DH426" s="45">
        <f>((($B426*2.71^(DH$1*$N426)*($D426/1000)*($O426+$P426)/$D426))/((1+'Instruktion Kostnad nytta'!$C$37)^DH$1))</f>
        <v>63.990020009889072</v>
      </c>
      <c r="DI426" s="45">
        <f>((($B426*2.71^(DI$1*$N426)*($D426/1000)*($O426+$P426)/$D426))/((1+'Instruktion Kostnad nytta'!$C$37)^DI$1))</f>
        <v>64.639971002012857</v>
      </c>
      <c r="DJ426" s="45">
        <f>((($B426*2.71^(DJ$1*$N426)*($D426/1000)*($O426+$P426)/$D426))/((1+'Instruktion Kostnad nytta'!$C$37)^DJ$1))</f>
        <v>65.296523590637122</v>
      </c>
      <c r="DK426" s="45">
        <f>((($B426*2.71^(DK$1*$N426)*($D426/1000)*($O426+$P426)/$D426))/((1+'Instruktion Kostnad nytta'!$C$37)^DK$1))</f>
        <v>65.959744828627237</v>
      </c>
      <c r="DL426" s="45">
        <f>((($B426*2.71^(DL$1*$N426)*($D426/1000)*($O426+$P426)/$D426))/((1+'Instruktion Kostnad nytta'!$C$37)^DL$1))</f>
        <v>66.629702449909004</v>
      </c>
      <c r="DM426" s="45">
        <f>((($B426*2.71^(DM$1*$N426)*($D426/1000)*($O426+$P426)/$D426))/((1+'Instruktion Kostnad nytta'!$C$37)^DM$1))</f>
        <v>67.306464876386457</v>
      </c>
      <c r="DN426" s="45">
        <f>((($B426*2.71^(DN$1*$N426)*($D426/1000)*($O426+$P426)/$D426))/((1+'Instruktion Kostnad nytta'!$C$37)^DN$1))</f>
        <v>67.990101224929418</v>
      </c>
      <c r="DO426" s="45">
        <f>((($B426*2.71^(DO$1*$N426)*($D426/1000)*($O426+$P426)/$D426))/((1+'Instruktion Kostnad nytta'!$C$37)^DO$1))</f>
        <v>68.680681314432647</v>
      </c>
      <c r="DP426" s="45">
        <f>((($B426*2.71^(DP$1*$N426)*($D426/1000)*($O426+$P426)/$D426))/((1+'Instruktion Kostnad nytta'!$C$37)^DP$1))</f>
        <v>69.378275672946003</v>
      </c>
      <c r="DQ426" s="45">
        <f>((($B426*2.71^(DQ$1*$N426)*($D426/1000)*($O426+$P426)/$D426))/((1+'Instruktion Kostnad nytta'!$C$37)^DQ$1))</f>
        <v>70.082955544877592</v>
      </c>
      <c r="DR426" s="45">
        <f>((($B426*2.71^(DR$1*$N426)*($D426/1000)*($O426+$P426)/$D426))/((1+'Instruktion Kostnad nytta'!$C$37)^DR$1))</f>
        <v>70.794792898269904</v>
      </c>
      <c r="DS426" s="45">
        <f>((($B426*2.71^(DS$1*$N426)*($D426/1000)*($O426+$P426)/$D426))/((1+'Instruktion Kostnad nytta'!$C$37)^DS$1))</f>
        <v>71.513860432149713</v>
      </c>
      <c r="DT426" s="45">
        <f>((($B426*2.71^(DT$1*$N426)*($D426/1000)*($O426+$P426)/$D426))/((1+'Instruktion Kostnad nytta'!$C$37)^DT$1))</f>
        <v>72.240231583952706</v>
      </c>
      <c r="DU426" s="45">
        <f>((($B426*2.71^(DU$1*$N426)*($D426/1000)*($O426+$P426)/$D426))/((1+'Instruktion Kostnad nytta'!$C$37)^DU$1))</f>
        <v>72.973980537023593</v>
      </c>
      <c r="DV426" s="45">
        <f>((($B426*2.71^(DV$1*$N426)*($D426/1000)*($O426+$P426)/$D426))/((1+'Instruktion Kostnad nytta'!$C$37)^DV$1))</f>
        <v>73.715182228192504</v>
      </c>
      <c r="DW426" s="45">
        <f>((($B426*2.71^(DW$1*$N426)*($D426/1000)*($O426+$P426)/$D426))/((1+'Instruktion Kostnad nytta'!$C$37)^DW$1))</f>
        <v>74.463912355427894</v>
      </c>
      <c r="DX426" s="45">
        <f>((($B426*2.71^(DX$1*$N426)*($D426/1000)*($O426+$P426)/$D426))/((1+'Instruktion Kostnad nytta'!$C$37)^DX$1))</f>
        <v>75.220247385567816</v>
      </c>
      <c r="DY426" s="45">
        <f>((($B426*2.71^(DY$1*$N426)*($D426/1000)*($O426+$P426)/$D426))/((1+'Instruktion Kostnad nytta'!$C$37)^DY$1))</f>
        <v>75.984264562128971</v>
      </c>
      <c r="DZ426" s="45">
        <f>((($B426*2.71^(DZ$1*$N426)*($D426/1000)*($O426+$P426)/$D426))/((1+'Instruktion Kostnad nytta'!$C$37)^DZ$1))</f>
        <v>76.756041913195887</v>
      </c>
      <c r="EA426" s="45">
        <f>((($B426*2.71^(EA$1*$N426)*($D426/1000)*($O426+$P426)/$D426))/((1+'Instruktion Kostnad nytta'!$C$37)^EA$1))</f>
        <v>77.535658259389692</v>
      </c>
      <c r="EB426" s="45">
        <f>((($B426*2.71^(EB$1*$N426)*($D426/1000)*($O426+$P426)/$D426))/((1+'Instruktion Kostnad nytta'!$C$37)^EB$1))</f>
        <v>78.323193221917847</v>
      </c>
      <c r="EC426" s="45">
        <f>((($B426*2.71^(EC$1*$N426)*($D426/1000)*($O426+$P426)/$D426))/((1+'Instruktion Kostnad nytta'!$C$37)^EC$1))</f>
        <v>79.118727230705829</v>
      </c>
      <c r="ED426" s="45">
        <f>((($B426*2.71^(ED$1*$N426)*($D426/1000)*($O426+$P426)/$D426))/((1+'Instruktion Kostnad nytta'!$C$37)^ED$1))</f>
        <v>79.92234153261137</v>
      </c>
      <c r="EE426" s="45">
        <f>((($B426*2.71^(EE$1*$N426)*($D426/1000)*($O426+$P426)/$D426))/((1+'Instruktion Kostnad nytta'!$C$37)^EE$1))</f>
        <v>80.734118199722133</v>
      </c>
      <c r="EF426" s="45">
        <f>((($B426*2.71^(EF$1*$N426)*($D426/1000)*($O426+$P426)/$D426))/((1+'Instruktion Kostnad nytta'!$C$37)^EF$1))</f>
        <v>81.554140137737463</v>
      </c>
      <c r="EG426" s="45">
        <f>((($B426*2.71^(EG$1*$N426)*($D426/1000)*($O426+$P426)/$D426))/((1+'Instruktion Kostnad nytta'!$C$37)^EG$1))</f>
        <v>82.382491094435622</v>
      </c>
      <c r="EH426" s="45">
        <f>((($B426*2.71^(EH$1*$N426)*($D426/1000)*($O426+$P426)/$D426))/((1+'Instruktion Kostnad nytta'!$C$37)^EH$1))</f>
        <v>83.219255668226751</v>
      </c>
      <c r="EI426" s="45">
        <f>((($B426*2.71^(EI$1*$N426)*($D426/1000)*($O426+$P426)/$D426))/((1+'Instruktion Kostnad nytta'!$C$37)^EI$1))</f>
        <v>84.064519316792683</v>
      </c>
      <c r="EJ426" s="45">
        <f>((($B426*2.71^(EJ$1*$N426)*($D426/1000)*($O426+$P426)/$D426))/((1+'Instruktion Kostnad nytta'!$C$37)^EJ$1))</f>
        <v>84.918368365814985</v>
      </c>
      <c r="EK426" s="45">
        <f>((($B426*2.71^(EK$1*$N426)*($D426/1000)*($O426+$P426)/$D426))/((1+'Instruktion Kostnad nytta'!$C$37)^EK$1))</f>
        <v>85.780890017790796</v>
      </c>
      <c r="EL426" s="45">
        <f>((($B426*2.71^(EL$1*$N426)*($D426/1000)*($O426+$P426)/$D426))/((1+'Instruktion Kostnad nytta'!$C$37)^EL$1))</f>
        <v>86.65217236093919</v>
      </c>
    </row>
    <row r="427" spans="1:142" x14ac:dyDescent="0.25">
      <c r="A427" s="41">
        <v>429</v>
      </c>
      <c r="B427" s="59">
        <v>0.5</v>
      </c>
      <c r="C427" s="59">
        <v>15</v>
      </c>
      <c r="D427" s="60">
        <v>80</v>
      </c>
      <c r="E427" s="59">
        <v>1965</v>
      </c>
      <c r="F427" s="59" t="s">
        <v>98</v>
      </c>
      <c r="G427" s="59">
        <v>127</v>
      </c>
      <c r="H427" s="59" t="s">
        <v>46</v>
      </c>
      <c r="I427" s="59">
        <v>8</v>
      </c>
      <c r="J427" s="41">
        <v>0</v>
      </c>
      <c r="K427" s="41" t="s">
        <v>174</v>
      </c>
      <c r="L427" s="48">
        <f>'Instruktion Kostnad nytta'!C$19/D427+IF((IF(F427="A",'Instruktion Kostnad nytta'!C$25,0)+IF(G427&lt;500,'Instruktion Kostnad nytta'!C$20,('Instruktion Kostnad nytta'!C$20+'Instruktion Kostnad nytta'!C$21))+IF(G427&lt;700,0,('Instruktion Kostnad nytta'!C$22-'Instruktion Kostnad nytta'!C$21))+I427*'Instruktion Kostnad nytta'!C$23/D427)&lt;3000,3000,(IF(F427="A",'Instruktion Kostnad nytta'!C$25,0)+IF(G427&lt;500,'Instruktion Kostnad nytta'!C$20,('Instruktion Kostnad nytta'!C$20+'Instruktion Kostnad nytta'!C$21))+IF(G427&lt;700,0,('Instruktion Kostnad nytta'!C$22-'Instruktion Kostnad nytta'!C$21))+I427*'Instruktion Kostnad nytta'!C$23/D427))</f>
        <v>6875</v>
      </c>
      <c r="M427" s="50">
        <f t="shared" si="18"/>
        <v>6.25</v>
      </c>
      <c r="N427" s="49">
        <f>IF(H427="Gråjärn",'Instruktion Kostnad nytta'!C$32,IF(H427="segjärn",'Instruktion Kostnad nytta'!C$33,IF(H427="PVC",'Instruktion Kostnad nytta'!C$34,IF(H427="PE",'Instruktion Kostnad nytta'!C$35,IF(H427="ST",'Instruktion Kostnad nytta'!C$36,0)))))</f>
        <v>0.03</v>
      </c>
      <c r="O427" s="48">
        <f>IF(G427&lt;200,'Instruktion Kostnad nytta'!C$28,(IF(G427&lt;500,'Instruktion Kostnad nytta'!C$29,'Instruktion Kostnad nytta'!C$30)))</f>
        <v>45000</v>
      </c>
      <c r="P427" s="47">
        <v>4000</v>
      </c>
      <c r="Q427" s="46">
        <f t="shared" si="19"/>
        <v>-429.79509409760863</v>
      </c>
      <c r="R427" s="45">
        <f t="shared" si="20"/>
        <v>-6586.3040142958916</v>
      </c>
      <c r="S427" s="45">
        <f>((($B427*2.71^(S$1*$N427)*($D427/1000)*($O427+$P427)/$D427))/((1+'Instruktion Kostnad nytta'!$C$37)^S$1))</f>
        <v>25.000223905593113</v>
      </c>
      <c r="T427" s="45">
        <f>((($B427*2.71^(T$1*$N427)*($D427/1000)*($O427+$P427)/$D427))/((1+'Instruktion Kostnad nytta'!$C$37)^T$1))</f>
        <v>25.254152882771844</v>
      </c>
      <c r="U427" s="45">
        <f>((($B427*2.71^(U$1*$N427)*($D427/1000)*($O427+$P427)/$D427))/((1+'Instruktion Kostnad nytta'!$C$37)^U$1))</f>
        <v>25.510661033868949</v>
      </c>
      <c r="V427" s="45">
        <f>((($B427*2.71^(V$1*$N427)*($D427/1000)*($O427+$P427)/$D427))/((1+'Instruktion Kostnad nytta'!$C$37)^V$1))</f>
        <v>25.769774555729619</v>
      </c>
      <c r="W427" s="45">
        <f>((($B427*2.71^(W$1*$N427)*($D427/1000)*($O427+$P427)/$D427))/((1+'Instruktion Kostnad nytta'!$C$37)^W$1))</f>
        <v>26.031519911282167</v>
      </c>
      <c r="X427" s="45">
        <f>((($B427*2.71^(X$1*$N427)*($D427/1000)*($O427+$P427)/$D427))/((1+'Instruktion Kostnad nytta'!$C$37)^X$1))</f>
        <v>26.295923832240685</v>
      </c>
      <c r="Y427" s="45">
        <f>((($B427*2.71^(Y$1*$N427)*($D427/1000)*($O427+$P427)/$D427))/((1+'Instruktion Kostnad nytta'!$C$37)^Y$1))</f>
        <v>26.563013321835086</v>
      </c>
      <c r="Z427" s="45">
        <f>((($B427*2.71^(Z$1*$N427)*($D427/1000)*($O427+$P427)/$D427))/((1+'Instruktion Kostnad nytta'!$C$37)^Z$1))</f>
        <v>26.832815657568947</v>
      </c>
      <c r="AA427" s="45">
        <f>((($B427*2.71^(AA$1*$N427)*($D427/1000)*($O427+$P427)/$D427))/((1+'Instruktion Kostnad nytta'!$C$37)^AA$1))</f>
        <v>27.1053583940053</v>
      </c>
      <c r="AB427" s="45">
        <f>((($B427*2.71^(AB$1*$N427)*($D427/1000)*($O427+$P427)/$D427))/((1+'Instruktion Kostnad nytta'!$C$37)^AB$1))</f>
        <v>27.380669365580751</v>
      </c>
      <c r="AC427" s="45">
        <f>((($B427*2.71^(AC$1*$N427)*($D427/1000)*($O427+$P427)/$D427))/((1+'Instruktion Kostnad nytta'!$C$37)^AC$1))</f>
        <v>27.658776689448164</v>
      </c>
      <c r="AD427" s="45">
        <f>((($B427*2.71^(AD$1*$N427)*($D427/1000)*($O427+$P427)/$D427))/((1+'Instruktion Kostnad nytta'!$C$37)^AD$1))</f>
        <v>27.939708768348279</v>
      </c>
      <c r="AE427" s="45">
        <f>((($B427*2.71^(AE$1*$N427)*($D427/1000)*($O427+$P427)/$D427))/((1+'Instruktion Kostnad nytta'!$C$37)^AE$1))</f>
        <v>28.223494293510345</v>
      </c>
      <c r="AF427" s="45">
        <f>((($B427*2.71^(AF$1*$N427)*($D427/1000)*($O427+$P427)/$D427))/((1+'Instruktion Kostnad nytta'!$C$37)^AF$1))</f>
        <v>28.510162247582453</v>
      </c>
      <c r="AG427" s="45">
        <f>((($B427*2.71^(AG$1*$N427)*($D427/1000)*($O427+$P427)/$D427))/((1+'Instruktion Kostnad nytta'!$C$37)^AG$1))</f>
        <v>28.799741907591361</v>
      </c>
      <c r="AH427" s="45">
        <f>((($B427*2.71^(AH$1*$N427)*($D427/1000)*($O427+$P427)/$D427))/((1+'Instruktion Kostnad nytta'!$C$37)^AH$1))</f>
        <v>29.092262847932609</v>
      </c>
      <c r="AI427" s="45">
        <f>((($B427*2.71^(AI$1*$N427)*($D427/1000)*($O427+$P427)/$D427))/((1+'Instruktion Kostnad nytta'!$C$37)^AI$1))</f>
        <v>29.38775494339091</v>
      </c>
      <c r="AJ427" s="45">
        <f>((($B427*2.71^(AJ$1*$N427)*($D427/1000)*($O427+$P427)/$D427))/((1+'Instruktion Kostnad nytta'!$C$37)^AJ$1))</f>
        <v>29.686248372191148</v>
      </c>
      <c r="AK427" s="45">
        <f>((($B427*2.71^(AK$1*$N427)*($D427/1000)*($O427+$P427)/$D427))/((1+'Instruktion Kostnad nytta'!$C$37)^AK$1))</f>
        <v>29.987773619080546</v>
      </c>
      <c r="AL427" s="45">
        <f>((($B427*2.71^(AL$1*$N427)*($D427/1000)*($O427+$P427)/$D427))/((1+'Instruktion Kostnad nytta'!$C$37)^AL$1))</f>
        <v>30.292361478441951</v>
      </c>
      <c r="AM427" s="45">
        <f>((($B427*2.71^(AM$1*$N427)*($D427/1000)*($O427+$P427)/$D427))/((1+'Instruktion Kostnad nytta'!$C$37)^AM$1))</f>
        <v>30.600043057438853</v>
      </c>
      <c r="AN427" s="45">
        <f>((($B427*2.71^(AN$1*$N427)*($D427/1000)*($O427+$P427)/$D427))/((1+'Instruktion Kostnad nytta'!$C$37)^AN$1))</f>
        <v>30.91084977919234</v>
      </c>
      <c r="AO427" s="45">
        <f>((($B427*2.71^(AO$1*$N427)*($D427/1000)*($O427+$P427)/$D427))/((1+'Instruktion Kostnad nytta'!$C$37)^AO$1))</f>
        <v>31.224813385990259</v>
      </c>
      <c r="AP427" s="45">
        <f>((($B427*2.71^(AP$1*$N427)*($D427/1000)*($O427+$P427)/$D427))/((1+'Instruktion Kostnad nytta'!$C$37)^AP$1))</f>
        <v>31.541965942529057</v>
      </c>
      <c r="AQ427" s="45">
        <f>((($B427*2.71^(AQ$1*$N427)*($D427/1000)*($O427+$P427)/$D427))/((1+'Instruktion Kostnad nytta'!$C$37)^AQ$1))</f>
        <v>31.862339839188468</v>
      </c>
      <c r="AR427" s="45">
        <f>((($B427*2.71^(AR$1*$N427)*($D427/1000)*($O427+$P427)/$D427))/((1+'Instruktion Kostnad nytta'!$C$37)^AR$1))</f>
        <v>32.185967795339536</v>
      </c>
      <c r="AS427" s="45">
        <f>((($B427*2.71^(AS$1*$N427)*($D427/1000)*($O427+$P427)/$D427))/((1+'Instruktion Kostnad nytta'!$C$37)^AS$1))</f>
        <v>32.512882862686169</v>
      </c>
      <c r="AT427" s="45">
        <f>((($B427*2.71^(AT$1*$N427)*($D427/1000)*($O427+$P427)/$D427))/((1+'Instruktion Kostnad nytta'!$C$37)^AT$1))</f>
        <v>32.843118428640715</v>
      </c>
      <c r="AU427" s="45">
        <f>((($B427*2.71^(AU$1*$N427)*($D427/1000)*($O427+$P427)/$D427))/((1+'Instruktion Kostnad nytta'!$C$37)^AU$1))</f>
        <v>33.176708219733698</v>
      </c>
      <c r="AV427" s="45">
        <f>((($B427*2.71^(AV$1*$N427)*($D427/1000)*($O427+$P427)/$D427))/((1+'Instruktion Kostnad nytta'!$C$37)^AV$1))</f>
        <v>33.513686305058343</v>
      </c>
      <c r="AW427" s="45">
        <f>((($B427*2.71^(AW$1*$N427)*($D427/1000)*($O427+$P427)/$D427))/((1+'Instruktion Kostnad nytta'!$C$37)^AW$1))</f>
        <v>33.854087099749947</v>
      </c>
      <c r="AX427" s="45">
        <f>((($B427*2.71^(AX$1*$N427)*($D427/1000)*($O427+$P427)/$D427))/((1+'Instruktion Kostnad nytta'!$C$37)^AX$1))</f>
        <v>34.197945368500726</v>
      </c>
      <c r="AY427" s="45">
        <f>((($B427*2.71^(AY$1*$N427)*($D427/1000)*($O427+$P427)/$D427))/((1+'Instruktion Kostnad nytta'!$C$37)^AY$1))</f>
        <v>34.545296229110207</v>
      </c>
      <c r="AZ427" s="45">
        <f>((($B427*2.71^(AZ$1*$N427)*($D427/1000)*($O427+$P427)/$D427))/((1+'Instruktion Kostnad nytta'!$C$37)^AZ$1))</f>
        <v>34.896175156071806</v>
      </c>
      <c r="BA427" s="45">
        <f>((($B427*2.71^(BA$1*$N427)*($D427/1000)*($O427+$P427)/$D427))/((1+'Instruktion Kostnad nytta'!$C$37)^BA$1))</f>
        <v>35.250617984195777</v>
      </c>
      <c r="BB427" s="45">
        <f>((($B427*2.71^(BB$1*$N427)*($D427/1000)*($O427+$P427)/$D427))/((1+'Instruktion Kostnad nytta'!$C$37)^BB$1))</f>
        <v>35.608660912269002</v>
      </c>
      <c r="BC427" s="45">
        <f>((($B427*2.71^(BC$1*$N427)*($D427/1000)*($O427+$P427)/$D427))/((1+'Instruktion Kostnad nytta'!$C$37)^BC$1))</f>
        <v>35.970340506751896</v>
      </c>
      <c r="BD427" s="45">
        <f>((($B427*2.71^(BD$1*$N427)*($D427/1000)*($O427+$P427)/$D427))/((1+'Instruktion Kostnad nytta'!$C$37)^BD$1))</f>
        <v>36.335693705512931</v>
      </c>
      <c r="BE427" s="45">
        <f>((($B427*2.71^(BE$1*$N427)*($D427/1000)*($O427+$P427)/$D427))/((1+'Instruktion Kostnad nytta'!$C$37)^BE$1))</f>
        <v>36.704757821600943</v>
      </c>
      <c r="BF427" s="45">
        <f>((($B427*2.71^(BF$1*$N427)*($D427/1000)*($O427+$P427)/$D427))/((1+'Instruktion Kostnad nytta'!$C$37)^BF$1))</f>
        <v>37.077570547056048</v>
      </c>
      <c r="BG427" s="45">
        <f>((($B427*2.71^(BG$1*$N427)*($D427/1000)*($O427+$P427)/$D427))/((1+'Instruktion Kostnad nytta'!$C$37)^BG$1))</f>
        <v>37.454169956758932</v>
      </c>
      <c r="BH427" s="45">
        <f>((($B427*2.71^(BH$1*$N427)*($D427/1000)*($O427+$P427)/$D427))/((1+'Instruktion Kostnad nytta'!$C$37)^BH$1))</f>
        <v>37.83459451231942</v>
      </c>
      <c r="BI427" s="45">
        <f>((($B427*2.71^(BI$1*$N427)*($D427/1000)*($O427+$P427)/$D427))/((1+'Instruktion Kostnad nytta'!$C$37)^BI$1))</f>
        <v>38.218883066004558</v>
      </c>
      <c r="BJ427" s="45">
        <f>((($B427*2.71^(BJ$1*$N427)*($D427/1000)*($O427+$P427)/$D427))/((1+'Instruktion Kostnad nytta'!$C$37)^BJ$1))</f>
        <v>38.607074864706519</v>
      </c>
      <c r="BK427" s="45">
        <f>((($B427*2.71^(BK$1*$N427)*($D427/1000)*($O427+$P427)/$D427))/((1+'Instruktion Kostnad nytta'!$C$37)^BK$1))</f>
        <v>38.999209553950806</v>
      </c>
      <c r="BL427" s="45">
        <f>((($B427*2.71^(BL$1*$N427)*($D427/1000)*($O427+$P427)/$D427))/((1+'Instruktion Kostnad nytta'!$C$37)^BL$1))</f>
        <v>39.39532718194527</v>
      </c>
      <c r="BM427" s="45">
        <f>((($B427*2.71^(BM$1*$N427)*($D427/1000)*($O427+$P427)/$D427))/((1+'Instruktion Kostnad nytta'!$C$37)^BM$1))</f>
        <v>39.795468203670062</v>
      </c>
      <c r="BN427" s="45">
        <f>((($B427*2.71^(BN$1*$N427)*($D427/1000)*($O427+$P427)/$D427))/((1+'Instruktion Kostnad nytta'!$C$37)^BN$1))</f>
        <v>40.199673485009399</v>
      </c>
      <c r="BO427" s="45">
        <f>((($B427*2.71^(BO$1*$N427)*($D427/1000)*($O427+$P427)/$D427))/((1+'Instruktion Kostnad nytta'!$C$37)^BO$1))</f>
        <v>40.607984306925012</v>
      </c>
      <c r="BP427" s="45">
        <f>((($B427*2.71^(BP$1*$N427)*($D427/1000)*($O427+$P427)/$D427))/((1+'Instruktion Kostnad nytta'!$C$37)^BP$1))</f>
        <v>41.020442369672224</v>
      </c>
      <c r="BQ427" s="45">
        <f>((($B427*2.71^(BQ$1*$N427)*($D427/1000)*($O427+$P427)/$D427))/((1+'Instruktion Kostnad nytta'!$C$37)^BQ$1))</f>
        <v>41.437089797058633</v>
      </c>
      <c r="BR427" s="45">
        <f>((($B427*2.71^(BR$1*$N427)*($D427/1000)*($O427+$P427)/$D427))/((1+'Instruktion Kostnad nytta'!$C$37)^BR$1))</f>
        <v>41.857969140746285</v>
      </c>
      <c r="BS427" s="45">
        <f>((($B427*2.71^(BS$1*$N427)*($D427/1000)*($O427+$P427)/$D427))/((1+'Instruktion Kostnad nytta'!$C$37)^BS$1))</f>
        <v>42.283123384597289</v>
      </c>
      <c r="BT427" s="45">
        <f>((($B427*2.71^(BT$1*$N427)*($D427/1000)*($O427+$P427)/$D427))/((1+'Instruktion Kostnad nytta'!$C$37)^BT$1))</f>
        <v>42.712595949063832</v>
      </c>
      <c r="BU427" s="45">
        <f>((($B427*2.71^(BU$1*$N427)*($D427/1000)*($O427+$P427)/$D427))/((1+'Instruktion Kostnad nytta'!$C$37)^BU$1))</f>
        <v>43.146430695622549</v>
      </c>
      <c r="BV427" s="45">
        <f>((($B427*2.71^(BV$1*$N427)*($D427/1000)*($O427+$P427)/$D427))/((1+'Instruktion Kostnad nytta'!$C$37)^BV$1))</f>
        <v>43.584671931254093</v>
      </c>
      <c r="BW427" s="45">
        <f>((($B427*2.71^(BW$1*$N427)*($D427/1000)*($O427+$P427)/$D427))/((1+'Instruktion Kostnad nytta'!$C$37)^BW$1))</f>
        <v>44.02736441296814</v>
      </c>
      <c r="BX427" s="45">
        <f>((($B427*2.71^(BX$1*$N427)*($D427/1000)*($O427+$P427)/$D427))/((1+'Instruktion Kostnad nytta'!$C$37)^BX$1))</f>
        <v>44.474553352374357</v>
      </c>
      <c r="BY427" s="45">
        <f>((($B427*2.71^(BY$1*$N427)*($D427/1000)*($O427+$P427)/$D427))/((1+'Instruktion Kostnad nytta'!$C$37)^BY$1))</f>
        <v>44.926284420299801</v>
      </c>
      <c r="BZ427" s="45">
        <f>((($B427*2.71^(BZ$1*$N427)*($D427/1000)*($O427+$P427)/$D427))/((1+'Instruktion Kostnad nytta'!$C$37)^BZ$1))</f>
        <v>45.382603751453274</v>
      </c>
      <c r="CA427" s="45">
        <f>((($B427*2.71^(CA$1*$N427)*($D427/1000)*($O427+$P427)/$D427))/((1+'Instruktion Kostnad nytta'!$C$37)^CA$1))</f>
        <v>45.843557949136923</v>
      </c>
      <c r="CB427" s="45">
        <f>((($B427*2.71^(CB$1*$N427)*($D427/1000)*($O427+$P427)/$D427))/((1+'Instruktion Kostnad nytta'!$C$37)^CB$1))</f>
        <v>46.309194090005803</v>
      </c>
      <c r="CC427" s="45">
        <f>((($B427*2.71^(CC$1*$N427)*($D427/1000)*($O427+$P427)/$D427))/((1+'Instruktion Kostnad nytta'!$C$37)^CC$1))</f>
        <v>46.779559728875739</v>
      </c>
      <c r="CD427" s="45">
        <f>((($B427*2.71^(CD$1*$N427)*($D427/1000)*($O427+$P427)/$D427))/((1+'Instruktion Kostnad nytta'!$C$37)^CD$1))</f>
        <v>47.254702903580153</v>
      </c>
      <c r="CE427" s="45">
        <f>((($B427*2.71^(CE$1*$N427)*($D427/1000)*($O427+$P427)/$D427))/((1+'Instruktion Kostnad nytta'!$C$37)^CE$1))</f>
        <v>47.734672139875926</v>
      </c>
      <c r="CF427" s="45">
        <f>((($B427*2.71^(CF$1*$N427)*($D427/1000)*($O427+$P427)/$D427))/((1+'Instruktion Kostnad nytta'!$C$37)^CF$1))</f>
        <v>48.219516456399383</v>
      </c>
      <c r="CG427" s="45">
        <f>((($B427*2.71^(CG$1*$N427)*($D427/1000)*($O427+$P427)/$D427))/((1+'Instruktion Kostnad nytta'!$C$37)^CG$1))</f>
        <v>48.709285369672486</v>
      </c>
      <c r="CH427" s="45">
        <f>((($B427*2.71^(CH$1*$N427)*($D427/1000)*($O427+$P427)/$D427))/((1+'Instruktion Kostnad nytta'!$C$37)^CH$1))</f>
        <v>49.204028899159844</v>
      </c>
      <c r="CI427" s="45">
        <f>((($B427*2.71^(CI$1*$N427)*($D427/1000)*($O427+$P427)/$D427))/((1+'Instruktion Kostnad nytta'!$C$37)^CI$1))</f>
        <v>49.703797572377269</v>
      </c>
      <c r="CJ427" s="45">
        <f>((($B427*2.71^(CJ$1*$N427)*($D427/1000)*($O427+$P427)/$D427))/((1+'Instruktion Kostnad nytta'!$C$37)^CJ$1))</f>
        <v>50.208642430051853</v>
      </c>
      <c r="CK427" s="45">
        <f>((($B427*2.71^(CK$1*$N427)*($D427/1000)*($O427+$P427)/$D427))/((1+'Instruktion Kostnad nytta'!$C$37)^CK$1))</f>
        <v>50.718615031334977</v>
      </c>
      <c r="CL427" s="45">
        <f>((($B427*2.71^(CL$1*$N427)*($D427/1000)*($O427+$P427)/$D427))/((1+'Instruktion Kostnad nytta'!$C$37)^CL$1))</f>
        <v>51.233767459067714</v>
      </c>
      <c r="CM427" s="45">
        <f>((($B427*2.71^(CM$1*$N427)*($D427/1000)*($O427+$P427)/$D427))/((1+'Instruktion Kostnad nytta'!$C$37)^CM$1))</f>
        <v>51.754152325100151</v>
      </c>
      <c r="CN427" s="45">
        <f>((($B427*2.71^(CN$1*$N427)*($D427/1000)*($O427+$P427)/$D427))/((1+'Instruktion Kostnad nytta'!$C$37)^CN$1))</f>
        <v>52.279822775664641</v>
      </c>
      <c r="CO427" s="45">
        <f>((($B427*2.71^(CO$1*$N427)*($D427/1000)*($O427+$P427)/$D427))/((1+'Instruktion Kostnad nytta'!$C$37)^CO$1))</f>
        <v>52.81083249680313</v>
      </c>
      <c r="CP427" s="45">
        <f>((($B427*2.71^(CP$1*$N427)*($D427/1000)*($O427+$P427)/$D427))/((1+'Instruktion Kostnad nytta'!$C$37)^CP$1))</f>
        <v>53.34723571985068</v>
      </c>
      <c r="CQ427" s="45">
        <f>((($B427*2.71^(CQ$1*$N427)*($D427/1000)*($O427+$P427)/$D427))/((1+'Instruktion Kostnad nytta'!$C$37)^CQ$1))</f>
        <v>53.889087226973508</v>
      </c>
      <c r="CR427" s="45">
        <f>((($B427*2.71^(CR$1*$N427)*($D427/1000)*($O427+$P427)/$D427))/((1+'Instruktion Kostnad nytta'!$C$37)^CR$1))</f>
        <v>54.436442356764182</v>
      </c>
      <c r="CS427" s="45">
        <f>((($B427*2.71^(CS$1*$N427)*($D427/1000)*($O427+$P427)/$D427))/((1+'Instruktion Kostnad nytta'!$C$37)^CS$1))</f>
        <v>54.989357009892906</v>
      </c>
      <c r="CT427" s="45">
        <f>((($B427*2.71^(CT$1*$N427)*($D427/1000)*($O427+$P427)/$D427))/((1+'Instruktion Kostnad nytta'!$C$37)^CT$1))</f>
        <v>55.547887654816996</v>
      </c>
      <c r="CU427" s="45">
        <f>((($B427*2.71^(CU$1*$N427)*($D427/1000)*($O427+$P427)/$D427))/((1+'Instruktion Kostnad nytta'!$C$37)^CU$1))</f>
        <v>56.112091333547696</v>
      </c>
      <c r="CV427" s="45">
        <f>((($B427*2.71^(CV$1*$N427)*($D427/1000)*($O427+$P427)/$D427))/((1+'Instruktion Kostnad nytta'!$C$37)^CV$1))</f>
        <v>56.682025667475763</v>
      </c>
      <c r="CW427" s="45">
        <f>((($B427*2.71^(CW$1*$N427)*($D427/1000)*($O427+$P427)/$D427))/((1+'Instruktion Kostnad nytta'!$C$37)^CW$1))</f>
        <v>57.257748863256467</v>
      </c>
      <c r="CX427" s="45">
        <f>((($B427*2.71^(CX$1*$N427)*($D427/1000)*($O427+$P427)/$D427))/((1+'Instruktion Kostnad nytta'!$C$37)^CX$1))</f>
        <v>57.83931971875387</v>
      </c>
      <c r="CY427" s="45">
        <f>((($B427*2.71^(CY$1*$N427)*($D427/1000)*($O427+$P427)/$D427))/((1+'Instruktion Kostnad nytta'!$C$37)^CY$1))</f>
        <v>58.426797629046156</v>
      </c>
      <c r="CZ427" s="45">
        <f>((($B427*2.71^(CZ$1*$N427)*($D427/1000)*($O427+$P427)/$D427))/((1+'Instruktion Kostnad nytta'!$C$37)^CZ$1))</f>
        <v>59.020242592491172</v>
      </c>
      <c r="DA427" s="45">
        <f>((($B427*2.71^(DA$1*$N427)*($D427/1000)*($O427+$P427)/$D427))/((1+'Instruktion Kostnad nytta'!$C$37)^DA$1))</f>
        <v>59.61971521685431</v>
      </c>
      <c r="DB427" s="45">
        <f>((($B427*2.71^(DB$1*$N427)*($D427/1000)*($O427+$P427)/$D427))/((1+'Instruktion Kostnad nytta'!$C$37)^DB$1))</f>
        <v>60.225276725498077</v>
      </c>
      <c r="DC427" s="45">
        <f>((($B427*2.71^(DC$1*$N427)*($D427/1000)*($O427+$P427)/$D427))/((1+'Instruktion Kostnad nytta'!$C$37)^DC$1))</f>
        <v>60.836988963634859</v>
      </c>
      <c r="DD427" s="45">
        <f>((($B427*2.71^(DD$1*$N427)*($D427/1000)*($O427+$P427)/$D427))/((1+'Instruktion Kostnad nytta'!$C$37)^DD$1))</f>
        <v>61.454914404643155</v>
      </c>
      <c r="DE427" s="45">
        <f>((($B427*2.71^(DE$1*$N427)*($D427/1000)*($O427+$P427)/$D427))/((1+'Instruktion Kostnad nytta'!$C$37)^DE$1))</f>
        <v>62.079116156447682</v>
      </c>
      <c r="DF427" s="45">
        <f>((($B427*2.71^(DF$1*$N427)*($D427/1000)*($O427+$P427)/$D427))/((1+'Instruktion Kostnad nytta'!$C$37)^DF$1))</f>
        <v>62.70965796796483</v>
      </c>
      <c r="DG427" s="45">
        <f>((($B427*2.71^(DG$1*$N427)*($D427/1000)*($O427+$P427)/$D427))/((1+'Instruktion Kostnad nytta'!$C$37)^DG$1))</f>
        <v>63.346604235612872</v>
      </c>
      <c r="DH427" s="45">
        <f>((($B427*2.71^(DH$1*$N427)*($D427/1000)*($O427+$P427)/$D427))/((1+'Instruktion Kostnad nytta'!$C$37)^DH$1))</f>
        <v>63.990020009889072</v>
      </c>
      <c r="DI427" s="45">
        <f>((($B427*2.71^(DI$1*$N427)*($D427/1000)*($O427+$P427)/$D427))/((1+'Instruktion Kostnad nytta'!$C$37)^DI$1))</f>
        <v>64.639971002012857</v>
      </c>
      <c r="DJ427" s="45">
        <f>((($B427*2.71^(DJ$1*$N427)*($D427/1000)*($O427+$P427)/$D427))/((1+'Instruktion Kostnad nytta'!$C$37)^DJ$1))</f>
        <v>65.296523590637122</v>
      </c>
      <c r="DK427" s="45">
        <f>((($B427*2.71^(DK$1*$N427)*($D427/1000)*($O427+$P427)/$D427))/((1+'Instruktion Kostnad nytta'!$C$37)^DK$1))</f>
        <v>65.959744828627237</v>
      </c>
      <c r="DL427" s="45">
        <f>((($B427*2.71^(DL$1*$N427)*($D427/1000)*($O427+$P427)/$D427))/((1+'Instruktion Kostnad nytta'!$C$37)^DL$1))</f>
        <v>66.629702449909004</v>
      </c>
      <c r="DM427" s="45">
        <f>((($B427*2.71^(DM$1*$N427)*($D427/1000)*($O427+$P427)/$D427))/((1+'Instruktion Kostnad nytta'!$C$37)^DM$1))</f>
        <v>67.306464876386457</v>
      </c>
      <c r="DN427" s="45">
        <f>((($B427*2.71^(DN$1*$N427)*($D427/1000)*($O427+$P427)/$D427))/((1+'Instruktion Kostnad nytta'!$C$37)^DN$1))</f>
        <v>67.990101224929418</v>
      </c>
      <c r="DO427" s="45">
        <f>((($B427*2.71^(DO$1*$N427)*($D427/1000)*($O427+$P427)/$D427))/((1+'Instruktion Kostnad nytta'!$C$37)^DO$1))</f>
        <v>68.680681314432647</v>
      </c>
      <c r="DP427" s="45">
        <f>((($B427*2.71^(DP$1*$N427)*($D427/1000)*($O427+$P427)/$D427))/((1+'Instruktion Kostnad nytta'!$C$37)^DP$1))</f>
        <v>69.378275672946003</v>
      </c>
      <c r="DQ427" s="45">
        <f>((($B427*2.71^(DQ$1*$N427)*($D427/1000)*($O427+$P427)/$D427))/((1+'Instruktion Kostnad nytta'!$C$37)^DQ$1))</f>
        <v>70.082955544877592</v>
      </c>
      <c r="DR427" s="45">
        <f>((($B427*2.71^(DR$1*$N427)*($D427/1000)*($O427+$P427)/$D427))/((1+'Instruktion Kostnad nytta'!$C$37)^DR$1))</f>
        <v>70.794792898269904</v>
      </c>
      <c r="DS427" s="45">
        <f>((($B427*2.71^(DS$1*$N427)*($D427/1000)*($O427+$P427)/$D427))/((1+'Instruktion Kostnad nytta'!$C$37)^DS$1))</f>
        <v>71.513860432149713</v>
      </c>
      <c r="DT427" s="45">
        <f>((($B427*2.71^(DT$1*$N427)*($D427/1000)*($O427+$P427)/$D427))/((1+'Instruktion Kostnad nytta'!$C$37)^DT$1))</f>
        <v>72.240231583952706</v>
      </c>
      <c r="DU427" s="45">
        <f>((($B427*2.71^(DU$1*$N427)*($D427/1000)*($O427+$P427)/$D427))/((1+'Instruktion Kostnad nytta'!$C$37)^DU$1))</f>
        <v>72.973980537023593</v>
      </c>
      <c r="DV427" s="45">
        <f>((($B427*2.71^(DV$1*$N427)*($D427/1000)*($O427+$P427)/$D427))/((1+'Instruktion Kostnad nytta'!$C$37)^DV$1))</f>
        <v>73.715182228192504</v>
      </c>
      <c r="DW427" s="45">
        <f>((($B427*2.71^(DW$1*$N427)*($D427/1000)*($O427+$P427)/$D427))/((1+'Instruktion Kostnad nytta'!$C$37)^DW$1))</f>
        <v>74.463912355427894</v>
      </c>
      <c r="DX427" s="45">
        <f>((($B427*2.71^(DX$1*$N427)*($D427/1000)*($O427+$P427)/$D427))/((1+'Instruktion Kostnad nytta'!$C$37)^DX$1))</f>
        <v>75.220247385567816</v>
      </c>
      <c r="DY427" s="45">
        <f>((($B427*2.71^(DY$1*$N427)*($D427/1000)*($O427+$P427)/$D427))/((1+'Instruktion Kostnad nytta'!$C$37)^DY$1))</f>
        <v>75.984264562128971</v>
      </c>
      <c r="DZ427" s="45">
        <f>((($B427*2.71^(DZ$1*$N427)*($D427/1000)*($O427+$P427)/$D427))/((1+'Instruktion Kostnad nytta'!$C$37)^DZ$1))</f>
        <v>76.756041913195887</v>
      </c>
      <c r="EA427" s="45">
        <f>((($B427*2.71^(EA$1*$N427)*($D427/1000)*($O427+$P427)/$D427))/((1+'Instruktion Kostnad nytta'!$C$37)^EA$1))</f>
        <v>77.535658259389692</v>
      </c>
      <c r="EB427" s="45">
        <f>((($B427*2.71^(EB$1*$N427)*($D427/1000)*($O427+$P427)/$D427))/((1+'Instruktion Kostnad nytta'!$C$37)^EB$1))</f>
        <v>78.323193221917847</v>
      </c>
      <c r="EC427" s="45">
        <f>((($B427*2.71^(EC$1*$N427)*($D427/1000)*($O427+$P427)/$D427))/((1+'Instruktion Kostnad nytta'!$C$37)^EC$1))</f>
        <v>79.118727230705829</v>
      </c>
      <c r="ED427" s="45">
        <f>((($B427*2.71^(ED$1*$N427)*($D427/1000)*($O427+$P427)/$D427))/((1+'Instruktion Kostnad nytta'!$C$37)^ED$1))</f>
        <v>79.92234153261137</v>
      </c>
      <c r="EE427" s="45">
        <f>((($B427*2.71^(EE$1*$N427)*($D427/1000)*($O427+$P427)/$D427))/((1+'Instruktion Kostnad nytta'!$C$37)^EE$1))</f>
        <v>80.734118199722133</v>
      </c>
      <c r="EF427" s="45">
        <f>((($B427*2.71^(EF$1*$N427)*($D427/1000)*($O427+$P427)/$D427))/((1+'Instruktion Kostnad nytta'!$C$37)^EF$1))</f>
        <v>81.554140137737463</v>
      </c>
      <c r="EG427" s="45">
        <f>((($B427*2.71^(EG$1*$N427)*($D427/1000)*($O427+$P427)/$D427))/((1+'Instruktion Kostnad nytta'!$C$37)^EG$1))</f>
        <v>82.382491094435622</v>
      </c>
      <c r="EH427" s="45">
        <f>((($B427*2.71^(EH$1*$N427)*($D427/1000)*($O427+$P427)/$D427))/((1+'Instruktion Kostnad nytta'!$C$37)^EH$1))</f>
        <v>83.219255668226751</v>
      </c>
      <c r="EI427" s="45">
        <f>((($B427*2.71^(EI$1*$N427)*($D427/1000)*($O427+$P427)/$D427))/((1+'Instruktion Kostnad nytta'!$C$37)^EI$1))</f>
        <v>84.064519316792683</v>
      </c>
      <c r="EJ427" s="45">
        <f>((($B427*2.71^(EJ$1*$N427)*($D427/1000)*($O427+$P427)/$D427))/((1+'Instruktion Kostnad nytta'!$C$37)^EJ$1))</f>
        <v>84.918368365814985</v>
      </c>
      <c r="EK427" s="45">
        <f>((($B427*2.71^(EK$1*$N427)*($D427/1000)*($O427+$P427)/$D427))/((1+'Instruktion Kostnad nytta'!$C$37)^EK$1))</f>
        <v>85.780890017790796</v>
      </c>
      <c r="EL427" s="45">
        <f>((($B427*2.71^(EL$1*$N427)*($D427/1000)*($O427+$P427)/$D427))/((1+'Instruktion Kostnad nytta'!$C$37)^EL$1))</f>
        <v>86.65217236093919</v>
      </c>
    </row>
    <row r="428" spans="1:142" x14ac:dyDescent="0.25">
      <c r="A428" s="41">
        <v>430</v>
      </c>
      <c r="B428" s="59">
        <v>0.5</v>
      </c>
      <c r="C428" s="59">
        <v>15</v>
      </c>
      <c r="D428" s="60">
        <v>80</v>
      </c>
      <c r="E428" s="59">
        <v>1965</v>
      </c>
      <c r="F428" s="59" t="s">
        <v>98</v>
      </c>
      <c r="G428" s="59">
        <v>127</v>
      </c>
      <c r="H428" s="59" t="s">
        <v>46</v>
      </c>
      <c r="I428" s="59">
        <v>8</v>
      </c>
      <c r="J428" s="41">
        <v>0</v>
      </c>
      <c r="K428" s="41" t="s">
        <v>173</v>
      </c>
      <c r="L428" s="48">
        <f>'Instruktion Kostnad nytta'!C$19/D428+IF((IF(F428="A",'Instruktion Kostnad nytta'!C$25,0)+IF(G428&lt;500,'Instruktion Kostnad nytta'!C$20,('Instruktion Kostnad nytta'!C$20+'Instruktion Kostnad nytta'!C$21))+IF(G428&lt;700,0,('Instruktion Kostnad nytta'!C$22-'Instruktion Kostnad nytta'!C$21))+I428*'Instruktion Kostnad nytta'!C$23/D428)&lt;3000,3000,(IF(F428="A",'Instruktion Kostnad nytta'!C$25,0)+IF(G428&lt;500,'Instruktion Kostnad nytta'!C$20,('Instruktion Kostnad nytta'!C$20+'Instruktion Kostnad nytta'!C$21))+IF(G428&lt;700,0,('Instruktion Kostnad nytta'!C$22-'Instruktion Kostnad nytta'!C$21))+I428*'Instruktion Kostnad nytta'!C$23/D428))</f>
        <v>6875</v>
      </c>
      <c r="M428" s="50">
        <f t="shared" si="18"/>
        <v>6.25</v>
      </c>
      <c r="N428" s="49">
        <f>IF(H428="Gråjärn",'Instruktion Kostnad nytta'!C$32,IF(H428="segjärn",'Instruktion Kostnad nytta'!C$33,IF(H428="PVC",'Instruktion Kostnad nytta'!C$34,IF(H428="PE",'Instruktion Kostnad nytta'!C$35,IF(H428="ST",'Instruktion Kostnad nytta'!C$36,0)))))</f>
        <v>0.03</v>
      </c>
      <c r="O428" s="48">
        <f>IF(G428&lt;200,'Instruktion Kostnad nytta'!C$28,(IF(G428&lt;500,'Instruktion Kostnad nytta'!C$29,'Instruktion Kostnad nytta'!C$30)))</f>
        <v>45000</v>
      </c>
      <c r="P428" s="47">
        <v>4000</v>
      </c>
      <c r="Q428" s="46">
        <f t="shared" si="19"/>
        <v>-429.79509409760863</v>
      </c>
      <c r="R428" s="45">
        <f t="shared" si="20"/>
        <v>-6586.3040142958916</v>
      </c>
      <c r="S428" s="45">
        <f>((($B428*2.71^(S$1*$N428)*($D428/1000)*($O428+$P428)/$D428))/((1+'Instruktion Kostnad nytta'!$C$37)^S$1))</f>
        <v>25.000223905593113</v>
      </c>
      <c r="T428" s="45">
        <f>((($B428*2.71^(T$1*$N428)*($D428/1000)*($O428+$P428)/$D428))/((1+'Instruktion Kostnad nytta'!$C$37)^T$1))</f>
        <v>25.254152882771844</v>
      </c>
      <c r="U428" s="45">
        <f>((($B428*2.71^(U$1*$N428)*($D428/1000)*($O428+$P428)/$D428))/((1+'Instruktion Kostnad nytta'!$C$37)^U$1))</f>
        <v>25.510661033868949</v>
      </c>
      <c r="V428" s="45">
        <f>((($B428*2.71^(V$1*$N428)*($D428/1000)*($O428+$P428)/$D428))/((1+'Instruktion Kostnad nytta'!$C$37)^V$1))</f>
        <v>25.769774555729619</v>
      </c>
      <c r="W428" s="45">
        <f>((($B428*2.71^(W$1*$N428)*($D428/1000)*($O428+$P428)/$D428))/((1+'Instruktion Kostnad nytta'!$C$37)^W$1))</f>
        <v>26.031519911282167</v>
      </c>
      <c r="X428" s="45">
        <f>((($B428*2.71^(X$1*$N428)*($D428/1000)*($O428+$P428)/$D428))/((1+'Instruktion Kostnad nytta'!$C$37)^X$1))</f>
        <v>26.295923832240685</v>
      </c>
      <c r="Y428" s="45">
        <f>((($B428*2.71^(Y$1*$N428)*($D428/1000)*($O428+$P428)/$D428))/((1+'Instruktion Kostnad nytta'!$C$37)^Y$1))</f>
        <v>26.563013321835086</v>
      </c>
      <c r="Z428" s="45">
        <f>((($B428*2.71^(Z$1*$N428)*($D428/1000)*($O428+$P428)/$D428))/((1+'Instruktion Kostnad nytta'!$C$37)^Z$1))</f>
        <v>26.832815657568947</v>
      </c>
      <c r="AA428" s="45">
        <f>((($B428*2.71^(AA$1*$N428)*($D428/1000)*($O428+$P428)/$D428))/((1+'Instruktion Kostnad nytta'!$C$37)^AA$1))</f>
        <v>27.1053583940053</v>
      </c>
      <c r="AB428" s="45">
        <f>((($B428*2.71^(AB$1*$N428)*($D428/1000)*($O428+$P428)/$D428))/((1+'Instruktion Kostnad nytta'!$C$37)^AB$1))</f>
        <v>27.380669365580751</v>
      </c>
      <c r="AC428" s="45">
        <f>((($B428*2.71^(AC$1*$N428)*($D428/1000)*($O428+$P428)/$D428))/((1+'Instruktion Kostnad nytta'!$C$37)^AC$1))</f>
        <v>27.658776689448164</v>
      </c>
      <c r="AD428" s="45">
        <f>((($B428*2.71^(AD$1*$N428)*($D428/1000)*($O428+$P428)/$D428))/((1+'Instruktion Kostnad nytta'!$C$37)^AD$1))</f>
        <v>27.939708768348279</v>
      </c>
      <c r="AE428" s="45">
        <f>((($B428*2.71^(AE$1*$N428)*($D428/1000)*($O428+$P428)/$D428))/((1+'Instruktion Kostnad nytta'!$C$37)^AE$1))</f>
        <v>28.223494293510345</v>
      </c>
      <c r="AF428" s="45">
        <f>((($B428*2.71^(AF$1*$N428)*($D428/1000)*($O428+$P428)/$D428))/((1+'Instruktion Kostnad nytta'!$C$37)^AF$1))</f>
        <v>28.510162247582453</v>
      </c>
      <c r="AG428" s="45">
        <f>((($B428*2.71^(AG$1*$N428)*($D428/1000)*($O428+$P428)/$D428))/((1+'Instruktion Kostnad nytta'!$C$37)^AG$1))</f>
        <v>28.799741907591361</v>
      </c>
      <c r="AH428" s="45">
        <f>((($B428*2.71^(AH$1*$N428)*($D428/1000)*($O428+$P428)/$D428))/((1+'Instruktion Kostnad nytta'!$C$37)^AH$1))</f>
        <v>29.092262847932609</v>
      </c>
      <c r="AI428" s="45">
        <f>((($B428*2.71^(AI$1*$N428)*($D428/1000)*($O428+$P428)/$D428))/((1+'Instruktion Kostnad nytta'!$C$37)^AI$1))</f>
        <v>29.38775494339091</v>
      </c>
      <c r="AJ428" s="45">
        <f>((($B428*2.71^(AJ$1*$N428)*($D428/1000)*($O428+$P428)/$D428))/((1+'Instruktion Kostnad nytta'!$C$37)^AJ$1))</f>
        <v>29.686248372191148</v>
      </c>
      <c r="AK428" s="45">
        <f>((($B428*2.71^(AK$1*$N428)*($D428/1000)*($O428+$P428)/$D428))/((1+'Instruktion Kostnad nytta'!$C$37)^AK$1))</f>
        <v>29.987773619080546</v>
      </c>
      <c r="AL428" s="45">
        <f>((($B428*2.71^(AL$1*$N428)*($D428/1000)*($O428+$P428)/$D428))/((1+'Instruktion Kostnad nytta'!$C$37)^AL$1))</f>
        <v>30.292361478441951</v>
      </c>
      <c r="AM428" s="45">
        <f>((($B428*2.71^(AM$1*$N428)*($D428/1000)*($O428+$P428)/$D428))/((1+'Instruktion Kostnad nytta'!$C$37)^AM$1))</f>
        <v>30.600043057438853</v>
      </c>
      <c r="AN428" s="45">
        <f>((($B428*2.71^(AN$1*$N428)*($D428/1000)*($O428+$P428)/$D428))/((1+'Instruktion Kostnad nytta'!$C$37)^AN$1))</f>
        <v>30.91084977919234</v>
      </c>
      <c r="AO428" s="45">
        <f>((($B428*2.71^(AO$1*$N428)*($D428/1000)*($O428+$P428)/$D428))/((1+'Instruktion Kostnad nytta'!$C$37)^AO$1))</f>
        <v>31.224813385990259</v>
      </c>
      <c r="AP428" s="45">
        <f>((($B428*2.71^(AP$1*$N428)*($D428/1000)*($O428+$P428)/$D428))/((1+'Instruktion Kostnad nytta'!$C$37)^AP$1))</f>
        <v>31.541965942529057</v>
      </c>
      <c r="AQ428" s="45">
        <f>((($B428*2.71^(AQ$1*$N428)*($D428/1000)*($O428+$P428)/$D428))/((1+'Instruktion Kostnad nytta'!$C$37)^AQ$1))</f>
        <v>31.862339839188468</v>
      </c>
      <c r="AR428" s="45">
        <f>((($B428*2.71^(AR$1*$N428)*($D428/1000)*($O428+$P428)/$D428))/((1+'Instruktion Kostnad nytta'!$C$37)^AR$1))</f>
        <v>32.185967795339536</v>
      </c>
      <c r="AS428" s="45">
        <f>((($B428*2.71^(AS$1*$N428)*($D428/1000)*($O428+$P428)/$D428))/((1+'Instruktion Kostnad nytta'!$C$37)^AS$1))</f>
        <v>32.512882862686169</v>
      </c>
      <c r="AT428" s="45">
        <f>((($B428*2.71^(AT$1*$N428)*($D428/1000)*($O428+$P428)/$D428))/((1+'Instruktion Kostnad nytta'!$C$37)^AT$1))</f>
        <v>32.843118428640715</v>
      </c>
      <c r="AU428" s="45">
        <f>((($B428*2.71^(AU$1*$N428)*($D428/1000)*($O428+$P428)/$D428))/((1+'Instruktion Kostnad nytta'!$C$37)^AU$1))</f>
        <v>33.176708219733698</v>
      </c>
      <c r="AV428" s="45">
        <f>((($B428*2.71^(AV$1*$N428)*($D428/1000)*($O428+$P428)/$D428))/((1+'Instruktion Kostnad nytta'!$C$37)^AV$1))</f>
        <v>33.513686305058343</v>
      </c>
      <c r="AW428" s="45">
        <f>((($B428*2.71^(AW$1*$N428)*($D428/1000)*($O428+$P428)/$D428))/((1+'Instruktion Kostnad nytta'!$C$37)^AW$1))</f>
        <v>33.854087099749947</v>
      </c>
      <c r="AX428" s="45">
        <f>((($B428*2.71^(AX$1*$N428)*($D428/1000)*($O428+$P428)/$D428))/((1+'Instruktion Kostnad nytta'!$C$37)^AX$1))</f>
        <v>34.197945368500726</v>
      </c>
      <c r="AY428" s="45">
        <f>((($B428*2.71^(AY$1*$N428)*($D428/1000)*($O428+$P428)/$D428))/((1+'Instruktion Kostnad nytta'!$C$37)^AY$1))</f>
        <v>34.545296229110207</v>
      </c>
      <c r="AZ428" s="45">
        <f>((($B428*2.71^(AZ$1*$N428)*($D428/1000)*($O428+$P428)/$D428))/((1+'Instruktion Kostnad nytta'!$C$37)^AZ$1))</f>
        <v>34.896175156071806</v>
      </c>
      <c r="BA428" s="45">
        <f>((($B428*2.71^(BA$1*$N428)*($D428/1000)*($O428+$P428)/$D428))/((1+'Instruktion Kostnad nytta'!$C$37)^BA$1))</f>
        <v>35.250617984195777</v>
      </c>
      <c r="BB428" s="45">
        <f>((($B428*2.71^(BB$1*$N428)*($D428/1000)*($O428+$P428)/$D428))/((1+'Instruktion Kostnad nytta'!$C$37)^BB$1))</f>
        <v>35.608660912269002</v>
      </c>
      <c r="BC428" s="45">
        <f>((($B428*2.71^(BC$1*$N428)*($D428/1000)*($O428+$P428)/$D428))/((1+'Instruktion Kostnad nytta'!$C$37)^BC$1))</f>
        <v>35.970340506751896</v>
      </c>
      <c r="BD428" s="45">
        <f>((($B428*2.71^(BD$1*$N428)*($D428/1000)*($O428+$P428)/$D428))/((1+'Instruktion Kostnad nytta'!$C$37)^BD$1))</f>
        <v>36.335693705512931</v>
      </c>
      <c r="BE428" s="45">
        <f>((($B428*2.71^(BE$1*$N428)*($D428/1000)*($O428+$P428)/$D428))/((1+'Instruktion Kostnad nytta'!$C$37)^BE$1))</f>
        <v>36.704757821600943</v>
      </c>
      <c r="BF428" s="45">
        <f>((($B428*2.71^(BF$1*$N428)*($D428/1000)*($O428+$P428)/$D428))/((1+'Instruktion Kostnad nytta'!$C$37)^BF$1))</f>
        <v>37.077570547056048</v>
      </c>
      <c r="BG428" s="45">
        <f>((($B428*2.71^(BG$1*$N428)*($D428/1000)*($O428+$P428)/$D428))/((1+'Instruktion Kostnad nytta'!$C$37)^BG$1))</f>
        <v>37.454169956758932</v>
      </c>
      <c r="BH428" s="45">
        <f>((($B428*2.71^(BH$1*$N428)*($D428/1000)*($O428+$P428)/$D428))/((1+'Instruktion Kostnad nytta'!$C$37)^BH$1))</f>
        <v>37.83459451231942</v>
      </c>
      <c r="BI428" s="45">
        <f>((($B428*2.71^(BI$1*$N428)*($D428/1000)*($O428+$P428)/$D428))/((1+'Instruktion Kostnad nytta'!$C$37)^BI$1))</f>
        <v>38.218883066004558</v>
      </c>
      <c r="BJ428" s="45">
        <f>((($B428*2.71^(BJ$1*$N428)*($D428/1000)*($O428+$P428)/$D428))/((1+'Instruktion Kostnad nytta'!$C$37)^BJ$1))</f>
        <v>38.607074864706519</v>
      </c>
      <c r="BK428" s="45">
        <f>((($B428*2.71^(BK$1*$N428)*($D428/1000)*($O428+$P428)/$D428))/((1+'Instruktion Kostnad nytta'!$C$37)^BK$1))</f>
        <v>38.999209553950806</v>
      </c>
      <c r="BL428" s="45">
        <f>((($B428*2.71^(BL$1*$N428)*($D428/1000)*($O428+$P428)/$D428))/((1+'Instruktion Kostnad nytta'!$C$37)^BL$1))</f>
        <v>39.39532718194527</v>
      </c>
      <c r="BM428" s="45">
        <f>((($B428*2.71^(BM$1*$N428)*($D428/1000)*($O428+$P428)/$D428))/((1+'Instruktion Kostnad nytta'!$C$37)^BM$1))</f>
        <v>39.795468203670062</v>
      </c>
      <c r="BN428" s="45">
        <f>((($B428*2.71^(BN$1*$N428)*($D428/1000)*($O428+$P428)/$D428))/((1+'Instruktion Kostnad nytta'!$C$37)^BN$1))</f>
        <v>40.199673485009399</v>
      </c>
      <c r="BO428" s="45">
        <f>((($B428*2.71^(BO$1*$N428)*($D428/1000)*($O428+$P428)/$D428))/((1+'Instruktion Kostnad nytta'!$C$37)^BO$1))</f>
        <v>40.607984306925012</v>
      </c>
      <c r="BP428" s="45">
        <f>((($B428*2.71^(BP$1*$N428)*($D428/1000)*($O428+$P428)/$D428))/((1+'Instruktion Kostnad nytta'!$C$37)^BP$1))</f>
        <v>41.020442369672224</v>
      </c>
      <c r="BQ428" s="45">
        <f>((($B428*2.71^(BQ$1*$N428)*($D428/1000)*($O428+$P428)/$D428))/((1+'Instruktion Kostnad nytta'!$C$37)^BQ$1))</f>
        <v>41.437089797058633</v>
      </c>
      <c r="BR428" s="45">
        <f>((($B428*2.71^(BR$1*$N428)*($D428/1000)*($O428+$P428)/$D428))/((1+'Instruktion Kostnad nytta'!$C$37)^BR$1))</f>
        <v>41.857969140746285</v>
      </c>
      <c r="BS428" s="45">
        <f>((($B428*2.71^(BS$1*$N428)*($D428/1000)*($O428+$P428)/$D428))/((1+'Instruktion Kostnad nytta'!$C$37)^BS$1))</f>
        <v>42.283123384597289</v>
      </c>
      <c r="BT428" s="45">
        <f>((($B428*2.71^(BT$1*$N428)*($D428/1000)*($O428+$P428)/$D428))/((1+'Instruktion Kostnad nytta'!$C$37)^BT$1))</f>
        <v>42.712595949063832</v>
      </c>
      <c r="BU428" s="45">
        <f>((($B428*2.71^(BU$1*$N428)*($D428/1000)*($O428+$P428)/$D428))/((1+'Instruktion Kostnad nytta'!$C$37)^BU$1))</f>
        <v>43.146430695622549</v>
      </c>
      <c r="BV428" s="45">
        <f>((($B428*2.71^(BV$1*$N428)*($D428/1000)*($O428+$P428)/$D428))/((1+'Instruktion Kostnad nytta'!$C$37)^BV$1))</f>
        <v>43.584671931254093</v>
      </c>
      <c r="BW428" s="45">
        <f>((($B428*2.71^(BW$1*$N428)*($D428/1000)*($O428+$P428)/$D428))/((1+'Instruktion Kostnad nytta'!$C$37)^BW$1))</f>
        <v>44.02736441296814</v>
      </c>
      <c r="BX428" s="45">
        <f>((($B428*2.71^(BX$1*$N428)*($D428/1000)*($O428+$P428)/$D428))/((1+'Instruktion Kostnad nytta'!$C$37)^BX$1))</f>
        <v>44.474553352374357</v>
      </c>
      <c r="BY428" s="45">
        <f>((($B428*2.71^(BY$1*$N428)*($D428/1000)*($O428+$P428)/$D428))/((1+'Instruktion Kostnad nytta'!$C$37)^BY$1))</f>
        <v>44.926284420299801</v>
      </c>
      <c r="BZ428" s="45">
        <f>((($B428*2.71^(BZ$1*$N428)*($D428/1000)*($O428+$P428)/$D428))/((1+'Instruktion Kostnad nytta'!$C$37)^BZ$1))</f>
        <v>45.382603751453274</v>
      </c>
      <c r="CA428" s="45">
        <f>((($B428*2.71^(CA$1*$N428)*($D428/1000)*($O428+$P428)/$D428))/((1+'Instruktion Kostnad nytta'!$C$37)^CA$1))</f>
        <v>45.843557949136923</v>
      </c>
      <c r="CB428" s="45">
        <f>((($B428*2.71^(CB$1*$N428)*($D428/1000)*($O428+$P428)/$D428))/((1+'Instruktion Kostnad nytta'!$C$37)^CB$1))</f>
        <v>46.309194090005803</v>
      </c>
      <c r="CC428" s="45">
        <f>((($B428*2.71^(CC$1*$N428)*($D428/1000)*($O428+$P428)/$D428))/((1+'Instruktion Kostnad nytta'!$C$37)^CC$1))</f>
        <v>46.779559728875739</v>
      </c>
      <c r="CD428" s="45">
        <f>((($B428*2.71^(CD$1*$N428)*($D428/1000)*($O428+$P428)/$D428))/((1+'Instruktion Kostnad nytta'!$C$37)^CD$1))</f>
        <v>47.254702903580153</v>
      </c>
      <c r="CE428" s="45">
        <f>((($B428*2.71^(CE$1*$N428)*($D428/1000)*($O428+$P428)/$D428))/((1+'Instruktion Kostnad nytta'!$C$37)^CE$1))</f>
        <v>47.734672139875926</v>
      </c>
      <c r="CF428" s="45">
        <f>((($B428*2.71^(CF$1*$N428)*($D428/1000)*($O428+$P428)/$D428))/((1+'Instruktion Kostnad nytta'!$C$37)^CF$1))</f>
        <v>48.219516456399383</v>
      </c>
      <c r="CG428" s="45">
        <f>((($B428*2.71^(CG$1*$N428)*($D428/1000)*($O428+$P428)/$D428))/((1+'Instruktion Kostnad nytta'!$C$37)^CG$1))</f>
        <v>48.709285369672486</v>
      </c>
      <c r="CH428" s="45">
        <f>((($B428*2.71^(CH$1*$N428)*($D428/1000)*($O428+$P428)/$D428))/((1+'Instruktion Kostnad nytta'!$C$37)^CH$1))</f>
        <v>49.204028899159844</v>
      </c>
      <c r="CI428" s="45">
        <f>((($B428*2.71^(CI$1*$N428)*($D428/1000)*($O428+$P428)/$D428))/((1+'Instruktion Kostnad nytta'!$C$37)^CI$1))</f>
        <v>49.703797572377269</v>
      </c>
      <c r="CJ428" s="45">
        <f>((($B428*2.71^(CJ$1*$N428)*($D428/1000)*($O428+$P428)/$D428))/((1+'Instruktion Kostnad nytta'!$C$37)^CJ$1))</f>
        <v>50.208642430051853</v>
      </c>
      <c r="CK428" s="45">
        <f>((($B428*2.71^(CK$1*$N428)*($D428/1000)*($O428+$P428)/$D428))/((1+'Instruktion Kostnad nytta'!$C$37)^CK$1))</f>
        <v>50.718615031334977</v>
      </c>
      <c r="CL428" s="45">
        <f>((($B428*2.71^(CL$1*$N428)*($D428/1000)*($O428+$P428)/$D428))/((1+'Instruktion Kostnad nytta'!$C$37)^CL$1))</f>
        <v>51.233767459067714</v>
      </c>
      <c r="CM428" s="45">
        <f>((($B428*2.71^(CM$1*$N428)*($D428/1000)*($O428+$P428)/$D428))/((1+'Instruktion Kostnad nytta'!$C$37)^CM$1))</f>
        <v>51.754152325100151</v>
      </c>
      <c r="CN428" s="45">
        <f>((($B428*2.71^(CN$1*$N428)*($D428/1000)*($O428+$P428)/$D428))/((1+'Instruktion Kostnad nytta'!$C$37)^CN$1))</f>
        <v>52.279822775664641</v>
      </c>
      <c r="CO428" s="45">
        <f>((($B428*2.71^(CO$1*$N428)*($D428/1000)*($O428+$P428)/$D428))/((1+'Instruktion Kostnad nytta'!$C$37)^CO$1))</f>
        <v>52.81083249680313</v>
      </c>
      <c r="CP428" s="45">
        <f>((($B428*2.71^(CP$1*$N428)*($D428/1000)*($O428+$P428)/$D428))/((1+'Instruktion Kostnad nytta'!$C$37)^CP$1))</f>
        <v>53.34723571985068</v>
      </c>
      <c r="CQ428" s="45">
        <f>((($B428*2.71^(CQ$1*$N428)*($D428/1000)*($O428+$P428)/$D428))/((1+'Instruktion Kostnad nytta'!$C$37)^CQ$1))</f>
        <v>53.889087226973508</v>
      </c>
      <c r="CR428" s="45">
        <f>((($B428*2.71^(CR$1*$N428)*($D428/1000)*($O428+$P428)/$D428))/((1+'Instruktion Kostnad nytta'!$C$37)^CR$1))</f>
        <v>54.436442356764182</v>
      </c>
      <c r="CS428" s="45">
        <f>((($B428*2.71^(CS$1*$N428)*($D428/1000)*($O428+$P428)/$D428))/((1+'Instruktion Kostnad nytta'!$C$37)^CS$1))</f>
        <v>54.989357009892906</v>
      </c>
      <c r="CT428" s="45">
        <f>((($B428*2.71^(CT$1*$N428)*($D428/1000)*($O428+$P428)/$D428))/((1+'Instruktion Kostnad nytta'!$C$37)^CT$1))</f>
        <v>55.547887654816996</v>
      </c>
      <c r="CU428" s="45">
        <f>((($B428*2.71^(CU$1*$N428)*($D428/1000)*($O428+$P428)/$D428))/((1+'Instruktion Kostnad nytta'!$C$37)^CU$1))</f>
        <v>56.112091333547696</v>
      </c>
      <c r="CV428" s="45">
        <f>((($B428*2.71^(CV$1*$N428)*($D428/1000)*($O428+$P428)/$D428))/((1+'Instruktion Kostnad nytta'!$C$37)^CV$1))</f>
        <v>56.682025667475763</v>
      </c>
      <c r="CW428" s="45">
        <f>((($B428*2.71^(CW$1*$N428)*($D428/1000)*($O428+$P428)/$D428))/((1+'Instruktion Kostnad nytta'!$C$37)^CW$1))</f>
        <v>57.257748863256467</v>
      </c>
      <c r="CX428" s="45">
        <f>((($B428*2.71^(CX$1*$N428)*($D428/1000)*($O428+$P428)/$D428))/((1+'Instruktion Kostnad nytta'!$C$37)^CX$1))</f>
        <v>57.83931971875387</v>
      </c>
      <c r="CY428" s="45">
        <f>((($B428*2.71^(CY$1*$N428)*($D428/1000)*($O428+$P428)/$D428))/((1+'Instruktion Kostnad nytta'!$C$37)^CY$1))</f>
        <v>58.426797629046156</v>
      </c>
      <c r="CZ428" s="45">
        <f>((($B428*2.71^(CZ$1*$N428)*($D428/1000)*($O428+$P428)/$D428))/((1+'Instruktion Kostnad nytta'!$C$37)^CZ$1))</f>
        <v>59.020242592491172</v>
      </c>
      <c r="DA428" s="45">
        <f>((($B428*2.71^(DA$1*$N428)*($D428/1000)*($O428+$P428)/$D428))/((1+'Instruktion Kostnad nytta'!$C$37)^DA$1))</f>
        <v>59.61971521685431</v>
      </c>
      <c r="DB428" s="45">
        <f>((($B428*2.71^(DB$1*$N428)*($D428/1000)*($O428+$P428)/$D428))/((1+'Instruktion Kostnad nytta'!$C$37)^DB$1))</f>
        <v>60.225276725498077</v>
      </c>
      <c r="DC428" s="45">
        <f>((($B428*2.71^(DC$1*$N428)*($D428/1000)*($O428+$P428)/$D428))/((1+'Instruktion Kostnad nytta'!$C$37)^DC$1))</f>
        <v>60.836988963634859</v>
      </c>
      <c r="DD428" s="45">
        <f>((($B428*2.71^(DD$1*$N428)*($D428/1000)*($O428+$P428)/$D428))/((1+'Instruktion Kostnad nytta'!$C$37)^DD$1))</f>
        <v>61.454914404643155</v>
      </c>
      <c r="DE428" s="45">
        <f>((($B428*2.71^(DE$1*$N428)*($D428/1000)*($O428+$P428)/$D428))/((1+'Instruktion Kostnad nytta'!$C$37)^DE$1))</f>
        <v>62.079116156447682</v>
      </c>
      <c r="DF428" s="45">
        <f>((($B428*2.71^(DF$1*$N428)*($D428/1000)*($O428+$P428)/$D428))/((1+'Instruktion Kostnad nytta'!$C$37)^DF$1))</f>
        <v>62.70965796796483</v>
      </c>
      <c r="DG428" s="45">
        <f>((($B428*2.71^(DG$1*$N428)*($D428/1000)*($O428+$P428)/$D428))/((1+'Instruktion Kostnad nytta'!$C$37)^DG$1))</f>
        <v>63.346604235612872</v>
      </c>
      <c r="DH428" s="45">
        <f>((($B428*2.71^(DH$1*$N428)*($D428/1000)*($O428+$P428)/$D428))/((1+'Instruktion Kostnad nytta'!$C$37)^DH$1))</f>
        <v>63.990020009889072</v>
      </c>
      <c r="DI428" s="45">
        <f>((($B428*2.71^(DI$1*$N428)*($D428/1000)*($O428+$P428)/$D428))/((1+'Instruktion Kostnad nytta'!$C$37)^DI$1))</f>
        <v>64.639971002012857</v>
      </c>
      <c r="DJ428" s="45">
        <f>((($B428*2.71^(DJ$1*$N428)*($D428/1000)*($O428+$P428)/$D428))/((1+'Instruktion Kostnad nytta'!$C$37)^DJ$1))</f>
        <v>65.296523590637122</v>
      </c>
      <c r="DK428" s="45">
        <f>((($B428*2.71^(DK$1*$N428)*($D428/1000)*($O428+$P428)/$D428))/((1+'Instruktion Kostnad nytta'!$C$37)^DK$1))</f>
        <v>65.959744828627237</v>
      </c>
      <c r="DL428" s="45">
        <f>((($B428*2.71^(DL$1*$N428)*($D428/1000)*($O428+$P428)/$D428))/((1+'Instruktion Kostnad nytta'!$C$37)^DL$1))</f>
        <v>66.629702449909004</v>
      </c>
      <c r="DM428" s="45">
        <f>((($B428*2.71^(DM$1*$N428)*($D428/1000)*($O428+$P428)/$D428))/((1+'Instruktion Kostnad nytta'!$C$37)^DM$1))</f>
        <v>67.306464876386457</v>
      </c>
      <c r="DN428" s="45">
        <f>((($B428*2.71^(DN$1*$N428)*($D428/1000)*($O428+$P428)/$D428))/((1+'Instruktion Kostnad nytta'!$C$37)^DN$1))</f>
        <v>67.990101224929418</v>
      </c>
      <c r="DO428" s="45">
        <f>((($B428*2.71^(DO$1*$N428)*($D428/1000)*($O428+$P428)/$D428))/((1+'Instruktion Kostnad nytta'!$C$37)^DO$1))</f>
        <v>68.680681314432647</v>
      </c>
      <c r="DP428" s="45">
        <f>((($B428*2.71^(DP$1*$N428)*($D428/1000)*($O428+$P428)/$D428))/((1+'Instruktion Kostnad nytta'!$C$37)^DP$1))</f>
        <v>69.378275672946003</v>
      </c>
      <c r="DQ428" s="45">
        <f>((($B428*2.71^(DQ$1*$N428)*($D428/1000)*($O428+$P428)/$D428))/((1+'Instruktion Kostnad nytta'!$C$37)^DQ$1))</f>
        <v>70.082955544877592</v>
      </c>
      <c r="DR428" s="45">
        <f>((($B428*2.71^(DR$1*$N428)*($D428/1000)*($O428+$P428)/$D428))/((1+'Instruktion Kostnad nytta'!$C$37)^DR$1))</f>
        <v>70.794792898269904</v>
      </c>
      <c r="DS428" s="45">
        <f>((($B428*2.71^(DS$1*$N428)*($D428/1000)*($O428+$P428)/$D428))/((1+'Instruktion Kostnad nytta'!$C$37)^DS$1))</f>
        <v>71.513860432149713</v>
      </c>
      <c r="DT428" s="45">
        <f>((($B428*2.71^(DT$1*$N428)*($D428/1000)*($O428+$P428)/$D428))/((1+'Instruktion Kostnad nytta'!$C$37)^DT$1))</f>
        <v>72.240231583952706</v>
      </c>
      <c r="DU428" s="45">
        <f>((($B428*2.71^(DU$1*$N428)*($D428/1000)*($O428+$P428)/$D428))/((1+'Instruktion Kostnad nytta'!$C$37)^DU$1))</f>
        <v>72.973980537023593</v>
      </c>
      <c r="DV428" s="45">
        <f>((($B428*2.71^(DV$1*$N428)*($D428/1000)*($O428+$P428)/$D428))/((1+'Instruktion Kostnad nytta'!$C$37)^DV$1))</f>
        <v>73.715182228192504</v>
      </c>
      <c r="DW428" s="45">
        <f>((($B428*2.71^(DW$1*$N428)*($D428/1000)*($O428+$P428)/$D428))/((1+'Instruktion Kostnad nytta'!$C$37)^DW$1))</f>
        <v>74.463912355427894</v>
      </c>
      <c r="DX428" s="45">
        <f>((($B428*2.71^(DX$1*$N428)*($D428/1000)*($O428+$P428)/$D428))/((1+'Instruktion Kostnad nytta'!$C$37)^DX$1))</f>
        <v>75.220247385567816</v>
      </c>
      <c r="DY428" s="45">
        <f>((($B428*2.71^(DY$1*$N428)*($D428/1000)*($O428+$P428)/$D428))/((1+'Instruktion Kostnad nytta'!$C$37)^DY$1))</f>
        <v>75.984264562128971</v>
      </c>
      <c r="DZ428" s="45">
        <f>((($B428*2.71^(DZ$1*$N428)*($D428/1000)*($O428+$P428)/$D428))/((1+'Instruktion Kostnad nytta'!$C$37)^DZ$1))</f>
        <v>76.756041913195887</v>
      </c>
      <c r="EA428" s="45">
        <f>((($B428*2.71^(EA$1*$N428)*($D428/1000)*($O428+$P428)/$D428))/((1+'Instruktion Kostnad nytta'!$C$37)^EA$1))</f>
        <v>77.535658259389692</v>
      </c>
      <c r="EB428" s="45">
        <f>((($B428*2.71^(EB$1*$N428)*($D428/1000)*($O428+$P428)/$D428))/((1+'Instruktion Kostnad nytta'!$C$37)^EB$1))</f>
        <v>78.323193221917847</v>
      </c>
      <c r="EC428" s="45">
        <f>((($B428*2.71^(EC$1*$N428)*($D428/1000)*($O428+$P428)/$D428))/((1+'Instruktion Kostnad nytta'!$C$37)^EC$1))</f>
        <v>79.118727230705829</v>
      </c>
      <c r="ED428" s="45">
        <f>((($B428*2.71^(ED$1*$N428)*($D428/1000)*($O428+$P428)/$D428))/((1+'Instruktion Kostnad nytta'!$C$37)^ED$1))</f>
        <v>79.92234153261137</v>
      </c>
      <c r="EE428" s="45">
        <f>((($B428*2.71^(EE$1*$N428)*($D428/1000)*($O428+$P428)/$D428))/((1+'Instruktion Kostnad nytta'!$C$37)^EE$1))</f>
        <v>80.734118199722133</v>
      </c>
      <c r="EF428" s="45">
        <f>((($B428*2.71^(EF$1*$N428)*($D428/1000)*($O428+$P428)/$D428))/((1+'Instruktion Kostnad nytta'!$C$37)^EF$1))</f>
        <v>81.554140137737463</v>
      </c>
      <c r="EG428" s="45">
        <f>((($B428*2.71^(EG$1*$N428)*($D428/1000)*($O428+$P428)/$D428))/((1+'Instruktion Kostnad nytta'!$C$37)^EG$1))</f>
        <v>82.382491094435622</v>
      </c>
      <c r="EH428" s="45">
        <f>((($B428*2.71^(EH$1*$N428)*($D428/1000)*($O428+$P428)/$D428))/((1+'Instruktion Kostnad nytta'!$C$37)^EH$1))</f>
        <v>83.219255668226751</v>
      </c>
      <c r="EI428" s="45">
        <f>((($B428*2.71^(EI$1*$N428)*($D428/1000)*($O428+$P428)/$D428))/((1+'Instruktion Kostnad nytta'!$C$37)^EI$1))</f>
        <v>84.064519316792683</v>
      </c>
      <c r="EJ428" s="45">
        <f>((($B428*2.71^(EJ$1*$N428)*($D428/1000)*($O428+$P428)/$D428))/((1+'Instruktion Kostnad nytta'!$C$37)^EJ$1))</f>
        <v>84.918368365814985</v>
      </c>
      <c r="EK428" s="45">
        <f>((($B428*2.71^(EK$1*$N428)*($D428/1000)*($O428+$P428)/$D428))/((1+'Instruktion Kostnad nytta'!$C$37)^EK$1))</f>
        <v>85.780890017790796</v>
      </c>
      <c r="EL428" s="45">
        <f>((($B428*2.71^(EL$1*$N428)*($D428/1000)*($O428+$P428)/$D428))/((1+'Instruktion Kostnad nytta'!$C$37)^EL$1))</f>
        <v>86.65217236093919</v>
      </c>
    </row>
    <row r="429" spans="1:142" x14ac:dyDescent="0.25">
      <c r="A429" s="41">
        <v>431</v>
      </c>
      <c r="B429" s="59">
        <v>0.5</v>
      </c>
      <c r="C429" s="59">
        <v>15</v>
      </c>
      <c r="D429" s="60">
        <v>80</v>
      </c>
      <c r="E429" s="59">
        <v>1965</v>
      </c>
      <c r="F429" s="59" t="s">
        <v>98</v>
      </c>
      <c r="G429" s="59">
        <v>127</v>
      </c>
      <c r="H429" s="59" t="s">
        <v>46</v>
      </c>
      <c r="I429" s="59">
        <v>8</v>
      </c>
      <c r="J429" s="41">
        <v>0</v>
      </c>
      <c r="K429" s="41" t="s">
        <v>172</v>
      </c>
      <c r="L429" s="48">
        <f>'Instruktion Kostnad nytta'!C$19/D429+IF((IF(F429="A",'Instruktion Kostnad nytta'!C$25,0)+IF(G429&lt;500,'Instruktion Kostnad nytta'!C$20,('Instruktion Kostnad nytta'!C$20+'Instruktion Kostnad nytta'!C$21))+IF(G429&lt;700,0,('Instruktion Kostnad nytta'!C$22-'Instruktion Kostnad nytta'!C$21))+I429*'Instruktion Kostnad nytta'!C$23/D429)&lt;3000,3000,(IF(F429="A",'Instruktion Kostnad nytta'!C$25,0)+IF(G429&lt;500,'Instruktion Kostnad nytta'!C$20,('Instruktion Kostnad nytta'!C$20+'Instruktion Kostnad nytta'!C$21))+IF(G429&lt;700,0,('Instruktion Kostnad nytta'!C$22-'Instruktion Kostnad nytta'!C$21))+I429*'Instruktion Kostnad nytta'!C$23/D429))</f>
        <v>6875</v>
      </c>
      <c r="M429" s="50">
        <f t="shared" si="18"/>
        <v>6.25</v>
      </c>
      <c r="N429" s="49">
        <f>IF(H429="Gråjärn",'Instruktion Kostnad nytta'!C$32,IF(H429="segjärn",'Instruktion Kostnad nytta'!C$33,IF(H429="PVC",'Instruktion Kostnad nytta'!C$34,IF(H429="PE",'Instruktion Kostnad nytta'!C$35,IF(H429="ST",'Instruktion Kostnad nytta'!C$36,0)))))</f>
        <v>0.03</v>
      </c>
      <c r="O429" s="48">
        <f>IF(G429&lt;200,'Instruktion Kostnad nytta'!C$28,(IF(G429&lt;500,'Instruktion Kostnad nytta'!C$29,'Instruktion Kostnad nytta'!C$30)))</f>
        <v>45000</v>
      </c>
      <c r="P429" s="47">
        <v>4000</v>
      </c>
      <c r="Q429" s="46">
        <f t="shared" si="19"/>
        <v>-429.79509409760863</v>
      </c>
      <c r="R429" s="45">
        <f t="shared" si="20"/>
        <v>-6586.3040142958916</v>
      </c>
      <c r="S429" s="45">
        <f>((($B429*2.71^(S$1*$N429)*($D429/1000)*($O429+$P429)/$D429))/((1+'Instruktion Kostnad nytta'!$C$37)^S$1))</f>
        <v>25.000223905593113</v>
      </c>
      <c r="T429" s="45">
        <f>((($B429*2.71^(T$1*$N429)*($D429/1000)*($O429+$P429)/$D429))/((1+'Instruktion Kostnad nytta'!$C$37)^T$1))</f>
        <v>25.254152882771844</v>
      </c>
      <c r="U429" s="45">
        <f>((($B429*2.71^(U$1*$N429)*($D429/1000)*($O429+$P429)/$D429))/((1+'Instruktion Kostnad nytta'!$C$37)^U$1))</f>
        <v>25.510661033868949</v>
      </c>
      <c r="V429" s="45">
        <f>((($B429*2.71^(V$1*$N429)*($D429/1000)*($O429+$P429)/$D429))/((1+'Instruktion Kostnad nytta'!$C$37)^V$1))</f>
        <v>25.769774555729619</v>
      </c>
      <c r="W429" s="45">
        <f>((($B429*2.71^(W$1*$N429)*($D429/1000)*($O429+$P429)/$D429))/((1+'Instruktion Kostnad nytta'!$C$37)^W$1))</f>
        <v>26.031519911282167</v>
      </c>
      <c r="X429" s="45">
        <f>((($B429*2.71^(X$1*$N429)*($D429/1000)*($O429+$P429)/$D429))/((1+'Instruktion Kostnad nytta'!$C$37)^X$1))</f>
        <v>26.295923832240685</v>
      </c>
      <c r="Y429" s="45">
        <f>((($B429*2.71^(Y$1*$N429)*($D429/1000)*($O429+$P429)/$D429))/((1+'Instruktion Kostnad nytta'!$C$37)^Y$1))</f>
        <v>26.563013321835086</v>
      </c>
      <c r="Z429" s="45">
        <f>((($B429*2.71^(Z$1*$N429)*($D429/1000)*($O429+$P429)/$D429))/((1+'Instruktion Kostnad nytta'!$C$37)^Z$1))</f>
        <v>26.832815657568947</v>
      </c>
      <c r="AA429" s="45">
        <f>((($B429*2.71^(AA$1*$N429)*($D429/1000)*($O429+$P429)/$D429))/((1+'Instruktion Kostnad nytta'!$C$37)^AA$1))</f>
        <v>27.1053583940053</v>
      </c>
      <c r="AB429" s="45">
        <f>((($B429*2.71^(AB$1*$N429)*($D429/1000)*($O429+$P429)/$D429))/((1+'Instruktion Kostnad nytta'!$C$37)^AB$1))</f>
        <v>27.380669365580751</v>
      </c>
      <c r="AC429" s="45">
        <f>((($B429*2.71^(AC$1*$N429)*($D429/1000)*($O429+$P429)/$D429))/((1+'Instruktion Kostnad nytta'!$C$37)^AC$1))</f>
        <v>27.658776689448164</v>
      </c>
      <c r="AD429" s="45">
        <f>((($B429*2.71^(AD$1*$N429)*($D429/1000)*($O429+$P429)/$D429))/((1+'Instruktion Kostnad nytta'!$C$37)^AD$1))</f>
        <v>27.939708768348279</v>
      </c>
      <c r="AE429" s="45">
        <f>((($B429*2.71^(AE$1*$N429)*($D429/1000)*($O429+$P429)/$D429))/((1+'Instruktion Kostnad nytta'!$C$37)^AE$1))</f>
        <v>28.223494293510345</v>
      </c>
      <c r="AF429" s="45">
        <f>((($B429*2.71^(AF$1*$N429)*($D429/1000)*($O429+$P429)/$D429))/((1+'Instruktion Kostnad nytta'!$C$37)^AF$1))</f>
        <v>28.510162247582453</v>
      </c>
      <c r="AG429" s="45">
        <f>((($B429*2.71^(AG$1*$N429)*($D429/1000)*($O429+$P429)/$D429))/((1+'Instruktion Kostnad nytta'!$C$37)^AG$1))</f>
        <v>28.799741907591361</v>
      </c>
      <c r="AH429" s="45">
        <f>((($B429*2.71^(AH$1*$N429)*($D429/1000)*($O429+$P429)/$D429))/((1+'Instruktion Kostnad nytta'!$C$37)^AH$1))</f>
        <v>29.092262847932609</v>
      </c>
      <c r="AI429" s="45">
        <f>((($B429*2.71^(AI$1*$N429)*($D429/1000)*($O429+$P429)/$D429))/((1+'Instruktion Kostnad nytta'!$C$37)^AI$1))</f>
        <v>29.38775494339091</v>
      </c>
      <c r="AJ429" s="45">
        <f>((($B429*2.71^(AJ$1*$N429)*($D429/1000)*($O429+$P429)/$D429))/((1+'Instruktion Kostnad nytta'!$C$37)^AJ$1))</f>
        <v>29.686248372191148</v>
      </c>
      <c r="AK429" s="45">
        <f>((($B429*2.71^(AK$1*$N429)*($D429/1000)*($O429+$P429)/$D429))/((1+'Instruktion Kostnad nytta'!$C$37)^AK$1))</f>
        <v>29.987773619080546</v>
      </c>
      <c r="AL429" s="45">
        <f>((($B429*2.71^(AL$1*$N429)*($D429/1000)*($O429+$P429)/$D429))/((1+'Instruktion Kostnad nytta'!$C$37)^AL$1))</f>
        <v>30.292361478441951</v>
      </c>
      <c r="AM429" s="45">
        <f>((($B429*2.71^(AM$1*$N429)*($D429/1000)*($O429+$P429)/$D429))/((1+'Instruktion Kostnad nytta'!$C$37)^AM$1))</f>
        <v>30.600043057438853</v>
      </c>
      <c r="AN429" s="45">
        <f>((($B429*2.71^(AN$1*$N429)*($D429/1000)*($O429+$P429)/$D429))/((1+'Instruktion Kostnad nytta'!$C$37)^AN$1))</f>
        <v>30.91084977919234</v>
      </c>
      <c r="AO429" s="45">
        <f>((($B429*2.71^(AO$1*$N429)*($D429/1000)*($O429+$P429)/$D429))/((1+'Instruktion Kostnad nytta'!$C$37)^AO$1))</f>
        <v>31.224813385990259</v>
      </c>
      <c r="AP429" s="45">
        <f>((($B429*2.71^(AP$1*$N429)*($D429/1000)*($O429+$P429)/$D429))/((1+'Instruktion Kostnad nytta'!$C$37)^AP$1))</f>
        <v>31.541965942529057</v>
      </c>
      <c r="AQ429" s="45">
        <f>((($B429*2.71^(AQ$1*$N429)*($D429/1000)*($O429+$P429)/$D429))/((1+'Instruktion Kostnad nytta'!$C$37)^AQ$1))</f>
        <v>31.862339839188468</v>
      </c>
      <c r="AR429" s="45">
        <f>((($B429*2.71^(AR$1*$N429)*($D429/1000)*($O429+$P429)/$D429))/((1+'Instruktion Kostnad nytta'!$C$37)^AR$1))</f>
        <v>32.185967795339536</v>
      </c>
      <c r="AS429" s="45">
        <f>((($B429*2.71^(AS$1*$N429)*($D429/1000)*($O429+$P429)/$D429))/((1+'Instruktion Kostnad nytta'!$C$37)^AS$1))</f>
        <v>32.512882862686169</v>
      </c>
      <c r="AT429" s="45">
        <f>((($B429*2.71^(AT$1*$N429)*($D429/1000)*($O429+$P429)/$D429))/((1+'Instruktion Kostnad nytta'!$C$37)^AT$1))</f>
        <v>32.843118428640715</v>
      </c>
      <c r="AU429" s="45">
        <f>((($B429*2.71^(AU$1*$N429)*($D429/1000)*($O429+$P429)/$D429))/((1+'Instruktion Kostnad nytta'!$C$37)^AU$1))</f>
        <v>33.176708219733698</v>
      </c>
      <c r="AV429" s="45">
        <f>((($B429*2.71^(AV$1*$N429)*($D429/1000)*($O429+$P429)/$D429))/((1+'Instruktion Kostnad nytta'!$C$37)^AV$1))</f>
        <v>33.513686305058343</v>
      </c>
      <c r="AW429" s="45">
        <f>((($B429*2.71^(AW$1*$N429)*($D429/1000)*($O429+$P429)/$D429))/((1+'Instruktion Kostnad nytta'!$C$37)^AW$1))</f>
        <v>33.854087099749947</v>
      </c>
      <c r="AX429" s="45">
        <f>((($B429*2.71^(AX$1*$N429)*($D429/1000)*($O429+$P429)/$D429))/((1+'Instruktion Kostnad nytta'!$C$37)^AX$1))</f>
        <v>34.197945368500726</v>
      </c>
      <c r="AY429" s="45">
        <f>((($B429*2.71^(AY$1*$N429)*($D429/1000)*($O429+$P429)/$D429))/((1+'Instruktion Kostnad nytta'!$C$37)^AY$1))</f>
        <v>34.545296229110207</v>
      </c>
      <c r="AZ429" s="45">
        <f>((($B429*2.71^(AZ$1*$N429)*($D429/1000)*($O429+$P429)/$D429))/((1+'Instruktion Kostnad nytta'!$C$37)^AZ$1))</f>
        <v>34.896175156071806</v>
      </c>
      <c r="BA429" s="45">
        <f>((($B429*2.71^(BA$1*$N429)*($D429/1000)*($O429+$P429)/$D429))/((1+'Instruktion Kostnad nytta'!$C$37)^BA$1))</f>
        <v>35.250617984195777</v>
      </c>
      <c r="BB429" s="45">
        <f>((($B429*2.71^(BB$1*$N429)*($D429/1000)*($O429+$P429)/$D429))/((1+'Instruktion Kostnad nytta'!$C$37)^BB$1))</f>
        <v>35.608660912269002</v>
      </c>
      <c r="BC429" s="45">
        <f>((($B429*2.71^(BC$1*$N429)*($D429/1000)*($O429+$P429)/$D429))/((1+'Instruktion Kostnad nytta'!$C$37)^BC$1))</f>
        <v>35.970340506751896</v>
      </c>
      <c r="BD429" s="45">
        <f>((($B429*2.71^(BD$1*$N429)*($D429/1000)*($O429+$P429)/$D429))/((1+'Instruktion Kostnad nytta'!$C$37)^BD$1))</f>
        <v>36.335693705512931</v>
      </c>
      <c r="BE429" s="45">
        <f>((($B429*2.71^(BE$1*$N429)*($D429/1000)*($O429+$P429)/$D429))/((1+'Instruktion Kostnad nytta'!$C$37)^BE$1))</f>
        <v>36.704757821600943</v>
      </c>
      <c r="BF429" s="45">
        <f>((($B429*2.71^(BF$1*$N429)*($D429/1000)*($O429+$P429)/$D429))/((1+'Instruktion Kostnad nytta'!$C$37)^BF$1))</f>
        <v>37.077570547056048</v>
      </c>
      <c r="BG429" s="45">
        <f>((($B429*2.71^(BG$1*$N429)*($D429/1000)*($O429+$P429)/$D429))/((1+'Instruktion Kostnad nytta'!$C$37)^BG$1))</f>
        <v>37.454169956758932</v>
      </c>
      <c r="BH429" s="45">
        <f>((($B429*2.71^(BH$1*$N429)*($D429/1000)*($O429+$P429)/$D429))/((1+'Instruktion Kostnad nytta'!$C$37)^BH$1))</f>
        <v>37.83459451231942</v>
      </c>
      <c r="BI429" s="45">
        <f>((($B429*2.71^(BI$1*$N429)*($D429/1000)*($O429+$P429)/$D429))/((1+'Instruktion Kostnad nytta'!$C$37)^BI$1))</f>
        <v>38.218883066004558</v>
      </c>
      <c r="BJ429" s="45">
        <f>((($B429*2.71^(BJ$1*$N429)*($D429/1000)*($O429+$P429)/$D429))/((1+'Instruktion Kostnad nytta'!$C$37)^BJ$1))</f>
        <v>38.607074864706519</v>
      </c>
      <c r="BK429" s="45">
        <f>((($B429*2.71^(BK$1*$N429)*($D429/1000)*($O429+$P429)/$D429))/((1+'Instruktion Kostnad nytta'!$C$37)^BK$1))</f>
        <v>38.999209553950806</v>
      </c>
      <c r="BL429" s="45">
        <f>((($B429*2.71^(BL$1*$N429)*($D429/1000)*($O429+$P429)/$D429))/((1+'Instruktion Kostnad nytta'!$C$37)^BL$1))</f>
        <v>39.39532718194527</v>
      </c>
      <c r="BM429" s="45">
        <f>((($B429*2.71^(BM$1*$N429)*($D429/1000)*($O429+$P429)/$D429))/((1+'Instruktion Kostnad nytta'!$C$37)^BM$1))</f>
        <v>39.795468203670062</v>
      </c>
      <c r="BN429" s="45">
        <f>((($B429*2.71^(BN$1*$N429)*($D429/1000)*($O429+$P429)/$D429))/((1+'Instruktion Kostnad nytta'!$C$37)^BN$1))</f>
        <v>40.199673485009399</v>
      </c>
      <c r="BO429" s="45">
        <f>((($B429*2.71^(BO$1*$N429)*($D429/1000)*($O429+$P429)/$D429))/((1+'Instruktion Kostnad nytta'!$C$37)^BO$1))</f>
        <v>40.607984306925012</v>
      </c>
      <c r="BP429" s="45">
        <f>((($B429*2.71^(BP$1*$N429)*($D429/1000)*($O429+$P429)/$D429))/((1+'Instruktion Kostnad nytta'!$C$37)^BP$1))</f>
        <v>41.020442369672224</v>
      </c>
      <c r="BQ429" s="45">
        <f>((($B429*2.71^(BQ$1*$N429)*($D429/1000)*($O429+$P429)/$D429))/((1+'Instruktion Kostnad nytta'!$C$37)^BQ$1))</f>
        <v>41.437089797058633</v>
      </c>
      <c r="BR429" s="45">
        <f>((($B429*2.71^(BR$1*$N429)*($D429/1000)*($O429+$P429)/$D429))/((1+'Instruktion Kostnad nytta'!$C$37)^BR$1))</f>
        <v>41.857969140746285</v>
      </c>
      <c r="BS429" s="45">
        <f>((($B429*2.71^(BS$1*$N429)*($D429/1000)*($O429+$P429)/$D429))/((1+'Instruktion Kostnad nytta'!$C$37)^BS$1))</f>
        <v>42.283123384597289</v>
      </c>
      <c r="BT429" s="45">
        <f>((($B429*2.71^(BT$1*$N429)*($D429/1000)*($O429+$P429)/$D429))/((1+'Instruktion Kostnad nytta'!$C$37)^BT$1))</f>
        <v>42.712595949063832</v>
      </c>
      <c r="BU429" s="45">
        <f>((($B429*2.71^(BU$1*$N429)*($D429/1000)*($O429+$P429)/$D429))/((1+'Instruktion Kostnad nytta'!$C$37)^BU$1))</f>
        <v>43.146430695622549</v>
      </c>
      <c r="BV429" s="45">
        <f>((($B429*2.71^(BV$1*$N429)*($D429/1000)*($O429+$P429)/$D429))/((1+'Instruktion Kostnad nytta'!$C$37)^BV$1))</f>
        <v>43.584671931254093</v>
      </c>
      <c r="BW429" s="45">
        <f>((($B429*2.71^(BW$1*$N429)*($D429/1000)*($O429+$P429)/$D429))/((1+'Instruktion Kostnad nytta'!$C$37)^BW$1))</f>
        <v>44.02736441296814</v>
      </c>
      <c r="BX429" s="45">
        <f>((($B429*2.71^(BX$1*$N429)*($D429/1000)*($O429+$P429)/$D429))/((1+'Instruktion Kostnad nytta'!$C$37)^BX$1))</f>
        <v>44.474553352374357</v>
      </c>
      <c r="BY429" s="45">
        <f>((($B429*2.71^(BY$1*$N429)*($D429/1000)*($O429+$P429)/$D429))/((1+'Instruktion Kostnad nytta'!$C$37)^BY$1))</f>
        <v>44.926284420299801</v>
      </c>
      <c r="BZ429" s="45">
        <f>((($B429*2.71^(BZ$1*$N429)*($D429/1000)*($O429+$P429)/$D429))/((1+'Instruktion Kostnad nytta'!$C$37)^BZ$1))</f>
        <v>45.382603751453274</v>
      </c>
      <c r="CA429" s="45">
        <f>((($B429*2.71^(CA$1*$N429)*($D429/1000)*($O429+$P429)/$D429))/((1+'Instruktion Kostnad nytta'!$C$37)^CA$1))</f>
        <v>45.843557949136923</v>
      </c>
      <c r="CB429" s="45">
        <f>((($B429*2.71^(CB$1*$N429)*($D429/1000)*($O429+$P429)/$D429))/((1+'Instruktion Kostnad nytta'!$C$37)^CB$1))</f>
        <v>46.309194090005803</v>
      </c>
      <c r="CC429" s="45">
        <f>((($B429*2.71^(CC$1*$N429)*($D429/1000)*($O429+$P429)/$D429))/((1+'Instruktion Kostnad nytta'!$C$37)^CC$1))</f>
        <v>46.779559728875739</v>
      </c>
      <c r="CD429" s="45">
        <f>((($B429*2.71^(CD$1*$N429)*($D429/1000)*($O429+$P429)/$D429))/((1+'Instruktion Kostnad nytta'!$C$37)^CD$1))</f>
        <v>47.254702903580153</v>
      </c>
      <c r="CE429" s="45">
        <f>((($B429*2.71^(CE$1*$N429)*($D429/1000)*($O429+$P429)/$D429))/((1+'Instruktion Kostnad nytta'!$C$37)^CE$1))</f>
        <v>47.734672139875926</v>
      </c>
      <c r="CF429" s="45">
        <f>((($B429*2.71^(CF$1*$N429)*($D429/1000)*($O429+$P429)/$D429))/((1+'Instruktion Kostnad nytta'!$C$37)^CF$1))</f>
        <v>48.219516456399383</v>
      </c>
      <c r="CG429" s="45">
        <f>((($B429*2.71^(CG$1*$N429)*($D429/1000)*($O429+$P429)/$D429))/((1+'Instruktion Kostnad nytta'!$C$37)^CG$1))</f>
        <v>48.709285369672486</v>
      </c>
      <c r="CH429" s="45">
        <f>((($B429*2.71^(CH$1*$N429)*($D429/1000)*($O429+$P429)/$D429))/((1+'Instruktion Kostnad nytta'!$C$37)^CH$1))</f>
        <v>49.204028899159844</v>
      </c>
      <c r="CI429" s="45">
        <f>((($B429*2.71^(CI$1*$N429)*($D429/1000)*($O429+$P429)/$D429))/((1+'Instruktion Kostnad nytta'!$C$37)^CI$1))</f>
        <v>49.703797572377269</v>
      </c>
      <c r="CJ429" s="45">
        <f>((($B429*2.71^(CJ$1*$N429)*($D429/1000)*($O429+$P429)/$D429))/((1+'Instruktion Kostnad nytta'!$C$37)^CJ$1))</f>
        <v>50.208642430051853</v>
      </c>
      <c r="CK429" s="45">
        <f>((($B429*2.71^(CK$1*$N429)*($D429/1000)*($O429+$P429)/$D429))/((1+'Instruktion Kostnad nytta'!$C$37)^CK$1))</f>
        <v>50.718615031334977</v>
      </c>
      <c r="CL429" s="45">
        <f>((($B429*2.71^(CL$1*$N429)*($D429/1000)*($O429+$P429)/$D429))/((1+'Instruktion Kostnad nytta'!$C$37)^CL$1))</f>
        <v>51.233767459067714</v>
      </c>
      <c r="CM429" s="45">
        <f>((($B429*2.71^(CM$1*$N429)*($D429/1000)*($O429+$P429)/$D429))/((1+'Instruktion Kostnad nytta'!$C$37)^CM$1))</f>
        <v>51.754152325100151</v>
      </c>
      <c r="CN429" s="45">
        <f>((($B429*2.71^(CN$1*$N429)*($D429/1000)*($O429+$P429)/$D429))/((1+'Instruktion Kostnad nytta'!$C$37)^CN$1))</f>
        <v>52.279822775664641</v>
      </c>
      <c r="CO429" s="45">
        <f>((($B429*2.71^(CO$1*$N429)*($D429/1000)*($O429+$P429)/$D429))/((1+'Instruktion Kostnad nytta'!$C$37)^CO$1))</f>
        <v>52.81083249680313</v>
      </c>
      <c r="CP429" s="45">
        <f>((($B429*2.71^(CP$1*$N429)*($D429/1000)*($O429+$P429)/$D429))/((1+'Instruktion Kostnad nytta'!$C$37)^CP$1))</f>
        <v>53.34723571985068</v>
      </c>
      <c r="CQ429" s="45">
        <f>((($B429*2.71^(CQ$1*$N429)*($D429/1000)*($O429+$P429)/$D429))/((1+'Instruktion Kostnad nytta'!$C$37)^CQ$1))</f>
        <v>53.889087226973508</v>
      </c>
      <c r="CR429" s="45">
        <f>((($B429*2.71^(CR$1*$N429)*($D429/1000)*($O429+$P429)/$D429))/((1+'Instruktion Kostnad nytta'!$C$37)^CR$1))</f>
        <v>54.436442356764182</v>
      </c>
      <c r="CS429" s="45">
        <f>((($B429*2.71^(CS$1*$N429)*($D429/1000)*($O429+$P429)/$D429))/((1+'Instruktion Kostnad nytta'!$C$37)^CS$1))</f>
        <v>54.989357009892906</v>
      </c>
      <c r="CT429" s="45">
        <f>((($B429*2.71^(CT$1*$N429)*($D429/1000)*($O429+$P429)/$D429))/((1+'Instruktion Kostnad nytta'!$C$37)^CT$1))</f>
        <v>55.547887654816996</v>
      </c>
      <c r="CU429" s="45">
        <f>((($B429*2.71^(CU$1*$N429)*($D429/1000)*($O429+$P429)/$D429))/((1+'Instruktion Kostnad nytta'!$C$37)^CU$1))</f>
        <v>56.112091333547696</v>
      </c>
      <c r="CV429" s="45">
        <f>((($B429*2.71^(CV$1*$N429)*($D429/1000)*($O429+$P429)/$D429))/((1+'Instruktion Kostnad nytta'!$C$37)^CV$1))</f>
        <v>56.682025667475763</v>
      </c>
      <c r="CW429" s="45">
        <f>((($B429*2.71^(CW$1*$N429)*($D429/1000)*($O429+$P429)/$D429))/((1+'Instruktion Kostnad nytta'!$C$37)^CW$1))</f>
        <v>57.257748863256467</v>
      </c>
      <c r="CX429" s="45">
        <f>((($B429*2.71^(CX$1*$N429)*($D429/1000)*($O429+$P429)/$D429))/((1+'Instruktion Kostnad nytta'!$C$37)^CX$1))</f>
        <v>57.83931971875387</v>
      </c>
      <c r="CY429" s="45">
        <f>((($B429*2.71^(CY$1*$N429)*($D429/1000)*($O429+$P429)/$D429))/((1+'Instruktion Kostnad nytta'!$C$37)^CY$1))</f>
        <v>58.426797629046156</v>
      </c>
      <c r="CZ429" s="45">
        <f>((($B429*2.71^(CZ$1*$N429)*($D429/1000)*($O429+$P429)/$D429))/((1+'Instruktion Kostnad nytta'!$C$37)^CZ$1))</f>
        <v>59.020242592491172</v>
      </c>
      <c r="DA429" s="45">
        <f>((($B429*2.71^(DA$1*$N429)*($D429/1000)*($O429+$P429)/$D429))/((1+'Instruktion Kostnad nytta'!$C$37)^DA$1))</f>
        <v>59.61971521685431</v>
      </c>
      <c r="DB429" s="45">
        <f>((($B429*2.71^(DB$1*$N429)*($D429/1000)*($O429+$P429)/$D429))/((1+'Instruktion Kostnad nytta'!$C$37)^DB$1))</f>
        <v>60.225276725498077</v>
      </c>
      <c r="DC429" s="45">
        <f>((($B429*2.71^(DC$1*$N429)*($D429/1000)*($O429+$P429)/$D429))/((1+'Instruktion Kostnad nytta'!$C$37)^DC$1))</f>
        <v>60.836988963634859</v>
      </c>
      <c r="DD429" s="45">
        <f>((($B429*2.71^(DD$1*$N429)*($D429/1000)*($O429+$P429)/$D429))/((1+'Instruktion Kostnad nytta'!$C$37)^DD$1))</f>
        <v>61.454914404643155</v>
      </c>
      <c r="DE429" s="45">
        <f>((($B429*2.71^(DE$1*$N429)*($D429/1000)*($O429+$P429)/$D429))/((1+'Instruktion Kostnad nytta'!$C$37)^DE$1))</f>
        <v>62.079116156447682</v>
      </c>
      <c r="DF429" s="45">
        <f>((($B429*2.71^(DF$1*$N429)*($D429/1000)*($O429+$P429)/$D429))/((1+'Instruktion Kostnad nytta'!$C$37)^DF$1))</f>
        <v>62.70965796796483</v>
      </c>
      <c r="DG429" s="45">
        <f>((($B429*2.71^(DG$1*$N429)*($D429/1000)*($O429+$P429)/$D429))/((1+'Instruktion Kostnad nytta'!$C$37)^DG$1))</f>
        <v>63.346604235612872</v>
      </c>
      <c r="DH429" s="45">
        <f>((($B429*2.71^(DH$1*$N429)*($D429/1000)*($O429+$P429)/$D429))/((1+'Instruktion Kostnad nytta'!$C$37)^DH$1))</f>
        <v>63.990020009889072</v>
      </c>
      <c r="DI429" s="45">
        <f>((($B429*2.71^(DI$1*$N429)*($D429/1000)*($O429+$P429)/$D429))/((1+'Instruktion Kostnad nytta'!$C$37)^DI$1))</f>
        <v>64.639971002012857</v>
      </c>
      <c r="DJ429" s="45">
        <f>((($B429*2.71^(DJ$1*$N429)*($D429/1000)*($O429+$P429)/$D429))/((1+'Instruktion Kostnad nytta'!$C$37)^DJ$1))</f>
        <v>65.296523590637122</v>
      </c>
      <c r="DK429" s="45">
        <f>((($B429*2.71^(DK$1*$N429)*($D429/1000)*($O429+$P429)/$D429))/((1+'Instruktion Kostnad nytta'!$C$37)^DK$1))</f>
        <v>65.959744828627237</v>
      </c>
      <c r="DL429" s="45">
        <f>((($B429*2.71^(DL$1*$N429)*($D429/1000)*($O429+$P429)/$D429))/((1+'Instruktion Kostnad nytta'!$C$37)^DL$1))</f>
        <v>66.629702449909004</v>
      </c>
      <c r="DM429" s="45">
        <f>((($B429*2.71^(DM$1*$N429)*($D429/1000)*($O429+$P429)/$D429))/((1+'Instruktion Kostnad nytta'!$C$37)^DM$1))</f>
        <v>67.306464876386457</v>
      </c>
      <c r="DN429" s="45">
        <f>((($B429*2.71^(DN$1*$N429)*($D429/1000)*($O429+$P429)/$D429))/((1+'Instruktion Kostnad nytta'!$C$37)^DN$1))</f>
        <v>67.990101224929418</v>
      </c>
      <c r="DO429" s="45">
        <f>((($B429*2.71^(DO$1*$N429)*($D429/1000)*($O429+$P429)/$D429))/((1+'Instruktion Kostnad nytta'!$C$37)^DO$1))</f>
        <v>68.680681314432647</v>
      </c>
      <c r="DP429" s="45">
        <f>((($B429*2.71^(DP$1*$N429)*($D429/1000)*($O429+$P429)/$D429))/((1+'Instruktion Kostnad nytta'!$C$37)^DP$1))</f>
        <v>69.378275672946003</v>
      </c>
      <c r="DQ429" s="45">
        <f>((($B429*2.71^(DQ$1*$N429)*($D429/1000)*($O429+$P429)/$D429))/((1+'Instruktion Kostnad nytta'!$C$37)^DQ$1))</f>
        <v>70.082955544877592</v>
      </c>
      <c r="DR429" s="45">
        <f>((($B429*2.71^(DR$1*$N429)*($D429/1000)*($O429+$P429)/$D429))/((1+'Instruktion Kostnad nytta'!$C$37)^DR$1))</f>
        <v>70.794792898269904</v>
      </c>
      <c r="DS429" s="45">
        <f>((($B429*2.71^(DS$1*$N429)*($D429/1000)*($O429+$P429)/$D429))/((1+'Instruktion Kostnad nytta'!$C$37)^DS$1))</f>
        <v>71.513860432149713</v>
      </c>
      <c r="DT429" s="45">
        <f>((($B429*2.71^(DT$1*$N429)*($D429/1000)*($O429+$P429)/$D429))/((1+'Instruktion Kostnad nytta'!$C$37)^DT$1))</f>
        <v>72.240231583952706</v>
      </c>
      <c r="DU429" s="45">
        <f>((($B429*2.71^(DU$1*$N429)*($D429/1000)*($O429+$P429)/$D429))/((1+'Instruktion Kostnad nytta'!$C$37)^DU$1))</f>
        <v>72.973980537023593</v>
      </c>
      <c r="DV429" s="45">
        <f>((($B429*2.71^(DV$1*$N429)*($D429/1000)*($O429+$P429)/$D429))/((1+'Instruktion Kostnad nytta'!$C$37)^DV$1))</f>
        <v>73.715182228192504</v>
      </c>
      <c r="DW429" s="45">
        <f>((($B429*2.71^(DW$1*$N429)*($D429/1000)*($O429+$P429)/$D429))/((1+'Instruktion Kostnad nytta'!$C$37)^DW$1))</f>
        <v>74.463912355427894</v>
      </c>
      <c r="DX429" s="45">
        <f>((($B429*2.71^(DX$1*$N429)*($D429/1000)*($O429+$P429)/$D429))/((1+'Instruktion Kostnad nytta'!$C$37)^DX$1))</f>
        <v>75.220247385567816</v>
      </c>
      <c r="DY429" s="45">
        <f>((($B429*2.71^(DY$1*$N429)*($D429/1000)*($O429+$P429)/$D429))/((1+'Instruktion Kostnad nytta'!$C$37)^DY$1))</f>
        <v>75.984264562128971</v>
      </c>
      <c r="DZ429" s="45">
        <f>((($B429*2.71^(DZ$1*$N429)*($D429/1000)*($O429+$P429)/$D429))/((1+'Instruktion Kostnad nytta'!$C$37)^DZ$1))</f>
        <v>76.756041913195887</v>
      </c>
      <c r="EA429" s="45">
        <f>((($B429*2.71^(EA$1*$N429)*($D429/1000)*($O429+$P429)/$D429))/((1+'Instruktion Kostnad nytta'!$C$37)^EA$1))</f>
        <v>77.535658259389692</v>
      </c>
      <c r="EB429" s="45">
        <f>((($B429*2.71^(EB$1*$N429)*($D429/1000)*($O429+$P429)/$D429))/((1+'Instruktion Kostnad nytta'!$C$37)^EB$1))</f>
        <v>78.323193221917847</v>
      </c>
      <c r="EC429" s="45">
        <f>((($B429*2.71^(EC$1*$N429)*($D429/1000)*($O429+$P429)/$D429))/((1+'Instruktion Kostnad nytta'!$C$37)^EC$1))</f>
        <v>79.118727230705829</v>
      </c>
      <c r="ED429" s="45">
        <f>((($B429*2.71^(ED$1*$N429)*($D429/1000)*($O429+$P429)/$D429))/((1+'Instruktion Kostnad nytta'!$C$37)^ED$1))</f>
        <v>79.92234153261137</v>
      </c>
      <c r="EE429" s="45">
        <f>((($B429*2.71^(EE$1*$N429)*($D429/1000)*($O429+$P429)/$D429))/((1+'Instruktion Kostnad nytta'!$C$37)^EE$1))</f>
        <v>80.734118199722133</v>
      </c>
      <c r="EF429" s="45">
        <f>((($B429*2.71^(EF$1*$N429)*($D429/1000)*($O429+$P429)/$D429))/((1+'Instruktion Kostnad nytta'!$C$37)^EF$1))</f>
        <v>81.554140137737463</v>
      </c>
      <c r="EG429" s="45">
        <f>((($B429*2.71^(EG$1*$N429)*($D429/1000)*($O429+$P429)/$D429))/((1+'Instruktion Kostnad nytta'!$C$37)^EG$1))</f>
        <v>82.382491094435622</v>
      </c>
      <c r="EH429" s="45">
        <f>((($B429*2.71^(EH$1*$N429)*($D429/1000)*($O429+$P429)/$D429))/((1+'Instruktion Kostnad nytta'!$C$37)^EH$1))</f>
        <v>83.219255668226751</v>
      </c>
      <c r="EI429" s="45">
        <f>((($B429*2.71^(EI$1*$N429)*($D429/1000)*($O429+$P429)/$D429))/((1+'Instruktion Kostnad nytta'!$C$37)^EI$1))</f>
        <v>84.064519316792683</v>
      </c>
      <c r="EJ429" s="45">
        <f>((($B429*2.71^(EJ$1*$N429)*($D429/1000)*($O429+$P429)/$D429))/((1+'Instruktion Kostnad nytta'!$C$37)^EJ$1))</f>
        <v>84.918368365814985</v>
      </c>
      <c r="EK429" s="45">
        <f>((($B429*2.71^(EK$1*$N429)*($D429/1000)*($O429+$P429)/$D429))/((1+'Instruktion Kostnad nytta'!$C$37)^EK$1))</f>
        <v>85.780890017790796</v>
      </c>
      <c r="EL429" s="45">
        <f>((($B429*2.71^(EL$1*$N429)*($D429/1000)*($O429+$P429)/$D429))/((1+'Instruktion Kostnad nytta'!$C$37)^EL$1))</f>
        <v>86.65217236093919</v>
      </c>
    </row>
    <row r="430" spans="1:142" x14ac:dyDescent="0.25">
      <c r="A430" s="41">
        <v>432</v>
      </c>
      <c r="B430" s="59">
        <v>0.5</v>
      </c>
      <c r="C430" s="59">
        <v>15</v>
      </c>
      <c r="D430" s="60">
        <v>80</v>
      </c>
      <c r="E430" s="59">
        <v>1965</v>
      </c>
      <c r="F430" s="59" t="s">
        <v>98</v>
      </c>
      <c r="G430" s="59">
        <v>127</v>
      </c>
      <c r="H430" s="59" t="s">
        <v>46</v>
      </c>
      <c r="I430" s="59">
        <v>8</v>
      </c>
      <c r="J430" s="41">
        <v>0</v>
      </c>
      <c r="K430" s="41" t="s">
        <v>171</v>
      </c>
      <c r="L430" s="48">
        <f>'Instruktion Kostnad nytta'!C$19/D430+IF((IF(F430="A",'Instruktion Kostnad nytta'!C$25,0)+IF(G430&lt;500,'Instruktion Kostnad nytta'!C$20,('Instruktion Kostnad nytta'!C$20+'Instruktion Kostnad nytta'!C$21))+IF(G430&lt;700,0,('Instruktion Kostnad nytta'!C$22-'Instruktion Kostnad nytta'!C$21))+I430*'Instruktion Kostnad nytta'!C$23/D430)&lt;3000,3000,(IF(F430="A",'Instruktion Kostnad nytta'!C$25,0)+IF(G430&lt;500,'Instruktion Kostnad nytta'!C$20,('Instruktion Kostnad nytta'!C$20+'Instruktion Kostnad nytta'!C$21))+IF(G430&lt;700,0,('Instruktion Kostnad nytta'!C$22-'Instruktion Kostnad nytta'!C$21))+I430*'Instruktion Kostnad nytta'!C$23/D430))</f>
        <v>6875</v>
      </c>
      <c r="M430" s="50">
        <f t="shared" si="18"/>
        <v>6.25</v>
      </c>
      <c r="N430" s="49">
        <f>IF(H430="Gråjärn",'Instruktion Kostnad nytta'!C$32,IF(H430="segjärn",'Instruktion Kostnad nytta'!C$33,IF(H430="PVC",'Instruktion Kostnad nytta'!C$34,IF(H430="PE",'Instruktion Kostnad nytta'!C$35,IF(H430="ST",'Instruktion Kostnad nytta'!C$36,0)))))</f>
        <v>0.03</v>
      </c>
      <c r="O430" s="48">
        <f>IF(G430&lt;200,'Instruktion Kostnad nytta'!C$28,(IF(G430&lt;500,'Instruktion Kostnad nytta'!C$29,'Instruktion Kostnad nytta'!C$30)))</f>
        <v>45000</v>
      </c>
      <c r="P430" s="47">
        <v>4000</v>
      </c>
      <c r="Q430" s="46">
        <f t="shared" si="19"/>
        <v>-429.79509409760863</v>
      </c>
      <c r="R430" s="45">
        <f t="shared" si="20"/>
        <v>-6586.3040142958916</v>
      </c>
      <c r="S430" s="45">
        <f>((($B430*2.71^(S$1*$N430)*($D430/1000)*($O430+$P430)/$D430))/((1+'Instruktion Kostnad nytta'!$C$37)^S$1))</f>
        <v>25.000223905593113</v>
      </c>
      <c r="T430" s="45">
        <f>((($B430*2.71^(T$1*$N430)*($D430/1000)*($O430+$P430)/$D430))/((1+'Instruktion Kostnad nytta'!$C$37)^T$1))</f>
        <v>25.254152882771844</v>
      </c>
      <c r="U430" s="45">
        <f>((($B430*2.71^(U$1*$N430)*($D430/1000)*($O430+$P430)/$D430))/((1+'Instruktion Kostnad nytta'!$C$37)^U$1))</f>
        <v>25.510661033868949</v>
      </c>
      <c r="V430" s="45">
        <f>((($B430*2.71^(V$1*$N430)*($D430/1000)*($O430+$P430)/$D430))/((1+'Instruktion Kostnad nytta'!$C$37)^V$1))</f>
        <v>25.769774555729619</v>
      </c>
      <c r="W430" s="45">
        <f>((($B430*2.71^(W$1*$N430)*($D430/1000)*($O430+$P430)/$D430))/((1+'Instruktion Kostnad nytta'!$C$37)^W$1))</f>
        <v>26.031519911282167</v>
      </c>
      <c r="X430" s="45">
        <f>((($B430*2.71^(X$1*$N430)*($D430/1000)*($O430+$P430)/$D430))/((1+'Instruktion Kostnad nytta'!$C$37)^X$1))</f>
        <v>26.295923832240685</v>
      </c>
      <c r="Y430" s="45">
        <f>((($B430*2.71^(Y$1*$N430)*($D430/1000)*($O430+$P430)/$D430))/((1+'Instruktion Kostnad nytta'!$C$37)^Y$1))</f>
        <v>26.563013321835086</v>
      </c>
      <c r="Z430" s="45">
        <f>((($B430*2.71^(Z$1*$N430)*($D430/1000)*($O430+$P430)/$D430))/((1+'Instruktion Kostnad nytta'!$C$37)^Z$1))</f>
        <v>26.832815657568947</v>
      </c>
      <c r="AA430" s="45">
        <f>((($B430*2.71^(AA$1*$N430)*($D430/1000)*($O430+$P430)/$D430))/((1+'Instruktion Kostnad nytta'!$C$37)^AA$1))</f>
        <v>27.1053583940053</v>
      </c>
      <c r="AB430" s="45">
        <f>((($B430*2.71^(AB$1*$N430)*($D430/1000)*($O430+$P430)/$D430))/((1+'Instruktion Kostnad nytta'!$C$37)^AB$1))</f>
        <v>27.380669365580751</v>
      </c>
      <c r="AC430" s="45">
        <f>((($B430*2.71^(AC$1*$N430)*($D430/1000)*($O430+$P430)/$D430))/((1+'Instruktion Kostnad nytta'!$C$37)^AC$1))</f>
        <v>27.658776689448164</v>
      </c>
      <c r="AD430" s="45">
        <f>((($B430*2.71^(AD$1*$N430)*($D430/1000)*($O430+$P430)/$D430))/((1+'Instruktion Kostnad nytta'!$C$37)^AD$1))</f>
        <v>27.939708768348279</v>
      </c>
      <c r="AE430" s="45">
        <f>((($B430*2.71^(AE$1*$N430)*($D430/1000)*($O430+$P430)/$D430))/((1+'Instruktion Kostnad nytta'!$C$37)^AE$1))</f>
        <v>28.223494293510345</v>
      </c>
      <c r="AF430" s="45">
        <f>((($B430*2.71^(AF$1*$N430)*($D430/1000)*($O430+$P430)/$D430))/((1+'Instruktion Kostnad nytta'!$C$37)^AF$1))</f>
        <v>28.510162247582453</v>
      </c>
      <c r="AG430" s="45">
        <f>((($B430*2.71^(AG$1*$N430)*($D430/1000)*($O430+$P430)/$D430))/((1+'Instruktion Kostnad nytta'!$C$37)^AG$1))</f>
        <v>28.799741907591361</v>
      </c>
      <c r="AH430" s="45">
        <f>((($B430*2.71^(AH$1*$N430)*($D430/1000)*($O430+$P430)/$D430))/((1+'Instruktion Kostnad nytta'!$C$37)^AH$1))</f>
        <v>29.092262847932609</v>
      </c>
      <c r="AI430" s="45">
        <f>((($B430*2.71^(AI$1*$N430)*($D430/1000)*($O430+$P430)/$D430))/((1+'Instruktion Kostnad nytta'!$C$37)^AI$1))</f>
        <v>29.38775494339091</v>
      </c>
      <c r="AJ430" s="45">
        <f>((($B430*2.71^(AJ$1*$N430)*($D430/1000)*($O430+$P430)/$D430))/((1+'Instruktion Kostnad nytta'!$C$37)^AJ$1))</f>
        <v>29.686248372191148</v>
      </c>
      <c r="AK430" s="45">
        <f>((($B430*2.71^(AK$1*$N430)*($D430/1000)*($O430+$P430)/$D430))/((1+'Instruktion Kostnad nytta'!$C$37)^AK$1))</f>
        <v>29.987773619080546</v>
      </c>
      <c r="AL430" s="45">
        <f>((($B430*2.71^(AL$1*$N430)*($D430/1000)*($O430+$P430)/$D430))/((1+'Instruktion Kostnad nytta'!$C$37)^AL$1))</f>
        <v>30.292361478441951</v>
      </c>
      <c r="AM430" s="45">
        <f>((($B430*2.71^(AM$1*$N430)*($D430/1000)*($O430+$P430)/$D430))/((1+'Instruktion Kostnad nytta'!$C$37)^AM$1))</f>
        <v>30.600043057438853</v>
      </c>
      <c r="AN430" s="45">
        <f>((($B430*2.71^(AN$1*$N430)*($D430/1000)*($O430+$P430)/$D430))/((1+'Instruktion Kostnad nytta'!$C$37)^AN$1))</f>
        <v>30.91084977919234</v>
      </c>
      <c r="AO430" s="45">
        <f>((($B430*2.71^(AO$1*$N430)*($D430/1000)*($O430+$P430)/$D430))/((1+'Instruktion Kostnad nytta'!$C$37)^AO$1))</f>
        <v>31.224813385990259</v>
      </c>
      <c r="AP430" s="45">
        <f>((($B430*2.71^(AP$1*$N430)*($D430/1000)*($O430+$P430)/$D430))/((1+'Instruktion Kostnad nytta'!$C$37)^AP$1))</f>
        <v>31.541965942529057</v>
      </c>
      <c r="AQ430" s="45">
        <f>((($B430*2.71^(AQ$1*$N430)*($D430/1000)*($O430+$P430)/$D430))/((1+'Instruktion Kostnad nytta'!$C$37)^AQ$1))</f>
        <v>31.862339839188468</v>
      </c>
      <c r="AR430" s="45">
        <f>((($B430*2.71^(AR$1*$N430)*($D430/1000)*($O430+$P430)/$D430))/((1+'Instruktion Kostnad nytta'!$C$37)^AR$1))</f>
        <v>32.185967795339536</v>
      </c>
      <c r="AS430" s="45">
        <f>((($B430*2.71^(AS$1*$N430)*($D430/1000)*($O430+$P430)/$D430))/((1+'Instruktion Kostnad nytta'!$C$37)^AS$1))</f>
        <v>32.512882862686169</v>
      </c>
      <c r="AT430" s="45">
        <f>((($B430*2.71^(AT$1*$N430)*($D430/1000)*($O430+$P430)/$D430))/((1+'Instruktion Kostnad nytta'!$C$37)^AT$1))</f>
        <v>32.843118428640715</v>
      </c>
      <c r="AU430" s="45">
        <f>((($B430*2.71^(AU$1*$N430)*($D430/1000)*($O430+$P430)/$D430))/((1+'Instruktion Kostnad nytta'!$C$37)^AU$1))</f>
        <v>33.176708219733698</v>
      </c>
      <c r="AV430" s="45">
        <f>((($B430*2.71^(AV$1*$N430)*($D430/1000)*($O430+$P430)/$D430))/((1+'Instruktion Kostnad nytta'!$C$37)^AV$1))</f>
        <v>33.513686305058343</v>
      </c>
      <c r="AW430" s="45">
        <f>((($B430*2.71^(AW$1*$N430)*($D430/1000)*($O430+$P430)/$D430))/((1+'Instruktion Kostnad nytta'!$C$37)^AW$1))</f>
        <v>33.854087099749947</v>
      </c>
      <c r="AX430" s="45">
        <f>((($B430*2.71^(AX$1*$N430)*($D430/1000)*($O430+$P430)/$D430))/((1+'Instruktion Kostnad nytta'!$C$37)^AX$1))</f>
        <v>34.197945368500726</v>
      </c>
      <c r="AY430" s="45">
        <f>((($B430*2.71^(AY$1*$N430)*($D430/1000)*($O430+$P430)/$D430))/((1+'Instruktion Kostnad nytta'!$C$37)^AY$1))</f>
        <v>34.545296229110207</v>
      </c>
      <c r="AZ430" s="45">
        <f>((($B430*2.71^(AZ$1*$N430)*($D430/1000)*($O430+$P430)/$D430))/((1+'Instruktion Kostnad nytta'!$C$37)^AZ$1))</f>
        <v>34.896175156071806</v>
      </c>
      <c r="BA430" s="45">
        <f>((($B430*2.71^(BA$1*$N430)*($D430/1000)*($O430+$P430)/$D430))/((1+'Instruktion Kostnad nytta'!$C$37)^BA$1))</f>
        <v>35.250617984195777</v>
      </c>
      <c r="BB430" s="45">
        <f>((($B430*2.71^(BB$1*$N430)*($D430/1000)*($O430+$P430)/$D430))/((1+'Instruktion Kostnad nytta'!$C$37)^BB$1))</f>
        <v>35.608660912269002</v>
      </c>
      <c r="BC430" s="45">
        <f>((($B430*2.71^(BC$1*$N430)*($D430/1000)*($O430+$P430)/$D430))/((1+'Instruktion Kostnad nytta'!$C$37)^BC$1))</f>
        <v>35.970340506751896</v>
      </c>
      <c r="BD430" s="45">
        <f>((($B430*2.71^(BD$1*$N430)*($D430/1000)*($O430+$P430)/$D430))/((1+'Instruktion Kostnad nytta'!$C$37)^BD$1))</f>
        <v>36.335693705512931</v>
      </c>
      <c r="BE430" s="45">
        <f>((($B430*2.71^(BE$1*$N430)*($D430/1000)*($O430+$P430)/$D430))/((1+'Instruktion Kostnad nytta'!$C$37)^BE$1))</f>
        <v>36.704757821600943</v>
      </c>
      <c r="BF430" s="45">
        <f>((($B430*2.71^(BF$1*$N430)*($D430/1000)*($O430+$P430)/$D430))/((1+'Instruktion Kostnad nytta'!$C$37)^BF$1))</f>
        <v>37.077570547056048</v>
      </c>
      <c r="BG430" s="45">
        <f>((($B430*2.71^(BG$1*$N430)*($D430/1000)*($O430+$P430)/$D430))/((1+'Instruktion Kostnad nytta'!$C$37)^BG$1))</f>
        <v>37.454169956758932</v>
      </c>
      <c r="BH430" s="45">
        <f>((($B430*2.71^(BH$1*$N430)*($D430/1000)*($O430+$P430)/$D430))/((1+'Instruktion Kostnad nytta'!$C$37)^BH$1))</f>
        <v>37.83459451231942</v>
      </c>
      <c r="BI430" s="45">
        <f>((($B430*2.71^(BI$1*$N430)*($D430/1000)*($O430+$P430)/$D430))/((1+'Instruktion Kostnad nytta'!$C$37)^BI$1))</f>
        <v>38.218883066004558</v>
      </c>
      <c r="BJ430" s="45">
        <f>((($B430*2.71^(BJ$1*$N430)*($D430/1000)*($O430+$P430)/$D430))/((1+'Instruktion Kostnad nytta'!$C$37)^BJ$1))</f>
        <v>38.607074864706519</v>
      </c>
      <c r="BK430" s="45">
        <f>((($B430*2.71^(BK$1*$N430)*($D430/1000)*($O430+$P430)/$D430))/((1+'Instruktion Kostnad nytta'!$C$37)^BK$1))</f>
        <v>38.999209553950806</v>
      </c>
      <c r="BL430" s="45">
        <f>((($B430*2.71^(BL$1*$N430)*($D430/1000)*($O430+$P430)/$D430))/((1+'Instruktion Kostnad nytta'!$C$37)^BL$1))</f>
        <v>39.39532718194527</v>
      </c>
      <c r="BM430" s="45">
        <f>((($B430*2.71^(BM$1*$N430)*($D430/1000)*($O430+$P430)/$D430))/((1+'Instruktion Kostnad nytta'!$C$37)^BM$1))</f>
        <v>39.795468203670062</v>
      </c>
      <c r="BN430" s="45">
        <f>((($B430*2.71^(BN$1*$N430)*($D430/1000)*($O430+$P430)/$D430))/((1+'Instruktion Kostnad nytta'!$C$37)^BN$1))</f>
        <v>40.199673485009399</v>
      </c>
      <c r="BO430" s="45">
        <f>((($B430*2.71^(BO$1*$N430)*($D430/1000)*($O430+$P430)/$D430))/((1+'Instruktion Kostnad nytta'!$C$37)^BO$1))</f>
        <v>40.607984306925012</v>
      </c>
      <c r="BP430" s="45">
        <f>((($B430*2.71^(BP$1*$N430)*($D430/1000)*($O430+$P430)/$D430))/((1+'Instruktion Kostnad nytta'!$C$37)^BP$1))</f>
        <v>41.020442369672224</v>
      </c>
      <c r="BQ430" s="45">
        <f>((($B430*2.71^(BQ$1*$N430)*($D430/1000)*($O430+$P430)/$D430))/((1+'Instruktion Kostnad nytta'!$C$37)^BQ$1))</f>
        <v>41.437089797058633</v>
      </c>
      <c r="BR430" s="45">
        <f>((($B430*2.71^(BR$1*$N430)*($D430/1000)*($O430+$P430)/$D430))/((1+'Instruktion Kostnad nytta'!$C$37)^BR$1))</f>
        <v>41.857969140746285</v>
      </c>
      <c r="BS430" s="45">
        <f>((($B430*2.71^(BS$1*$N430)*($D430/1000)*($O430+$P430)/$D430))/((1+'Instruktion Kostnad nytta'!$C$37)^BS$1))</f>
        <v>42.283123384597289</v>
      </c>
      <c r="BT430" s="45">
        <f>((($B430*2.71^(BT$1*$N430)*($D430/1000)*($O430+$P430)/$D430))/((1+'Instruktion Kostnad nytta'!$C$37)^BT$1))</f>
        <v>42.712595949063832</v>
      </c>
      <c r="BU430" s="45">
        <f>((($B430*2.71^(BU$1*$N430)*($D430/1000)*($O430+$P430)/$D430))/((1+'Instruktion Kostnad nytta'!$C$37)^BU$1))</f>
        <v>43.146430695622549</v>
      </c>
      <c r="BV430" s="45">
        <f>((($B430*2.71^(BV$1*$N430)*($D430/1000)*($O430+$P430)/$D430))/((1+'Instruktion Kostnad nytta'!$C$37)^BV$1))</f>
        <v>43.584671931254093</v>
      </c>
      <c r="BW430" s="45">
        <f>((($B430*2.71^(BW$1*$N430)*($D430/1000)*($O430+$P430)/$D430))/((1+'Instruktion Kostnad nytta'!$C$37)^BW$1))</f>
        <v>44.02736441296814</v>
      </c>
      <c r="BX430" s="45">
        <f>((($B430*2.71^(BX$1*$N430)*($D430/1000)*($O430+$P430)/$D430))/((1+'Instruktion Kostnad nytta'!$C$37)^BX$1))</f>
        <v>44.474553352374357</v>
      </c>
      <c r="BY430" s="45">
        <f>((($B430*2.71^(BY$1*$N430)*($D430/1000)*($O430+$P430)/$D430))/((1+'Instruktion Kostnad nytta'!$C$37)^BY$1))</f>
        <v>44.926284420299801</v>
      </c>
      <c r="BZ430" s="45">
        <f>((($B430*2.71^(BZ$1*$N430)*($D430/1000)*($O430+$P430)/$D430))/((1+'Instruktion Kostnad nytta'!$C$37)^BZ$1))</f>
        <v>45.382603751453274</v>
      </c>
      <c r="CA430" s="45">
        <f>((($B430*2.71^(CA$1*$N430)*($D430/1000)*($O430+$P430)/$D430))/((1+'Instruktion Kostnad nytta'!$C$37)^CA$1))</f>
        <v>45.843557949136923</v>
      </c>
      <c r="CB430" s="45">
        <f>((($B430*2.71^(CB$1*$N430)*($D430/1000)*($O430+$P430)/$D430))/((1+'Instruktion Kostnad nytta'!$C$37)^CB$1))</f>
        <v>46.309194090005803</v>
      </c>
      <c r="CC430" s="45">
        <f>((($B430*2.71^(CC$1*$N430)*($D430/1000)*($O430+$P430)/$D430))/((1+'Instruktion Kostnad nytta'!$C$37)^CC$1))</f>
        <v>46.779559728875739</v>
      </c>
      <c r="CD430" s="45">
        <f>((($B430*2.71^(CD$1*$N430)*($D430/1000)*($O430+$P430)/$D430))/((1+'Instruktion Kostnad nytta'!$C$37)^CD$1))</f>
        <v>47.254702903580153</v>
      </c>
      <c r="CE430" s="45">
        <f>((($B430*2.71^(CE$1*$N430)*($D430/1000)*($O430+$P430)/$D430))/((1+'Instruktion Kostnad nytta'!$C$37)^CE$1))</f>
        <v>47.734672139875926</v>
      </c>
      <c r="CF430" s="45">
        <f>((($B430*2.71^(CF$1*$N430)*($D430/1000)*($O430+$P430)/$D430))/((1+'Instruktion Kostnad nytta'!$C$37)^CF$1))</f>
        <v>48.219516456399383</v>
      </c>
      <c r="CG430" s="45">
        <f>((($B430*2.71^(CG$1*$N430)*($D430/1000)*($O430+$P430)/$D430))/((1+'Instruktion Kostnad nytta'!$C$37)^CG$1))</f>
        <v>48.709285369672486</v>
      </c>
      <c r="CH430" s="45">
        <f>((($B430*2.71^(CH$1*$N430)*($D430/1000)*($O430+$P430)/$D430))/((1+'Instruktion Kostnad nytta'!$C$37)^CH$1))</f>
        <v>49.204028899159844</v>
      </c>
      <c r="CI430" s="45">
        <f>((($B430*2.71^(CI$1*$N430)*($D430/1000)*($O430+$P430)/$D430))/((1+'Instruktion Kostnad nytta'!$C$37)^CI$1))</f>
        <v>49.703797572377269</v>
      </c>
      <c r="CJ430" s="45">
        <f>((($B430*2.71^(CJ$1*$N430)*($D430/1000)*($O430+$P430)/$D430))/((1+'Instruktion Kostnad nytta'!$C$37)^CJ$1))</f>
        <v>50.208642430051853</v>
      </c>
      <c r="CK430" s="45">
        <f>((($B430*2.71^(CK$1*$N430)*($D430/1000)*($O430+$P430)/$D430))/((1+'Instruktion Kostnad nytta'!$C$37)^CK$1))</f>
        <v>50.718615031334977</v>
      </c>
      <c r="CL430" s="45">
        <f>((($B430*2.71^(CL$1*$N430)*($D430/1000)*($O430+$P430)/$D430))/((1+'Instruktion Kostnad nytta'!$C$37)^CL$1))</f>
        <v>51.233767459067714</v>
      </c>
      <c r="CM430" s="45">
        <f>((($B430*2.71^(CM$1*$N430)*($D430/1000)*($O430+$P430)/$D430))/((1+'Instruktion Kostnad nytta'!$C$37)^CM$1))</f>
        <v>51.754152325100151</v>
      </c>
      <c r="CN430" s="45">
        <f>((($B430*2.71^(CN$1*$N430)*($D430/1000)*($O430+$P430)/$D430))/((1+'Instruktion Kostnad nytta'!$C$37)^CN$1))</f>
        <v>52.279822775664641</v>
      </c>
      <c r="CO430" s="45">
        <f>((($B430*2.71^(CO$1*$N430)*($D430/1000)*($O430+$P430)/$D430))/((1+'Instruktion Kostnad nytta'!$C$37)^CO$1))</f>
        <v>52.81083249680313</v>
      </c>
      <c r="CP430" s="45">
        <f>((($B430*2.71^(CP$1*$N430)*($D430/1000)*($O430+$P430)/$D430))/((1+'Instruktion Kostnad nytta'!$C$37)^CP$1))</f>
        <v>53.34723571985068</v>
      </c>
      <c r="CQ430" s="45">
        <f>((($B430*2.71^(CQ$1*$N430)*($D430/1000)*($O430+$P430)/$D430))/((1+'Instruktion Kostnad nytta'!$C$37)^CQ$1))</f>
        <v>53.889087226973508</v>
      </c>
      <c r="CR430" s="45">
        <f>((($B430*2.71^(CR$1*$N430)*($D430/1000)*($O430+$P430)/$D430))/((1+'Instruktion Kostnad nytta'!$C$37)^CR$1))</f>
        <v>54.436442356764182</v>
      </c>
      <c r="CS430" s="45">
        <f>((($B430*2.71^(CS$1*$N430)*($D430/1000)*($O430+$P430)/$D430))/((1+'Instruktion Kostnad nytta'!$C$37)^CS$1))</f>
        <v>54.989357009892906</v>
      </c>
      <c r="CT430" s="45">
        <f>((($B430*2.71^(CT$1*$N430)*($D430/1000)*($O430+$P430)/$D430))/((1+'Instruktion Kostnad nytta'!$C$37)^CT$1))</f>
        <v>55.547887654816996</v>
      </c>
      <c r="CU430" s="45">
        <f>((($B430*2.71^(CU$1*$N430)*($D430/1000)*($O430+$P430)/$D430))/((1+'Instruktion Kostnad nytta'!$C$37)^CU$1))</f>
        <v>56.112091333547696</v>
      </c>
      <c r="CV430" s="45">
        <f>((($B430*2.71^(CV$1*$N430)*($D430/1000)*($O430+$P430)/$D430))/((1+'Instruktion Kostnad nytta'!$C$37)^CV$1))</f>
        <v>56.682025667475763</v>
      </c>
      <c r="CW430" s="45">
        <f>((($B430*2.71^(CW$1*$N430)*($D430/1000)*($O430+$P430)/$D430))/((1+'Instruktion Kostnad nytta'!$C$37)^CW$1))</f>
        <v>57.257748863256467</v>
      </c>
      <c r="CX430" s="45">
        <f>((($B430*2.71^(CX$1*$N430)*($D430/1000)*($O430+$P430)/$D430))/((1+'Instruktion Kostnad nytta'!$C$37)^CX$1))</f>
        <v>57.83931971875387</v>
      </c>
      <c r="CY430" s="45">
        <f>((($B430*2.71^(CY$1*$N430)*($D430/1000)*($O430+$P430)/$D430))/((1+'Instruktion Kostnad nytta'!$C$37)^CY$1))</f>
        <v>58.426797629046156</v>
      </c>
      <c r="CZ430" s="45">
        <f>((($B430*2.71^(CZ$1*$N430)*($D430/1000)*($O430+$P430)/$D430))/((1+'Instruktion Kostnad nytta'!$C$37)^CZ$1))</f>
        <v>59.020242592491172</v>
      </c>
      <c r="DA430" s="45">
        <f>((($B430*2.71^(DA$1*$N430)*($D430/1000)*($O430+$P430)/$D430))/((1+'Instruktion Kostnad nytta'!$C$37)^DA$1))</f>
        <v>59.61971521685431</v>
      </c>
      <c r="DB430" s="45">
        <f>((($B430*2.71^(DB$1*$N430)*($D430/1000)*($O430+$P430)/$D430))/((1+'Instruktion Kostnad nytta'!$C$37)^DB$1))</f>
        <v>60.225276725498077</v>
      </c>
      <c r="DC430" s="45">
        <f>((($B430*2.71^(DC$1*$N430)*($D430/1000)*($O430+$P430)/$D430))/((1+'Instruktion Kostnad nytta'!$C$37)^DC$1))</f>
        <v>60.836988963634859</v>
      </c>
      <c r="DD430" s="45">
        <f>((($B430*2.71^(DD$1*$N430)*($D430/1000)*($O430+$P430)/$D430))/((1+'Instruktion Kostnad nytta'!$C$37)^DD$1))</f>
        <v>61.454914404643155</v>
      </c>
      <c r="DE430" s="45">
        <f>((($B430*2.71^(DE$1*$N430)*($D430/1000)*($O430+$P430)/$D430))/((1+'Instruktion Kostnad nytta'!$C$37)^DE$1))</f>
        <v>62.079116156447682</v>
      </c>
      <c r="DF430" s="45">
        <f>((($B430*2.71^(DF$1*$N430)*($D430/1000)*($O430+$P430)/$D430))/((1+'Instruktion Kostnad nytta'!$C$37)^DF$1))</f>
        <v>62.70965796796483</v>
      </c>
      <c r="DG430" s="45">
        <f>((($B430*2.71^(DG$1*$N430)*($D430/1000)*($O430+$P430)/$D430))/((1+'Instruktion Kostnad nytta'!$C$37)^DG$1))</f>
        <v>63.346604235612872</v>
      </c>
      <c r="DH430" s="45">
        <f>((($B430*2.71^(DH$1*$N430)*($D430/1000)*($O430+$P430)/$D430))/((1+'Instruktion Kostnad nytta'!$C$37)^DH$1))</f>
        <v>63.990020009889072</v>
      </c>
      <c r="DI430" s="45">
        <f>((($B430*2.71^(DI$1*$N430)*($D430/1000)*($O430+$P430)/$D430))/((1+'Instruktion Kostnad nytta'!$C$37)^DI$1))</f>
        <v>64.639971002012857</v>
      </c>
      <c r="DJ430" s="45">
        <f>((($B430*2.71^(DJ$1*$N430)*($D430/1000)*($O430+$P430)/$D430))/((1+'Instruktion Kostnad nytta'!$C$37)^DJ$1))</f>
        <v>65.296523590637122</v>
      </c>
      <c r="DK430" s="45">
        <f>((($B430*2.71^(DK$1*$N430)*($D430/1000)*($O430+$P430)/$D430))/((1+'Instruktion Kostnad nytta'!$C$37)^DK$1))</f>
        <v>65.959744828627237</v>
      </c>
      <c r="DL430" s="45">
        <f>((($B430*2.71^(DL$1*$N430)*($D430/1000)*($O430+$P430)/$D430))/((1+'Instruktion Kostnad nytta'!$C$37)^DL$1))</f>
        <v>66.629702449909004</v>
      </c>
      <c r="DM430" s="45">
        <f>((($B430*2.71^(DM$1*$N430)*($D430/1000)*($O430+$P430)/$D430))/((1+'Instruktion Kostnad nytta'!$C$37)^DM$1))</f>
        <v>67.306464876386457</v>
      </c>
      <c r="DN430" s="45">
        <f>((($B430*2.71^(DN$1*$N430)*($D430/1000)*($O430+$P430)/$D430))/((1+'Instruktion Kostnad nytta'!$C$37)^DN$1))</f>
        <v>67.990101224929418</v>
      </c>
      <c r="DO430" s="45">
        <f>((($B430*2.71^(DO$1*$N430)*($D430/1000)*($O430+$P430)/$D430))/((1+'Instruktion Kostnad nytta'!$C$37)^DO$1))</f>
        <v>68.680681314432647</v>
      </c>
      <c r="DP430" s="45">
        <f>((($B430*2.71^(DP$1*$N430)*($D430/1000)*($O430+$P430)/$D430))/((1+'Instruktion Kostnad nytta'!$C$37)^DP$1))</f>
        <v>69.378275672946003</v>
      </c>
      <c r="DQ430" s="45">
        <f>((($B430*2.71^(DQ$1*$N430)*($D430/1000)*($O430+$P430)/$D430))/((1+'Instruktion Kostnad nytta'!$C$37)^DQ$1))</f>
        <v>70.082955544877592</v>
      </c>
      <c r="DR430" s="45">
        <f>((($B430*2.71^(DR$1*$N430)*($D430/1000)*($O430+$P430)/$D430))/((1+'Instruktion Kostnad nytta'!$C$37)^DR$1))</f>
        <v>70.794792898269904</v>
      </c>
      <c r="DS430" s="45">
        <f>((($B430*2.71^(DS$1*$N430)*($D430/1000)*($O430+$P430)/$D430))/((1+'Instruktion Kostnad nytta'!$C$37)^DS$1))</f>
        <v>71.513860432149713</v>
      </c>
      <c r="DT430" s="45">
        <f>((($B430*2.71^(DT$1*$N430)*($D430/1000)*($O430+$P430)/$D430))/((1+'Instruktion Kostnad nytta'!$C$37)^DT$1))</f>
        <v>72.240231583952706</v>
      </c>
      <c r="DU430" s="45">
        <f>((($B430*2.71^(DU$1*$N430)*($D430/1000)*($O430+$P430)/$D430))/((1+'Instruktion Kostnad nytta'!$C$37)^DU$1))</f>
        <v>72.973980537023593</v>
      </c>
      <c r="DV430" s="45">
        <f>((($B430*2.71^(DV$1*$N430)*($D430/1000)*($O430+$P430)/$D430))/((1+'Instruktion Kostnad nytta'!$C$37)^DV$1))</f>
        <v>73.715182228192504</v>
      </c>
      <c r="DW430" s="45">
        <f>((($B430*2.71^(DW$1*$N430)*($D430/1000)*($O430+$P430)/$D430))/((1+'Instruktion Kostnad nytta'!$C$37)^DW$1))</f>
        <v>74.463912355427894</v>
      </c>
      <c r="DX430" s="45">
        <f>((($B430*2.71^(DX$1*$N430)*($D430/1000)*($O430+$P430)/$D430))/((1+'Instruktion Kostnad nytta'!$C$37)^DX$1))</f>
        <v>75.220247385567816</v>
      </c>
      <c r="DY430" s="45">
        <f>((($B430*2.71^(DY$1*$N430)*($D430/1000)*($O430+$P430)/$D430))/((1+'Instruktion Kostnad nytta'!$C$37)^DY$1))</f>
        <v>75.984264562128971</v>
      </c>
      <c r="DZ430" s="45">
        <f>((($B430*2.71^(DZ$1*$N430)*($D430/1000)*($O430+$P430)/$D430))/((1+'Instruktion Kostnad nytta'!$C$37)^DZ$1))</f>
        <v>76.756041913195887</v>
      </c>
      <c r="EA430" s="45">
        <f>((($B430*2.71^(EA$1*$N430)*($D430/1000)*($O430+$P430)/$D430))/((1+'Instruktion Kostnad nytta'!$C$37)^EA$1))</f>
        <v>77.535658259389692</v>
      </c>
      <c r="EB430" s="45">
        <f>((($B430*2.71^(EB$1*$N430)*($D430/1000)*($O430+$P430)/$D430))/((1+'Instruktion Kostnad nytta'!$C$37)^EB$1))</f>
        <v>78.323193221917847</v>
      </c>
      <c r="EC430" s="45">
        <f>((($B430*2.71^(EC$1*$N430)*($D430/1000)*($O430+$P430)/$D430))/((1+'Instruktion Kostnad nytta'!$C$37)^EC$1))</f>
        <v>79.118727230705829</v>
      </c>
      <c r="ED430" s="45">
        <f>((($B430*2.71^(ED$1*$N430)*($D430/1000)*($O430+$P430)/$D430))/((1+'Instruktion Kostnad nytta'!$C$37)^ED$1))</f>
        <v>79.92234153261137</v>
      </c>
      <c r="EE430" s="45">
        <f>((($B430*2.71^(EE$1*$N430)*($D430/1000)*($O430+$P430)/$D430))/((1+'Instruktion Kostnad nytta'!$C$37)^EE$1))</f>
        <v>80.734118199722133</v>
      </c>
      <c r="EF430" s="45">
        <f>((($B430*2.71^(EF$1*$N430)*($D430/1000)*($O430+$P430)/$D430))/((1+'Instruktion Kostnad nytta'!$C$37)^EF$1))</f>
        <v>81.554140137737463</v>
      </c>
      <c r="EG430" s="45">
        <f>((($B430*2.71^(EG$1*$N430)*($D430/1000)*($O430+$P430)/$D430))/((1+'Instruktion Kostnad nytta'!$C$37)^EG$1))</f>
        <v>82.382491094435622</v>
      </c>
      <c r="EH430" s="45">
        <f>((($B430*2.71^(EH$1*$N430)*($D430/1000)*($O430+$P430)/$D430))/((1+'Instruktion Kostnad nytta'!$C$37)^EH$1))</f>
        <v>83.219255668226751</v>
      </c>
      <c r="EI430" s="45">
        <f>((($B430*2.71^(EI$1*$N430)*($D430/1000)*($O430+$P430)/$D430))/((1+'Instruktion Kostnad nytta'!$C$37)^EI$1))</f>
        <v>84.064519316792683</v>
      </c>
      <c r="EJ430" s="45">
        <f>((($B430*2.71^(EJ$1*$N430)*($D430/1000)*($O430+$P430)/$D430))/((1+'Instruktion Kostnad nytta'!$C$37)^EJ$1))</f>
        <v>84.918368365814985</v>
      </c>
      <c r="EK430" s="45">
        <f>((($B430*2.71^(EK$1*$N430)*($D430/1000)*($O430+$P430)/$D430))/((1+'Instruktion Kostnad nytta'!$C$37)^EK$1))</f>
        <v>85.780890017790796</v>
      </c>
      <c r="EL430" s="45">
        <f>((($B430*2.71^(EL$1*$N430)*($D430/1000)*($O430+$P430)/$D430))/((1+'Instruktion Kostnad nytta'!$C$37)^EL$1))</f>
        <v>86.65217236093919</v>
      </c>
    </row>
    <row r="431" spans="1:142" x14ac:dyDescent="0.25">
      <c r="A431" s="41">
        <v>433</v>
      </c>
      <c r="B431" s="59">
        <v>0.5</v>
      </c>
      <c r="C431" s="59">
        <v>15</v>
      </c>
      <c r="D431" s="60">
        <v>80</v>
      </c>
      <c r="E431" s="59">
        <v>1965</v>
      </c>
      <c r="F431" s="59" t="s">
        <v>98</v>
      </c>
      <c r="G431" s="59">
        <v>127</v>
      </c>
      <c r="H431" s="59" t="s">
        <v>46</v>
      </c>
      <c r="I431" s="59">
        <v>8</v>
      </c>
      <c r="J431" s="41">
        <v>0</v>
      </c>
      <c r="K431" s="41" t="s">
        <v>170</v>
      </c>
      <c r="L431" s="48">
        <f>'Instruktion Kostnad nytta'!C$19/D431+IF((IF(F431="A",'Instruktion Kostnad nytta'!C$25,0)+IF(G431&lt;500,'Instruktion Kostnad nytta'!C$20,('Instruktion Kostnad nytta'!C$20+'Instruktion Kostnad nytta'!C$21))+IF(G431&lt;700,0,('Instruktion Kostnad nytta'!C$22-'Instruktion Kostnad nytta'!C$21))+I431*'Instruktion Kostnad nytta'!C$23/D431)&lt;3000,3000,(IF(F431="A",'Instruktion Kostnad nytta'!C$25,0)+IF(G431&lt;500,'Instruktion Kostnad nytta'!C$20,('Instruktion Kostnad nytta'!C$20+'Instruktion Kostnad nytta'!C$21))+IF(G431&lt;700,0,('Instruktion Kostnad nytta'!C$22-'Instruktion Kostnad nytta'!C$21))+I431*'Instruktion Kostnad nytta'!C$23/D431))</f>
        <v>6875</v>
      </c>
      <c r="M431" s="50">
        <f t="shared" si="18"/>
        <v>6.25</v>
      </c>
      <c r="N431" s="49">
        <f>IF(H431="Gråjärn",'Instruktion Kostnad nytta'!C$32,IF(H431="segjärn",'Instruktion Kostnad nytta'!C$33,IF(H431="PVC",'Instruktion Kostnad nytta'!C$34,IF(H431="PE",'Instruktion Kostnad nytta'!C$35,IF(H431="ST",'Instruktion Kostnad nytta'!C$36,0)))))</f>
        <v>0.03</v>
      </c>
      <c r="O431" s="48">
        <f>IF(G431&lt;200,'Instruktion Kostnad nytta'!C$28,(IF(G431&lt;500,'Instruktion Kostnad nytta'!C$29,'Instruktion Kostnad nytta'!C$30)))</f>
        <v>45000</v>
      </c>
      <c r="P431" s="47">
        <v>4000</v>
      </c>
      <c r="Q431" s="46">
        <f t="shared" si="19"/>
        <v>-429.79509409760863</v>
      </c>
      <c r="R431" s="45">
        <f t="shared" si="20"/>
        <v>-6586.3040142958916</v>
      </c>
      <c r="S431" s="45">
        <f>((($B431*2.71^(S$1*$N431)*($D431/1000)*($O431+$P431)/$D431))/((1+'Instruktion Kostnad nytta'!$C$37)^S$1))</f>
        <v>25.000223905593113</v>
      </c>
      <c r="T431" s="45">
        <f>((($B431*2.71^(T$1*$N431)*($D431/1000)*($O431+$P431)/$D431))/((1+'Instruktion Kostnad nytta'!$C$37)^T$1))</f>
        <v>25.254152882771844</v>
      </c>
      <c r="U431" s="45">
        <f>((($B431*2.71^(U$1*$N431)*($D431/1000)*($O431+$P431)/$D431))/((1+'Instruktion Kostnad nytta'!$C$37)^U$1))</f>
        <v>25.510661033868949</v>
      </c>
      <c r="V431" s="45">
        <f>((($B431*2.71^(V$1*$N431)*($D431/1000)*($O431+$P431)/$D431))/((1+'Instruktion Kostnad nytta'!$C$37)^V$1))</f>
        <v>25.769774555729619</v>
      </c>
      <c r="W431" s="45">
        <f>((($B431*2.71^(W$1*$N431)*($D431/1000)*($O431+$P431)/$D431))/((1+'Instruktion Kostnad nytta'!$C$37)^W$1))</f>
        <v>26.031519911282167</v>
      </c>
      <c r="X431" s="45">
        <f>((($B431*2.71^(X$1*$N431)*($D431/1000)*($O431+$P431)/$D431))/((1+'Instruktion Kostnad nytta'!$C$37)^X$1))</f>
        <v>26.295923832240685</v>
      </c>
      <c r="Y431" s="45">
        <f>((($B431*2.71^(Y$1*$N431)*($D431/1000)*($O431+$P431)/$D431))/((1+'Instruktion Kostnad nytta'!$C$37)^Y$1))</f>
        <v>26.563013321835086</v>
      </c>
      <c r="Z431" s="45">
        <f>((($B431*2.71^(Z$1*$N431)*($D431/1000)*($O431+$P431)/$D431))/((1+'Instruktion Kostnad nytta'!$C$37)^Z$1))</f>
        <v>26.832815657568947</v>
      </c>
      <c r="AA431" s="45">
        <f>((($B431*2.71^(AA$1*$N431)*($D431/1000)*($O431+$P431)/$D431))/((1+'Instruktion Kostnad nytta'!$C$37)^AA$1))</f>
        <v>27.1053583940053</v>
      </c>
      <c r="AB431" s="45">
        <f>((($B431*2.71^(AB$1*$N431)*($D431/1000)*($O431+$P431)/$D431))/((1+'Instruktion Kostnad nytta'!$C$37)^AB$1))</f>
        <v>27.380669365580751</v>
      </c>
      <c r="AC431" s="45">
        <f>((($B431*2.71^(AC$1*$N431)*($D431/1000)*($O431+$P431)/$D431))/((1+'Instruktion Kostnad nytta'!$C$37)^AC$1))</f>
        <v>27.658776689448164</v>
      </c>
      <c r="AD431" s="45">
        <f>((($B431*2.71^(AD$1*$N431)*($D431/1000)*($O431+$P431)/$D431))/((1+'Instruktion Kostnad nytta'!$C$37)^AD$1))</f>
        <v>27.939708768348279</v>
      </c>
      <c r="AE431" s="45">
        <f>((($B431*2.71^(AE$1*$N431)*($D431/1000)*($O431+$P431)/$D431))/((1+'Instruktion Kostnad nytta'!$C$37)^AE$1))</f>
        <v>28.223494293510345</v>
      </c>
      <c r="AF431" s="45">
        <f>((($B431*2.71^(AF$1*$N431)*($D431/1000)*($O431+$P431)/$D431))/((1+'Instruktion Kostnad nytta'!$C$37)^AF$1))</f>
        <v>28.510162247582453</v>
      </c>
      <c r="AG431" s="45">
        <f>((($B431*2.71^(AG$1*$N431)*($D431/1000)*($O431+$P431)/$D431))/((1+'Instruktion Kostnad nytta'!$C$37)^AG$1))</f>
        <v>28.799741907591361</v>
      </c>
      <c r="AH431" s="45">
        <f>((($B431*2.71^(AH$1*$N431)*($D431/1000)*($O431+$P431)/$D431))/((1+'Instruktion Kostnad nytta'!$C$37)^AH$1))</f>
        <v>29.092262847932609</v>
      </c>
      <c r="AI431" s="45">
        <f>((($B431*2.71^(AI$1*$N431)*($D431/1000)*($O431+$P431)/$D431))/((1+'Instruktion Kostnad nytta'!$C$37)^AI$1))</f>
        <v>29.38775494339091</v>
      </c>
      <c r="AJ431" s="45">
        <f>((($B431*2.71^(AJ$1*$N431)*($D431/1000)*($O431+$P431)/$D431))/((1+'Instruktion Kostnad nytta'!$C$37)^AJ$1))</f>
        <v>29.686248372191148</v>
      </c>
      <c r="AK431" s="45">
        <f>((($B431*2.71^(AK$1*$N431)*($D431/1000)*($O431+$P431)/$D431))/((1+'Instruktion Kostnad nytta'!$C$37)^AK$1))</f>
        <v>29.987773619080546</v>
      </c>
      <c r="AL431" s="45">
        <f>((($B431*2.71^(AL$1*$N431)*($D431/1000)*($O431+$P431)/$D431))/((1+'Instruktion Kostnad nytta'!$C$37)^AL$1))</f>
        <v>30.292361478441951</v>
      </c>
      <c r="AM431" s="45">
        <f>((($B431*2.71^(AM$1*$N431)*($D431/1000)*($O431+$P431)/$D431))/((1+'Instruktion Kostnad nytta'!$C$37)^AM$1))</f>
        <v>30.600043057438853</v>
      </c>
      <c r="AN431" s="45">
        <f>((($B431*2.71^(AN$1*$N431)*($D431/1000)*($O431+$P431)/$D431))/((1+'Instruktion Kostnad nytta'!$C$37)^AN$1))</f>
        <v>30.91084977919234</v>
      </c>
      <c r="AO431" s="45">
        <f>((($B431*2.71^(AO$1*$N431)*($D431/1000)*($O431+$P431)/$D431))/((1+'Instruktion Kostnad nytta'!$C$37)^AO$1))</f>
        <v>31.224813385990259</v>
      </c>
      <c r="AP431" s="45">
        <f>((($B431*2.71^(AP$1*$N431)*($D431/1000)*($O431+$P431)/$D431))/((1+'Instruktion Kostnad nytta'!$C$37)^AP$1))</f>
        <v>31.541965942529057</v>
      </c>
      <c r="AQ431" s="45">
        <f>((($B431*2.71^(AQ$1*$N431)*($D431/1000)*($O431+$P431)/$D431))/((1+'Instruktion Kostnad nytta'!$C$37)^AQ$1))</f>
        <v>31.862339839188468</v>
      </c>
      <c r="AR431" s="45">
        <f>((($B431*2.71^(AR$1*$N431)*($D431/1000)*($O431+$P431)/$D431))/((1+'Instruktion Kostnad nytta'!$C$37)^AR$1))</f>
        <v>32.185967795339536</v>
      </c>
      <c r="AS431" s="45">
        <f>((($B431*2.71^(AS$1*$N431)*($D431/1000)*($O431+$P431)/$D431))/((1+'Instruktion Kostnad nytta'!$C$37)^AS$1))</f>
        <v>32.512882862686169</v>
      </c>
      <c r="AT431" s="45">
        <f>((($B431*2.71^(AT$1*$N431)*($D431/1000)*($O431+$P431)/$D431))/((1+'Instruktion Kostnad nytta'!$C$37)^AT$1))</f>
        <v>32.843118428640715</v>
      </c>
      <c r="AU431" s="45">
        <f>((($B431*2.71^(AU$1*$N431)*($D431/1000)*($O431+$P431)/$D431))/((1+'Instruktion Kostnad nytta'!$C$37)^AU$1))</f>
        <v>33.176708219733698</v>
      </c>
      <c r="AV431" s="45">
        <f>((($B431*2.71^(AV$1*$N431)*($D431/1000)*($O431+$P431)/$D431))/((1+'Instruktion Kostnad nytta'!$C$37)^AV$1))</f>
        <v>33.513686305058343</v>
      </c>
      <c r="AW431" s="45">
        <f>((($B431*2.71^(AW$1*$N431)*($D431/1000)*($O431+$P431)/$D431))/((1+'Instruktion Kostnad nytta'!$C$37)^AW$1))</f>
        <v>33.854087099749947</v>
      </c>
      <c r="AX431" s="45">
        <f>((($B431*2.71^(AX$1*$N431)*($D431/1000)*($O431+$P431)/$D431))/((1+'Instruktion Kostnad nytta'!$C$37)^AX$1))</f>
        <v>34.197945368500726</v>
      </c>
      <c r="AY431" s="45">
        <f>((($B431*2.71^(AY$1*$N431)*($D431/1000)*($O431+$P431)/$D431))/((1+'Instruktion Kostnad nytta'!$C$37)^AY$1))</f>
        <v>34.545296229110207</v>
      </c>
      <c r="AZ431" s="45">
        <f>((($B431*2.71^(AZ$1*$N431)*($D431/1000)*($O431+$P431)/$D431))/((1+'Instruktion Kostnad nytta'!$C$37)^AZ$1))</f>
        <v>34.896175156071806</v>
      </c>
      <c r="BA431" s="45">
        <f>((($B431*2.71^(BA$1*$N431)*($D431/1000)*($O431+$P431)/$D431))/((1+'Instruktion Kostnad nytta'!$C$37)^BA$1))</f>
        <v>35.250617984195777</v>
      </c>
      <c r="BB431" s="45">
        <f>((($B431*2.71^(BB$1*$N431)*($D431/1000)*($O431+$P431)/$D431))/((1+'Instruktion Kostnad nytta'!$C$37)^BB$1))</f>
        <v>35.608660912269002</v>
      </c>
      <c r="BC431" s="45">
        <f>((($B431*2.71^(BC$1*$N431)*($D431/1000)*($O431+$P431)/$D431))/((1+'Instruktion Kostnad nytta'!$C$37)^BC$1))</f>
        <v>35.970340506751896</v>
      </c>
      <c r="BD431" s="45">
        <f>((($B431*2.71^(BD$1*$N431)*($D431/1000)*($O431+$P431)/$D431))/((1+'Instruktion Kostnad nytta'!$C$37)^BD$1))</f>
        <v>36.335693705512931</v>
      </c>
      <c r="BE431" s="45">
        <f>((($B431*2.71^(BE$1*$N431)*($D431/1000)*($O431+$P431)/$D431))/((1+'Instruktion Kostnad nytta'!$C$37)^BE$1))</f>
        <v>36.704757821600943</v>
      </c>
      <c r="BF431" s="45">
        <f>((($B431*2.71^(BF$1*$N431)*($D431/1000)*($O431+$P431)/$D431))/((1+'Instruktion Kostnad nytta'!$C$37)^BF$1))</f>
        <v>37.077570547056048</v>
      </c>
      <c r="BG431" s="45">
        <f>((($B431*2.71^(BG$1*$N431)*($D431/1000)*($O431+$P431)/$D431))/((1+'Instruktion Kostnad nytta'!$C$37)^BG$1))</f>
        <v>37.454169956758932</v>
      </c>
      <c r="BH431" s="45">
        <f>((($B431*2.71^(BH$1*$N431)*($D431/1000)*($O431+$P431)/$D431))/((1+'Instruktion Kostnad nytta'!$C$37)^BH$1))</f>
        <v>37.83459451231942</v>
      </c>
      <c r="BI431" s="45">
        <f>((($B431*2.71^(BI$1*$N431)*($D431/1000)*($O431+$P431)/$D431))/((1+'Instruktion Kostnad nytta'!$C$37)^BI$1))</f>
        <v>38.218883066004558</v>
      </c>
      <c r="BJ431" s="45">
        <f>((($B431*2.71^(BJ$1*$N431)*($D431/1000)*($O431+$P431)/$D431))/((1+'Instruktion Kostnad nytta'!$C$37)^BJ$1))</f>
        <v>38.607074864706519</v>
      </c>
      <c r="BK431" s="45">
        <f>((($B431*2.71^(BK$1*$N431)*($D431/1000)*($O431+$P431)/$D431))/((1+'Instruktion Kostnad nytta'!$C$37)^BK$1))</f>
        <v>38.999209553950806</v>
      </c>
      <c r="BL431" s="45">
        <f>((($B431*2.71^(BL$1*$N431)*($D431/1000)*($O431+$P431)/$D431))/((1+'Instruktion Kostnad nytta'!$C$37)^BL$1))</f>
        <v>39.39532718194527</v>
      </c>
      <c r="BM431" s="45">
        <f>((($B431*2.71^(BM$1*$N431)*($D431/1000)*($O431+$P431)/$D431))/((1+'Instruktion Kostnad nytta'!$C$37)^BM$1))</f>
        <v>39.795468203670062</v>
      </c>
      <c r="BN431" s="45">
        <f>((($B431*2.71^(BN$1*$N431)*($D431/1000)*($O431+$P431)/$D431))/((1+'Instruktion Kostnad nytta'!$C$37)^BN$1))</f>
        <v>40.199673485009399</v>
      </c>
      <c r="BO431" s="45">
        <f>((($B431*2.71^(BO$1*$N431)*($D431/1000)*($O431+$P431)/$D431))/((1+'Instruktion Kostnad nytta'!$C$37)^BO$1))</f>
        <v>40.607984306925012</v>
      </c>
      <c r="BP431" s="45">
        <f>((($B431*2.71^(BP$1*$N431)*($D431/1000)*($O431+$P431)/$D431))/((1+'Instruktion Kostnad nytta'!$C$37)^BP$1))</f>
        <v>41.020442369672224</v>
      </c>
      <c r="BQ431" s="45">
        <f>((($B431*2.71^(BQ$1*$N431)*($D431/1000)*($O431+$P431)/$D431))/((1+'Instruktion Kostnad nytta'!$C$37)^BQ$1))</f>
        <v>41.437089797058633</v>
      </c>
      <c r="BR431" s="45">
        <f>((($B431*2.71^(BR$1*$N431)*($D431/1000)*($O431+$P431)/$D431))/((1+'Instruktion Kostnad nytta'!$C$37)^BR$1))</f>
        <v>41.857969140746285</v>
      </c>
      <c r="BS431" s="45">
        <f>((($B431*2.71^(BS$1*$N431)*($D431/1000)*($O431+$P431)/$D431))/((1+'Instruktion Kostnad nytta'!$C$37)^BS$1))</f>
        <v>42.283123384597289</v>
      </c>
      <c r="BT431" s="45">
        <f>((($B431*2.71^(BT$1*$N431)*($D431/1000)*($O431+$P431)/$D431))/((1+'Instruktion Kostnad nytta'!$C$37)^BT$1))</f>
        <v>42.712595949063832</v>
      </c>
      <c r="BU431" s="45">
        <f>((($B431*2.71^(BU$1*$N431)*($D431/1000)*($O431+$P431)/$D431))/((1+'Instruktion Kostnad nytta'!$C$37)^BU$1))</f>
        <v>43.146430695622549</v>
      </c>
      <c r="BV431" s="45">
        <f>((($B431*2.71^(BV$1*$N431)*($D431/1000)*($O431+$P431)/$D431))/((1+'Instruktion Kostnad nytta'!$C$37)^BV$1))</f>
        <v>43.584671931254093</v>
      </c>
      <c r="BW431" s="45">
        <f>((($B431*2.71^(BW$1*$N431)*($D431/1000)*($O431+$P431)/$D431))/((1+'Instruktion Kostnad nytta'!$C$37)^BW$1))</f>
        <v>44.02736441296814</v>
      </c>
      <c r="BX431" s="45">
        <f>((($B431*2.71^(BX$1*$N431)*($D431/1000)*($O431+$P431)/$D431))/((1+'Instruktion Kostnad nytta'!$C$37)^BX$1))</f>
        <v>44.474553352374357</v>
      </c>
      <c r="BY431" s="45">
        <f>((($B431*2.71^(BY$1*$N431)*($D431/1000)*($O431+$P431)/$D431))/((1+'Instruktion Kostnad nytta'!$C$37)^BY$1))</f>
        <v>44.926284420299801</v>
      </c>
      <c r="BZ431" s="45">
        <f>((($B431*2.71^(BZ$1*$N431)*($D431/1000)*($O431+$P431)/$D431))/((1+'Instruktion Kostnad nytta'!$C$37)^BZ$1))</f>
        <v>45.382603751453274</v>
      </c>
      <c r="CA431" s="45">
        <f>((($B431*2.71^(CA$1*$N431)*($D431/1000)*($O431+$P431)/$D431))/((1+'Instruktion Kostnad nytta'!$C$37)^CA$1))</f>
        <v>45.843557949136923</v>
      </c>
      <c r="CB431" s="45">
        <f>((($B431*2.71^(CB$1*$N431)*($D431/1000)*($O431+$P431)/$D431))/((1+'Instruktion Kostnad nytta'!$C$37)^CB$1))</f>
        <v>46.309194090005803</v>
      </c>
      <c r="CC431" s="45">
        <f>((($B431*2.71^(CC$1*$N431)*($D431/1000)*($O431+$P431)/$D431))/((1+'Instruktion Kostnad nytta'!$C$37)^CC$1))</f>
        <v>46.779559728875739</v>
      </c>
      <c r="CD431" s="45">
        <f>((($B431*2.71^(CD$1*$N431)*($D431/1000)*($O431+$P431)/$D431))/((1+'Instruktion Kostnad nytta'!$C$37)^CD$1))</f>
        <v>47.254702903580153</v>
      </c>
      <c r="CE431" s="45">
        <f>((($B431*2.71^(CE$1*$N431)*($D431/1000)*($O431+$P431)/$D431))/((1+'Instruktion Kostnad nytta'!$C$37)^CE$1))</f>
        <v>47.734672139875926</v>
      </c>
      <c r="CF431" s="45">
        <f>((($B431*2.71^(CF$1*$N431)*($D431/1000)*($O431+$P431)/$D431))/((1+'Instruktion Kostnad nytta'!$C$37)^CF$1))</f>
        <v>48.219516456399383</v>
      </c>
      <c r="CG431" s="45">
        <f>((($B431*2.71^(CG$1*$N431)*($D431/1000)*($O431+$P431)/$D431))/((1+'Instruktion Kostnad nytta'!$C$37)^CG$1))</f>
        <v>48.709285369672486</v>
      </c>
      <c r="CH431" s="45">
        <f>((($B431*2.71^(CH$1*$N431)*($D431/1000)*($O431+$P431)/$D431))/((1+'Instruktion Kostnad nytta'!$C$37)^CH$1))</f>
        <v>49.204028899159844</v>
      </c>
      <c r="CI431" s="45">
        <f>((($B431*2.71^(CI$1*$N431)*($D431/1000)*($O431+$P431)/$D431))/((1+'Instruktion Kostnad nytta'!$C$37)^CI$1))</f>
        <v>49.703797572377269</v>
      </c>
      <c r="CJ431" s="45">
        <f>((($B431*2.71^(CJ$1*$N431)*($D431/1000)*($O431+$P431)/$D431))/((1+'Instruktion Kostnad nytta'!$C$37)^CJ$1))</f>
        <v>50.208642430051853</v>
      </c>
      <c r="CK431" s="45">
        <f>((($B431*2.71^(CK$1*$N431)*($D431/1000)*($O431+$P431)/$D431))/((1+'Instruktion Kostnad nytta'!$C$37)^CK$1))</f>
        <v>50.718615031334977</v>
      </c>
      <c r="CL431" s="45">
        <f>((($B431*2.71^(CL$1*$N431)*($D431/1000)*($O431+$P431)/$D431))/((1+'Instruktion Kostnad nytta'!$C$37)^CL$1))</f>
        <v>51.233767459067714</v>
      </c>
      <c r="CM431" s="45">
        <f>((($B431*2.71^(CM$1*$N431)*($D431/1000)*($O431+$P431)/$D431))/((1+'Instruktion Kostnad nytta'!$C$37)^CM$1))</f>
        <v>51.754152325100151</v>
      </c>
      <c r="CN431" s="45">
        <f>((($B431*2.71^(CN$1*$N431)*($D431/1000)*($O431+$P431)/$D431))/((1+'Instruktion Kostnad nytta'!$C$37)^CN$1))</f>
        <v>52.279822775664641</v>
      </c>
      <c r="CO431" s="45">
        <f>((($B431*2.71^(CO$1*$N431)*($D431/1000)*($O431+$P431)/$D431))/((1+'Instruktion Kostnad nytta'!$C$37)^CO$1))</f>
        <v>52.81083249680313</v>
      </c>
      <c r="CP431" s="45">
        <f>((($B431*2.71^(CP$1*$N431)*($D431/1000)*($O431+$P431)/$D431))/((1+'Instruktion Kostnad nytta'!$C$37)^CP$1))</f>
        <v>53.34723571985068</v>
      </c>
      <c r="CQ431" s="45">
        <f>((($B431*2.71^(CQ$1*$N431)*($D431/1000)*($O431+$P431)/$D431))/((1+'Instruktion Kostnad nytta'!$C$37)^CQ$1))</f>
        <v>53.889087226973508</v>
      </c>
      <c r="CR431" s="45">
        <f>((($B431*2.71^(CR$1*$N431)*($D431/1000)*($O431+$P431)/$D431))/((1+'Instruktion Kostnad nytta'!$C$37)^CR$1))</f>
        <v>54.436442356764182</v>
      </c>
      <c r="CS431" s="45">
        <f>((($B431*2.71^(CS$1*$N431)*($D431/1000)*($O431+$P431)/$D431))/((1+'Instruktion Kostnad nytta'!$C$37)^CS$1))</f>
        <v>54.989357009892906</v>
      </c>
      <c r="CT431" s="45">
        <f>((($B431*2.71^(CT$1*$N431)*($D431/1000)*($O431+$P431)/$D431))/((1+'Instruktion Kostnad nytta'!$C$37)^CT$1))</f>
        <v>55.547887654816996</v>
      </c>
      <c r="CU431" s="45">
        <f>((($B431*2.71^(CU$1*$N431)*($D431/1000)*($O431+$P431)/$D431))/((1+'Instruktion Kostnad nytta'!$C$37)^CU$1))</f>
        <v>56.112091333547696</v>
      </c>
      <c r="CV431" s="45">
        <f>((($B431*2.71^(CV$1*$N431)*($D431/1000)*($O431+$P431)/$D431))/((1+'Instruktion Kostnad nytta'!$C$37)^CV$1))</f>
        <v>56.682025667475763</v>
      </c>
      <c r="CW431" s="45">
        <f>((($B431*2.71^(CW$1*$N431)*($D431/1000)*($O431+$P431)/$D431))/((1+'Instruktion Kostnad nytta'!$C$37)^CW$1))</f>
        <v>57.257748863256467</v>
      </c>
      <c r="CX431" s="45">
        <f>((($B431*2.71^(CX$1*$N431)*($D431/1000)*($O431+$P431)/$D431))/((1+'Instruktion Kostnad nytta'!$C$37)^CX$1))</f>
        <v>57.83931971875387</v>
      </c>
      <c r="CY431" s="45">
        <f>((($B431*2.71^(CY$1*$N431)*($D431/1000)*($O431+$P431)/$D431))/((1+'Instruktion Kostnad nytta'!$C$37)^CY$1))</f>
        <v>58.426797629046156</v>
      </c>
      <c r="CZ431" s="45">
        <f>((($B431*2.71^(CZ$1*$N431)*($D431/1000)*($O431+$P431)/$D431))/((1+'Instruktion Kostnad nytta'!$C$37)^CZ$1))</f>
        <v>59.020242592491172</v>
      </c>
      <c r="DA431" s="45">
        <f>((($B431*2.71^(DA$1*$N431)*($D431/1000)*($O431+$P431)/$D431))/((1+'Instruktion Kostnad nytta'!$C$37)^DA$1))</f>
        <v>59.61971521685431</v>
      </c>
      <c r="DB431" s="45">
        <f>((($B431*2.71^(DB$1*$N431)*($D431/1000)*($O431+$P431)/$D431))/((1+'Instruktion Kostnad nytta'!$C$37)^DB$1))</f>
        <v>60.225276725498077</v>
      </c>
      <c r="DC431" s="45">
        <f>((($B431*2.71^(DC$1*$N431)*($D431/1000)*($O431+$P431)/$D431))/((1+'Instruktion Kostnad nytta'!$C$37)^DC$1))</f>
        <v>60.836988963634859</v>
      </c>
      <c r="DD431" s="45">
        <f>((($B431*2.71^(DD$1*$N431)*($D431/1000)*($O431+$P431)/$D431))/((1+'Instruktion Kostnad nytta'!$C$37)^DD$1))</f>
        <v>61.454914404643155</v>
      </c>
      <c r="DE431" s="45">
        <f>((($B431*2.71^(DE$1*$N431)*($D431/1000)*($O431+$P431)/$D431))/((1+'Instruktion Kostnad nytta'!$C$37)^DE$1))</f>
        <v>62.079116156447682</v>
      </c>
      <c r="DF431" s="45">
        <f>((($B431*2.71^(DF$1*$N431)*($D431/1000)*($O431+$P431)/$D431))/((1+'Instruktion Kostnad nytta'!$C$37)^DF$1))</f>
        <v>62.70965796796483</v>
      </c>
      <c r="DG431" s="45">
        <f>((($B431*2.71^(DG$1*$N431)*($D431/1000)*($O431+$P431)/$D431))/((1+'Instruktion Kostnad nytta'!$C$37)^DG$1))</f>
        <v>63.346604235612872</v>
      </c>
      <c r="DH431" s="45">
        <f>((($B431*2.71^(DH$1*$N431)*($D431/1000)*($O431+$P431)/$D431))/((1+'Instruktion Kostnad nytta'!$C$37)^DH$1))</f>
        <v>63.990020009889072</v>
      </c>
      <c r="DI431" s="45">
        <f>((($B431*2.71^(DI$1*$N431)*($D431/1000)*($O431+$P431)/$D431))/((1+'Instruktion Kostnad nytta'!$C$37)^DI$1))</f>
        <v>64.639971002012857</v>
      </c>
      <c r="DJ431" s="45">
        <f>((($B431*2.71^(DJ$1*$N431)*($D431/1000)*($O431+$P431)/$D431))/((1+'Instruktion Kostnad nytta'!$C$37)^DJ$1))</f>
        <v>65.296523590637122</v>
      </c>
      <c r="DK431" s="45">
        <f>((($B431*2.71^(DK$1*$N431)*($D431/1000)*($O431+$P431)/$D431))/((1+'Instruktion Kostnad nytta'!$C$37)^DK$1))</f>
        <v>65.959744828627237</v>
      </c>
      <c r="DL431" s="45">
        <f>((($B431*2.71^(DL$1*$N431)*($D431/1000)*($O431+$P431)/$D431))/((1+'Instruktion Kostnad nytta'!$C$37)^DL$1))</f>
        <v>66.629702449909004</v>
      </c>
      <c r="DM431" s="45">
        <f>((($B431*2.71^(DM$1*$N431)*($D431/1000)*($O431+$P431)/$D431))/((1+'Instruktion Kostnad nytta'!$C$37)^DM$1))</f>
        <v>67.306464876386457</v>
      </c>
      <c r="DN431" s="45">
        <f>((($B431*2.71^(DN$1*$N431)*($D431/1000)*($O431+$P431)/$D431))/((1+'Instruktion Kostnad nytta'!$C$37)^DN$1))</f>
        <v>67.990101224929418</v>
      </c>
      <c r="DO431" s="45">
        <f>((($B431*2.71^(DO$1*$N431)*($D431/1000)*($O431+$P431)/$D431))/((1+'Instruktion Kostnad nytta'!$C$37)^DO$1))</f>
        <v>68.680681314432647</v>
      </c>
      <c r="DP431" s="45">
        <f>((($B431*2.71^(DP$1*$N431)*($D431/1000)*($O431+$P431)/$D431))/((1+'Instruktion Kostnad nytta'!$C$37)^DP$1))</f>
        <v>69.378275672946003</v>
      </c>
      <c r="DQ431" s="45">
        <f>((($B431*2.71^(DQ$1*$N431)*($D431/1000)*($O431+$P431)/$D431))/((1+'Instruktion Kostnad nytta'!$C$37)^DQ$1))</f>
        <v>70.082955544877592</v>
      </c>
      <c r="DR431" s="45">
        <f>((($B431*2.71^(DR$1*$N431)*($D431/1000)*($O431+$P431)/$D431))/((1+'Instruktion Kostnad nytta'!$C$37)^DR$1))</f>
        <v>70.794792898269904</v>
      </c>
      <c r="DS431" s="45">
        <f>((($B431*2.71^(DS$1*$N431)*($D431/1000)*($O431+$P431)/$D431))/((1+'Instruktion Kostnad nytta'!$C$37)^DS$1))</f>
        <v>71.513860432149713</v>
      </c>
      <c r="DT431" s="45">
        <f>((($B431*2.71^(DT$1*$N431)*($D431/1000)*($O431+$P431)/$D431))/((1+'Instruktion Kostnad nytta'!$C$37)^DT$1))</f>
        <v>72.240231583952706</v>
      </c>
      <c r="DU431" s="45">
        <f>((($B431*2.71^(DU$1*$N431)*($D431/1000)*($O431+$P431)/$D431))/((1+'Instruktion Kostnad nytta'!$C$37)^DU$1))</f>
        <v>72.973980537023593</v>
      </c>
      <c r="DV431" s="45">
        <f>((($B431*2.71^(DV$1*$N431)*($D431/1000)*($O431+$P431)/$D431))/((1+'Instruktion Kostnad nytta'!$C$37)^DV$1))</f>
        <v>73.715182228192504</v>
      </c>
      <c r="DW431" s="45">
        <f>((($B431*2.71^(DW$1*$N431)*($D431/1000)*($O431+$P431)/$D431))/((1+'Instruktion Kostnad nytta'!$C$37)^DW$1))</f>
        <v>74.463912355427894</v>
      </c>
      <c r="DX431" s="45">
        <f>((($B431*2.71^(DX$1*$N431)*($D431/1000)*($O431+$P431)/$D431))/((1+'Instruktion Kostnad nytta'!$C$37)^DX$1))</f>
        <v>75.220247385567816</v>
      </c>
      <c r="DY431" s="45">
        <f>((($B431*2.71^(DY$1*$N431)*($D431/1000)*($O431+$P431)/$D431))/((1+'Instruktion Kostnad nytta'!$C$37)^DY$1))</f>
        <v>75.984264562128971</v>
      </c>
      <c r="DZ431" s="45">
        <f>((($B431*2.71^(DZ$1*$N431)*($D431/1000)*($O431+$P431)/$D431))/((1+'Instruktion Kostnad nytta'!$C$37)^DZ$1))</f>
        <v>76.756041913195887</v>
      </c>
      <c r="EA431" s="45">
        <f>((($B431*2.71^(EA$1*$N431)*($D431/1000)*($O431+$P431)/$D431))/((1+'Instruktion Kostnad nytta'!$C$37)^EA$1))</f>
        <v>77.535658259389692</v>
      </c>
      <c r="EB431" s="45">
        <f>((($B431*2.71^(EB$1*$N431)*($D431/1000)*($O431+$P431)/$D431))/((1+'Instruktion Kostnad nytta'!$C$37)^EB$1))</f>
        <v>78.323193221917847</v>
      </c>
      <c r="EC431" s="45">
        <f>((($B431*2.71^(EC$1*$N431)*($D431/1000)*($O431+$P431)/$D431))/((1+'Instruktion Kostnad nytta'!$C$37)^EC$1))</f>
        <v>79.118727230705829</v>
      </c>
      <c r="ED431" s="45">
        <f>((($B431*2.71^(ED$1*$N431)*($D431/1000)*($O431+$P431)/$D431))/((1+'Instruktion Kostnad nytta'!$C$37)^ED$1))</f>
        <v>79.92234153261137</v>
      </c>
      <c r="EE431" s="45">
        <f>((($B431*2.71^(EE$1*$N431)*($D431/1000)*($O431+$P431)/$D431))/((1+'Instruktion Kostnad nytta'!$C$37)^EE$1))</f>
        <v>80.734118199722133</v>
      </c>
      <c r="EF431" s="45">
        <f>((($B431*2.71^(EF$1*$N431)*($D431/1000)*($O431+$P431)/$D431))/((1+'Instruktion Kostnad nytta'!$C$37)^EF$1))</f>
        <v>81.554140137737463</v>
      </c>
      <c r="EG431" s="45">
        <f>((($B431*2.71^(EG$1*$N431)*($D431/1000)*($O431+$P431)/$D431))/((1+'Instruktion Kostnad nytta'!$C$37)^EG$1))</f>
        <v>82.382491094435622</v>
      </c>
      <c r="EH431" s="45">
        <f>((($B431*2.71^(EH$1*$N431)*($D431/1000)*($O431+$P431)/$D431))/((1+'Instruktion Kostnad nytta'!$C$37)^EH$1))</f>
        <v>83.219255668226751</v>
      </c>
      <c r="EI431" s="45">
        <f>((($B431*2.71^(EI$1*$N431)*($D431/1000)*($O431+$P431)/$D431))/((1+'Instruktion Kostnad nytta'!$C$37)^EI$1))</f>
        <v>84.064519316792683</v>
      </c>
      <c r="EJ431" s="45">
        <f>((($B431*2.71^(EJ$1*$N431)*($D431/1000)*($O431+$P431)/$D431))/((1+'Instruktion Kostnad nytta'!$C$37)^EJ$1))</f>
        <v>84.918368365814985</v>
      </c>
      <c r="EK431" s="45">
        <f>((($B431*2.71^(EK$1*$N431)*($D431/1000)*($O431+$P431)/$D431))/((1+'Instruktion Kostnad nytta'!$C$37)^EK$1))</f>
        <v>85.780890017790796</v>
      </c>
      <c r="EL431" s="45">
        <f>((($B431*2.71^(EL$1*$N431)*($D431/1000)*($O431+$P431)/$D431))/((1+'Instruktion Kostnad nytta'!$C$37)^EL$1))</f>
        <v>86.65217236093919</v>
      </c>
    </row>
    <row r="432" spans="1:142" x14ac:dyDescent="0.25">
      <c r="A432" s="41">
        <v>434</v>
      </c>
      <c r="B432" s="59">
        <v>0.5</v>
      </c>
      <c r="C432" s="59">
        <v>15</v>
      </c>
      <c r="D432" s="60">
        <v>80</v>
      </c>
      <c r="E432" s="59">
        <v>1965</v>
      </c>
      <c r="F432" s="59" t="s">
        <v>98</v>
      </c>
      <c r="G432" s="59">
        <v>127</v>
      </c>
      <c r="H432" s="59" t="s">
        <v>46</v>
      </c>
      <c r="I432" s="59">
        <v>8</v>
      </c>
      <c r="J432" s="41">
        <v>0</v>
      </c>
      <c r="K432" s="41" t="s">
        <v>169</v>
      </c>
      <c r="L432" s="48">
        <f>'Instruktion Kostnad nytta'!C$19/D432+IF((IF(F432="A",'Instruktion Kostnad nytta'!C$25,0)+IF(G432&lt;500,'Instruktion Kostnad nytta'!C$20,('Instruktion Kostnad nytta'!C$20+'Instruktion Kostnad nytta'!C$21))+IF(G432&lt;700,0,('Instruktion Kostnad nytta'!C$22-'Instruktion Kostnad nytta'!C$21))+I432*'Instruktion Kostnad nytta'!C$23/D432)&lt;3000,3000,(IF(F432="A",'Instruktion Kostnad nytta'!C$25,0)+IF(G432&lt;500,'Instruktion Kostnad nytta'!C$20,('Instruktion Kostnad nytta'!C$20+'Instruktion Kostnad nytta'!C$21))+IF(G432&lt;700,0,('Instruktion Kostnad nytta'!C$22-'Instruktion Kostnad nytta'!C$21))+I432*'Instruktion Kostnad nytta'!C$23/D432))</f>
        <v>6875</v>
      </c>
      <c r="M432" s="50">
        <f t="shared" si="18"/>
        <v>6.25</v>
      </c>
      <c r="N432" s="49">
        <f>IF(H432="Gråjärn",'Instruktion Kostnad nytta'!C$32,IF(H432="segjärn",'Instruktion Kostnad nytta'!C$33,IF(H432="PVC",'Instruktion Kostnad nytta'!C$34,IF(H432="PE",'Instruktion Kostnad nytta'!C$35,IF(H432="ST",'Instruktion Kostnad nytta'!C$36,0)))))</f>
        <v>0.03</v>
      </c>
      <c r="O432" s="48">
        <f>IF(G432&lt;200,'Instruktion Kostnad nytta'!C$28,(IF(G432&lt;500,'Instruktion Kostnad nytta'!C$29,'Instruktion Kostnad nytta'!C$30)))</f>
        <v>45000</v>
      </c>
      <c r="P432" s="47">
        <v>4000</v>
      </c>
      <c r="Q432" s="46">
        <f t="shared" si="19"/>
        <v>-429.79509409760863</v>
      </c>
      <c r="R432" s="45">
        <f t="shared" si="20"/>
        <v>-6586.3040142958916</v>
      </c>
      <c r="S432" s="45">
        <f>((($B432*2.71^(S$1*$N432)*($D432/1000)*($O432+$P432)/$D432))/((1+'Instruktion Kostnad nytta'!$C$37)^S$1))</f>
        <v>25.000223905593113</v>
      </c>
      <c r="T432" s="45">
        <f>((($B432*2.71^(T$1*$N432)*($D432/1000)*($O432+$P432)/$D432))/((1+'Instruktion Kostnad nytta'!$C$37)^T$1))</f>
        <v>25.254152882771844</v>
      </c>
      <c r="U432" s="45">
        <f>((($B432*2.71^(U$1*$N432)*($D432/1000)*($O432+$P432)/$D432))/((1+'Instruktion Kostnad nytta'!$C$37)^U$1))</f>
        <v>25.510661033868949</v>
      </c>
      <c r="V432" s="45">
        <f>((($B432*2.71^(V$1*$N432)*($D432/1000)*($O432+$P432)/$D432))/((1+'Instruktion Kostnad nytta'!$C$37)^V$1))</f>
        <v>25.769774555729619</v>
      </c>
      <c r="W432" s="45">
        <f>((($B432*2.71^(W$1*$N432)*($D432/1000)*($O432+$P432)/$D432))/((1+'Instruktion Kostnad nytta'!$C$37)^W$1))</f>
        <v>26.031519911282167</v>
      </c>
      <c r="X432" s="45">
        <f>((($B432*2.71^(X$1*$N432)*($D432/1000)*($O432+$P432)/$D432))/((1+'Instruktion Kostnad nytta'!$C$37)^X$1))</f>
        <v>26.295923832240685</v>
      </c>
      <c r="Y432" s="45">
        <f>((($B432*2.71^(Y$1*$N432)*($D432/1000)*($O432+$P432)/$D432))/((1+'Instruktion Kostnad nytta'!$C$37)^Y$1))</f>
        <v>26.563013321835086</v>
      </c>
      <c r="Z432" s="45">
        <f>((($B432*2.71^(Z$1*$N432)*($D432/1000)*($O432+$P432)/$D432))/((1+'Instruktion Kostnad nytta'!$C$37)^Z$1))</f>
        <v>26.832815657568947</v>
      </c>
      <c r="AA432" s="45">
        <f>((($B432*2.71^(AA$1*$N432)*($D432/1000)*($O432+$P432)/$D432))/((1+'Instruktion Kostnad nytta'!$C$37)^AA$1))</f>
        <v>27.1053583940053</v>
      </c>
      <c r="AB432" s="45">
        <f>((($B432*2.71^(AB$1*$N432)*($D432/1000)*($O432+$P432)/$D432))/((1+'Instruktion Kostnad nytta'!$C$37)^AB$1))</f>
        <v>27.380669365580751</v>
      </c>
      <c r="AC432" s="45">
        <f>((($B432*2.71^(AC$1*$N432)*($D432/1000)*($O432+$P432)/$D432))/((1+'Instruktion Kostnad nytta'!$C$37)^AC$1))</f>
        <v>27.658776689448164</v>
      </c>
      <c r="AD432" s="45">
        <f>((($B432*2.71^(AD$1*$N432)*($D432/1000)*($O432+$P432)/$D432))/((1+'Instruktion Kostnad nytta'!$C$37)^AD$1))</f>
        <v>27.939708768348279</v>
      </c>
      <c r="AE432" s="45">
        <f>((($B432*2.71^(AE$1*$N432)*($D432/1000)*($O432+$P432)/$D432))/((1+'Instruktion Kostnad nytta'!$C$37)^AE$1))</f>
        <v>28.223494293510345</v>
      </c>
      <c r="AF432" s="45">
        <f>((($B432*2.71^(AF$1*$N432)*($D432/1000)*($O432+$P432)/$D432))/((1+'Instruktion Kostnad nytta'!$C$37)^AF$1))</f>
        <v>28.510162247582453</v>
      </c>
      <c r="AG432" s="45">
        <f>((($B432*2.71^(AG$1*$N432)*($D432/1000)*($O432+$P432)/$D432))/((1+'Instruktion Kostnad nytta'!$C$37)^AG$1))</f>
        <v>28.799741907591361</v>
      </c>
      <c r="AH432" s="45">
        <f>((($B432*2.71^(AH$1*$N432)*($D432/1000)*($O432+$P432)/$D432))/((1+'Instruktion Kostnad nytta'!$C$37)^AH$1))</f>
        <v>29.092262847932609</v>
      </c>
      <c r="AI432" s="45">
        <f>((($B432*2.71^(AI$1*$N432)*($D432/1000)*($O432+$P432)/$D432))/((1+'Instruktion Kostnad nytta'!$C$37)^AI$1))</f>
        <v>29.38775494339091</v>
      </c>
      <c r="AJ432" s="45">
        <f>((($B432*2.71^(AJ$1*$N432)*($D432/1000)*($O432+$P432)/$D432))/((1+'Instruktion Kostnad nytta'!$C$37)^AJ$1))</f>
        <v>29.686248372191148</v>
      </c>
      <c r="AK432" s="45">
        <f>((($B432*2.71^(AK$1*$N432)*($D432/1000)*($O432+$P432)/$D432))/((1+'Instruktion Kostnad nytta'!$C$37)^AK$1))</f>
        <v>29.987773619080546</v>
      </c>
      <c r="AL432" s="45">
        <f>((($B432*2.71^(AL$1*$N432)*($D432/1000)*($O432+$P432)/$D432))/((1+'Instruktion Kostnad nytta'!$C$37)^AL$1))</f>
        <v>30.292361478441951</v>
      </c>
      <c r="AM432" s="45">
        <f>((($B432*2.71^(AM$1*$N432)*($D432/1000)*($O432+$P432)/$D432))/((1+'Instruktion Kostnad nytta'!$C$37)^AM$1))</f>
        <v>30.600043057438853</v>
      </c>
      <c r="AN432" s="45">
        <f>((($B432*2.71^(AN$1*$N432)*($D432/1000)*($O432+$P432)/$D432))/((1+'Instruktion Kostnad nytta'!$C$37)^AN$1))</f>
        <v>30.91084977919234</v>
      </c>
      <c r="AO432" s="45">
        <f>((($B432*2.71^(AO$1*$N432)*($D432/1000)*($O432+$P432)/$D432))/((1+'Instruktion Kostnad nytta'!$C$37)^AO$1))</f>
        <v>31.224813385990259</v>
      </c>
      <c r="AP432" s="45">
        <f>((($B432*2.71^(AP$1*$N432)*($D432/1000)*($O432+$P432)/$D432))/((1+'Instruktion Kostnad nytta'!$C$37)^AP$1))</f>
        <v>31.541965942529057</v>
      </c>
      <c r="AQ432" s="45">
        <f>((($B432*2.71^(AQ$1*$N432)*($D432/1000)*($O432+$P432)/$D432))/((1+'Instruktion Kostnad nytta'!$C$37)^AQ$1))</f>
        <v>31.862339839188468</v>
      </c>
      <c r="AR432" s="45">
        <f>((($B432*2.71^(AR$1*$N432)*($D432/1000)*($O432+$P432)/$D432))/((1+'Instruktion Kostnad nytta'!$C$37)^AR$1))</f>
        <v>32.185967795339536</v>
      </c>
      <c r="AS432" s="45">
        <f>((($B432*2.71^(AS$1*$N432)*($D432/1000)*($O432+$P432)/$D432))/((1+'Instruktion Kostnad nytta'!$C$37)^AS$1))</f>
        <v>32.512882862686169</v>
      </c>
      <c r="AT432" s="45">
        <f>((($B432*2.71^(AT$1*$N432)*($D432/1000)*($O432+$P432)/$D432))/((1+'Instruktion Kostnad nytta'!$C$37)^AT$1))</f>
        <v>32.843118428640715</v>
      </c>
      <c r="AU432" s="45">
        <f>((($B432*2.71^(AU$1*$N432)*($D432/1000)*($O432+$P432)/$D432))/((1+'Instruktion Kostnad nytta'!$C$37)^AU$1))</f>
        <v>33.176708219733698</v>
      </c>
      <c r="AV432" s="45">
        <f>((($B432*2.71^(AV$1*$N432)*($D432/1000)*($O432+$P432)/$D432))/((1+'Instruktion Kostnad nytta'!$C$37)^AV$1))</f>
        <v>33.513686305058343</v>
      </c>
      <c r="AW432" s="45">
        <f>((($B432*2.71^(AW$1*$N432)*($D432/1000)*($O432+$P432)/$D432))/((1+'Instruktion Kostnad nytta'!$C$37)^AW$1))</f>
        <v>33.854087099749947</v>
      </c>
      <c r="AX432" s="45">
        <f>((($B432*2.71^(AX$1*$N432)*($D432/1000)*($O432+$P432)/$D432))/((1+'Instruktion Kostnad nytta'!$C$37)^AX$1))</f>
        <v>34.197945368500726</v>
      </c>
      <c r="AY432" s="45">
        <f>((($B432*2.71^(AY$1*$N432)*($D432/1000)*($O432+$P432)/$D432))/((1+'Instruktion Kostnad nytta'!$C$37)^AY$1))</f>
        <v>34.545296229110207</v>
      </c>
      <c r="AZ432" s="45">
        <f>((($B432*2.71^(AZ$1*$N432)*($D432/1000)*($O432+$P432)/$D432))/((1+'Instruktion Kostnad nytta'!$C$37)^AZ$1))</f>
        <v>34.896175156071806</v>
      </c>
      <c r="BA432" s="45">
        <f>((($B432*2.71^(BA$1*$N432)*($D432/1000)*($O432+$P432)/$D432))/((1+'Instruktion Kostnad nytta'!$C$37)^BA$1))</f>
        <v>35.250617984195777</v>
      </c>
      <c r="BB432" s="45">
        <f>((($B432*2.71^(BB$1*$N432)*($D432/1000)*($O432+$P432)/$D432))/((1+'Instruktion Kostnad nytta'!$C$37)^BB$1))</f>
        <v>35.608660912269002</v>
      </c>
      <c r="BC432" s="45">
        <f>((($B432*2.71^(BC$1*$N432)*($D432/1000)*($O432+$P432)/$D432))/((1+'Instruktion Kostnad nytta'!$C$37)^BC$1))</f>
        <v>35.970340506751896</v>
      </c>
      <c r="BD432" s="45">
        <f>((($B432*2.71^(BD$1*$N432)*($D432/1000)*($O432+$P432)/$D432))/((1+'Instruktion Kostnad nytta'!$C$37)^BD$1))</f>
        <v>36.335693705512931</v>
      </c>
      <c r="BE432" s="45">
        <f>((($B432*2.71^(BE$1*$N432)*($D432/1000)*($O432+$P432)/$D432))/((1+'Instruktion Kostnad nytta'!$C$37)^BE$1))</f>
        <v>36.704757821600943</v>
      </c>
      <c r="BF432" s="45">
        <f>((($B432*2.71^(BF$1*$N432)*($D432/1000)*($O432+$P432)/$D432))/((1+'Instruktion Kostnad nytta'!$C$37)^BF$1))</f>
        <v>37.077570547056048</v>
      </c>
      <c r="BG432" s="45">
        <f>((($B432*2.71^(BG$1*$N432)*($D432/1000)*($O432+$P432)/$D432))/((1+'Instruktion Kostnad nytta'!$C$37)^BG$1))</f>
        <v>37.454169956758932</v>
      </c>
      <c r="BH432" s="45">
        <f>((($B432*2.71^(BH$1*$N432)*($D432/1000)*($O432+$P432)/$D432))/((1+'Instruktion Kostnad nytta'!$C$37)^BH$1))</f>
        <v>37.83459451231942</v>
      </c>
      <c r="BI432" s="45">
        <f>((($B432*2.71^(BI$1*$N432)*($D432/1000)*($O432+$P432)/$D432))/((1+'Instruktion Kostnad nytta'!$C$37)^BI$1))</f>
        <v>38.218883066004558</v>
      </c>
      <c r="BJ432" s="45">
        <f>((($B432*2.71^(BJ$1*$N432)*($D432/1000)*($O432+$P432)/$D432))/((1+'Instruktion Kostnad nytta'!$C$37)^BJ$1))</f>
        <v>38.607074864706519</v>
      </c>
      <c r="BK432" s="45">
        <f>((($B432*2.71^(BK$1*$N432)*($D432/1000)*($O432+$P432)/$D432))/((1+'Instruktion Kostnad nytta'!$C$37)^BK$1))</f>
        <v>38.999209553950806</v>
      </c>
      <c r="BL432" s="45">
        <f>((($B432*2.71^(BL$1*$N432)*($D432/1000)*($O432+$P432)/$D432))/((1+'Instruktion Kostnad nytta'!$C$37)^BL$1))</f>
        <v>39.39532718194527</v>
      </c>
      <c r="BM432" s="45">
        <f>((($B432*2.71^(BM$1*$N432)*($D432/1000)*($O432+$P432)/$D432))/((1+'Instruktion Kostnad nytta'!$C$37)^BM$1))</f>
        <v>39.795468203670062</v>
      </c>
      <c r="BN432" s="45">
        <f>((($B432*2.71^(BN$1*$N432)*($D432/1000)*($O432+$P432)/$D432))/((1+'Instruktion Kostnad nytta'!$C$37)^BN$1))</f>
        <v>40.199673485009399</v>
      </c>
      <c r="BO432" s="45">
        <f>((($B432*2.71^(BO$1*$N432)*($D432/1000)*($O432+$P432)/$D432))/((1+'Instruktion Kostnad nytta'!$C$37)^BO$1))</f>
        <v>40.607984306925012</v>
      </c>
      <c r="BP432" s="45">
        <f>((($B432*2.71^(BP$1*$N432)*($D432/1000)*($O432+$P432)/$D432))/((1+'Instruktion Kostnad nytta'!$C$37)^BP$1))</f>
        <v>41.020442369672224</v>
      </c>
      <c r="BQ432" s="45">
        <f>((($B432*2.71^(BQ$1*$N432)*($D432/1000)*($O432+$P432)/$D432))/((1+'Instruktion Kostnad nytta'!$C$37)^BQ$1))</f>
        <v>41.437089797058633</v>
      </c>
      <c r="BR432" s="45">
        <f>((($B432*2.71^(BR$1*$N432)*($D432/1000)*($O432+$P432)/$D432))/((1+'Instruktion Kostnad nytta'!$C$37)^BR$1))</f>
        <v>41.857969140746285</v>
      </c>
      <c r="BS432" s="45">
        <f>((($B432*2.71^(BS$1*$N432)*($D432/1000)*($O432+$P432)/$D432))/((1+'Instruktion Kostnad nytta'!$C$37)^BS$1))</f>
        <v>42.283123384597289</v>
      </c>
      <c r="BT432" s="45">
        <f>((($B432*2.71^(BT$1*$N432)*($D432/1000)*($O432+$P432)/$D432))/((1+'Instruktion Kostnad nytta'!$C$37)^BT$1))</f>
        <v>42.712595949063832</v>
      </c>
      <c r="BU432" s="45">
        <f>((($B432*2.71^(BU$1*$N432)*($D432/1000)*($O432+$P432)/$D432))/((1+'Instruktion Kostnad nytta'!$C$37)^BU$1))</f>
        <v>43.146430695622549</v>
      </c>
      <c r="BV432" s="45">
        <f>((($B432*2.71^(BV$1*$N432)*($D432/1000)*($O432+$P432)/$D432))/((1+'Instruktion Kostnad nytta'!$C$37)^BV$1))</f>
        <v>43.584671931254093</v>
      </c>
      <c r="BW432" s="45">
        <f>((($B432*2.71^(BW$1*$N432)*($D432/1000)*($O432+$P432)/$D432))/((1+'Instruktion Kostnad nytta'!$C$37)^BW$1))</f>
        <v>44.02736441296814</v>
      </c>
      <c r="BX432" s="45">
        <f>((($B432*2.71^(BX$1*$N432)*($D432/1000)*($O432+$P432)/$D432))/((1+'Instruktion Kostnad nytta'!$C$37)^BX$1))</f>
        <v>44.474553352374357</v>
      </c>
      <c r="BY432" s="45">
        <f>((($B432*2.71^(BY$1*$N432)*($D432/1000)*($O432+$P432)/$D432))/((1+'Instruktion Kostnad nytta'!$C$37)^BY$1))</f>
        <v>44.926284420299801</v>
      </c>
      <c r="BZ432" s="45">
        <f>((($B432*2.71^(BZ$1*$N432)*($D432/1000)*($O432+$P432)/$D432))/((1+'Instruktion Kostnad nytta'!$C$37)^BZ$1))</f>
        <v>45.382603751453274</v>
      </c>
      <c r="CA432" s="45">
        <f>((($B432*2.71^(CA$1*$N432)*($D432/1000)*($O432+$P432)/$D432))/((1+'Instruktion Kostnad nytta'!$C$37)^CA$1))</f>
        <v>45.843557949136923</v>
      </c>
      <c r="CB432" s="45">
        <f>((($B432*2.71^(CB$1*$N432)*($D432/1000)*($O432+$P432)/$D432))/((1+'Instruktion Kostnad nytta'!$C$37)^CB$1))</f>
        <v>46.309194090005803</v>
      </c>
      <c r="CC432" s="45">
        <f>((($B432*2.71^(CC$1*$N432)*($D432/1000)*($O432+$P432)/$D432))/((1+'Instruktion Kostnad nytta'!$C$37)^CC$1))</f>
        <v>46.779559728875739</v>
      </c>
      <c r="CD432" s="45">
        <f>((($B432*2.71^(CD$1*$N432)*($D432/1000)*($O432+$P432)/$D432))/((1+'Instruktion Kostnad nytta'!$C$37)^CD$1))</f>
        <v>47.254702903580153</v>
      </c>
      <c r="CE432" s="45">
        <f>((($B432*2.71^(CE$1*$N432)*($D432/1000)*($O432+$P432)/$D432))/((1+'Instruktion Kostnad nytta'!$C$37)^CE$1))</f>
        <v>47.734672139875926</v>
      </c>
      <c r="CF432" s="45">
        <f>((($B432*2.71^(CF$1*$N432)*($D432/1000)*($O432+$P432)/$D432))/((1+'Instruktion Kostnad nytta'!$C$37)^CF$1))</f>
        <v>48.219516456399383</v>
      </c>
      <c r="CG432" s="45">
        <f>((($B432*2.71^(CG$1*$N432)*($D432/1000)*($O432+$P432)/$D432))/((1+'Instruktion Kostnad nytta'!$C$37)^CG$1))</f>
        <v>48.709285369672486</v>
      </c>
      <c r="CH432" s="45">
        <f>((($B432*2.71^(CH$1*$N432)*($D432/1000)*($O432+$P432)/$D432))/((1+'Instruktion Kostnad nytta'!$C$37)^CH$1))</f>
        <v>49.204028899159844</v>
      </c>
      <c r="CI432" s="45">
        <f>((($B432*2.71^(CI$1*$N432)*($D432/1000)*($O432+$P432)/$D432))/((1+'Instruktion Kostnad nytta'!$C$37)^CI$1))</f>
        <v>49.703797572377269</v>
      </c>
      <c r="CJ432" s="45">
        <f>((($B432*2.71^(CJ$1*$N432)*($D432/1000)*($O432+$P432)/$D432))/((1+'Instruktion Kostnad nytta'!$C$37)^CJ$1))</f>
        <v>50.208642430051853</v>
      </c>
      <c r="CK432" s="45">
        <f>((($B432*2.71^(CK$1*$N432)*($D432/1000)*($O432+$P432)/$D432))/((1+'Instruktion Kostnad nytta'!$C$37)^CK$1))</f>
        <v>50.718615031334977</v>
      </c>
      <c r="CL432" s="45">
        <f>((($B432*2.71^(CL$1*$N432)*($D432/1000)*($O432+$P432)/$D432))/((1+'Instruktion Kostnad nytta'!$C$37)^CL$1))</f>
        <v>51.233767459067714</v>
      </c>
      <c r="CM432" s="45">
        <f>((($B432*2.71^(CM$1*$N432)*($D432/1000)*($O432+$P432)/$D432))/((1+'Instruktion Kostnad nytta'!$C$37)^CM$1))</f>
        <v>51.754152325100151</v>
      </c>
      <c r="CN432" s="45">
        <f>((($B432*2.71^(CN$1*$N432)*($D432/1000)*($O432+$P432)/$D432))/((1+'Instruktion Kostnad nytta'!$C$37)^CN$1))</f>
        <v>52.279822775664641</v>
      </c>
      <c r="CO432" s="45">
        <f>((($B432*2.71^(CO$1*$N432)*($D432/1000)*($O432+$P432)/$D432))/((1+'Instruktion Kostnad nytta'!$C$37)^CO$1))</f>
        <v>52.81083249680313</v>
      </c>
      <c r="CP432" s="45">
        <f>((($B432*2.71^(CP$1*$N432)*($D432/1000)*($O432+$P432)/$D432))/((1+'Instruktion Kostnad nytta'!$C$37)^CP$1))</f>
        <v>53.34723571985068</v>
      </c>
      <c r="CQ432" s="45">
        <f>((($B432*2.71^(CQ$1*$N432)*($D432/1000)*($O432+$P432)/$D432))/((1+'Instruktion Kostnad nytta'!$C$37)^CQ$1))</f>
        <v>53.889087226973508</v>
      </c>
      <c r="CR432" s="45">
        <f>((($B432*2.71^(CR$1*$N432)*($D432/1000)*($O432+$P432)/$D432))/((1+'Instruktion Kostnad nytta'!$C$37)^CR$1))</f>
        <v>54.436442356764182</v>
      </c>
      <c r="CS432" s="45">
        <f>((($B432*2.71^(CS$1*$N432)*($D432/1000)*($O432+$P432)/$D432))/((1+'Instruktion Kostnad nytta'!$C$37)^CS$1))</f>
        <v>54.989357009892906</v>
      </c>
      <c r="CT432" s="45">
        <f>((($B432*2.71^(CT$1*$N432)*($D432/1000)*($O432+$P432)/$D432))/((1+'Instruktion Kostnad nytta'!$C$37)^CT$1))</f>
        <v>55.547887654816996</v>
      </c>
      <c r="CU432" s="45">
        <f>((($B432*2.71^(CU$1*$N432)*($D432/1000)*($O432+$P432)/$D432))/((1+'Instruktion Kostnad nytta'!$C$37)^CU$1))</f>
        <v>56.112091333547696</v>
      </c>
      <c r="CV432" s="45">
        <f>((($B432*2.71^(CV$1*$N432)*($D432/1000)*($O432+$P432)/$D432))/((1+'Instruktion Kostnad nytta'!$C$37)^CV$1))</f>
        <v>56.682025667475763</v>
      </c>
      <c r="CW432" s="45">
        <f>((($B432*2.71^(CW$1*$N432)*($D432/1000)*($O432+$P432)/$D432))/((1+'Instruktion Kostnad nytta'!$C$37)^CW$1))</f>
        <v>57.257748863256467</v>
      </c>
      <c r="CX432" s="45">
        <f>((($B432*2.71^(CX$1*$N432)*($D432/1000)*($O432+$P432)/$D432))/((1+'Instruktion Kostnad nytta'!$C$37)^CX$1))</f>
        <v>57.83931971875387</v>
      </c>
      <c r="CY432" s="45">
        <f>((($B432*2.71^(CY$1*$N432)*($D432/1000)*($O432+$P432)/$D432))/((1+'Instruktion Kostnad nytta'!$C$37)^CY$1))</f>
        <v>58.426797629046156</v>
      </c>
      <c r="CZ432" s="45">
        <f>((($B432*2.71^(CZ$1*$N432)*($D432/1000)*($O432+$P432)/$D432))/((1+'Instruktion Kostnad nytta'!$C$37)^CZ$1))</f>
        <v>59.020242592491172</v>
      </c>
      <c r="DA432" s="45">
        <f>((($B432*2.71^(DA$1*$N432)*($D432/1000)*($O432+$P432)/$D432))/((1+'Instruktion Kostnad nytta'!$C$37)^DA$1))</f>
        <v>59.61971521685431</v>
      </c>
      <c r="DB432" s="45">
        <f>((($B432*2.71^(DB$1*$N432)*($D432/1000)*($O432+$P432)/$D432))/((1+'Instruktion Kostnad nytta'!$C$37)^DB$1))</f>
        <v>60.225276725498077</v>
      </c>
      <c r="DC432" s="45">
        <f>((($B432*2.71^(DC$1*$N432)*($D432/1000)*($O432+$P432)/$D432))/((1+'Instruktion Kostnad nytta'!$C$37)^DC$1))</f>
        <v>60.836988963634859</v>
      </c>
      <c r="DD432" s="45">
        <f>((($B432*2.71^(DD$1*$N432)*($D432/1000)*($O432+$P432)/$D432))/((1+'Instruktion Kostnad nytta'!$C$37)^DD$1))</f>
        <v>61.454914404643155</v>
      </c>
      <c r="DE432" s="45">
        <f>((($B432*2.71^(DE$1*$N432)*($D432/1000)*($O432+$P432)/$D432))/((1+'Instruktion Kostnad nytta'!$C$37)^DE$1))</f>
        <v>62.079116156447682</v>
      </c>
      <c r="DF432" s="45">
        <f>((($B432*2.71^(DF$1*$N432)*($D432/1000)*($O432+$P432)/$D432))/((1+'Instruktion Kostnad nytta'!$C$37)^DF$1))</f>
        <v>62.70965796796483</v>
      </c>
      <c r="DG432" s="45">
        <f>((($B432*2.71^(DG$1*$N432)*($D432/1000)*($O432+$P432)/$D432))/((1+'Instruktion Kostnad nytta'!$C$37)^DG$1))</f>
        <v>63.346604235612872</v>
      </c>
      <c r="DH432" s="45">
        <f>((($B432*2.71^(DH$1*$N432)*($D432/1000)*($O432+$P432)/$D432))/((1+'Instruktion Kostnad nytta'!$C$37)^DH$1))</f>
        <v>63.990020009889072</v>
      </c>
      <c r="DI432" s="45">
        <f>((($B432*2.71^(DI$1*$N432)*($D432/1000)*($O432+$P432)/$D432))/((1+'Instruktion Kostnad nytta'!$C$37)^DI$1))</f>
        <v>64.639971002012857</v>
      </c>
      <c r="DJ432" s="45">
        <f>((($B432*2.71^(DJ$1*$N432)*($D432/1000)*($O432+$P432)/$D432))/((1+'Instruktion Kostnad nytta'!$C$37)^DJ$1))</f>
        <v>65.296523590637122</v>
      </c>
      <c r="DK432" s="45">
        <f>((($B432*2.71^(DK$1*$N432)*($D432/1000)*($O432+$P432)/$D432))/((1+'Instruktion Kostnad nytta'!$C$37)^DK$1))</f>
        <v>65.959744828627237</v>
      </c>
      <c r="DL432" s="45">
        <f>((($B432*2.71^(DL$1*$N432)*($D432/1000)*($O432+$P432)/$D432))/((1+'Instruktion Kostnad nytta'!$C$37)^DL$1))</f>
        <v>66.629702449909004</v>
      </c>
      <c r="DM432" s="45">
        <f>((($B432*2.71^(DM$1*$N432)*($D432/1000)*($O432+$P432)/$D432))/((1+'Instruktion Kostnad nytta'!$C$37)^DM$1))</f>
        <v>67.306464876386457</v>
      </c>
      <c r="DN432" s="45">
        <f>((($B432*2.71^(DN$1*$N432)*($D432/1000)*($O432+$P432)/$D432))/((1+'Instruktion Kostnad nytta'!$C$37)^DN$1))</f>
        <v>67.990101224929418</v>
      </c>
      <c r="DO432" s="45">
        <f>((($B432*2.71^(DO$1*$N432)*($D432/1000)*($O432+$P432)/$D432))/((1+'Instruktion Kostnad nytta'!$C$37)^DO$1))</f>
        <v>68.680681314432647</v>
      </c>
      <c r="DP432" s="45">
        <f>((($B432*2.71^(DP$1*$N432)*($D432/1000)*($O432+$P432)/$D432))/((1+'Instruktion Kostnad nytta'!$C$37)^DP$1))</f>
        <v>69.378275672946003</v>
      </c>
      <c r="DQ432" s="45">
        <f>((($B432*2.71^(DQ$1*$N432)*($D432/1000)*($O432+$P432)/$D432))/((1+'Instruktion Kostnad nytta'!$C$37)^DQ$1))</f>
        <v>70.082955544877592</v>
      </c>
      <c r="DR432" s="45">
        <f>((($B432*2.71^(DR$1*$N432)*($D432/1000)*($O432+$P432)/$D432))/((1+'Instruktion Kostnad nytta'!$C$37)^DR$1))</f>
        <v>70.794792898269904</v>
      </c>
      <c r="DS432" s="45">
        <f>((($B432*2.71^(DS$1*$N432)*($D432/1000)*($O432+$P432)/$D432))/((1+'Instruktion Kostnad nytta'!$C$37)^DS$1))</f>
        <v>71.513860432149713</v>
      </c>
      <c r="DT432" s="45">
        <f>((($B432*2.71^(DT$1*$N432)*($D432/1000)*($O432+$P432)/$D432))/((1+'Instruktion Kostnad nytta'!$C$37)^DT$1))</f>
        <v>72.240231583952706</v>
      </c>
      <c r="DU432" s="45">
        <f>((($B432*2.71^(DU$1*$N432)*($D432/1000)*($O432+$P432)/$D432))/((1+'Instruktion Kostnad nytta'!$C$37)^DU$1))</f>
        <v>72.973980537023593</v>
      </c>
      <c r="DV432" s="45">
        <f>((($B432*2.71^(DV$1*$N432)*($D432/1000)*($O432+$P432)/$D432))/((1+'Instruktion Kostnad nytta'!$C$37)^DV$1))</f>
        <v>73.715182228192504</v>
      </c>
      <c r="DW432" s="45">
        <f>((($B432*2.71^(DW$1*$N432)*($D432/1000)*($O432+$P432)/$D432))/((1+'Instruktion Kostnad nytta'!$C$37)^DW$1))</f>
        <v>74.463912355427894</v>
      </c>
      <c r="DX432" s="45">
        <f>((($B432*2.71^(DX$1*$N432)*($D432/1000)*($O432+$P432)/$D432))/((1+'Instruktion Kostnad nytta'!$C$37)^DX$1))</f>
        <v>75.220247385567816</v>
      </c>
      <c r="DY432" s="45">
        <f>((($B432*2.71^(DY$1*$N432)*($D432/1000)*($O432+$P432)/$D432))/((1+'Instruktion Kostnad nytta'!$C$37)^DY$1))</f>
        <v>75.984264562128971</v>
      </c>
      <c r="DZ432" s="45">
        <f>((($B432*2.71^(DZ$1*$N432)*($D432/1000)*($O432+$P432)/$D432))/((1+'Instruktion Kostnad nytta'!$C$37)^DZ$1))</f>
        <v>76.756041913195887</v>
      </c>
      <c r="EA432" s="45">
        <f>((($B432*2.71^(EA$1*$N432)*($D432/1000)*($O432+$P432)/$D432))/((1+'Instruktion Kostnad nytta'!$C$37)^EA$1))</f>
        <v>77.535658259389692</v>
      </c>
      <c r="EB432" s="45">
        <f>((($B432*2.71^(EB$1*$N432)*($D432/1000)*($O432+$P432)/$D432))/((1+'Instruktion Kostnad nytta'!$C$37)^EB$1))</f>
        <v>78.323193221917847</v>
      </c>
      <c r="EC432" s="45">
        <f>((($B432*2.71^(EC$1*$N432)*($D432/1000)*($O432+$P432)/$D432))/((1+'Instruktion Kostnad nytta'!$C$37)^EC$1))</f>
        <v>79.118727230705829</v>
      </c>
      <c r="ED432" s="45">
        <f>((($B432*2.71^(ED$1*$N432)*($D432/1000)*($O432+$P432)/$D432))/((1+'Instruktion Kostnad nytta'!$C$37)^ED$1))</f>
        <v>79.92234153261137</v>
      </c>
      <c r="EE432" s="45">
        <f>((($B432*2.71^(EE$1*$N432)*($D432/1000)*($O432+$P432)/$D432))/((1+'Instruktion Kostnad nytta'!$C$37)^EE$1))</f>
        <v>80.734118199722133</v>
      </c>
      <c r="EF432" s="45">
        <f>((($B432*2.71^(EF$1*$N432)*($D432/1000)*($O432+$P432)/$D432))/((1+'Instruktion Kostnad nytta'!$C$37)^EF$1))</f>
        <v>81.554140137737463</v>
      </c>
      <c r="EG432" s="45">
        <f>((($B432*2.71^(EG$1*$N432)*($D432/1000)*($O432+$P432)/$D432))/((1+'Instruktion Kostnad nytta'!$C$37)^EG$1))</f>
        <v>82.382491094435622</v>
      </c>
      <c r="EH432" s="45">
        <f>((($B432*2.71^(EH$1*$N432)*($D432/1000)*($O432+$P432)/$D432))/((1+'Instruktion Kostnad nytta'!$C$37)^EH$1))</f>
        <v>83.219255668226751</v>
      </c>
      <c r="EI432" s="45">
        <f>((($B432*2.71^(EI$1*$N432)*($D432/1000)*($O432+$P432)/$D432))/((1+'Instruktion Kostnad nytta'!$C$37)^EI$1))</f>
        <v>84.064519316792683</v>
      </c>
      <c r="EJ432" s="45">
        <f>((($B432*2.71^(EJ$1*$N432)*($D432/1000)*($O432+$P432)/$D432))/((1+'Instruktion Kostnad nytta'!$C$37)^EJ$1))</f>
        <v>84.918368365814985</v>
      </c>
      <c r="EK432" s="45">
        <f>((($B432*2.71^(EK$1*$N432)*($D432/1000)*($O432+$P432)/$D432))/((1+'Instruktion Kostnad nytta'!$C$37)^EK$1))</f>
        <v>85.780890017790796</v>
      </c>
      <c r="EL432" s="45">
        <f>((($B432*2.71^(EL$1*$N432)*($D432/1000)*($O432+$P432)/$D432))/((1+'Instruktion Kostnad nytta'!$C$37)^EL$1))</f>
        <v>86.65217236093919</v>
      </c>
    </row>
    <row r="433" spans="1:142" x14ac:dyDescent="0.25">
      <c r="A433" s="41">
        <v>435</v>
      </c>
      <c r="B433" s="59">
        <v>0.5</v>
      </c>
      <c r="C433" s="59">
        <v>15</v>
      </c>
      <c r="D433" s="60">
        <v>80</v>
      </c>
      <c r="E433" s="59">
        <v>1965</v>
      </c>
      <c r="F433" s="59" t="s">
        <v>98</v>
      </c>
      <c r="G433" s="59">
        <v>127</v>
      </c>
      <c r="H433" s="59" t="s">
        <v>46</v>
      </c>
      <c r="I433" s="59">
        <v>8</v>
      </c>
      <c r="J433" s="41">
        <v>0</v>
      </c>
      <c r="K433" s="41" t="s">
        <v>168</v>
      </c>
      <c r="L433" s="48">
        <f>'Instruktion Kostnad nytta'!C$19/D433+IF((IF(F433="A",'Instruktion Kostnad nytta'!C$25,0)+IF(G433&lt;500,'Instruktion Kostnad nytta'!C$20,('Instruktion Kostnad nytta'!C$20+'Instruktion Kostnad nytta'!C$21))+IF(G433&lt;700,0,('Instruktion Kostnad nytta'!C$22-'Instruktion Kostnad nytta'!C$21))+I433*'Instruktion Kostnad nytta'!C$23/D433)&lt;3000,3000,(IF(F433="A",'Instruktion Kostnad nytta'!C$25,0)+IF(G433&lt;500,'Instruktion Kostnad nytta'!C$20,('Instruktion Kostnad nytta'!C$20+'Instruktion Kostnad nytta'!C$21))+IF(G433&lt;700,0,('Instruktion Kostnad nytta'!C$22-'Instruktion Kostnad nytta'!C$21))+I433*'Instruktion Kostnad nytta'!C$23/D433))</f>
        <v>6875</v>
      </c>
      <c r="M433" s="50">
        <f t="shared" si="18"/>
        <v>6.25</v>
      </c>
      <c r="N433" s="49">
        <f>IF(H433="Gråjärn",'Instruktion Kostnad nytta'!C$32,IF(H433="segjärn",'Instruktion Kostnad nytta'!C$33,IF(H433="PVC",'Instruktion Kostnad nytta'!C$34,IF(H433="PE",'Instruktion Kostnad nytta'!C$35,IF(H433="ST",'Instruktion Kostnad nytta'!C$36,0)))))</f>
        <v>0.03</v>
      </c>
      <c r="O433" s="48">
        <f>IF(G433&lt;200,'Instruktion Kostnad nytta'!C$28,(IF(G433&lt;500,'Instruktion Kostnad nytta'!C$29,'Instruktion Kostnad nytta'!C$30)))</f>
        <v>45000</v>
      </c>
      <c r="P433" s="47">
        <v>4000</v>
      </c>
      <c r="Q433" s="46">
        <f t="shared" si="19"/>
        <v>-429.79509409760863</v>
      </c>
      <c r="R433" s="45">
        <f t="shared" si="20"/>
        <v>-6586.3040142958916</v>
      </c>
      <c r="S433" s="45">
        <f>((($B433*2.71^(S$1*$N433)*($D433/1000)*($O433+$P433)/$D433))/((1+'Instruktion Kostnad nytta'!$C$37)^S$1))</f>
        <v>25.000223905593113</v>
      </c>
      <c r="T433" s="45">
        <f>((($B433*2.71^(T$1*$N433)*($D433/1000)*($O433+$P433)/$D433))/((1+'Instruktion Kostnad nytta'!$C$37)^T$1))</f>
        <v>25.254152882771844</v>
      </c>
      <c r="U433" s="45">
        <f>((($B433*2.71^(U$1*$N433)*($D433/1000)*($O433+$P433)/$D433))/((1+'Instruktion Kostnad nytta'!$C$37)^U$1))</f>
        <v>25.510661033868949</v>
      </c>
      <c r="V433" s="45">
        <f>((($B433*2.71^(V$1*$N433)*($D433/1000)*($O433+$P433)/$D433))/((1+'Instruktion Kostnad nytta'!$C$37)^V$1))</f>
        <v>25.769774555729619</v>
      </c>
      <c r="W433" s="45">
        <f>((($B433*2.71^(W$1*$N433)*($D433/1000)*($O433+$P433)/$D433))/((1+'Instruktion Kostnad nytta'!$C$37)^W$1))</f>
        <v>26.031519911282167</v>
      </c>
      <c r="X433" s="45">
        <f>((($B433*2.71^(X$1*$N433)*($D433/1000)*($O433+$P433)/$D433))/((1+'Instruktion Kostnad nytta'!$C$37)^X$1))</f>
        <v>26.295923832240685</v>
      </c>
      <c r="Y433" s="45">
        <f>((($B433*2.71^(Y$1*$N433)*($D433/1000)*($O433+$P433)/$D433))/((1+'Instruktion Kostnad nytta'!$C$37)^Y$1))</f>
        <v>26.563013321835086</v>
      </c>
      <c r="Z433" s="45">
        <f>((($B433*2.71^(Z$1*$N433)*($D433/1000)*($O433+$P433)/$D433))/((1+'Instruktion Kostnad nytta'!$C$37)^Z$1))</f>
        <v>26.832815657568947</v>
      </c>
      <c r="AA433" s="45">
        <f>((($B433*2.71^(AA$1*$N433)*($D433/1000)*($O433+$P433)/$D433))/((1+'Instruktion Kostnad nytta'!$C$37)^AA$1))</f>
        <v>27.1053583940053</v>
      </c>
      <c r="AB433" s="45">
        <f>((($B433*2.71^(AB$1*$N433)*($D433/1000)*($O433+$P433)/$D433))/((1+'Instruktion Kostnad nytta'!$C$37)^AB$1))</f>
        <v>27.380669365580751</v>
      </c>
      <c r="AC433" s="45">
        <f>((($B433*2.71^(AC$1*$N433)*($D433/1000)*($O433+$P433)/$D433))/((1+'Instruktion Kostnad nytta'!$C$37)^AC$1))</f>
        <v>27.658776689448164</v>
      </c>
      <c r="AD433" s="45">
        <f>((($B433*2.71^(AD$1*$N433)*($D433/1000)*($O433+$P433)/$D433))/((1+'Instruktion Kostnad nytta'!$C$37)^AD$1))</f>
        <v>27.939708768348279</v>
      </c>
      <c r="AE433" s="45">
        <f>((($B433*2.71^(AE$1*$N433)*($D433/1000)*($O433+$P433)/$D433))/((1+'Instruktion Kostnad nytta'!$C$37)^AE$1))</f>
        <v>28.223494293510345</v>
      </c>
      <c r="AF433" s="45">
        <f>((($B433*2.71^(AF$1*$N433)*($D433/1000)*($O433+$P433)/$D433))/((1+'Instruktion Kostnad nytta'!$C$37)^AF$1))</f>
        <v>28.510162247582453</v>
      </c>
      <c r="AG433" s="45">
        <f>((($B433*2.71^(AG$1*$N433)*($D433/1000)*($O433+$P433)/$D433))/((1+'Instruktion Kostnad nytta'!$C$37)^AG$1))</f>
        <v>28.799741907591361</v>
      </c>
      <c r="AH433" s="45">
        <f>((($B433*2.71^(AH$1*$N433)*($D433/1000)*($O433+$P433)/$D433))/((1+'Instruktion Kostnad nytta'!$C$37)^AH$1))</f>
        <v>29.092262847932609</v>
      </c>
      <c r="AI433" s="45">
        <f>((($B433*2.71^(AI$1*$N433)*($D433/1000)*($O433+$P433)/$D433))/((1+'Instruktion Kostnad nytta'!$C$37)^AI$1))</f>
        <v>29.38775494339091</v>
      </c>
      <c r="AJ433" s="45">
        <f>((($B433*2.71^(AJ$1*$N433)*($D433/1000)*($O433+$P433)/$D433))/((1+'Instruktion Kostnad nytta'!$C$37)^AJ$1))</f>
        <v>29.686248372191148</v>
      </c>
      <c r="AK433" s="45">
        <f>((($B433*2.71^(AK$1*$N433)*($D433/1000)*($O433+$P433)/$D433))/((1+'Instruktion Kostnad nytta'!$C$37)^AK$1))</f>
        <v>29.987773619080546</v>
      </c>
      <c r="AL433" s="45">
        <f>((($B433*2.71^(AL$1*$N433)*($D433/1000)*($O433+$P433)/$D433))/((1+'Instruktion Kostnad nytta'!$C$37)^AL$1))</f>
        <v>30.292361478441951</v>
      </c>
      <c r="AM433" s="45">
        <f>((($B433*2.71^(AM$1*$N433)*($D433/1000)*($O433+$P433)/$D433))/((1+'Instruktion Kostnad nytta'!$C$37)^AM$1))</f>
        <v>30.600043057438853</v>
      </c>
      <c r="AN433" s="45">
        <f>((($B433*2.71^(AN$1*$N433)*($D433/1000)*($O433+$P433)/$D433))/((1+'Instruktion Kostnad nytta'!$C$37)^AN$1))</f>
        <v>30.91084977919234</v>
      </c>
      <c r="AO433" s="45">
        <f>((($B433*2.71^(AO$1*$N433)*($D433/1000)*($O433+$P433)/$D433))/((1+'Instruktion Kostnad nytta'!$C$37)^AO$1))</f>
        <v>31.224813385990259</v>
      </c>
      <c r="AP433" s="45">
        <f>((($B433*2.71^(AP$1*$N433)*($D433/1000)*($O433+$P433)/$D433))/((1+'Instruktion Kostnad nytta'!$C$37)^AP$1))</f>
        <v>31.541965942529057</v>
      </c>
      <c r="AQ433" s="45">
        <f>((($B433*2.71^(AQ$1*$N433)*($D433/1000)*($O433+$P433)/$D433))/((1+'Instruktion Kostnad nytta'!$C$37)^AQ$1))</f>
        <v>31.862339839188468</v>
      </c>
      <c r="AR433" s="45">
        <f>((($B433*2.71^(AR$1*$N433)*($D433/1000)*($O433+$P433)/$D433))/((1+'Instruktion Kostnad nytta'!$C$37)^AR$1))</f>
        <v>32.185967795339536</v>
      </c>
      <c r="AS433" s="45">
        <f>((($B433*2.71^(AS$1*$N433)*($D433/1000)*($O433+$P433)/$D433))/((1+'Instruktion Kostnad nytta'!$C$37)^AS$1))</f>
        <v>32.512882862686169</v>
      </c>
      <c r="AT433" s="45">
        <f>((($B433*2.71^(AT$1*$N433)*($D433/1000)*($O433+$P433)/$D433))/((1+'Instruktion Kostnad nytta'!$C$37)^AT$1))</f>
        <v>32.843118428640715</v>
      </c>
      <c r="AU433" s="45">
        <f>((($B433*2.71^(AU$1*$N433)*($D433/1000)*($O433+$P433)/$D433))/((1+'Instruktion Kostnad nytta'!$C$37)^AU$1))</f>
        <v>33.176708219733698</v>
      </c>
      <c r="AV433" s="45">
        <f>((($B433*2.71^(AV$1*$N433)*($D433/1000)*($O433+$P433)/$D433))/((1+'Instruktion Kostnad nytta'!$C$37)^AV$1))</f>
        <v>33.513686305058343</v>
      </c>
      <c r="AW433" s="45">
        <f>((($B433*2.71^(AW$1*$N433)*($D433/1000)*($O433+$P433)/$D433))/((1+'Instruktion Kostnad nytta'!$C$37)^AW$1))</f>
        <v>33.854087099749947</v>
      </c>
      <c r="AX433" s="45">
        <f>((($B433*2.71^(AX$1*$N433)*($D433/1000)*($O433+$P433)/$D433))/((1+'Instruktion Kostnad nytta'!$C$37)^AX$1))</f>
        <v>34.197945368500726</v>
      </c>
      <c r="AY433" s="45">
        <f>((($B433*2.71^(AY$1*$N433)*($D433/1000)*($O433+$P433)/$D433))/((1+'Instruktion Kostnad nytta'!$C$37)^AY$1))</f>
        <v>34.545296229110207</v>
      </c>
      <c r="AZ433" s="45">
        <f>((($B433*2.71^(AZ$1*$N433)*($D433/1000)*($O433+$P433)/$D433))/((1+'Instruktion Kostnad nytta'!$C$37)^AZ$1))</f>
        <v>34.896175156071806</v>
      </c>
      <c r="BA433" s="45">
        <f>((($B433*2.71^(BA$1*$N433)*($D433/1000)*($O433+$P433)/$D433))/((1+'Instruktion Kostnad nytta'!$C$37)^BA$1))</f>
        <v>35.250617984195777</v>
      </c>
      <c r="BB433" s="45">
        <f>((($B433*2.71^(BB$1*$N433)*($D433/1000)*($O433+$P433)/$D433))/((1+'Instruktion Kostnad nytta'!$C$37)^BB$1))</f>
        <v>35.608660912269002</v>
      </c>
      <c r="BC433" s="45">
        <f>((($B433*2.71^(BC$1*$N433)*($D433/1000)*($O433+$P433)/$D433))/((1+'Instruktion Kostnad nytta'!$C$37)^BC$1))</f>
        <v>35.970340506751896</v>
      </c>
      <c r="BD433" s="45">
        <f>((($B433*2.71^(BD$1*$N433)*($D433/1000)*($O433+$P433)/$D433))/((1+'Instruktion Kostnad nytta'!$C$37)^BD$1))</f>
        <v>36.335693705512931</v>
      </c>
      <c r="BE433" s="45">
        <f>((($B433*2.71^(BE$1*$N433)*($D433/1000)*($O433+$P433)/$D433))/((1+'Instruktion Kostnad nytta'!$C$37)^BE$1))</f>
        <v>36.704757821600943</v>
      </c>
      <c r="BF433" s="45">
        <f>((($B433*2.71^(BF$1*$N433)*($D433/1000)*($O433+$P433)/$D433))/((1+'Instruktion Kostnad nytta'!$C$37)^BF$1))</f>
        <v>37.077570547056048</v>
      </c>
      <c r="BG433" s="45">
        <f>((($B433*2.71^(BG$1*$N433)*($D433/1000)*($O433+$P433)/$D433))/((1+'Instruktion Kostnad nytta'!$C$37)^BG$1))</f>
        <v>37.454169956758932</v>
      </c>
      <c r="BH433" s="45">
        <f>((($B433*2.71^(BH$1*$N433)*($D433/1000)*($O433+$P433)/$D433))/((1+'Instruktion Kostnad nytta'!$C$37)^BH$1))</f>
        <v>37.83459451231942</v>
      </c>
      <c r="BI433" s="45">
        <f>((($B433*2.71^(BI$1*$N433)*($D433/1000)*($O433+$P433)/$D433))/((1+'Instruktion Kostnad nytta'!$C$37)^BI$1))</f>
        <v>38.218883066004558</v>
      </c>
      <c r="BJ433" s="45">
        <f>((($B433*2.71^(BJ$1*$N433)*($D433/1000)*($O433+$P433)/$D433))/((1+'Instruktion Kostnad nytta'!$C$37)^BJ$1))</f>
        <v>38.607074864706519</v>
      </c>
      <c r="BK433" s="45">
        <f>((($B433*2.71^(BK$1*$N433)*($D433/1000)*($O433+$P433)/$D433))/((1+'Instruktion Kostnad nytta'!$C$37)^BK$1))</f>
        <v>38.999209553950806</v>
      </c>
      <c r="BL433" s="45">
        <f>((($B433*2.71^(BL$1*$N433)*($D433/1000)*($O433+$P433)/$D433))/((1+'Instruktion Kostnad nytta'!$C$37)^BL$1))</f>
        <v>39.39532718194527</v>
      </c>
      <c r="BM433" s="45">
        <f>((($B433*2.71^(BM$1*$N433)*($D433/1000)*($O433+$P433)/$D433))/((1+'Instruktion Kostnad nytta'!$C$37)^BM$1))</f>
        <v>39.795468203670062</v>
      </c>
      <c r="BN433" s="45">
        <f>((($B433*2.71^(BN$1*$N433)*($D433/1000)*($O433+$P433)/$D433))/((1+'Instruktion Kostnad nytta'!$C$37)^BN$1))</f>
        <v>40.199673485009399</v>
      </c>
      <c r="BO433" s="45">
        <f>((($B433*2.71^(BO$1*$N433)*($D433/1000)*($O433+$P433)/$D433))/((1+'Instruktion Kostnad nytta'!$C$37)^BO$1))</f>
        <v>40.607984306925012</v>
      </c>
      <c r="BP433" s="45">
        <f>((($B433*2.71^(BP$1*$N433)*($D433/1000)*($O433+$P433)/$D433))/((1+'Instruktion Kostnad nytta'!$C$37)^BP$1))</f>
        <v>41.020442369672224</v>
      </c>
      <c r="BQ433" s="45">
        <f>((($B433*2.71^(BQ$1*$N433)*($D433/1000)*($O433+$P433)/$D433))/((1+'Instruktion Kostnad nytta'!$C$37)^BQ$1))</f>
        <v>41.437089797058633</v>
      </c>
      <c r="BR433" s="45">
        <f>((($B433*2.71^(BR$1*$N433)*($D433/1000)*($O433+$P433)/$D433))/((1+'Instruktion Kostnad nytta'!$C$37)^BR$1))</f>
        <v>41.857969140746285</v>
      </c>
      <c r="BS433" s="45">
        <f>((($B433*2.71^(BS$1*$N433)*($D433/1000)*($O433+$P433)/$D433))/((1+'Instruktion Kostnad nytta'!$C$37)^BS$1))</f>
        <v>42.283123384597289</v>
      </c>
      <c r="BT433" s="45">
        <f>((($B433*2.71^(BT$1*$N433)*($D433/1000)*($O433+$P433)/$D433))/((1+'Instruktion Kostnad nytta'!$C$37)^BT$1))</f>
        <v>42.712595949063832</v>
      </c>
      <c r="BU433" s="45">
        <f>((($B433*2.71^(BU$1*$N433)*($D433/1000)*($O433+$P433)/$D433))/((1+'Instruktion Kostnad nytta'!$C$37)^BU$1))</f>
        <v>43.146430695622549</v>
      </c>
      <c r="BV433" s="45">
        <f>((($B433*2.71^(BV$1*$N433)*($D433/1000)*($O433+$P433)/$D433))/((1+'Instruktion Kostnad nytta'!$C$37)^BV$1))</f>
        <v>43.584671931254093</v>
      </c>
      <c r="BW433" s="45">
        <f>((($B433*2.71^(BW$1*$N433)*($D433/1000)*($O433+$P433)/$D433))/((1+'Instruktion Kostnad nytta'!$C$37)^BW$1))</f>
        <v>44.02736441296814</v>
      </c>
      <c r="BX433" s="45">
        <f>((($B433*2.71^(BX$1*$N433)*($D433/1000)*($O433+$P433)/$D433))/((1+'Instruktion Kostnad nytta'!$C$37)^BX$1))</f>
        <v>44.474553352374357</v>
      </c>
      <c r="BY433" s="45">
        <f>((($B433*2.71^(BY$1*$N433)*($D433/1000)*($O433+$P433)/$D433))/((1+'Instruktion Kostnad nytta'!$C$37)^BY$1))</f>
        <v>44.926284420299801</v>
      </c>
      <c r="BZ433" s="45">
        <f>((($B433*2.71^(BZ$1*$N433)*($D433/1000)*($O433+$P433)/$D433))/((1+'Instruktion Kostnad nytta'!$C$37)^BZ$1))</f>
        <v>45.382603751453274</v>
      </c>
      <c r="CA433" s="45">
        <f>((($B433*2.71^(CA$1*$N433)*($D433/1000)*($O433+$P433)/$D433))/((1+'Instruktion Kostnad nytta'!$C$37)^CA$1))</f>
        <v>45.843557949136923</v>
      </c>
      <c r="CB433" s="45">
        <f>((($B433*2.71^(CB$1*$N433)*($D433/1000)*($O433+$P433)/$D433))/((1+'Instruktion Kostnad nytta'!$C$37)^CB$1))</f>
        <v>46.309194090005803</v>
      </c>
      <c r="CC433" s="45">
        <f>((($B433*2.71^(CC$1*$N433)*($D433/1000)*($O433+$P433)/$D433))/((1+'Instruktion Kostnad nytta'!$C$37)^CC$1))</f>
        <v>46.779559728875739</v>
      </c>
      <c r="CD433" s="45">
        <f>((($B433*2.71^(CD$1*$N433)*($D433/1000)*($O433+$P433)/$D433))/((1+'Instruktion Kostnad nytta'!$C$37)^CD$1))</f>
        <v>47.254702903580153</v>
      </c>
      <c r="CE433" s="45">
        <f>((($B433*2.71^(CE$1*$N433)*($D433/1000)*($O433+$P433)/$D433))/((1+'Instruktion Kostnad nytta'!$C$37)^CE$1))</f>
        <v>47.734672139875926</v>
      </c>
      <c r="CF433" s="45">
        <f>((($B433*2.71^(CF$1*$N433)*($D433/1000)*($O433+$P433)/$D433))/((1+'Instruktion Kostnad nytta'!$C$37)^CF$1))</f>
        <v>48.219516456399383</v>
      </c>
      <c r="CG433" s="45">
        <f>((($B433*2.71^(CG$1*$N433)*($D433/1000)*($O433+$P433)/$D433))/((1+'Instruktion Kostnad nytta'!$C$37)^CG$1))</f>
        <v>48.709285369672486</v>
      </c>
      <c r="CH433" s="45">
        <f>((($B433*2.71^(CH$1*$N433)*($D433/1000)*($O433+$P433)/$D433))/((1+'Instruktion Kostnad nytta'!$C$37)^CH$1))</f>
        <v>49.204028899159844</v>
      </c>
      <c r="CI433" s="45">
        <f>((($B433*2.71^(CI$1*$N433)*($D433/1000)*($O433+$P433)/$D433))/((1+'Instruktion Kostnad nytta'!$C$37)^CI$1))</f>
        <v>49.703797572377269</v>
      </c>
      <c r="CJ433" s="45">
        <f>((($B433*2.71^(CJ$1*$N433)*($D433/1000)*($O433+$P433)/$D433))/((1+'Instruktion Kostnad nytta'!$C$37)^CJ$1))</f>
        <v>50.208642430051853</v>
      </c>
      <c r="CK433" s="45">
        <f>((($B433*2.71^(CK$1*$N433)*($D433/1000)*($O433+$P433)/$D433))/((1+'Instruktion Kostnad nytta'!$C$37)^CK$1))</f>
        <v>50.718615031334977</v>
      </c>
      <c r="CL433" s="45">
        <f>((($B433*2.71^(CL$1*$N433)*($D433/1000)*($O433+$P433)/$D433))/((1+'Instruktion Kostnad nytta'!$C$37)^CL$1))</f>
        <v>51.233767459067714</v>
      </c>
      <c r="CM433" s="45">
        <f>((($B433*2.71^(CM$1*$N433)*($D433/1000)*($O433+$P433)/$D433))/((1+'Instruktion Kostnad nytta'!$C$37)^CM$1))</f>
        <v>51.754152325100151</v>
      </c>
      <c r="CN433" s="45">
        <f>((($B433*2.71^(CN$1*$N433)*($D433/1000)*($O433+$P433)/$D433))/((1+'Instruktion Kostnad nytta'!$C$37)^CN$1))</f>
        <v>52.279822775664641</v>
      </c>
      <c r="CO433" s="45">
        <f>((($B433*2.71^(CO$1*$N433)*($D433/1000)*($O433+$P433)/$D433))/((1+'Instruktion Kostnad nytta'!$C$37)^CO$1))</f>
        <v>52.81083249680313</v>
      </c>
      <c r="CP433" s="45">
        <f>((($B433*2.71^(CP$1*$N433)*($D433/1000)*($O433+$P433)/$D433))/((1+'Instruktion Kostnad nytta'!$C$37)^CP$1))</f>
        <v>53.34723571985068</v>
      </c>
      <c r="CQ433" s="45">
        <f>((($B433*2.71^(CQ$1*$N433)*($D433/1000)*($O433+$P433)/$D433))/((1+'Instruktion Kostnad nytta'!$C$37)^CQ$1))</f>
        <v>53.889087226973508</v>
      </c>
      <c r="CR433" s="45">
        <f>((($B433*2.71^(CR$1*$N433)*($D433/1000)*($O433+$P433)/$D433))/((1+'Instruktion Kostnad nytta'!$C$37)^CR$1))</f>
        <v>54.436442356764182</v>
      </c>
      <c r="CS433" s="45">
        <f>((($B433*2.71^(CS$1*$N433)*($D433/1000)*($O433+$P433)/$D433))/((1+'Instruktion Kostnad nytta'!$C$37)^CS$1))</f>
        <v>54.989357009892906</v>
      </c>
      <c r="CT433" s="45">
        <f>((($B433*2.71^(CT$1*$N433)*($D433/1000)*($O433+$P433)/$D433))/((1+'Instruktion Kostnad nytta'!$C$37)^CT$1))</f>
        <v>55.547887654816996</v>
      </c>
      <c r="CU433" s="45">
        <f>((($B433*2.71^(CU$1*$N433)*($D433/1000)*($O433+$P433)/$D433))/((1+'Instruktion Kostnad nytta'!$C$37)^CU$1))</f>
        <v>56.112091333547696</v>
      </c>
      <c r="CV433" s="45">
        <f>((($B433*2.71^(CV$1*$N433)*($D433/1000)*($O433+$P433)/$D433))/((1+'Instruktion Kostnad nytta'!$C$37)^CV$1))</f>
        <v>56.682025667475763</v>
      </c>
      <c r="CW433" s="45">
        <f>((($B433*2.71^(CW$1*$N433)*($D433/1000)*($O433+$P433)/$D433))/((1+'Instruktion Kostnad nytta'!$C$37)^CW$1))</f>
        <v>57.257748863256467</v>
      </c>
      <c r="CX433" s="45">
        <f>((($B433*2.71^(CX$1*$N433)*($D433/1000)*($O433+$P433)/$D433))/((1+'Instruktion Kostnad nytta'!$C$37)^CX$1))</f>
        <v>57.83931971875387</v>
      </c>
      <c r="CY433" s="45">
        <f>((($B433*2.71^(CY$1*$N433)*($D433/1000)*($O433+$P433)/$D433))/((1+'Instruktion Kostnad nytta'!$C$37)^CY$1))</f>
        <v>58.426797629046156</v>
      </c>
      <c r="CZ433" s="45">
        <f>((($B433*2.71^(CZ$1*$N433)*($D433/1000)*($O433+$P433)/$D433))/((1+'Instruktion Kostnad nytta'!$C$37)^CZ$1))</f>
        <v>59.020242592491172</v>
      </c>
      <c r="DA433" s="45">
        <f>((($B433*2.71^(DA$1*$N433)*($D433/1000)*($O433+$P433)/$D433))/((1+'Instruktion Kostnad nytta'!$C$37)^DA$1))</f>
        <v>59.61971521685431</v>
      </c>
      <c r="DB433" s="45">
        <f>((($B433*2.71^(DB$1*$N433)*($D433/1000)*($O433+$P433)/$D433))/((1+'Instruktion Kostnad nytta'!$C$37)^DB$1))</f>
        <v>60.225276725498077</v>
      </c>
      <c r="DC433" s="45">
        <f>((($B433*2.71^(DC$1*$N433)*($D433/1000)*($O433+$P433)/$D433))/((1+'Instruktion Kostnad nytta'!$C$37)^DC$1))</f>
        <v>60.836988963634859</v>
      </c>
      <c r="DD433" s="45">
        <f>((($B433*2.71^(DD$1*$N433)*($D433/1000)*($O433+$P433)/$D433))/((1+'Instruktion Kostnad nytta'!$C$37)^DD$1))</f>
        <v>61.454914404643155</v>
      </c>
      <c r="DE433" s="45">
        <f>((($B433*2.71^(DE$1*$N433)*($D433/1000)*($O433+$P433)/$D433))/((1+'Instruktion Kostnad nytta'!$C$37)^DE$1))</f>
        <v>62.079116156447682</v>
      </c>
      <c r="DF433" s="45">
        <f>((($B433*2.71^(DF$1*$N433)*($D433/1000)*($O433+$P433)/$D433))/((1+'Instruktion Kostnad nytta'!$C$37)^DF$1))</f>
        <v>62.70965796796483</v>
      </c>
      <c r="DG433" s="45">
        <f>((($B433*2.71^(DG$1*$N433)*($D433/1000)*($O433+$P433)/$D433))/((1+'Instruktion Kostnad nytta'!$C$37)^DG$1))</f>
        <v>63.346604235612872</v>
      </c>
      <c r="DH433" s="45">
        <f>((($B433*2.71^(DH$1*$N433)*($D433/1000)*($O433+$P433)/$D433))/((1+'Instruktion Kostnad nytta'!$C$37)^DH$1))</f>
        <v>63.990020009889072</v>
      </c>
      <c r="DI433" s="45">
        <f>((($B433*2.71^(DI$1*$N433)*($D433/1000)*($O433+$P433)/$D433))/((1+'Instruktion Kostnad nytta'!$C$37)^DI$1))</f>
        <v>64.639971002012857</v>
      </c>
      <c r="DJ433" s="45">
        <f>((($B433*2.71^(DJ$1*$N433)*($D433/1000)*($O433+$P433)/$D433))/((1+'Instruktion Kostnad nytta'!$C$37)^DJ$1))</f>
        <v>65.296523590637122</v>
      </c>
      <c r="DK433" s="45">
        <f>((($B433*2.71^(DK$1*$N433)*($D433/1000)*($O433+$P433)/$D433))/((1+'Instruktion Kostnad nytta'!$C$37)^DK$1))</f>
        <v>65.959744828627237</v>
      </c>
      <c r="DL433" s="45">
        <f>((($B433*2.71^(DL$1*$N433)*($D433/1000)*($O433+$P433)/$D433))/((1+'Instruktion Kostnad nytta'!$C$37)^DL$1))</f>
        <v>66.629702449909004</v>
      </c>
      <c r="DM433" s="45">
        <f>((($B433*2.71^(DM$1*$N433)*($D433/1000)*($O433+$P433)/$D433))/((1+'Instruktion Kostnad nytta'!$C$37)^DM$1))</f>
        <v>67.306464876386457</v>
      </c>
      <c r="DN433" s="45">
        <f>((($B433*2.71^(DN$1*$N433)*($D433/1000)*($O433+$P433)/$D433))/((1+'Instruktion Kostnad nytta'!$C$37)^DN$1))</f>
        <v>67.990101224929418</v>
      </c>
      <c r="DO433" s="45">
        <f>((($B433*2.71^(DO$1*$N433)*($D433/1000)*($O433+$P433)/$D433))/((1+'Instruktion Kostnad nytta'!$C$37)^DO$1))</f>
        <v>68.680681314432647</v>
      </c>
      <c r="DP433" s="45">
        <f>((($B433*2.71^(DP$1*$N433)*($D433/1000)*($O433+$P433)/$D433))/((1+'Instruktion Kostnad nytta'!$C$37)^DP$1))</f>
        <v>69.378275672946003</v>
      </c>
      <c r="DQ433" s="45">
        <f>((($B433*2.71^(DQ$1*$N433)*($D433/1000)*($O433+$P433)/$D433))/((1+'Instruktion Kostnad nytta'!$C$37)^DQ$1))</f>
        <v>70.082955544877592</v>
      </c>
      <c r="DR433" s="45">
        <f>((($B433*2.71^(DR$1*$N433)*($D433/1000)*($O433+$P433)/$D433))/((1+'Instruktion Kostnad nytta'!$C$37)^DR$1))</f>
        <v>70.794792898269904</v>
      </c>
      <c r="DS433" s="45">
        <f>((($B433*2.71^(DS$1*$N433)*($D433/1000)*($O433+$P433)/$D433))/((1+'Instruktion Kostnad nytta'!$C$37)^DS$1))</f>
        <v>71.513860432149713</v>
      </c>
      <c r="DT433" s="45">
        <f>((($B433*2.71^(DT$1*$N433)*($D433/1000)*($O433+$P433)/$D433))/((1+'Instruktion Kostnad nytta'!$C$37)^DT$1))</f>
        <v>72.240231583952706</v>
      </c>
      <c r="DU433" s="45">
        <f>((($B433*2.71^(DU$1*$N433)*($D433/1000)*($O433+$P433)/$D433))/((1+'Instruktion Kostnad nytta'!$C$37)^DU$1))</f>
        <v>72.973980537023593</v>
      </c>
      <c r="DV433" s="45">
        <f>((($B433*2.71^(DV$1*$N433)*($D433/1000)*($O433+$P433)/$D433))/((1+'Instruktion Kostnad nytta'!$C$37)^DV$1))</f>
        <v>73.715182228192504</v>
      </c>
      <c r="DW433" s="45">
        <f>((($B433*2.71^(DW$1*$N433)*($D433/1000)*($O433+$P433)/$D433))/((1+'Instruktion Kostnad nytta'!$C$37)^DW$1))</f>
        <v>74.463912355427894</v>
      </c>
      <c r="DX433" s="45">
        <f>((($B433*2.71^(DX$1*$N433)*($D433/1000)*($O433+$P433)/$D433))/((1+'Instruktion Kostnad nytta'!$C$37)^DX$1))</f>
        <v>75.220247385567816</v>
      </c>
      <c r="DY433" s="45">
        <f>((($B433*2.71^(DY$1*$N433)*($D433/1000)*($O433+$P433)/$D433))/((1+'Instruktion Kostnad nytta'!$C$37)^DY$1))</f>
        <v>75.984264562128971</v>
      </c>
      <c r="DZ433" s="45">
        <f>((($B433*2.71^(DZ$1*$N433)*($D433/1000)*($O433+$P433)/$D433))/((1+'Instruktion Kostnad nytta'!$C$37)^DZ$1))</f>
        <v>76.756041913195887</v>
      </c>
      <c r="EA433" s="45">
        <f>((($B433*2.71^(EA$1*$N433)*($D433/1000)*($O433+$P433)/$D433))/((1+'Instruktion Kostnad nytta'!$C$37)^EA$1))</f>
        <v>77.535658259389692</v>
      </c>
      <c r="EB433" s="45">
        <f>((($B433*2.71^(EB$1*$N433)*($D433/1000)*($O433+$P433)/$D433))/((1+'Instruktion Kostnad nytta'!$C$37)^EB$1))</f>
        <v>78.323193221917847</v>
      </c>
      <c r="EC433" s="45">
        <f>((($B433*2.71^(EC$1*$N433)*($D433/1000)*($O433+$P433)/$D433))/((1+'Instruktion Kostnad nytta'!$C$37)^EC$1))</f>
        <v>79.118727230705829</v>
      </c>
      <c r="ED433" s="45">
        <f>((($B433*2.71^(ED$1*$N433)*($D433/1000)*($O433+$P433)/$D433))/((1+'Instruktion Kostnad nytta'!$C$37)^ED$1))</f>
        <v>79.92234153261137</v>
      </c>
      <c r="EE433" s="45">
        <f>((($B433*2.71^(EE$1*$N433)*($D433/1000)*($O433+$P433)/$D433))/((1+'Instruktion Kostnad nytta'!$C$37)^EE$1))</f>
        <v>80.734118199722133</v>
      </c>
      <c r="EF433" s="45">
        <f>((($B433*2.71^(EF$1*$N433)*($D433/1000)*($O433+$P433)/$D433))/((1+'Instruktion Kostnad nytta'!$C$37)^EF$1))</f>
        <v>81.554140137737463</v>
      </c>
      <c r="EG433" s="45">
        <f>((($B433*2.71^(EG$1*$N433)*($D433/1000)*($O433+$P433)/$D433))/((1+'Instruktion Kostnad nytta'!$C$37)^EG$1))</f>
        <v>82.382491094435622</v>
      </c>
      <c r="EH433" s="45">
        <f>((($B433*2.71^(EH$1*$N433)*($D433/1000)*($O433+$P433)/$D433))/((1+'Instruktion Kostnad nytta'!$C$37)^EH$1))</f>
        <v>83.219255668226751</v>
      </c>
      <c r="EI433" s="45">
        <f>((($B433*2.71^(EI$1*$N433)*($D433/1000)*($O433+$P433)/$D433))/((1+'Instruktion Kostnad nytta'!$C$37)^EI$1))</f>
        <v>84.064519316792683</v>
      </c>
      <c r="EJ433" s="45">
        <f>((($B433*2.71^(EJ$1*$N433)*($D433/1000)*($O433+$P433)/$D433))/((1+'Instruktion Kostnad nytta'!$C$37)^EJ$1))</f>
        <v>84.918368365814985</v>
      </c>
      <c r="EK433" s="45">
        <f>((($B433*2.71^(EK$1*$N433)*($D433/1000)*($O433+$P433)/$D433))/((1+'Instruktion Kostnad nytta'!$C$37)^EK$1))</f>
        <v>85.780890017790796</v>
      </c>
      <c r="EL433" s="45">
        <f>((($B433*2.71^(EL$1*$N433)*($D433/1000)*($O433+$P433)/$D433))/((1+'Instruktion Kostnad nytta'!$C$37)^EL$1))</f>
        <v>86.65217236093919</v>
      </c>
    </row>
    <row r="434" spans="1:142" x14ac:dyDescent="0.25">
      <c r="A434" s="41">
        <v>436</v>
      </c>
      <c r="B434" s="59">
        <v>0.5</v>
      </c>
      <c r="C434" s="59">
        <v>15</v>
      </c>
      <c r="D434" s="60">
        <v>80</v>
      </c>
      <c r="E434" s="59">
        <v>1965</v>
      </c>
      <c r="F434" s="59" t="s">
        <v>98</v>
      </c>
      <c r="G434" s="59">
        <v>127</v>
      </c>
      <c r="H434" s="59" t="s">
        <v>46</v>
      </c>
      <c r="I434" s="59">
        <v>8</v>
      </c>
      <c r="J434" s="41">
        <v>0</v>
      </c>
      <c r="K434" s="41" t="s">
        <v>167</v>
      </c>
      <c r="L434" s="48">
        <f>'Instruktion Kostnad nytta'!C$19/D434+IF((IF(F434="A",'Instruktion Kostnad nytta'!C$25,0)+IF(G434&lt;500,'Instruktion Kostnad nytta'!C$20,('Instruktion Kostnad nytta'!C$20+'Instruktion Kostnad nytta'!C$21))+IF(G434&lt;700,0,('Instruktion Kostnad nytta'!C$22-'Instruktion Kostnad nytta'!C$21))+I434*'Instruktion Kostnad nytta'!C$23/D434)&lt;3000,3000,(IF(F434="A",'Instruktion Kostnad nytta'!C$25,0)+IF(G434&lt;500,'Instruktion Kostnad nytta'!C$20,('Instruktion Kostnad nytta'!C$20+'Instruktion Kostnad nytta'!C$21))+IF(G434&lt;700,0,('Instruktion Kostnad nytta'!C$22-'Instruktion Kostnad nytta'!C$21))+I434*'Instruktion Kostnad nytta'!C$23/D434))</f>
        <v>6875</v>
      </c>
      <c r="M434" s="50">
        <f t="shared" si="18"/>
        <v>6.25</v>
      </c>
      <c r="N434" s="49">
        <f>IF(H434="Gråjärn",'Instruktion Kostnad nytta'!C$32,IF(H434="segjärn",'Instruktion Kostnad nytta'!C$33,IF(H434="PVC",'Instruktion Kostnad nytta'!C$34,IF(H434="PE",'Instruktion Kostnad nytta'!C$35,IF(H434="ST",'Instruktion Kostnad nytta'!C$36,0)))))</f>
        <v>0.03</v>
      </c>
      <c r="O434" s="48">
        <f>IF(G434&lt;200,'Instruktion Kostnad nytta'!C$28,(IF(G434&lt;500,'Instruktion Kostnad nytta'!C$29,'Instruktion Kostnad nytta'!C$30)))</f>
        <v>45000</v>
      </c>
      <c r="P434" s="47">
        <v>4000</v>
      </c>
      <c r="Q434" s="46">
        <f t="shared" si="19"/>
        <v>-429.79509409760863</v>
      </c>
      <c r="R434" s="45">
        <f t="shared" si="20"/>
        <v>-6586.3040142958916</v>
      </c>
      <c r="S434" s="45">
        <f>((($B434*2.71^(S$1*$N434)*($D434/1000)*($O434+$P434)/$D434))/((1+'Instruktion Kostnad nytta'!$C$37)^S$1))</f>
        <v>25.000223905593113</v>
      </c>
      <c r="T434" s="45">
        <f>((($B434*2.71^(T$1*$N434)*($D434/1000)*($O434+$P434)/$D434))/((1+'Instruktion Kostnad nytta'!$C$37)^T$1))</f>
        <v>25.254152882771844</v>
      </c>
      <c r="U434" s="45">
        <f>((($B434*2.71^(U$1*$N434)*($D434/1000)*($O434+$P434)/$D434))/((1+'Instruktion Kostnad nytta'!$C$37)^U$1))</f>
        <v>25.510661033868949</v>
      </c>
      <c r="V434" s="45">
        <f>((($B434*2.71^(V$1*$N434)*($D434/1000)*($O434+$P434)/$D434))/((1+'Instruktion Kostnad nytta'!$C$37)^V$1))</f>
        <v>25.769774555729619</v>
      </c>
      <c r="W434" s="45">
        <f>((($B434*2.71^(W$1*$N434)*($D434/1000)*($O434+$P434)/$D434))/((1+'Instruktion Kostnad nytta'!$C$37)^W$1))</f>
        <v>26.031519911282167</v>
      </c>
      <c r="X434" s="45">
        <f>((($B434*2.71^(X$1*$N434)*($D434/1000)*($O434+$P434)/$D434))/((1+'Instruktion Kostnad nytta'!$C$37)^X$1))</f>
        <v>26.295923832240685</v>
      </c>
      <c r="Y434" s="45">
        <f>((($B434*2.71^(Y$1*$N434)*($D434/1000)*($O434+$P434)/$D434))/((1+'Instruktion Kostnad nytta'!$C$37)^Y$1))</f>
        <v>26.563013321835086</v>
      </c>
      <c r="Z434" s="45">
        <f>((($B434*2.71^(Z$1*$N434)*($D434/1000)*($O434+$P434)/$D434))/((1+'Instruktion Kostnad nytta'!$C$37)^Z$1))</f>
        <v>26.832815657568947</v>
      </c>
      <c r="AA434" s="45">
        <f>((($B434*2.71^(AA$1*$N434)*($D434/1000)*($O434+$P434)/$D434))/((1+'Instruktion Kostnad nytta'!$C$37)^AA$1))</f>
        <v>27.1053583940053</v>
      </c>
      <c r="AB434" s="45">
        <f>((($B434*2.71^(AB$1*$N434)*($D434/1000)*($O434+$P434)/$D434))/((1+'Instruktion Kostnad nytta'!$C$37)^AB$1))</f>
        <v>27.380669365580751</v>
      </c>
      <c r="AC434" s="45">
        <f>((($B434*2.71^(AC$1*$N434)*($D434/1000)*($O434+$P434)/$D434))/((1+'Instruktion Kostnad nytta'!$C$37)^AC$1))</f>
        <v>27.658776689448164</v>
      </c>
      <c r="AD434" s="45">
        <f>((($B434*2.71^(AD$1*$N434)*($D434/1000)*($O434+$P434)/$D434))/((1+'Instruktion Kostnad nytta'!$C$37)^AD$1))</f>
        <v>27.939708768348279</v>
      </c>
      <c r="AE434" s="45">
        <f>((($B434*2.71^(AE$1*$N434)*($D434/1000)*($O434+$P434)/$D434))/((1+'Instruktion Kostnad nytta'!$C$37)^AE$1))</f>
        <v>28.223494293510345</v>
      </c>
      <c r="AF434" s="45">
        <f>((($B434*2.71^(AF$1*$N434)*($D434/1000)*($O434+$P434)/$D434))/((1+'Instruktion Kostnad nytta'!$C$37)^AF$1))</f>
        <v>28.510162247582453</v>
      </c>
      <c r="AG434" s="45">
        <f>((($B434*2.71^(AG$1*$N434)*($D434/1000)*($O434+$P434)/$D434))/((1+'Instruktion Kostnad nytta'!$C$37)^AG$1))</f>
        <v>28.799741907591361</v>
      </c>
      <c r="AH434" s="45">
        <f>((($B434*2.71^(AH$1*$N434)*($D434/1000)*($O434+$P434)/$D434))/((1+'Instruktion Kostnad nytta'!$C$37)^AH$1))</f>
        <v>29.092262847932609</v>
      </c>
      <c r="AI434" s="45">
        <f>((($B434*2.71^(AI$1*$N434)*($D434/1000)*($O434+$P434)/$D434))/((1+'Instruktion Kostnad nytta'!$C$37)^AI$1))</f>
        <v>29.38775494339091</v>
      </c>
      <c r="AJ434" s="45">
        <f>((($B434*2.71^(AJ$1*$N434)*($D434/1000)*($O434+$P434)/$D434))/((1+'Instruktion Kostnad nytta'!$C$37)^AJ$1))</f>
        <v>29.686248372191148</v>
      </c>
      <c r="AK434" s="45">
        <f>((($B434*2.71^(AK$1*$N434)*($D434/1000)*($O434+$P434)/$D434))/((1+'Instruktion Kostnad nytta'!$C$37)^AK$1))</f>
        <v>29.987773619080546</v>
      </c>
      <c r="AL434" s="45">
        <f>((($B434*2.71^(AL$1*$N434)*($D434/1000)*($O434+$P434)/$D434))/((1+'Instruktion Kostnad nytta'!$C$37)^AL$1))</f>
        <v>30.292361478441951</v>
      </c>
      <c r="AM434" s="45">
        <f>((($B434*2.71^(AM$1*$N434)*($D434/1000)*($O434+$P434)/$D434))/((1+'Instruktion Kostnad nytta'!$C$37)^AM$1))</f>
        <v>30.600043057438853</v>
      </c>
      <c r="AN434" s="45">
        <f>((($B434*2.71^(AN$1*$N434)*($D434/1000)*($O434+$P434)/$D434))/((1+'Instruktion Kostnad nytta'!$C$37)^AN$1))</f>
        <v>30.91084977919234</v>
      </c>
      <c r="AO434" s="45">
        <f>((($B434*2.71^(AO$1*$N434)*($D434/1000)*($O434+$P434)/$D434))/((1+'Instruktion Kostnad nytta'!$C$37)^AO$1))</f>
        <v>31.224813385990259</v>
      </c>
      <c r="AP434" s="45">
        <f>((($B434*2.71^(AP$1*$N434)*($D434/1000)*($O434+$P434)/$D434))/((1+'Instruktion Kostnad nytta'!$C$37)^AP$1))</f>
        <v>31.541965942529057</v>
      </c>
      <c r="AQ434" s="45">
        <f>((($B434*2.71^(AQ$1*$N434)*($D434/1000)*($O434+$P434)/$D434))/((1+'Instruktion Kostnad nytta'!$C$37)^AQ$1))</f>
        <v>31.862339839188468</v>
      </c>
      <c r="AR434" s="45">
        <f>((($B434*2.71^(AR$1*$N434)*($D434/1000)*($O434+$P434)/$D434))/((1+'Instruktion Kostnad nytta'!$C$37)^AR$1))</f>
        <v>32.185967795339536</v>
      </c>
      <c r="AS434" s="45">
        <f>((($B434*2.71^(AS$1*$N434)*($D434/1000)*($O434+$P434)/$D434))/((1+'Instruktion Kostnad nytta'!$C$37)^AS$1))</f>
        <v>32.512882862686169</v>
      </c>
      <c r="AT434" s="45">
        <f>((($B434*2.71^(AT$1*$N434)*($D434/1000)*($O434+$P434)/$D434))/((1+'Instruktion Kostnad nytta'!$C$37)^AT$1))</f>
        <v>32.843118428640715</v>
      </c>
      <c r="AU434" s="45">
        <f>((($B434*2.71^(AU$1*$N434)*($D434/1000)*($O434+$P434)/$D434))/((1+'Instruktion Kostnad nytta'!$C$37)^AU$1))</f>
        <v>33.176708219733698</v>
      </c>
      <c r="AV434" s="45">
        <f>((($B434*2.71^(AV$1*$N434)*($D434/1000)*($O434+$P434)/$D434))/((1+'Instruktion Kostnad nytta'!$C$37)^AV$1))</f>
        <v>33.513686305058343</v>
      </c>
      <c r="AW434" s="45">
        <f>((($B434*2.71^(AW$1*$N434)*($D434/1000)*($O434+$P434)/$D434))/((1+'Instruktion Kostnad nytta'!$C$37)^AW$1))</f>
        <v>33.854087099749947</v>
      </c>
      <c r="AX434" s="45">
        <f>((($B434*2.71^(AX$1*$N434)*($D434/1000)*($O434+$P434)/$D434))/((1+'Instruktion Kostnad nytta'!$C$37)^AX$1))</f>
        <v>34.197945368500726</v>
      </c>
      <c r="AY434" s="45">
        <f>((($B434*2.71^(AY$1*$N434)*($D434/1000)*($O434+$P434)/$D434))/((1+'Instruktion Kostnad nytta'!$C$37)^AY$1))</f>
        <v>34.545296229110207</v>
      </c>
      <c r="AZ434" s="45">
        <f>((($B434*2.71^(AZ$1*$N434)*($D434/1000)*($O434+$P434)/$D434))/((1+'Instruktion Kostnad nytta'!$C$37)^AZ$1))</f>
        <v>34.896175156071806</v>
      </c>
      <c r="BA434" s="45">
        <f>((($B434*2.71^(BA$1*$N434)*($D434/1000)*($O434+$P434)/$D434))/((1+'Instruktion Kostnad nytta'!$C$37)^BA$1))</f>
        <v>35.250617984195777</v>
      </c>
      <c r="BB434" s="45">
        <f>((($B434*2.71^(BB$1*$N434)*($D434/1000)*($O434+$P434)/$D434))/((1+'Instruktion Kostnad nytta'!$C$37)^BB$1))</f>
        <v>35.608660912269002</v>
      </c>
      <c r="BC434" s="45">
        <f>((($B434*2.71^(BC$1*$N434)*($D434/1000)*($O434+$P434)/$D434))/((1+'Instruktion Kostnad nytta'!$C$37)^BC$1))</f>
        <v>35.970340506751896</v>
      </c>
      <c r="BD434" s="45">
        <f>((($B434*2.71^(BD$1*$N434)*($D434/1000)*($O434+$P434)/$D434))/((1+'Instruktion Kostnad nytta'!$C$37)^BD$1))</f>
        <v>36.335693705512931</v>
      </c>
      <c r="BE434" s="45">
        <f>((($B434*2.71^(BE$1*$N434)*($D434/1000)*($O434+$P434)/$D434))/((1+'Instruktion Kostnad nytta'!$C$37)^BE$1))</f>
        <v>36.704757821600943</v>
      </c>
      <c r="BF434" s="45">
        <f>((($B434*2.71^(BF$1*$N434)*($D434/1000)*($O434+$P434)/$D434))/((1+'Instruktion Kostnad nytta'!$C$37)^BF$1))</f>
        <v>37.077570547056048</v>
      </c>
      <c r="BG434" s="45">
        <f>((($B434*2.71^(BG$1*$N434)*($D434/1000)*($O434+$P434)/$D434))/((1+'Instruktion Kostnad nytta'!$C$37)^BG$1))</f>
        <v>37.454169956758932</v>
      </c>
      <c r="BH434" s="45">
        <f>((($B434*2.71^(BH$1*$N434)*($D434/1000)*($O434+$P434)/$D434))/((1+'Instruktion Kostnad nytta'!$C$37)^BH$1))</f>
        <v>37.83459451231942</v>
      </c>
      <c r="BI434" s="45">
        <f>((($B434*2.71^(BI$1*$N434)*($D434/1000)*($O434+$P434)/$D434))/((1+'Instruktion Kostnad nytta'!$C$37)^BI$1))</f>
        <v>38.218883066004558</v>
      </c>
      <c r="BJ434" s="45">
        <f>((($B434*2.71^(BJ$1*$N434)*($D434/1000)*($O434+$P434)/$D434))/((1+'Instruktion Kostnad nytta'!$C$37)^BJ$1))</f>
        <v>38.607074864706519</v>
      </c>
      <c r="BK434" s="45">
        <f>((($B434*2.71^(BK$1*$N434)*($D434/1000)*($O434+$P434)/$D434))/((1+'Instruktion Kostnad nytta'!$C$37)^BK$1))</f>
        <v>38.999209553950806</v>
      </c>
      <c r="BL434" s="45">
        <f>((($B434*2.71^(BL$1*$N434)*($D434/1000)*($O434+$P434)/$D434))/((1+'Instruktion Kostnad nytta'!$C$37)^BL$1))</f>
        <v>39.39532718194527</v>
      </c>
      <c r="BM434" s="45">
        <f>((($B434*2.71^(BM$1*$N434)*($D434/1000)*($O434+$P434)/$D434))/((1+'Instruktion Kostnad nytta'!$C$37)^BM$1))</f>
        <v>39.795468203670062</v>
      </c>
      <c r="BN434" s="45">
        <f>((($B434*2.71^(BN$1*$N434)*($D434/1000)*($O434+$P434)/$D434))/((1+'Instruktion Kostnad nytta'!$C$37)^BN$1))</f>
        <v>40.199673485009399</v>
      </c>
      <c r="BO434" s="45">
        <f>((($B434*2.71^(BO$1*$N434)*($D434/1000)*($O434+$P434)/$D434))/((1+'Instruktion Kostnad nytta'!$C$37)^BO$1))</f>
        <v>40.607984306925012</v>
      </c>
      <c r="BP434" s="45">
        <f>((($B434*2.71^(BP$1*$N434)*($D434/1000)*($O434+$P434)/$D434))/((1+'Instruktion Kostnad nytta'!$C$37)^BP$1))</f>
        <v>41.020442369672224</v>
      </c>
      <c r="BQ434" s="45">
        <f>((($B434*2.71^(BQ$1*$N434)*($D434/1000)*($O434+$P434)/$D434))/((1+'Instruktion Kostnad nytta'!$C$37)^BQ$1))</f>
        <v>41.437089797058633</v>
      </c>
      <c r="BR434" s="45">
        <f>((($B434*2.71^(BR$1*$N434)*($D434/1000)*($O434+$P434)/$D434))/((1+'Instruktion Kostnad nytta'!$C$37)^BR$1))</f>
        <v>41.857969140746285</v>
      </c>
      <c r="BS434" s="45">
        <f>((($B434*2.71^(BS$1*$N434)*($D434/1000)*($O434+$P434)/$D434))/((1+'Instruktion Kostnad nytta'!$C$37)^BS$1))</f>
        <v>42.283123384597289</v>
      </c>
      <c r="BT434" s="45">
        <f>((($B434*2.71^(BT$1*$N434)*($D434/1000)*($O434+$P434)/$D434))/((1+'Instruktion Kostnad nytta'!$C$37)^BT$1))</f>
        <v>42.712595949063832</v>
      </c>
      <c r="BU434" s="45">
        <f>((($B434*2.71^(BU$1*$N434)*($D434/1000)*($O434+$P434)/$D434))/((1+'Instruktion Kostnad nytta'!$C$37)^BU$1))</f>
        <v>43.146430695622549</v>
      </c>
      <c r="BV434" s="45">
        <f>((($B434*2.71^(BV$1*$N434)*($D434/1000)*($O434+$P434)/$D434))/((1+'Instruktion Kostnad nytta'!$C$37)^BV$1))</f>
        <v>43.584671931254093</v>
      </c>
      <c r="BW434" s="45">
        <f>((($B434*2.71^(BW$1*$N434)*($D434/1000)*($O434+$P434)/$D434))/((1+'Instruktion Kostnad nytta'!$C$37)^BW$1))</f>
        <v>44.02736441296814</v>
      </c>
      <c r="BX434" s="45">
        <f>((($B434*2.71^(BX$1*$N434)*($D434/1000)*($O434+$P434)/$D434))/((1+'Instruktion Kostnad nytta'!$C$37)^BX$1))</f>
        <v>44.474553352374357</v>
      </c>
      <c r="BY434" s="45">
        <f>((($B434*2.71^(BY$1*$N434)*($D434/1000)*($O434+$P434)/$D434))/((1+'Instruktion Kostnad nytta'!$C$37)^BY$1))</f>
        <v>44.926284420299801</v>
      </c>
      <c r="BZ434" s="45">
        <f>((($B434*2.71^(BZ$1*$N434)*($D434/1000)*($O434+$P434)/$D434))/((1+'Instruktion Kostnad nytta'!$C$37)^BZ$1))</f>
        <v>45.382603751453274</v>
      </c>
      <c r="CA434" s="45">
        <f>((($B434*2.71^(CA$1*$N434)*($D434/1000)*($O434+$P434)/$D434))/((1+'Instruktion Kostnad nytta'!$C$37)^CA$1))</f>
        <v>45.843557949136923</v>
      </c>
      <c r="CB434" s="45">
        <f>((($B434*2.71^(CB$1*$N434)*($D434/1000)*($O434+$P434)/$D434))/((1+'Instruktion Kostnad nytta'!$C$37)^CB$1))</f>
        <v>46.309194090005803</v>
      </c>
      <c r="CC434" s="45">
        <f>((($B434*2.71^(CC$1*$N434)*($D434/1000)*($O434+$P434)/$D434))/((1+'Instruktion Kostnad nytta'!$C$37)^CC$1))</f>
        <v>46.779559728875739</v>
      </c>
      <c r="CD434" s="45">
        <f>((($B434*2.71^(CD$1*$N434)*($D434/1000)*($O434+$P434)/$D434))/((1+'Instruktion Kostnad nytta'!$C$37)^CD$1))</f>
        <v>47.254702903580153</v>
      </c>
      <c r="CE434" s="45">
        <f>((($B434*2.71^(CE$1*$N434)*($D434/1000)*($O434+$P434)/$D434))/((1+'Instruktion Kostnad nytta'!$C$37)^CE$1))</f>
        <v>47.734672139875926</v>
      </c>
      <c r="CF434" s="45">
        <f>((($B434*2.71^(CF$1*$N434)*($D434/1000)*($O434+$P434)/$D434))/((1+'Instruktion Kostnad nytta'!$C$37)^CF$1))</f>
        <v>48.219516456399383</v>
      </c>
      <c r="CG434" s="45">
        <f>((($B434*2.71^(CG$1*$N434)*($D434/1000)*($O434+$P434)/$D434))/((1+'Instruktion Kostnad nytta'!$C$37)^CG$1))</f>
        <v>48.709285369672486</v>
      </c>
      <c r="CH434" s="45">
        <f>((($B434*2.71^(CH$1*$N434)*($D434/1000)*($O434+$P434)/$D434))/((1+'Instruktion Kostnad nytta'!$C$37)^CH$1))</f>
        <v>49.204028899159844</v>
      </c>
      <c r="CI434" s="45">
        <f>((($B434*2.71^(CI$1*$N434)*($D434/1000)*($O434+$P434)/$D434))/((1+'Instruktion Kostnad nytta'!$C$37)^CI$1))</f>
        <v>49.703797572377269</v>
      </c>
      <c r="CJ434" s="45">
        <f>((($B434*2.71^(CJ$1*$N434)*($D434/1000)*($O434+$P434)/$D434))/((1+'Instruktion Kostnad nytta'!$C$37)^CJ$1))</f>
        <v>50.208642430051853</v>
      </c>
      <c r="CK434" s="45">
        <f>((($B434*2.71^(CK$1*$N434)*($D434/1000)*($O434+$P434)/$D434))/((1+'Instruktion Kostnad nytta'!$C$37)^CK$1))</f>
        <v>50.718615031334977</v>
      </c>
      <c r="CL434" s="45">
        <f>((($B434*2.71^(CL$1*$N434)*($D434/1000)*($O434+$P434)/$D434))/((1+'Instruktion Kostnad nytta'!$C$37)^CL$1))</f>
        <v>51.233767459067714</v>
      </c>
      <c r="CM434" s="45">
        <f>((($B434*2.71^(CM$1*$N434)*($D434/1000)*($O434+$P434)/$D434))/((1+'Instruktion Kostnad nytta'!$C$37)^CM$1))</f>
        <v>51.754152325100151</v>
      </c>
      <c r="CN434" s="45">
        <f>((($B434*2.71^(CN$1*$N434)*($D434/1000)*($O434+$P434)/$D434))/((1+'Instruktion Kostnad nytta'!$C$37)^CN$1))</f>
        <v>52.279822775664641</v>
      </c>
      <c r="CO434" s="45">
        <f>((($B434*2.71^(CO$1*$N434)*($D434/1000)*($O434+$P434)/$D434))/((1+'Instruktion Kostnad nytta'!$C$37)^CO$1))</f>
        <v>52.81083249680313</v>
      </c>
      <c r="CP434" s="45">
        <f>((($B434*2.71^(CP$1*$N434)*($D434/1000)*($O434+$P434)/$D434))/((1+'Instruktion Kostnad nytta'!$C$37)^CP$1))</f>
        <v>53.34723571985068</v>
      </c>
      <c r="CQ434" s="45">
        <f>((($B434*2.71^(CQ$1*$N434)*($D434/1000)*($O434+$P434)/$D434))/((1+'Instruktion Kostnad nytta'!$C$37)^CQ$1))</f>
        <v>53.889087226973508</v>
      </c>
      <c r="CR434" s="45">
        <f>((($B434*2.71^(CR$1*$N434)*($D434/1000)*($O434+$P434)/$D434))/((1+'Instruktion Kostnad nytta'!$C$37)^CR$1))</f>
        <v>54.436442356764182</v>
      </c>
      <c r="CS434" s="45">
        <f>((($B434*2.71^(CS$1*$N434)*($D434/1000)*($O434+$P434)/$D434))/((1+'Instruktion Kostnad nytta'!$C$37)^CS$1))</f>
        <v>54.989357009892906</v>
      </c>
      <c r="CT434" s="45">
        <f>((($B434*2.71^(CT$1*$N434)*($D434/1000)*($O434+$P434)/$D434))/((1+'Instruktion Kostnad nytta'!$C$37)^CT$1))</f>
        <v>55.547887654816996</v>
      </c>
      <c r="CU434" s="45">
        <f>((($B434*2.71^(CU$1*$N434)*($D434/1000)*($O434+$P434)/$D434))/((1+'Instruktion Kostnad nytta'!$C$37)^CU$1))</f>
        <v>56.112091333547696</v>
      </c>
      <c r="CV434" s="45">
        <f>((($B434*2.71^(CV$1*$N434)*($D434/1000)*($O434+$P434)/$D434))/((1+'Instruktion Kostnad nytta'!$C$37)^CV$1))</f>
        <v>56.682025667475763</v>
      </c>
      <c r="CW434" s="45">
        <f>((($B434*2.71^(CW$1*$N434)*($D434/1000)*($O434+$P434)/$D434))/((1+'Instruktion Kostnad nytta'!$C$37)^CW$1))</f>
        <v>57.257748863256467</v>
      </c>
      <c r="CX434" s="45">
        <f>((($B434*2.71^(CX$1*$N434)*($D434/1000)*($O434+$P434)/$D434))/((1+'Instruktion Kostnad nytta'!$C$37)^CX$1))</f>
        <v>57.83931971875387</v>
      </c>
      <c r="CY434" s="45">
        <f>((($B434*2.71^(CY$1*$N434)*($D434/1000)*($O434+$P434)/$D434))/((1+'Instruktion Kostnad nytta'!$C$37)^CY$1))</f>
        <v>58.426797629046156</v>
      </c>
      <c r="CZ434" s="45">
        <f>((($B434*2.71^(CZ$1*$N434)*($D434/1000)*($O434+$P434)/$D434))/((1+'Instruktion Kostnad nytta'!$C$37)^CZ$1))</f>
        <v>59.020242592491172</v>
      </c>
      <c r="DA434" s="45">
        <f>((($B434*2.71^(DA$1*$N434)*($D434/1000)*($O434+$P434)/$D434))/((1+'Instruktion Kostnad nytta'!$C$37)^DA$1))</f>
        <v>59.61971521685431</v>
      </c>
      <c r="DB434" s="45">
        <f>((($B434*2.71^(DB$1*$N434)*($D434/1000)*($O434+$P434)/$D434))/((1+'Instruktion Kostnad nytta'!$C$37)^DB$1))</f>
        <v>60.225276725498077</v>
      </c>
      <c r="DC434" s="45">
        <f>((($B434*2.71^(DC$1*$N434)*($D434/1000)*($O434+$P434)/$D434))/((1+'Instruktion Kostnad nytta'!$C$37)^DC$1))</f>
        <v>60.836988963634859</v>
      </c>
      <c r="DD434" s="45">
        <f>((($B434*2.71^(DD$1*$N434)*($D434/1000)*($O434+$P434)/$D434))/((1+'Instruktion Kostnad nytta'!$C$37)^DD$1))</f>
        <v>61.454914404643155</v>
      </c>
      <c r="DE434" s="45">
        <f>((($B434*2.71^(DE$1*$N434)*($D434/1000)*($O434+$P434)/$D434))/((1+'Instruktion Kostnad nytta'!$C$37)^DE$1))</f>
        <v>62.079116156447682</v>
      </c>
      <c r="DF434" s="45">
        <f>((($B434*2.71^(DF$1*$N434)*($D434/1000)*($O434+$P434)/$D434))/((1+'Instruktion Kostnad nytta'!$C$37)^DF$1))</f>
        <v>62.70965796796483</v>
      </c>
      <c r="DG434" s="45">
        <f>((($B434*2.71^(DG$1*$N434)*($D434/1000)*($O434+$P434)/$D434))/((1+'Instruktion Kostnad nytta'!$C$37)^DG$1))</f>
        <v>63.346604235612872</v>
      </c>
      <c r="DH434" s="45">
        <f>((($B434*2.71^(DH$1*$N434)*($D434/1000)*($O434+$P434)/$D434))/((1+'Instruktion Kostnad nytta'!$C$37)^DH$1))</f>
        <v>63.990020009889072</v>
      </c>
      <c r="DI434" s="45">
        <f>((($B434*2.71^(DI$1*$N434)*($D434/1000)*($O434+$P434)/$D434))/((1+'Instruktion Kostnad nytta'!$C$37)^DI$1))</f>
        <v>64.639971002012857</v>
      </c>
      <c r="DJ434" s="45">
        <f>((($B434*2.71^(DJ$1*$N434)*($D434/1000)*($O434+$P434)/$D434))/((1+'Instruktion Kostnad nytta'!$C$37)^DJ$1))</f>
        <v>65.296523590637122</v>
      </c>
      <c r="DK434" s="45">
        <f>((($B434*2.71^(DK$1*$N434)*($D434/1000)*($O434+$P434)/$D434))/((1+'Instruktion Kostnad nytta'!$C$37)^DK$1))</f>
        <v>65.959744828627237</v>
      </c>
      <c r="DL434" s="45">
        <f>((($B434*2.71^(DL$1*$N434)*($D434/1000)*($O434+$P434)/$D434))/((1+'Instruktion Kostnad nytta'!$C$37)^DL$1))</f>
        <v>66.629702449909004</v>
      </c>
      <c r="DM434" s="45">
        <f>((($B434*2.71^(DM$1*$N434)*($D434/1000)*($O434+$P434)/$D434))/((1+'Instruktion Kostnad nytta'!$C$37)^DM$1))</f>
        <v>67.306464876386457</v>
      </c>
      <c r="DN434" s="45">
        <f>((($B434*2.71^(DN$1*$N434)*($D434/1000)*($O434+$P434)/$D434))/((1+'Instruktion Kostnad nytta'!$C$37)^DN$1))</f>
        <v>67.990101224929418</v>
      </c>
      <c r="DO434" s="45">
        <f>((($B434*2.71^(DO$1*$N434)*($D434/1000)*($O434+$P434)/$D434))/((1+'Instruktion Kostnad nytta'!$C$37)^DO$1))</f>
        <v>68.680681314432647</v>
      </c>
      <c r="DP434" s="45">
        <f>((($B434*2.71^(DP$1*$N434)*($D434/1000)*($O434+$P434)/$D434))/((1+'Instruktion Kostnad nytta'!$C$37)^DP$1))</f>
        <v>69.378275672946003</v>
      </c>
      <c r="DQ434" s="45">
        <f>((($B434*2.71^(DQ$1*$N434)*($D434/1000)*($O434+$P434)/$D434))/((1+'Instruktion Kostnad nytta'!$C$37)^DQ$1))</f>
        <v>70.082955544877592</v>
      </c>
      <c r="DR434" s="45">
        <f>((($B434*2.71^(DR$1*$N434)*($D434/1000)*($O434+$P434)/$D434))/((1+'Instruktion Kostnad nytta'!$C$37)^DR$1))</f>
        <v>70.794792898269904</v>
      </c>
      <c r="DS434" s="45">
        <f>((($B434*2.71^(DS$1*$N434)*($D434/1000)*($O434+$P434)/$D434))/((1+'Instruktion Kostnad nytta'!$C$37)^DS$1))</f>
        <v>71.513860432149713</v>
      </c>
      <c r="DT434" s="45">
        <f>((($B434*2.71^(DT$1*$N434)*($D434/1000)*($O434+$P434)/$D434))/((1+'Instruktion Kostnad nytta'!$C$37)^DT$1))</f>
        <v>72.240231583952706</v>
      </c>
      <c r="DU434" s="45">
        <f>((($B434*2.71^(DU$1*$N434)*($D434/1000)*($O434+$P434)/$D434))/((1+'Instruktion Kostnad nytta'!$C$37)^DU$1))</f>
        <v>72.973980537023593</v>
      </c>
      <c r="DV434" s="45">
        <f>((($B434*2.71^(DV$1*$N434)*($D434/1000)*($O434+$P434)/$D434))/((1+'Instruktion Kostnad nytta'!$C$37)^DV$1))</f>
        <v>73.715182228192504</v>
      </c>
      <c r="DW434" s="45">
        <f>((($B434*2.71^(DW$1*$N434)*($D434/1000)*($O434+$P434)/$D434))/((1+'Instruktion Kostnad nytta'!$C$37)^DW$1))</f>
        <v>74.463912355427894</v>
      </c>
      <c r="DX434" s="45">
        <f>((($B434*2.71^(DX$1*$N434)*($D434/1000)*($O434+$P434)/$D434))/((1+'Instruktion Kostnad nytta'!$C$37)^DX$1))</f>
        <v>75.220247385567816</v>
      </c>
      <c r="DY434" s="45">
        <f>((($B434*2.71^(DY$1*$N434)*($D434/1000)*($O434+$P434)/$D434))/((1+'Instruktion Kostnad nytta'!$C$37)^DY$1))</f>
        <v>75.984264562128971</v>
      </c>
      <c r="DZ434" s="45">
        <f>((($B434*2.71^(DZ$1*$N434)*($D434/1000)*($O434+$P434)/$D434))/((1+'Instruktion Kostnad nytta'!$C$37)^DZ$1))</f>
        <v>76.756041913195887</v>
      </c>
      <c r="EA434" s="45">
        <f>((($B434*2.71^(EA$1*$N434)*($D434/1000)*($O434+$P434)/$D434))/((1+'Instruktion Kostnad nytta'!$C$37)^EA$1))</f>
        <v>77.535658259389692</v>
      </c>
      <c r="EB434" s="45">
        <f>((($B434*2.71^(EB$1*$N434)*($D434/1000)*($O434+$P434)/$D434))/((1+'Instruktion Kostnad nytta'!$C$37)^EB$1))</f>
        <v>78.323193221917847</v>
      </c>
      <c r="EC434" s="45">
        <f>((($B434*2.71^(EC$1*$N434)*($D434/1000)*($O434+$P434)/$D434))/((1+'Instruktion Kostnad nytta'!$C$37)^EC$1))</f>
        <v>79.118727230705829</v>
      </c>
      <c r="ED434" s="45">
        <f>((($B434*2.71^(ED$1*$N434)*($D434/1000)*($O434+$P434)/$D434))/((1+'Instruktion Kostnad nytta'!$C$37)^ED$1))</f>
        <v>79.92234153261137</v>
      </c>
      <c r="EE434" s="45">
        <f>((($B434*2.71^(EE$1*$N434)*($D434/1000)*($O434+$P434)/$D434))/((1+'Instruktion Kostnad nytta'!$C$37)^EE$1))</f>
        <v>80.734118199722133</v>
      </c>
      <c r="EF434" s="45">
        <f>((($B434*2.71^(EF$1*$N434)*($D434/1000)*($O434+$P434)/$D434))/((1+'Instruktion Kostnad nytta'!$C$37)^EF$1))</f>
        <v>81.554140137737463</v>
      </c>
      <c r="EG434" s="45">
        <f>((($B434*2.71^(EG$1*$N434)*($D434/1000)*($O434+$P434)/$D434))/((1+'Instruktion Kostnad nytta'!$C$37)^EG$1))</f>
        <v>82.382491094435622</v>
      </c>
      <c r="EH434" s="45">
        <f>((($B434*2.71^(EH$1*$N434)*($D434/1000)*($O434+$P434)/$D434))/((1+'Instruktion Kostnad nytta'!$C$37)^EH$1))</f>
        <v>83.219255668226751</v>
      </c>
      <c r="EI434" s="45">
        <f>((($B434*2.71^(EI$1*$N434)*($D434/1000)*($O434+$P434)/$D434))/((1+'Instruktion Kostnad nytta'!$C$37)^EI$1))</f>
        <v>84.064519316792683</v>
      </c>
      <c r="EJ434" s="45">
        <f>((($B434*2.71^(EJ$1*$N434)*($D434/1000)*($O434+$P434)/$D434))/((1+'Instruktion Kostnad nytta'!$C$37)^EJ$1))</f>
        <v>84.918368365814985</v>
      </c>
      <c r="EK434" s="45">
        <f>((($B434*2.71^(EK$1*$N434)*($D434/1000)*($O434+$P434)/$D434))/((1+'Instruktion Kostnad nytta'!$C$37)^EK$1))</f>
        <v>85.780890017790796</v>
      </c>
      <c r="EL434" s="45">
        <f>((($B434*2.71^(EL$1*$N434)*($D434/1000)*($O434+$P434)/$D434))/((1+'Instruktion Kostnad nytta'!$C$37)^EL$1))</f>
        <v>86.65217236093919</v>
      </c>
    </row>
    <row r="435" spans="1:142" x14ac:dyDescent="0.25">
      <c r="A435" s="41">
        <v>437</v>
      </c>
      <c r="B435" s="59">
        <v>0.5</v>
      </c>
      <c r="C435" s="59">
        <v>15</v>
      </c>
      <c r="D435" s="60">
        <v>80</v>
      </c>
      <c r="E435" s="59">
        <v>1965</v>
      </c>
      <c r="F435" s="59" t="s">
        <v>98</v>
      </c>
      <c r="G435" s="59">
        <v>127</v>
      </c>
      <c r="H435" s="59" t="s">
        <v>46</v>
      </c>
      <c r="I435" s="59">
        <v>8</v>
      </c>
      <c r="J435" s="41">
        <v>0</v>
      </c>
      <c r="K435" s="41" t="s">
        <v>166</v>
      </c>
      <c r="L435" s="48">
        <f>'Instruktion Kostnad nytta'!C$19/D435+IF((IF(F435="A",'Instruktion Kostnad nytta'!C$25,0)+IF(G435&lt;500,'Instruktion Kostnad nytta'!C$20,('Instruktion Kostnad nytta'!C$20+'Instruktion Kostnad nytta'!C$21))+IF(G435&lt;700,0,('Instruktion Kostnad nytta'!C$22-'Instruktion Kostnad nytta'!C$21))+I435*'Instruktion Kostnad nytta'!C$23/D435)&lt;3000,3000,(IF(F435="A",'Instruktion Kostnad nytta'!C$25,0)+IF(G435&lt;500,'Instruktion Kostnad nytta'!C$20,('Instruktion Kostnad nytta'!C$20+'Instruktion Kostnad nytta'!C$21))+IF(G435&lt;700,0,('Instruktion Kostnad nytta'!C$22-'Instruktion Kostnad nytta'!C$21))+I435*'Instruktion Kostnad nytta'!C$23/D435))</f>
        <v>6875</v>
      </c>
      <c r="M435" s="50">
        <f t="shared" si="18"/>
        <v>6.25</v>
      </c>
      <c r="N435" s="49">
        <f>IF(H435="Gråjärn",'Instruktion Kostnad nytta'!C$32,IF(H435="segjärn",'Instruktion Kostnad nytta'!C$33,IF(H435="PVC",'Instruktion Kostnad nytta'!C$34,IF(H435="PE",'Instruktion Kostnad nytta'!C$35,IF(H435="ST",'Instruktion Kostnad nytta'!C$36,0)))))</f>
        <v>0.03</v>
      </c>
      <c r="O435" s="48">
        <f>IF(G435&lt;200,'Instruktion Kostnad nytta'!C$28,(IF(G435&lt;500,'Instruktion Kostnad nytta'!C$29,'Instruktion Kostnad nytta'!C$30)))</f>
        <v>45000</v>
      </c>
      <c r="P435" s="47">
        <v>4000</v>
      </c>
      <c r="Q435" s="46">
        <f t="shared" si="19"/>
        <v>-429.79509409760863</v>
      </c>
      <c r="R435" s="45">
        <f t="shared" si="20"/>
        <v>-6586.3040142958916</v>
      </c>
      <c r="S435" s="45">
        <f>((($B435*2.71^(S$1*$N435)*($D435/1000)*($O435+$P435)/$D435))/((1+'Instruktion Kostnad nytta'!$C$37)^S$1))</f>
        <v>25.000223905593113</v>
      </c>
      <c r="T435" s="45">
        <f>((($B435*2.71^(T$1*$N435)*($D435/1000)*($O435+$P435)/$D435))/((1+'Instruktion Kostnad nytta'!$C$37)^T$1))</f>
        <v>25.254152882771844</v>
      </c>
      <c r="U435" s="45">
        <f>((($B435*2.71^(U$1*$N435)*($D435/1000)*($O435+$P435)/$D435))/((1+'Instruktion Kostnad nytta'!$C$37)^U$1))</f>
        <v>25.510661033868949</v>
      </c>
      <c r="V435" s="45">
        <f>((($B435*2.71^(V$1*$N435)*($D435/1000)*($O435+$P435)/$D435))/((1+'Instruktion Kostnad nytta'!$C$37)^V$1))</f>
        <v>25.769774555729619</v>
      </c>
      <c r="W435" s="45">
        <f>((($B435*2.71^(W$1*$N435)*($D435/1000)*($O435+$P435)/$D435))/((1+'Instruktion Kostnad nytta'!$C$37)^W$1))</f>
        <v>26.031519911282167</v>
      </c>
      <c r="X435" s="45">
        <f>((($B435*2.71^(X$1*$N435)*($D435/1000)*($O435+$P435)/$D435))/((1+'Instruktion Kostnad nytta'!$C$37)^X$1))</f>
        <v>26.295923832240685</v>
      </c>
      <c r="Y435" s="45">
        <f>((($B435*2.71^(Y$1*$N435)*($D435/1000)*($O435+$P435)/$D435))/((1+'Instruktion Kostnad nytta'!$C$37)^Y$1))</f>
        <v>26.563013321835086</v>
      </c>
      <c r="Z435" s="45">
        <f>((($B435*2.71^(Z$1*$N435)*($D435/1000)*($O435+$P435)/$D435))/((1+'Instruktion Kostnad nytta'!$C$37)^Z$1))</f>
        <v>26.832815657568947</v>
      </c>
      <c r="AA435" s="45">
        <f>((($B435*2.71^(AA$1*$N435)*($D435/1000)*($O435+$P435)/$D435))/((1+'Instruktion Kostnad nytta'!$C$37)^AA$1))</f>
        <v>27.1053583940053</v>
      </c>
      <c r="AB435" s="45">
        <f>((($B435*2.71^(AB$1*$N435)*($D435/1000)*($O435+$P435)/$D435))/((1+'Instruktion Kostnad nytta'!$C$37)^AB$1))</f>
        <v>27.380669365580751</v>
      </c>
      <c r="AC435" s="45">
        <f>((($B435*2.71^(AC$1*$N435)*($D435/1000)*($O435+$P435)/$D435))/((1+'Instruktion Kostnad nytta'!$C$37)^AC$1))</f>
        <v>27.658776689448164</v>
      </c>
      <c r="AD435" s="45">
        <f>((($B435*2.71^(AD$1*$N435)*($D435/1000)*($O435+$P435)/$D435))/((1+'Instruktion Kostnad nytta'!$C$37)^AD$1))</f>
        <v>27.939708768348279</v>
      </c>
      <c r="AE435" s="45">
        <f>((($B435*2.71^(AE$1*$N435)*($D435/1000)*($O435+$P435)/$D435))/((1+'Instruktion Kostnad nytta'!$C$37)^AE$1))</f>
        <v>28.223494293510345</v>
      </c>
      <c r="AF435" s="45">
        <f>((($B435*2.71^(AF$1*$N435)*($D435/1000)*($O435+$P435)/$D435))/((1+'Instruktion Kostnad nytta'!$C$37)^AF$1))</f>
        <v>28.510162247582453</v>
      </c>
      <c r="AG435" s="45">
        <f>((($B435*2.71^(AG$1*$N435)*($D435/1000)*($O435+$P435)/$D435))/((1+'Instruktion Kostnad nytta'!$C$37)^AG$1))</f>
        <v>28.799741907591361</v>
      </c>
      <c r="AH435" s="45">
        <f>((($B435*2.71^(AH$1*$N435)*($D435/1000)*($O435+$P435)/$D435))/((1+'Instruktion Kostnad nytta'!$C$37)^AH$1))</f>
        <v>29.092262847932609</v>
      </c>
      <c r="AI435" s="45">
        <f>((($B435*2.71^(AI$1*$N435)*($D435/1000)*($O435+$P435)/$D435))/((1+'Instruktion Kostnad nytta'!$C$37)^AI$1))</f>
        <v>29.38775494339091</v>
      </c>
      <c r="AJ435" s="45">
        <f>((($B435*2.71^(AJ$1*$N435)*($D435/1000)*($O435+$P435)/$D435))/((1+'Instruktion Kostnad nytta'!$C$37)^AJ$1))</f>
        <v>29.686248372191148</v>
      </c>
      <c r="AK435" s="45">
        <f>((($B435*2.71^(AK$1*$N435)*($D435/1000)*($O435+$P435)/$D435))/((1+'Instruktion Kostnad nytta'!$C$37)^AK$1))</f>
        <v>29.987773619080546</v>
      </c>
      <c r="AL435" s="45">
        <f>((($B435*2.71^(AL$1*$N435)*($D435/1000)*($O435+$P435)/$D435))/((1+'Instruktion Kostnad nytta'!$C$37)^AL$1))</f>
        <v>30.292361478441951</v>
      </c>
      <c r="AM435" s="45">
        <f>((($B435*2.71^(AM$1*$N435)*($D435/1000)*($O435+$P435)/$D435))/((1+'Instruktion Kostnad nytta'!$C$37)^AM$1))</f>
        <v>30.600043057438853</v>
      </c>
      <c r="AN435" s="45">
        <f>((($B435*2.71^(AN$1*$N435)*($D435/1000)*($O435+$P435)/$D435))/((1+'Instruktion Kostnad nytta'!$C$37)^AN$1))</f>
        <v>30.91084977919234</v>
      </c>
      <c r="AO435" s="45">
        <f>((($B435*2.71^(AO$1*$N435)*($D435/1000)*($O435+$P435)/$D435))/((1+'Instruktion Kostnad nytta'!$C$37)^AO$1))</f>
        <v>31.224813385990259</v>
      </c>
      <c r="AP435" s="45">
        <f>((($B435*2.71^(AP$1*$N435)*($D435/1000)*($O435+$P435)/$D435))/((1+'Instruktion Kostnad nytta'!$C$37)^AP$1))</f>
        <v>31.541965942529057</v>
      </c>
      <c r="AQ435" s="45">
        <f>((($B435*2.71^(AQ$1*$N435)*($D435/1000)*($O435+$P435)/$D435))/((1+'Instruktion Kostnad nytta'!$C$37)^AQ$1))</f>
        <v>31.862339839188468</v>
      </c>
      <c r="AR435" s="45">
        <f>((($B435*2.71^(AR$1*$N435)*($D435/1000)*($O435+$P435)/$D435))/((1+'Instruktion Kostnad nytta'!$C$37)^AR$1))</f>
        <v>32.185967795339536</v>
      </c>
      <c r="AS435" s="45">
        <f>((($B435*2.71^(AS$1*$N435)*($D435/1000)*($O435+$P435)/$D435))/((1+'Instruktion Kostnad nytta'!$C$37)^AS$1))</f>
        <v>32.512882862686169</v>
      </c>
      <c r="AT435" s="45">
        <f>((($B435*2.71^(AT$1*$N435)*($D435/1000)*($O435+$P435)/$D435))/((1+'Instruktion Kostnad nytta'!$C$37)^AT$1))</f>
        <v>32.843118428640715</v>
      </c>
      <c r="AU435" s="45">
        <f>((($B435*2.71^(AU$1*$N435)*($D435/1000)*($O435+$P435)/$D435))/((1+'Instruktion Kostnad nytta'!$C$37)^AU$1))</f>
        <v>33.176708219733698</v>
      </c>
      <c r="AV435" s="45">
        <f>((($B435*2.71^(AV$1*$N435)*($D435/1000)*($O435+$P435)/$D435))/((1+'Instruktion Kostnad nytta'!$C$37)^AV$1))</f>
        <v>33.513686305058343</v>
      </c>
      <c r="AW435" s="45">
        <f>((($B435*2.71^(AW$1*$N435)*($D435/1000)*($O435+$P435)/$D435))/((1+'Instruktion Kostnad nytta'!$C$37)^AW$1))</f>
        <v>33.854087099749947</v>
      </c>
      <c r="AX435" s="45">
        <f>((($B435*2.71^(AX$1*$N435)*($D435/1000)*($O435+$P435)/$D435))/((1+'Instruktion Kostnad nytta'!$C$37)^AX$1))</f>
        <v>34.197945368500726</v>
      </c>
      <c r="AY435" s="45">
        <f>((($B435*2.71^(AY$1*$N435)*($D435/1000)*($O435+$P435)/$D435))/((1+'Instruktion Kostnad nytta'!$C$37)^AY$1))</f>
        <v>34.545296229110207</v>
      </c>
      <c r="AZ435" s="45">
        <f>((($B435*2.71^(AZ$1*$N435)*($D435/1000)*($O435+$P435)/$D435))/((1+'Instruktion Kostnad nytta'!$C$37)^AZ$1))</f>
        <v>34.896175156071806</v>
      </c>
      <c r="BA435" s="45">
        <f>((($B435*2.71^(BA$1*$N435)*($D435/1000)*($O435+$P435)/$D435))/((1+'Instruktion Kostnad nytta'!$C$37)^BA$1))</f>
        <v>35.250617984195777</v>
      </c>
      <c r="BB435" s="45">
        <f>((($B435*2.71^(BB$1*$N435)*($D435/1000)*($O435+$P435)/$D435))/((1+'Instruktion Kostnad nytta'!$C$37)^BB$1))</f>
        <v>35.608660912269002</v>
      </c>
      <c r="BC435" s="45">
        <f>((($B435*2.71^(BC$1*$N435)*($D435/1000)*($O435+$P435)/$D435))/((1+'Instruktion Kostnad nytta'!$C$37)^BC$1))</f>
        <v>35.970340506751896</v>
      </c>
      <c r="BD435" s="45">
        <f>((($B435*2.71^(BD$1*$N435)*($D435/1000)*($O435+$P435)/$D435))/((1+'Instruktion Kostnad nytta'!$C$37)^BD$1))</f>
        <v>36.335693705512931</v>
      </c>
      <c r="BE435" s="45">
        <f>((($B435*2.71^(BE$1*$N435)*($D435/1000)*($O435+$P435)/$D435))/((1+'Instruktion Kostnad nytta'!$C$37)^BE$1))</f>
        <v>36.704757821600943</v>
      </c>
      <c r="BF435" s="45">
        <f>((($B435*2.71^(BF$1*$N435)*($D435/1000)*($O435+$P435)/$D435))/((1+'Instruktion Kostnad nytta'!$C$37)^BF$1))</f>
        <v>37.077570547056048</v>
      </c>
      <c r="BG435" s="45">
        <f>((($B435*2.71^(BG$1*$N435)*($D435/1000)*($O435+$P435)/$D435))/((1+'Instruktion Kostnad nytta'!$C$37)^BG$1))</f>
        <v>37.454169956758932</v>
      </c>
      <c r="BH435" s="45">
        <f>((($B435*2.71^(BH$1*$N435)*($D435/1000)*($O435+$P435)/$D435))/((1+'Instruktion Kostnad nytta'!$C$37)^BH$1))</f>
        <v>37.83459451231942</v>
      </c>
      <c r="BI435" s="45">
        <f>((($B435*2.71^(BI$1*$N435)*($D435/1000)*($O435+$P435)/$D435))/((1+'Instruktion Kostnad nytta'!$C$37)^BI$1))</f>
        <v>38.218883066004558</v>
      </c>
      <c r="BJ435" s="45">
        <f>((($B435*2.71^(BJ$1*$N435)*($D435/1000)*($O435+$P435)/$D435))/((1+'Instruktion Kostnad nytta'!$C$37)^BJ$1))</f>
        <v>38.607074864706519</v>
      </c>
      <c r="BK435" s="45">
        <f>((($B435*2.71^(BK$1*$N435)*($D435/1000)*($O435+$P435)/$D435))/((1+'Instruktion Kostnad nytta'!$C$37)^BK$1))</f>
        <v>38.999209553950806</v>
      </c>
      <c r="BL435" s="45">
        <f>((($B435*2.71^(BL$1*$N435)*($D435/1000)*($O435+$P435)/$D435))/((1+'Instruktion Kostnad nytta'!$C$37)^BL$1))</f>
        <v>39.39532718194527</v>
      </c>
      <c r="BM435" s="45">
        <f>((($B435*2.71^(BM$1*$N435)*($D435/1000)*($O435+$P435)/$D435))/((1+'Instruktion Kostnad nytta'!$C$37)^BM$1))</f>
        <v>39.795468203670062</v>
      </c>
      <c r="BN435" s="45">
        <f>((($B435*2.71^(BN$1*$N435)*($D435/1000)*($O435+$P435)/$D435))/((1+'Instruktion Kostnad nytta'!$C$37)^BN$1))</f>
        <v>40.199673485009399</v>
      </c>
      <c r="BO435" s="45">
        <f>((($B435*2.71^(BO$1*$N435)*($D435/1000)*($O435+$P435)/$D435))/((1+'Instruktion Kostnad nytta'!$C$37)^BO$1))</f>
        <v>40.607984306925012</v>
      </c>
      <c r="BP435" s="45">
        <f>((($B435*2.71^(BP$1*$N435)*($D435/1000)*($O435+$P435)/$D435))/((1+'Instruktion Kostnad nytta'!$C$37)^BP$1))</f>
        <v>41.020442369672224</v>
      </c>
      <c r="BQ435" s="45">
        <f>((($B435*2.71^(BQ$1*$N435)*($D435/1000)*($O435+$P435)/$D435))/((1+'Instruktion Kostnad nytta'!$C$37)^BQ$1))</f>
        <v>41.437089797058633</v>
      </c>
      <c r="BR435" s="45">
        <f>((($B435*2.71^(BR$1*$N435)*($D435/1000)*($O435+$P435)/$D435))/((1+'Instruktion Kostnad nytta'!$C$37)^BR$1))</f>
        <v>41.857969140746285</v>
      </c>
      <c r="BS435" s="45">
        <f>((($B435*2.71^(BS$1*$N435)*($D435/1000)*($O435+$P435)/$D435))/((1+'Instruktion Kostnad nytta'!$C$37)^BS$1))</f>
        <v>42.283123384597289</v>
      </c>
      <c r="BT435" s="45">
        <f>((($B435*2.71^(BT$1*$N435)*($D435/1000)*($O435+$P435)/$D435))/((1+'Instruktion Kostnad nytta'!$C$37)^BT$1))</f>
        <v>42.712595949063832</v>
      </c>
      <c r="BU435" s="45">
        <f>((($B435*2.71^(BU$1*$N435)*($D435/1000)*($O435+$P435)/$D435))/((1+'Instruktion Kostnad nytta'!$C$37)^BU$1))</f>
        <v>43.146430695622549</v>
      </c>
      <c r="BV435" s="45">
        <f>((($B435*2.71^(BV$1*$N435)*($D435/1000)*($O435+$P435)/$D435))/((1+'Instruktion Kostnad nytta'!$C$37)^BV$1))</f>
        <v>43.584671931254093</v>
      </c>
      <c r="BW435" s="45">
        <f>((($B435*2.71^(BW$1*$N435)*($D435/1000)*($O435+$P435)/$D435))/((1+'Instruktion Kostnad nytta'!$C$37)^BW$1))</f>
        <v>44.02736441296814</v>
      </c>
      <c r="BX435" s="45">
        <f>((($B435*2.71^(BX$1*$N435)*($D435/1000)*($O435+$P435)/$D435))/((1+'Instruktion Kostnad nytta'!$C$37)^BX$1))</f>
        <v>44.474553352374357</v>
      </c>
      <c r="BY435" s="45">
        <f>((($B435*2.71^(BY$1*$N435)*($D435/1000)*($O435+$P435)/$D435))/((1+'Instruktion Kostnad nytta'!$C$37)^BY$1))</f>
        <v>44.926284420299801</v>
      </c>
      <c r="BZ435" s="45">
        <f>((($B435*2.71^(BZ$1*$N435)*($D435/1000)*($O435+$P435)/$D435))/((1+'Instruktion Kostnad nytta'!$C$37)^BZ$1))</f>
        <v>45.382603751453274</v>
      </c>
      <c r="CA435" s="45">
        <f>((($B435*2.71^(CA$1*$N435)*($D435/1000)*($O435+$P435)/$D435))/((1+'Instruktion Kostnad nytta'!$C$37)^CA$1))</f>
        <v>45.843557949136923</v>
      </c>
      <c r="CB435" s="45">
        <f>((($B435*2.71^(CB$1*$N435)*($D435/1000)*($O435+$P435)/$D435))/((1+'Instruktion Kostnad nytta'!$C$37)^CB$1))</f>
        <v>46.309194090005803</v>
      </c>
      <c r="CC435" s="45">
        <f>((($B435*2.71^(CC$1*$N435)*($D435/1000)*($O435+$P435)/$D435))/((1+'Instruktion Kostnad nytta'!$C$37)^CC$1))</f>
        <v>46.779559728875739</v>
      </c>
      <c r="CD435" s="45">
        <f>((($B435*2.71^(CD$1*$N435)*($D435/1000)*($O435+$P435)/$D435))/((1+'Instruktion Kostnad nytta'!$C$37)^CD$1))</f>
        <v>47.254702903580153</v>
      </c>
      <c r="CE435" s="45">
        <f>((($B435*2.71^(CE$1*$N435)*($D435/1000)*($O435+$P435)/$D435))/((1+'Instruktion Kostnad nytta'!$C$37)^CE$1))</f>
        <v>47.734672139875926</v>
      </c>
      <c r="CF435" s="45">
        <f>((($B435*2.71^(CF$1*$N435)*($D435/1000)*($O435+$P435)/$D435))/((1+'Instruktion Kostnad nytta'!$C$37)^CF$1))</f>
        <v>48.219516456399383</v>
      </c>
      <c r="CG435" s="45">
        <f>((($B435*2.71^(CG$1*$N435)*($D435/1000)*($O435+$P435)/$D435))/((1+'Instruktion Kostnad nytta'!$C$37)^CG$1))</f>
        <v>48.709285369672486</v>
      </c>
      <c r="CH435" s="45">
        <f>((($B435*2.71^(CH$1*$N435)*($D435/1000)*($O435+$P435)/$D435))/((1+'Instruktion Kostnad nytta'!$C$37)^CH$1))</f>
        <v>49.204028899159844</v>
      </c>
      <c r="CI435" s="45">
        <f>((($B435*2.71^(CI$1*$N435)*($D435/1000)*($O435+$P435)/$D435))/((1+'Instruktion Kostnad nytta'!$C$37)^CI$1))</f>
        <v>49.703797572377269</v>
      </c>
      <c r="CJ435" s="45">
        <f>((($B435*2.71^(CJ$1*$N435)*($D435/1000)*($O435+$P435)/$D435))/((1+'Instruktion Kostnad nytta'!$C$37)^CJ$1))</f>
        <v>50.208642430051853</v>
      </c>
      <c r="CK435" s="45">
        <f>((($B435*2.71^(CK$1*$N435)*($D435/1000)*($O435+$P435)/$D435))/((1+'Instruktion Kostnad nytta'!$C$37)^CK$1))</f>
        <v>50.718615031334977</v>
      </c>
      <c r="CL435" s="45">
        <f>((($B435*2.71^(CL$1*$N435)*($D435/1000)*($O435+$P435)/$D435))/((1+'Instruktion Kostnad nytta'!$C$37)^CL$1))</f>
        <v>51.233767459067714</v>
      </c>
      <c r="CM435" s="45">
        <f>((($B435*2.71^(CM$1*$N435)*($D435/1000)*($O435+$P435)/$D435))/((1+'Instruktion Kostnad nytta'!$C$37)^CM$1))</f>
        <v>51.754152325100151</v>
      </c>
      <c r="CN435" s="45">
        <f>((($B435*2.71^(CN$1*$N435)*($D435/1000)*($O435+$P435)/$D435))/((1+'Instruktion Kostnad nytta'!$C$37)^CN$1))</f>
        <v>52.279822775664641</v>
      </c>
      <c r="CO435" s="45">
        <f>((($B435*2.71^(CO$1*$N435)*($D435/1000)*($O435+$P435)/$D435))/((1+'Instruktion Kostnad nytta'!$C$37)^CO$1))</f>
        <v>52.81083249680313</v>
      </c>
      <c r="CP435" s="45">
        <f>((($B435*2.71^(CP$1*$N435)*($D435/1000)*($O435+$P435)/$D435))/((1+'Instruktion Kostnad nytta'!$C$37)^CP$1))</f>
        <v>53.34723571985068</v>
      </c>
      <c r="CQ435" s="45">
        <f>((($B435*2.71^(CQ$1*$N435)*($D435/1000)*($O435+$P435)/$D435))/((1+'Instruktion Kostnad nytta'!$C$37)^CQ$1))</f>
        <v>53.889087226973508</v>
      </c>
      <c r="CR435" s="45">
        <f>((($B435*2.71^(CR$1*$N435)*($D435/1000)*($O435+$P435)/$D435))/((1+'Instruktion Kostnad nytta'!$C$37)^CR$1))</f>
        <v>54.436442356764182</v>
      </c>
      <c r="CS435" s="45">
        <f>((($B435*2.71^(CS$1*$N435)*($D435/1000)*($O435+$P435)/$D435))/((1+'Instruktion Kostnad nytta'!$C$37)^CS$1))</f>
        <v>54.989357009892906</v>
      </c>
      <c r="CT435" s="45">
        <f>((($B435*2.71^(CT$1*$N435)*($D435/1000)*($O435+$P435)/$D435))/((1+'Instruktion Kostnad nytta'!$C$37)^CT$1))</f>
        <v>55.547887654816996</v>
      </c>
      <c r="CU435" s="45">
        <f>((($B435*2.71^(CU$1*$N435)*($D435/1000)*($O435+$P435)/$D435))/((1+'Instruktion Kostnad nytta'!$C$37)^CU$1))</f>
        <v>56.112091333547696</v>
      </c>
      <c r="CV435" s="45">
        <f>((($B435*2.71^(CV$1*$N435)*($D435/1000)*($O435+$P435)/$D435))/((1+'Instruktion Kostnad nytta'!$C$37)^CV$1))</f>
        <v>56.682025667475763</v>
      </c>
      <c r="CW435" s="45">
        <f>((($B435*2.71^(CW$1*$N435)*($D435/1000)*($O435+$P435)/$D435))/((1+'Instruktion Kostnad nytta'!$C$37)^CW$1))</f>
        <v>57.257748863256467</v>
      </c>
      <c r="CX435" s="45">
        <f>((($B435*2.71^(CX$1*$N435)*($D435/1000)*($O435+$P435)/$D435))/((1+'Instruktion Kostnad nytta'!$C$37)^CX$1))</f>
        <v>57.83931971875387</v>
      </c>
      <c r="CY435" s="45">
        <f>((($B435*2.71^(CY$1*$N435)*($D435/1000)*($O435+$P435)/$D435))/((1+'Instruktion Kostnad nytta'!$C$37)^CY$1))</f>
        <v>58.426797629046156</v>
      </c>
      <c r="CZ435" s="45">
        <f>((($B435*2.71^(CZ$1*$N435)*($D435/1000)*($O435+$P435)/$D435))/((1+'Instruktion Kostnad nytta'!$C$37)^CZ$1))</f>
        <v>59.020242592491172</v>
      </c>
      <c r="DA435" s="45">
        <f>((($B435*2.71^(DA$1*$N435)*($D435/1000)*($O435+$P435)/$D435))/((1+'Instruktion Kostnad nytta'!$C$37)^DA$1))</f>
        <v>59.61971521685431</v>
      </c>
      <c r="DB435" s="45">
        <f>((($B435*2.71^(DB$1*$N435)*($D435/1000)*($O435+$P435)/$D435))/((1+'Instruktion Kostnad nytta'!$C$37)^DB$1))</f>
        <v>60.225276725498077</v>
      </c>
      <c r="DC435" s="45">
        <f>((($B435*2.71^(DC$1*$N435)*($D435/1000)*($O435+$P435)/$D435))/((1+'Instruktion Kostnad nytta'!$C$37)^DC$1))</f>
        <v>60.836988963634859</v>
      </c>
      <c r="DD435" s="45">
        <f>((($B435*2.71^(DD$1*$N435)*($D435/1000)*($O435+$P435)/$D435))/((1+'Instruktion Kostnad nytta'!$C$37)^DD$1))</f>
        <v>61.454914404643155</v>
      </c>
      <c r="DE435" s="45">
        <f>((($B435*2.71^(DE$1*$N435)*($D435/1000)*($O435+$P435)/$D435))/((1+'Instruktion Kostnad nytta'!$C$37)^DE$1))</f>
        <v>62.079116156447682</v>
      </c>
      <c r="DF435" s="45">
        <f>((($B435*2.71^(DF$1*$N435)*($D435/1000)*($O435+$P435)/$D435))/((1+'Instruktion Kostnad nytta'!$C$37)^DF$1))</f>
        <v>62.70965796796483</v>
      </c>
      <c r="DG435" s="45">
        <f>((($B435*2.71^(DG$1*$N435)*($D435/1000)*($O435+$P435)/$D435))/((1+'Instruktion Kostnad nytta'!$C$37)^DG$1))</f>
        <v>63.346604235612872</v>
      </c>
      <c r="DH435" s="45">
        <f>((($B435*2.71^(DH$1*$N435)*($D435/1000)*($O435+$P435)/$D435))/((1+'Instruktion Kostnad nytta'!$C$37)^DH$1))</f>
        <v>63.990020009889072</v>
      </c>
      <c r="DI435" s="45">
        <f>((($B435*2.71^(DI$1*$N435)*($D435/1000)*($O435+$P435)/$D435))/((1+'Instruktion Kostnad nytta'!$C$37)^DI$1))</f>
        <v>64.639971002012857</v>
      </c>
      <c r="DJ435" s="45">
        <f>((($B435*2.71^(DJ$1*$N435)*($D435/1000)*($O435+$P435)/$D435))/((1+'Instruktion Kostnad nytta'!$C$37)^DJ$1))</f>
        <v>65.296523590637122</v>
      </c>
      <c r="DK435" s="45">
        <f>((($B435*2.71^(DK$1*$N435)*($D435/1000)*($O435+$P435)/$D435))/((1+'Instruktion Kostnad nytta'!$C$37)^DK$1))</f>
        <v>65.959744828627237</v>
      </c>
      <c r="DL435" s="45">
        <f>((($B435*2.71^(DL$1*$N435)*($D435/1000)*($O435+$P435)/$D435))/((1+'Instruktion Kostnad nytta'!$C$37)^DL$1))</f>
        <v>66.629702449909004</v>
      </c>
      <c r="DM435" s="45">
        <f>((($B435*2.71^(DM$1*$N435)*($D435/1000)*($O435+$P435)/$D435))/((1+'Instruktion Kostnad nytta'!$C$37)^DM$1))</f>
        <v>67.306464876386457</v>
      </c>
      <c r="DN435" s="45">
        <f>((($B435*2.71^(DN$1*$N435)*($D435/1000)*($O435+$P435)/$D435))/((1+'Instruktion Kostnad nytta'!$C$37)^DN$1))</f>
        <v>67.990101224929418</v>
      </c>
      <c r="DO435" s="45">
        <f>((($B435*2.71^(DO$1*$N435)*($D435/1000)*($O435+$P435)/$D435))/((1+'Instruktion Kostnad nytta'!$C$37)^DO$1))</f>
        <v>68.680681314432647</v>
      </c>
      <c r="DP435" s="45">
        <f>((($B435*2.71^(DP$1*$N435)*($D435/1000)*($O435+$P435)/$D435))/((1+'Instruktion Kostnad nytta'!$C$37)^DP$1))</f>
        <v>69.378275672946003</v>
      </c>
      <c r="DQ435" s="45">
        <f>((($B435*2.71^(DQ$1*$N435)*($D435/1000)*($O435+$P435)/$D435))/((1+'Instruktion Kostnad nytta'!$C$37)^DQ$1))</f>
        <v>70.082955544877592</v>
      </c>
      <c r="DR435" s="45">
        <f>((($B435*2.71^(DR$1*$N435)*($D435/1000)*($O435+$P435)/$D435))/((1+'Instruktion Kostnad nytta'!$C$37)^DR$1))</f>
        <v>70.794792898269904</v>
      </c>
      <c r="DS435" s="45">
        <f>((($B435*2.71^(DS$1*$N435)*($D435/1000)*($O435+$P435)/$D435))/((1+'Instruktion Kostnad nytta'!$C$37)^DS$1))</f>
        <v>71.513860432149713</v>
      </c>
      <c r="DT435" s="45">
        <f>((($B435*2.71^(DT$1*$N435)*($D435/1000)*($O435+$P435)/$D435))/((1+'Instruktion Kostnad nytta'!$C$37)^DT$1))</f>
        <v>72.240231583952706</v>
      </c>
      <c r="DU435" s="45">
        <f>((($B435*2.71^(DU$1*$N435)*($D435/1000)*($O435+$P435)/$D435))/((1+'Instruktion Kostnad nytta'!$C$37)^DU$1))</f>
        <v>72.973980537023593</v>
      </c>
      <c r="DV435" s="45">
        <f>((($B435*2.71^(DV$1*$N435)*($D435/1000)*($O435+$P435)/$D435))/((1+'Instruktion Kostnad nytta'!$C$37)^DV$1))</f>
        <v>73.715182228192504</v>
      </c>
      <c r="DW435" s="45">
        <f>((($B435*2.71^(DW$1*$N435)*($D435/1000)*($O435+$P435)/$D435))/((1+'Instruktion Kostnad nytta'!$C$37)^DW$1))</f>
        <v>74.463912355427894</v>
      </c>
      <c r="DX435" s="45">
        <f>((($B435*2.71^(DX$1*$N435)*($D435/1000)*($O435+$P435)/$D435))/((1+'Instruktion Kostnad nytta'!$C$37)^DX$1))</f>
        <v>75.220247385567816</v>
      </c>
      <c r="DY435" s="45">
        <f>((($B435*2.71^(DY$1*$N435)*($D435/1000)*($O435+$P435)/$D435))/((1+'Instruktion Kostnad nytta'!$C$37)^DY$1))</f>
        <v>75.984264562128971</v>
      </c>
      <c r="DZ435" s="45">
        <f>((($B435*2.71^(DZ$1*$N435)*($D435/1000)*($O435+$P435)/$D435))/((1+'Instruktion Kostnad nytta'!$C$37)^DZ$1))</f>
        <v>76.756041913195887</v>
      </c>
      <c r="EA435" s="45">
        <f>((($B435*2.71^(EA$1*$N435)*($D435/1000)*($O435+$P435)/$D435))/((1+'Instruktion Kostnad nytta'!$C$37)^EA$1))</f>
        <v>77.535658259389692</v>
      </c>
      <c r="EB435" s="45">
        <f>((($B435*2.71^(EB$1*$N435)*($D435/1000)*($O435+$P435)/$D435))/((1+'Instruktion Kostnad nytta'!$C$37)^EB$1))</f>
        <v>78.323193221917847</v>
      </c>
      <c r="EC435" s="45">
        <f>((($B435*2.71^(EC$1*$N435)*($D435/1000)*($O435+$P435)/$D435))/((1+'Instruktion Kostnad nytta'!$C$37)^EC$1))</f>
        <v>79.118727230705829</v>
      </c>
      <c r="ED435" s="45">
        <f>((($B435*2.71^(ED$1*$N435)*($D435/1000)*($O435+$P435)/$D435))/((1+'Instruktion Kostnad nytta'!$C$37)^ED$1))</f>
        <v>79.92234153261137</v>
      </c>
      <c r="EE435" s="45">
        <f>((($B435*2.71^(EE$1*$N435)*($D435/1000)*($O435+$P435)/$D435))/((1+'Instruktion Kostnad nytta'!$C$37)^EE$1))</f>
        <v>80.734118199722133</v>
      </c>
      <c r="EF435" s="45">
        <f>((($B435*2.71^(EF$1*$N435)*($D435/1000)*($O435+$P435)/$D435))/((1+'Instruktion Kostnad nytta'!$C$37)^EF$1))</f>
        <v>81.554140137737463</v>
      </c>
      <c r="EG435" s="45">
        <f>((($B435*2.71^(EG$1*$N435)*($D435/1000)*($O435+$P435)/$D435))/((1+'Instruktion Kostnad nytta'!$C$37)^EG$1))</f>
        <v>82.382491094435622</v>
      </c>
      <c r="EH435" s="45">
        <f>((($B435*2.71^(EH$1*$N435)*($D435/1000)*($O435+$P435)/$D435))/((1+'Instruktion Kostnad nytta'!$C$37)^EH$1))</f>
        <v>83.219255668226751</v>
      </c>
      <c r="EI435" s="45">
        <f>((($B435*2.71^(EI$1*$N435)*($D435/1000)*($O435+$P435)/$D435))/((1+'Instruktion Kostnad nytta'!$C$37)^EI$1))</f>
        <v>84.064519316792683</v>
      </c>
      <c r="EJ435" s="45">
        <f>((($B435*2.71^(EJ$1*$N435)*($D435/1000)*($O435+$P435)/$D435))/((1+'Instruktion Kostnad nytta'!$C$37)^EJ$1))</f>
        <v>84.918368365814985</v>
      </c>
      <c r="EK435" s="45">
        <f>((($B435*2.71^(EK$1*$N435)*($D435/1000)*($O435+$P435)/$D435))/((1+'Instruktion Kostnad nytta'!$C$37)^EK$1))</f>
        <v>85.780890017790796</v>
      </c>
      <c r="EL435" s="45">
        <f>((($B435*2.71^(EL$1*$N435)*($D435/1000)*($O435+$P435)/$D435))/((1+'Instruktion Kostnad nytta'!$C$37)^EL$1))</f>
        <v>86.65217236093919</v>
      </c>
    </row>
    <row r="436" spans="1:142" x14ac:dyDescent="0.25">
      <c r="A436" s="41">
        <v>438</v>
      </c>
      <c r="B436" s="59">
        <v>0.5</v>
      </c>
      <c r="C436" s="59">
        <v>15</v>
      </c>
      <c r="D436" s="60">
        <v>80</v>
      </c>
      <c r="E436" s="59">
        <v>1965</v>
      </c>
      <c r="F436" s="59" t="s">
        <v>98</v>
      </c>
      <c r="G436" s="59">
        <v>127</v>
      </c>
      <c r="H436" s="59" t="s">
        <v>46</v>
      </c>
      <c r="I436" s="59">
        <v>8</v>
      </c>
      <c r="J436" s="41">
        <v>0</v>
      </c>
      <c r="K436" s="41" t="s">
        <v>165</v>
      </c>
      <c r="L436" s="48">
        <f>'Instruktion Kostnad nytta'!C$19/D436+IF((IF(F436="A",'Instruktion Kostnad nytta'!C$25,0)+IF(G436&lt;500,'Instruktion Kostnad nytta'!C$20,('Instruktion Kostnad nytta'!C$20+'Instruktion Kostnad nytta'!C$21))+IF(G436&lt;700,0,('Instruktion Kostnad nytta'!C$22-'Instruktion Kostnad nytta'!C$21))+I436*'Instruktion Kostnad nytta'!C$23/D436)&lt;3000,3000,(IF(F436="A",'Instruktion Kostnad nytta'!C$25,0)+IF(G436&lt;500,'Instruktion Kostnad nytta'!C$20,('Instruktion Kostnad nytta'!C$20+'Instruktion Kostnad nytta'!C$21))+IF(G436&lt;700,0,('Instruktion Kostnad nytta'!C$22-'Instruktion Kostnad nytta'!C$21))+I436*'Instruktion Kostnad nytta'!C$23/D436))</f>
        <v>6875</v>
      </c>
      <c r="M436" s="50">
        <f t="shared" si="18"/>
        <v>6.25</v>
      </c>
      <c r="N436" s="49">
        <f>IF(H436="Gråjärn",'Instruktion Kostnad nytta'!C$32,IF(H436="segjärn",'Instruktion Kostnad nytta'!C$33,IF(H436="PVC",'Instruktion Kostnad nytta'!C$34,IF(H436="PE",'Instruktion Kostnad nytta'!C$35,IF(H436="ST",'Instruktion Kostnad nytta'!C$36,0)))))</f>
        <v>0.03</v>
      </c>
      <c r="O436" s="48">
        <f>IF(G436&lt;200,'Instruktion Kostnad nytta'!C$28,(IF(G436&lt;500,'Instruktion Kostnad nytta'!C$29,'Instruktion Kostnad nytta'!C$30)))</f>
        <v>45000</v>
      </c>
      <c r="P436" s="47">
        <v>4000</v>
      </c>
      <c r="Q436" s="46">
        <f t="shared" si="19"/>
        <v>-429.79509409760863</v>
      </c>
      <c r="R436" s="45">
        <f t="shared" si="20"/>
        <v>-6586.3040142958916</v>
      </c>
      <c r="S436" s="45">
        <f>((($B436*2.71^(S$1*$N436)*($D436/1000)*($O436+$P436)/$D436))/((1+'Instruktion Kostnad nytta'!$C$37)^S$1))</f>
        <v>25.000223905593113</v>
      </c>
      <c r="T436" s="45">
        <f>((($B436*2.71^(T$1*$N436)*($D436/1000)*($O436+$P436)/$D436))/((1+'Instruktion Kostnad nytta'!$C$37)^T$1))</f>
        <v>25.254152882771844</v>
      </c>
      <c r="U436" s="45">
        <f>((($B436*2.71^(U$1*$N436)*($D436/1000)*($O436+$P436)/$D436))/((1+'Instruktion Kostnad nytta'!$C$37)^U$1))</f>
        <v>25.510661033868949</v>
      </c>
      <c r="V436" s="45">
        <f>((($B436*2.71^(V$1*$N436)*($D436/1000)*($O436+$P436)/$D436))/((1+'Instruktion Kostnad nytta'!$C$37)^V$1))</f>
        <v>25.769774555729619</v>
      </c>
      <c r="W436" s="45">
        <f>((($B436*2.71^(W$1*$N436)*($D436/1000)*($O436+$P436)/$D436))/((1+'Instruktion Kostnad nytta'!$C$37)^W$1))</f>
        <v>26.031519911282167</v>
      </c>
      <c r="X436" s="45">
        <f>((($B436*2.71^(X$1*$N436)*($D436/1000)*($O436+$P436)/$D436))/((1+'Instruktion Kostnad nytta'!$C$37)^X$1))</f>
        <v>26.295923832240685</v>
      </c>
      <c r="Y436" s="45">
        <f>((($B436*2.71^(Y$1*$N436)*($D436/1000)*($O436+$P436)/$D436))/((1+'Instruktion Kostnad nytta'!$C$37)^Y$1))</f>
        <v>26.563013321835086</v>
      </c>
      <c r="Z436" s="45">
        <f>((($B436*2.71^(Z$1*$N436)*($D436/1000)*($O436+$P436)/$D436))/((1+'Instruktion Kostnad nytta'!$C$37)^Z$1))</f>
        <v>26.832815657568947</v>
      </c>
      <c r="AA436" s="45">
        <f>((($B436*2.71^(AA$1*$N436)*($D436/1000)*($O436+$P436)/$D436))/((1+'Instruktion Kostnad nytta'!$C$37)^AA$1))</f>
        <v>27.1053583940053</v>
      </c>
      <c r="AB436" s="45">
        <f>((($B436*2.71^(AB$1*$N436)*($D436/1000)*($O436+$P436)/$D436))/((1+'Instruktion Kostnad nytta'!$C$37)^AB$1))</f>
        <v>27.380669365580751</v>
      </c>
      <c r="AC436" s="45">
        <f>((($B436*2.71^(AC$1*$N436)*($D436/1000)*($O436+$P436)/$D436))/((1+'Instruktion Kostnad nytta'!$C$37)^AC$1))</f>
        <v>27.658776689448164</v>
      </c>
      <c r="AD436" s="45">
        <f>((($B436*2.71^(AD$1*$N436)*($D436/1000)*($O436+$P436)/$D436))/((1+'Instruktion Kostnad nytta'!$C$37)^AD$1))</f>
        <v>27.939708768348279</v>
      </c>
      <c r="AE436" s="45">
        <f>((($B436*2.71^(AE$1*$N436)*($D436/1000)*($O436+$P436)/$D436))/((1+'Instruktion Kostnad nytta'!$C$37)^AE$1))</f>
        <v>28.223494293510345</v>
      </c>
      <c r="AF436" s="45">
        <f>((($B436*2.71^(AF$1*$N436)*($D436/1000)*($O436+$P436)/$D436))/((1+'Instruktion Kostnad nytta'!$C$37)^AF$1))</f>
        <v>28.510162247582453</v>
      </c>
      <c r="AG436" s="45">
        <f>((($B436*2.71^(AG$1*$N436)*($D436/1000)*($O436+$P436)/$D436))/((1+'Instruktion Kostnad nytta'!$C$37)^AG$1))</f>
        <v>28.799741907591361</v>
      </c>
      <c r="AH436" s="45">
        <f>((($B436*2.71^(AH$1*$N436)*($D436/1000)*($O436+$P436)/$D436))/((1+'Instruktion Kostnad nytta'!$C$37)^AH$1))</f>
        <v>29.092262847932609</v>
      </c>
      <c r="AI436" s="45">
        <f>((($B436*2.71^(AI$1*$N436)*($D436/1000)*($O436+$P436)/$D436))/((1+'Instruktion Kostnad nytta'!$C$37)^AI$1))</f>
        <v>29.38775494339091</v>
      </c>
      <c r="AJ436" s="45">
        <f>((($B436*2.71^(AJ$1*$N436)*($D436/1000)*($O436+$P436)/$D436))/((1+'Instruktion Kostnad nytta'!$C$37)^AJ$1))</f>
        <v>29.686248372191148</v>
      </c>
      <c r="AK436" s="45">
        <f>((($B436*2.71^(AK$1*$N436)*($D436/1000)*($O436+$P436)/$D436))/((1+'Instruktion Kostnad nytta'!$C$37)^AK$1))</f>
        <v>29.987773619080546</v>
      </c>
      <c r="AL436" s="45">
        <f>((($B436*2.71^(AL$1*$N436)*($D436/1000)*($O436+$P436)/$D436))/((1+'Instruktion Kostnad nytta'!$C$37)^AL$1))</f>
        <v>30.292361478441951</v>
      </c>
      <c r="AM436" s="45">
        <f>((($B436*2.71^(AM$1*$N436)*($D436/1000)*($O436+$P436)/$D436))/((1+'Instruktion Kostnad nytta'!$C$37)^AM$1))</f>
        <v>30.600043057438853</v>
      </c>
      <c r="AN436" s="45">
        <f>((($B436*2.71^(AN$1*$N436)*($D436/1000)*($O436+$P436)/$D436))/((1+'Instruktion Kostnad nytta'!$C$37)^AN$1))</f>
        <v>30.91084977919234</v>
      </c>
      <c r="AO436" s="45">
        <f>((($B436*2.71^(AO$1*$N436)*($D436/1000)*($O436+$P436)/$D436))/((1+'Instruktion Kostnad nytta'!$C$37)^AO$1))</f>
        <v>31.224813385990259</v>
      </c>
      <c r="AP436" s="45">
        <f>((($B436*2.71^(AP$1*$N436)*($D436/1000)*($O436+$P436)/$D436))/((1+'Instruktion Kostnad nytta'!$C$37)^AP$1))</f>
        <v>31.541965942529057</v>
      </c>
      <c r="AQ436" s="45">
        <f>((($B436*2.71^(AQ$1*$N436)*($D436/1000)*($O436+$P436)/$D436))/((1+'Instruktion Kostnad nytta'!$C$37)^AQ$1))</f>
        <v>31.862339839188468</v>
      </c>
      <c r="AR436" s="45">
        <f>((($B436*2.71^(AR$1*$N436)*($D436/1000)*($O436+$P436)/$D436))/((1+'Instruktion Kostnad nytta'!$C$37)^AR$1))</f>
        <v>32.185967795339536</v>
      </c>
      <c r="AS436" s="45">
        <f>((($B436*2.71^(AS$1*$N436)*($D436/1000)*($O436+$P436)/$D436))/((1+'Instruktion Kostnad nytta'!$C$37)^AS$1))</f>
        <v>32.512882862686169</v>
      </c>
      <c r="AT436" s="45">
        <f>((($B436*2.71^(AT$1*$N436)*($D436/1000)*($O436+$P436)/$D436))/((1+'Instruktion Kostnad nytta'!$C$37)^AT$1))</f>
        <v>32.843118428640715</v>
      </c>
      <c r="AU436" s="45">
        <f>((($B436*2.71^(AU$1*$N436)*($D436/1000)*($O436+$P436)/$D436))/((1+'Instruktion Kostnad nytta'!$C$37)^AU$1))</f>
        <v>33.176708219733698</v>
      </c>
      <c r="AV436" s="45">
        <f>((($B436*2.71^(AV$1*$N436)*($D436/1000)*($O436+$P436)/$D436))/((1+'Instruktion Kostnad nytta'!$C$37)^AV$1))</f>
        <v>33.513686305058343</v>
      </c>
      <c r="AW436" s="45">
        <f>((($B436*2.71^(AW$1*$N436)*($D436/1000)*($O436+$P436)/$D436))/((1+'Instruktion Kostnad nytta'!$C$37)^AW$1))</f>
        <v>33.854087099749947</v>
      </c>
      <c r="AX436" s="45">
        <f>((($B436*2.71^(AX$1*$N436)*($D436/1000)*($O436+$P436)/$D436))/((1+'Instruktion Kostnad nytta'!$C$37)^AX$1))</f>
        <v>34.197945368500726</v>
      </c>
      <c r="AY436" s="45">
        <f>((($B436*2.71^(AY$1*$N436)*($D436/1000)*($O436+$P436)/$D436))/((1+'Instruktion Kostnad nytta'!$C$37)^AY$1))</f>
        <v>34.545296229110207</v>
      </c>
      <c r="AZ436" s="45">
        <f>((($B436*2.71^(AZ$1*$N436)*($D436/1000)*($O436+$P436)/$D436))/((1+'Instruktion Kostnad nytta'!$C$37)^AZ$1))</f>
        <v>34.896175156071806</v>
      </c>
      <c r="BA436" s="45">
        <f>((($B436*2.71^(BA$1*$N436)*($D436/1000)*($O436+$P436)/$D436))/((1+'Instruktion Kostnad nytta'!$C$37)^BA$1))</f>
        <v>35.250617984195777</v>
      </c>
      <c r="BB436" s="45">
        <f>((($B436*2.71^(BB$1*$N436)*($D436/1000)*($O436+$P436)/$D436))/((1+'Instruktion Kostnad nytta'!$C$37)^BB$1))</f>
        <v>35.608660912269002</v>
      </c>
      <c r="BC436" s="45">
        <f>((($B436*2.71^(BC$1*$N436)*($D436/1000)*($O436+$P436)/$D436))/((1+'Instruktion Kostnad nytta'!$C$37)^BC$1))</f>
        <v>35.970340506751896</v>
      </c>
      <c r="BD436" s="45">
        <f>((($B436*2.71^(BD$1*$N436)*($D436/1000)*($O436+$P436)/$D436))/((1+'Instruktion Kostnad nytta'!$C$37)^BD$1))</f>
        <v>36.335693705512931</v>
      </c>
      <c r="BE436" s="45">
        <f>((($B436*2.71^(BE$1*$N436)*($D436/1000)*($O436+$P436)/$D436))/((1+'Instruktion Kostnad nytta'!$C$37)^BE$1))</f>
        <v>36.704757821600943</v>
      </c>
      <c r="BF436" s="45">
        <f>((($B436*2.71^(BF$1*$N436)*($D436/1000)*($O436+$P436)/$D436))/((1+'Instruktion Kostnad nytta'!$C$37)^BF$1))</f>
        <v>37.077570547056048</v>
      </c>
      <c r="BG436" s="45">
        <f>((($B436*2.71^(BG$1*$N436)*($D436/1000)*($O436+$P436)/$D436))/((1+'Instruktion Kostnad nytta'!$C$37)^BG$1))</f>
        <v>37.454169956758932</v>
      </c>
      <c r="BH436" s="45">
        <f>((($B436*2.71^(BH$1*$N436)*($D436/1000)*($O436+$P436)/$D436))/((1+'Instruktion Kostnad nytta'!$C$37)^BH$1))</f>
        <v>37.83459451231942</v>
      </c>
      <c r="BI436" s="45">
        <f>((($B436*2.71^(BI$1*$N436)*($D436/1000)*($O436+$P436)/$D436))/((1+'Instruktion Kostnad nytta'!$C$37)^BI$1))</f>
        <v>38.218883066004558</v>
      </c>
      <c r="BJ436" s="45">
        <f>((($B436*2.71^(BJ$1*$N436)*($D436/1000)*($O436+$P436)/$D436))/((1+'Instruktion Kostnad nytta'!$C$37)^BJ$1))</f>
        <v>38.607074864706519</v>
      </c>
      <c r="BK436" s="45">
        <f>((($B436*2.71^(BK$1*$N436)*($D436/1000)*($O436+$P436)/$D436))/((1+'Instruktion Kostnad nytta'!$C$37)^BK$1))</f>
        <v>38.999209553950806</v>
      </c>
      <c r="BL436" s="45">
        <f>((($B436*2.71^(BL$1*$N436)*($D436/1000)*($O436+$P436)/$D436))/((1+'Instruktion Kostnad nytta'!$C$37)^BL$1))</f>
        <v>39.39532718194527</v>
      </c>
      <c r="BM436" s="45">
        <f>((($B436*2.71^(BM$1*$N436)*($D436/1000)*($O436+$P436)/$D436))/((1+'Instruktion Kostnad nytta'!$C$37)^BM$1))</f>
        <v>39.795468203670062</v>
      </c>
      <c r="BN436" s="45">
        <f>((($B436*2.71^(BN$1*$N436)*($D436/1000)*($O436+$P436)/$D436))/((1+'Instruktion Kostnad nytta'!$C$37)^BN$1))</f>
        <v>40.199673485009399</v>
      </c>
      <c r="BO436" s="45">
        <f>((($B436*2.71^(BO$1*$N436)*($D436/1000)*($O436+$P436)/$D436))/((1+'Instruktion Kostnad nytta'!$C$37)^BO$1))</f>
        <v>40.607984306925012</v>
      </c>
      <c r="BP436" s="45">
        <f>((($B436*2.71^(BP$1*$N436)*($D436/1000)*($O436+$P436)/$D436))/((1+'Instruktion Kostnad nytta'!$C$37)^BP$1))</f>
        <v>41.020442369672224</v>
      </c>
      <c r="BQ436" s="45">
        <f>((($B436*2.71^(BQ$1*$N436)*($D436/1000)*($O436+$P436)/$D436))/((1+'Instruktion Kostnad nytta'!$C$37)^BQ$1))</f>
        <v>41.437089797058633</v>
      </c>
      <c r="BR436" s="45">
        <f>((($B436*2.71^(BR$1*$N436)*($D436/1000)*($O436+$P436)/$D436))/((1+'Instruktion Kostnad nytta'!$C$37)^BR$1))</f>
        <v>41.857969140746285</v>
      </c>
      <c r="BS436" s="45">
        <f>((($B436*2.71^(BS$1*$N436)*($D436/1000)*($O436+$P436)/$D436))/((1+'Instruktion Kostnad nytta'!$C$37)^BS$1))</f>
        <v>42.283123384597289</v>
      </c>
      <c r="BT436" s="45">
        <f>((($B436*2.71^(BT$1*$N436)*($D436/1000)*($O436+$P436)/$D436))/((1+'Instruktion Kostnad nytta'!$C$37)^BT$1))</f>
        <v>42.712595949063832</v>
      </c>
      <c r="BU436" s="45">
        <f>((($B436*2.71^(BU$1*$N436)*($D436/1000)*($O436+$P436)/$D436))/((1+'Instruktion Kostnad nytta'!$C$37)^BU$1))</f>
        <v>43.146430695622549</v>
      </c>
      <c r="BV436" s="45">
        <f>((($B436*2.71^(BV$1*$N436)*($D436/1000)*($O436+$P436)/$D436))/((1+'Instruktion Kostnad nytta'!$C$37)^BV$1))</f>
        <v>43.584671931254093</v>
      </c>
      <c r="BW436" s="45">
        <f>((($B436*2.71^(BW$1*$N436)*($D436/1000)*($O436+$P436)/$D436))/((1+'Instruktion Kostnad nytta'!$C$37)^BW$1))</f>
        <v>44.02736441296814</v>
      </c>
      <c r="BX436" s="45">
        <f>((($B436*2.71^(BX$1*$N436)*($D436/1000)*($O436+$P436)/$D436))/((1+'Instruktion Kostnad nytta'!$C$37)^BX$1))</f>
        <v>44.474553352374357</v>
      </c>
      <c r="BY436" s="45">
        <f>((($B436*2.71^(BY$1*$N436)*($D436/1000)*($O436+$P436)/$D436))/((1+'Instruktion Kostnad nytta'!$C$37)^BY$1))</f>
        <v>44.926284420299801</v>
      </c>
      <c r="BZ436" s="45">
        <f>((($B436*2.71^(BZ$1*$N436)*($D436/1000)*($O436+$P436)/$D436))/((1+'Instruktion Kostnad nytta'!$C$37)^BZ$1))</f>
        <v>45.382603751453274</v>
      </c>
      <c r="CA436" s="45">
        <f>((($B436*2.71^(CA$1*$N436)*($D436/1000)*($O436+$P436)/$D436))/((1+'Instruktion Kostnad nytta'!$C$37)^CA$1))</f>
        <v>45.843557949136923</v>
      </c>
      <c r="CB436" s="45">
        <f>((($B436*2.71^(CB$1*$N436)*($D436/1000)*($O436+$P436)/$D436))/((1+'Instruktion Kostnad nytta'!$C$37)^CB$1))</f>
        <v>46.309194090005803</v>
      </c>
      <c r="CC436" s="45">
        <f>((($B436*2.71^(CC$1*$N436)*($D436/1000)*($O436+$P436)/$D436))/((1+'Instruktion Kostnad nytta'!$C$37)^CC$1))</f>
        <v>46.779559728875739</v>
      </c>
      <c r="CD436" s="45">
        <f>((($B436*2.71^(CD$1*$N436)*($D436/1000)*($O436+$P436)/$D436))/((1+'Instruktion Kostnad nytta'!$C$37)^CD$1))</f>
        <v>47.254702903580153</v>
      </c>
      <c r="CE436" s="45">
        <f>((($B436*2.71^(CE$1*$N436)*($D436/1000)*($O436+$P436)/$D436))/((1+'Instruktion Kostnad nytta'!$C$37)^CE$1))</f>
        <v>47.734672139875926</v>
      </c>
      <c r="CF436" s="45">
        <f>((($B436*2.71^(CF$1*$N436)*($D436/1000)*($O436+$P436)/$D436))/((1+'Instruktion Kostnad nytta'!$C$37)^CF$1))</f>
        <v>48.219516456399383</v>
      </c>
      <c r="CG436" s="45">
        <f>((($B436*2.71^(CG$1*$N436)*($D436/1000)*($O436+$P436)/$D436))/((1+'Instruktion Kostnad nytta'!$C$37)^CG$1))</f>
        <v>48.709285369672486</v>
      </c>
      <c r="CH436" s="45">
        <f>((($B436*2.71^(CH$1*$N436)*($D436/1000)*($O436+$P436)/$D436))/((1+'Instruktion Kostnad nytta'!$C$37)^CH$1))</f>
        <v>49.204028899159844</v>
      </c>
      <c r="CI436" s="45">
        <f>((($B436*2.71^(CI$1*$N436)*($D436/1000)*($O436+$P436)/$D436))/((1+'Instruktion Kostnad nytta'!$C$37)^CI$1))</f>
        <v>49.703797572377269</v>
      </c>
      <c r="CJ436" s="45">
        <f>((($B436*2.71^(CJ$1*$N436)*($D436/1000)*($O436+$P436)/$D436))/((1+'Instruktion Kostnad nytta'!$C$37)^CJ$1))</f>
        <v>50.208642430051853</v>
      </c>
      <c r="CK436" s="45">
        <f>((($B436*2.71^(CK$1*$N436)*($D436/1000)*($O436+$P436)/$D436))/((1+'Instruktion Kostnad nytta'!$C$37)^CK$1))</f>
        <v>50.718615031334977</v>
      </c>
      <c r="CL436" s="45">
        <f>((($B436*2.71^(CL$1*$N436)*($D436/1000)*($O436+$P436)/$D436))/((1+'Instruktion Kostnad nytta'!$C$37)^CL$1))</f>
        <v>51.233767459067714</v>
      </c>
      <c r="CM436" s="45">
        <f>((($B436*2.71^(CM$1*$N436)*($D436/1000)*($O436+$P436)/$D436))/((1+'Instruktion Kostnad nytta'!$C$37)^CM$1))</f>
        <v>51.754152325100151</v>
      </c>
      <c r="CN436" s="45">
        <f>((($B436*2.71^(CN$1*$N436)*($D436/1000)*($O436+$P436)/$D436))/((1+'Instruktion Kostnad nytta'!$C$37)^CN$1))</f>
        <v>52.279822775664641</v>
      </c>
      <c r="CO436" s="45">
        <f>((($B436*2.71^(CO$1*$N436)*($D436/1000)*($O436+$P436)/$D436))/((1+'Instruktion Kostnad nytta'!$C$37)^CO$1))</f>
        <v>52.81083249680313</v>
      </c>
      <c r="CP436" s="45">
        <f>((($B436*2.71^(CP$1*$N436)*($D436/1000)*($O436+$P436)/$D436))/((1+'Instruktion Kostnad nytta'!$C$37)^CP$1))</f>
        <v>53.34723571985068</v>
      </c>
      <c r="CQ436" s="45">
        <f>((($B436*2.71^(CQ$1*$N436)*($D436/1000)*($O436+$P436)/$D436))/((1+'Instruktion Kostnad nytta'!$C$37)^CQ$1))</f>
        <v>53.889087226973508</v>
      </c>
      <c r="CR436" s="45">
        <f>((($B436*2.71^(CR$1*$N436)*($D436/1000)*($O436+$P436)/$D436))/((1+'Instruktion Kostnad nytta'!$C$37)^CR$1))</f>
        <v>54.436442356764182</v>
      </c>
      <c r="CS436" s="45">
        <f>((($B436*2.71^(CS$1*$N436)*($D436/1000)*($O436+$P436)/$D436))/((1+'Instruktion Kostnad nytta'!$C$37)^CS$1))</f>
        <v>54.989357009892906</v>
      </c>
      <c r="CT436" s="45">
        <f>((($B436*2.71^(CT$1*$N436)*($D436/1000)*($O436+$P436)/$D436))/((1+'Instruktion Kostnad nytta'!$C$37)^CT$1))</f>
        <v>55.547887654816996</v>
      </c>
      <c r="CU436" s="45">
        <f>((($B436*2.71^(CU$1*$N436)*($D436/1000)*($O436+$P436)/$D436))/((1+'Instruktion Kostnad nytta'!$C$37)^CU$1))</f>
        <v>56.112091333547696</v>
      </c>
      <c r="CV436" s="45">
        <f>((($B436*2.71^(CV$1*$N436)*($D436/1000)*($O436+$P436)/$D436))/((1+'Instruktion Kostnad nytta'!$C$37)^CV$1))</f>
        <v>56.682025667475763</v>
      </c>
      <c r="CW436" s="45">
        <f>((($B436*2.71^(CW$1*$N436)*($D436/1000)*($O436+$P436)/$D436))/((1+'Instruktion Kostnad nytta'!$C$37)^CW$1))</f>
        <v>57.257748863256467</v>
      </c>
      <c r="CX436" s="45">
        <f>((($B436*2.71^(CX$1*$N436)*($D436/1000)*($O436+$P436)/$D436))/((1+'Instruktion Kostnad nytta'!$C$37)^CX$1))</f>
        <v>57.83931971875387</v>
      </c>
      <c r="CY436" s="45">
        <f>((($B436*2.71^(CY$1*$N436)*($D436/1000)*($O436+$P436)/$D436))/((1+'Instruktion Kostnad nytta'!$C$37)^CY$1))</f>
        <v>58.426797629046156</v>
      </c>
      <c r="CZ436" s="45">
        <f>((($B436*2.71^(CZ$1*$N436)*($D436/1000)*($O436+$P436)/$D436))/((1+'Instruktion Kostnad nytta'!$C$37)^CZ$1))</f>
        <v>59.020242592491172</v>
      </c>
      <c r="DA436" s="45">
        <f>((($B436*2.71^(DA$1*$N436)*($D436/1000)*($O436+$P436)/$D436))/((1+'Instruktion Kostnad nytta'!$C$37)^DA$1))</f>
        <v>59.61971521685431</v>
      </c>
      <c r="DB436" s="45">
        <f>((($B436*2.71^(DB$1*$N436)*($D436/1000)*($O436+$P436)/$D436))/((1+'Instruktion Kostnad nytta'!$C$37)^DB$1))</f>
        <v>60.225276725498077</v>
      </c>
      <c r="DC436" s="45">
        <f>((($B436*2.71^(DC$1*$N436)*($D436/1000)*($O436+$P436)/$D436))/((1+'Instruktion Kostnad nytta'!$C$37)^DC$1))</f>
        <v>60.836988963634859</v>
      </c>
      <c r="DD436" s="45">
        <f>((($B436*2.71^(DD$1*$N436)*($D436/1000)*($O436+$P436)/$D436))/((1+'Instruktion Kostnad nytta'!$C$37)^DD$1))</f>
        <v>61.454914404643155</v>
      </c>
      <c r="DE436" s="45">
        <f>((($B436*2.71^(DE$1*$N436)*($D436/1000)*($O436+$P436)/$D436))/((1+'Instruktion Kostnad nytta'!$C$37)^DE$1))</f>
        <v>62.079116156447682</v>
      </c>
      <c r="DF436" s="45">
        <f>((($B436*2.71^(DF$1*$N436)*($D436/1000)*($O436+$P436)/$D436))/((1+'Instruktion Kostnad nytta'!$C$37)^DF$1))</f>
        <v>62.70965796796483</v>
      </c>
      <c r="DG436" s="45">
        <f>((($B436*2.71^(DG$1*$N436)*($D436/1000)*($O436+$P436)/$D436))/((1+'Instruktion Kostnad nytta'!$C$37)^DG$1))</f>
        <v>63.346604235612872</v>
      </c>
      <c r="DH436" s="45">
        <f>((($B436*2.71^(DH$1*$N436)*($D436/1000)*($O436+$P436)/$D436))/((1+'Instruktion Kostnad nytta'!$C$37)^DH$1))</f>
        <v>63.990020009889072</v>
      </c>
      <c r="DI436" s="45">
        <f>((($B436*2.71^(DI$1*$N436)*($D436/1000)*($O436+$P436)/$D436))/((1+'Instruktion Kostnad nytta'!$C$37)^DI$1))</f>
        <v>64.639971002012857</v>
      </c>
      <c r="DJ436" s="45">
        <f>((($B436*2.71^(DJ$1*$N436)*($D436/1000)*($O436+$P436)/$D436))/((1+'Instruktion Kostnad nytta'!$C$37)^DJ$1))</f>
        <v>65.296523590637122</v>
      </c>
      <c r="DK436" s="45">
        <f>((($B436*2.71^(DK$1*$N436)*($D436/1000)*($O436+$P436)/$D436))/((1+'Instruktion Kostnad nytta'!$C$37)^DK$1))</f>
        <v>65.959744828627237</v>
      </c>
      <c r="DL436" s="45">
        <f>((($B436*2.71^(DL$1*$N436)*($D436/1000)*($O436+$P436)/$D436))/((1+'Instruktion Kostnad nytta'!$C$37)^DL$1))</f>
        <v>66.629702449909004</v>
      </c>
      <c r="DM436" s="45">
        <f>((($B436*2.71^(DM$1*$N436)*($D436/1000)*($O436+$P436)/$D436))/((1+'Instruktion Kostnad nytta'!$C$37)^DM$1))</f>
        <v>67.306464876386457</v>
      </c>
      <c r="DN436" s="45">
        <f>((($B436*2.71^(DN$1*$N436)*($D436/1000)*($O436+$P436)/$D436))/((1+'Instruktion Kostnad nytta'!$C$37)^DN$1))</f>
        <v>67.990101224929418</v>
      </c>
      <c r="DO436" s="45">
        <f>((($B436*2.71^(DO$1*$N436)*($D436/1000)*($O436+$P436)/$D436))/((1+'Instruktion Kostnad nytta'!$C$37)^DO$1))</f>
        <v>68.680681314432647</v>
      </c>
      <c r="DP436" s="45">
        <f>((($B436*2.71^(DP$1*$N436)*($D436/1000)*($O436+$P436)/$D436))/((1+'Instruktion Kostnad nytta'!$C$37)^DP$1))</f>
        <v>69.378275672946003</v>
      </c>
      <c r="DQ436" s="45">
        <f>((($B436*2.71^(DQ$1*$N436)*($D436/1000)*($O436+$P436)/$D436))/((1+'Instruktion Kostnad nytta'!$C$37)^DQ$1))</f>
        <v>70.082955544877592</v>
      </c>
      <c r="DR436" s="45">
        <f>((($B436*2.71^(DR$1*$N436)*($D436/1000)*($O436+$P436)/$D436))/((1+'Instruktion Kostnad nytta'!$C$37)^DR$1))</f>
        <v>70.794792898269904</v>
      </c>
      <c r="DS436" s="45">
        <f>((($B436*2.71^(DS$1*$N436)*($D436/1000)*($O436+$P436)/$D436))/((1+'Instruktion Kostnad nytta'!$C$37)^DS$1))</f>
        <v>71.513860432149713</v>
      </c>
      <c r="DT436" s="45">
        <f>((($B436*2.71^(DT$1*$N436)*($D436/1000)*($O436+$P436)/$D436))/((1+'Instruktion Kostnad nytta'!$C$37)^DT$1))</f>
        <v>72.240231583952706</v>
      </c>
      <c r="DU436" s="45">
        <f>((($B436*2.71^(DU$1*$N436)*($D436/1000)*($O436+$P436)/$D436))/((1+'Instruktion Kostnad nytta'!$C$37)^DU$1))</f>
        <v>72.973980537023593</v>
      </c>
      <c r="DV436" s="45">
        <f>((($B436*2.71^(DV$1*$N436)*($D436/1000)*($O436+$P436)/$D436))/((1+'Instruktion Kostnad nytta'!$C$37)^DV$1))</f>
        <v>73.715182228192504</v>
      </c>
      <c r="DW436" s="45">
        <f>((($B436*2.71^(DW$1*$N436)*($D436/1000)*($O436+$P436)/$D436))/((1+'Instruktion Kostnad nytta'!$C$37)^DW$1))</f>
        <v>74.463912355427894</v>
      </c>
      <c r="DX436" s="45">
        <f>((($B436*2.71^(DX$1*$N436)*($D436/1000)*($O436+$P436)/$D436))/((1+'Instruktion Kostnad nytta'!$C$37)^DX$1))</f>
        <v>75.220247385567816</v>
      </c>
      <c r="DY436" s="45">
        <f>((($B436*2.71^(DY$1*$N436)*($D436/1000)*($O436+$P436)/$D436))/((1+'Instruktion Kostnad nytta'!$C$37)^DY$1))</f>
        <v>75.984264562128971</v>
      </c>
      <c r="DZ436" s="45">
        <f>((($B436*2.71^(DZ$1*$N436)*($D436/1000)*($O436+$P436)/$D436))/((1+'Instruktion Kostnad nytta'!$C$37)^DZ$1))</f>
        <v>76.756041913195887</v>
      </c>
      <c r="EA436" s="45">
        <f>((($B436*2.71^(EA$1*$N436)*($D436/1000)*($O436+$P436)/$D436))/((1+'Instruktion Kostnad nytta'!$C$37)^EA$1))</f>
        <v>77.535658259389692</v>
      </c>
      <c r="EB436" s="45">
        <f>((($B436*2.71^(EB$1*$N436)*($D436/1000)*($O436+$P436)/$D436))/((1+'Instruktion Kostnad nytta'!$C$37)^EB$1))</f>
        <v>78.323193221917847</v>
      </c>
      <c r="EC436" s="45">
        <f>((($B436*2.71^(EC$1*$N436)*($D436/1000)*($O436+$P436)/$D436))/((1+'Instruktion Kostnad nytta'!$C$37)^EC$1))</f>
        <v>79.118727230705829</v>
      </c>
      <c r="ED436" s="45">
        <f>((($B436*2.71^(ED$1*$N436)*($D436/1000)*($O436+$P436)/$D436))/((1+'Instruktion Kostnad nytta'!$C$37)^ED$1))</f>
        <v>79.92234153261137</v>
      </c>
      <c r="EE436" s="45">
        <f>((($B436*2.71^(EE$1*$N436)*($D436/1000)*($O436+$P436)/$D436))/((1+'Instruktion Kostnad nytta'!$C$37)^EE$1))</f>
        <v>80.734118199722133</v>
      </c>
      <c r="EF436" s="45">
        <f>((($B436*2.71^(EF$1*$N436)*($D436/1000)*($O436+$P436)/$D436))/((1+'Instruktion Kostnad nytta'!$C$37)^EF$1))</f>
        <v>81.554140137737463</v>
      </c>
      <c r="EG436" s="45">
        <f>((($B436*2.71^(EG$1*$N436)*($D436/1000)*($O436+$P436)/$D436))/((1+'Instruktion Kostnad nytta'!$C$37)^EG$1))</f>
        <v>82.382491094435622</v>
      </c>
      <c r="EH436" s="45">
        <f>((($B436*2.71^(EH$1*$N436)*($D436/1000)*($O436+$P436)/$D436))/((1+'Instruktion Kostnad nytta'!$C$37)^EH$1))</f>
        <v>83.219255668226751</v>
      </c>
      <c r="EI436" s="45">
        <f>((($B436*2.71^(EI$1*$N436)*($D436/1000)*($O436+$P436)/$D436))/((1+'Instruktion Kostnad nytta'!$C$37)^EI$1))</f>
        <v>84.064519316792683</v>
      </c>
      <c r="EJ436" s="45">
        <f>((($B436*2.71^(EJ$1*$N436)*($D436/1000)*($O436+$P436)/$D436))/((1+'Instruktion Kostnad nytta'!$C$37)^EJ$1))</f>
        <v>84.918368365814985</v>
      </c>
      <c r="EK436" s="45">
        <f>((($B436*2.71^(EK$1*$N436)*($D436/1000)*($O436+$P436)/$D436))/((1+'Instruktion Kostnad nytta'!$C$37)^EK$1))</f>
        <v>85.780890017790796</v>
      </c>
      <c r="EL436" s="45">
        <f>((($B436*2.71^(EL$1*$N436)*($D436/1000)*($O436+$P436)/$D436))/((1+'Instruktion Kostnad nytta'!$C$37)^EL$1))</f>
        <v>86.65217236093919</v>
      </c>
    </row>
    <row r="437" spans="1:142" x14ac:dyDescent="0.25">
      <c r="A437" s="41">
        <v>439</v>
      </c>
      <c r="B437" s="59">
        <v>0.5</v>
      </c>
      <c r="C437" s="59">
        <v>15</v>
      </c>
      <c r="D437" s="60">
        <v>80</v>
      </c>
      <c r="E437" s="59">
        <v>1965</v>
      </c>
      <c r="F437" s="59" t="s">
        <v>98</v>
      </c>
      <c r="G437" s="59">
        <v>127</v>
      </c>
      <c r="H437" s="59" t="s">
        <v>46</v>
      </c>
      <c r="I437" s="59">
        <v>8</v>
      </c>
      <c r="J437" s="41">
        <v>0</v>
      </c>
      <c r="K437" s="41" t="s">
        <v>164</v>
      </c>
      <c r="L437" s="48">
        <f>'Instruktion Kostnad nytta'!C$19/D437+IF((IF(F437="A",'Instruktion Kostnad nytta'!C$25,0)+IF(G437&lt;500,'Instruktion Kostnad nytta'!C$20,('Instruktion Kostnad nytta'!C$20+'Instruktion Kostnad nytta'!C$21))+IF(G437&lt;700,0,('Instruktion Kostnad nytta'!C$22-'Instruktion Kostnad nytta'!C$21))+I437*'Instruktion Kostnad nytta'!C$23/D437)&lt;3000,3000,(IF(F437="A",'Instruktion Kostnad nytta'!C$25,0)+IF(G437&lt;500,'Instruktion Kostnad nytta'!C$20,('Instruktion Kostnad nytta'!C$20+'Instruktion Kostnad nytta'!C$21))+IF(G437&lt;700,0,('Instruktion Kostnad nytta'!C$22-'Instruktion Kostnad nytta'!C$21))+I437*'Instruktion Kostnad nytta'!C$23/D437))</f>
        <v>6875</v>
      </c>
      <c r="M437" s="50">
        <f t="shared" si="18"/>
        <v>6.25</v>
      </c>
      <c r="N437" s="49">
        <f>IF(H437="Gråjärn",'Instruktion Kostnad nytta'!C$32,IF(H437="segjärn",'Instruktion Kostnad nytta'!C$33,IF(H437="PVC",'Instruktion Kostnad nytta'!C$34,IF(H437="PE",'Instruktion Kostnad nytta'!C$35,IF(H437="ST",'Instruktion Kostnad nytta'!C$36,0)))))</f>
        <v>0.03</v>
      </c>
      <c r="O437" s="48">
        <f>IF(G437&lt;200,'Instruktion Kostnad nytta'!C$28,(IF(G437&lt;500,'Instruktion Kostnad nytta'!C$29,'Instruktion Kostnad nytta'!C$30)))</f>
        <v>45000</v>
      </c>
      <c r="P437" s="47">
        <v>4000</v>
      </c>
      <c r="Q437" s="46">
        <f t="shared" si="19"/>
        <v>-429.79509409760863</v>
      </c>
      <c r="R437" s="45">
        <f t="shared" si="20"/>
        <v>-6586.3040142958916</v>
      </c>
      <c r="S437" s="45">
        <f>((($B437*2.71^(S$1*$N437)*($D437/1000)*($O437+$P437)/$D437))/((1+'Instruktion Kostnad nytta'!$C$37)^S$1))</f>
        <v>25.000223905593113</v>
      </c>
      <c r="T437" s="45">
        <f>((($B437*2.71^(T$1*$N437)*($D437/1000)*($O437+$P437)/$D437))/((1+'Instruktion Kostnad nytta'!$C$37)^T$1))</f>
        <v>25.254152882771844</v>
      </c>
      <c r="U437" s="45">
        <f>((($B437*2.71^(U$1*$N437)*($D437/1000)*($O437+$P437)/$D437))/((1+'Instruktion Kostnad nytta'!$C$37)^U$1))</f>
        <v>25.510661033868949</v>
      </c>
      <c r="V437" s="45">
        <f>((($B437*2.71^(V$1*$N437)*($D437/1000)*($O437+$P437)/$D437))/((1+'Instruktion Kostnad nytta'!$C$37)^V$1))</f>
        <v>25.769774555729619</v>
      </c>
      <c r="W437" s="45">
        <f>((($B437*2.71^(W$1*$N437)*($D437/1000)*($O437+$P437)/$D437))/((1+'Instruktion Kostnad nytta'!$C$37)^W$1))</f>
        <v>26.031519911282167</v>
      </c>
      <c r="X437" s="45">
        <f>((($B437*2.71^(X$1*$N437)*($D437/1000)*($O437+$P437)/$D437))/((1+'Instruktion Kostnad nytta'!$C$37)^X$1))</f>
        <v>26.295923832240685</v>
      </c>
      <c r="Y437" s="45">
        <f>((($B437*2.71^(Y$1*$N437)*($D437/1000)*($O437+$P437)/$D437))/((1+'Instruktion Kostnad nytta'!$C$37)^Y$1))</f>
        <v>26.563013321835086</v>
      </c>
      <c r="Z437" s="45">
        <f>((($B437*2.71^(Z$1*$N437)*($D437/1000)*($O437+$P437)/$D437))/((1+'Instruktion Kostnad nytta'!$C$37)^Z$1))</f>
        <v>26.832815657568947</v>
      </c>
      <c r="AA437" s="45">
        <f>((($B437*2.71^(AA$1*$N437)*($D437/1000)*($O437+$P437)/$D437))/((1+'Instruktion Kostnad nytta'!$C$37)^AA$1))</f>
        <v>27.1053583940053</v>
      </c>
      <c r="AB437" s="45">
        <f>((($B437*2.71^(AB$1*$N437)*($D437/1000)*($O437+$P437)/$D437))/((1+'Instruktion Kostnad nytta'!$C$37)^AB$1))</f>
        <v>27.380669365580751</v>
      </c>
      <c r="AC437" s="45">
        <f>((($B437*2.71^(AC$1*$N437)*($D437/1000)*($O437+$P437)/$D437))/((1+'Instruktion Kostnad nytta'!$C$37)^AC$1))</f>
        <v>27.658776689448164</v>
      </c>
      <c r="AD437" s="45">
        <f>((($B437*2.71^(AD$1*$N437)*($D437/1000)*($O437+$P437)/$D437))/((1+'Instruktion Kostnad nytta'!$C$37)^AD$1))</f>
        <v>27.939708768348279</v>
      </c>
      <c r="AE437" s="45">
        <f>((($B437*2.71^(AE$1*$N437)*($D437/1000)*($O437+$P437)/$D437))/((1+'Instruktion Kostnad nytta'!$C$37)^AE$1))</f>
        <v>28.223494293510345</v>
      </c>
      <c r="AF437" s="45">
        <f>((($B437*2.71^(AF$1*$N437)*($D437/1000)*($O437+$P437)/$D437))/((1+'Instruktion Kostnad nytta'!$C$37)^AF$1))</f>
        <v>28.510162247582453</v>
      </c>
      <c r="AG437" s="45">
        <f>((($B437*2.71^(AG$1*$N437)*($D437/1000)*($O437+$P437)/$D437))/((1+'Instruktion Kostnad nytta'!$C$37)^AG$1))</f>
        <v>28.799741907591361</v>
      </c>
      <c r="AH437" s="45">
        <f>((($B437*2.71^(AH$1*$N437)*($D437/1000)*($O437+$P437)/$D437))/((1+'Instruktion Kostnad nytta'!$C$37)^AH$1))</f>
        <v>29.092262847932609</v>
      </c>
      <c r="AI437" s="45">
        <f>((($B437*2.71^(AI$1*$N437)*($D437/1000)*($O437+$P437)/$D437))/((1+'Instruktion Kostnad nytta'!$C$37)^AI$1))</f>
        <v>29.38775494339091</v>
      </c>
      <c r="AJ437" s="45">
        <f>((($B437*2.71^(AJ$1*$N437)*($D437/1000)*($O437+$P437)/$D437))/((1+'Instruktion Kostnad nytta'!$C$37)^AJ$1))</f>
        <v>29.686248372191148</v>
      </c>
      <c r="AK437" s="45">
        <f>((($B437*2.71^(AK$1*$N437)*($D437/1000)*($O437+$P437)/$D437))/((1+'Instruktion Kostnad nytta'!$C$37)^AK$1))</f>
        <v>29.987773619080546</v>
      </c>
      <c r="AL437" s="45">
        <f>((($B437*2.71^(AL$1*$N437)*($D437/1000)*($O437+$P437)/$D437))/((1+'Instruktion Kostnad nytta'!$C$37)^AL$1))</f>
        <v>30.292361478441951</v>
      </c>
      <c r="AM437" s="45">
        <f>((($B437*2.71^(AM$1*$N437)*($D437/1000)*($O437+$P437)/$D437))/((1+'Instruktion Kostnad nytta'!$C$37)^AM$1))</f>
        <v>30.600043057438853</v>
      </c>
      <c r="AN437" s="45">
        <f>((($B437*2.71^(AN$1*$N437)*($D437/1000)*($O437+$P437)/$D437))/((1+'Instruktion Kostnad nytta'!$C$37)^AN$1))</f>
        <v>30.91084977919234</v>
      </c>
      <c r="AO437" s="45">
        <f>((($B437*2.71^(AO$1*$N437)*($D437/1000)*($O437+$P437)/$D437))/((1+'Instruktion Kostnad nytta'!$C$37)^AO$1))</f>
        <v>31.224813385990259</v>
      </c>
      <c r="AP437" s="45">
        <f>((($B437*2.71^(AP$1*$N437)*($D437/1000)*($O437+$P437)/$D437))/((1+'Instruktion Kostnad nytta'!$C$37)^AP$1))</f>
        <v>31.541965942529057</v>
      </c>
      <c r="AQ437" s="45">
        <f>((($B437*2.71^(AQ$1*$N437)*($D437/1000)*($O437+$P437)/$D437))/((1+'Instruktion Kostnad nytta'!$C$37)^AQ$1))</f>
        <v>31.862339839188468</v>
      </c>
      <c r="AR437" s="45">
        <f>((($B437*2.71^(AR$1*$N437)*($D437/1000)*($O437+$P437)/$D437))/((1+'Instruktion Kostnad nytta'!$C$37)^AR$1))</f>
        <v>32.185967795339536</v>
      </c>
      <c r="AS437" s="45">
        <f>((($B437*2.71^(AS$1*$N437)*($D437/1000)*($O437+$P437)/$D437))/((1+'Instruktion Kostnad nytta'!$C$37)^AS$1))</f>
        <v>32.512882862686169</v>
      </c>
      <c r="AT437" s="45">
        <f>((($B437*2.71^(AT$1*$N437)*($D437/1000)*($O437+$P437)/$D437))/((1+'Instruktion Kostnad nytta'!$C$37)^AT$1))</f>
        <v>32.843118428640715</v>
      </c>
      <c r="AU437" s="45">
        <f>((($B437*2.71^(AU$1*$N437)*($D437/1000)*($O437+$P437)/$D437))/((1+'Instruktion Kostnad nytta'!$C$37)^AU$1))</f>
        <v>33.176708219733698</v>
      </c>
      <c r="AV437" s="45">
        <f>((($B437*2.71^(AV$1*$N437)*($D437/1000)*($O437+$P437)/$D437))/((1+'Instruktion Kostnad nytta'!$C$37)^AV$1))</f>
        <v>33.513686305058343</v>
      </c>
      <c r="AW437" s="45">
        <f>((($B437*2.71^(AW$1*$N437)*($D437/1000)*($O437+$P437)/$D437))/((1+'Instruktion Kostnad nytta'!$C$37)^AW$1))</f>
        <v>33.854087099749947</v>
      </c>
      <c r="AX437" s="45">
        <f>((($B437*2.71^(AX$1*$N437)*($D437/1000)*($O437+$P437)/$D437))/((1+'Instruktion Kostnad nytta'!$C$37)^AX$1))</f>
        <v>34.197945368500726</v>
      </c>
      <c r="AY437" s="45">
        <f>((($B437*2.71^(AY$1*$N437)*($D437/1000)*($O437+$P437)/$D437))/((1+'Instruktion Kostnad nytta'!$C$37)^AY$1))</f>
        <v>34.545296229110207</v>
      </c>
      <c r="AZ437" s="45">
        <f>((($B437*2.71^(AZ$1*$N437)*($D437/1000)*($O437+$P437)/$D437))/((1+'Instruktion Kostnad nytta'!$C$37)^AZ$1))</f>
        <v>34.896175156071806</v>
      </c>
      <c r="BA437" s="45">
        <f>((($B437*2.71^(BA$1*$N437)*($D437/1000)*($O437+$P437)/$D437))/((1+'Instruktion Kostnad nytta'!$C$37)^BA$1))</f>
        <v>35.250617984195777</v>
      </c>
      <c r="BB437" s="45">
        <f>((($B437*2.71^(BB$1*$N437)*($D437/1000)*($O437+$P437)/$D437))/((1+'Instruktion Kostnad nytta'!$C$37)^BB$1))</f>
        <v>35.608660912269002</v>
      </c>
      <c r="BC437" s="45">
        <f>((($B437*2.71^(BC$1*$N437)*($D437/1000)*($O437+$P437)/$D437))/((1+'Instruktion Kostnad nytta'!$C$37)^BC$1))</f>
        <v>35.970340506751896</v>
      </c>
      <c r="BD437" s="45">
        <f>((($B437*2.71^(BD$1*$N437)*($D437/1000)*($O437+$P437)/$D437))/((1+'Instruktion Kostnad nytta'!$C$37)^BD$1))</f>
        <v>36.335693705512931</v>
      </c>
      <c r="BE437" s="45">
        <f>((($B437*2.71^(BE$1*$N437)*($D437/1000)*($O437+$P437)/$D437))/((1+'Instruktion Kostnad nytta'!$C$37)^BE$1))</f>
        <v>36.704757821600943</v>
      </c>
      <c r="BF437" s="45">
        <f>((($B437*2.71^(BF$1*$N437)*($D437/1000)*($O437+$P437)/$D437))/((1+'Instruktion Kostnad nytta'!$C$37)^BF$1))</f>
        <v>37.077570547056048</v>
      </c>
      <c r="BG437" s="45">
        <f>((($B437*2.71^(BG$1*$N437)*($D437/1000)*($O437+$P437)/$D437))/((1+'Instruktion Kostnad nytta'!$C$37)^BG$1))</f>
        <v>37.454169956758932</v>
      </c>
      <c r="BH437" s="45">
        <f>((($B437*2.71^(BH$1*$N437)*($D437/1000)*($O437+$P437)/$D437))/((1+'Instruktion Kostnad nytta'!$C$37)^BH$1))</f>
        <v>37.83459451231942</v>
      </c>
      <c r="BI437" s="45">
        <f>((($B437*2.71^(BI$1*$N437)*($D437/1000)*($O437+$P437)/$D437))/((1+'Instruktion Kostnad nytta'!$C$37)^BI$1))</f>
        <v>38.218883066004558</v>
      </c>
      <c r="BJ437" s="45">
        <f>((($B437*2.71^(BJ$1*$N437)*($D437/1000)*($O437+$P437)/$D437))/((1+'Instruktion Kostnad nytta'!$C$37)^BJ$1))</f>
        <v>38.607074864706519</v>
      </c>
      <c r="BK437" s="45">
        <f>((($B437*2.71^(BK$1*$N437)*($D437/1000)*($O437+$P437)/$D437))/((1+'Instruktion Kostnad nytta'!$C$37)^BK$1))</f>
        <v>38.999209553950806</v>
      </c>
      <c r="BL437" s="45">
        <f>((($B437*2.71^(BL$1*$N437)*($D437/1000)*($O437+$P437)/$D437))/((1+'Instruktion Kostnad nytta'!$C$37)^BL$1))</f>
        <v>39.39532718194527</v>
      </c>
      <c r="BM437" s="45">
        <f>((($B437*2.71^(BM$1*$N437)*($D437/1000)*($O437+$P437)/$D437))/((1+'Instruktion Kostnad nytta'!$C$37)^BM$1))</f>
        <v>39.795468203670062</v>
      </c>
      <c r="BN437" s="45">
        <f>((($B437*2.71^(BN$1*$N437)*($D437/1000)*($O437+$P437)/$D437))/((1+'Instruktion Kostnad nytta'!$C$37)^BN$1))</f>
        <v>40.199673485009399</v>
      </c>
      <c r="BO437" s="45">
        <f>((($B437*2.71^(BO$1*$N437)*($D437/1000)*($O437+$P437)/$D437))/((1+'Instruktion Kostnad nytta'!$C$37)^BO$1))</f>
        <v>40.607984306925012</v>
      </c>
      <c r="BP437" s="45">
        <f>((($B437*2.71^(BP$1*$N437)*($D437/1000)*($O437+$P437)/$D437))/((1+'Instruktion Kostnad nytta'!$C$37)^BP$1))</f>
        <v>41.020442369672224</v>
      </c>
      <c r="BQ437" s="45">
        <f>((($B437*2.71^(BQ$1*$N437)*($D437/1000)*($O437+$P437)/$D437))/((1+'Instruktion Kostnad nytta'!$C$37)^BQ$1))</f>
        <v>41.437089797058633</v>
      </c>
      <c r="BR437" s="45">
        <f>((($B437*2.71^(BR$1*$N437)*($D437/1000)*($O437+$P437)/$D437))/((1+'Instruktion Kostnad nytta'!$C$37)^BR$1))</f>
        <v>41.857969140746285</v>
      </c>
      <c r="BS437" s="45">
        <f>((($B437*2.71^(BS$1*$N437)*($D437/1000)*($O437+$P437)/$D437))/((1+'Instruktion Kostnad nytta'!$C$37)^BS$1))</f>
        <v>42.283123384597289</v>
      </c>
      <c r="BT437" s="45">
        <f>((($B437*2.71^(BT$1*$N437)*($D437/1000)*($O437+$P437)/$D437))/((1+'Instruktion Kostnad nytta'!$C$37)^BT$1))</f>
        <v>42.712595949063832</v>
      </c>
      <c r="BU437" s="45">
        <f>((($B437*2.71^(BU$1*$N437)*($D437/1000)*($O437+$P437)/$D437))/((1+'Instruktion Kostnad nytta'!$C$37)^BU$1))</f>
        <v>43.146430695622549</v>
      </c>
      <c r="BV437" s="45">
        <f>((($B437*2.71^(BV$1*$N437)*($D437/1000)*($O437+$P437)/$D437))/((1+'Instruktion Kostnad nytta'!$C$37)^BV$1))</f>
        <v>43.584671931254093</v>
      </c>
      <c r="BW437" s="45">
        <f>((($B437*2.71^(BW$1*$N437)*($D437/1000)*($O437+$P437)/$D437))/((1+'Instruktion Kostnad nytta'!$C$37)^BW$1))</f>
        <v>44.02736441296814</v>
      </c>
      <c r="BX437" s="45">
        <f>((($B437*2.71^(BX$1*$N437)*($D437/1000)*($O437+$P437)/$D437))/((1+'Instruktion Kostnad nytta'!$C$37)^BX$1))</f>
        <v>44.474553352374357</v>
      </c>
      <c r="BY437" s="45">
        <f>((($B437*2.71^(BY$1*$N437)*($D437/1000)*($O437+$P437)/$D437))/((1+'Instruktion Kostnad nytta'!$C$37)^BY$1))</f>
        <v>44.926284420299801</v>
      </c>
      <c r="BZ437" s="45">
        <f>((($B437*2.71^(BZ$1*$N437)*($D437/1000)*($O437+$P437)/$D437))/((1+'Instruktion Kostnad nytta'!$C$37)^BZ$1))</f>
        <v>45.382603751453274</v>
      </c>
      <c r="CA437" s="45">
        <f>((($B437*2.71^(CA$1*$N437)*($D437/1000)*($O437+$P437)/$D437))/((1+'Instruktion Kostnad nytta'!$C$37)^CA$1))</f>
        <v>45.843557949136923</v>
      </c>
      <c r="CB437" s="45">
        <f>((($B437*2.71^(CB$1*$N437)*($D437/1000)*($O437+$P437)/$D437))/((1+'Instruktion Kostnad nytta'!$C$37)^CB$1))</f>
        <v>46.309194090005803</v>
      </c>
      <c r="CC437" s="45">
        <f>((($B437*2.71^(CC$1*$N437)*($D437/1000)*($O437+$P437)/$D437))/((1+'Instruktion Kostnad nytta'!$C$37)^CC$1))</f>
        <v>46.779559728875739</v>
      </c>
      <c r="CD437" s="45">
        <f>((($B437*2.71^(CD$1*$N437)*($D437/1000)*($O437+$P437)/$D437))/((1+'Instruktion Kostnad nytta'!$C$37)^CD$1))</f>
        <v>47.254702903580153</v>
      </c>
      <c r="CE437" s="45">
        <f>((($B437*2.71^(CE$1*$N437)*($D437/1000)*($O437+$P437)/$D437))/((1+'Instruktion Kostnad nytta'!$C$37)^CE$1))</f>
        <v>47.734672139875926</v>
      </c>
      <c r="CF437" s="45">
        <f>((($B437*2.71^(CF$1*$N437)*($D437/1000)*($O437+$P437)/$D437))/((1+'Instruktion Kostnad nytta'!$C$37)^CF$1))</f>
        <v>48.219516456399383</v>
      </c>
      <c r="CG437" s="45">
        <f>((($B437*2.71^(CG$1*$N437)*($D437/1000)*($O437+$P437)/$D437))/((1+'Instruktion Kostnad nytta'!$C$37)^CG$1))</f>
        <v>48.709285369672486</v>
      </c>
      <c r="CH437" s="45">
        <f>((($B437*2.71^(CH$1*$N437)*($D437/1000)*($O437+$P437)/$D437))/((1+'Instruktion Kostnad nytta'!$C$37)^CH$1))</f>
        <v>49.204028899159844</v>
      </c>
      <c r="CI437" s="45">
        <f>((($B437*2.71^(CI$1*$N437)*($D437/1000)*($O437+$P437)/$D437))/((1+'Instruktion Kostnad nytta'!$C$37)^CI$1))</f>
        <v>49.703797572377269</v>
      </c>
      <c r="CJ437" s="45">
        <f>((($B437*2.71^(CJ$1*$N437)*($D437/1000)*($O437+$P437)/$D437))/((1+'Instruktion Kostnad nytta'!$C$37)^CJ$1))</f>
        <v>50.208642430051853</v>
      </c>
      <c r="CK437" s="45">
        <f>((($B437*2.71^(CK$1*$N437)*($D437/1000)*($O437+$P437)/$D437))/((1+'Instruktion Kostnad nytta'!$C$37)^CK$1))</f>
        <v>50.718615031334977</v>
      </c>
      <c r="CL437" s="45">
        <f>((($B437*2.71^(CL$1*$N437)*($D437/1000)*($O437+$P437)/$D437))/((1+'Instruktion Kostnad nytta'!$C$37)^CL$1))</f>
        <v>51.233767459067714</v>
      </c>
      <c r="CM437" s="45">
        <f>((($B437*2.71^(CM$1*$N437)*($D437/1000)*($O437+$P437)/$D437))/((1+'Instruktion Kostnad nytta'!$C$37)^CM$1))</f>
        <v>51.754152325100151</v>
      </c>
      <c r="CN437" s="45">
        <f>((($B437*2.71^(CN$1*$N437)*($D437/1000)*($O437+$P437)/$D437))/((1+'Instruktion Kostnad nytta'!$C$37)^CN$1))</f>
        <v>52.279822775664641</v>
      </c>
      <c r="CO437" s="45">
        <f>((($B437*2.71^(CO$1*$N437)*($D437/1000)*($O437+$P437)/$D437))/((1+'Instruktion Kostnad nytta'!$C$37)^CO$1))</f>
        <v>52.81083249680313</v>
      </c>
      <c r="CP437" s="45">
        <f>((($B437*2.71^(CP$1*$N437)*($D437/1000)*($O437+$P437)/$D437))/((1+'Instruktion Kostnad nytta'!$C$37)^CP$1))</f>
        <v>53.34723571985068</v>
      </c>
      <c r="CQ437" s="45">
        <f>((($B437*2.71^(CQ$1*$N437)*($D437/1000)*($O437+$P437)/$D437))/((1+'Instruktion Kostnad nytta'!$C$37)^CQ$1))</f>
        <v>53.889087226973508</v>
      </c>
      <c r="CR437" s="45">
        <f>((($B437*2.71^(CR$1*$N437)*($D437/1000)*($O437+$P437)/$D437))/((1+'Instruktion Kostnad nytta'!$C$37)^CR$1))</f>
        <v>54.436442356764182</v>
      </c>
      <c r="CS437" s="45">
        <f>((($B437*2.71^(CS$1*$N437)*($D437/1000)*($O437+$P437)/$D437))/((1+'Instruktion Kostnad nytta'!$C$37)^CS$1))</f>
        <v>54.989357009892906</v>
      </c>
      <c r="CT437" s="45">
        <f>((($B437*2.71^(CT$1*$N437)*($D437/1000)*($O437+$P437)/$D437))/((1+'Instruktion Kostnad nytta'!$C$37)^CT$1))</f>
        <v>55.547887654816996</v>
      </c>
      <c r="CU437" s="45">
        <f>((($B437*2.71^(CU$1*$N437)*($D437/1000)*($O437+$P437)/$D437))/((1+'Instruktion Kostnad nytta'!$C$37)^CU$1))</f>
        <v>56.112091333547696</v>
      </c>
      <c r="CV437" s="45">
        <f>((($B437*2.71^(CV$1*$N437)*($D437/1000)*($O437+$P437)/$D437))/((1+'Instruktion Kostnad nytta'!$C$37)^CV$1))</f>
        <v>56.682025667475763</v>
      </c>
      <c r="CW437" s="45">
        <f>((($B437*2.71^(CW$1*$N437)*($D437/1000)*($O437+$P437)/$D437))/((1+'Instruktion Kostnad nytta'!$C$37)^CW$1))</f>
        <v>57.257748863256467</v>
      </c>
      <c r="CX437" s="45">
        <f>((($B437*2.71^(CX$1*$N437)*($D437/1000)*($O437+$P437)/$D437))/((1+'Instruktion Kostnad nytta'!$C$37)^CX$1))</f>
        <v>57.83931971875387</v>
      </c>
      <c r="CY437" s="45">
        <f>((($B437*2.71^(CY$1*$N437)*($D437/1000)*($O437+$P437)/$D437))/((1+'Instruktion Kostnad nytta'!$C$37)^CY$1))</f>
        <v>58.426797629046156</v>
      </c>
      <c r="CZ437" s="45">
        <f>((($B437*2.71^(CZ$1*$N437)*($D437/1000)*($O437+$P437)/$D437))/((1+'Instruktion Kostnad nytta'!$C$37)^CZ$1))</f>
        <v>59.020242592491172</v>
      </c>
      <c r="DA437" s="45">
        <f>((($B437*2.71^(DA$1*$N437)*($D437/1000)*($O437+$P437)/$D437))/((1+'Instruktion Kostnad nytta'!$C$37)^DA$1))</f>
        <v>59.61971521685431</v>
      </c>
      <c r="DB437" s="45">
        <f>((($B437*2.71^(DB$1*$N437)*($D437/1000)*($O437+$P437)/$D437))/((1+'Instruktion Kostnad nytta'!$C$37)^DB$1))</f>
        <v>60.225276725498077</v>
      </c>
      <c r="DC437" s="45">
        <f>((($B437*2.71^(DC$1*$N437)*($D437/1000)*($O437+$P437)/$D437))/((1+'Instruktion Kostnad nytta'!$C$37)^DC$1))</f>
        <v>60.836988963634859</v>
      </c>
      <c r="DD437" s="45">
        <f>((($B437*2.71^(DD$1*$N437)*($D437/1000)*($O437+$P437)/$D437))/((1+'Instruktion Kostnad nytta'!$C$37)^DD$1))</f>
        <v>61.454914404643155</v>
      </c>
      <c r="DE437" s="45">
        <f>((($B437*2.71^(DE$1*$N437)*($D437/1000)*($O437+$P437)/$D437))/((1+'Instruktion Kostnad nytta'!$C$37)^DE$1))</f>
        <v>62.079116156447682</v>
      </c>
      <c r="DF437" s="45">
        <f>((($B437*2.71^(DF$1*$N437)*($D437/1000)*($O437+$P437)/$D437))/((1+'Instruktion Kostnad nytta'!$C$37)^DF$1))</f>
        <v>62.70965796796483</v>
      </c>
      <c r="DG437" s="45">
        <f>((($B437*2.71^(DG$1*$N437)*($D437/1000)*($O437+$P437)/$D437))/((1+'Instruktion Kostnad nytta'!$C$37)^DG$1))</f>
        <v>63.346604235612872</v>
      </c>
      <c r="DH437" s="45">
        <f>((($B437*2.71^(DH$1*$N437)*($D437/1000)*($O437+$P437)/$D437))/((1+'Instruktion Kostnad nytta'!$C$37)^DH$1))</f>
        <v>63.990020009889072</v>
      </c>
      <c r="DI437" s="45">
        <f>((($B437*2.71^(DI$1*$N437)*($D437/1000)*($O437+$P437)/$D437))/((1+'Instruktion Kostnad nytta'!$C$37)^DI$1))</f>
        <v>64.639971002012857</v>
      </c>
      <c r="DJ437" s="45">
        <f>((($B437*2.71^(DJ$1*$N437)*($D437/1000)*($O437+$P437)/$D437))/((1+'Instruktion Kostnad nytta'!$C$37)^DJ$1))</f>
        <v>65.296523590637122</v>
      </c>
      <c r="DK437" s="45">
        <f>((($B437*2.71^(DK$1*$N437)*($D437/1000)*($O437+$P437)/$D437))/((1+'Instruktion Kostnad nytta'!$C$37)^DK$1))</f>
        <v>65.959744828627237</v>
      </c>
      <c r="DL437" s="45">
        <f>((($B437*2.71^(DL$1*$N437)*($D437/1000)*($O437+$P437)/$D437))/((1+'Instruktion Kostnad nytta'!$C$37)^DL$1))</f>
        <v>66.629702449909004</v>
      </c>
      <c r="DM437" s="45">
        <f>((($B437*2.71^(DM$1*$N437)*($D437/1000)*($O437+$P437)/$D437))/((1+'Instruktion Kostnad nytta'!$C$37)^DM$1))</f>
        <v>67.306464876386457</v>
      </c>
      <c r="DN437" s="45">
        <f>((($B437*2.71^(DN$1*$N437)*($D437/1000)*($O437+$P437)/$D437))/((1+'Instruktion Kostnad nytta'!$C$37)^DN$1))</f>
        <v>67.990101224929418</v>
      </c>
      <c r="DO437" s="45">
        <f>((($B437*2.71^(DO$1*$N437)*($D437/1000)*($O437+$P437)/$D437))/((1+'Instruktion Kostnad nytta'!$C$37)^DO$1))</f>
        <v>68.680681314432647</v>
      </c>
      <c r="DP437" s="45">
        <f>((($B437*2.71^(DP$1*$N437)*($D437/1000)*($O437+$P437)/$D437))/((1+'Instruktion Kostnad nytta'!$C$37)^DP$1))</f>
        <v>69.378275672946003</v>
      </c>
      <c r="DQ437" s="45">
        <f>((($B437*2.71^(DQ$1*$N437)*($D437/1000)*($O437+$P437)/$D437))/((1+'Instruktion Kostnad nytta'!$C$37)^DQ$1))</f>
        <v>70.082955544877592</v>
      </c>
      <c r="DR437" s="45">
        <f>((($B437*2.71^(DR$1*$N437)*($D437/1000)*($O437+$P437)/$D437))/((1+'Instruktion Kostnad nytta'!$C$37)^DR$1))</f>
        <v>70.794792898269904</v>
      </c>
      <c r="DS437" s="45">
        <f>((($B437*2.71^(DS$1*$N437)*($D437/1000)*($O437+$P437)/$D437))/((1+'Instruktion Kostnad nytta'!$C$37)^DS$1))</f>
        <v>71.513860432149713</v>
      </c>
      <c r="DT437" s="45">
        <f>((($B437*2.71^(DT$1*$N437)*($D437/1000)*($O437+$P437)/$D437))/((1+'Instruktion Kostnad nytta'!$C$37)^DT$1))</f>
        <v>72.240231583952706</v>
      </c>
      <c r="DU437" s="45">
        <f>((($B437*2.71^(DU$1*$N437)*($D437/1000)*($O437+$P437)/$D437))/((1+'Instruktion Kostnad nytta'!$C$37)^DU$1))</f>
        <v>72.973980537023593</v>
      </c>
      <c r="DV437" s="45">
        <f>((($B437*2.71^(DV$1*$N437)*($D437/1000)*($O437+$P437)/$D437))/((1+'Instruktion Kostnad nytta'!$C$37)^DV$1))</f>
        <v>73.715182228192504</v>
      </c>
      <c r="DW437" s="45">
        <f>((($B437*2.71^(DW$1*$N437)*($D437/1000)*($O437+$P437)/$D437))/((1+'Instruktion Kostnad nytta'!$C$37)^DW$1))</f>
        <v>74.463912355427894</v>
      </c>
      <c r="DX437" s="45">
        <f>((($B437*2.71^(DX$1*$N437)*($D437/1000)*($O437+$P437)/$D437))/((1+'Instruktion Kostnad nytta'!$C$37)^DX$1))</f>
        <v>75.220247385567816</v>
      </c>
      <c r="DY437" s="45">
        <f>((($B437*2.71^(DY$1*$N437)*($D437/1000)*($O437+$P437)/$D437))/((1+'Instruktion Kostnad nytta'!$C$37)^DY$1))</f>
        <v>75.984264562128971</v>
      </c>
      <c r="DZ437" s="45">
        <f>((($B437*2.71^(DZ$1*$N437)*($D437/1000)*($O437+$P437)/$D437))/((1+'Instruktion Kostnad nytta'!$C$37)^DZ$1))</f>
        <v>76.756041913195887</v>
      </c>
      <c r="EA437" s="45">
        <f>((($B437*2.71^(EA$1*$N437)*($D437/1000)*($O437+$P437)/$D437))/((1+'Instruktion Kostnad nytta'!$C$37)^EA$1))</f>
        <v>77.535658259389692</v>
      </c>
      <c r="EB437" s="45">
        <f>((($B437*2.71^(EB$1*$N437)*($D437/1000)*($O437+$P437)/$D437))/((1+'Instruktion Kostnad nytta'!$C$37)^EB$1))</f>
        <v>78.323193221917847</v>
      </c>
      <c r="EC437" s="45">
        <f>((($B437*2.71^(EC$1*$N437)*($D437/1000)*($O437+$P437)/$D437))/((1+'Instruktion Kostnad nytta'!$C$37)^EC$1))</f>
        <v>79.118727230705829</v>
      </c>
      <c r="ED437" s="45">
        <f>((($B437*2.71^(ED$1*$N437)*($D437/1000)*($O437+$P437)/$D437))/((1+'Instruktion Kostnad nytta'!$C$37)^ED$1))</f>
        <v>79.92234153261137</v>
      </c>
      <c r="EE437" s="45">
        <f>((($B437*2.71^(EE$1*$N437)*($D437/1000)*($O437+$P437)/$D437))/((1+'Instruktion Kostnad nytta'!$C$37)^EE$1))</f>
        <v>80.734118199722133</v>
      </c>
      <c r="EF437" s="45">
        <f>((($B437*2.71^(EF$1*$N437)*($D437/1000)*($O437+$P437)/$D437))/((1+'Instruktion Kostnad nytta'!$C$37)^EF$1))</f>
        <v>81.554140137737463</v>
      </c>
      <c r="EG437" s="45">
        <f>((($B437*2.71^(EG$1*$N437)*($D437/1000)*($O437+$P437)/$D437))/((1+'Instruktion Kostnad nytta'!$C$37)^EG$1))</f>
        <v>82.382491094435622</v>
      </c>
      <c r="EH437" s="45">
        <f>((($B437*2.71^(EH$1*$N437)*($D437/1000)*($O437+$P437)/$D437))/((1+'Instruktion Kostnad nytta'!$C$37)^EH$1))</f>
        <v>83.219255668226751</v>
      </c>
      <c r="EI437" s="45">
        <f>((($B437*2.71^(EI$1*$N437)*($D437/1000)*($O437+$P437)/$D437))/((1+'Instruktion Kostnad nytta'!$C$37)^EI$1))</f>
        <v>84.064519316792683</v>
      </c>
      <c r="EJ437" s="45">
        <f>((($B437*2.71^(EJ$1*$N437)*($D437/1000)*($O437+$P437)/$D437))/((1+'Instruktion Kostnad nytta'!$C$37)^EJ$1))</f>
        <v>84.918368365814985</v>
      </c>
      <c r="EK437" s="45">
        <f>((($B437*2.71^(EK$1*$N437)*($D437/1000)*($O437+$P437)/$D437))/((1+'Instruktion Kostnad nytta'!$C$37)^EK$1))</f>
        <v>85.780890017790796</v>
      </c>
      <c r="EL437" s="45">
        <f>((($B437*2.71^(EL$1*$N437)*($D437/1000)*($O437+$P437)/$D437))/((1+'Instruktion Kostnad nytta'!$C$37)^EL$1))</f>
        <v>86.65217236093919</v>
      </c>
    </row>
    <row r="438" spans="1:142" x14ac:dyDescent="0.25">
      <c r="A438" s="41">
        <v>440</v>
      </c>
      <c r="B438" s="59">
        <v>0.5</v>
      </c>
      <c r="C438" s="59">
        <v>15</v>
      </c>
      <c r="D438" s="60">
        <v>80</v>
      </c>
      <c r="E438" s="59">
        <v>1965</v>
      </c>
      <c r="F438" s="59" t="s">
        <v>98</v>
      </c>
      <c r="G438" s="59">
        <v>127</v>
      </c>
      <c r="H438" s="59" t="s">
        <v>46</v>
      </c>
      <c r="I438" s="59">
        <v>8</v>
      </c>
      <c r="J438" s="41">
        <v>0</v>
      </c>
      <c r="K438" s="41" t="s">
        <v>163</v>
      </c>
      <c r="L438" s="48">
        <f>'Instruktion Kostnad nytta'!C$19/D438+IF((IF(F438="A",'Instruktion Kostnad nytta'!C$25,0)+IF(G438&lt;500,'Instruktion Kostnad nytta'!C$20,('Instruktion Kostnad nytta'!C$20+'Instruktion Kostnad nytta'!C$21))+IF(G438&lt;700,0,('Instruktion Kostnad nytta'!C$22-'Instruktion Kostnad nytta'!C$21))+I438*'Instruktion Kostnad nytta'!C$23/D438)&lt;3000,3000,(IF(F438="A",'Instruktion Kostnad nytta'!C$25,0)+IF(G438&lt;500,'Instruktion Kostnad nytta'!C$20,('Instruktion Kostnad nytta'!C$20+'Instruktion Kostnad nytta'!C$21))+IF(G438&lt;700,0,('Instruktion Kostnad nytta'!C$22-'Instruktion Kostnad nytta'!C$21))+I438*'Instruktion Kostnad nytta'!C$23/D438))</f>
        <v>6875</v>
      </c>
      <c r="M438" s="50">
        <f t="shared" si="18"/>
        <v>6.25</v>
      </c>
      <c r="N438" s="49">
        <f>IF(H438="Gråjärn",'Instruktion Kostnad nytta'!C$32,IF(H438="segjärn",'Instruktion Kostnad nytta'!C$33,IF(H438="PVC",'Instruktion Kostnad nytta'!C$34,IF(H438="PE",'Instruktion Kostnad nytta'!C$35,IF(H438="ST",'Instruktion Kostnad nytta'!C$36,0)))))</f>
        <v>0.03</v>
      </c>
      <c r="O438" s="48">
        <f>IF(G438&lt;200,'Instruktion Kostnad nytta'!C$28,(IF(G438&lt;500,'Instruktion Kostnad nytta'!C$29,'Instruktion Kostnad nytta'!C$30)))</f>
        <v>45000</v>
      </c>
      <c r="P438" s="47">
        <v>4000</v>
      </c>
      <c r="Q438" s="46">
        <f t="shared" si="19"/>
        <v>-429.79509409760863</v>
      </c>
      <c r="R438" s="45">
        <f t="shared" si="20"/>
        <v>-6586.3040142958916</v>
      </c>
      <c r="S438" s="45">
        <f>((($B438*2.71^(S$1*$N438)*($D438/1000)*($O438+$P438)/$D438))/((1+'Instruktion Kostnad nytta'!$C$37)^S$1))</f>
        <v>25.000223905593113</v>
      </c>
      <c r="T438" s="45">
        <f>((($B438*2.71^(T$1*$N438)*($D438/1000)*($O438+$P438)/$D438))/((1+'Instruktion Kostnad nytta'!$C$37)^T$1))</f>
        <v>25.254152882771844</v>
      </c>
      <c r="U438" s="45">
        <f>((($B438*2.71^(U$1*$N438)*($D438/1000)*($O438+$P438)/$D438))/((1+'Instruktion Kostnad nytta'!$C$37)^U$1))</f>
        <v>25.510661033868949</v>
      </c>
      <c r="V438" s="45">
        <f>((($B438*2.71^(V$1*$N438)*($D438/1000)*($O438+$P438)/$D438))/((1+'Instruktion Kostnad nytta'!$C$37)^V$1))</f>
        <v>25.769774555729619</v>
      </c>
      <c r="W438" s="45">
        <f>((($B438*2.71^(W$1*$N438)*($D438/1000)*($O438+$P438)/$D438))/((1+'Instruktion Kostnad nytta'!$C$37)^W$1))</f>
        <v>26.031519911282167</v>
      </c>
      <c r="X438" s="45">
        <f>((($B438*2.71^(X$1*$N438)*($D438/1000)*($O438+$P438)/$D438))/((1+'Instruktion Kostnad nytta'!$C$37)^X$1))</f>
        <v>26.295923832240685</v>
      </c>
      <c r="Y438" s="45">
        <f>((($B438*2.71^(Y$1*$N438)*($D438/1000)*($O438+$P438)/$D438))/((1+'Instruktion Kostnad nytta'!$C$37)^Y$1))</f>
        <v>26.563013321835086</v>
      </c>
      <c r="Z438" s="45">
        <f>((($B438*2.71^(Z$1*$N438)*($D438/1000)*($O438+$P438)/$D438))/((1+'Instruktion Kostnad nytta'!$C$37)^Z$1))</f>
        <v>26.832815657568947</v>
      </c>
      <c r="AA438" s="45">
        <f>((($B438*2.71^(AA$1*$N438)*($D438/1000)*($O438+$P438)/$D438))/((1+'Instruktion Kostnad nytta'!$C$37)^AA$1))</f>
        <v>27.1053583940053</v>
      </c>
      <c r="AB438" s="45">
        <f>((($B438*2.71^(AB$1*$N438)*($D438/1000)*($O438+$P438)/$D438))/((1+'Instruktion Kostnad nytta'!$C$37)^AB$1))</f>
        <v>27.380669365580751</v>
      </c>
      <c r="AC438" s="45">
        <f>((($B438*2.71^(AC$1*$N438)*($D438/1000)*($O438+$P438)/$D438))/((1+'Instruktion Kostnad nytta'!$C$37)^AC$1))</f>
        <v>27.658776689448164</v>
      </c>
      <c r="AD438" s="45">
        <f>((($B438*2.71^(AD$1*$N438)*($D438/1000)*($O438+$P438)/$D438))/((1+'Instruktion Kostnad nytta'!$C$37)^AD$1))</f>
        <v>27.939708768348279</v>
      </c>
      <c r="AE438" s="45">
        <f>((($B438*2.71^(AE$1*$N438)*($D438/1000)*($O438+$P438)/$D438))/((1+'Instruktion Kostnad nytta'!$C$37)^AE$1))</f>
        <v>28.223494293510345</v>
      </c>
      <c r="AF438" s="45">
        <f>((($B438*2.71^(AF$1*$N438)*($D438/1000)*($O438+$P438)/$D438))/((1+'Instruktion Kostnad nytta'!$C$37)^AF$1))</f>
        <v>28.510162247582453</v>
      </c>
      <c r="AG438" s="45">
        <f>((($B438*2.71^(AG$1*$N438)*($D438/1000)*($O438+$P438)/$D438))/((1+'Instruktion Kostnad nytta'!$C$37)^AG$1))</f>
        <v>28.799741907591361</v>
      </c>
      <c r="AH438" s="45">
        <f>((($B438*2.71^(AH$1*$N438)*($D438/1000)*($O438+$P438)/$D438))/((1+'Instruktion Kostnad nytta'!$C$37)^AH$1))</f>
        <v>29.092262847932609</v>
      </c>
      <c r="AI438" s="45">
        <f>((($B438*2.71^(AI$1*$N438)*($D438/1000)*($O438+$P438)/$D438))/((1+'Instruktion Kostnad nytta'!$C$37)^AI$1))</f>
        <v>29.38775494339091</v>
      </c>
      <c r="AJ438" s="45">
        <f>((($B438*2.71^(AJ$1*$N438)*($D438/1000)*($O438+$P438)/$D438))/((1+'Instruktion Kostnad nytta'!$C$37)^AJ$1))</f>
        <v>29.686248372191148</v>
      </c>
      <c r="AK438" s="45">
        <f>((($B438*2.71^(AK$1*$N438)*($D438/1000)*($O438+$P438)/$D438))/((1+'Instruktion Kostnad nytta'!$C$37)^AK$1))</f>
        <v>29.987773619080546</v>
      </c>
      <c r="AL438" s="45">
        <f>((($B438*2.71^(AL$1*$N438)*($D438/1000)*($O438+$P438)/$D438))/((1+'Instruktion Kostnad nytta'!$C$37)^AL$1))</f>
        <v>30.292361478441951</v>
      </c>
      <c r="AM438" s="45">
        <f>((($B438*2.71^(AM$1*$N438)*($D438/1000)*($O438+$P438)/$D438))/((1+'Instruktion Kostnad nytta'!$C$37)^AM$1))</f>
        <v>30.600043057438853</v>
      </c>
      <c r="AN438" s="45">
        <f>((($B438*2.71^(AN$1*$N438)*($D438/1000)*($O438+$P438)/$D438))/((1+'Instruktion Kostnad nytta'!$C$37)^AN$1))</f>
        <v>30.91084977919234</v>
      </c>
      <c r="AO438" s="45">
        <f>((($B438*2.71^(AO$1*$N438)*($D438/1000)*($O438+$P438)/$D438))/((1+'Instruktion Kostnad nytta'!$C$37)^AO$1))</f>
        <v>31.224813385990259</v>
      </c>
      <c r="AP438" s="45">
        <f>((($B438*2.71^(AP$1*$N438)*($D438/1000)*($O438+$P438)/$D438))/((1+'Instruktion Kostnad nytta'!$C$37)^AP$1))</f>
        <v>31.541965942529057</v>
      </c>
      <c r="AQ438" s="45">
        <f>((($B438*2.71^(AQ$1*$N438)*($D438/1000)*($O438+$P438)/$D438))/((1+'Instruktion Kostnad nytta'!$C$37)^AQ$1))</f>
        <v>31.862339839188468</v>
      </c>
      <c r="AR438" s="45">
        <f>((($B438*2.71^(AR$1*$N438)*($D438/1000)*($O438+$P438)/$D438))/((1+'Instruktion Kostnad nytta'!$C$37)^AR$1))</f>
        <v>32.185967795339536</v>
      </c>
      <c r="AS438" s="45">
        <f>((($B438*2.71^(AS$1*$N438)*($D438/1000)*($O438+$P438)/$D438))/((1+'Instruktion Kostnad nytta'!$C$37)^AS$1))</f>
        <v>32.512882862686169</v>
      </c>
      <c r="AT438" s="45">
        <f>((($B438*2.71^(AT$1*$N438)*($D438/1000)*($O438+$P438)/$D438))/((1+'Instruktion Kostnad nytta'!$C$37)^AT$1))</f>
        <v>32.843118428640715</v>
      </c>
      <c r="AU438" s="45">
        <f>((($B438*2.71^(AU$1*$N438)*($D438/1000)*($O438+$P438)/$D438))/((1+'Instruktion Kostnad nytta'!$C$37)^AU$1))</f>
        <v>33.176708219733698</v>
      </c>
      <c r="AV438" s="45">
        <f>((($B438*2.71^(AV$1*$N438)*($D438/1000)*($O438+$P438)/$D438))/((1+'Instruktion Kostnad nytta'!$C$37)^AV$1))</f>
        <v>33.513686305058343</v>
      </c>
      <c r="AW438" s="45">
        <f>((($B438*2.71^(AW$1*$N438)*($D438/1000)*($O438+$P438)/$D438))/((1+'Instruktion Kostnad nytta'!$C$37)^AW$1))</f>
        <v>33.854087099749947</v>
      </c>
      <c r="AX438" s="45">
        <f>((($B438*2.71^(AX$1*$N438)*($D438/1000)*($O438+$P438)/$D438))/((1+'Instruktion Kostnad nytta'!$C$37)^AX$1))</f>
        <v>34.197945368500726</v>
      </c>
      <c r="AY438" s="45">
        <f>((($B438*2.71^(AY$1*$N438)*($D438/1000)*($O438+$P438)/$D438))/((1+'Instruktion Kostnad nytta'!$C$37)^AY$1))</f>
        <v>34.545296229110207</v>
      </c>
      <c r="AZ438" s="45">
        <f>((($B438*2.71^(AZ$1*$N438)*($D438/1000)*($O438+$P438)/$D438))/((1+'Instruktion Kostnad nytta'!$C$37)^AZ$1))</f>
        <v>34.896175156071806</v>
      </c>
      <c r="BA438" s="45">
        <f>((($B438*2.71^(BA$1*$N438)*($D438/1000)*($O438+$P438)/$D438))/((1+'Instruktion Kostnad nytta'!$C$37)^BA$1))</f>
        <v>35.250617984195777</v>
      </c>
      <c r="BB438" s="45">
        <f>((($B438*2.71^(BB$1*$N438)*($D438/1000)*($O438+$P438)/$D438))/((1+'Instruktion Kostnad nytta'!$C$37)^BB$1))</f>
        <v>35.608660912269002</v>
      </c>
      <c r="BC438" s="45">
        <f>((($B438*2.71^(BC$1*$N438)*($D438/1000)*($O438+$P438)/$D438))/((1+'Instruktion Kostnad nytta'!$C$37)^BC$1))</f>
        <v>35.970340506751896</v>
      </c>
      <c r="BD438" s="45">
        <f>((($B438*2.71^(BD$1*$N438)*($D438/1000)*($O438+$P438)/$D438))/((1+'Instruktion Kostnad nytta'!$C$37)^BD$1))</f>
        <v>36.335693705512931</v>
      </c>
      <c r="BE438" s="45">
        <f>((($B438*2.71^(BE$1*$N438)*($D438/1000)*($O438+$P438)/$D438))/((1+'Instruktion Kostnad nytta'!$C$37)^BE$1))</f>
        <v>36.704757821600943</v>
      </c>
      <c r="BF438" s="45">
        <f>((($B438*2.71^(BF$1*$N438)*($D438/1000)*($O438+$P438)/$D438))/((1+'Instruktion Kostnad nytta'!$C$37)^BF$1))</f>
        <v>37.077570547056048</v>
      </c>
      <c r="BG438" s="45">
        <f>((($B438*2.71^(BG$1*$N438)*($D438/1000)*($O438+$P438)/$D438))/((1+'Instruktion Kostnad nytta'!$C$37)^BG$1))</f>
        <v>37.454169956758932</v>
      </c>
      <c r="BH438" s="45">
        <f>((($B438*2.71^(BH$1*$N438)*($D438/1000)*($O438+$P438)/$D438))/((1+'Instruktion Kostnad nytta'!$C$37)^BH$1))</f>
        <v>37.83459451231942</v>
      </c>
      <c r="BI438" s="45">
        <f>((($B438*2.71^(BI$1*$N438)*($D438/1000)*($O438+$P438)/$D438))/((1+'Instruktion Kostnad nytta'!$C$37)^BI$1))</f>
        <v>38.218883066004558</v>
      </c>
      <c r="BJ438" s="45">
        <f>((($B438*2.71^(BJ$1*$N438)*($D438/1000)*($O438+$P438)/$D438))/((1+'Instruktion Kostnad nytta'!$C$37)^BJ$1))</f>
        <v>38.607074864706519</v>
      </c>
      <c r="BK438" s="45">
        <f>((($B438*2.71^(BK$1*$N438)*($D438/1000)*($O438+$P438)/$D438))/((1+'Instruktion Kostnad nytta'!$C$37)^BK$1))</f>
        <v>38.999209553950806</v>
      </c>
      <c r="BL438" s="45">
        <f>((($B438*2.71^(BL$1*$N438)*($D438/1000)*($O438+$P438)/$D438))/((1+'Instruktion Kostnad nytta'!$C$37)^BL$1))</f>
        <v>39.39532718194527</v>
      </c>
      <c r="BM438" s="45">
        <f>((($B438*2.71^(BM$1*$N438)*($D438/1000)*($O438+$P438)/$D438))/((1+'Instruktion Kostnad nytta'!$C$37)^BM$1))</f>
        <v>39.795468203670062</v>
      </c>
      <c r="BN438" s="45">
        <f>((($B438*2.71^(BN$1*$N438)*($D438/1000)*($O438+$P438)/$D438))/((1+'Instruktion Kostnad nytta'!$C$37)^BN$1))</f>
        <v>40.199673485009399</v>
      </c>
      <c r="BO438" s="45">
        <f>((($B438*2.71^(BO$1*$N438)*($D438/1000)*($O438+$P438)/$D438))/((1+'Instruktion Kostnad nytta'!$C$37)^BO$1))</f>
        <v>40.607984306925012</v>
      </c>
      <c r="BP438" s="45">
        <f>((($B438*2.71^(BP$1*$N438)*($D438/1000)*($O438+$P438)/$D438))/((1+'Instruktion Kostnad nytta'!$C$37)^BP$1))</f>
        <v>41.020442369672224</v>
      </c>
      <c r="BQ438" s="45">
        <f>((($B438*2.71^(BQ$1*$N438)*($D438/1000)*($O438+$P438)/$D438))/((1+'Instruktion Kostnad nytta'!$C$37)^BQ$1))</f>
        <v>41.437089797058633</v>
      </c>
      <c r="BR438" s="45">
        <f>((($B438*2.71^(BR$1*$N438)*($D438/1000)*($O438+$P438)/$D438))/((1+'Instruktion Kostnad nytta'!$C$37)^BR$1))</f>
        <v>41.857969140746285</v>
      </c>
      <c r="BS438" s="45">
        <f>((($B438*2.71^(BS$1*$N438)*($D438/1000)*($O438+$P438)/$D438))/((1+'Instruktion Kostnad nytta'!$C$37)^BS$1))</f>
        <v>42.283123384597289</v>
      </c>
      <c r="BT438" s="45">
        <f>((($B438*2.71^(BT$1*$N438)*($D438/1000)*($O438+$P438)/$D438))/((1+'Instruktion Kostnad nytta'!$C$37)^BT$1))</f>
        <v>42.712595949063832</v>
      </c>
      <c r="BU438" s="45">
        <f>((($B438*2.71^(BU$1*$N438)*($D438/1000)*($O438+$P438)/$D438))/((1+'Instruktion Kostnad nytta'!$C$37)^BU$1))</f>
        <v>43.146430695622549</v>
      </c>
      <c r="BV438" s="45">
        <f>((($B438*2.71^(BV$1*$N438)*($D438/1000)*($O438+$P438)/$D438))/((1+'Instruktion Kostnad nytta'!$C$37)^BV$1))</f>
        <v>43.584671931254093</v>
      </c>
      <c r="BW438" s="45">
        <f>((($B438*2.71^(BW$1*$N438)*($D438/1000)*($O438+$P438)/$D438))/((1+'Instruktion Kostnad nytta'!$C$37)^BW$1))</f>
        <v>44.02736441296814</v>
      </c>
      <c r="BX438" s="45">
        <f>((($B438*2.71^(BX$1*$N438)*($D438/1000)*($O438+$P438)/$D438))/((1+'Instruktion Kostnad nytta'!$C$37)^BX$1))</f>
        <v>44.474553352374357</v>
      </c>
      <c r="BY438" s="45">
        <f>((($B438*2.71^(BY$1*$N438)*($D438/1000)*($O438+$P438)/$D438))/((1+'Instruktion Kostnad nytta'!$C$37)^BY$1))</f>
        <v>44.926284420299801</v>
      </c>
      <c r="BZ438" s="45">
        <f>((($B438*2.71^(BZ$1*$N438)*($D438/1000)*($O438+$P438)/$D438))/((1+'Instruktion Kostnad nytta'!$C$37)^BZ$1))</f>
        <v>45.382603751453274</v>
      </c>
      <c r="CA438" s="45">
        <f>((($B438*2.71^(CA$1*$N438)*($D438/1000)*($O438+$P438)/$D438))/((1+'Instruktion Kostnad nytta'!$C$37)^CA$1))</f>
        <v>45.843557949136923</v>
      </c>
      <c r="CB438" s="45">
        <f>((($B438*2.71^(CB$1*$N438)*($D438/1000)*($O438+$P438)/$D438))/((1+'Instruktion Kostnad nytta'!$C$37)^CB$1))</f>
        <v>46.309194090005803</v>
      </c>
      <c r="CC438" s="45">
        <f>((($B438*2.71^(CC$1*$N438)*($D438/1000)*($O438+$P438)/$D438))/((1+'Instruktion Kostnad nytta'!$C$37)^CC$1))</f>
        <v>46.779559728875739</v>
      </c>
      <c r="CD438" s="45">
        <f>((($B438*2.71^(CD$1*$N438)*($D438/1000)*($O438+$P438)/$D438))/((1+'Instruktion Kostnad nytta'!$C$37)^CD$1))</f>
        <v>47.254702903580153</v>
      </c>
      <c r="CE438" s="45">
        <f>((($B438*2.71^(CE$1*$N438)*($D438/1000)*($O438+$P438)/$D438))/((1+'Instruktion Kostnad nytta'!$C$37)^CE$1))</f>
        <v>47.734672139875926</v>
      </c>
      <c r="CF438" s="45">
        <f>((($B438*2.71^(CF$1*$N438)*($D438/1000)*($O438+$P438)/$D438))/((1+'Instruktion Kostnad nytta'!$C$37)^CF$1))</f>
        <v>48.219516456399383</v>
      </c>
      <c r="CG438" s="45">
        <f>((($B438*2.71^(CG$1*$N438)*($D438/1000)*($O438+$P438)/$D438))/((1+'Instruktion Kostnad nytta'!$C$37)^CG$1))</f>
        <v>48.709285369672486</v>
      </c>
      <c r="CH438" s="45">
        <f>((($B438*2.71^(CH$1*$N438)*($D438/1000)*($O438+$P438)/$D438))/((1+'Instruktion Kostnad nytta'!$C$37)^CH$1))</f>
        <v>49.204028899159844</v>
      </c>
      <c r="CI438" s="45">
        <f>((($B438*2.71^(CI$1*$N438)*($D438/1000)*($O438+$P438)/$D438))/((1+'Instruktion Kostnad nytta'!$C$37)^CI$1))</f>
        <v>49.703797572377269</v>
      </c>
      <c r="CJ438" s="45">
        <f>((($B438*2.71^(CJ$1*$N438)*($D438/1000)*($O438+$P438)/$D438))/((1+'Instruktion Kostnad nytta'!$C$37)^CJ$1))</f>
        <v>50.208642430051853</v>
      </c>
      <c r="CK438" s="45">
        <f>((($B438*2.71^(CK$1*$N438)*($D438/1000)*($O438+$P438)/$D438))/((1+'Instruktion Kostnad nytta'!$C$37)^CK$1))</f>
        <v>50.718615031334977</v>
      </c>
      <c r="CL438" s="45">
        <f>((($B438*2.71^(CL$1*$N438)*($D438/1000)*($O438+$P438)/$D438))/((1+'Instruktion Kostnad nytta'!$C$37)^CL$1))</f>
        <v>51.233767459067714</v>
      </c>
      <c r="CM438" s="45">
        <f>((($B438*2.71^(CM$1*$N438)*($D438/1000)*($O438+$P438)/$D438))/((1+'Instruktion Kostnad nytta'!$C$37)^CM$1))</f>
        <v>51.754152325100151</v>
      </c>
      <c r="CN438" s="45">
        <f>((($B438*2.71^(CN$1*$N438)*($D438/1000)*($O438+$P438)/$D438))/((1+'Instruktion Kostnad nytta'!$C$37)^CN$1))</f>
        <v>52.279822775664641</v>
      </c>
      <c r="CO438" s="45">
        <f>((($B438*2.71^(CO$1*$N438)*($D438/1000)*($O438+$P438)/$D438))/((1+'Instruktion Kostnad nytta'!$C$37)^CO$1))</f>
        <v>52.81083249680313</v>
      </c>
      <c r="CP438" s="45">
        <f>((($B438*2.71^(CP$1*$N438)*($D438/1000)*($O438+$P438)/$D438))/((1+'Instruktion Kostnad nytta'!$C$37)^CP$1))</f>
        <v>53.34723571985068</v>
      </c>
      <c r="CQ438" s="45">
        <f>((($B438*2.71^(CQ$1*$N438)*($D438/1000)*($O438+$P438)/$D438))/((1+'Instruktion Kostnad nytta'!$C$37)^CQ$1))</f>
        <v>53.889087226973508</v>
      </c>
      <c r="CR438" s="45">
        <f>((($B438*2.71^(CR$1*$N438)*($D438/1000)*($O438+$P438)/$D438))/((1+'Instruktion Kostnad nytta'!$C$37)^CR$1))</f>
        <v>54.436442356764182</v>
      </c>
      <c r="CS438" s="45">
        <f>((($B438*2.71^(CS$1*$N438)*($D438/1000)*($O438+$P438)/$D438))/((1+'Instruktion Kostnad nytta'!$C$37)^CS$1))</f>
        <v>54.989357009892906</v>
      </c>
      <c r="CT438" s="45">
        <f>((($B438*2.71^(CT$1*$N438)*($D438/1000)*($O438+$P438)/$D438))/((1+'Instruktion Kostnad nytta'!$C$37)^CT$1))</f>
        <v>55.547887654816996</v>
      </c>
      <c r="CU438" s="45">
        <f>((($B438*2.71^(CU$1*$N438)*($D438/1000)*($O438+$P438)/$D438))/((1+'Instruktion Kostnad nytta'!$C$37)^CU$1))</f>
        <v>56.112091333547696</v>
      </c>
      <c r="CV438" s="45">
        <f>((($B438*2.71^(CV$1*$N438)*($D438/1000)*($O438+$P438)/$D438))/((1+'Instruktion Kostnad nytta'!$C$37)^CV$1))</f>
        <v>56.682025667475763</v>
      </c>
      <c r="CW438" s="45">
        <f>((($B438*2.71^(CW$1*$N438)*($D438/1000)*($O438+$P438)/$D438))/((1+'Instruktion Kostnad nytta'!$C$37)^CW$1))</f>
        <v>57.257748863256467</v>
      </c>
      <c r="CX438" s="45">
        <f>((($B438*2.71^(CX$1*$N438)*($D438/1000)*($O438+$P438)/$D438))/((1+'Instruktion Kostnad nytta'!$C$37)^CX$1))</f>
        <v>57.83931971875387</v>
      </c>
      <c r="CY438" s="45">
        <f>((($B438*2.71^(CY$1*$N438)*($D438/1000)*($O438+$P438)/$D438))/((1+'Instruktion Kostnad nytta'!$C$37)^CY$1))</f>
        <v>58.426797629046156</v>
      </c>
      <c r="CZ438" s="45">
        <f>((($B438*2.71^(CZ$1*$N438)*($D438/1000)*($O438+$P438)/$D438))/((1+'Instruktion Kostnad nytta'!$C$37)^CZ$1))</f>
        <v>59.020242592491172</v>
      </c>
      <c r="DA438" s="45">
        <f>((($B438*2.71^(DA$1*$N438)*($D438/1000)*($O438+$P438)/$D438))/((1+'Instruktion Kostnad nytta'!$C$37)^DA$1))</f>
        <v>59.61971521685431</v>
      </c>
      <c r="DB438" s="45">
        <f>((($B438*2.71^(DB$1*$N438)*($D438/1000)*($O438+$P438)/$D438))/((1+'Instruktion Kostnad nytta'!$C$37)^DB$1))</f>
        <v>60.225276725498077</v>
      </c>
      <c r="DC438" s="45">
        <f>((($B438*2.71^(DC$1*$N438)*($D438/1000)*($O438+$P438)/$D438))/((1+'Instruktion Kostnad nytta'!$C$37)^DC$1))</f>
        <v>60.836988963634859</v>
      </c>
      <c r="DD438" s="45">
        <f>((($B438*2.71^(DD$1*$N438)*($D438/1000)*($O438+$P438)/$D438))/((1+'Instruktion Kostnad nytta'!$C$37)^DD$1))</f>
        <v>61.454914404643155</v>
      </c>
      <c r="DE438" s="45">
        <f>((($B438*2.71^(DE$1*$N438)*($D438/1000)*($O438+$P438)/$D438))/((1+'Instruktion Kostnad nytta'!$C$37)^DE$1))</f>
        <v>62.079116156447682</v>
      </c>
      <c r="DF438" s="45">
        <f>((($B438*2.71^(DF$1*$N438)*($D438/1000)*($O438+$P438)/$D438))/((1+'Instruktion Kostnad nytta'!$C$37)^DF$1))</f>
        <v>62.70965796796483</v>
      </c>
      <c r="DG438" s="45">
        <f>((($B438*2.71^(DG$1*$N438)*($D438/1000)*($O438+$P438)/$D438))/((1+'Instruktion Kostnad nytta'!$C$37)^DG$1))</f>
        <v>63.346604235612872</v>
      </c>
      <c r="DH438" s="45">
        <f>((($B438*2.71^(DH$1*$N438)*($D438/1000)*($O438+$P438)/$D438))/((1+'Instruktion Kostnad nytta'!$C$37)^DH$1))</f>
        <v>63.990020009889072</v>
      </c>
      <c r="DI438" s="45">
        <f>((($B438*2.71^(DI$1*$N438)*($D438/1000)*($O438+$P438)/$D438))/((1+'Instruktion Kostnad nytta'!$C$37)^DI$1))</f>
        <v>64.639971002012857</v>
      </c>
      <c r="DJ438" s="45">
        <f>((($B438*2.71^(DJ$1*$N438)*($D438/1000)*($O438+$P438)/$D438))/((1+'Instruktion Kostnad nytta'!$C$37)^DJ$1))</f>
        <v>65.296523590637122</v>
      </c>
      <c r="DK438" s="45">
        <f>((($B438*2.71^(DK$1*$N438)*($D438/1000)*($O438+$P438)/$D438))/((1+'Instruktion Kostnad nytta'!$C$37)^DK$1))</f>
        <v>65.959744828627237</v>
      </c>
      <c r="DL438" s="45">
        <f>((($B438*2.71^(DL$1*$N438)*($D438/1000)*($O438+$P438)/$D438))/((1+'Instruktion Kostnad nytta'!$C$37)^DL$1))</f>
        <v>66.629702449909004</v>
      </c>
      <c r="DM438" s="45">
        <f>((($B438*2.71^(DM$1*$N438)*($D438/1000)*($O438+$P438)/$D438))/((1+'Instruktion Kostnad nytta'!$C$37)^DM$1))</f>
        <v>67.306464876386457</v>
      </c>
      <c r="DN438" s="45">
        <f>((($B438*2.71^(DN$1*$N438)*($D438/1000)*($O438+$P438)/$D438))/((1+'Instruktion Kostnad nytta'!$C$37)^DN$1))</f>
        <v>67.990101224929418</v>
      </c>
      <c r="DO438" s="45">
        <f>((($B438*2.71^(DO$1*$N438)*($D438/1000)*($O438+$P438)/$D438))/((1+'Instruktion Kostnad nytta'!$C$37)^DO$1))</f>
        <v>68.680681314432647</v>
      </c>
      <c r="DP438" s="45">
        <f>((($B438*2.71^(DP$1*$N438)*($D438/1000)*($O438+$P438)/$D438))/((1+'Instruktion Kostnad nytta'!$C$37)^DP$1))</f>
        <v>69.378275672946003</v>
      </c>
      <c r="DQ438" s="45">
        <f>((($B438*2.71^(DQ$1*$N438)*($D438/1000)*($O438+$P438)/$D438))/((1+'Instruktion Kostnad nytta'!$C$37)^DQ$1))</f>
        <v>70.082955544877592</v>
      </c>
      <c r="DR438" s="45">
        <f>((($B438*2.71^(DR$1*$N438)*($D438/1000)*($O438+$P438)/$D438))/((1+'Instruktion Kostnad nytta'!$C$37)^DR$1))</f>
        <v>70.794792898269904</v>
      </c>
      <c r="DS438" s="45">
        <f>((($B438*2.71^(DS$1*$N438)*($D438/1000)*($O438+$P438)/$D438))/((1+'Instruktion Kostnad nytta'!$C$37)^DS$1))</f>
        <v>71.513860432149713</v>
      </c>
      <c r="DT438" s="45">
        <f>((($B438*2.71^(DT$1*$N438)*($D438/1000)*($O438+$P438)/$D438))/((1+'Instruktion Kostnad nytta'!$C$37)^DT$1))</f>
        <v>72.240231583952706</v>
      </c>
      <c r="DU438" s="45">
        <f>((($B438*2.71^(DU$1*$N438)*($D438/1000)*($O438+$P438)/$D438))/((1+'Instruktion Kostnad nytta'!$C$37)^DU$1))</f>
        <v>72.973980537023593</v>
      </c>
      <c r="DV438" s="45">
        <f>((($B438*2.71^(DV$1*$N438)*($D438/1000)*($O438+$P438)/$D438))/((1+'Instruktion Kostnad nytta'!$C$37)^DV$1))</f>
        <v>73.715182228192504</v>
      </c>
      <c r="DW438" s="45">
        <f>((($B438*2.71^(DW$1*$N438)*($D438/1000)*($O438+$P438)/$D438))/((1+'Instruktion Kostnad nytta'!$C$37)^DW$1))</f>
        <v>74.463912355427894</v>
      </c>
      <c r="DX438" s="45">
        <f>((($B438*2.71^(DX$1*$N438)*($D438/1000)*($O438+$P438)/$D438))/((1+'Instruktion Kostnad nytta'!$C$37)^DX$1))</f>
        <v>75.220247385567816</v>
      </c>
      <c r="DY438" s="45">
        <f>((($B438*2.71^(DY$1*$N438)*($D438/1000)*($O438+$P438)/$D438))/((1+'Instruktion Kostnad nytta'!$C$37)^DY$1))</f>
        <v>75.984264562128971</v>
      </c>
      <c r="DZ438" s="45">
        <f>((($B438*2.71^(DZ$1*$N438)*($D438/1000)*($O438+$P438)/$D438))/((1+'Instruktion Kostnad nytta'!$C$37)^DZ$1))</f>
        <v>76.756041913195887</v>
      </c>
      <c r="EA438" s="45">
        <f>((($B438*2.71^(EA$1*$N438)*($D438/1000)*($O438+$P438)/$D438))/((1+'Instruktion Kostnad nytta'!$C$37)^EA$1))</f>
        <v>77.535658259389692</v>
      </c>
      <c r="EB438" s="45">
        <f>((($B438*2.71^(EB$1*$N438)*($D438/1000)*($O438+$P438)/$D438))/((1+'Instruktion Kostnad nytta'!$C$37)^EB$1))</f>
        <v>78.323193221917847</v>
      </c>
      <c r="EC438" s="45">
        <f>((($B438*2.71^(EC$1*$N438)*($D438/1000)*($O438+$P438)/$D438))/((1+'Instruktion Kostnad nytta'!$C$37)^EC$1))</f>
        <v>79.118727230705829</v>
      </c>
      <c r="ED438" s="45">
        <f>((($B438*2.71^(ED$1*$N438)*($D438/1000)*($O438+$P438)/$D438))/((1+'Instruktion Kostnad nytta'!$C$37)^ED$1))</f>
        <v>79.92234153261137</v>
      </c>
      <c r="EE438" s="45">
        <f>((($B438*2.71^(EE$1*$N438)*($D438/1000)*($O438+$P438)/$D438))/((1+'Instruktion Kostnad nytta'!$C$37)^EE$1))</f>
        <v>80.734118199722133</v>
      </c>
      <c r="EF438" s="45">
        <f>((($B438*2.71^(EF$1*$N438)*($D438/1000)*($O438+$P438)/$D438))/((1+'Instruktion Kostnad nytta'!$C$37)^EF$1))</f>
        <v>81.554140137737463</v>
      </c>
      <c r="EG438" s="45">
        <f>((($B438*2.71^(EG$1*$N438)*($D438/1000)*($O438+$P438)/$D438))/((1+'Instruktion Kostnad nytta'!$C$37)^EG$1))</f>
        <v>82.382491094435622</v>
      </c>
      <c r="EH438" s="45">
        <f>((($B438*2.71^(EH$1*$N438)*($D438/1000)*($O438+$P438)/$D438))/((1+'Instruktion Kostnad nytta'!$C$37)^EH$1))</f>
        <v>83.219255668226751</v>
      </c>
      <c r="EI438" s="45">
        <f>((($B438*2.71^(EI$1*$N438)*($D438/1000)*($O438+$P438)/$D438))/((1+'Instruktion Kostnad nytta'!$C$37)^EI$1))</f>
        <v>84.064519316792683</v>
      </c>
      <c r="EJ438" s="45">
        <f>((($B438*2.71^(EJ$1*$N438)*($D438/1000)*($O438+$P438)/$D438))/((1+'Instruktion Kostnad nytta'!$C$37)^EJ$1))</f>
        <v>84.918368365814985</v>
      </c>
      <c r="EK438" s="45">
        <f>((($B438*2.71^(EK$1*$N438)*($D438/1000)*($O438+$P438)/$D438))/((1+'Instruktion Kostnad nytta'!$C$37)^EK$1))</f>
        <v>85.780890017790796</v>
      </c>
      <c r="EL438" s="45">
        <f>((($B438*2.71^(EL$1*$N438)*($D438/1000)*($O438+$P438)/$D438))/((1+'Instruktion Kostnad nytta'!$C$37)^EL$1))</f>
        <v>86.65217236093919</v>
      </c>
    </row>
    <row r="439" spans="1:142" x14ac:dyDescent="0.25">
      <c r="A439" s="41">
        <v>441</v>
      </c>
      <c r="B439" s="59">
        <v>0.5</v>
      </c>
      <c r="C439" s="59">
        <v>15</v>
      </c>
      <c r="D439" s="60">
        <v>80</v>
      </c>
      <c r="E439" s="59">
        <v>1965</v>
      </c>
      <c r="F439" s="59" t="s">
        <v>98</v>
      </c>
      <c r="G439" s="59">
        <v>127</v>
      </c>
      <c r="H439" s="59" t="s">
        <v>46</v>
      </c>
      <c r="I439" s="59">
        <v>8</v>
      </c>
      <c r="J439" s="41">
        <v>0</v>
      </c>
      <c r="K439" s="41" t="s">
        <v>162</v>
      </c>
      <c r="L439" s="48">
        <f>'Instruktion Kostnad nytta'!C$19/D439+IF((IF(F439="A",'Instruktion Kostnad nytta'!C$25,0)+IF(G439&lt;500,'Instruktion Kostnad nytta'!C$20,('Instruktion Kostnad nytta'!C$20+'Instruktion Kostnad nytta'!C$21))+IF(G439&lt;700,0,('Instruktion Kostnad nytta'!C$22-'Instruktion Kostnad nytta'!C$21))+I439*'Instruktion Kostnad nytta'!C$23/D439)&lt;3000,3000,(IF(F439="A",'Instruktion Kostnad nytta'!C$25,0)+IF(G439&lt;500,'Instruktion Kostnad nytta'!C$20,('Instruktion Kostnad nytta'!C$20+'Instruktion Kostnad nytta'!C$21))+IF(G439&lt;700,0,('Instruktion Kostnad nytta'!C$22-'Instruktion Kostnad nytta'!C$21))+I439*'Instruktion Kostnad nytta'!C$23/D439))</f>
        <v>6875</v>
      </c>
      <c r="M439" s="50">
        <f t="shared" si="18"/>
        <v>6.25</v>
      </c>
      <c r="N439" s="49">
        <f>IF(H439="Gråjärn",'Instruktion Kostnad nytta'!C$32,IF(H439="segjärn",'Instruktion Kostnad nytta'!C$33,IF(H439="PVC",'Instruktion Kostnad nytta'!C$34,IF(H439="PE",'Instruktion Kostnad nytta'!C$35,IF(H439="ST",'Instruktion Kostnad nytta'!C$36,0)))))</f>
        <v>0.03</v>
      </c>
      <c r="O439" s="48">
        <f>IF(G439&lt;200,'Instruktion Kostnad nytta'!C$28,(IF(G439&lt;500,'Instruktion Kostnad nytta'!C$29,'Instruktion Kostnad nytta'!C$30)))</f>
        <v>45000</v>
      </c>
      <c r="P439" s="47">
        <v>4000</v>
      </c>
      <c r="Q439" s="46">
        <f t="shared" si="19"/>
        <v>-429.79509409760863</v>
      </c>
      <c r="R439" s="45">
        <f t="shared" si="20"/>
        <v>-6586.3040142958916</v>
      </c>
      <c r="S439" s="45">
        <f>((($B439*2.71^(S$1*$N439)*($D439/1000)*($O439+$P439)/$D439))/((1+'Instruktion Kostnad nytta'!$C$37)^S$1))</f>
        <v>25.000223905593113</v>
      </c>
      <c r="T439" s="45">
        <f>((($B439*2.71^(T$1*$N439)*($D439/1000)*($O439+$P439)/$D439))/((1+'Instruktion Kostnad nytta'!$C$37)^T$1))</f>
        <v>25.254152882771844</v>
      </c>
      <c r="U439" s="45">
        <f>((($B439*2.71^(U$1*$N439)*($D439/1000)*($O439+$P439)/$D439))/((1+'Instruktion Kostnad nytta'!$C$37)^U$1))</f>
        <v>25.510661033868949</v>
      </c>
      <c r="V439" s="45">
        <f>((($B439*2.71^(V$1*$N439)*($D439/1000)*($O439+$P439)/$D439))/((1+'Instruktion Kostnad nytta'!$C$37)^V$1))</f>
        <v>25.769774555729619</v>
      </c>
      <c r="W439" s="45">
        <f>((($B439*2.71^(W$1*$N439)*($D439/1000)*($O439+$P439)/$D439))/((1+'Instruktion Kostnad nytta'!$C$37)^W$1))</f>
        <v>26.031519911282167</v>
      </c>
      <c r="X439" s="45">
        <f>((($B439*2.71^(X$1*$N439)*($D439/1000)*($O439+$P439)/$D439))/((1+'Instruktion Kostnad nytta'!$C$37)^X$1))</f>
        <v>26.295923832240685</v>
      </c>
      <c r="Y439" s="45">
        <f>((($B439*2.71^(Y$1*$N439)*($D439/1000)*($O439+$P439)/$D439))/((1+'Instruktion Kostnad nytta'!$C$37)^Y$1))</f>
        <v>26.563013321835086</v>
      </c>
      <c r="Z439" s="45">
        <f>((($B439*2.71^(Z$1*$N439)*($D439/1000)*($O439+$P439)/$D439))/((1+'Instruktion Kostnad nytta'!$C$37)^Z$1))</f>
        <v>26.832815657568947</v>
      </c>
      <c r="AA439" s="45">
        <f>((($B439*2.71^(AA$1*$N439)*($D439/1000)*($O439+$P439)/$D439))/((1+'Instruktion Kostnad nytta'!$C$37)^AA$1))</f>
        <v>27.1053583940053</v>
      </c>
      <c r="AB439" s="45">
        <f>((($B439*2.71^(AB$1*$N439)*($D439/1000)*($O439+$P439)/$D439))/((1+'Instruktion Kostnad nytta'!$C$37)^AB$1))</f>
        <v>27.380669365580751</v>
      </c>
      <c r="AC439" s="45">
        <f>((($B439*2.71^(AC$1*$N439)*($D439/1000)*($O439+$P439)/$D439))/((1+'Instruktion Kostnad nytta'!$C$37)^AC$1))</f>
        <v>27.658776689448164</v>
      </c>
      <c r="AD439" s="45">
        <f>((($B439*2.71^(AD$1*$N439)*($D439/1000)*($O439+$P439)/$D439))/((1+'Instruktion Kostnad nytta'!$C$37)^AD$1))</f>
        <v>27.939708768348279</v>
      </c>
      <c r="AE439" s="45">
        <f>((($B439*2.71^(AE$1*$N439)*($D439/1000)*($O439+$P439)/$D439))/((1+'Instruktion Kostnad nytta'!$C$37)^AE$1))</f>
        <v>28.223494293510345</v>
      </c>
      <c r="AF439" s="45">
        <f>((($B439*2.71^(AF$1*$N439)*($D439/1000)*($O439+$P439)/$D439))/((1+'Instruktion Kostnad nytta'!$C$37)^AF$1))</f>
        <v>28.510162247582453</v>
      </c>
      <c r="AG439" s="45">
        <f>((($B439*2.71^(AG$1*$N439)*($D439/1000)*($O439+$P439)/$D439))/((1+'Instruktion Kostnad nytta'!$C$37)^AG$1))</f>
        <v>28.799741907591361</v>
      </c>
      <c r="AH439" s="45">
        <f>((($B439*2.71^(AH$1*$N439)*($D439/1000)*($O439+$P439)/$D439))/((1+'Instruktion Kostnad nytta'!$C$37)^AH$1))</f>
        <v>29.092262847932609</v>
      </c>
      <c r="AI439" s="45">
        <f>((($B439*2.71^(AI$1*$N439)*($D439/1000)*($O439+$P439)/$D439))/((1+'Instruktion Kostnad nytta'!$C$37)^AI$1))</f>
        <v>29.38775494339091</v>
      </c>
      <c r="AJ439" s="45">
        <f>((($B439*2.71^(AJ$1*$N439)*($D439/1000)*($O439+$P439)/$D439))/((1+'Instruktion Kostnad nytta'!$C$37)^AJ$1))</f>
        <v>29.686248372191148</v>
      </c>
      <c r="AK439" s="45">
        <f>((($B439*2.71^(AK$1*$N439)*($D439/1000)*($O439+$P439)/$D439))/((1+'Instruktion Kostnad nytta'!$C$37)^AK$1))</f>
        <v>29.987773619080546</v>
      </c>
      <c r="AL439" s="45">
        <f>((($B439*2.71^(AL$1*$N439)*($D439/1000)*($O439+$P439)/$D439))/((1+'Instruktion Kostnad nytta'!$C$37)^AL$1))</f>
        <v>30.292361478441951</v>
      </c>
      <c r="AM439" s="45">
        <f>((($B439*2.71^(AM$1*$N439)*($D439/1000)*($O439+$P439)/$D439))/((1+'Instruktion Kostnad nytta'!$C$37)^AM$1))</f>
        <v>30.600043057438853</v>
      </c>
      <c r="AN439" s="45">
        <f>((($B439*2.71^(AN$1*$N439)*($D439/1000)*($O439+$P439)/$D439))/((1+'Instruktion Kostnad nytta'!$C$37)^AN$1))</f>
        <v>30.91084977919234</v>
      </c>
      <c r="AO439" s="45">
        <f>((($B439*2.71^(AO$1*$N439)*($D439/1000)*($O439+$P439)/$D439))/((1+'Instruktion Kostnad nytta'!$C$37)^AO$1))</f>
        <v>31.224813385990259</v>
      </c>
      <c r="AP439" s="45">
        <f>((($B439*2.71^(AP$1*$N439)*($D439/1000)*($O439+$P439)/$D439))/((1+'Instruktion Kostnad nytta'!$C$37)^AP$1))</f>
        <v>31.541965942529057</v>
      </c>
      <c r="AQ439" s="45">
        <f>((($B439*2.71^(AQ$1*$N439)*($D439/1000)*($O439+$P439)/$D439))/((1+'Instruktion Kostnad nytta'!$C$37)^AQ$1))</f>
        <v>31.862339839188468</v>
      </c>
      <c r="AR439" s="45">
        <f>((($B439*2.71^(AR$1*$N439)*($D439/1000)*($O439+$P439)/$D439))/((1+'Instruktion Kostnad nytta'!$C$37)^AR$1))</f>
        <v>32.185967795339536</v>
      </c>
      <c r="AS439" s="45">
        <f>((($B439*2.71^(AS$1*$N439)*($D439/1000)*($O439+$P439)/$D439))/((1+'Instruktion Kostnad nytta'!$C$37)^AS$1))</f>
        <v>32.512882862686169</v>
      </c>
      <c r="AT439" s="45">
        <f>((($B439*2.71^(AT$1*$N439)*($D439/1000)*($O439+$P439)/$D439))/((1+'Instruktion Kostnad nytta'!$C$37)^AT$1))</f>
        <v>32.843118428640715</v>
      </c>
      <c r="AU439" s="45">
        <f>((($B439*2.71^(AU$1*$N439)*($D439/1000)*($O439+$P439)/$D439))/((1+'Instruktion Kostnad nytta'!$C$37)^AU$1))</f>
        <v>33.176708219733698</v>
      </c>
      <c r="AV439" s="45">
        <f>((($B439*2.71^(AV$1*$N439)*($D439/1000)*($O439+$P439)/$D439))/((1+'Instruktion Kostnad nytta'!$C$37)^AV$1))</f>
        <v>33.513686305058343</v>
      </c>
      <c r="AW439" s="45">
        <f>((($B439*2.71^(AW$1*$N439)*($D439/1000)*($O439+$P439)/$D439))/((1+'Instruktion Kostnad nytta'!$C$37)^AW$1))</f>
        <v>33.854087099749947</v>
      </c>
      <c r="AX439" s="45">
        <f>((($B439*2.71^(AX$1*$N439)*($D439/1000)*($O439+$P439)/$D439))/((1+'Instruktion Kostnad nytta'!$C$37)^AX$1))</f>
        <v>34.197945368500726</v>
      </c>
      <c r="AY439" s="45">
        <f>((($B439*2.71^(AY$1*$N439)*($D439/1000)*($O439+$P439)/$D439))/((1+'Instruktion Kostnad nytta'!$C$37)^AY$1))</f>
        <v>34.545296229110207</v>
      </c>
      <c r="AZ439" s="45">
        <f>((($B439*2.71^(AZ$1*$N439)*($D439/1000)*($O439+$P439)/$D439))/((1+'Instruktion Kostnad nytta'!$C$37)^AZ$1))</f>
        <v>34.896175156071806</v>
      </c>
      <c r="BA439" s="45">
        <f>((($B439*2.71^(BA$1*$N439)*($D439/1000)*($O439+$P439)/$D439))/((1+'Instruktion Kostnad nytta'!$C$37)^BA$1))</f>
        <v>35.250617984195777</v>
      </c>
      <c r="BB439" s="45">
        <f>((($B439*2.71^(BB$1*$N439)*($D439/1000)*($O439+$P439)/$D439))/((1+'Instruktion Kostnad nytta'!$C$37)^BB$1))</f>
        <v>35.608660912269002</v>
      </c>
      <c r="BC439" s="45">
        <f>((($B439*2.71^(BC$1*$N439)*($D439/1000)*($O439+$P439)/$D439))/((1+'Instruktion Kostnad nytta'!$C$37)^BC$1))</f>
        <v>35.970340506751896</v>
      </c>
      <c r="BD439" s="45">
        <f>((($B439*2.71^(BD$1*$N439)*($D439/1000)*($O439+$P439)/$D439))/((1+'Instruktion Kostnad nytta'!$C$37)^BD$1))</f>
        <v>36.335693705512931</v>
      </c>
      <c r="BE439" s="45">
        <f>((($B439*2.71^(BE$1*$N439)*($D439/1000)*($O439+$P439)/$D439))/((1+'Instruktion Kostnad nytta'!$C$37)^BE$1))</f>
        <v>36.704757821600943</v>
      </c>
      <c r="BF439" s="45">
        <f>((($B439*2.71^(BF$1*$N439)*($D439/1000)*($O439+$P439)/$D439))/((1+'Instruktion Kostnad nytta'!$C$37)^BF$1))</f>
        <v>37.077570547056048</v>
      </c>
      <c r="BG439" s="45">
        <f>((($B439*2.71^(BG$1*$N439)*($D439/1000)*($O439+$P439)/$D439))/((1+'Instruktion Kostnad nytta'!$C$37)^BG$1))</f>
        <v>37.454169956758932</v>
      </c>
      <c r="BH439" s="45">
        <f>((($B439*2.71^(BH$1*$N439)*($D439/1000)*($O439+$P439)/$D439))/((1+'Instruktion Kostnad nytta'!$C$37)^BH$1))</f>
        <v>37.83459451231942</v>
      </c>
      <c r="BI439" s="45">
        <f>((($B439*2.71^(BI$1*$N439)*($D439/1000)*($O439+$P439)/$D439))/((1+'Instruktion Kostnad nytta'!$C$37)^BI$1))</f>
        <v>38.218883066004558</v>
      </c>
      <c r="BJ439" s="45">
        <f>((($B439*2.71^(BJ$1*$N439)*($D439/1000)*($O439+$P439)/$D439))/((1+'Instruktion Kostnad nytta'!$C$37)^BJ$1))</f>
        <v>38.607074864706519</v>
      </c>
      <c r="BK439" s="45">
        <f>((($B439*2.71^(BK$1*$N439)*($D439/1000)*($O439+$P439)/$D439))/((1+'Instruktion Kostnad nytta'!$C$37)^BK$1))</f>
        <v>38.999209553950806</v>
      </c>
      <c r="BL439" s="45">
        <f>((($B439*2.71^(BL$1*$N439)*($D439/1000)*($O439+$P439)/$D439))/((1+'Instruktion Kostnad nytta'!$C$37)^BL$1))</f>
        <v>39.39532718194527</v>
      </c>
      <c r="BM439" s="45">
        <f>((($B439*2.71^(BM$1*$N439)*($D439/1000)*($O439+$P439)/$D439))/((1+'Instruktion Kostnad nytta'!$C$37)^BM$1))</f>
        <v>39.795468203670062</v>
      </c>
      <c r="BN439" s="45">
        <f>((($B439*2.71^(BN$1*$N439)*($D439/1000)*($O439+$P439)/$D439))/((1+'Instruktion Kostnad nytta'!$C$37)^BN$1))</f>
        <v>40.199673485009399</v>
      </c>
      <c r="BO439" s="45">
        <f>((($B439*2.71^(BO$1*$N439)*($D439/1000)*($O439+$P439)/$D439))/((1+'Instruktion Kostnad nytta'!$C$37)^BO$1))</f>
        <v>40.607984306925012</v>
      </c>
      <c r="BP439" s="45">
        <f>((($B439*2.71^(BP$1*$N439)*($D439/1000)*($O439+$P439)/$D439))/((1+'Instruktion Kostnad nytta'!$C$37)^BP$1))</f>
        <v>41.020442369672224</v>
      </c>
      <c r="BQ439" s="45">
        <f>((($B439*2.71^(BQ$1*$N439)*($D439/1000)*($O439+$P439)/$D439))/((1+'Instruktion Kostnad nytta'!$C$37)^BQ$1))</f>
        <v>41.437089797058633</v>
      </c>
      <c r="BR439" s="45">
        <f>((($B439*2.71^(BR$1*$N439)*($D439/1000)*($O439+$P439)/$D439))/((1+'Instruktion Kostnad nytta'!$C$37)^BR$1))</f>
        <v>41.857969140746285</v>
      </c>
      <c r="BS439" s="45">
        <f>((($B439*2.71^(BS$1*$N439)*($D439/1000)*($O439+$P439)/$D439))/((1+'Instruktion Kostnad nytta'!$C$37)^BS$1))</f>
        <v>42.283123384597289</v>
      </c>
      <c r="BT439" s="45">
        <f>((($B439*2.71^(BT$1*$N439)*($D439/1000)*($O439+$P439)/$D439))/((1+'Instruktion Kostnad nytta'!$C$37)^BT$1))</f>
        <v>42.712595949063832</v>
      </c>
      <c r="BU439" s="45">
        <f>((($B439*2.71^(BU$1*$N439)*($D439/1000)*($O439+$P439)/$D439))/((1+'Instruktion Kostnad nytta'!$C$37)^BU$1))</f>
        <v>43.146430695622549</v>
      </c>
      <c r="BV439" s="45">
        <f>((($B439*2.71^(BV$1*$N439)*($D439/1000)*($O439+$P439)/$D439))/((1+'Instruktion Kostnad nytta'!$C$37)^BV$1))</f>
        <v>43.584671931254093</v>
      </c>
      <c r="BW439" s="45">
        <f>((($B439*2.71^(BW$1*$N439)*($D439/1000)*($O439+$P439)/$D439))/((1+'Instruktion Kostnad nytta'!$C$37)^BW$1))</f>
        <v>44.02736441296814</v>
      </c>
      <c r="BX439" s="45">
        <f>((($B439*2.71^(BX$1*$N439)*($D439/1000)*($O439+$P439)/$D439))/((1+'Instruktion Kostnad nytta'!$C$37)^BX$1))</f>
        <v>44.474553352374357</v>
      </c>
      <c r="BY439" s="45">
        <f>((($B439*2.71^(BY$1*$N439)*($D439/1000)*($O439+$P439)/$D439))/((1+'Instruktion Kostnad nytta'!$C$37)^BY$1))</f>
        <v>44.926284420299801</v>
      </c>
      <c r="BZ439" s="45">
        <f>((($B439*2.71^(BZ$1*$N439)*($D439/1000)*($O439+$P439)/$D439))/((1+'Instruktion Kostnad nytta'!$C$37)^BZ$1))</f>
        <v>45.382603751453274</v>
      </c>
      <c r="CA439" s="45">
        <f>((($B439*2.71^(CA$1*$N439)*($D439/1000)*($O439+$P439)/$D439))/((1+'Instruktion Kostnad nytta'!$C$37)^CA$1))</f>
        <v>45.843557949136923</v>
      </c>
      <c r="CB439" s="45">
        <f>((($B439*2.71^(CB$1*$N439)*($D439/1000)*($O439+$P439)/$D439))/((1+'Instruktion Kostnad nytta'!$C$37)^CB$1))</f>
        <v>46.309194090005803</v>
      </c>
      <c r="CC439" s="45">
        <f>((($B439*2.71^(CC$1*$N439)*($D439/1000)*($O439+$P439)/$D439))/((1+'Instruktion Kostnad nytta'!$C$37)^CC$1))</f>
        <v>46.779559728875739</v>
      </c>
      <c r="CD439" s="45">
        <f>((($B439*2.71^(CD$1*$N439)*($D439/1000)*($O439+$P439)/$D439))/((1+'Instruktion Kostnad nytta'!$C$37)^CD$1))</f>
        <v>47.254702903580153</v>
      </c>
      <c r="CE439" s="45">
        <f>((($B439*2.71^(CE$1*$N439)*($D439/1000)*($O439+$P439)/$D439))/((1+'Instruktion Kostnad nytta'!$C$37)^CE$1))</f>
        <v>47.734672139875926</v>
      </c>
      <c r="CF439" s="45">
        <f>((($B439*2.71^(CF$1*$N439)*($D439/1000)*($O439+$P439)/$D439))/((1+'Instruktion Kostnad nytta'!$C$37)^CF$1))</f>
        <v>48.219516456399383</v>
      </c>
      <c r="CG439" s="45">
        <f>((($B439*2.71^(CG$1*$N439)*($D439/1000)*($O439+$P439)/$D439))/((1+'Instruktion Kostnad nytta'!$C$37)^CG$1))</f>
        <v>48.709285369672486</v>
      </c>
      <c r="CH439" s="45">
        <f>((($B439*2.71^(CH$1*$N439)*($D439/1000)*($O439+$P439)/$D439))/((1+'Instruktion Kostnad nytta'!$C$37)^CH$1))</f>
        <v>49.204028899159844</v>
      </c>
      <c r="CI439" s="45">
        <f>((($B439*2.71^(CI$1*$N439)*($D439/1000)*($O439+$P439)/$D439))/((1+'Instruktion Kostnad nytta'!$C$37)^CI$1))</f>
        <v>49.703797572377269</v>
      </c>
      <c r="CJ439" s="45">
        <f>((($B439*2.71^(CJ$1*$N439)*($D439/1000)*($O439+$P439)/$D439))/((1+'Instruktion Kostnad nytta'!$C$37)^CJ$1))</f>
        <v>50.208642430051853</v>
      </c>
      <c r="CK439" s="45">
        <f>((($B439*2.71^(CK$1*$N439)*($D439/1000)*($O439+$P439)/$D439))/((1+'Instruktion Kostnad nytta'!$C$37)^CK$1))</f>
        <v>50.718615031334977</v>
      </c>
      <c r="CL439" s="45">
        <f>((($B439*2.71^(CL$1*$N439)*($D439/1000)*($O439+$P439)/$D439))/((1+'Instruktion Kostnad nytta'!$C$37)^CL$1))</f>
        <v>51.233767459067714</v>
      </c>
      <c r="CM439" s="45">
        <f>((($B439*2.71^(CM$1*$N439)*($D439/1000)*($O439+$P439)/$D439))/((1+'Instruktion Kostnad nytta'!$C$37)^CM$1))</f>
        <v>51.754152325100151</v>
      </c>
      <c r="CN439" s="45">
        <f>((($B439*2.71^(CN$1*$N439)*($D439/1000)*($O439+$P439)/$D439))/((1+'Instruktion Kostnad nytta'!$C$37)^CN$1))</f>
        <v>52.279822775664641</v>
      </c>
      <c r="CO439" s="45">
        <f>((($B439*2.71^(CO$1*$N439)*($D439/1000)*($O439+$P439)/$D439))/((1+'Instruktion Kostnad nytta'!$C$37)^CO$1))</f>
        <v>52.81083249680313</v>
      </c>
      <c r="CP439" s="45">
        <f>((($B439*2.71^(CP$1*$N439)*($D439/1000)*($O439+$P439)/$D439))/((1+'Instruktion Kostnad nytta'!$C$37)^CP$1))</f>
        <v>53.34723571985068</v>
      </c>
      <c r="CQ439" s="45">
        <f>((($B439*2.71^(CQ$1*$N439)*($D439/1000)*($O439+$P439)/$D439))/((1+'Instruktion Kostnad nytta'!$C$37)^CQ$1))</f>
        <v>53.889087226973508</v>
      </c>
      <c r="CR439" s="45">
        <f>((($B439*2.71^(CR$1*$N439)*($D439/1000)*($O439+$P439)/$D439))/((1+'Instruktion Kostnad nytta'!$C$37)^CR$1))</f>
        <v>54.436442356764182</v>
      </c>
      <c r="CS439" s="45">
        <f>((($B439*2.71^(CS$1*$N439)*($D439/1000)*($O439+$P439)/$D439))/((1+'Instruktion Kostnad nytta'!$C$37)^CS$1))</f>
        <v>54.989357009892906</v>
      </c>
      <c r="CT439" s="45">
        <f>((($B439*2.71^(CT$1*$N439)*($D439/1000)*($O439+$P439)/$D439))/((1+'Instruktion Kostnad nytta'!$C$37)^CT$1))</f>
        <v>55.547887654816996</v>
      </c>
      <c r="CU439" s="45">
        <f>((($B439*2.71^(CU$1*$N439)*($D439/1000)*($O439+$P439)/$D439))/((1+'Instruktion Kostnad nytta'!$C$37)^CU$1))</f>
        <v>56.112091333547696</v>
      </c>
      <c r="CV439" s="45">
        <f>((($B439*2.71^(CV$1*$N439)*($D439/1000)*($O439+$P439)/$D439))/((1+'Instruktion Kostnad nytta'!$C$37)^CV$1))</f>
        <v>56.682025667475763</v>
      </c>
      <c r="CW439" s="45">
        <f>((($B439*2.71^(CW$1*$N439)*($D439/1000)*($O439+$P439)/$D439))/((1+'Instruktion Kostnad nytta'!$C$37)^CW$1))</f>
        <v>57.257748863256467</v>
      </c>
      <c r="CX439" s="45">
        <f>((($B439*2.71^(CX$1*$N439)*($D439/1000)*($O439+$P439)/$D439))/((1+'Instruktion Kostnad nytta'!$C$37)^CX$1))</f>
        <v>57.83931971875387</v>
      </c>
      <c r="CY439" s="45">
        <f>((($B439*2.71^(CY$1*$N439)*($D439/1000)*($O439+$P439)/$D439))/((1+'Instruktion Kostnad nytta'!$C$37)^CY$1))</f>
        <v>58.426797629046156</v>
      </c>
      <c r="CZ439" s="45">
        <f>((($B439*2.71^(CZ$1*$N439)*($D439/1000)*($O439+$P439)/$D439))/((1+'Instruktion Kostnad nytta'!$C$37)^CZ$1))</f>
        <v>59.020242592491172</v>
      </c>
      <c r="DA439" s="45">
        <f>((($B439*2.71^(DA$1*$N439)*($D439/1000)*($O439+$P439)/$D439))/((1+'Instruktion Kostnad nytta'!$C$37)^DA$1))</f>
        <v>59.61971521685431</v>
      </c>
      <c r="DB439" s="45">
        <f>((($B439*2.71^(DB$1*$N439)*($D439/1000)*($O439+$P439)/$D439))/((1+'Instruktion Kostnad nytta'!$C$37)^DB$1))</f>
        <v>60.225276725498077</v>
      </c>
      <c r="DC439" s="45">
        <f>((($B439*2.71^(DC$1*$N439)*($D439/1000)*($O439+$P439)/$D439))/((1+'Instruktion Kostnad nytta'!$C$37)^DC$1))</f>
        <v>60.836988963634859</v>
      </c>
      <c r="DD439" s="45">
        <f>((($B439*2.71^(DD$1*$N439)*($D439/1000)*($O439+$P439)/$D439))/((1+'Instruktion Kostnad nytta'!$C$37)^DD$1))</f>
        <v>61.454914404643155</v>
      </c>
      <c r="DE439" s="45">
        <f>((($B439*2.71^(DE$1*$N439)*($D439/1000)*($O439+$P439)/$D439))/((1+'Instruktion Kostnad nytta'!$C$37)^DE$1))</f>
        <v>62.079116156447682</v>
      </c>
      <c r="DF439" s="45">
        <f>((($B439*2.71^(DF$1*$N439)*($D439/1000)*($O439+$P439)/$D439))/((1+'Instruktion Kostnad nytta'!$C$37)^DF$1))</f>
        <v>62.70965796796483</v>
      </c>
      <c r="DG439" s="45">
        <f>((($B439*2.71^(DG$1*$N439)*($D439/1000)*($O439+$P439)/$D439))/((1+'Instruktion Kostnad nytta'!$C$37)^DG$1))</f>
        <v>63.346604235612872</v>
      </c>
      <c r="DH439" s="45">
        <f>((($B439*2.71^(DH$1*$N439)*($D439/1000)*($O439+$P439)/$D439))/((1+'Instruktion Kostnad nytta'!$C$37)^DH$1))</f>
        <v>63.990020009889072</v>
      </c>
      <c r="DI439" s="45">
        <f>((($B439*2.71^(DI$1*$N439)*($D439/1000)*($O439+$P439)/$D439))/((1+'Instruktion Kostnad nytta'!$C$37)^DI$1))</f>
        <v>64.639971002012857</v>
      </c>
      <c r="DJ439" s="45">
        <f>((($B439*2.71^(DJ$1*$N439)*($D439/1000)*($O439+$P439)/$D439))/((1+'Instruktion Kostnad nytta'!$C$37)^DJ$1))</f>
        <v>65.296523590637122</v>
      </c>
      <c r="DK439" s="45">
        <f>((($B439*2.71^(DK$1*$N439)*($D439/1000)*($O439+$P439)/$D439))/((1+'Instruktion Kostnad nytta'!$C$37)^DK$1))</f>
        <v>65.959744828627237</v>
      </c>
      <c r="DL439" s="45">
        <f>((($B439*2.71^(DL$1*$N439)*($D439/1000)*($O439+$P439)/$D439))/((1+'Instruktion Kostnad nytta'!$C$37)^DL$1))</f>
        <v>66.629702449909004</v>
      </c>
      <c r="DM439" s="45">
        <f>((($B439*2.71^(DM$1*$N439)*($D439/1000)*($O439+$P439)/$D439))/((1+'Instruktion Kostnad nytta'!$C$37)^DM$1))</f>
        <v>67.306464876386457</v>
      </c>
      <c r="DN439" s="45">
        <f>((($B439*2.71^(DN$1*$N439)*($D439/1000)*($O439+$P439)/$D439))/((1+'Instruktion Kostnad nytta'!$C$37)^DN$1))</f>
        <v>67.990101224929418</v>
      </c>
      <c r="DO439" s="45">
        <f>((($B439*2.71^(DO$1*$N439)*($D439/1000)*($O439+$P439)/$D439))/((1+'Instruktion Kostnad nytta'!$C$37)^DO$1))</f>
        <v>68.680681314432647</v>
      </c>
      <c r="DP439" s="45">
        <f>((($B439*2.71^(DP$1*$N439)*($D439/1000)*($O439+$P439)/$D439))/((1+'Instruktion Kostnad nytta'!$C$37)^DP$1))</f>
        <v>69.378275672946003</v>
      </c>
      <c r="DQ439" s="45">
        <f>((($B439*2.71^(DQ$1*$N439)*($D439/1000)*($O439+$P439)/$D439))/((1+'Instruktion Kostnad nytta'!$C$37)^DQ$1))</f>
        <v>70.082955544877592</v>
      </c>
      <c r="DR439" s="45">
        <f>((($B439*2.71^(DR$1*$N439)*($D439/1000)*($O439+$P439)/$D439))/((1+'Instruktion Kostnad nytta'!$C$37)^DR$1))</f>
        <v>70.794792898269904</v>
      </c>
      <c r="DS439" s="45">
        <f>((($B439*2.71^(DS$1*$N439)*($D439/1000)*($O439+$P439)/$D439))/((1+'Instruktion Kostnad nytta'!$C$37)^DS$1))</f>
        <v>71.513860432149713</v>
      </c>
      <c r="DT439" s="45">
        <f>((($B439*2.71^(DT$1*$N439)*($D439/1000)*($O439+$P439)/$D439))/((1+'Instruktion Kostnad nytta'!$C$37)^DT$1))</f>
        <v>72.240231583952706</v>
      </c>
      <c r="DU439" s="45">
        <f>((($B439*2.71^(DU$1*$N439)*($D439/1000)*($O439+$P439)/$D439))/((1+'Instruktion Kostnad nytta'!$C$37)^DU$1))</f>
        <v>72.973980537023593</v>
      </c>
      <c r="DV439" s="45">
        <f>((($B439*2.71^(DV$1*$N439)*($D439/1000)*($O439+$P439)/$D439))/((1+'Instruktion Kostnad nytta'!$C$37)^DV$1))</f>
        <v>73.715182228192504</v>
      </c>
      <c r="DW439" s="45">
        <f>((($B439*2.71^(DW$1*$N439)*($D439/1000)*($O439+$P439)/$D439))/((1+'Instruktion Kostnad nytta'!$C$37)^DW$1))</f>
        <v>74.463912355427894</v>
      </c>
      <c r="DX439" s="45">
        <f>((($B439*2.71^(DX$1*$N439)*($D439/1000)*($O439+$P439)/$D439))/((1+'Instruktion Kostnad nytta'!$C$37)^DX$1))</f>
        <v>75.220247385567816</v>
      </c>
      <c r="DY439" s="45">
        <f>((($B439*2.71^(DY$1*$N439)*($D439/1000)*($O439+$P439)/$D439))/((1+'Instruktion Kostnad nytta'!$C$37)^DY$1))</f>
        <v>75.984264562128971</v>
      </c>
      <c r="DZ439" s="45">
        <f>((($B439*2.71^(DZ$1*$N439)*($D439/1000)*($O439+$P439)/$D439))/((1+'Instruktion Kostnad nytta'!$C$37)^DZ$1))</f>
        <v>76.756041913195887</v>
      </c>
      <c r="EA439" s="45">
        <f>((($B439*2.71^(EA$1*$N439)*($D439/1000)*($O439+$P439)/$D439))/((1+'Instruktion Kostnad nytta'!$C$37)^EA$1))</f>
        <v>77.535658259389692</v>
      </c>
      <c r="EB439" s="45">
        <f>((($B439*2.71^(EB$1*$N439)*($D439/1000)*($O439+$P439)/$D439))/((1+'Instruktion Kostnad nytta'!$C$37)^EB$1))</f>
        <v>78.323193221917847</v>
      </c>
      <c r="EC439" s="45">
        <f>((($B439*2.71^(EC$1*$N439)*($D439/1000)*($O439+$P439)/$D439))/((1+'Instruktion Kostnad nytta'!$C$37)^EC$1))</f>
        <v>79.118727230705829</v>
      </c>
      <c r="ED439" s="45">
        <f>((($B439*2.71^(ED$1*$N439)*($D439/1000)*($O439+$P439)/$D439))/((1+'Instruktion Kostnad nytta'!$C$37)^ED$1))</f>
        <v>79.92234153261137</v>
      </c>
      <c r="EE439" s="45">
        <f>((($B439*2.71^(EE$1*$N439)*($D439/1000)*($O439+$P439)/$D439))/((1+'Instruktion Kostnad nytta'!$C$37)^EE$1))</f>
        <v>80.734118199722133</v>
      </c>
      <c r="EF439" s="45">
        <f>((($B439*2.71^(EF$1*$N439)*($D439/1000)*($O439+$P439)/$D439))/((1+'Instruktion Kostnad nytta'!$C$37)^EF$1))</f>
        <v>81.554140137737463</v>
      </c>
      <c r="EG439" s="45">
        <f>((($B439*2.71^(EG$1*$N439)*($D439/1000)*($O439+$P439)/$D439))/((1+'Instruktion Kostnad nytta'!$C$37)^EG$1))</f>
        <v>82.382491094435622</v>
      </c>
      <c r="EH439" s="45">
        <f>((($B439*2.71^(EH$1*$N439)*($D439/1000)*($O439+$P439)/$D439))/((1+'Instruktion Kostnad nytta'!$C$37)^EH$1))</f>
        <v>83.219255668226751</v>
      </c>
      <c r="EI439" s="45">
        <f>((($B439*2.71^(EI$1*$N439)*($D439/1000)*($O439+$P439)/$D439))/((1+'Instruktion Kostnad nytta'!$C$37)^EI$1))</f>
        <v>84.064519316792683</v>
      </c>
      <c r="EJ439" s="45">
        <f>((($B439*2.71^(EJ$1*$N439)*($D439/1000)*($O439+$P439)/$D439))/((1+'Instruktion Kostnad nytta'!$C$37)^EJ$1))</f>
        <v>84.918368365814985</v>
      </c>
      <c r="EK439" s="45">
        <f>((($B439*2.71^(EK$1*$N439)*($D439/1000)*($O439+$P439)/$D439))/((1+'Instruktion Kostnad nytta'!$C$37)^EK$1))</f>
        <v>85.780890017790796</v>
      </c>
      <c r="EL439" s="45">
        <f>((($B439*2.71^(EL$1*$N439)*($D439/1000)*($O439+$P439)/$D439))/((1+'Instruktion Kostnad nytta'!$C$37)^EL$1))</f>
        <v>86.65217236093919</v>
      </c>
    </row>
    <row r="440" spans="1:142" x14ac:dyDescent="0.25">
      <c r="A440" s="41">
        <v>442</v>
      </c>
      <c r="B440" s="59">
        <v>0.5</v>
      </c>
      <c r="C440" s="59">
        <v>15</v>
      </c>
      <c r="D440" s="60">
        <v>80</v>
      </c>
      <c r="E440" s="59">
        <v>1965</v>
      </c>
      <c r="F440" s="59" t="s">
        <v>98</v>
      </c>
      <c r="G440" s="59">
        <v>127</v>
      </c>
      <c r="H440" s="59" t="s">
        <v>46</v>
      </c>
      <c r="I440" s="59">
        <v>8</v>
      </c>
      <c r="J440" s="41">
        <v>0</v>
      </c>
      <c r="K440" s="41" t="s">
        <v>161</v>
      </c>
      <c r="L440" s="48">
        <f>'Instruktion Kostnad nytta'!C$19/D440+IF((IF(F440="A",'Instruktion Kostnad nytta'!C$25,0)+IF(G440&lt;500,'Instruktion Kostnad nytta'!C$20,('Instruktion Kostnad nytta'!C$20+'Instruktion Kostnad nytta'!C$21))+IF(G440&lt;700,0,('Instruktion Kostnad nytta'!C$22-'Instruktion Kostnad nytta'!C$21))+I440*'Instruktion Kostnad nytta'!C$23/D440)&lt;3000,3000,(IF(F440="A",'Instruktion Kostnad nytta'!C$25,0)+IF(G440&lt;500,'Instruktion Kostnad nytta'!C$20,('Instruktion Kostnad nytta'!C$20+'Instruktion Kostnad nytta'!C$21))+IF(G440&lt;700,0,('Instruktion Kostnad nytta'!C$22-'Instruktion Kostnad nytta'!C$21))+I440*'Instruktion Kostnad nytta'!C$23/D440))</f>
        <v>6875</v>
      </c>
      <c r="M440" s="50">
        <f t="shared" si="18"/>
        <v>6.25</v>
      </c>
      <c r="N440" s="49">
        <f>IF(H440="Gråjärn",'Instruktion Kostnad nytta'!C$32,IF(H440="segjärn",'Instruktion Kostnad nytta'!C$33,IF(H440="PVC",'Instruktion Kostnad nytta'!C$34,IF(H440="PE",'Instruktion Kostnad nytta'!C$35,IF(H440="ST",'Instruktion Kostnad nytta'!C$36,0)))))</f>
        <v>0.03</v>
      </c>
      <c r="O440" s="48">
        <f>IF(G440&lt;200,'Instruktion Kostnad nytta'!C$28,(IF(G440&lt;500,'Instruktion Kostnad nytta'!C$29,'Instruktion Kostnad nytta'!C$30)))</f>
        <v>45000</v>
      </c>
      <c r="P440" s="47">
        <v>4000</v>
      </c>
      <c r="Q440" s="46">
        <f t="shared" si="19"/>
        <v>-429.79509409760863</v>
      </c>
      <c r="R440" s="45">
        <f t="shared" si="20"/>
        <v>-6586.3040142958916</v>
      </c>
      <c r="S440" s="45">
        <f>((($B440*2.71^(S$1*$N440)*($D440/1000)*($O440+$P440)/$D440))/((1+'Instruktion Kostnad nytta'!$C$37)^S$1))</f>
        <v>25.000223905593113</v>
      </c>
      <c r="T440" s="45">
        <f>((($B440*2.71^(T$1*$N440)*($D440/1000)*($O440+$P440)/$D440))/((1+'Instruktion Kostnad nytta'!$C$37)^T$1))</f>
        <v>25.254152882771844</v>
      </c>
      <c r="U440" s="45">
        <f>((($B440*2.71^(U$1*$N440)*($D440/1000)*($O440+$P440)/$D440))/((1+'Instruktion Kostnad nytta'!$C$37)^U$1))</f>
        <v>25.510661033868949</v>
      </c>
      <c r="V440" s="45">
        <f>((($B440*2.71^(V$1*$N440)*($D440/1000)*($O440+$P440)/$D440))/((1+'Instruktion Kostnad nytta'!$C$37)^V$1))</f>
        <v>25.769774555729619</v>
      </c>
      <c r="W440" s="45">
        <f>((($B440*2.71^(W$1*$N440)*($D440/1000)*($O440+$P440)/$D440))/((1+'Instruktion Kostnad nytta'!$C$37)^W$1))</f>
        <v>26.031519911282167</v>
      </c>
      <c r="X440" s="45">
        <f>((($B440*2.71^(X$1*$N440)*($D440/1000)*($O440+$P440)/$D440))/((1+'Instruktion Kostnad nytta'!$C$37)^X$1))</f>
        <v>26.295923832240685</v>
      </c>
      <c r="Y440" s="45">
        <f>((($B440*2.71^(Y$1*$N440)*($D440/1000)*($O440+$P440)/$D440))/((1+'Instruktion Kostnad nytta'!$C$37)^Y$1))</f>
        <v>26.563013321835086</v>
      </c>
      <c r="Z440" s="45">
        <f>((($B440*2.71^(Z$1*$N440)*($D440/1000)*($O440+$P440)/$D440))/((1+'Instruktion Kostnad nytta'!$C$37)^Z$1))</f>
        <v>26.832815657568947</v>
      </c>
      <c r="AA440" s="45">
        <f>((($B440*2.71^(AA$1*$N440)*($D440/1000)*($O440+$P440)/$D440))/((1+'Instruktion Kostnad nytta'!$C$37)^AA$1))</f>
        <v>27.1053583940053</v>
      </c>
      <c r="AB440" s="45">
        <f>((($B440*2.71^(AB$1*$N440)*($D440/1000)*($O440+$P440)/$D440))/((1+'Instruktion Kostnad nytta'!$C$37)^AB$1))</f>
        <v>27.380669365580751</v>
      </c>
      <c r="AC440" s="45">
        <f>((($B440*2.71^(AC$1*$N440)*($D440/1000)*($O440+$P440)/$D440))/((1+'Instruktion Kostnad nytta'!$C$37)^AC$1))</f>
        <v>27.658776689448164</v>
      </c>
      <c r="AD440" s="45">
        <f>((($B440*2.71^(AD$1*$N440)*($D440/1000)*($O440+$P440)/$D440))/((1+'Instruktion Kostnad nytta'!$C$37)^AD$1))</f>
        <v>27.939708768348279</v>
      </c>
      <c r="AE440" s="45">
        <f>((($B440*2.71^(AE$1*$N440)*($D440/1000)*($O440+$P440)/$D440))/((1+'Instruktion Kostnad nytta'!$C$37)^AE$1))</f>
        <v>28.223494293510345</v>
      </c>
      <c r="AF440" s="45">
        <f>((($B440*2.71^(AF$1*$N440)*($D440/1000)*($O440+$P440)/$D440))/((1+'Instruktion Kostnad nytta'!$C$37)^AF$1))</f>
        <v>28.510162247582453</v>
      </c>
      <c r="AG440" s="45">
        <f>((($B440*2.71^(AG$1*$N440)*($D440/1000)*($O440+$P440)/$D440))/((1+'Instruktion Kostnad nytta'!$C$37)^AG$1))</f>
        <v>28.799741907591361</v>
      </c>
      <c r="AH440" s="45">
        <f>((($B440*2.71^(AH$1*$N440)*($D440/1000)*($O440+$P440)/$D440))/((1+'Instruktion Kostnad nytta'!$C$37)^AH$1))</f>
        <v>29.092262847932609</v>
      </c>
      <c r="AI440" s="45">
        <f>((($B440*2.71^(AI$1*$N440)*($D440/1000)*($O440+$P440)/$D440))/((1+'Instruktion Kostnad nytta'!$C$37)^AI$1))</f>
        <v>29.38775494339091</v>
      </c>
      <c r="AJ440" s="45">
        <f>((($B440*2.71^(AJ$1*$N440)*($D440/1000)*($O440+$P440)/$D440))/((1+'Instruktion Kostnad nytta'!$C$37)^AJ$1))</f>
        <v>29.686248372191148</v>
      </c>
      <c r="AK440" s="45">
        <f>((($B440*2.71^(AK$1*$N440)*($D440/1000)*($O440+$P440)/$D440))/((1+'Instruktion Kostnad nytta'!$C$37)^AK$1))</f>
        <v>29.987773619080546</v>
      </c>
      <c r="AL440" s="45">
        <f>((($B440*2.71^(AL$1*$N440)*($D440/1000)*($O440+$P440)/$D440))/((1+'Instruktion Kostnad nytta'!$C$37)^AL$1))</f>
        <v>30.292361478441951</v>
      </c>
      <c r="AM440" s="45">
        <f>((($B440*2.71^(AM$1*$N440)*($D440/1000)*($O440+$P440)/$D440))/((1+'Instruktion Kostnad nytta'!$C$37)^AM$1))</f>
        <v>30.600043057438853</v>
      </c>
      <c r="AN440" s="45">
        <f>((($B440*2.71^(AN$1*$N440)*($D440/1000)*($O440+$P440)/$D440))/((1+'Instruktion Kostnad nytta'!$C$37)^AN$1))</f>
        <v>30.91084977919234</v>
      </c>
      <c r="AO440" s="45">
        <f>((($B440*2.71^(AO$1*$N440)*($D440/1000)*($O440+$P440)/$D440))/((1+'Instruktion Kostnad nytta'!$C$37)^AO$1))</f>
        <v>31.224813385990259</v>
      </c>
      <c r="AP440" s="45">
        <f>((($B440*2.71^(AP$1*$N440)*($D440/1000)*($O440+$P440)/$D440))/((1+'Instruktion Kostnad nytta'!$C$37)^AP$1))</f>
        <v>31.541965942529057</v>
      </c>
      <c r="AQ440" s="45">
        <f>((($B440*2.71^(AQ$1*$N440)*($D440/1000)*($O440+$P440)/$D440))/((1+'Instruktion Kostnad nytta'!$C$37)^AQ$1))</f>
        <v>31.862339839188468</v>
      </c>
      <c r="AR440" s="45">
        <f>((($B440*2.71^(AR$1*$N440)*($D440/1000)*($O440+$P440)/$D440))/((1+'Instruktion Kostnad nytta'!$C$37)^AR$1))</f>
        <v>32.185967795339536</v>
      </c>
      <c r="AS440" s="45">
        <f>((($B440*2.71^(AS$1*$N440)*($D440/1000)*($O440+$P440)/$D440))/((1+'Instruktion Kostnad nytta'!$C$37)^AS$1))</f>
        <v>32.512882862686169</v>
      </c>
      <c r="AT440" s="45">
        <f>((($B440*2.71^(AT$1*$N440)*($D440/1000)*($O440+$P440)/$D440))/((1+'Instruktion Kostnad nytta'!$C$37)^AT$1))</f>
        <v>32.843118428640715</v>
      </c>
      <c r="AU440" s="45">
        <f>((($B440*2.71^(AU$1*$N440)*($D440/1000)*($O440+$P440)/$D440))/((1+'Instruktion Kostnad nytta'!$C$37)^AU$1))</f>
        <v>33.176708219733698</v>
      </c>
      <c r="AV440" s="45">
        <f>((($B440*2.71^(AV$1*$N440)*($D440/1000)*($O440+$P440)/$D440))/((1+'Instruktion Kostnad nytta'!$C$37)^AV$1))</f>
        <v>33.513686305058343</v>
      </c>
      <c r="AW440" s="45">
        <f>((($B440*2.71^(AW$1*$N440)*($D440/1000)*($O440+$P440)/$D440))/((1+'Instruktion Kostnad nytta'!$C$37)^AW$1))</f>
        <v>33.854087099749947</v>
      </c>
      <c r="AX440" s="45">
        <f>((($B440*2.71^(AX$1*$N440)*($D440/1000)*($O440+$P440)/$D440))/((1+'Instruktion Kostnad nytta'!$C$37)^AX$1))</f>
        <v>34.197945368500726</v>
      </c>
      <c r="AY440" s="45">
        <f>((($B440*2.71^(AY$1*$N440)*($D440/1000)*($O440+$P440)/$D440))/((1+'Instruktion Kostnad nytta'!$C$37)^AY$1))</f>
        <v>34.545296229110207</v>
      </c>
      <c r="AZ440" s="45">
        <f>((($B440*2.71^(AZ$1*$N440)*($D440/1000)*($O440+$P440)/$D440))/((1+'Instruktion Kostnad nytta'!$C$37)^AZ$1))</f>
        <v>34.896175156071806</v>
      </c>
      <c r="BA440" s="45">
        <f>((($B440*2.71^(BA$1*$N440)*($D440/1000)*($O440+$P440)/$D440))/((1+'Instruktion Kostnad nytta'!$C$37)^BA$1))</f>
        <v>35.250617984195777</v>
      </c>
      <c r="BB440" s="45">
        <f>((($B440*2.71^(BB$1*$N440)*($D440/1000)*($O440+$P440)/$D440))/((1+'Instruktion Kostnad nytta'!$C$37)^BB$1))</f>
        <v>35.608660912269002</v>
      </c>
      <c r="BC440" s="45">
        <f>((($B440*2.71^(BC$1*$N440)*($D440/1000)*($O440+$P440)/$D440))/((1+'Instruktion Kostnad nytta'!$C$37)^BC$1))</f>
        <v>35.970340506751896</v>
      </c>
      <c r="BD440" s="45">
        <f>((($B440*2.71^(BD$1*$N440)*($D440/1000)*($O440+$P440)/$D440))/((1+'Instruktion Kostnad nytta'!$C$37)^BD$1))</f>
        <v>36.335693705512931</v>
      </c>
      <c r="BE440" s="45">
        <f>((($B440*2.71^(BE$1*$N440)*($D440/1000)*($O440+$P440)/$D440))/((1+'Instruktion Kostnad nytta'!$C$37)^BE$1))</f>
        <v>36.704757821600943</v>
      </c>
      <c r="BF440" s="45">
        <f>((($B440*2.71^(BF$1*$N440)*($D440/1000)*($O440+$P440)/$D440))/((1+'Instruktion Kostnad nytta'!$C$37)^BF$1))</f>
        <v>37.077570547056048</v>
      </c>
      <c r="BG440" s="45">
        <f>((($B440*2.71^(BG$1*$N440)*($D440/1000)*($O440+$P440)/$D440))/((1+'Instruktion Kostnad nytta'!$C$37)^BG$1))</f>
        <v>37.454169956758932</v>
      </c>
      <c r="BH440" s="45">
        <f>((($B440*2.71^(BH$1*$N440)*($D440/1000)*($O440+$P440)/$D440))/((1+'Instruktion Kostnad nytta'!$C$37)^BH$1))</f>
        <v>37.83459451231942</v>
      </c>
      <c r="BI440" s="45">
        <f>((($B440*2.71^(BI$1*$N440)*($D440/1000)*($O440+$P440)/$D440))/((1+'Instruktion Kostnad nytta'!$C$37)^BI$1))</f>
        <v>38.218883066004558</v>
      </c>
      <c r="BJ440" s="45">
        <f>((($B440*2.71^(BJ$1*$N440)*($D440/1000)*($O440+$P440)/$D440))/((1+'Instruktion Kostnad nytta'!$C$37)^BJ$1))</f>
        <v>38.607074864706519</v>
      </c>
      <c r="BK440" s="45">
        <f>((($B440*2.71^(BK$1*$N440)*($D440/1000)*($O440+$P440)/$D440))/((1+'Instruktion Kostnad nytta'!$C$37)^BK$1))</f>
        <v>38.999209553950806</v>
      </c>
      <c r="BL440" s="45">
        <f>((($B440*2.71^(BL$1*$N440)*($D440/1000)*($O440+$P440)/$D440))/((1+'Instruktion Kostnad nytta'!$C$37)^BL$1))</f>
        <v>39.39532718194527</v>
      </c>
      <c r="BM440" s="45">
        <f>((($B440*2.71^(BM$1*$N440)*($D440/1000)*($O440+$P440)/$D440))/((1+'Instruktion Kostnad nytta'!$C$37)^BM$1))</f>
        <v>39.795468203670062</v>
      </c>
      <c r="BN440" s="45">
        <f>((($B440*2.71^(BN$1*$N440)*($D440/1000)*($O440+$P440)/$D440))/((1+'Instruktion Kostnad nytta'!$C$37)^BN$1))</f>
        <v>40.199673485009399</v>
      </c>
      <c r="BO440" s="45">
        <f>((($B440*2.71^(BO$1*$N440)*($D440/1000)*($O440+$P440)/$D440))/((1+'Instruktion Kostnad nytta'!$C$37)^BO$1))</f>
        <v>40.607984306925012</v>
      </c>
      <c r="BP440" s="45">
        <f>((($B440*2.71^(BP$1*$N440)*($D440/1000)*($O440+$P440)/$D440))/((1+'Instruktion Kostnad nytta'!$C$37)^BP$1))</f>
        <v>41.020442369672224</v>
      </c>
      <c r="BQ440" s="45">
        <f>((($B440*2.71^(BQ$1*$N440)*($D440/1000)*($O440+$P440)/$D440))/((1+'Instruktion Kostnad nytta'!$C$37)^BQ$1))</f>
        <v>41.437089797058633</v>
      </c>
      <c r="BR440" s="45">
        <f>((($B440*2.71^(BR$1*$N440)*($D440/1000)*($O440+$P440)/$D440))/((1+'Instruktion Kostnad nytta'!$C$37)^BR$1))</f>
        <v>41.857969140746285</v>
      </c>
      <c r="BS440" s="45">
        <f>((($B440*2.71^(BS$1*$N440)*($D440/1000)*($O440+$P440)/$D440))/((1+'Instruktion Kostnad nytta'!$C$37)^BS$1))</f>
        <v>42.283123384597289</v>
      </c>
      <c r="BT440" s="45">
        <f>((($B440*2.71^(BT$1*$N440)*($D440/1000)*($O440+$P440)/$D440))/((1+'Instruktion Kostnad nytta'!$C$37)^BT$1))</f>
        <v>42.712595949063832</v>
      </c>
      <c r="BU440" s="45">
        <f>((($B440*2.71^(BU$1*$N440)*($D440/1000)*($O440+$P440)/$D440))/((1+'Instruktion Kostnad nytta'!$C$37)^BU$1))</f>
        <v>43.146430695622549</v>
      </c>
      <c r="BV440" s="45">
        <f>((($B440*2.71^(BV$1*$N440)*($D440/1000)*($O440+$P440)/$D440))/((1+'Instruktion Kostnad nytta'!$C$37)^BV$1))</f>
        <v>43.584671931254093</v>
      </c>
      <c r="BW440" s="45">
        <f>((($B440*2.71^(BW$1*$N440)*($D440/1000)*($O440+$P440)/$D440))/((1+'Instruktion Kostnad nytta'!$C$37)^BW$1))</f>
        <v>44.02736441296814</v>
      </c>
      <c r="BX440" s="45">
        <f>((($B440*2.71^(BX$1*$N440)*($D440/1000)*($O440+$P440)/$D440))/((1+'Instruktion Kostnad nytta'!$C$37)^BX$1))</f>
        <v>44.474553352374357</v>
      </c>
      <c r="BY440" s="45">
        <f>((($B440*2.71^(BY$1*$N440)*($D440/1000)*($O440+$P440)/$D440))/((1+'Instruktion Kostnad nytta'!$C$37)^BY$1))</f>
        <v>44.926284420299801</v>
      </c>
      <c r="BZ440" s="45">
        <f>((($B440*2.71^(BZ$1*$N440)*($D440/1000)*($O440+$P440)/$D440))/((1+'Instruktion Kostnad nytta'!$C$37)^BZ$1))</f>
        <v>45.382603751453274</v>
      </c>
      <c r="CA440" s="45">
        <f>((($B440*2.71^(CA$1*$N440)*($D440/1000)*($O440+$P440)/$D440))/((1+'Instruktion Kostnad nytta'!$C$37)^CA$1))</f>
        <v>45.843557949136923</v>
      </c>
      <c r="CB440" s="45">
        <f>((($B440*2.71^(CB$1*$N440)*($D440/1000)*($O440+$P440)/$D440))/((1+'Instruktion Kostnad nytta'!$C$37)^CB$1))</f>
        <v>46.309194090005803</v>
      </c>
      <c r="CC440" s="45">
        <f>((($B440*2.71^(CC$1*$N440)*($D440/1000)*($O440+$P440)/$D440))/((1+'Instruktion Kostnad nytta'!$C$37)^CC$1))</f>
        <v>46.779559728875739</v>
      </c>
      <c r="CD440" s="45">
        <f>((($B440*2.71^(CD$1*$N440)*($D440/1000)*($O440+$P440)/$D440))/((1+'Instruktion Kostnad nytta'!$C$37)^CD$1))</f>
        <v>47.254702903580153</v>
      </c>
      <c r="CE440" s="45">
        <f>((($B440*2.71^(CE$1*$N440)*($D440/1000)*($O440+$P440)/$D440))/((1+'Instruktion Kostnad nytta'!$C$37)^CE$1))</f>
        <v>47.734672139875926</v>
      </c>
      <c r="CF440" s="45">
        <f>((($B440*2.71^(CF$1*$N440)*($D440/1000)*($O440+$P440)/$D440))/((1+'Instruktion Kostnad nytta'!$C$37)^CF$1))</f>
        <v>48.219516456399383</v>
      </c>
      <c r="CG440" s="45">
        <f>((($B440*2.71^(CG$1*$N440)*($D440/1000)*($O440+$P440)/$D440))/((1+'Instruktion Kostnad nytta'!$C$37)^CG$1))</f>
        <v>48.709285369672486</v>
      </c>
      <c r="CH440" s="45">
        <f>((($B440*2.71^(CH$1*$N440)*($D440/1000)*($O440+$P440)/$D440))/((1+'Instruktion Kostnad nytta'!$C$37)^CH$1))</f>
        <v>49.204028899159844</v>
      </c>
      <c r="CI440" s="45">
        <f>((($B440*2.71^(CI$1*$N440)*($D440/1000)*($O440+$P440)/$D440))/((1+'Instruktion Kostnad nytta'!$C$37)^CI$1))</f>
        <v>49.703797572377269</v>
      </c>
      <c r="CJ440" s="45">
        <f>((($B440*2.71^(CJ$1*$N440)*($D440/1000)*($O440+$P440)/$D440))/((1+'Instruktion Kostnad nytta'!$C$37)^CJ$1))</f>
        <v>50.208642430051853</v>
      </c>
      <c r="CK440" s="45">
        <f>((($B440*2.71^(CK$1*$N440)*($D440/1000)*($O440+$P440)/$D440))/((1+'Instruktion Kostnad nytta'!$C$37)^CK$1))</f>
        <v>50.718615031334977</v>
      </c>
      <c r="CL440" s="45">
        <f>((($B440*2.71^(CL$1*$N440)*($D440/1000)*($O440+$P440)/$D440))/((1+'Instruktion Kostnad nytta'!$C$37)^CL$1))</f>
        <v>51.233767459067714</v>
      </c>
      <c r="CM440" s="45">
        <f>((($B440*2.71^(CM$1*$N440)*($D440/1000)*($O440+$P440)/$D440))/((1+'Instruktion Kostnad nytta'!$C$37)^CM$1))</f>
        <v>51.754152325100151</v>
      </c>
      <c r="CN440" s="45">
        <f>((($B440*2.71^(CN$1*$N440)*($D440/1000)*($O440+$P440)/$D440))/((1+'Instruktion Kostnad nytta'!$C$37)^CN$1))</f>
        <v>52.279822775664641</v>
      </c>
      <c r="CO440" s="45">
        <f>((($B440*2.71^(CO$1*$N440)*($D440/1000)*($O440+$P440)/$D440))/((1+'Instruktion Kostnad nytta'!$C$37)^CO$1))</f>
        <v>52.81083249680313</v>
      </c>
      <c r="CP440" s="45">
        <f>((($B440*2.71^(CP$1*$N440)*($D440/1000)*($O440+$P440)/$D440))/((1+'Instruktion Kostnad nytta'!$C$37)^CP$1))</f>
        <v>53.34723571985068</v>
      </c>
      <c r="CQ440" s="45">
        <f>((($B440*2.71^(CQ$1*$N440)*($D440/1000)*($O440+$P440)/$D440))/((1+'Instruktion Kostnad nytta'!$C$37)^CQ$1))</f>
        <v>53.889087226973508</v>
      </c>
      <c r="CR440" s="45">
        <f>((($B440*2.71^(CR$1*$N440)*($D440/1000)*($O440+$P440)/$D440))/((1+'Instruktion Kostnad nytta'!$C$37)^CR$1))</f>
        <v>54.436442356764182</v>
      </c>
      <c r="CS440" s="45">
        <f>((($B440*2.71^(CS$1*$N440)*($D440/1000)*($O440+$P440)/$D440))/((1+'Instruktion Kostnad nytta'!$C$37)^CS$1))</f>
        <v>54.989357009892906</v>
      </c>
      <c r="CT440" s="45">
        <f>((($B440*2.71^(CT$1*$N440)*($D440/1000)*($O440+$P440)/$D440))/((1+'Instruktion Kostnad nytta'!$C$37)^CT$1))</f>
        <v>55.547887654816996</v>
      </c>
      <c r="CU440" s="45">
        <f>((($B440*2.71^(CU$1*$N440)*($D440/1000)*($O440+$P440)/$D440))/((1+'Instruktion Kostnad nytta'!$C$37)^CU$1))</f>
        <v>56.112091333547696</v>
      </c>
      <c r="CV440" s="45">
        <f>((($B440*2.71^(CV$1*$N440)*($D440/1000)*($O440+$P440)/$D440))/((1+'Instruktion Kostnad nytta'!$C$37)^CV$1))</f>
        <v>56.682025667475763</v>
      </c>
      <c r="CW440" s="45">
        <f>((($B440*2.71^(CW$1*$N440)*($D440/1000)*($O440+$P440)/$D440))/((1+'Instruktion Kostnad nytta'!$C$37)^CW$1))</f>
        <v>57.257748863256467</v>
      </c>
      <c r="CX440" s="45">
        <f>((($B440*2.71^(CX$1*$N440)*($D440/1000)*($O440+$P440)/$D440))/((1+'Instruktion Kostnad nytta'!$C$37)^CX$1))</f>
        <v>57.83931971875387</v>
      </c>
      <c r="CY440" s="45">
        <f>((($B440*2.71^(CY$1*$N440)*($D440/1000)*($O440+$P440)/$D440))/((1+'Instruktion Kostnad nytta'!$C$37)^CY$1))</f>
        <v>58.426797629046156</v>
      </c>
      <c r="CZ440" s="45">
        <f>((($B440*2.71^(CZ$1*$N440)*($D440/1000)*($O440+$P440)/$D440))/((1+'Instruktion Kostnad nytta'!$C$37)^CZ$1))</f>
        <v>59.020242592491172</v>
      </c>
      <c r="DA440" s="45">
        <f>((($B440*2.71^(DA$1*$N440)*($D440/1000)*($O440+$P440)/$D440))/((1+'Instruktion Kostnad nytta'!$C$37)^DA$1))</f>
        <v>59.61971521685431</v>
      </c>
      <c r="DB440" s="45">
        <f>((($B440*2.71^(DB$1*$N440)*($D440/1000)*($O440+$P440)/$D440))/((1+'Instruktion Kostnad nytta'!$C$37)^DB$1))</f>
        <v>60.225276725498077</v>
      </c>
      <c r="DC440" s="45">
        <f>((($B440*2.71^(DC$1*$N440)*($D440/1000)*($O440+$P440)/$D440))/((1+'Instruktion Kostnad nytta'!$C$37)^DC$1))</f>
        <v>60.836988963634859</v>
      </c>
      <c r="DD440" s="45">
        <f>((($B440*2.71^(DD$1*$N440)*($D440/1000)*($O440+$P440)/$D440))/((1+'Instruktion Kostnad nytta'!$C$37)^DD$1))</f>
        <v>61.454914404643155</v>
      </c>
      <c r="DE440" s="45">
        <f>((($B440*2.71^(DE$1*$N440)*($D440/1000)*($O440+$P440)/$D440))/((1+'Instruktion Kostnad nytta'!$C$37)^DE$1))</f>
        <v>62.079116156447682</v>
      </c>
      <c r="DF440" s="45">
        <f>((($B440*2.71^(DF$1*$N440)*($D440/1000)*($O440+$P440)/$D440))/((1+'Instruktion Kostnad nytta'!$C$37)^DF$1))</f>
        <v>62.70965796796483</v>
      </c>
      <c r="DG440" s="45">
        <f>((($B440*2.71^(DG$1*$N440)*($D440/1000)*($O440+$P440)/$D440))/((1+'Instruktion Kostnad nytta'!$C$37)^DG$1))</f>
        <v>63.346604235612872</v>
      </c>
      <c r="DH440" s="45">
        <f>((($B440*2.71^(DH$1*$N440)*($D440/1000)*($O440+$P440)/$D440))/((1+'Instruktion Kostnad nytta'!$C$37)^DH$1))</f>
        <v>63.990020009889072</v>
      </c>
      <c r="DI440" s="45">
        <f>((($B440*2.71^(DI$1*$N440)*($D440/1000)*($O440+$P440)/$D440))/((1+'Instruktion Kostnad nytta'!$C$37)^DI$1))</f>
        <v>64.639971002012857</v>
      </c>
      <c r="DJ440" s="45">
        <f>((($B440*2.71^(DJ$1*$N440)*($D440/1000)*($O440+$P440)/$D440))/((1+'Instruktion Kostnad nytta'!$C$37)^DJ$1))</f>
        <v>65.296523590637122</v>
      </c>
      <c r="DK440" s="45">
        <f>((($B440*2.71^(DK$1*$N440)*($D440/1000)*($O440+$P440)/$D440))/((1+'Instruktion Kostnad nytta'!$C$37)^DK$1))</f>
        <v>65.959744828627237</v>
      </c>
      <c r="DL440" s="45">
        <f>((($B440*2.71^(DL$1*$N440)*($D440/1000)*($O440+$P440)/$D440))/((1+'Instruktion Kostnad nytta'!$C$37)^DL$1))</f>
        <v>66.629702449909004</v>
      </c>
      <c r="DM440" s="45">
        <f>((($B440*2.71^(DM$1*$N440)*($D440/1000)*($O440+$P440)/$D440))/((1+'Instruktion Kostnad nytta'!$C$37)^DM$1))</f>
        <v>67.306464876386457</v>
      </c>
      <c r="DN440" s="45">
        <f>((($B440*2.71^(DN$1*$N440)*($D440/1000)*($O440+$P440)/$D440))/((1+'Instruktion Kostnad nytta'!$C$37)^DN$1))</f>
        <v>67.990101224929418</v>
      </c>
      <c r="DO440" s="45">
        <f>((($B440*2.71^(DO$1*$N440)*($D440/1000)*($O440+$P440)/$D440))/((1+'Instruktion Kostnad nytta'!$C$37)^DO$1))</f>
        <v>68.680681314432647</v>
      </c>
      <c r="DP440" s="45">
        <f>((($B440*2.71^(DP$1*$N440)*($D440/1000)*($O440+$P440)/$D440))/((1+'Instruktion Kostnad nytta'!$C$37)^DP$1))</f>
        <v>69.378275672946003</v>
      </c>
      <c r="DQ440" s="45">
        <f>((($B440*2.71^(DQ$1*$N440)*($D440/1000)*($O440+$P440)/$D440))/((1+'Instruktion Kostnad nytta'!$C$37)^DQ$1))</f>
        <v>70.082955544877592</v>
      </c>
      <c r="DR440" s="45">
        <f>((($B440*2.71^(DR$1*$N440)*($D440/1000)*($O440+$P440)/$D440))/((1+'Instruktion Kostnad nytta'!$C$37)^DR$1))</f>
        <v>70.794792898269904</v>
      </c>
      <c r="DS440" s="45">
        <f>((($B440*2.71^(DS$1*$N440)*($D440/1000)*($O440+$P440)/$D440))/((1+'Instruktion Kostnad nytta'!$C$37)^DS$1))</f>
        <v>71.513860432149713</v>
      </c>
      <c r="DT440" s="45">
        <f>((($B440*2.71^(DT$1*$N440)*($D440/1000)*($O440+$P440)/$D440))/((1+'Instruktion Kostnad nytta'!$C$37)^DT$1))</f>
        <v>72.240231583952706</v>
      </c>
      <c r="DU440" s="45">
        <f>((($B440*2.71^(DU$1*$N440)*($D440/1000)*($O440+$P440)/$D440))/((1+'Instruktion Kostnad nytta'!$C$37)^DU$1))</f>
        <v>72.973980537023593</v>
      </c>
      <c r="DV440" s="45">
        <f>((($B440*2.71^(DV$1*$N440)*($D440/1000)*($O440+$P440)/$D440))/((1+'Instruktion Kostnad nytta'!$C$37)^DV$1))</f>
        <v>73.715182228192504</v>
      </c>
      <c r="DW440" s="45">
        <f>((($B440*2.71^(DW$1*$N440)*($D440/1000)*($O440+$P440)/$D440))/((1+'Instruktion Kostnad nytta'!$C$37)^DW$1))</f>
        <v>74.463912355427894</v>
      </c>
      <c r="DX440" s="45">
        <f>((($B440*2.71^(DX$1*$N440)*($D440/1000)*($O440+$P440)/$D440))/((1+'Instruktion Kostnad nytta'!$C$37)^DX$1))</f>
        <v>75.220247385567816</v>
      </c>
      <c r="DY440" s="45">
        <f>((($B440*2.71^(DY$1*$N440)*($D440/1000)*($O440+$P440)/$D440))/((1+'Instruktion Kostnad nytta'!$C$37)^DY$1))</f>
        <v>75.984264562128971</v>
      </c>
      <c r="DZ440" s="45">
        <f>((($B440*2.71^(DZ$1*$N440)*($D440/1000)*($O440+$P440)/$D440))/((1+'Instruktion Kostnad nytta'!$C$37)^DZ$1))</f>
        <v>76.756041913195887</v>
      </c>
      <c r="EA440" s="45">
        <f>((($B440*2.71^(EA$1*$N440)*($D440/1000)*($O440+$P440)/$D440))/((1+'Instruktion Kostnad nytta'!$C$37)^EA$1))</f>
        <v>77.535658259389692</v>
      </c>
      <c r="EB440" s="45">
        <f>((($B440*2.71^(EB$1*$N440)*($D440/1000)*($O440+$P440)/$D440))/((1+'Instruktion Kostnad nytta'!$C$37)^EB$1))</f>
        <v>78.323193221917847</v>
      </c>
      <c r="EC440" s="45">
        <f>((($B440*2.71^(EC$1*$N440)*($D440/1000)*($O440+$P440)/$D440))/((1+'Instruktion Kostnad nytta'!$C$37)^EC$1))</f>
        <v>79.118727230705829</v>
      </c>
      <c r="ED440" s="45">
        <f>((($B440*2.71^(ED$1*$N440)*($D440/1000)*($O440+$P440)/$D440))/((1+'Instruktion Kostnad nytta'!$C$37)^ED$1))</f>
        <v>79.92234153261137</v>
      </c>
      <c r="EE440" s="45">
        <f>((($B440*2.71^(EE$1*$N440)*($D440/1000)*($O440+$P440)/$D440))/((1+'Instruktion Kostnad nytta'!$C$37)^EE$1))</f>
        <v>80.734118199722133</v>
      </c>
      <c r="EF440" s="45">
        <f>((($B440*2.71^(EF$1*$N440)*($D440/1000)*($O440+$P440)/$D440))/((1+'Instruktion Kostnad nytta'!$C$37)^EF$1))</f>
        <v>81.554140137737463</v>
      </c>
      <c r="EG440" s="45">
        <f>((($B440*2.71^(EG$1*$N440)*($D440/1000)*($O440+$P440)/$D440))/((1+'Instruktion Kostnad nytta'!$C$37)^EG$1))</f>
        <v>82.382491094435622</v>
      </c>
      <c r="EH440" s="45">
        <f>((($B440*2.71^(EH$1*$N440)*($D440/1000)*($O440+$P440)/$D440))/((1+'Instruktion Kostnad nytta'!$C$37)^EH$1))</f>
        <v>83.219255668226751</v>
      </c>
      <c r="EI440" s="45">
        <f>((($B440*2.71^(EI$1*$N440)*($D440/1000)*($O440+$P440)/$D440))/((1+'Instruktion Kostnad nytta'!$C$37)^EI$1))</f>
        <v>84.064519316792683</v>
      </c>
      <c r="EJ440" s="45">
        <f>((($B440*2.71^(EJ$1*$N440)*($D440/1000)*($O440+$P440)/$D440))/((1+'Instruktion Kostnad nytta'!$C$37)^EJ$1))</f>
        <v>84.918368365814985</v>
      </c>
      <c r="EK440" s="45">
        <f>((($B440*2.71^(EK$1*$N440)*($D440/1000)*($O440+$P440)/$D440))/((1+'Instruktion Kostnad nytta'!$C$37)^EK$1))</f>
        <v>85.780890017790796</v>
      </c>
      <c r="EL440" s="45">
        <f>((($B440*2.71^(EL$1*$N440)*($D440/1000)*($O440+$P440)/$D440))/((1+'Instruktion Kostnad nytta'!$C$37)^EL$1))</f>
        <v>86.65217236093919</v>
      </c>
    </row>
    <row r="441" spans="1:142" x14ac:dyDescent="0.25">
      <c r="A441" s="41">
        <v>443</v>
      </c>
      <c r="B441" s="59">
        <v>0.5</v>
      </c>
      <c r="C441" s="59">
        <v>15</v>
      </c>
      <c r="D441" s="60">
        <v>80</v>
      </c>
      <c r="E441" s="59">
        <v>1965</v>
      </c>
      <c r="F441" s="59" t="s">
        <v>98</v>
      </c>
      <c r="G441" s="59">
        <v>127</v>
      </c>
      <c r="H441" s="59" t="s">
        <v>46</v>
      </c>
      <c r="I441" s="59">
        <v>8</v>
      </c>
      <c r="J441" s="41">
        <v>0</v>
      </c>
      <c r="K441" s="41" t="s">
        <v>160</v>
      </c>
      <c r="L441" s="48">
        <f>'Instruktion Kostnad nytta'!C$19/D441+IF((IF(F441="A",'Instruktion Kostnad nytta'!C$25,0)+IF(G441&lt;500,'Instruktion Kostnad nytta'!C$20,('Instruktion Kostnad nytta'!C$20+'Instruktion Kostnad nytta'!C$21))+IF(G441&lt;700,0,('Instruktion Kostnad nytta'!C$22-'Instruktion Kostnad nytta'!C$21))+I441*'Instruktion Kostnad nytta'!C$23/D441)&lt;3000,3000,(IF(F441="A",'Instruktion Kostnad nytta'!C$25,0)+IF(G441&lt;500,'Instruktion Kostnad nytta'!C$20,('Instruktion Kostnad nytta'!C$20+'Instruktion Kostnad nytta'!C$21))+IF(G441&lt;700,0,('Instruktion Kostnad nytta'!C$22-'Instruktion Kostnad nytta'!C$21))+I441*'Instruktion Kostnad nytta'!C$23/D441))</f>
        <v>6875</v>
      </c>
      <c r="M441" s="50">
        <f t="shared" si="18"/>
        <v>6.25</v>
      </c>
      <c r="N441" s="49">
        <f>IF(H441="Gråjärn",'Instruktion Kostnad nytta'!C$32,IF(H441="segjärn",'Instruktion Kostnad nytta'!C$33,IF(H441="PVC",'Instruktion Kostnad nytta'!C$34,IF(H441="PE",'Instruktion Kostnad nytta'!C$35,IF(H441="ST",'Instruktion Kostnad nytta'!C$36,0)))))</f>
        <v>0.03</v>
      </c>
      <c r="O441" s="48">
        <f>IF(G441&lt;200,'Instruktion Kostnad nytta'!C$28,(IF(G441&lt;500,'Instruktion Kostnad nytta'!C$29,'Instruktion Kostnad nytta'!C$30)))</f>
        <v>45000</v>
      </c>
      <c r="P441" s="47">
        <v>4000</v>
      </c>
      <c r="Q441" s="46">
        <f t="shared" si="19"/>
        <v>-429.79509409760863</v>
      </c>
      <c r="R441" s="45">
        <f t="shared" si="20"/>
        <v>-6586.3040142958916</v>
      </c>
      <c r="S441" s="45">
        <f>((($B441*2.71^(S$1*$N441)*($D441/1000)*($O441+$P441)/$D441))/((1+'Instruktion Kostnad nytta'!$C$37)^S$1))</f>
        <v>25.000223905593113</v>
      </c>
      <c r="T441" s="45">
        <f>((($B441*2.71^(T$1*$N441)*($D441/1000)*($O441+$P441)/$D441))/((1+'Instruktion Kostnad nytta'!$C$37)^T$1))</f>
        <v>25.254152882771844</v>
      </c>
      <c r="U441" s="45">
        <f>((($B441*2.71^(U$1*$N441)*($D441/1000)*($O441+$P441)/$D441))/((1+'Instruktion Kostnad nytta'!$C$37)^U$1))</f>
        <v>25.510661033868949</v>
      </c>
      <c r="V441" s="45">
        <f>((($B441*2.71^(V$1*$N441)*($D441/1000)*($O441+$P441)/$D441))/((1+'Instruktion Kostnad nytta'!$C$37)^V$1))</f>
        <v>25.769774555729619</v>
      </c>
      <c r="W441" s="45">
        <f>((($B441*2.71^(W$1*$N441)*($D441/1000)*($O441+$P441)/$D441))/((1+'Instruktion Kostnad nytta'!$C$37)^W$1))</f>
        <v>26.031519911282167</v>
      </c>
      <c r="X441" s="45">
        <f>((($B441*2.71^(X$1*$N441)*($D441/1000)*($O441+$P441)/$D441))/((1+'Instruktion Kostnad nytta'!$C$37)^X$1))</f>
        <v>26.295923832240685</v>
      </c>
      <c r="Y441" s="45">
        <f>((($B441*2.71^(Y$1*$N441)*($D441/1000)*($O441+$P441)/$D441))/((1+'Instruktion Kostnad nytta'!$C$37)^Y$1))</f>
        <v>26.563013321835086</v>
      </c>
      <c r="Z441" s="45">
        <f>((($B441*2.71^(Z$1*$N441)*($D441/1000)*($O441+$P441)/$D441))/((1+'Instruktion Kostnad nytta'!$C$37)^Z$1))</f>
        <v>26.832815657568947</v>
      </c>
      <c r="AA441" s="45">
        <f>((($B441*2.71^(AA$1*$N441)*($D441/1000)*($O441+$P441)/$D441))/((1+'Instruktion Kostnad nytta'!$C$37)^AA$1))</f>
        <v>27.1053583940053</v>
      </c>
      <c r="AB441" s="45">
        <f>((($B441*2.71^(AB$1*$N441)*($D441/1000)*($O441+$P441)/$D441))/((1+'Instruktion Kostnad nytta'!$C$37)^AB$1))</f>
        <v>27.380669365580751</v>
      </c>
      <c r="AC441" s="45">
        <f>((($B441*2.71^(AC$1*$N441)*($D441/1000)*($O441+$P441)/$D441))/((1+'Instruktion Kostnad nytta'!$C$37)^AC$1))</f>
        <v>27.658776689448164</v>
      </c>
      <c r="AD441" s="45">
        <f>((($B441*2.71^(AD$1*$N441)*($D441/1000)*($O441+$P441)/$D441))/((1+'Instruktion Kostnad nytta'!$C$37)^AD$1))</f>
        <v>27.939708768348279</v>
      </c>
      <c r="AE441" s="45">
        <f>((($B441*2.71^(AE$1*$N441)*($D441/1000)*($O441+$P441)/$D441))/((1+'Instruktion Kostnad nytta'!$C$37)^AE$1))</f>
        <v>28.223494293510345</v>
      </c>
      <c r="AF441" s="45">
        <f>((($B441*2.71^(AF$1*$N441)*($D441/1000)*($O441+$P441)/$D441))/((1+'Instruktion Kostnad nytta'!$C$37)^AF$1))</f>
        <v>28.510162247582453</v>
      </c>
      <c r="AG441" s="45">
        <f>((($B441*2.71^(AG$1*$N441)*($D441/1000)*($O441+$P441)/$D441))/((1+'Instruktion Kostnad nytta'!$C$37)^AG$1))</f>
        <v>28.799741907591361</v>
      </c>
      <c r="AH441" s="45">
        <f>((($B441*2.71^(AH$1*$N441)*($D441/1000)*($O441+$P441)/$D441))/((1+'Instruktion Kostnad nytta'!$C$37)^AH$1))</f>
        <v>29.092262847932609</v>
      </c>
      <c r="AI441" s="45">
        <f>((($B441*2.71^(AI$1*$N441)*($D441/1000)*($O441+$P441)/$D441))/((1+'Instruktion Kostnad nytta'!$C$37)^AI$1))</f>
        <v>29.38775494339091</v>
      </c>
      <c r="AJ441" s="45">
        <f>((($B441*2.71^(AJ$1*$N441)*($D441/1000)*($O441+$P441)/$D441))/((1+'Instruktion Kostnad nytta'!$C$37)^AJ$1))</f>
        <v>29.686248372191148</v>
      </c>
      <c r="AK441" s="45">
        <f>((($B441*2.71^(AK$1*$N441)*($D441/1000)*($O441+$P441)/$D441))/((1+'Instruktion Kostnad nytta'!$C$37)^AK$1))</f>
        <v>29.987773619080546</v>
      </c>
      <c r="AL441" s="45">
        <f>((($B441*2.71^(AL$1*$N441)*($D441/1000)*($O441+$P441)/$D441))/((1+'Instruktion Kostnad nytta'!$C$37)^AL$1))</f>
        <v>30.292361478441951</v>
      </c>
      <c r="AM441" s="45">
        <f>((($B441*2.71^(AM$1*$N441)*($D441/1000)*($O441+$P441)/$D441))/((1+'Instruktion Kostnad nytta'!$C$37)^AM$1))</f>
        <v>30.600043057438853</v>
      </c>
      <c r="AN441" s="45">
        <f>((($B441*2.71^(AN$1*$N441)*($D441/1000)*($O441+$P441)/$D441))/((1+'Instruktion Kostnad nytta'!$C$37)^AN$1))</f>
        <v>30.91084977919234</v>
      </c>
      <c r="AO441" s="45">
        <f>((($B441*2.71^(AO$1*$N441)*($D441/1000)*($O441+$P441)/$D441))/((1+'Instruktion Kostnad nytta'!$C$37)^AO$1))</f>
        <v>31.224813385990259</v>
      </c>
      <c r="AP441" s="45">
        <f>((($B441*2.71^(AP$1*$N441)*($D441/1000)*($O441+$P441)/$D441))/((1+'Instruktion Kostnad nytta'!$C$37)^AP$1))</f>
        <v>31.541965942529057</v>
      </c>
      <c r="AQ441" s="45">
        <f>((($B441*2.71^(AQ$1*$N441)*($D441/1000)*($O441+$P441)/$D441))/((1+'Instruktion Kostnad nytta'!$C$37)^AQ$1))</f>
        <v>31.862339839188468</v>
      </c>
      <c r="AR441" s="45">
        <f>((($B441*2.71^(AR$1*$N441)*($D441/1000)*($O441+$P441)/$D441))/((1+'Instruktion Kostnad nytta'!$C$37)^AR$1))</f>
        <v>32.185967795339536</v>
      </c>
      <c r="AS441" s="45">
        <f>((($B441*2.71^(AS$1*$N441)*($D441/1000)*($O441+$P441)/$D441))/((1+'Instruktion Kostnad nytta'!$C$37)^AS$1))</f>
        <v>32.512882862686169</v>
      </c>
      <c r="AT441" s="45">
        <f>((($B441*2.71^(AT$1*$N441)*($D441/1000)*($O441+$P441)/$D441))/((1+'Instruktion Kostnad nytta'!$C$37)^AT$1))</f>
        <v>32.843118428640715</v>
      </c>
      <c r="AU441" s="45">
        <f>((($B441*2.71^(AU$1*$N441)*($D441/1000)*($O441+$P441)/$D441))/((1+'Instruktion Kostnad nytta'!$C$37)^AU$1))</f>
        <v>33.176708219733698</v>
      </c>
      <c r="AV441" s="45">
        <f>((($B441*2.71^(AV$1*$N441)*($D441/1000)*($O441+$P441)/$D441))/((1+'Instruktion Kostnad nytta'!$C$37)^AV$1))</f>
        <v>33.513686305058343</v>
      </c>
      <c r="AW441" s="45">
        <f>((($B441*2.71^(AW$1*$N441)*($D441/1000)*($O441+$P441)/$D441))/((1+'Instruktion Kostnad nytta'!$C$37)^AW$1))</f>
        <v>33.854087099749947</v>
      </c>
      <c r="AX441" s="45">
        <f>((($B441*2.71^(AX$1*$N441)*($D441/1000)*($O441+$P441)/$D441))/((1+'Instruktion Kostnad nytta'!$C$37)^AX$1))</f>
        <v>34.197945368500726</v>
      </c>
      <c r="AY441" s="45">
        <f>((($B441*2.71^(AY$1*$N441)*($D441/1000)*($O441+$P441)/$D441))/((1+'Instruktion Kostnad nytta'!$C$37)^AY$1))</f>
        <v>34.545296229110207</v>
      </c>
      <c r="AZ441" s="45">
        <f>((($B441*2.71^(AZ$1*$N441)*($D441/1000)*($O441+$P441)/$D441))/((1+'Instruktion Kostnad nytta'!$C$37)^AZ$1))</f>
        <v>34.896175156071806</v>
      </c>
      <c r="BA441" s="45">
        <f>((($B441*2.71^(BA$1*$N441)*($D441/1000)*($O441+$P441)/$D441))/((1+'Instruktion Kostnad nytta'!$C$37)^BA$1))</f>
        <v>35.250617984195777</v>
      </c>
      <c r="BB441" s="45">
        <f>((($B441*2.71^(BB$1*$N441)*($D441/1000)*($O441+$P441)/$D441))/((1+'Instruktion Kostnad nytta'!$C$37)^BB$1))</f>
        <v>35.608660912269002</v>
      </c>
      <c r="BC441" s="45">
        <f>((($B441*2.71^(BC$1*$N441)*($D441/1000)*($O441+$P441)/$D441))/((1+'Instruktion Kostnad nytta'!$C$37)^BC$1))</f>
        <v>35.970340506751896</v>
      </c>
      <c r="BD441" s="45">
        <f>((($B441*2.71^(BD$1*$N441)*($D441/1000)*($O441+$P441)/$D441))/((1+'Instruktion Kostnad nytta'!$C$37)^BD$1))</f>
        <v>36.335693705512931</v>
      </c>
      <c r="BE441" s="45">
        <f>((($B441*2.71^(BE$1*$N441)*($D441/1000)*($O441+$P441)/$D441))/((1+'Instruktion Kostnad nytta'!$C$37)^BE$1))</f>
        <v>36.704757821600943</v>
      </c>
      <c r="BF441" s="45">
        <f>((($B441*2.71^(BF$1*$N441)*($D441/1000)*($O441+$P441)/$D441))/((1+'Instruktion Kostnad nytta'!$C$37)^BF$1))</f>
        <v>37.077570547056048</v>
      </c>
      <c r="BG441" s="45">
        <f>((($B441*2.71^(BG$1*$N441)*($D441/1000)*($O441+$P441)/$D441))/((1+'Instruktion Kostnad nytta'!$C$37)^BG$1))</f>
        <v>37.454169956758932</v>
      </c>
      <c r="BH441" s="45">
        <f>((($B441*2.71^(BH$1*$N441)*($D441/1000)*($O441+$P441)/$D441))/((1+'Instruktion Kostnad nytta'!$C$37)^BH$1))</f>
        <v>37.83459451231942</v>
      </c>
      <c r="BI441" s="45">
        <f>((($B441*2.71^(BI$1*$N441)*($D441/1000)*($O441+$P441)/$D441))/((1+'Instruktion Kostnad nytta'!$C$37)^BI$1))</f>
        <v>38.218883066004558</v>
      </c>
      <c r="BJ441" s="45">
        <f>((($B441*2.71^(BJ$1*$N441)*($D441/1000)*($O441+$P441)/$D441))/((1+'Instruktion Kostnad nytta'!$C$37)^BJ$1))</f>
        <v>38.607074864706519</v>
      </c>
      <c r="BK441" s="45">
        <f>((($B441*2.71^(BK$1*$N441)*($D441/1000)*($O441+$P441)/$D441))/((1+'Instruktion Kostnad nytta'!$C$37)^BK$1))</f>
        <v>38.999209553950806</v>
      </c>
      <c r="BL441" s="45">
        <f>((($B441*2.71^(BL$1*$N441)*($D441/1000)*($O441+$P441)/$D441))/((1+'Instruktion Kostnad nytta'!$C$37)^BL$1))</f>
        <v>39.39532718194527</v>
      </c>
      <c r="BM441" s="45">
        <f>((($B441*2.71^(BM$1*$N441)*($D441/1000)*($O441+$P441)/$D441))/((1+'Instruktion Kostnad nytta'!$C$37)^BM$1))</f>
        <v>39.795468203670062</v>
      </c>
      <c r="BN441" s="45">
        <f>((($B441*2.71^(BN$1*$N441)*($D441/1000)*($O441+$P441)/$D441))/((1+'Instruktion Kostnad nytta'!$C$37)^BN$1))</f>
        <v>40.199673485009399</v>
      </c>
      <c r="BO441" s="45">
        <f>((($B441*2.71^(BO$1*$N441)*($D441/1000)*($O441+$P441)/$D441))/((1+'Instruktion Kostnad nytta'!$C$37)^BO$1))</f>
        <v>40.607984306925012</v>
      </c>
      <c r="BP441" s="45">
        <f>((($B441*2.71^(BP$1*$N441)*($D441/1000)*($O441+$P441)/$D441))/((1+'Instruktion Kostnad nytta'!$C$37)^BP$1))</f>
        <v>41.020442369672224</v>
      </c>
      <c r="BQ441" s="45">
        <f>((($B441*2.71^(BQ$1*$N441)*($D441/1000)*($O441+$P441)/$D441))/((1+'Instruktion Kostnad nytta'!$C$37)^BQ$1))</f>
        <v>41.437089797058633</v>
      </c>
      <c r="BR441" s="45">
        <f>((($B441*2.71^(BR$1*$N441)*($D441/1000)*($O441+$P441)/$D441))/((1+'Instruktion Kostnad nytta'!$C$37)^BR$1))</f>
        <v>41.857969140746285</v>
      </c>
      <c r="BS441" s="45">
        <f>((($B441*2.71^(BS$1*$N441)*($D441/1000)*($O441+$P441)/$D441))/((1+'Instruktion Kostnad nytta'!$C$37)^BS$1))</f>
        <v>42.283123384597289</v>
      </c>
      <c r="BT441" s="45">
        <f>((($B441*2.71^(BT$1*$N441)*($D441/1000)*($O441+$P441)/$D441))/((1+'Instruktion Kostnad nytta'!$C$37)^BT$1))</f>
        <v>42.712595949063832</v>
      </c>
      <c r="BU441" s="45">
        <f>((($B441*2.71^(BU$1*$N441)*($D441/1000)*($O441+$P441)/$D441))/((1+'Instruktion Kostnad nytta'!$C$37)^BU$1))</f>
        <v>43.146430695622549</v>
      </c>
      <c r="BV441" s="45">
        <f>((($B441*2.71^(BV$1*$N441)*($D441/1000)*($O441+$P441)/$D441))/((1+'Instruktion Kostnad nytta'!$C$37)^BV$1))</f>
        <v>43.584671931254093</v>
      </c>
      <c r="BW441" s="45">
        <f>((($B441*2.71^(BW$1*$N441)*($D441/1000)*($O441+$P441)/$D441))/((1+'Instruktion Kostnad nytta'!$C$37)^BW$1))</f>
        <v>44.02736441296814</v>
      </c>
      <c r="BX441" s="45">
        <f>((($B441*2.71^(BX$1*$N441)*($D441/1000)*($O441+$P441)/$D441))/((1+'Instruktion Kostnad nytta'!$C$37)^BX$1))</f>
        <v>44.474553352374357</v>
      </c>
      <c r="BY441" s="45">
        <f>((($B441*2.71^(BY$1*$N441)*($D441/1000)*($O441+$P441)/$D441))/((1+'Instruktion Kostnad nytta'!$C$37)^BY$1))</f>
        <v>44.926284420299801</v>
      </c>
      <c r="BZ441" s="45">
        <f>((($B441*2.71^(BZ$1*$N441)*($D441/1000)*($O441+$P441)/$D441))/((1+'Instruktion Kostnad nytta'!$C$37)^BZ$1))</f>
        <v>45.382603751453274</v>
      </c>
      <c r="CA441" s="45">
        <f>((($B441*2.71^(CA$1*$N441)*($D441/1000)*($O441+$P441)/$D441))/((1+'Instruktion Kostnad nytta'!$C$37)^CA$1))</f>
        <v>45.843557949136923</v>
      </c>
      <c r="CB441" s="45">
        <f>((($B441*2.71^(CB$1*$N441)*($D441/1000)*($O441+$P441)/$D441))/((1+'Instruktion Kostnad nytta'!$C$37)^CB$1))</f>
        <v>46.309194090005803</v>
      </c>
      <c r="CC441" s="45">
        <f>((($B441*2.71^(CC$1*$N441)*($D441/1000)*($O441+$P441)/$D441))/((1+'Instruktion Kostnad nytta'!$C$37)^CC$1))</f>
        <v>46.779559728875739</v>
      </c>
      <c r="CD441" s="45">
        <f>((($B441*2.71^(CD$1*$N441)*($D441/1000)*($O441+$P441)/$D441))/((1+'Instruktion Kostnad nytta'!$C$37)^CD$1))</f>
        <v>47.254702903580153</v>
      </c>
      <c r="CE441" s="45">
        <f>((($B441*2.71^(CE$1*$N441)*($D441/1000)*($O441+$P441)/$D441))/((1+'Instruktion Kostnad nytta'!$C$37)^CE$1))</f>
        <v>47.734672139875926</v>
      </c>
      <c r="CF441" s="45">
        <f>((($B441*2.71^(CF$1*$N441)*($D441/1000)*($O441+$P441)/$D441))/((1+'Instruktion Kostnad nytta'!$C$37)^CF$1))</f>
        <v>48.219516456399383</v>
      </c>
      <c r="CG441" s="45">
        <f>((($B441*2.71^(CG$1*$N441)*($D441/1000)*($O441+$P441)/$D441))/((1+'Instruktion Kostnad nytta'!$C$37)^CG$1))</f>
        <v>48.709285369672486</v>
      </c>
      <c r="CH441" s="45">
        <f>((($B441*2.71^(CH$1*$N441)*($D441/1000)*($O441+$P441)/$D441))/((1+'Instruktion Kostnad nytta'!$C$37)^CH$1))</f>
        <v>49.204028899159844</v>
      </c>
      <c r="CI441" s="45">
        <f>((($B441*2.71^(CI$1*$N441)*($D441/1000)*($O441+$P441)/$D441))/((1+'Instruktion Kostnad nytta'!$C$37)^CI$1))</f>
        <v>49.703797572377269</v>
      </c>
      <c r="CJ441" s="45">
        <f>((($B441*2.71^(CJ$1*$N441)*($D441/1000)*($O441+$P441)/$D441))/((1+'Instruktion Kostnad nytta'!$C$37)^CJ$1))</f>
        <v>50.208642430051853</v>
      </c>
      <c r="CK441" s="45">
        <f>((($B441*2.71^(CK$1*$N441)*($D441/1000)*($O441+$P441)/$D441))/((1+'Instruktion Kostnad nytta'!$C$37)^CK$1))</f>
        <v>50.718615031334977</v>
      </c>
      <c r="CL441" s="45">
        <f>((($B441*2.71^(CL$1*$N441)*($D441/1000)*($O441+$P441)/$D441))/((1+'Instruktion Kostnad nytta'!$C$37)^CL$1))</f>
        <v>51.233767459067714</v>
      </c>
      <c r="CM441" s="45">
        <f>((($B441*2.71^(CM$1*$N441)*($D441/1000)*($O441+$P441)/$D441))/((1+'Instruktion Kostnad nytta'!$C$37)^CM$1))</f>
        <v>51.754152325100151</v>
      </c>
      <c r="CN441" s="45">
        <f>((($B441*2.71^(CN$1*$N441)*($D441/1000)*($O441+$P441)/$D441))/((1+'Instruktion Kostnad nytta'!$C$37)^CN$1))</f>
        <v>52.279822775664641</v>
      </c>
      <c r="CO441" s="45">
        <f>((($B441*2.71^(CO$1*$N441)*($D441/1000)*($O441+$P441)/$D441))/((1+'Instruktion Kostnad nytta'!$C$37)^CO$1))</f>
        <v>52.81083249680313</v>
      </c>
      <c r="CP441" s="45">
        <f>((($B441*2.71^(CP$1*$N441)*($D441/1000)*($O441+$P441)/$D441))/((1+'Instruktion Kostnad nytta'!$C$37)^CP$1))</f>
        <v>53.34723571985068</v>
      </c>
      <c r="CQ441" s="45">
        <f>((($B441*2.71^(CQ$1*$N441)*($D441/1000)*($O441+$P441)/$D441))/((1+'Instruktion Kostnad nytta'!$C$37)^CQ$1))</f>
        <v>53.889087226973508</v>
      </c>
      <c r="CR441" s="45">
        <f>((($B441*2.71^(CR$1*$N441)*($D441/1000)*($O441+$P441)/$D441))/((1+'Instruktion Kostnad nytta'!$C$37)^CR$1))</f>
        <v>54.436442356764182</v>
      </c>
      <c r="CS441" s="45">
        <f>((($B441*2.71^(CS$1*$N441)*($D441/1000)*($O441+$P441)/$D441))/((1+'Instruktion Kostnad nytta'!$C$37)^CS$1))</f>
        <v>54.989357009892906</v>
      </c>
      <c r="CT441" s="45">
        <f>((($B441*2.71^(CT$1*$N441)*($D441/1000)*($O441+$P441)/$D441))/((1+'Instruktion Kostnad nytta'!$C$37)^CT$1))</f>
        <v>55.547887654816996</v>
      </c>
      <c r="CU441" s="45">
        <f>((($B441*2.71^(CU$1*$N441)*($D441/1000)*($O441+$P441)/$D441))/((1+'Instruktion Kostnad nytta'!$C$37)^CU$1))</f>
        <v>56.112091333547696</v>
      </c>
      <c r="CV441" s="45">
        <f>((($B441*2.71^(CV$1*$N441)*($D441/1000)*($O441+$P441)/$D441))/((1+'Instruktion Kostnad nytta'!$C$37)^CV$1))</f>
        <v>56.682025667475763</v>
      </c>
      <c r="CW441" s="45">
        <f>((($B441*2.71^(CW$1*$N441)*($D441/1000)*($O441+$P441)/$D441))/((1+'Instruktion Kostnad nytta'!$C$37)^CW$1))</f>
        <v>57.257748863256467</v>
      </c>
      <c r="CX441" s="45">
        <f>((($B441*2.71^(CX$1*$N441)*($D441/1000)*($O441+$P441)/$D441))/((1+'Instruktion Kostnad nytta'!$C$37)^CX$1))</f>
        <v>57.83931971875387</v>
      </c>
      <c r="CY441" s="45">
        <f>((($B441*2.71^(CY$1*$N441)*($D441/1000)*($O441+$P441)/$D441))/((1+'Instruktion Kostnad nytta'!$C$37)^CY$1))</f>
        <v>58.426797629046156</v>
      </c>
      <c r="CZ441" s="45">
        <f>((($B441*2.71^(CZ$1*$N441)*($D441/1000)*($O441+$P441)/$D441))/((1+'Instruktion Kostnad nytta'!$C$37)^CZ$1))</f>
        <v>59.020242592491172</v>
      </c>
      <c r="DA441" s="45">
        <f>((($B441*2.71^(DA$1*$N441)*($D441/1000)*($O441+$P441)/$D441))/((1+'Instruktion Kostnad nytta'!$C$37)^DA$1))</f>
        <v>59.61971521685431</v>
      </c>
      <c r="DB441" s="45">
        <f>((($B441*2.71^(DB$1*$N441)*($D441/1000)*($O441+$P441)/$D441))/((1+'Instruktion Kostnad nytta'!$C$37)^DB$1))</f>
        <v>60.225276725498077</v>
      </c>
      <c r="DC441" s="45">
        <f>((($B441*2.71^(DC$1*$N441)*($D441/1000)*($O441+$P441)/$D441))/((1+'Instruktion Kostnad nytta'!$C$37)^DC$1))</f>
        <v>60.836988963634859</v>
      </c>
      <c r="DD441" s="45">
        <f>((($B441*2.71^(DD$1*$N441)*($D441/1000)*($O441+$P441)/$D441))/((1+'Instruktion Kostnad nytta'!$C$37)^DD$1))</f>
        <v>61.454914404643155</v>
      </c>
      <c r="DE441" s="45">
        <f>((($B441*2.71^(DE$1*$N441)*($D441/1000)*($O441+$P441)/$D441))/((1+'Instruktion Kostnad nytta'!$C$37)^DE$1))</f>
        <v>62.079116156447682</v>
      </c>
      <c r="DF441" s="45">
        <f>((($B441*2.71^(DF$1*$N441)*($D441/1000)*($O441+$P441)/$D441))/((1+'Instruktion Kostnad nytta'!$C$37)^DF$1))</f>
        <v>62.70965796796483</v>
      </c>
      <c r="DG441" s="45">
        <f>((($B441*2.71^(DG$1*$N441)*($D441/1000)*($O441+$P441)/$D441))/((1+'Instruktion Kostnad nytta'!$C$37)^DG$1))</f>
        <v>63.346604235612872</v>
      </c>
      <c r="DH441" s="45">
        <f>((($B441*2.71^(DH$1*$N441)*($D441/1000)*($O441+$P441)/$D441))/((1+'Instruktion Kostnad nytta'!$C$37)^DH$1))</f>
        <v>63.990020009889072</v>
      </c>
      <c r="DI441" s="45">
        <f>((($B441*2.71^(DI$1*$N441)*($D441/1000)*($O441+$P441)/$D441))/((1+'Instruktion Kostnad nytta'!$C$37)^DI$1))</f>
        <v>64.639971002012857</v>
      </c>
      <c r="DJ441" s="45">
        <f>((($B441*2.71^(DJ$1*$N441)*($D441/1000)*($O441+$P441)/$D441))/((1+'Instruktion Kostnad nytta'!$C$37)^DJ$1))</f>
        <v>65.296523590637122</v>
      </c>
      <c r="DK441" s="45">
        <f>((($B441*2.71^(DK$1*$N441)*($D441/1000)*($O441+$P441)/$D441))/((1+'Instruktion Kostnad nytta'!$C$37)^DK$1))</f>
        <v>65.959744828627237</v>
      </c>
      <c r="DL441" s="45">
        <f>((($B441*2.71^(DL$1*$N441)*($D441/1000)*($O441+$P441)/$D441))/((1+'Instruktion Kostnad nytta'!$C$37)^DL$1))</f>
        <v>66.629702449909004</v>
      </c>
      <c r="DM441" s="45">
        <f>((($B441*2.71^(DM$1*$N441)*($D441/1000)*($O441+$P441)/$D441))/((1+'Instruktion Kostnad nytta'!$C$37)^DM$1))</f>
        <v>67.306464876386457</v>
      </c>
      <c r="DN441" s="45">
        <f>((($B441*2.71^(DN$1*$N441)*($D441/1000)*($O441+$P441)/$D441))/((1+'Instruktion Kostnad nytta'!$C$37)^DN$1))</f>
        <v>67.990101224929418</v>
      </c>
      <c r="DO441" s="45">
        <f>((($B441*2.71^(DO$1*$N441)*($D441/1000)*($O441+$P441)/$D441))/((1+'Instruktion Kostnad nytta'!$C$37)^DO$1))</f>
        <v>68.680681314432647</v>
      </c>
      <c r="DP441" s="45">
        <f>((($B441*2.71^(DP$1*$N441)*($D441/1000)*($O441+$P441)/$D441))/((1+'Instruktion Kostnad nytta'!$C$37)^DP$1))</f>
        <v>69.378275672946003</v>
      </c>
      <c r="DQ441" s="45">
        <f>((($B441*2.71^(DQ$1*$N441)*($D441/1000)*($O441+$P441)/$D441))/((1+'Instruktion Kostnad nytta'!$C$37)^DQ$1))</f>
        <v>70.082955544877592</v>
      </c>
      <c r="DR441" s="45">
        <f>((($B441*2.71^(DR$1*$N441)*($D441/1000)*($O441+$P441)/$D441))/((1+'Instruktion Kostnad nytta'!$C$37)^DR$1))</f>
        <v>70.794792898269904</v>
      </c>
      <c r="DS441" s="45">
        <f>((($B441*2.71^(DS$1*$N441)*($D441/1000)*($O441+$P441)/$D441))/((1+'Instruktion Kostnad nytta'!$C$37)^DS$1))</f>
        <v>71.513860432149713</v>
      </c>
      <c r="DT441" s="45">
        <f>((($B441*2.71^(DT$1*$N441)*($D441/1000)*($O441+$P441)/$D441))/((1+'Instruktion Kostnad nytta'!$C$37)^DT$1))</f>
        <v>72.240231583952706</v>
      </c>
      <c r="DU441" s="45">
        <f>((($B441*2.71^(DU$1*$N441)*($D441/1000)*($O441+$P441)/$D441))/((1+'Instruktion Kostnad nytta'!$C$37)^DU$1))</f>
        <v>72.973980537023593</v>
      </c>
      <c r="DV441" s="45">
        <f>((($B441*2.71^(DV$1*$N441)*($D441/1000)*($O441+$P441)/$D441))/((1+'Instruktion Kostnad nytta'!$C$37)^DV$1))</f>
        <v>73.715182228192504</v>
      </c>
      <c r="DW441" s="45">
        <f>((($B441*2.71^(DW$1*$N441)*($D441/1000)*($O441+$P441)/$D441))/((1+'Instruktion Kostnad nytta'!$C$37)^DW$1))</f>
        <v>74.463912355427894</v>
      </c>
      <c r="DX441" s="45">
        <f>((($B441*2.71^(DX$1*$N441)*($D441/1000)*($O441+$P441)/$D441))/((1+'Instruktion Kostnad nytta'!$C$37)^DX$1))</f>
        <v>75.220247385567816</v>
      </c>
      <c r="DY441" s="45">
        <f>((($B441*2.71^(DY$1*$N441)*($D441/1000)*($O441+$P441)/$D441))/((1+'Instruktion Kostnad nytta'!$C$37)^DY$1))</f>
        <v>75.984264562128971</v>
      </c>
      <c r="DZ441" s="45">
        <f>((($B441*2.71^(DZ$1*$N441)*($D441/1000)*($O441+$P441)/$D441))/((1+'Instruktion Kostnad nytta'!$C$37)^DZ$1))</f>
        <v>76.756041913195887</v>
      </c>
      <c r="EA441" s="45">
        <f>((($B441*2.71^(EA$1*$N441)*($D441/1000)*($O441+$P441)/$D441))/((1+'Instruktion Kostnad nytta'!$C$37)^EA$1))</f>
        <v>77.535658259389692</v>
      </c>
      <c r="EB441" s="45">
        <f>((($B441*2.71^(EB$1*$N441)*($D441/1000)*($O441+$P441)/$D441))/((1+'Instruktion Kostnad nytta'!$C$37)^EB$1))</f>
        <v>78.323193221917847</v>
      </c>
      <c r="EC441" s="45">
        <f>((($B441*2.71^(EC$1*$N441)*($D441/1000)*($O441+$P441)/$D441))/((1+'Instruktion Kostnad nytta'!$C$37)^EC$1))</f>
        <v>79.118727230705829</v>
      </c>
      <c r="ED441" s="45">
        <f>((($B441*2.71^(ED$1*$N441)*($D441/1000)*($O441+$P441)/$D441))/((1+'Instruktion Kostnad nytta'!$C$37)^ED$1))</f>
        <v>79.92234153261137</v>
      </c>
      <c r="EE441" s="45">
        <f>((($B441*2.71^(EE$1*$N441)*($D441/1000)*($O441+$P441)/$D441))/((1+'Instruktion Kostnad nytta'!$C$37)^EE$1))</f>
        <v>80.734118199722133</v>
      </c>
      <c r="EF441" s="45">
        <f>((($B441*2.71^(EF$1*$N441)*($D441/1000)*($O441+$P441)/$D441))/((1+'Instruktion Kostnad nytta'!$C$37)^EF$1))</f>
        <v>81.554140137737463</v>
      </c>
      <c r="EG441" s="45">
        <f>((($B441*2.71^(EG$1*$N441)*($D441/1000)*($O441+$P441)/$D441))/((1+'Instruktion Kostnad nytta'!$C$37)^EG$1))</f>
        <v>82.382491094435622</v>
      </c>
      <c r="EH441" s="45">
        <f>((($B441*2.71^(EH$1*$N441)*($D441/1000)*($O441+$P441)/$D441))/((1+'Instruktion Kostnad nytta'!$C$37)^EH$1))</f>
        <v>83.219255668226751</v>
      </c>
      <c r="EI441" s="45">
        <f>((($B441*2.71^(EI$1*$N441)*($D441/1000)*($O441+$P441)/$D441))/((1+'Instruktion Kostnad nytta'!$C$37)^EI$1))</f>
        <v>84.064519316792683</v>
      </c>
      <c r="EJ441" s="45">
        <f>((($B441*2.71^(EJ$1*$N441)*($D441/1000)*($O441+$P441)/$D441))/((1+'Instruktion Kostnad nytta'!$C$37)^EJ$1))</f>
        <v>84.918368365814985</v>
      </c>
      <c r="EK441" s="45">
        <f>((($B441*2.71^(EK$1*$N441)*($D441/1000)*($O441+$P441)/$D441))/((1+'Instruktion Kostnad nytta'!$C$37)^EK$1))</f>
        <v>85.780890017790796</v>
      </c>
      <c r="EL441" s="45">
        <f>((($B441*2.71^(EL$1*$N441)*($D441/1000)*($O441+$P441)/$D441))/((1+'Instruktion Kostnad nytta'!$C$37)^EL$1))</f>
        <v>86.65217236093919</v>
      </c>
    </row>
    <row r="442" spans="1:142" x14ac:dyDescent="0.25">
      <c r="A442" s="41">
        <v>444</v>
      </c>
      <c r="B442" s="59">
        <v>0.5</v>
      </c>
      <c r="C442" s="59">
        <v>15</v>
      </c>
      <c r="D442" s="60">
        <v>80</v>
      </c>
      <c r="E442" s="59">
        <v>1965</v>
      </c>
      <c r="F442" s="59" t="s">
        <v>98</v>
      </c>
      <c r="G442" s="59">
        <v>127</v>
      </c>
      <c r="H442" s="59" t="s">
        <v>46</v>
      </c>
      <c r="I442" s="59">
        <v>8</v>
      </c>
      <c r="J442" s="41">
        <v>0</v>
      </c>
      <c r="K442" s="41" t="s">
        <v>159</v>
      </c>
      <c r="L442" s="48">
        <f>'Instruktion Kostnad nytta'!C$19/D442+IF((IF(F442="A",'Instruktion Kostnad nytta'!C$25,0)+IF(G442&lt;500,'Instruktion Kostnad nytta'!C$20,('Instruktion Kostnad nytta'!C$20+'Instruktion Kostnad nytta'!C$21))+IF(G442&lt;700,0,('Instruktion Kostnad nytta'!C$22-'Instruktion Kostnad nytta'!C$21))+I442*'Instruktion Kostnad nytta'!C$23/D442)&lt;3000,3000,(IF(F442="A",'Instruktion Kostnad nytta'!C$25,0)+IF(G442&lt;500,'Instruktion Kostnad nytta'!C$20,('Instruktion Kostnad nytta'!C$20+'Instruktion Kostnad nytta'!C$21))+IF(G442&lt;700,0,('Instruktion Kostnad nytta'!C$22-'Instruktion Kostnad nytta'!C$21))+I442*'Instruktion Kostnad nytta'!C$23/D442))</f>
        <v>6875</v>
      </c>
      <c r="M442" s="50">
        <f t="shared" si="18"/>
        <v>6.25</v>
      </c>
      <c r="N442" s="49">
        <f>IF(H442="Gråjärn",'Instruktion Kostnad nytta'!C$32,IF(H442="segjärn",'Instruktion Kostnad nytta'!C$33,IF(H442="PVC",'Instruktion Kostnad nytta'!C$34,IF(H442="PE",'Instruktion Kostnad nytta'!C$35,IF(H442="ST",'Instruktion Kostnad nytta'!C$36,0)))))</f>
        <v>0.03</v>
      </c>
      <c r="O442" s="48">
        <f>IF(G442&lt;200,'Instruktion Kostnad nytta'!C$28,(IF(G442&lt;500,'Instruktion Kostnad nytta'!C$29,'Instruktion Kostnad nytta'!C$30)))</f>
        <v>45000</v>
      </c>
      <c r="P442" s="47">
        <v>4000</v>
      </c>
      <c r="Q442" s="46">
        <f t="shared" si="19"/>
        <v>-429.79509409760863</v>
      </c>
      <c r="R442" s="45">
        <f t="shared" si="20"/>
        <v>-6586.3040142958916</v>
      </c>
      <c r="S442" s="45">
        <f>((($B442*2.71^(S$1*$N442)*($D442/1000)*($O442+$P442)/$D442))/((1+'Instruktion Kostnad nytta'!$C$37)^S$1))</f>
        <v>25.000223905593113</v>
      </c>
      <c r="T442" s="45">
        <f>((($B442*2.71^(T$1*$N442)*($D442/1000)*($O442+$P442)/$D442))/((1+'Instruktion Kostnad nytta'!$C$37)^T$1))</f>
        <v>25.254152882771844</v>
      </c>
      <c r="U442" s="45">
        <f>((($B442*2.71^(U$1*$N442)*($D442/1000)*($O442+$P442)/$D442))/((1+'Instruktion Kostnad nytta'!$C$37)^U$1))</f>
        <v>25.510661033868949</v>
      </c>
      <c r="V442" s="45">
        <f>((($B442*2.71^(V$1*$N442)*($D442/1000)*($O442+$P442)/$D442))/((1+'Instruktion Kostnad nytta'!$C$37)^V$1))</f>
        <v>25.769774555729619</v>
      </c>
      <c r="W442" s="45">
        <f>((($B442*2.71^(W$1*$N442)*($D442/1000)*($O442+$P442)/$D442))/((1+'Instruktion Kostnad nytta'!$C$37)^W$1))</f>
        <v>26.031519911282167</v>
      </c>
      <c r="X442" s="45">
        <f>((($B442*2.71^(X$1*$N442)*($D442/1000)*($O442+$P442)/$D442))/((1+'Instruktion Kostnad nytta'!$C$37)^X$1))</f>
        <v>26.295923832240685</v>
      </c>
      <c r="Y442" s="45">
        <f>((($B442*2.71^(Y$1*$N442)*($D442/1000)*($O442+$P442)/$D442))/((1+'Instruktion Kostnad nytta'!$C$37)^Y$1))</f>
        <v>26.563013321835086</v>
      </c>
      <c r="Z442" s="45">
        <f>((($B442*2.71^(Z$1*$N442)*($D442/1000)*($O442+$P442)/$D442))/((1+'Instruktion Kostnad nytta'!$C$37)^Z$1))</f>
        <v>26.832815657568947</v>
      </c>
      <c r="AA442" s="45">
        <f>((($B442*2.71^(AA$1*$N442)*($D442/1000)*($O442+$P442)/$D442))/((1+'Instruktion Kostnad nytta'!$C$37)^AA$1))</f>
        <v>27.1053583940053</v>
      </c>
      <c r="AB442" s="45">
        <f>((($B442*2.71^(AB$1*$N442)*($D442/1000)*($O442+$P442)/$D442))/((1+'Instruktion Kostnad nytta'!$C$37)^AB$1))</f>
        <v>27.380669365580751</v>
      </c>
      <c r="AC442" s="45">
        <f>((($B442*2.71^(AC$1*$N442)*($D442/1000)*($O442+$P442)/$D442))/((1+'Instruktion Kostnad nytta'!$C$37)^AC$1))</f>
        <v>27.658776689448164</v>
      </c>
      <c r="AD442" s="45">
        <f>((($B442*2.71^(AD$1*$N442)*($D442/1000)*($O442+$P442)/$D442))/((1+'Instruktion Kostnad nytta'!$C$37)^AD$1))</f>
        <v>27.939708768348279</v>
      </c>
      <c r="AE442" s="45">
        <f>((($B442*2.71^(AE$1*$N442)*($D442/1000)*($O442+$P442)/$D442))/((1+'Instruktion Kostnad nytta'!$C$37)^AE$1))</f>
        <v>28.223494293510345</v>
      </c>
      <c r="AF442" s="45">
        <f>((($B442*2.71^(AF$1*$N442)*($D442/1000)*($O442+$P442)/$D442))/((1+'Instruktion Kostnad nytta'!$C$37)^AF$1))</f>
        <v>28.510162247582453</v>
      </c>
      <c r="AG442" s="45">
        <f>((($B442*2.71^(AG$1*$N442)*($D442/1000)*($O442+$P442)/$D442))/((1+'Instruktion Kostnad nytta'!$C$37)^AG$1))</f>
        <v>28.799741907591361</v>
      </c>
      <c r="AH442" s="45">
        <f>((($B442*2.71^(AH$1*$N442)*($D442/1000)*($O442+$P442)/$D442))/((1+'Instruktion Kostnad nytta'!$C$37)^AH$1))</f>
        <v>29.092262847932609</v>
      </c>
      <c r="AI442" s="45">
        <f>((($B442*2.71^(AI$1*$N442)*($D442/1000)*($O442+$P442)/$D442))/((1+'Instruktion Kostnad nytta'!$C$37)^AI$1))</f>
        <v>29.38775494339091</v>
      </c>
      <c r="AJ442" s="45">
        <f>((($B442*2.71^(AJ$1*$N442)*($D442/1000)*($O442+$P442)/$D442))/((1+'Instruktion Kostnad nytta'!$C$37)^AJ$1))</f>
        <v>29.686248372191148</v>
      </c>
      <c r="AK442" s="45">
        <f>((($B442*2.71^(AK$1*$N442)*($D442/1000)*($O442+$P442)/$D442))/((1+'Instruktion Kostnad nytta'!$C$37)^AK$1))</f>
        <v>29.987773619080546</v>
      </c>
      <c r="AL442" s="45">
        <f>((($B442*2.71^(AL$1*$N442)*($D442/1000)*($O442+$P442)/$D442))/((1+'Instruktion Kostnad nytta'!$C$37)^AL$1))</f>
        <v>30.292361478441951</v>
      </c>
      <c r="AM442" s="45">
        <f>((($B442*2.71^(AM$1*$N442)*($D442/1000)*($O442+$P442)/$D442))/((1+'Instruktion Kostnad nytta'!$C$37)^AM$1))</f>
        <v>30.600043057438853</v>
      </c>
      <c r="AN442" s="45">
        <f>((($B442*2.71^(AN$1*$N442)*($D442/1000)*($O442+$P442)/$D442))/((1+'Instruktion Kostnad nytta'!$C$37)^AN$1))</f>
        <v>30.91084977919234</v>
      </c>
      <c r="AO442" s="45">
        <f>((($B442*2.71^(AO$1*$N442)*($D442/1000)*($O442+$P442)/$D442))/((1+'Instruktion Kostnad nytta'!$C$37)^AO$1))</f>
        <v>31.224813385990259</v>
      </c>
      <c r="AP442" s="45">
        <f>((($B442*2.71^(AP$1*$N442)*($D442/1000)*($O442+$P442)/$D442))/((1+'Instruktion Kostnad nytta'!$C$37)^AP$1))</f>
        <v>31.541965942529057</v>
      </c>
      <c r="AQ442" s="45">
        <f>((($B442*2.71^(AQ$1*$N442)*($D442/1000)*($O442+$P442)/$D442))/((1+'Instruktion Kostnad nytta'!$C$37)^AQ$1))</f>
        <v>31.862339839188468</v>
      </c>
      <c r="AR442" s="45">
        <f>((($B442*2.71^(AR$1*$N442)*($D442/1000)*($O442+$P442)/$D442))/((1+'Instruktion Kostnad nytta'!$C$37)^AR$1))</f>
        <v>32.185967795339536</v>
      </c>
      <c r="AS442" s="45">
        <f>((($B442*2.71^(AS$1*$N442)*($D442/1000)*($O442+$P442)/$D442))/((1+'Instruktion Kostnad nytta'!$C$37)^AS$1))</f>
        <v>32.512882862686169</v>
      </c>
      <c r="AT442" s="45">
        <f>((($B442*2.71^(AT$1*$N442)*($D442/1000)*($O442+$P442)/$D442))/((1+'Instruktion Kostnad nytta'!$C$37)^AT$1))</f>
        <v>32.843118428640715</v>
      </c>
      <c r="AU442" s="45">
        <f>((($B442*2.71^(AU$1*$N442)*($D442/1000)*($O442+$P442)/$D442))/((1+'Instruktion Kostnad nytta'!$C$37)^AU$1))</f>
        <v>33.176708219733698</v>
      </c>
      <c r="AV442" s="45">
        <f>((($B442*2.71^(AV$1*$N442)*($D442/1000)*($O442+$P442)/$D442))/((1+'Instruktion Kostnad nytta'!$C$37)^AV$1))</f>
        <v>33.513686305058343</v>
      </c>
      <c r="AW442" s="45">
        <f>((($B442*2.71^(AW$1*$N442)*($D442/1000)*($O442+$P442)/$D442))/((1+'Instruktion Kostnad nytta'!$C$37)^AW$1))</f>
        <v>33.854087099749947</v>
      </c>
      <c r="AX442" s="45">
        <f>((($B442*2.71^(AX$1*$N442)*($D442/1000)*($O442+$P442)/$D442))/((1+'Instruktion Kostnad nytta'!$C$37)^AX$1))</f>
        <v>34.197945368500726</v>
      </c>
      <c r="AY442" s="45">
        <f>((($B442*2.71^(AY$1*$N442)*($D442/1000)*($O442+$P442)/$D442))/((1+'Instruktion Kostnad nytta'!$C$37)^AY$1))</f>
        <v>34.545296229110207</v>
      </c>
      <c r="AZ442" s="45">
        <f>((($B442*2.71^(AZ$1*$N442)*($D442/1000)*($O442+$P442)/$D442))/((1+'Instruktion Kostnad nytta'!$C$37)^AZ$1))</f>
        <v>34.896175156071806</v>
      </c>
      <c r="BA442" s="45">
        <f>((($B442*2.71^(BA$1*$N442)*($D442/1000)*($O442+$P442)/$D442))/((1+'Instruktion Kostnad nytta'!$C$37)^BA$1))</f>
        <v>35.250617984195777</v>
      </c>
      <c r="BB442" s="45">
        <f>((($B442*2.71^(BB$1*$N442)*($D442/1000)*($O442+$P442)/$D442))/((1+'Instruktion Kostnad nytta'!$C$37)^BB$1))</f>
        <v>35.608660912269002</v>
      </c>
      <c r="BC442" s="45">
        <f>((($B442*2.71^(BC$1*$N442)*($D442/1000)*($O442+$P442)/$D442))/((1+'Instruktion Kostnad nytta'!$C$37)^BC$1))</f>
        <v>35.970340506751896</v>
      </c>
      <c r="BD442" s="45">
        <f>((($B442*2.71^(BD$1*$N442)*($D442/1000)*($O442+$P442)/$D442))/((1+'Instruktion Kostnad nytta'!$C$37)^BD$1))</f>
        <v>36.335693705512931</v>
      </c>
      <c r="BE442" s="45">
        <f>((($B442*2.71^(BE$1*$N442)*($D442/1000)*($O442+$P442)/$D442))/((1+'Instruktion Kostnad nytta'!$C$37)^BE$1))</f>
        <v>36.704757821600943</v>
      </c>
      <c r="BF442" s="45">
        <f>((($B442*2.71^(BF$1*$N442)*($D442/1000)*($O442+$P442)/$D442))/((1+'Instruktion Kostnad nytta'!$C$37)^BF$1))</f>
        <v>37.077570547056048</v>
      </c>
      <c r="BG442" s="45">
        <f>((($B442*2.71^(BG$1*$N442)*($D442/1000)*($O442+$P442)/$D442))/((1+'Instruktion Kostnad nytta'!$C$37)^BG$1))</f>
        <v>37.454169956758932</v>
      </c>
      <c r="BH442" s="45">
        <f>((($B442*2.71^(BH$1*$N442)*($D442/1000)*($O442+$P442)/$D442))/((1+'Instruktion Kostnad nytta'!$C$37)^BH$1))</f>
        <v>37.83459451231942</v>
      </c>
      <c r="BI442" s="45">
        <f>((($B442*2.71^(BI$1*$N442)*($D442/1000)*($O442+$P442)/$D442))/((1+'Instruktion Kostnad nytta'!$C$37)^BI$1))</f>
        <v>38.218883066004558</v>
      </c>
      <c r="BJ442" s="45">
        <f>((($B442*2.71^(BJ$1*$N442)*($D442/1000)*($O442+$P442)/$D442))/((1+'Instruktion Kostnad nytta'!$C$37)^BJ$1))</f>
        <v>38.607074864706519</v>
      </c>
      <c r="BK442" s="45">
        <f>((($B442*2.71^(BK$1*$N442)*($D442/1000)*($O442+$P442)/$D442))/((1+'Instruktion Kostnad nytta'!$C$37)^BK$1))</f>
        <v>38.999209553950806</v>
      </c>
      <c r="BL442" s="45">
        <f>((($B442*2.71^(BL$1*$N442)*($D442/1000)*($O442+$P442)/$D442))/((1+'Instruktion Kostnad nytta'!$C$37)^BL$1))</f>
        <v>39.39532718194527</v>
      </c>
      <c r="BM442" s="45">
        <f>((($B442*2.71^(BM$1*$N442)*($D442/1000)*($O442+$P442)/$D442))/((1+'Instruktion Kostnad nytta'!$C$37)^BM$1))</f>
        <v>39.795468203670062</v>
      </c>
      <c r="BN442" s="45">
        <f>((($B442*2.71^(BN$1*$N442)*($D442/1000)*($O442+$P442)/$D442))/((1+'Instruktion Kostnad nytta'!$C$37)^BN$1))</f>
        <v>40.199673485009399</v>
      </c>
      <c r="BO442" s="45">
        <f>((($B442*2.71^(BO$1*$N442)*($D442/1000)*($O442+$P442)/$D442))/((1+'Instruktion Kostnad nytta'!$C$37)^BO$1))</f>
        <v>40.607984306925012</v>
      </c>
      <c r="BP442" s="45">
        <f>((($B442*2.71^(BP$1*$N442)*($D442/1000)*($O442+$P442)/$D442))/((1+'Instruktion Kostnad nytta'!$C$37)^BP$1))</f>
        <v>41.020442369672224</v>
      </c>
      <c r="BQ442" s="45">
        <f>((($B442*2.71^(BQ$1*$N442)*($D442/1000)*($O442+$P442)/$D442))/((1+'Instruktion Kostnad nytta'!$C$37)^BQ$1))</f>
        <v>41.437089797058633</v>
      </c>
      <c r="BR442" s="45">
        <f>((($B442*2.71^(BR$1*$N442)*($D442/1000)*($O442+$P442)/$D442))/((1+'Instruktion Kostnad nytta'!$C$37)^BR$1))</f>
        <v>41.857969140746285</v>
      </c>
      <c r="BS442" s="45">
        <f>((($B442*2.71^(BS$1*$N442)*($D442/1000)*($O442+$P442)/$D442))/((1+'Instruktion Kostnad nytta'!$C$37)^BS$1))</f>
        <v>42.283123384597289</v>
      </c>
      <c r="BT442" s="45">
        <f>((($B442*2.71^(BT$1*$N442)*($D442/1000)*($O442+$P442)/$D442))/((1+'Instruktion Kostnad nytta'!$C$37)^BT$1))</f>
        <v>42.712595949063832</v>
      </c>
      <c r="BU442" s="45">
        <f>((($B442*2.71^(BU$1*$N442)*($D442/1000)*($O442+$P442)/$D442))/((1+'Instruktion Kostnad nytta'!$C$37)^BU$1))</f>
        <v>43.146430695622549</v>
      </c>
      <c r="BV442" s="45">
        <f>((($B442*2.71^(BV$1*$N442)*($D442/1000)*($O442+$P442)/$D442))/((1+'Instruktion Kostnad nytta'!$C$37)^BV$1))</f>
        <v>43.584671931254093</v>
      </c>
      <c r="BW442" s="45">
        <f>((($B442*2.71^(BW$1*$N442)*($D442/1000)*($O442+$P442)/$D442))/((1+'Instruktion Kostnad nytta'!$C$37)^BW$1))</f>
        <v>44.02736441296814</v>
      </c>
      <c r="BX442" s="45">
        <f>((($B442*2.71^(BX$1*$N442)*($D442/1000)*($O442+$P442)/$D442))/((1+'Instruktion Kostnad nytta'!$C$37)^BX$1))</f>
        <v>44.474553352374357</v>
      </c>
      <c r="BY442" s="45">
        <f>((($B442*2.71^(BY$1*$N442)*($D442/1000)*($O442+$P442)/$D442))/((1+'Instruktion Kostnad nytta'!$C$37)^BY$1))</f>
        <v>44.926284420299801</v>
      </c>
      <c r="BZ442" s="45">
        <f>((($B442*2.71^(BZ$1*$N442)*($D442/1000)*($O442+$P442)/$D442))/((1+'Instruktion Kostnad nytta'!$C$37)^BZ$1))</f>
        <v>45.382603751453274</v>
      </c>
      <c r="CA442" s="45">
        <f>((($B442*2.71^(CA$1*$N442)*($D442/1000)*($O442+$P442)/$D442))/((1+'Instruktion Kostnad nytta'!$C$37)^CA$1))</f>
        <v>45.843557949136923</v>
      </c>
      <c r="CB442" s="45">
        <f>((($B442*2.71^(CB$1*$N442)*($D442/1000)*($O442+$P442)/$D442))/((1+'Instruktion Kostnad nytta'!$C$37)^CB$1))</f>
        <v>46.309194090005803</v>
      </c>
      <c r="CC442" s="45">
        <f>((($B442*2.71^(CC$1*$N442)*($D442/1000)*($O442+$P442)/$D442))/((1+'Instruktion Kostnad nytta'!$C$37)^CC$1))</f>
        <v>46.779559728875739</v>
      </c>
      <c r="CD442" s="45">
        <f>((($B442*2.71^(CD$1*$N442)*($D442/1000)*($O442+$P442)/$D442))/((1+'Instruktion Kostnad nytta'!$C$37)^CD$1))</f>
        <v>47.254702903580153</v>
      </c>
      <c r="CE442" s="45">
        <f>((($B442*2.71^(CE$1*$N442)*($D442/1000)*($O442+$P442)/$D442))/((1+'Instruktion Kostnad nytta'!$C$37)^CE$1))</f>
        <v>47.734672139875926</v>
      </c>
      <c r="CF442" s="45">
        <f>((($B442*2.71^(CF$1*$N442)*($D442/1000)*($O442+$P442)/$D442))/((1+'Instruktion Kostnad nytta'!$C$37)^CF$1))</f>
        <v>48.219516456399383</v>
      </c>
      <c r="CG442" s="45">
        <f>((($B442*2.71^(CG$1*$N442)*($D442/1000)*($O442+$P442)/$D442))/((1+'Instruktion Kostnad nytta'!$C$37)^CG$1))</f>
        <v>48.709285369672486</v>
      </c>
      <c r="CH442" s="45">
        <f>((($B442*2.71^(CH$1*$N442)*($D442/1000)*($O442+$P442)/$D442))/((1+'Instruktion Kostnad nytta'!$C$37)^CH$1))</f>
        <v>49.204028899159844</v>
      </c>
      <c r="CI442" s="45">
        <f>((($B442*2.71^(CI$1*$N442)*($D442/1000)*($O442+$P442)/$D442))/((1+'Instruktion Kostnad nytta'!$C$37)^CI$1))</f>
        <v>49.703797572377269</v>
      </c>
      <c r="CJ442" s="45">
        <f>((($B442*2.71^(CJ$1*$N442)*($D442/1000)*($O442+$P442)/$D442))/((1+'Instruktion Kostnad nytta'!$C$37)^CJ$1))</f>
        <v>50.208642430051853</v>
      </c>
      <c r="CK442" s="45">
        <f>((($B442*2.71^(CK$1*$N442)*($D442/1000)*($O442+$P442)/$D442))/((1+'Instruktion Kostnad nytta'!$C$37)^CK$1))</f>
        <v>50.718615031334977</v>
      </c>
      <c r="CL442" s="45">
        <f>((($B442*2.71^(CL$1*$N442)*($D442/1000)*($O442+$P442)/$D442))/((1+'Instruktion Kostnad nytta'!$C$37)^CL$1))</f>
        <v>51.233767459067714</v>
      </c>
      <c r="CM442" s="45">
        <f>((($B442*2.71^(CM$1*$N442)*($D442/1000)*($O442+$P442)/$D442))/((1+'Instruktion Kostnad nytta'!$C$37)^CM$1))</f>
        <v>51.754152325100151</v>
      </c>
      <c r="CN442" s="45">
        <f>((($B442*2.71^(CN$1*$N442)*($D442/1000)*($O442+$P442)/$D442))/((1+'Instruktion Kostnad nytta'!$C$37)^CN$1))</f>
        <v>52.279822775664641</v>
      </c>
      <c r="CO442" s="45">
        <f>((($B442*2.71^(CO$1*$N442)*($D442/1000)*($O442+$P442)/$D442))/((1+'Instruktion Kostnad nytta'!$C$37)^CO$1))</f>
        <v>52.81083249680313</v>
      </c>
      <c r="CP442" s="45">
        <f>((($B442*2.71^(CP$1*$N442)*($D442/1000)*($O442+$P442)/$D442))/((1+'Instruktion Kostnad nytta'!$C$37)^CP$1))</f>
        <v>53.34723571985068</v>
      </c>
      <c r="CQ442" s="45">
        <f>((($B442*2.71^(CQ$1*$N442)*($D442/1000)*($O442+$P442)/$D442))/((1+'Instruktion Kostnad nytta'!$C$37)^CQ$1))</f>
        <v>53.889087226973508</v>
      </c>
      <c r="CR442" s="45">
        <f>((($B442*2.71^(CR$1*$N442)*($D442/1000)*($O442+$P442)/$D442))/((1+'Instruktion Kostnad nytta'!$C$37)^CR$1))</f>
        <v>54.436442356764182</v>
      </c>
      <c r="CS442" s="45">
        <f>((($B442*2.71^(CS$1*$N442)*($D442/1000)*($O442+$P442)/$D442))/((1+'Instruktion Kostnad nytta'!$C$37)^CS$1))</f>
        <v>54.989357009892906</v>
      </c>
      <c r="CT442" s="45">
        <f>((($B442*2.71^(CT$1*$N442)*($D442/1000)*($O442+$P442)/$D442))/((1+'Instruktion Kostnad nytta'!$C$37)^CT$1))</f>
        <v>55.547887654816996</v>
      </c>
      <c r="CU442" s="45">
        <f>((($B442*2.71^(CU$1*$N442)*($D442/1000)*($O442+$P442)/$D442))/((1+'Instruktion Kostnad nytta'!$C$37)^CU$1))</f>
        <v>56.112091333547696</v>
      </c>
      <c r="CV442" s="45">
        <f>((($B442*2.71^(CV$1*$N442)*($D442/1000)*($O442+$P442)/$D442))/((1+'Instruktion Kostnad nytta'!$C$37)^CV$1))</f>
        <v>56.682025667475763</v>
      </c>
      <c r="CW442" s="45">
        <f>((($B442*2.71^(CW$1*$N442)*($D442/1000)*($O442+$P442)/$D442))/((1+'Instruktion Kostnad nytta'!$C$37)^CW$1))</f>
        <v>57.257748863256467</v>
      </c>
      <c r="CX442" s="45">
        <f>((($B442*2.71^(CX$1*$N442)*($D442/1000)*($O442+$P442)/$D442))/((1+'Instruktion Kostnad nytta'!$C$37)^CX$1))</f>
        <v>57.83931971875387</v>
      </c>
      <c r="CY442" s="45">
        <f>((($B442*2.71^(CY$1*$N442)*($D442/1000)*($O442+$P442)/$D442))/((1+'Instruktion Kostnad nytta'!$C$37)^CY$1))</f>
        <v>58.426797629046156</v>
      </c>
      <c r="CZ442" s="45">
        <f>((($B442*2.71^(CZ$1*$N442)*($D442/1000)*($O442+$P442)/$D442))/((1+'Instruktion Kostnad nytta'!$C$37)^CZ$1))</f>
        <v>59.020242592491172</v>
      </c>
      <c r="DA442" s="45">
        <f>((($B442*2.71^(DA$1*$N442)*($D442/1000)*($O442+$P442)/$D442))/((1+'Instruktion Kostnad nytta'!$C$37)^DA$1))</f>
        <v>59.61971521685431</v>
      </c>
      <c r="DB442" s="45">
        <f>((($B442*2.71^(DB$1*$N442)*($D442/1000)*($O442+$P442)/$D442))/((1+'Instruktion Kostnad nytta'!$C$37)^DB$1))</f>
        <v>60.225276725498077</v>
      </c>
      <c r="DC442" s="45">
        <f>((($B442*2.71^(DC$1*$N442)*($D442/1000)*($O442+$P442)/$D442))/((1+'Instruktion Kostnad nytta'!$C$37)^DC$1))</f>
        <v>60.836988963634859</v>
      </c>
      <c r="DD442" s="45">
        <f>((($B442*2.71^(DD$1*$N442)*($D442/1000)*($O442+$P442)/$D442))/((1+'Instruktion Kostnad nytta'!$C$37)^DD$1))</f>
        <v>61.454914404643155</v>
      </c>
      <c r="DE442" s="45">
        <f>((($B442*2.71^(DE$1*$N442)*($D442/1000)*($O442+$P442)/$D442))/((1+'Instruktion Kostnad nytta'!$C$37)^DE$1))</f>
        <v>62.079116156447682</v>
      </c>
      <c r="DF442" s="45">
        <f>((($B442*2.71^(DF$1*$N442)*($D442/1000)*($O442+$P442)/$D442))/((1+'Instruktion Kostnad nytta'!$C$37)^DF$1))</f>
        <v>62.70965796796483</v>
      </c>
      <c r="DG442" s="45">
        <f>((($B442*2.71^(DG$1*$N442)*($D442/1000)*($O442+$P442)/$D442))/((1+'Instruktion Kostnad nytta'!$C$37)^DG$1))</f>
        <v>63.346604235612872</v>
      </c>
      <c r="DH442" s="45">
        <f>((($B442*2.71^(DH$1*$N442)*($D442/1000)*($O442+$P442)/$D442))/((1+'Instruktion Kostnad nytta'!$C$37)^DH$1))</f>
        <v>63.990020009889072</v>
      </c>
      <c r="DI442" s="45">
        <f>((($B442*2.71^(DI$1*$N442)*($D442/1000)*($O442+$P442)/$D442))/((1+'Instruktion Kostnad nytta'!$C$37)^DI$1))</f>
        <v>64.639971002012857</v>
      </c>
      <c r="DJ442" s="45">
        <f>((($B442*2.71^(DJ$1*$N442)*($D442/1000)*($O442+$P442)/$D442))/((1+'Instruktion Kostnad nytta'!$C$37)^DJ$1))</f>
        <v>65.296523590637122</v>
      </c>
      <c r="DK442" s="45">
        <f>((($B442*2.71^(DK$1*$N442)*($D442/1000)*($O442+$P442)/$D442))/((1+'Instruktion Kostnad nytta'!$C$37)^DK$1))</f>
        <v>65.959744828627237</v>
      </c>
      <c r="DL442" s="45">
        <f>((($B442*2.71^(DL$1*$N442)*($D442/1000)*($O442+$P442)/$D442))/((1+'Instruktion Kostnad nytta'!$C$37)^DL$1))</f>
        <v>66.629702449909004</v>
      </c>
      <c r="DM442" s="45">
        <f>((($B442*2.71^(DM$1*$N442)*($D442/1000)*($O442+$P442)/$D442))/((1+'Instruktion Kostnad nytta'!$C$37)^DM$1))</f>
        <v>67.306464876386457</v>
      </c>
      <c r="DN442" s="45">
        <f>((($B442*2.71^(DN$1*$N442)*($D442/1000)*($O442+$P442)/$D442))/((1+'Instruktion Kostnad nytta'!$C$37)^DN$1))</f>
        <v>67.990101224929418</v>
      </c>
      <c r="DO442" s="45">
        <f>((($B442*2.71^(DO$1*$N442)*($D442/1000)*($O442+$P442)/$D442))/((1+'Instruktion Kostnad nytta'!$C$37)^DO$1))</f>
        <v>68.680681314432647</v>
      </c>
      <c r="DP442" s="45">
        <f>((($B442*2.71^(DP$1*$N442)*($D442/1000)*($O442+$P442)/$D442))/((1+'Instruktion Kostnad nytta'!$C$37)^DP$1))</f>
        <v>69.378275672946003</v>
      </c>
      <c r="DQ442" s="45">
        <f>((($B442*2.71^(DQ$1*$N442)*($D442/1000)*($O442+$P442)/$D442))/((1+'Instruktion Kostnad nytta'!$C$37)^DQ$1))</f>
        <v>70.082955544877592</v>
      </c>
      <c r="DR442" s="45">
        <f>((($B442*2.71^(DR$1*$N442)*($D442/1000)*($O442+$P442)/$D442))/((1+'Instruktion Kostnad nytta'!$C$37)^DR$1))</f>
        <v>70.794792898269904</v>
      </c>
      <c r="DS442" s="45">
        <f>((($B442*2.71^(DS$1*$N442)*($D442/1000)*($O442+$P442)/$D442))/((1+'Instruktion Kostnad nytta'!$C$37)^DS$1))</f>
        <v>71.513860432149713</v>
      </c>
      <c r="DT442" s="45">
        <f>((($B442*2.71^(DT$1*$N442)*($D442/1000)*($O442+$P442)/$D442))/((1+'Instruktion Kostnad nytta'!$C$37)^DT$1))</f>
        <v>72.240231583952706</v>
      </c>
      <c r="DU442" s="45">
        <f>((($B442*2.71^(DU$1*$N442)*($D442/1000)*($O442+$P442)/$D442))/((1+'Instruktion Kostnad nytta'!$C$37)^DU$1))</f>
        <v>72.973980537023593</v>
      </c>
      <c r="DV442" s="45">
        <f>((($B442*2.71^(DV$1*$N442)*($D442/1000)*($O442+$P442)/$D442))/((1+'Instruktion Kostnad nytta'!$C$37)^DV$1))</f>
        <v>73.715182228192504</v>
      </c>
      <c r="DW442" s="45">
        <f>((($B442*2.71^(DW$1*$N442)*($D442/1000)*($O442+$P442)/$D442))/((1+'Instruktion Kostnad nytta'!$C$37)^DW$1))</f>
        <v>74.463912355427894</v>
      </c>
      <c r="DX442" s="45">
        <f>((($B442*2.71^(DX$1*$N442)*($D442/1000)*($O442+$P442)/$D442))/((1+'Instruktion Kostnad nytta'!$C$37)^DX$1))</f>
        <v>75.220247385567816</v>
      </c>
      <c r="DY442" s="45">
        <f>((($B442*2.71^(DY$1*$N442)*($D442/1000)*($O442+$P442)/$D442))/((1+'Instruktion Kostnad nytta'!$C$37)^DY$1))</f>
        <v>75.984264562128971</v>
      </c>
      <c r="DZ442" s="45">
        <f>((($B442*2.71^(DZ$1*$N442)*($D442/1000)*($O442+$P442)/$D442))/((1+'Instruktion Kostnad nytta'!$C$37)^DZ$1))</f>
        <v>76.756041913195887</v>
      </c>
      <c r="EA442" s="45">
        <f>((($B442*2.71^(EA$1*$N442)*($D442/1000)*($O442+$P442)/$D442))/((1+'Instruktion Kostnad nytta'!$C$37)^EA$1))</f>
        <v>77.535658259389692</v>
      </c>
      <c r="EB442" s="45">
        <f>((($B442*2.71^(EB$1*$N442)*($D442/1000)*($O442+$P442)/$D442))/((1+'Instruktion Kostnad nytta'!$C$37)^EB$1))</f>
        <v>78.323193221917847</v>
      </c>
      <c r="EC442" s="45">
        <f>((($B442*2.71^(EC$1*$N442)*($D442/1000)*($O442+$P442)/$D442))/((1+'Instruktion Kostnad nytta'!$C$37)^EC$1))</f>
        <v>79.118727230705829</v>
      </c>
      <c r="ED442" s="45">
        <f>((($B442*2.71^(ED$1*$N442)*($D442/1000)*($O442+$P442)/$D442))/((1+'Instruktion Kostnad nytta'!$C$37)^ED$1))</f>
        <v>79.92234153261137</v>
      </c>
      <c r="EE442" s="45">
        <f>((($B442*2.71^(EE$1*$N442)*($D442/1000)*($O442+$P442)/$D442))/((1+'Instruktion Kostnad nytta'!$C$37)^EE$1))</f>
        <v>80.734118199722133</v>
      </c>
      <c r="EF442" s="45">
        <f>((($B442*2.71^(EF$1*$N442)*($D442/1000)*($O442+$P442)/$D442))/((1+'Instruktion Kostnad nytta'!$C$37)^EF$1))</f>
        <v>81.554140137737463</v>
      </c>
      <c r="EG442" s="45">
        <f>((($B442*2.71^(EG$1*$N442)*($D442/1000)*($O442+$P442)/$D442))/((1+'Instruktion Kostnad nytta'!$C$37)^EG$1))</f>
        <v>82.382491094435622</v>
      </c>
      <c r="EH442" s="45">
        <f>((($B442*2.71^(EH$1*$N442)*($D442/1000)*($O442+$P442)/$D442))/((1+'Instruktion Kostnad nytta'!$C$37)^EH$1))</f>
        <v>83.219255668226751</v>
      </c>
      <c r="EI442" s="45">
        <f>((($B442*2.71^(EI$1*$N442)*($D442/1000)*($O442+$P442)/$D442))/((1+'Instruktion Kostnad nytta'!$C$37)^EI$1))</f>
        <v>84.064519316792683</v>
      </c>
      <c r="EJ442" s="45">
        <f>((($B442*2.71^(EJ$1*$N442)*($D442/1000)*($O442+$P442)/$D442))/((1+'Instruktion Kostnad nytta'!$C$37)^EJ$1))</f>
        <v>84.918368365814985</v>
      </c>
      <c r="EK442" s="45">
        <f>((($B442*2.71^(EK$1*$N442)*($D442/1000)*($O442+$P442)/$D442))/((1+'Instruktion Kostnad nytta'!$C$37)^EK$1))</f>
        <v>85.780890017790796</v>
      </c>
      <c r="EL442" s="45">
        <f>((($B442*2.71^(EL$1*$N442)*($D442/1000)*($O442+$P442)/$D442))/((1+'Instruktion Kostnad nytta'!$C$37)^EL$1))</f>
        <v>86.65217236093919</v>
      </c>
    </row>
    <row r="443" spans="1:142" x14ac:dyDescent="0.25">
      <c r="A443" s="41">
        <v>445</v>
      </c>
      <c r="B443" s="59">
        <v>0.5</v>
      </c>
      <c r="C443" s="59">
        <v>15</v>
      </c>
      <c r="D443" s="60">
        <v>80</v>
      </c>
      <c r="E443" s="59">
        <v>1965</v>
      </c>
      <c r="F443" s="59" t="s">
        <v>98</v>
      </c>
      <c r="G443" s="59">
        <v>127</v>
      </c>
      <c r="H443" s="59" t="s">
        <v>46</v>
      </c>
      <c r="I443" s="59">
        <v>8</v>
      </c>
      <c r="J443" s="41">
        <v>0</v>
      </c>
      <c r="K443" s="41" t="s">
        <v>158</v>
      </c>
      <c r="L443" s="48">
        <f>'Instruktion Kostnad nytta'!C$19/D443+IF((IF(F443="A",'Instruktion Kostnad nytta'!C$25,0)+IF(G443&lt;500,'Instruktion Kostnad nytta'!C$20,('Instruktion Kostnad nytta'!C$20+'Instruktion Kostnad nytta'!C$21))+IF(G443&lt;700,0,('Instruktion Kostnad nytta'!C$22-'Instruktion Kostnad nytta'!C$21))+I443*'Instruktion Kostnad nytta'!C$23/D443)&lt;3000,3000,(IF(F443="A",'Instruktion Kostnad nytta'!C$25,0)+IF(G443&lt;500,'Instruktion Kostnad nytta'!C$20,('Instruktion Kostnad nytta'!C$20+'Instruktion Kostnad nytta'!C$21))+IF(G443&lt;700,0,('Instruktion Kostnad nytta'!C$22-'Instruktion Kostnad nytta'!C$21))+I443*'Instruktion Kostnad nytta'!C$23/D443))</f>
        <v>6875</v>
      </c>
      <c r="M443" s="50">
        <f t="shared" si="18"/>
        <v>6.25</v>
      </c>
      <c r="N443" s="49">
        <f>IF(H443="Gråjärn",'Instruktion Kostnad nytta'!C$32,IF(H443="segjärn",'Instruktion Kostnad nytta'!C$33,IF(H443="PVC",'Instruktion Kostnad nytta'!C$34,IF(H443="PE",'Instruktion Kostnad nytta'!C$35,IF(H443="ST",'Instruktion Kostnad nytta'!C$36,0)))))</f>
        <v>0.03</v>
      </c>
      <c r="O443" s="48">
        <f>IF(G443&lt;200,'Instruktion Kostnad nytta'!C$28,(IF(G443&lt;500,'Instruktion Kostnad nytta'!C$29,'Instruktion Kostnad nytta'!C$30)))</f>
        <v>45000</v>
      </c>
      <c r="P443" s="47">
        <v>4000</v>
      </c>
      <c r="Q443" s="46">
        <f t="shared" si="19"/>
        <v>-429.79509409760863</v>
      </c>
      <c r="R443" s="45">
        <f t="shared" si="20"/>
        <v>-6586.3040142958916</v>
      </c>
      <c r="S443" s="45">
        <f>((($B443*2.71^(S$1*$N443)*($D443/1000)*($O443+$P443)/$D443))/((1+'Instruktion Kostnad nytta'!$C$37)^S$1))</f>
        <v>25.000223905593113</v>
      </c>
      <c r="T443" s="45">
        <f>((($B443*2.71^(T$1*$N443)*($D443/1000)*($O443+$P443)/$D443))/((1+'Instruktion Kostnad nytta'!$C$37)^T$1))</f>
        <v>25.254152882771844</v>
      </c>
      <c r="U443" s="45">
        <f>((($B443*2.71^(U$1*$N443)*($D443/1000)*($O443+$P443)/$D443))/((1+'Instruktion Kostnad nytta'!$C$37)^U$1))</f>
        <v>25.510661033868949</v>
      </c>
      <c r="V443" s="45">
        <f>((($B443*2.71^(V$1*$N443)*($D443/1000)*($O443+$P443)/$D443))/((1+'Instruktion Kostnad nytta'!$C$37)^V$1))</f>
        <v>25.769774555729619</v>
      </c>
      <c r="W443" s="45">
        <f>((($B443*2.71^(W$1*$N443)*($D443/1000)*($O443+$P443)/$D443))/((1+'Instruktion Kostnad nytta'!$C$37)^W$1))</f>
        <v>26.031519911282167</v>
      </c>
      <c r="X443" s="45">
        <f>((($B443*2.71^(X$1*$N443)*($D443/1000)*($O443+$P443)/$D443))/((1+'Instruktion Kostnad nytta'!$C$37)^X$1))</f>
        <v>26.295923832240685</v>
      </c>
      <c r="Y443" s="45">
        <f>((($B443*2.71^(Y$1*$N443)*($D443/1000)*($O443+$P443)/$D443))/((1+'Instruktion Kostnad nytta'!$C$37)^Y$1))</f>
        <v>26.563013321835086</v>
      </c>
      <c r="Z443" s="45">
        <f>((($B443*2.71^(Z$1*$N443)*($D443/1000)*($O443+$P443)/$D443))/((1+'Instruktion Kostnad nytta'!$C$37)^Z$1))</f>
        <v>26.832815657568947</v>
      </c>
      <c r="AA443" s="45">
        <f>((($B443*2.71^(AA$1*$N443)*($D443/1000)*($O443+$P443)/$D443))/((1+'Instruktion Kostnad nytta'!$C$37)^AA$1))</f>
        <v>27.1053583940053</v>
      </c>
      <c r="AB443" s="45">
        <f>((($B443*2.71^(AB$1*$N443)*($D443/1000)*($O443+$P443)/$D443))/((1+'Instruktion Kostnad nytta'!$C$37)^AB$1))</f>
        <v>27.380669365580751</v>
      </c>
      <c r="AC443" s="45">
        <f>((($B443*2.71^(AC$1*$N443)*($D443/1000)*($O443+$P443)/$D443))/((1+'Instruktion Kostnad nytta'!$C$37)^AC$1))</f>
        <v>27.658776689448164</v>
      </c>
      <c r="AD443" s="45">
        <f>((($B443*2.71^(AD$1*$N443)*($D443/1000)*($O443+$P443)/$D443))/((1+'Instruktion Kostnad nytta'!$C$37)^AD$1))</f>
        <v>27.939708768348279</v>
      </c>
      <c r="AE443" s="45">
        <f>((($B443*2.71^(AE$1*$N443)*($D443/1000)*($O443+$P443)/$D443))/((1+'Instruktion Kostnad nytta'!$C$37)^AE$1))</f>
        <v>28.223494293510345</v>
      </c>
      <c r="AF443" s="45">
        <f>((($B443*2.71^(AF$1*$N443)*($D443/1000)*($O443+$P443)/$D443))/((1+'Instruktion Kostnad nytta'!$C$37)^AF$1))</f>
        <v>28.510162247582453</v>
      </c>
      <c r="AG443" s="45">
        <f>((($B443*2.71^(AG$1*$N443)*($D443/1000)*($O443+$P443)/$D443))/((1+'Instruktion Kostnad nytta'!$C$37)^AG$1))</f>
        <v>28.799741907591361</v>
      </c>
      <c r="AH443" s="45">
        <f>((($B443*2.71^(AH$1*$N443)*($D443/1000)*($O443+$P443)/$D443))/((1+'Instruktion Kostnad nytta'!$C$37)^AH$1))</f>
        <v>29.092262847932609</v>
      </c>
      <c r="AI443" s="45">
        <f>((($B443*2.71^(AI$1*$N443)*($D443/1000)*($O443+$P443)/$D443))/((1+'Instruktion Kostnad nytta'!$C$37)^AI$1))</f>
        <v>29.38775494339091</v>
      </c>
      <c r="AJ443" s="45">
        <f>((($B443*2.71^(AJ$1*$N443)*($D443/1000)*($O443+$P443)/$D443))/((1+'Instruktion Kostnad nytta'!$C$37)^AJ$1))</f>
        <v>29.686248372191148</v>
      </c>
      <c r="AK443" s="45">
        <f>((($B443*2.71^(AK$1*$N443)*($D443/1000)*($O443+$P443)/$D443))/((1+'Instruktion Kostnad nytta'!$C$37)^AK$1))</f>
        <v>29.987773619080546</v>
      </c>
      <c r="AL443" s="45">
        <f>((($B443*2.71^(AL$1*$N443)*($D443/1000)*($O443+$P443)/$D443))/((1+'Instruktion Kostnad nytta'!$C$37)^AL$1))</f>
        <v>30.292361478441951</v>
      </c>
      <c r="AM443" s="45">
        <f>((($B443*2.71^(AM$1*$N443)*($D443/1000)*($O443+$P443)/$D443))/((1+'Instruktion Kostnad nytta'!$C$37)^AM$1))</f>
        <v>30.600043057438853</v>
      </c>
      <c r="AN443" s="45">
        <f>((($B443*2.71^(AN$1*$N443)*($D443/1000)*($O443+$P443)/$D443))/((1+'Instruktion Kostnad nytta'!$C$37)^AN$1))</f>
        <v>30.91084977919234</v>
      </c>
      <c r="AO443" s="45">
        <f>((($B443*2.71^(AO$1*$N443)*($D443/1000)*($O443+$P443)/$D443))/((1+'Instruktion Kostnad nytta'!$C$37)^AO$1))</f>
        <v>31.224813385990259</v>
      </c>
      <c r="AP443" s="45">
        <f>((($B443*2.71^(AP$1*$N443)*($D443/1000)*($O443+$P443)/$D443))/((1+'Instruktion Kostnad nytta'!$C$37)^AP$1))</f>
        <v>31.541965942529057</v>
      </c>
      <c r="AQ443" s="45">
        <f>((($B443*2.71^(AQ$1*$N443)*($D443/1000)*($O443+$P443)/$D443))/((1+'Instruktion Kostnad nytta'!$C$37)^AQ$1))</f>
        <v>31.862339839188468</v>
      </c>
      <c r="AR443" s="45">
        <f>((($B443*2.71^(AR$1*$N443)*($D443/1000)*($O443+$P443)/$D443))/((1+'Instruktion Kostnad nytta'!$C$37)^AR$1))</f>
        <v>32.185967795339536</v>
      </c>
      <c r="AS443" s="45">
        <f>((($B443*2.71^(AS$1*$N443)*($D443/1000)*($O443+$P443)/$D443))/((1+'Instruktion Kostnad nytta'!$C$37)^AS$1))</f>
        <v>32.512882862686169</v>
      </c>
      <c r="AT443" s="45">
        <f>((($B443*2.71^(AT$1*$N443)*($D443/1000)*($O443+$P443)/$D443))/((1+'Instruktion Kostnad nytta'!$C$37)^AT$1))</f>
        <v>32.843118428640715</v>
      </c>
      <c r="AU443" s="45">
        <f>((($B443*2.71^(AU$1*$N443)*($D443/1000)*($O443+$P443)/$D443))/((1+'Instruktion Kostnad nytta'!$C$37)^AU$1))</f>
        <v>33.176708219733698</v>
      </c>
      <c r="AV443" s="45">
        <f>((($B443*2.71^(AV$1*$N443)*($D443/1000)*($O443+$P443)/$D443))/((1+'Instruktion Kostnad nytta'!$C$37)^AV$1))</f>
        <v>33.513686305058343</v>
      </c>
      <c r="AW443" s="45">
        <f>((($B443*2.71^(AW$1*$N443)*($D443/1000)*($O443+$P443)/$D443))/((1+'Instruktion Kostnad nytta'!$C$37)^AW$1))</f>
        <v>33.854087099749947</v>
      </c>
      <c r="AX443" s="45">
        <f>((($B443*2.71^(AX$1*$N443)*($D443/1000)*($O443+$P443)/$D443))/((1+'Instruktion Kostnad nytta'!$C$37)^AX$1))</f>
        <v>34.197945368500726</v>
      </c>
      <c r="AY443" s="45">
        <f>((($B443*2.71^(AY$1*$N443)*($D443/1000)*($O443+$P443)/$D443))/((1+'Instruktion Kostnad nytta'!$C$37)^AY$1))</f>
        <v>34.545296229110207</v>
      </c>
      <c r="AZ443" s="45">
        <f>((($B443*2.71^(AZ$1*$N443)*($D443/1000)*($O443+$P443)/$D443))/((1+'Instruktion Kostnad nytta'!$C$37)^AZ$1))</f>
        <v>34.896175156071806</v>
      </c>
      <c r="BA443" s="45">
        <f>((($B443*2.71^(BA$1*$N443)*($D443/1000)*($O443+$P443)/$D443))/((1+'Instruktion Kostnad nytta'!$C$37)^BA$1))</f>
        <v>35.250617984195777</v>
      </c>
      <c r="BB443" s="45">
        <f>((($B443*2.71^(BB$1*$N443)*($D443/1000)*($O443+$P443)/$D443))/((1+'Instruktion Kostnad nytta'!$C$37)^BB$1))</f>
        <v>35.608660912269002</v>
      </c>
      <c r="BC443" s="45">
        <f>((($B443*2.71^(BC$1*$N443)*($D443/1000)*($O443+$P443)/$D443))/((1+'Instruktion Kostnad nytta'!$C$37)^BC$1))</f>
        <v>35.970340506751896</v>
      </c>
      <c r="BD443" s="45">
        <f>((($B443*2.71^(BD$1*$N443)*($D443/1000)*($O443+$P443)/$D443))/((1+'Instruktion Kostnad nytta'!$C$37)^BD$1))</f>
        <v>36.335693705512931</v>
      </c>
      <c r="BE443" s="45">
        <f>((($B443*2.71^(BE$1*$N443)*($D443/1000)*($O443+$P443)/$D443))/((1+'Instruktion Kostnad nytta'!$C$37)^BE$1))</f>
        <v>36.704757821600943</v>
      </c>
      <c r="BF443" s="45">
        <f>((($B443*2.71^(BF$1*$N443)*($D443/1000)*($O443+$P443)/$D443))/((1+'Instruktion Kostnad nytta'!$C$37)^BF$1))</f>
        <v>37.077570547056048</v>
      </c>
      <c r="BG443" s="45">
        <f>((($B443*2.71^(BG$1*$N443)*($D443/1000)*($O443+$P443)/$D443))/((1+'Instruktion Kostnad nytta'!$C$37)^BG$1))</f>
        <v>37.454169956758932</v>
      </c>
      <c r="BH443" s="45">
        <f>((($B443*2.71^(BH$1*$N443)*($D443/1000)*($O443+$P443)/$D443))/((1+'Instruktion Kostnad nytta'!$C$37)^BH$1))</f>
        <v>37.83459451231942</v>
      </c>
      <c r="BI443" s="45">
        <f>((($B443*2.71^(BI$1*$N443)*($D443/1000)*($O443+$P443)/$D443))/((1+'Instruktion Kostnad nytta'!$C$37)^BI$1))</f>
        <v>38.218883066004558</v>
      </c>
      <c r="BJ443" s="45">
        <f>((($B443*2.71^(BJ$1*$N443)*($D443/1000)*($O443+$P443)/$D443))/((1+'Instruktion Kostnad nytta'!$C$37)^BJ$1))</f>
        <v>38.607074864706519</v>
      </c>
      <c r="BK443" s="45">
        <f>((($B443*2.71^(BK$1*$N443)*($D443/1000)*($O443+$P443)/$D443))/((1+'Instruktion Kostnad nytta'!$C$37)^BK$1))</f>
        <v>38.999209553950806</v>
      </c>
      <c r="BL443" s="45">
        <f>((($B443*2.71^(BL$1*$N443)*($D443/1000)*($O443+$P443)/$D443))/((1+'Instruktion Kostnad nytta'!$C$37)^BL$1))</f>
        <v>39.39532718194527</v>
      </c>
      <c r="BM443" s="45">
        <f>((($B443*2.71^(BM$1*$N443)*($D443/1000)*($O443+$P443)/$D443))/((1+'Instruktion Kostnad nytta'!$C$37)^BM$1))</f>
        <v>39.795468203670062</v>
      </c>
      <c r="BN443" s="45">
        <f>((($B443*2.71^(BN$1*$N443)*($D443/1000)*($O443+$P443)/$D443))/((1+'Instruktion Kostnad nytta'!$C$37)^BN$1))</f>
        <v>40.199673485009399</v>
      </c>
      <c r="BO443" s="45">
        <f>((($B443*2.71^(BO$1*$N443)*($D443/1000)*($O443+$P443)/$D443))/((1+'Instruktion Kostnad nytta'!$C$37)^BO$1))</f>
        <v>40.607984306925012</v>
      </c>
      <c r="BP443" s="45">
        <f>((($B443*2.71^(BP$1*$N443)*($D443/1000)*($O443+$P443)/$D443))/((1+'Instruktion Kostnad nytta'!$C$37)^BP$1))</f>
        <v>41.020442369672224</v>
      </c>
      <c r="BQ443" s="45">
        <f>((($B443*2.71^(BQ$1*$N443)*($D443/1000)*($O443+$P443)/$D443))/((1+'Instruktion Kostnad nytta'!$C$37)^BQ$1))</f>
        <v>41.437089797058633</v>
      </c>
      <c r="BR443" s="45">
        <f>((($B443*2.71^(BR$1*$N443)*($D443/1000)*($O443+$P443)/$D443))/((1+'Instruktion Kostnad nytta'!$C$37)^BR$1))</f>
        <v>41.857969140746285</v>
      </c>
      <c r="BS443" s="45">
        <f>((($B443*2.71^(BS$1*$N443)*($D443/1000)*($O443+$P443)/$D443))/((1+'Instruktion Kostnad nytta'!$C$37)^BS$1))</f>
        <v>42.283123384597289</v>
      </c>
      <c r="BT443" s="45">
        <f>((($B443*2.71^(BT$1*$N443)*($D443/1000)*($O443+$P443)/$D443))/((1+'Instruktion Kostnad nytta'!$C$37)^BT$1))</f>
        <v>42.712595949063832</v>
      </c>
      <c r="BU443" s="45">
        <f>((($B443*2.71^(BU$1*$N443)*($D443/1000)*($O443+$P443)/$D443))/((1+'Instruktion Kostnad nytta'!$C$37)^BU$1))</f>
        <v>43.146430695622549</v>
      </c>
      <c r="BV443" s="45">
        <f>((($B443*2.71^(BV$1*$N443)*($D443/1000)*($O443+$P443)/$D443))/((1+'Instruktion Kostnad nytta'!$C$37)^BV$1))</f>
        <v>43.584671931254093</v>
      </c>
      <c r="BW443" s="45">
        <f>((($B443*2.71^(BW$1*$N443)*($D443/1000)*($O443+$P443)/$D443))/((1+'Instruktion Kostnad nytta'!$C$37)^BW$1))</f>
        <v>44.02736441296814</v>
      </c>
      <c r="BX443" s="45">
        <f>((($B443*2.71^(BX$1*$N443)*($D443/1000)*($O443+$P443)/$D443))/((1+'Instruktion Kostnad nytta'!$C$37)^BX$1))</f>
        <v>44.474553352374357</v>
      </c>
      <c r="BY443" s="45">
        <f>((($B443*2.71^(BY$1*$N443)*($D443/1000)*($O443+$P443)/$D443))/((1+'Instruktion Kostnad nytta'!$C$37)^BY$1))</f>
        <v>44.926284420299801</v>
      </c>
      <c r="BZ443" s="45">
        <f>((($B443*2.71^(BZ$1*$N443)*($D443/1000)*($O443+$P443)/$D443))/((1+'Instruktion Kostnad nytta'!$C$37)^BZ$1))</f>
        <v>45.382603751453274</v>
      </c>
      <c r="CA443" s="45">
        <f>((($B443*2.71^(CA$1*$N443)*($D443/1000)*($O443+$P443)/$D443))/((1+'Instruktion Kostnad nytta'!$C$37)^CA$1))</f>
        <v>45.843557949136923</v>
      </c>
      <c r="CB443" s="45">
        <f>((($B443*2.71^(CB$1*$N443)*($D443/1000)*($O443+$P443)/$D443))/((1+'Instruktion Kostnad nytta'!$C$37)^CB$1))</f>
        <v>46.309194090005803</v>
      </c>
      <c r="CC443" s="45">
        <f>((($B443*2.71^(CC$1*$N443)*($D443/1000)*($O443+$P443)/$D443))/((1+'Instruktion Kostnad nytta'!$C$37)^CC$1))</f>
        <v>46.779559728875739</v>
      </c>
      <c r="CD443" s="45">
        <f>((($B443*2.71^(CD$1*$N443)*($D443/1000)*($O443+$P443)/$D443))/((1+'Instruktion Kostnad nytta'!$C$37)^CD$1))</f>
        <v>47.254702903580153</v>
      </c>
      <c r="CE443" s="45">
        <f>((($B443*2.71^(CE$1*$N443)*($D443/1000)*($O443+$P443)/$D443))/((1+'Instruktion Kostnad nytta'!$C$37)^CE$1))</f>
        <v>47.734672139875926</v>
      </c>
      <c r="CF443" s="45">
        <f>((($B443*2.71^(CF$1*$N443)*($D443/1000)*($O443+$P443)/$D443))/((1+'Instruktion Kostnad nytta'!$C$37)^CF$1))</f>
        <v>48.219516456399383</v>
      </c>
      <c r="CG443" s="45">
        <f>((($B443*2.71^(CG$1*$N443)*($D443/1000)*($O443+$P443)/$D443))/((1+'Instruktion Kostnad nytta'!$C$37)^CG$1))</f>
        <v>48.709285369672486</v>
      </c>
      <c r="CH443" s="45">
        <f>((($B443*2.71^(CH$1*$N443)*($D443/1000)*($O443+$P443)/$D443))/((1+'Instruktion Kostnad nytta'!$C$37)^CH$1))</f>
        <v>49.204028899159844</v>
      </c>
      <c r="CI443" s="45">
        <f>((($B443*2.71^(CI$1*$N443)*($D443/1000)*($O443+$P443)/$D443))/((1+'Instruktion Kostnad nytta'!$C$37)^CI$1))</f>
        <v>49.703797572377269</v>
      </c>
      <c r="CJ443" s="45">
        <f>((($B443*2.71^(CJ$1*$N443)*($D443/1000)*($O443+$P443)/$D443))/((1+'Instruktion Kostnad nytta'!$C$37)^CJ$1))</f>
        <v>50.208642430051853</v>
      </c>
      <c r="CK443" s="45">
        <f>((($B443*2.71^(CK$1*$N443)*($D443/1000)*($O443+$P443)/$D443))/((1+'Instruktion Kostnad nytta'!$C$37)^CK$1))</f>
        <v>50.718615031334977</v>
      </c>
      <c r="CL443" s="45">
        <f>((($B443*2.71^(CL$1*$N443)*($D443/1000)*($O443+$P443)/$D443))/((1+'Instruktion Kostnad nytta'!$C$37)^CL$1))</f>
        <v>51.233767459067714</v>
      </c>
      <c r="CM443" s="45">
        <f>((($B443*2.71^(CM$1*$N443)*($D443/1000)*($O443+$P443)/$D443))/((1+'Instruktion Kostnad nytta'!$C$37)^CM$1))</f>
        <v>51.754152325100151</v>
      </c>
      <c r="CN443" s="45">
        <f>((($B443*2.71^(CN$1*$N443)*($D443/1000)*($O443+$P443)/$D443))/((1+'Instruktion Kostnad nytta'!$C$37)^CN$1))</f>
        <v>52.279822775664641</v>
      </c>
      <c r="CO443" s="45">
        <f>((($B443*2.71^(CO$1*$N443)*($D443/1000)*($O443+$P443)/$D443))/((1+'Instruktion Kostnad nytta'!$C$37)^CO$1))</f>
        <v>52.81083249680313</v>
      </c>
      <c r="CP443" s="45">
        <f>((($B443*2.71^(CP$1*$N443)*($D443/1000)*($O443+$P443)/$D443))/((1+'Instruktion Kostnad nytta'!$C$37)^CP$1))</f>
        <v>53.34723571985068</v>
      </c>
      <c r="CQ443" s="45">
        <f>((($B443*2.71^(CQ$1*$N443)*($D443/1000)*($O443+$P443)/$D443))/((1+'Instruktion Kostnad nytta'!$C$37)^CQ$1))</f>
        <v>53.889087226973508</v>
      </c>
      <c r="CR443" s="45">
        <f>((($B443*2.71^(CR$1*$N443)*($D443/1000)*($O443+$P443)/$D443))/((1+'Instruktion Kostnad nytta'!$C$37)^CR$1))</f>
        <v>54.436442356764182</v>
      </c>
      <c r="CS443" s="45">
        <f>((($B443*2.71^(CS$1*$N443)*($D443/1000)*($O443+$P443)/$D443))/((1+'Instruktion Kostnad nytta'!$C$37)^CS$1))</f>
        <v>54.989357009892906</v>
      </c>
      <c r="CT443" s="45">
        <f>((($B443*2.71^(CT$1*$N443)*($D443/1000)*($O443+$P443)/$D443))/((1+'Instruktion Kostnad nytta'!$C$37)^CT$1))</f>
        <v>55.547887654816996</v>
      </c>
      <c r="CU443" s="45">
        <f>((($B443*2.71^(CU$1*$N443)*($D443/1000)*($O443+$P443)/$D443))/((1+'Instruktion Kostnad nytta'!$C$37)^CU$1))</f>
        <v>56.112091333547696</v>
      </c>
      <c r="CV443" s="45">
        <f>((($B443*2.71^(CV$1*$N443)*($D443/1000)*($O443+$P443)/$D443))/((1+'Instruktion Kostnad nytta'!$C$37)^CV$1))</f>
        <v>56.682025667475763</v>
      </c>
      <c r="CW443" s="45">
        <f>((($B443*2.71^(CW$1*$N443)*($D443/1000)*($O443+$P443)/$D443))/((1+'Instruktion Kostnad nytta'!$C$37)^CW$1))</f>
        <v>57.257748863256467</v>
      </c>
      <c r="CX443" s="45">
        <f>((($B443*2.71^(CX$1*$N443)*($D443/1000)*($O443+$P443)/$D443))/((1+'Instruktion Kostnad nytta'!$C$37)^CX$1))</f>
        <v>57.83931971875387</v>
      </c>
      <c r="CY443" s="45">
        <f>((($B443*2.71^(CY$1*$N443)*($D443/1000)*($O443+$P443)/$D443))/((1+'Instruktion Kostnad nytta'!$C$37)^CY$1))</f>
        <v>58.426797629046156</v>
      </c>
      <c r="CZ443" s="45">
        <f>((($B443*2.71^(CZ$1*$N443)*($D443/1000)*($O443+$P443)/$D443))/((1+'Instruktion Kostnad nytta'!$C$37)^CZ$1))</f>
        <v>59.020242592491172</v>
      </c>
      <c r="DA443" s="45">
        <f>((($B443*2.71^(DA$1*$N443)*($D443/1000)*($O443+$P443)/$D443))/((1+'Instruktion Kostnad nytta'!$C$37)^DA$1))</f>
        <v>59.61971521685431</v>
      </c>
      <c r="DB443" s="45">
        <f>((($B443*2.71^(DB$1*$N443)*($D443/1000)*($O443+$P443)/$D443))/((1+'Instruktion Kostnad nytta'!$C$37)^DB$1))</f>
        <v>60.225276725498077</v>
      </c>
      <c r="DC443" s="45">
        <f>((($B443*2.71^(DC$1*$N443)*($D443/1000)*($O443+$P443)/$D443))/((1+'Instruktion Kostnad nytta'!$C$37)^DC$1))</f>
        <v>60.836988963634859</v>
      </c>
      <c r="DD443" s="45">
        <f>((($B443*2.71^(DD$1*$N443)*($D443/1000)*($O443+$P443)/$D443))/((1+'Instruktion Kostnad nytta'!$C$37)^DD$1))</f>
        <v>61.454914404643155</v>
      </c>
      <c r="DE443" s="45">
        <f>((($B443*2.71^(DE$1*$N443)*($D443/1000)*($O443+$P443)/$D443))/((1+'Instruktion Kostnad nytta'!$C$37)^DE$1))</f>
        <v>62.079116156447682</v>
      </c>
      <c r="DF443" s="45">
        <f>((($B443*2.71^(DF$1*$N443)*($D443/1000)*($O443+$P443)/$D443))/((1+'Instruktion Kostnad nytta'!$C$37)^DF$1))</f>
        <v>62.70965796796483</v>
      </c>
      <c r="DG443" s="45">
        <f>((($B443*2.71^(DG$1*$N443)*($D443/1000)*($O443+$P443)/$D443))/((1+'Instruktion Kostnad nytta'!$C$37)^DG$1))</f>
        <v>63.346604235612872</v>
      </c>
      <c r="DH443" s="45">
        <f>((($B443*2.71^(DH$1*$N443)*($D443/1000)*($O443+$P443)/$D443))/((1+'Instruktion Kostnad nytta'!$C$37)^DH$1))</f>
        <v>63.990020009889072</v>
      </c>
      <c r="DI443" s="45">
        <f>((($B443*2.71^(DI$1*$N443)*($D443/1000)*($O443+$P443)/$D443))/((1+'Instruktion Kostnad nytta'!$C$37)^DI$1))</f>
        <v>64.639971002012857</v>
      </c>
      <c r="DJ443" s="45">
        <f>((($B443*2.71^(DJ$1*$N443)*($D443/1000)*($O443+$P443)/$D443))/((1+'Instruktion Kostnad nytta'!$C$37)^DJ$1))</f>
        <v>65.296523590637122</v>
      </c>
      <c r="DK443" s="45">
        <f>((($B443*2.71^(DK$1*$N443)*($D443/1000)*($O443+$P443)/$D443))/((1+'Instruktion Kostnad nytta'!$C$37)^DK$1))</f>
        <v>65.959744828627237</v>
      </c>
      <c r="DL443" s="45">
        <f>((($B443*2.71^(DL$1*$N443)*($D443/1000)*($O443+$P443)/$D443))/((1+'Instruktion Kostnad nytta'!$C$37)^DL$1))</f>
        <v>66.629702449909004</v>
      </c>
      <c r="DM443" s="45">
        <f>((($B443*2.71^(DM$1*$N443)*($D443/1000)*($O443+$P443)/$D443))/((1+'Instruktion Kostnad nytta'!$C$37)^DM$1))</f>
        <v>67.306464876386457</v>
      </c>
      <c r="DN443" s="45">
        <f>((($B443*2.71^(DN$1*$N443)*($D443/1000)*($O443+$P443)/$D443))/((1+'Instruktion Kostnad nytta'!$C$37)^DN$1))</f>
        <v>67.990101224929418</v>
      </c>
      <c r="DO443" s="45">
        <f>((($B443*2.71^(DO$1*$N443)*($D443/1000)*($O443+$P443)/$D443))/((1+'Instruktion Kostnad nytta'!$C$37)^DO$1))</f>
        <v>68.680681314432647</v>
      </c>
      <c r="DP443" s="45">
        <f>((($B443*2.71^(DP$1*$N443)*($D443/1000)*($O443+$P443)/$D443))/((1+'Instruktion Kostnad nytta'!$C$37)^DP$1))</f>
        <v>69.378275672946003</v>
      </c>
      <c r="DQ443" s="45">
        <f>((($B443*2.71^(DQ$1*$N443)*($D443/1000)*($O443+$P443)/$D443))/((1+'Instruktion Kostnad nytta'!$C$37)^DQ$1))</f>
        <v>70.082955544877592</v>
      </c>
      <c r="DR443" s="45">
        <f>((($B443*2.71^(DR$1*$N443)*($D443/1000)*($O443+$P443)/$D443))/((1+'Instruktion Kostnad nytta'!$C$37)^DR$1))</f>
        <v>70.794792898269904</v>
      </c>
      <c r="DS443" s="45">
        <f>((($B443*2.71^(DS$1*$N443)*($D443/1000)*($O443+$P443)/$D443))/((1+'Instruktion Kostnad nytta'!$C$37)^DS$1))</f>
        <v>71.513860432149713</v>
      </c>
      <c r="DT443" s="45">
        <f>((($B443*2.71^(DT$1*$N443)*($D443/1000)*($O443+$P443)/$D443))/((1+'Instruktion Kostnad nytta'!$C$37)^DT$1))</f>
        <v>72.240231583952706</v>
      </c>
      <c r="DU443" s="45">
        <f>((($B443*2.71^(DU$1*$N443)*($D443/1000)*($O443+$P443)/$D443))/((1+'Instruktion Kostnad nytta'!$C$37)^DU$1))</f>
        <v>72.973980537023593</v>
      </c>
      <c r="DV443" s="45">
        <f>((($B443*2.71^(DV$1*$N443)*($D443/1000)*($O443+$P443)/$D443))/((1+'Instruktion Kostnad nytta'!$C$37)^DV$1))</f>
        <v>73.715182228192504</v>
      </c>
      <c r="DW443" s="45">
        <f>((($B443*2.71^(DW$1*$N443)*($D443/1000)*($O443+$P443)/$D443))/((1+'Instruktion Kostnad nytta'!$C$37)^DW$1))</f>
        <v>74.463912355427894</v>
      </c>
      <c r="DX443" s="45">
        <f>((($B443*2.71^(DX$1*$N443)*($D443/1000)*($O443+$P443)/$D443))/((1+'Instruktion Kostnad nytta'!$C$37)^DX$1))</f>
        <v>75.220247385567816</v>
      </c>
      <c r="DY443" s="45">
        <f>((($B443*2.71^(DY$1*$N443)*($D443/1000)*($O443+$P443)/$D443))/((1+'Instruktion Kostnad nytta'!$C$37)^DY$1))</f>
        <v>75.984264562128971</v>
      </c>
      <c r="DZ443" s="45">
        <f>((($B443*2.71^(DZ$1*$N443)*($D443/1000)*($O443+$P443)/$D443))/((1+'Instruktion Kostnad nytta'!$C$37)^DZ$1))</f>
        <v>76.756041913195887</v>
      </c>
      <c r="EA443" s="45">
        <f>((($B443*2.71^(EA$1*$N443)*($D443/1000)*($O443+$P443)/$D443))/((1+'Instruktion Kostnad nytta'!$C$37)^EA$1))</f>
        <v>77.535658259389692</v>
      </c>
      <c r="EB443" s="45">
        <f>((($B443*2.71^(EB$1*$N443)*($D443/1000)*($O443+$P443)/$D443))/((1+'Instruktion Kostnad nytta'!$C$37)^EB$1))</f>
        <v>78.323193221917847</v>
      </c>
      <c r="EC443" s="45">
        <f>((($B443*2.71^(EC$1*$N443)*($D443/1000)*($O443+$P443)/$D443))/((1+'Instruktion Kostnad nytta'!$C$37)^EC$1))</f>
        <v>79.118727230705829</v>
      </c>
      <c r="ED443" s="45">
        <f>((($B443*2.71^(ED$1*$N443)*($D443/1000)*($O443+$P443)/$D443))/((1+'Instruktion Kostnad nytta'!$C$37)^ED$1))</f>
        <v>79.92234153261137</v>
      </c>
      <c r="EE443" s="45">
        <f>((($B443*2.71^(EE$1*$N443)*($D443/1000)*($O443+$P443)/$D443))/((1+'Instruktion Kostnad nytta'!$C$37)^EE$1))</f>
        <v>80.734118199722133</v>
      </c>
      <c r="EF443" s="45">
        <f>((($B443*2.71^(EF$1*$N443)*($D443/1000)*($O443+$P443)/$D443))/((1+'Instruktion Kostnad nytta'!$C$37)^EF$1))</f>
        <v>81.554140137737463</v>
      </c>
      <c r="EG443" s="45">
        <f>((($B443*2.71^(EG$1*$N443)*($D443/1000)*($O443+$P443)/$D443))/((1+'Instruktion Kostnad nytta'!$C$37)^EG$1))</f>
        <v>82.382491094435622</v>
      </c>
      <c r="EH443" s="45">
        <f>((($B443*2.71^(EH$1*$N443)*($D443/1000)*($O443+$P443)/$D443))/((1+'Instruktion Kostnad nytta'!$C$37)^EH$1))</f>
        <v>83.219255668226751</v>
      </c>
      <c r="EI443" s="45">
        <f>((($B443*2.71^(EI$1*$N443)*($D443/1000)*($O443+$P443)/$D443))/((1+'Instruktion Kostnad nytta'!$C$37)^EI$1))</f>
        <v>84.064519316792683</v>
      </c>
      <c r="EJ443" s="45">
        <f>((($B443*2.71^(EJ$1*$N443)*($D443/1000)*($O443+$P443)/$D443))/((1+'Instruktion Kostnad nytta'!$C$37)^EJ$1))</f>
        <v>84.918368365814985</v>
      </c>
      <c r="EK443" s="45">
        <f>((($B443*2.71^(EK$1*$N443)*($D443/1000)*($O443+$P443)/$D443))/((1+'Instruktion Kostnad nytta'!$C$37)^EK$1))</f>
        <v>85.780890017790796</v>
      </c>
      <c r="EL443" s="45">
        <f>((($B443*2.71^(EL$1*$N443)*($D443/1000)*($O443+$P443)/$D443))/((1+'Instruktion Kostnad nytta'!$C$37)^EL$1))</f>
        <v>86.65217236093919</v>
      </c>
    </row>
    <row r="444" spans="1:142" x14ac:dyDescent="0.25">
      <c r="A444" s="41">
        <v>446</v>
      </c>
      <c r="B444" s="59">
        <v>0.5</v>
      </c>
      <c r="C444" s="59">
        <v>15</v>
      </c>
      <c r="D444" s="60">
        <v>80</v>
      </c>
      <c r="E444" s="59">
        <v>1965</v>
      </c>
      <c r="F444" s="59" t="s">
        <v>98</v>
      </c>
      <c r="G444" s="59">
        <v>127</v>
      </c>
      <c r="H444" s="59" t="s">
        <v>46</v>
      </c>
      <c r="I444" s="59">
        <v>8</v>
      </c>
      <c r="J444" s="41">
        <v>0</v>
      </c>
      <c r="K444" s="41" t="s">
        <v>157</v>
      </c>
      <c r="L444" s="48">
        <f>'Instruktion Kostnad nytta'!C$19/D444+IF((IF(F444="A",'Instruktion Kostnad nytta'!C$25,0)+IF(G444&lt;500,'Instruktion Kostnad nytta'!C$20,('Instruktion Kostnad nytta'!C$20+'Instruktion Kostnad nytta'!C$21))+IF(G444&lt;700,0,('Instruktion Kostnad nytta'!C$22-'Instruktion Kostnad nytta'!C$21))+I444*'Instruktion Kostnad nytta'!C$23/D444)&lt;3000,3000,(IF(F444="A",'Instruktion Kostnad nytta'!C$25,0)+IF(G444&lt;500,'Instruktion Kostnad nytta'!C$20,('Instruktion Kostnad nytta'!C$20+'Instruktion Kostnad nytta'!C$21))+IF(G444&lt;700,0,('Instruktion Kostnad nytta'!C$22-'Instruktion Kostnad nytta'!C$21))+I444*'Instruktion Kostnad nytta'!C$23/D444))</f>
        <v>6875</v>
      </c>
      <c r="M444" s="50">
        <f t="shared" si="18"/>
        <v>6.25</v>
      </c>
      <c r="N444" s="49">
        <f>IF(H444="Gråjärn",'Instruktion Kostnad nytta'!C$32,IF(H444="segjärn",'Instruktion Kostnad nytta'!C$33,IF(H444="PVC",'Instruktion Kostnad nytta'!C$34,IF(H444="PE",'Instruktion Kostnad nytta'!C$35,IF(H444="ST",'Instruktion Kostnad nytta'!C$36,0)))))</f>
        <v>0.03</v>
      </c>
      <c r="O444" s="48">
        <f>IF(G444&lt;200,'Instruktion Kostnad nytta'!C$28,(IF(G444&lt;500,'Instruktion Kostnad nytta'!C$29,'Instruktion Kostnad nytta'!C$30)))</f>
        <v>45000</v>
      </c>
      <c r="P444" s="47">
        <v>4000</v>
      </c>
      <c r="Q444" s="46">
        <f t="shared" si="19"/>
        <v>-429.79509409760863</v>
      </c>
      <c r="R444" s="45">
        <f t="shared" si="20"/>
        <v>-6586.3040142958916</v>
      </c>
      <c r="S444" s="45">
        <f>((($B444*2.71^(S$1*$N444)*($D444/1000)*($O444+$P444)/$D444))/((1+'Instruktion Kostnad nytta'!$C$37)^S$1))</f>
        <v>25.000223905593113</v>
      </c>
      <c r="T444" s="45">
        <f>((($B444*2.71^(T$1*$N444)*($D444/1000)*($O444+$P444)/$D444))/((1+'Instruktion Kostnad nytta'!$C$37)^T$1))</f>
        <v>25.254152882771844</v>
      </c>
      <c r="U444" s="45">
        <f>((($B444*2.71^(U$1*$N444)*($D444/1000)*($O444+$P444)/$D444))/((1+'Instruktion Kostnad nytta'!$C$37)^U$1))</f>
        <v>25.510661033868949</v>
      </c>
      <c r="V444" s="45">
        <f>((($B444*2.71^(V$1*$N444)*($D444/1000)*($O444+$P444)/$D444))/((1+'Instruktion Kostnad nytta'!$C$37)^V$1))</f>
        <v>25.769774555729619</v>
      </c>
      <c r="W444" s="45">
        <f>((($B444*2.71^(W$1*$N444)*($D444/1000)*($O444+$P444)/$D444))/((1+'Instruktion Kostnad nytta'!$C$37)^W$1))</f>
        <v>26.031519911282167</v>
      </c>
      <c r="X444" s="45">
        <f>((($B444*2.71^(X$1*$N444)*($D444/1000)*($O444+$P444)/$D444))/((1+'Instruktion Kostnad nytta'!$C$37)^X$1))</f>
        <v>26.295923832240685</v>
      </c>
      <c r="Y444" s="45">
        <f>((($B444*2.71^(Y$1*$N444)*($D444/1000)*($O444+$P444)/$D444))/((1+'Instruktion Kostnad nytta'!$C$37)^Y$1))</f>
        <v>26.563013321835086</v>
      </c>
      <c r="Z444" s="45">
        <f>((($B444*2.71^(Z$1*$N444)*($D444/1000)*($O444+$P444)/$D444))/((1+'Instruktion Kostnad nytta'!$C$37)^Z$1))</f>
        <v>26.832815657568947</v>
      </c>
      <c r="AA444" s="45">
        <f>((($B444*2.71^(AA$1*$N444)*($D444/1000)*($O444+$P444)/$D444))/((1+'Instruktion Kostnad nytta'!$C$37)^AA$1))</f>
        <v>27.1053583940053</v>
      </c>
      <c r="AB444" s="45">
        <f>((($B444*2.71^(AB$1*$N444)*($D444/1000)*($O444+$P444)/$D444))/((1+'Instruktion Kostnad nytta'!$C$37)^AB$1))</f>
        <v>27.380669365580751</v>
      </c>
      <c r="AC444" s="45">
        <f>((($B444*2.71^(AC$1*$N444)*($D444/1000)*($O444+$P444)/$D444))/((1+'Instruktion Kostnad nytta'!$C$37)^AC$1))</f>
        <v>27.658776689448164</v>
      </c>
      <c r="AD444" s="45">
        <f>((($B444*2.71^(AD$1*$N444)*($D444/1000)*($O444+$P444)/$D444))/((1+'Instruktion Kostnad nytta'!$C$37)^AD$1))</f>
        <v>27.939708768348279</v>
      </c>
      <c r="AE444" s="45">
        <f>((($B444*2.71^(AE$1*$N444)*($D444/1000)*($O444+$P444)/$D444))/((1+'Instruktion Kostnad nytta'!$C$37)^AE$1))</f>
        <v>28.223494293510345</v>
      </c>
      <c r="AF444" s="45">
        <f>((($B444*2.71^(AF$1*$N444)*($D444/1000)*($O444+$P444)/$D444))/((1+'Instruktion Kostnad nytta'!$C$37)^AF$1))</f>
        <v>28.510162247582453</v>
      </c>
      <c r="AG444" s="45">
        <f>((($B444*2.71^(AG$1*$N444)*($D444/1000)*($O444+$P444)/$D444))/((1+'Instruktion Kostnad nytta'!$C$37)^AG$1))</f>
        <v>28.799741907591361</v>
      </c>
      <c r="AH444" s="45">
        <f>((($B444*2.71^(AH$1*$N444)*($D444/1000)*($O444+$P444)/$D444))/((1+'Instruktion Kostnad nytta'!$C$37)^AH$1))</f>
        <v>29.092262847932609</v>
      </c>
      <c r="AI444" s="45">
        <f>((($B444*2.71^(AI$1*$N444)*($D444/1000)*($O444+$P444)/$D444))/((1+'Instruktion Kostnad nytta'!$C$37)^AI$1))</f>
        <v>29.38775494339091</v>
      </c>
      <c r="AJ444" s="45">
        <f>((($B444*2.71^(AJ$1*$N444)*($D444/1000)*($O444+$P444)/$D444))/((1+'Instruktion Kostnad nytta'!$C$37)^AJ$1))</f>
        <v>29.686248372191148</v>
      </c>
      <c r="AK444" s="45">
        <f>((($B444*2.71^(AK$1*$N444)*($D444/1000)*($O444+$P444)/$D444))/((1+'Instruktion Kostnad nytta'!$C$37)^AK$1))</f>
        <v>29.987773619080546</v>
      </c>
      <c r="AL444" s="45">
        <f>((($B444*2.71^(AL$1*$N444)*($D444/1000)*($O444+$P444)/$D444))/((1+'Instruktion Kostnad nytta'!$C$37)^AL$1))</f>
        <v>30.292361478441951</v>
      </c>
      <c r="AM444" s="45">
        <f>((($B444*2.71^(AM$1*$N444)*($D444/1000)*($O444+$P444)/$D444))/((1+'Instruktion Kostnad nytta'!$C$37)^AM$1))</f>
        <v>30.600043057438853</v>
      </c>
      <c r="AN444" s="45">
        <f>((($B444*2.71^(AN$1*$N444)*($D444/1000)*($O444+$P444)/$D444))/((1+'Instruktion Kostnad nytta'!$C$37)^AN$1))</f>
        <v>30.91084977919234</v>
      </c>
      <c r="AO444" s="45">
        <f>((($B444*2.71^(AO$1*$N444)*($D444/1000)*($O444+$P444)/$D444))/((1+'Instruktion Kostnad nytta'!$C$37)^AO$1))</f>
        <v>31.224813385990259</v>
      </c>
      <c r="AP444" s="45">
        <f>((($B444*2.71^(AP$1*$N444)*($D444/1000)*($O444+$P444)/$D444))/((1+'Instruktion Kostnad nytta'!$C$37)^AP$1))</f>
        <v>31.541965942529057</v>
      </c>
      <c r="AQ444" s="45">
        <f>((($B444*2.71^(AQ$1*$N444)*($D444/1000)*($O444+$P444)/$D444))/((1+'Instruktion Kostnad nytta'!$C$37)^AQ$1))</f>
        <v>31.862339839188468</v>
      </c>
      <c r="AR444" s="45">
        <f>((($B444*2.71^(AR$1*$N444)*($D444/1000)*($O444+$P444)/$D444))/((1+'Instruktion Kostnad nytta'!$C$37)^AR$1))</f>
        <v>32.185967795339536</v>
      </c>
      <c r="AS444" s="45">
        <f>((($B444*2.71^(AS$1*$N444)*($D444/1000)*($O444+$P444)/$D444))/((1+'Instruktion Kostnad nytta'!$C$37)^AS$1))</f>
        <v>32.512882862686169</v>
      </c>
      <c r="AT444" s="45">
        <f>((($B444*2.71^(AT$1*$N444)*($D444/1000)*($O444+$P444)/$D444))/((1+'Instruktion Kostnad nytta'!$C$37)^AT$1))</f>
        <v>32.843118428640715</v>
      </c>
      <c r="AU444" s="45">
        <f>((($B444*2.71^(AU$1*$N444)*($D444/1000)*($O444+$P444)/$D444))/((1+'Instruktion Kostnad nytta'!$C$37)^AU$1))</f>
        <v>33.176708219733698</v>
      </c>
      <c r="AV444" s="45">
        <f>((($B444*2.71^(AV$1*$N444)*($D444/1000)*($O444+$P444)/$D444))/((1+'Instruktion Kostnad nytta'!$C$37)^AV$1))</f>
        <v>33.513686305058343</v>
      </c>
      <c r="AW444" s="45">
        <f>((($B444*2.71^(AW$1*$N444)*($D444/1000)*($O444+$P444)/$D444))/((1+'Instruktion Kostnad nytta'!$C$37)^AW$1))</f>
        <v>33.854087099749947</v>
      </c>
      <c r="AX444" s="45">
        <f>((($B444*2.71^(AX$1*$N444)*($D444/1000)*($O444+$P444)/$D444))/((1+'Instruktion Kostnad nytta'!$C$37)^AX$1))</f>
        <v>34.197945368500726</v>
      </c>
      <c r="AY444" s="45">
        <f>((($B444*2.71^(AY$1*$N444)*($D444/1000)*($O444+$P444)/$D444))/((1+'Instruktion Kostnad nytta'!$C$37)^AY$1))</f>
        <v>34.545296229110207</v>
      </c>
      <c r="AZ444" s="45">
        <f>((($B444*2.71^(AZ$1*$N444)*($D444/1000)*($O444+$P444)/$D444))/((1+'Instruktion Kostnad nytta'!$C$37)^AZ$1))</f>
        <v>34.896175156071806</v>
      </c>
      <c r="BA444" s="45">
        <f>((($B444*2.71^(BA$1*$N444)*($D444/1000)*($O444+$P444)/$D444))/((1+'Instruktion Kostnad nytta'!$C$37)^BA$1))</f>
        <v>35.250617984195777</v>
      </c>
      <c r="BB444" s="45">
        <f>((($B444*2.71^(BB$1*$N444)*($D444/1000)*($O444+$P444)/$D444))/((1+'Instruktion Kostnad nytta'!$C$37)^BB$1))</f>
        <v>35.608660912269002</v>
      </c>
      <c r="BC444" s="45">
        <f>((($B444*2.71^(BC$1*$N444)*($D444/1000)*($O444+$P444)/$D444))/((1+'Instruktion Kostnad nytta'!$C$37)^BC$1))</f>
        <v>35.970340506751896</v>
      </c>
      <c r="BD444" s="45">
        <f>((($B444*2.71^(BD$1*$N444)*($D444/1000)*($O444+$P444)/$D444))/((1+'Instruktion Kostnad nytta'!$C$37)^BD$1))</f>
        <v>36.335693705512931</v>
      </c>
      <c r="BE444" s="45">
        <f>((($B444*2.71^(BE$1*$N444)*($D444/1000)*($O444+$P444)/$D444))/((1+'Instruktion Kostnad nytta'!$C$37)^BE$1))</f>
        <v>36.704757821600943</v>
      </c>
      <c r="BF444" s="45">
        <f>((($B444*2.71^(BF$1*$N444)*($D444/1000)*($O444+$P444)/$D444))/((1+'Instruktion Kostnad nytta'!$C$37)^BF$1))</f>
        <v>37.077570547056048</v>
      </c>
      <c r="BG444" s="45">
        <f>((($B444*2.71^(BG$1*$N444)*($D444/1000)*($O444+$P444)/$D444))/((1+'Instruktion Kostnad nytta'!$C$37)^BG$1))</f>
        <v>37.454169956758932</v>
      </c>
      <c r="BH444" s="45">
        <f>((($B444*2.71^(BH$1*$N444)*($D444/1000)*($O444+$P444)/$D444))/((1+'Instruktion Kostnad nytta'!$C$37)^BH$1))</f>
        <v>37.83459451231942</v>
      </c>
      <c r="BI444" s="45">
        <f>((($B444*2.71^(BI$1*$N444)*($D444/1000)*($O444+$P444)/$D444))/((1+'Instruktion Kostnad nytta'!$C$37)^BI$1))</f>
        <v>38.218883066004558</v>
      </c>
      <c r="BJ444" s="45">
        <f>((($B444*2.71^(BJ$1*$N444)*($D444/1000)*($O444+$P444)/$D444))/((1+'Instruktion Kostnad nytta'!$C$37)^BJ$1))</f>
        <v>38.607074864706519</v>
      </c>
      <c r="BK444" s="45">
        <f>((($B444*2.71^(BK$1*$N444)*($D444/1000)*($O444+$P444)/$D444))/((1+'Instruktion Kostnad nytta'!$C$37)^BK$1))</f>
        <v>38.999209553950806</v>
      </c>
      <c r="BL444" s="45">
        <f>((($B444*2.71^(BL$1*$N444)*($D444/1000)*($O444+$P444)/$D444))/((1+'Instruktion Kostnad nytta'!$C$37)^BL$1))</f>
        <v>39.39532718194527</v>
      </c>
      <c r="BM444" s="45">
        <f>((($B444*2.71^(BM$1*$N444)*($D444/1000)*($O444+$P444)/$D444))/((1+'Instruktion Kostnad nytta'!$C$37)^BM$1))</f>
        <v>39.795468203670062</v>
      </c>
      <c r="BN444" s="45">
        <f>((($B444*2.71^(BN$1*$N444)*($D444/1000)*($O444+$P444)/$D444))/((1+'Instruktion Kostnad nytta'!$C$37)^BN$1))</f>
        <v>40.199673485009399</v>
      </c>
      <c r="BO444" s="45">
        <f>((($B444*2.71^(BO$1*$N444)*($D444/1000)*($O444+$P444)/$D444))/((1+'Instruktion Kostnad nytta'!$C$37)^BO$1))</f>
        <v>40.607984306925012</v>
      </c>
      <c r="BP444" s="45">
        <f>((($B444*2.71^(BP$1*$N444)*($D444/1000)*($O444+$P444)/$D444))/((1+'Instruktion Kostnad nytta'!$C$37)^BP$1))</f>
        <v>41.020442369672224</v>
      </c>
      <c r="BQ444" s="45">
        <f>((($B444*2.71^(BQ$1*$N444)*($D444/1000)*($O444+$P444)/$D444))/((1+'Instruktion Kostnad nytta'!$C$37)^BQ$1))</f>
        <v>41.437089797058633</v>
      </c>
      <c r="BR444" s="45">
        <f>((($B444*2.71^(BR$1*$N444)*($D444/1000)*($O444+$P444)/$D444))/((1+'Instruktion Kostnad nytta'!$C$37)^BR$1))</f>
        <v>41.857969140746285</v>
      </c>
      <c r="BS444" s="45">
        <f>((($B444*2.71^(BS$1*$N444)*($D444/1000)*($O444+$P444)/$D444))/((1+'Instruktion Kostnad nytta'!$C$37)^BS$1))</f>
        <v>42.283123384597289</v>
      </c>
      <c r="BT444" s="45">
        <f>((($B444*2.71^(BT$1*$N444)*($D444/1000)*($O444+$P444)/$D444))/((1+'Instruktion Kostnad nytta'!$C$37)^BT$1))</f>
        <v>42.712595949063832</v>
      </c>
      <c r="BU444" s="45">
        <f>((($B444*2.71^(BU$1*$N444)*($D444/1000)*($O444+$P444)/$D444))/((1+'Instruktion Kostnad nytta'!$C$37)^BU$1))</f>
        <v>43.146430695622549</v>
      </c>
      <c r="BV444" s="45">
        <f>((($B444*2.71^(BV$1*$N444)*($D444/1000)*($O444+$P444)/$D444))/((1+'Instruktion Kostnad nytta'!$C$37)^BV$1))</f>
        <v>43.584671931254093</v>
      </c>
      <c r="BW444" s="45">
        <f>((($B444*2.71^(BW$1*$N444)*($D444/1000)*($O444+$P444)/$D444))/((1+'Instruktion Kostnad nytta'!$C$37)^BW$1))</f>
        <v>44.02736441296814</v>
      </c>
      <c r="BX444" s="45">
        <f>((($B444*2.71^(BX$1*$N444)*($D444/1000)*($O444+$P444)/$D444))/((1+'Instruktion Kostnad nytta'!$C$37)^BX$1))</f>
        <v>44.474553352374357</v>
      </c>
      <c r="BY444" s="45">
        <f>((($B444*2.71^(BY$1*$N444)*($D444/1000)*($O444+$P444)/$D444))/((1+'Instruktion Kostnad nytta'!$C$37)^BY$1))</f>
        <v>44.926284420299801</v>
      </c>
      <c r="BZ444" s="45">
        <f>((($B444*2.71^(BZ$1*$N444)*($D444/1000)*($O444+$P444)/$D444))/((1+'Instruktion Kostnad nytta'!$C$37)^BZ$1))</f>
        <v>45.382603751453274</v>
      </c>
      <c r="CA444" s="45">
        <f>((($B444*2.71^(CA$1*$N444)*($D444/1000)*($O444+$P444)/$D444))/((1+'Instruktion Kostnad nytta'!$C$37)^CA$1))</f>
        <v>45.843557949136923</v>
      </c>
      <c r="CB444" s="45">
        <f>((($B444*2.71^(CB$1*$N444)*($D444/1000)*($O444+$P444)/$D444))/((1+'Instruktion Kostnad nytta'!$C$37)^CB$1))</f>
        <v>46.309194090005803</v>
      </c>
      <c r="CC444" s="45">
        <f>((($B444*2.71^(CC$1*$N444)*($D444/1000)*($O444+$P444)/$D444))/((1+'Instruktion Kostnad nytta'!$C$37)^CC$1))</f>
        <v>46.779559728875739</v>
      </c>
      <c r="CD444" s="45">
        <f>((($B444*2.71^(CD$1*$N444)*($D444/1000)*($O444+$P444)/$D444))/((1+'Instruktion Kostnad nytta'!$C$37)^CD$1))</f>
        <v>47.254702903580153</v>
      </c>
      <c r="CE444" s="45">
        <f>((($B444*2.71^(CE$1*$N444)*($D444/1000)*($O444+$P444)/$D444))/((1+'Instruktion Kostnad nytta'!$C$37)^CE$1))</f>
        <v>47.734672139875926</v>
      </c>
      <c r="CF444" s="45">
        <f>((($B444*2.71^(CF$1*$N444)*($D444/1000)*($O444+$P444)/$D444))/((1+'Instruktion Kostnad nytta'!$C$37)^CF$1))</f>
        <v>48.219516456399383</v>
      </c>
      <c r="CG444" s="45">
        <f>((($B444*2.71^(CG$1*$N444)*($D444/1000)*($O444+$P444)/$D444))/((1+'Instruktion Kostnad nytta'!$C$37)^CG$1))</f>
        <v>48.709285369672486</v>
      </c>
      <c r="CH444" s="45">
        <f>((($B444*2.71^(CH$1*$N444)*($D444/1000)*($O444+$P444)/$D444))/((1+'Instruktion Kostnad nytta'!$C$37)^CH$1))</f>
        <v>49.204028899159844</v>
      </c>
      <c r="CI444" s="45">
        <f>((($B444*2.71^(CI$1*$N444)*($D444/1000)*($O444+$P444)/$D444))/((1+'Instruktion Kostnad nytta'!$C$37)^CI$1))</f>
        <v>49.703797572377269</v>
      </c>
      <c r="CJ444" s="45">
        <f>((($B444*2.71^(CJ$1*$N444)*($D444/1000)*($O444+$P444)/$D444))/((1+'Instruktion Kostnad nytta'!$C$37)^CJ$1))</f>
        <v>50.208642430051853</v>
      </c>
      <c r="CK444" s="45">
        <f>((($B444*2.71^(CK$1*$N444)*($D444/1000)*($O444+$P444)/$D444))/((1+'Instruktion Kostnad nytta'!$C$37)^CK$1))</f>
        <v>50.718615031334977</v>
      </c>
      <c r="CL444" s="45">
        <f>((($B444*2.71^(CL$1*$N444)*($D444/1000)*($O444+$P444)/$D444))/((1+'Instruktion Kostnad nytta'!$C$37)^CL$1))</f>
        <v>51.233767459067714</v>
      </c>
      <c r="CM444" s="45">
        <f>((($B444*2.71^(CM$1*$N444)*($D444/1000)*($O444+$P444)/$D444))/((1+'Instruktion Kostnad nytta'!$C$37)^CM$1))</f>
        <v>51.754152325100151</v>
      </c>
      <c r="CN444" s="45">
        <f>((($B444*2.71^(CN$1*$N444)*($D444/1000)*($O444+$P444)/$D444))/((1+'Instruktion Kostnad nytta'!$C$37)^CN$1))</f>
        <v>52.279822775664641</v>
      </c>
      <c r="CO444" s="45">
        <f>((($B444*2.71^(CO$1*$N444)*($D444/1000)*($O444+$P444)/$D444))/((1+'Instruktion Kostnad nytta'!$C$37)^CO$1))</f>
        <v>52.81083249680313</v>
      </c>
      <c r="CP444" s="45">
        <f>((($B444*2.71^(CP$1*$N444)*($D444/1000)*($O444+$P444)/$D444))/((1+'Instruktion Kostnad nytta'!$C$37)^CP$1))</f>
        <v>53.34723571985068</v>
      </c>
      <c r="CQ444" s="45">
        <f>((($B444*2.71^(CQ$1*$N444)*($D444/1000)*($O444+$P444)/$D444))/((1+'Instruktion Kostnad nytta'!$C$37)^CQ$1))</f>
        <v>53.889087226973508</v>
      </c>
      <c r="CR444" s="45">
        <f>((($B444*2.71^(CR$1*$N444)*($D444/1000)*($O444+$P444)/$D444))/((1+'Instruktion Kostnad nytta'!$C$37)^CR$1))</f>
        <v>54.436442356764182</v>
      </c>
      <c r="CS444" s="45">
        <f>((($B444*2.71^(CS$1*$N444)*($D444/1000)*($O444+$P444)/$D444))/((1+'Instruktion Kostnad nytta'!$C$37)^CS$1))</f>
        <v>54.989357009892906</v>
      </c>
      <c r="CT444" s="45">
        <f>((($B444*2.71^(CT$1*$N444)*($D444/1000)*($O444+$P444)/$D444))/((1+'Instruktion Kostnad nytta'!$C$37)^CT$1))</f>
        <v>55.547887654816996</v>
      </c>
      <c r="CU444" s="45">
        <f>((($B444*2.71^(CU$1*$N444)*($D444/1000)*($O444+$P444)/$D444))/((1+'Instruktion Kostnad nytta'!$C$37)^CU$1))</f>
        <v>56.112091333547696</v>
      </c>
      <c r="CV444" s="45">
        <f>((($B444*2.71^(CV$1*$N444)*($D444/1000)*($O444+$P444)/$D444))/((1+'Instruktion Kostnad nytta'!$C$37)^CV$1))</f>
        <v>56.682025667475763</v>
      </c>
      <c r="CW444" s="45">
        <f>((($B444*2.71^(CW$1*$N444)*($D444/1000)*($O444+$P444)/$D444))/((1+'Instruktion Kostnad nytta'!$C$37)^CW$1))</f>
        <v>57.257748863256467</v>
      </c>
      <c r="CX444" s="45">
        <f>((($B444*2.71^(CX$1*$N444)*($D444/1000)*($O444+$P444)/$D444))/((1+'Instruktion Kostnad nytta'!$C$37)^CX$1))</f>
        <v>57.83931971875387</v>
      </c>
      <c r="CY444" s="45">
        <f>((($B444*2.71^(CY$1*$N444)*($D444/1000)*($O444+$P444)/$D444))/((1+'Instruktion Kostnad nytta'!$C$37)^CY$1))</f>
        <v>58.426797629046156</v>
      </c>
      <c r="CZ444" s="45">
        <f>((($B444*2.71^(CZ$1*$N444)*($D444/1000)*($O444+$P444)/$D444))/((1+'Instruktion Kostnad nytta'!$C$37)^CZ$1))</f>
        <v>59.020242592491172</v>
      </c>
      <c r="DA444" s="45">
        <f>((($B444*2.71^(DA$1*$N444)*($D444/1000)*($O444+$P444)/$D444))/((1+'Instruktion Kostnad nytta'!$C$37)^DA$1))</f>
        <v>59.61971521685431</v>
      </c>
      <c r="DB444" s="45">
        <f>((($B444*2.71^(DB$1*$N444)*($D444/1000)*($O444+$P444)/$D444))/((1+'Instruktion Kostnad nytta'!$C$37)^DB$1))</f>
        <v>60.225276725498077</v>
      </c>
      <c r="DC444" s="45">
        <f>((($B444*2.71^(DC$1*$N444)*($D444/1000)*($O444+$P444)/$D444))/((1+'Instruktion Kostnad nytta'!$C$37)^DC$1))</f>
        <v>60.836988963634859</v>
      </c>
      <c r="DD444" s="45">
        <f>((($B444*2.71^(DD$1*$N444)*($D444/1000)*($O444+$P444)/$D444))/((1+'Instruktion Kostnad nytta'!$C$37)^DD$1))</f>
        <v>61.454914404643155</v>
      </c>
      <c r="DE444" s="45">
        <f>((($B444*2.71^(DE$1*$N444)*($D444/1000)*($O444+$P444)/$D444))/((1+'Instruktion Kostnad nytta'!$C$37)^DE$1))</f>
        <v>62.079116156447682</v>
      </c>
      <c r="DF444" s="45">
        <f>((($B444*2.71^(DF$1*$N444)*($D444/1000)*($O444+$P444)/$D444))/((1+'Instruktion Kostnad nytta'!$C$37)^DF$1))</f>
        <v>62.70965796796483</v>
      </c>
      <c r="DG444" s="45">
        <f>((($B444*2.71^(DG$1*$N444)*($D444/1000)*($O444+$P444)/$D444))/((1+'Instruktion Kostnad nytta'!$C$37)^DG$1))</f>
        <v>63.346604235612872</v>
      </c>
      <c r="DH444" s="45">
        <f>((($B444*2.71^(DH$1*$N444)*($D444/1000)*($O444+$P444)/$D444))/((1+'Instruktion Kostnad nytta'!$C$37)^DH$1))</f>
        <v>63.990020009889072</v>
      </c>
      <c r="DI444" s="45">
        <f>((($B444*2.71^(DI$1*$N444)*($D444/1000)*($O444+$P444)/$D444))/((1+'Instruktion Kostnad nytta'!$C$37)^DI$1))</f>
        <v>64.639971002012857</v>
      </c>
      <c r="DJ444" s="45">
        <f>((($B444*2.71^(DJ$1*$N444)*($D444/1000)*($O444+$P444)/$D444))/((1+'Instruktion Kostnad nytta'!$C$37)^DJ$1))</f>
        <v>65.296523590637122</v>
      </c>
      <c r="DK444" s="45">
        <f>((($B444*2.71^(DK$1*$N444)*($D444/1000)*($O444+$P444)/$D444))/((1+'Instruktion Kostnad nytta'!$C$37)^DK$1))</f>
        <v>65.959744828627237</v>
      </c>
      <c r="DL444" s="45">
        <f>((($B444*2.71^(DL$1*$N444)*($D444/1000)*($O444+$P444)/$D444))/((1+'Instruktion Kostnad nytta'!$C$37)^DL$1))</f>
        <v>66.629702449909004</v>
      </c>
      <c r="DM444" s="45">
        <f>((($B444*2.71^(DM$1*$N444)*($D444/1000)*($O444+$P444)/$D444))/((1+'Instruktion Kostnad nytta'!$C$37)^DM$1))</f>
        <v>67.306464876386457</v>
      </c>
      <c r="DN444" s="45">
        <f>((($B444*2.71^(DN$1*$N444)*($D444/1000)*($O444+$P444)/$D444))/((1+'Instruktion Kostnad nytta'!$C$37)^DN$1))</f>
        <v>67.990101224929418</v>
      </c>
      <c r="DO444" s="45">
        <f>((($B444*2.71^(DO$1*$N444)*($D444/1000)*($O444+$P444)/$D444))/((1+'Instruktion Kostnad nytta'!$C$37)^DO$1))</f>
        <v>68.680681314432647</v>
      </c>
      <c r="DP444" s="45">
        <f>((($B444*2.71^(DP$1*$N444)*($D444/1000)*($O444+$P444)/$D444))/((1+'Instruktion Kostnad nytta'!$C$37)^DP$1))</f>
        <v>69.378275672946003</v>
      </c>
      <c r="DQ444" s="45">
        <f>((($B444*2.71^(DQ$1*$N444)*($D444/1000)*($O444+$P444)/$D444))/((1+'Instruktion Kostnad nytta'!$C$37)^DQ$1))</f>
        <v>70.082955544877592</v>
      </c>
      <c r="DR444" s="45">
        <f>((($B444*2.71^(DR$1*$N444)*($D444/1000)*($O444+$P444)/$D444))/((1+'Instruktion Kostnad nytta'!$C$37)^DR$1))</f>
        <v>70.794792898269904</v>
      </c>
      <c r="DS444" s="45">
        <f>((($B444*2.71^(DS$1*$N444)*($D444/1000)*($O444+$P444)/$D444))/((1+'Instruktion Kostnad nytta'!$C$37)^DS$1))</f>
        <v>71.513860432149713</v>
      </c>
      <c r="DT444" s="45">
        <f>((($B444*2.71^(DT$1*$N444)*($D444/1000)*($O444+$P444)/$D444))/((1+'Instruktion Kostnad nytta'!$C$37)^DT$1))</f>
        <v>72.240231583952706</v>
      </c>
      <c r="DU444" s="45">
        <f>((($B444*2.71^(DU$1*$N444)*($D444/1000)*($O444+$P444)/$D444))/((1+'Instruktion Kostnad nytta'!$C$37)^DU$1))</f>
        <v>72.973980537023593</v>
      </c>
      <c r="DV444" s="45">
        <f>((($B444*2.71^(DV$1*$N444)*($D444/1000)*($O444+$P444)/$D444))/((1+'Instruktion Kostnad nytta'!$C$37)^DV$1))</f>
        <v>73.715182228192504</v>
      </c>
      <c r="DW444" s="45">
        <f>((($B444*2.71^(DW$1*$N444)*($D444/1000)*($O444+$P444)/$D444))/((1+'Instruktion Kostnad nytta'!$C$37)^DW$1))</f>
        <v>74.463912355427894</v>
      </c>
      <c r="DX444" s="45">
        <f>((($B444*2.71^(DX$1*$N444)*($D444/1000)*($O444+$P444)/$D444))/((1+'Instruktion Kostnad nytta'!$C$37)^DX$1))</f>
        <v>75.220247385567816</v>
      </c>
      <c r="DY444" s="45">
        <f>((($B444*2.71^(DY$1*$N444)*($D444/1000)*($O444+$P444)/$D444))/((1+'Instruktion Kostnad nytta'!$C$37)^DY$1))</f>
        <v>75.984264562128971</v>
      </c>
      <c r="DZ444" s="45">
        <f>((($B444*2.71^(DZ$1*$N444)*($D444/1000)*($O444+$P444)/$D444))/((1+'Instruktion Kostnad nytta'!$C$37)^DZ$1))</f>
        <v>76.756041913195887</v>
      </c>
      <c r="EA444" s="45">
        <f>((($B444*2.71^(EA$1*$N444)*($D444/1000)*($O444+$P444)/$D444))/((1+'Instruktion Kostnad nytta'!$C$37)^EA$1))</f>
        <v>77.535658259389692</v>
      </c>
      <c r="EB444" s="45">
        <f>((($B444*2.71^(EB$1*$N444)*($D444/1000)*($O444+$P444)/$D444))/((1+'Instruktion Kostnad nytta'!$C$37)^EB$1))</f>
        <v>78.323193221917847</v>
      </c>
      <c r="EC444" s="45">
        <f>((($B444*2.71^(EC$1*$N444)*($D444/1000)*($O444+$P444)/$D444))/((1+'Instruktion Kostnad nytta'!$C$37)^EC$1))</f>
        <v>79.118727230705829</v>
      </c>
      <c r="ED444" s="45">
        <f>((($B444*2.71^(ED$1*$N444)*($D444/1000)*($O444+$P444)/$D444))/((1+'Instruktion Kostnad nytta'!$C$37)^ED$1))</f>
        <v>79.92234153261137</v>
      </c>
      <c r="EE444" s="45">
        <f>((($B444*2.71^(EE$1*$N444)*($D444/1000)*($O444+$P444)/$D444))/((1+'Instruktion Kostnad nytta'!$C$37)^EE$1))</f>
        <v>80.734118199722133</v>
      </c>
      <c r="EF444" s="45">
        <f>((($B444*2.71^(EF$1*$N444)*($D444/1000)*($O444+$P444)/$D444))/((1+'Instruktion Kostnad nytta'!$C$37)^EF$1))</f>
        <v>81.554140137737463</v>
      </c>
      <c r="EG444" s="45">
        <f>((($B444*2.71^(EG$1*$N444)*($D444/1000)*($O444+$P444)/$D444))/((1+'Instruktion Kostnad nytta'!$C$37)^EG$1))</f>
        <v>82.382491094435622</v>
      </c>
      <c r="EH444" s="45">
        <f>((($B444*2.71^(EH$1*$N444)*($D444/1000)*($O444+$P444)/$D444))/((1+'Instruktion Kostnad nytta'!$C$37)^EH$1))</f>
        <v>83.219255668226751</v>
      </c>
      <c r="EI444" s="45">
        <f>((($B444*2.71^(EI$1*$N444)*($D444/1000)*($O444+$P444)/$D444))/((1+'Instruktion Kostnad nytta'!$C$37)^EI$1))</f>
        <v>84.064519316792683</v>
      </c>
      <c r="EJ444" s="45">
        <f>((($B444*2.71^(EJ$1*$N444)*($D444/1000)*($O444+$P444)/$D444))/((1+'Instruktion Kostnad nytta'!$C$37)^EJ$1))</f>
        <v>84.918368365814985</v>
      </c>
      <c r="EK444" s="45">
        <f>((($B444*2.71^(EK$1*$N444)*($D444/1000)*($O444+$P444)/$D444))/((1+'Instruktion Kostnad nytta'!$C$37)^EK$1))</f>
        <v>85.780890017790796</v>
      </c>
      <c r="EL444" s="45">
        <f>((($B444*2.71^(EL$1*$N444)*($D444/1000)*($O444+$P444)/$D444))/((1+'Instruktion Kostnad nytta'!$C$37)^EL$1))</f>
        <v>86.65217236093919</v>
      </c>
    </row>
    <row r="445" spans="1:142" x14ac:dyDescent="0.25">
      <c r="A445" s="41">
        <v>447</v>
      </c>
      <c r="B445" s="59">
        <v>0.5</v>
      </c>
      <c r="C445" s="59">
        <v>15</v>
      </c>
      <c r="D445" s="60">
        <v>80</v>
      </c>
      <c r="E445" s="59">
        <v>1965</v>
      </c>
      <c r="F445" s="59" t="s">
        <v>98</v>
      </c>
      <c r="G445" s="59">
        <v>127</v>
      </c>
      <c r="H445" s="59" t="s">
        <v>46</v>
      </c>
      <c r="I445" s="59">
        <v>8</v>
      </c>
      <c r="J445" s="41">
        <v>0</v>
      </c>
      <c r="K445" s="41" t="s">
        <v>156</v>
      </c>
      <c r="L445" s="48">
        <f>'Instruktion Kostnad nytta'!C$19/D445+IF((IF(F445="A",'Instruktion Kostnad nytta'!C$25,0)+IF(G445&lt;500,'Instruktion Kostnad nytta'!C$20,('Instruktion Kostnad nytta'!C$20+'Instruktion Kostnad nytta'!C$21))+IF(G445&lt;700,0,('Instruktion Kostnad nytta'!C$22-'Instruktion Kostnad nytta'!C$21))+I445*'Instruktion Kostnad nytta'!C$23/D445)&lt;3000,3000,(IF(F445="A",'Instruktion Kostnad nytta'!C$25,0)+IF(G445&lt;500,'Instruktion Kostnad nytta'!C$20,('Instruktion Kostnad nytta'!C$20+'Instruktion Kostnad nytta'!C$21))+IF(G445&lt;700,0,('Instruktion Kostnad nytta'!C$22-'Instruktion Kostnad nytta'!C$21))+I445*'Instruktion Kostnad nytta'!C$23/D445))</f>
        <v>6875</v>
      </c>
      <c r="M445" s="50">
        <f t="shared" si="18"/>
        <v>6.25</v>
      </c>
      <c r="N445" s="49">
        <f>IF(H445="Gråjärn",'Instruktion Kostnad nytta'!C$32,IF(H445="segjärn",'Instruktion Kostnad nytta'!C$33,IF(H445="PVC",'Instruktion Kostnad nytta'!C$34,IF(H445="PE",'Instruktion Kostnad nytta'!C$35,IF(H445="ST",'Instruktion Kostnad nytta'!C$36,0)))))</f>
        <v>0.03</v>
      </c>
      <c r="O445" s="48">
        <f>IF(G445&lt;200,'Instruktion Kostnad nytta'!C$28,(IF(G445&lt;500,'Instruktion Kostnad nytta'!C$29,'Instruktion Kostnad nytta'!C$30)))</f>
        <v>45000</v>
      </c>
      <c r="P445" s="47">
        <v>4000</v>
      </c>
      <c r="Q445" s="46">
        <f t="shared" si="19"/>
        <v>-429.79509409760863</v>
      </c>
      <c r="R445" s="45">
        <f t="shared" si="20"/>
        <v>-6586.3040142958916</v>
      </c>
      <c r="S445" s="45">
        <f>((($B445*2.71^(S$1*$N445)*($D445/1000)*($O445+$P445)/$D445))/((1+'Instruktion Kostnad nytta'!$C$37)^S$1))</f>
        <v>25.000223905593113</v>
      </c>
      <c r="T445" s="45">
        <f>((($B445*2.71^(T$1*$N445)*($D445/1000)*($O445+$P445)/$D445))/((1+'Instruktion Kostnad nytta'!$C$37)^T$1))</f>
        <v>25.254152882771844</v>
      </c>
      <c r="U445" s="45">
        <f>((($B445*2.71^(U$1*$N445)*($D445/1000)*($O445+$P445)/$D445))/((1+'Instruktion Kostnad nytta'!$C$37)^U$1))</f>
        <v>25.510661033868949</v>
      </c>
      <c r="V445" s="45">
        <f>((($B445*2.71^(V$1*$N445)*($D445/1000)*($O445+$P445)/$D445))/((1+'Instruktion Kostnad nytta'!$C$37)^V$1))</f>
        <v>25.769774555729619</v>
      </c>
      <c r="W445" s="45">
        <f>((($B445*2.71^(W$1*$N445)*($D445/1000)*($O445+$P445)/$D445))/((1+'Instruktion Kostnad nytta'!$C$37)^W$1))</f>
        <v>26.031519911282167</v>
      </c>
      <c r="X445" s="45">
        <f>((($B445*2.71^(X$1*$N445)*($D445/1000)*($O445+$P445)/$D445))/((1+'Instruktion Kostnad nytta'!$C$37)^X$1))</f>
        <v>26.295923832240685</v>
      </c>
      <c r="Y445" s="45">
        <f>((($B445*2.71^(Y$1*$N445)*($D445/1000)*($O445+$P445)/$D445))/((1+'Instruktion Kostnad nytta'!$C$37)^Y$1))</f>
        <v>26.563013321835086</v>
      </c>
      <c r="Z445" s="45">
        <f>((($B445*2.71^(Z$1*$N445)*($D445/1000)*($O445+$P445)/$D445))/((1+'Instruktion Kostnad nytta'!$C$37)^Z$1))</f>
        <v>26.832815657568947</v>
      </c>
      <c r="AA445" s="45">
        <f>((($B445*2.71^(AA$1*$N445)*($D445/1000)*($O445+$P445)/$D445))/((1+'Instruktion Kostnad nytta'!$C$37)^AA$1))</f>
        <v>27.1053583940053</v>
      </c>
      <c r="AB445" s="45">
        <f>((($B445*2.71^(AB$1*$N445)*($D445/1000)*($O445+$P445)/$D445))/((1+'Instruktion Kostnad nytta'!$C$37)^AB$1))</f>
        <v>27.380669365580751</v>
      </c>
      <c r="AC445" s="45">
        <f>((($B445*2.71^(AC$1*$N445)*($D445/1000)*($O445+$P445)/$D445))/((1+'Instruktion Kostnad nytta'!$C$37)^AC$1))</f>
        <v>27.658776689448164</v>
      </c>
      <c r="AD445" s="45">
        <f>((($B445*2.71^(AD$1*$N445)*($D445/1000)*($O445+$P445)/$D445))/((1+'Instruktion Kostnad nytta'!$C$37)^AD$1))</f>
        <v>27.939708768348279</v>
      </c>
      <c r="AE445" s="45">
        <f>((($B445*2.71^(AE$1*$N445)*($D445/1000)*($O445+$P445)/$D445))/((1+'Instruktion Kostnad nytta'!$C$37)^AE$1))</f>
        <v>28.223494293510345</v>
      </c>
      <c r="AF445" s="45">
        <f>((($B445*2.71^(AF$1*$N445)*($D445/1000)*($O445+$P445)/$D445))/((1+'Instruktion Kostnad nytta'!$C$37)^AF$1))</f>
        <v>28.510162247582453</v>
      </c>
      <c r="AG445" s="45">
        <f>((($B445*2.71^(AG$1*$N445)*($D445/1000)*($O445+$P445)/$D445))/((1+'Instruktion Kostnad nytta'!$C$37)^AG$1))</f>
        <v>28.799741907591361</v>
      </c>
      <c r="AH445" s="45">
        <f>((($B445*2.71^(AH$1*$N445)*($D445/1000)*($O445+$P445)/$D445))/((1+'Instruktion Kostnad nytta'!$C$37)^AH$1))</f>
        <v>29.092262847932609</v>
      </c>
      <c r="AI445" s="45">
        <f>((($B445*2.71^(AI$1*$N445)*($D445/1000)*($O445+$P445)/$D445))/((1+'Instruktion Kostnad nytta'!$C$37)^AI$1))</f>
        <v>29.38775494339091</v>
      </c>
      <c r="AJ445" s="45">
        <f>((($B445*2.71^(AJ$1*$N445)*($D445/1000)*($O445+$P445)/$D445))/((1+'Instruktion Kostnad nytta'!$C$37)^AJ$1))</f>
        <v>29.686248372191148</v>
      </c>
      <c r="AK445" s="45">
        <f>((($B445*2.71^(AK$1*$N445)*($D445/1000)*($O445+$P445)/$D445))/((1+'Instruktion Kostnad nytta'!$C$37)^AK$1))</f>
        <v>29.987773619080546</v>
      </c>
      <c r="AL445" s="45">
        <f>((($B445*2.71^(AL$1*$N445)*($D445/1000)*($O445+$P445)/$D445))/((1+'Instruktion Kostnad nytta'!$C$37)^AL$1))</f>
        <v>30.292361478441951</v>
      </c>
      <c r="AM445" s="45">
        <f>((($B445*2.71^(AM$1*$N445)*($D445/1000)*($O445+$P445)/$D445))/((1+'Instruktion Kostnad nytta'!$C$37)^AM$1))</f>
        <v>30.600043057438853</v>
      </c>
      <c r="AN445" s="45">
        <f>((($B445*2.71^(AN$1*$N445)*($D445/1000)*($O445+$P445)/$D445))/((1+'Instruktion Kostnad nytta'!$C$37)^AN$1))</f>
        <v>30.91084977919234</v>
      </c>
      <c r="AO445" s="45">
        <f>((($B445*2.71^(AO$1*$N445)*($D445/1000)*($O445+$P445)/$D445))/((1+'Instruktion Kostnad nytta'!$C$37)^AO$1))</f>
        <v>31.224813385990259</v>
      </c>
      <c r="AP445" s="45">
        <f>((($B445*2.71^(AP$1*$N445)*($D445/1000)*($O445+$P445)/$D445))/((1+'Instruktion Kostnad nytta'!$C$37)^AP$1))</f>
        <v>31.541965942529057</v>
      </c>
      <c r="AQ445" s="45">
        <f>((($B445*2.71^(AQ$1*$N445)*($D445/1000)*($O445+$P445)/$D445))/((1+'Instruktion Kostnad nytta'!$C$37)^AQ$1))</f>
        <v>31.862339839188468</v>
      </c>
      <c r="AR445" s="45">
        <f>((($B445*2.71^(AR$1*$N445)*($D445/1000)*($O445+$P445)/$D445))/((1+'Instruktion Kostnad nytta'!$C$37)^AR$1))</f>
        <v>32.185967795339536</v>
      </c>
      <c r="AS445" s="45">
        <f>((($B445*2.71^(AS$1*$N445)*($D445/1000)*($O445+$P445)/$D445))/((1+'Instruktion Kostnad nytta'!$C$37)^AS$1))</f>
        <v>32.512882862686169</v>
      </c>
      <c r="AT445" s="45">
        <f>((($B445*2.71^(AT$1*$N445)*($D445/1000)*($O445+$P445)/$D445))/((1+'Instruktion Kostnad nytta'!$C$37)^AT$1))</f>
        <v>32.843118428640715</v>
      </c>
      <c r="AU445" s="45">
        <f>((($B445*2.71^(AU$1*$N445)*($D445/1000)*($O445+$P445)/$D445))/((1+'Instruktion Kostnad nytta'!$C$37)^AU$1))</f>
        <v>33.176708219733698</v>
      </c>
      <c r="AV445" s="45">
        <f>((($B445*2.71^(AV$1*$N445)*($D445/1000)*($O445+$P445)/$D445))/((1+'Instruktion Kostnad nytta'!$C$37)^AV$1))</f>
        <v>33.513686305058343</v>
      </c>
      <c r="AW445" s="45">
        <f>((($B445*2.71^(AW$1*$N445)*($D445/1000)*($O445+$P445)/$D445))/((1+'Instruktion Kostnad nytta'!$C$37)^AW$1))</f>
        <v>33.854087099749947</v>
      </c>
      <c r="AX445" s="45">
        <f>((($B445*2.71^(AX$1*$N445)*($D445/1000)*($O445+$P445)/$D445))/((1+'Instruktion Kostnad nytta'!$C$37)^AX$1))</f>
        <v>34.197945368500726</v>
      </c>
      <c r="AY445" s="45">
        <f>((($B445*2.71^(AY$1*$N445)*($D445/1000)*($O445+$P445)/$D445))/((1+'Instruktion Kostnad nytta'!$C$37)^AY$1))</f>
        <v>34.545296229110207</v>
      </c>
      <c r="AZ445" s="45">
        <f>((($B445*2.71^(AZ$1*$N445)*($D445/1000)*($O445+$P445)/$D445))/((1+'Instruktion Kostnad nytta'!$C$37)^AZ$1))</f>
        <v>34.896175156071806</v>
      </c>
      <c r="BA445" s="45">
        <f>((($B445*2.71^(BA$1*$N445)*($D445/1000)*($O445+$P445)/$D445))/((1+'Instruktion Kostnad nytta'!$C$37)^BA$1))</f>
        <v>35.250617984195777</v>
      </c>
      <c r="BB445" s="45">
        <f>((($B445*2.71^(BB$1*$N445)*($D445/1000)*($O445+$P445)/$D445))/((1+'Instruktion Kostnad nytta'!$C$37)^BB$1))</f>
        <v>35.608660912269002</v>
      </c>
      <c r="BC445" s="45">
        <f>((($B445*2.71^(BC$1*$N445)*($D445/1000)*($O445+$P445)/$D445))/((1+'Instruktion Kostnad nytta'!$C$37)^BC$1))</f>
        <v>35.970340506751896</v>
      </c>
      <c r="BD445" s="45">
        <f>((($B445*2.71^(BD$1*$N445)*($D445/1000)*($O445+$P445)/$D445))/((1+'Instruktion Kostnad nytta'!$C$37)^BD$1))</f>
        <v>36.335693705512931</v>
      </c>
      <c r="BE445" s="45">
        <f>((($B445*2.71^(BE$1*$N445)*($D445/1000)*($O445+$P445)/$D445))/((1+'Instruktion Kostnad nytta'!$C$37)^BE$1))</f>
        <v>36.704757821600943</v>
      </c>
      <c r="BF445" s="45">
        <f>((($B445*2.71^(BF$1*$N445)*($D445/1000)*($O445+$P445)/$D445))/((1+'Instruktion Kostnad nytta'!$C$37)^BF$1))</f>
        <v>37.077570547056048</v>
      </c>
      <c r="BG445" s="45">
        <f>((($B445*2.71^(BG$1*$N445)*($D445/1000)*($O445+$P445)/$D445))/((1+'Instruktion Kostnad nytta'!$C$37)^BG$1))</f>
        <v>37.454169956758932</v>
      </c>
      <c r="BH445" s="45">
        <f>((($B445*2.71^(BH$1*$N445)*($D445/1000)*($O445+$P445)/$D445))/((1+'Instruktion Kostnad nytta'!$C$37)^BH$1))</f>
        <v>37.83459451231942</v>
      </c>
      <c r="BI445" s="45">
        <f>((($B445*2.71^(BI$1*$N445)*($D445/1000)*($O445+$P445)/$D445))/((1+'Instruktion Kostnad nytta'!$C$37)^BI$1))</f>
        <v>38.218883066004558</v>
      </c>
      <c r="BJ445" s="45">
        <f>((($B445*2.71^(BJ$1*$N445)*($D445/1000)*($O445+$P445)/$D445))/((1+'Instruktion Kostnad nytta'!$C$37)^BJ$1))</f>
        <v>38.607074864706519</v>
      </c>
      <c r="BK445" s="45">
        <f>((($B445*2.71^(BK$1*$N445)*($D445/1000)*($O445+$P445)/$D445))/((1+'Instruktion Kostnad nytta'!$C$37)^BK$1))</f>
        <v>38.999209553950806</v>
      </c>
      <c r="BL445" s="45">
        <f>((($B445*2.71^(BL$1*$N445)*($D445/1000)*($O445+$P445)/$D445))/((1+'Instruktion Kostnad nytta'!$C$37)^BL$1))</f>
        <v>39.39532718194527</v>
      </c>
      <c r="BM445" s="45">
        <f>((($B445*2.71^(BM$1*$N445)*($D445/1000)*($O445+$P445)/$D445))/((1+'Instruktion Kostnad nytta'!$C$37)^BM$1))</f>
        <v>39.795468203670062</v>
      </c>
      <c r="BN445" s="45">
        <f>((($B445*2.71^(BN$1*$N445)*($D445/1000)*($O445+$P445)/$D445))/((1+'Instruktion Kostnad nytta'!$C$37)^BN$1))</f>
        <v>40.199673485009399</v>
      </c>
      <c r="BO445" s="45">
        <f>((($B445*2.71^(BO$1*$N445)*($D445/1000)*($O445+$P445)/$D445))/((1+'Instruktion Kostnad nytta'!$C$37)^BO$1))</f>
        <v>40.607984306925012</v>
      </c>
      <c r="BP445" s="45">
        <f>((($B445*2.71^(BP$1*$N445)*($D445/1000)*($O445+$P445)/$D445))/((1+'Instruktion Kostnad nytta'!$C$37)^BP$1))</f>
        <v>41.020442369672224</v>
      </c>
      <c r="BQ445" s="45">
        <f>((($B445*2.71^(BQ$1*$N445)*($D445/1000)*($O445+$P445)/$D445))/((1+'Instruktion Kostnad nytta'!$C$37)^BQ$1))</f>
        <v>41.437089797058633</v>
      </c>
      <c r="BR445" s="45">
        <f>((($B445*2.71^(BR$1*$N445)*($D445/1000)*($O445+$P445)/$D445))/((1+'Instruktion Kostnad nytta'!$C$37)^BR$1))</f>
        <v>41.857969140746285</v>
      </c>
      <c r="BS445" s="45">
        <f>((($B445*2.71^(BS$1*$N445)*($D445/1000)*($O445+$P445)/$D445))/((1+'Instruktion Kostnad nytta'!$C$37)^BS$1))</f>
        <v>42.283123384597289</v>
      </c>
      <c r="BT445" s="45">
        <f>((($B445*2.71^(BT$1*$N445)*($D445/1000)*($O445+$P445)/$D445))/((1+'Instruktion Kostnad nytta'!$C$37)^BT$1))</f>
        <v>42.712595949063832</v>
      </c>
      <c r="BU445" s="45">
        <f>((($B445*2.71^(BU$1*$N445)*($D445/1000)*($O445+$P445)/$D445))/((1+'Instruktion Kostnad nytta'!$C$37)^BU$1))</f>
        <v>43.146430695622549</v>
      </c>
      <c r="BV445" s="45">
        <f>((($B445*2.71^(BV$1*$N445)*($D445/1000)*($O445+$P445)/$D445))/((1+'Instruktion Kostnad nytta'!$C$37)^BV$1))</f>
        <v>43.584671931254093</v>
      </c>
      <c r="BW445" s="45">
        <f>((($B445*2.71^(BW$1*$N445)*($D445/1000)*($O445+$P445)/$D445))/((1+'Instruktion Kostnad nytta'!$C$37)^BW$1))</f>
        <v>44.02736441296814</v>
      </c>
      <c r="BX445" s="45">
        <f>((($B445*2.71^(BX$1*$N445)*($D445/1000)*($O445+$P445)/$D445))/((1+'Instruktion Kostnad nytta'!$C$37)^BX$1))</f>
        <v>44.474553352374357</v>
      </c>
      <c r="BY445" s="45">
        <f>((($B445*2.71^(BY$1*$N445)*($D445/1000)*($O445+$P445)/$D445))/((1+'Instruktion Kostnad nytta'!$C$37)^BY$1))</f>
        <v>44.926284420299801</v>
      </c>
      <c r="BZ445" s="45">
        <f>((($B445*2.71^(BZ$1*$N445)*($D445/1000)*($O445+$P445)/$D445))/((1+'Instruktion Kostnad nytta'!$C$37)^BZ$1))</f>
        <v>45.382603751453274</v>
      </c>
      <c r="CA445" s="45">
        <f>((($B445*2.71^(CA$1*$N445)*($D445/1000)*($O445+$P445)/$D445))/((1+'Instruktion Kostnad nytta'!$C$37)^CA$1))</f>
        <v>45.843557949136923</v>
      </c>
      <c r="CB445" s="45">
        <f>((($B445*2.71^(CB$1*$N445)*($D445/1000)*($O445+$P445)/$D445))/((1+'Instruktion Kostnad nytta'!$C$37)^CB$1))</f>
        <v>46.309194090005803</v>
      </c>
      <c r="CC445" s="45">
        <f>((($B445*2.71^(CC$1*$N445)*($D445/1000)*($O445+$P445)/$D445))/((1+'Instruktion Kostnad nytta'!$C$37)^CC$1))</f>
        <v>46.779559728875739</v>
      </c>
      <c r="CD445" s="45">
        <f>((($B445*2.71^(CD$1*$N445)*($D445/1000)*($O445+$P445)/$D445))/((1+'Instruktion Kostnad nytta'!$C$37)^CD$1))</f>
        <v>47.254702903580153</v>
      </c>
      <c r="CE445" s="45">
        <f>((($B445*2.71^(CE$1*$N445)*($D445/1000)*($O445+$P445)/$D445))/((1+'Instruktion Kostnad nytta'!$C$37)^CE$1))</f>
        <v>47.734672139875926</v>
      </c>
      <c r="CF445" s="45">
        <f>((($B445*2.71^(CF$1*$N445)*($D445/1000)*($O445+$P445)/$D445))/((1+'Instruktion Kostnad nytta'!$C$37)^CF$1))</f>
        <v>48.219516456399383</v>
      </c>
      <c r="CG445" s="45">
        <f>((($B445*2.71^(CG$1*$N445)*($D445/1000)*($O445+$P445)/$D445))/((1+'Instruktion Kostnad nytta'!$C$37)^CG$1))</f>
        <v>48.709285369672486</v>
      </c>
      <c r="CH445" s="45">
        <f>((($B445*2.71^(CH$1*$N445)*($D445/1000)*($O445+$P445)/$D445))/((1+'Instruktion Kostnad nytta'!$C$37)^CH$1))</f>
        <v>49.204028899159844</v>
      </c>
      <c r="CI445" s="45">
        <f>((($B445*2.71^(CI$1*$N445)*($D445/1000)*($O445+$P445)/$D445))/((1+'Instruktion Kostnad nytta'!$C$37)^CI$1))</f>
        <v>49.703797572377269</v>
      </c>
      <c r="CJ445" s="45">
        <f>((($B445*2.71^(CJ$1*$N445)*($D445/1000)*($O445+$P445)/$D445))/((1+'Instruktion Kostnad nytta'!$C$37)^CJ$1))</f>
        <v>50.208642430051853</v>
      </c>
      <c r="CK445" s="45">
        <f>((($B445*2.71^(CK$1*$N445)*($D445/1000)*($O445+$P445)/$D445))/((1+'Instruktion Kostnad nytta'!$C$37)^CK$1))</f>
        <v>50.718615031334977</v>
      </c>
      <c r="CL445" s="45">
        <f>((($B445*2.71^(CL$1*$N445)*($D445/1000)*($O445+$P445)/$D445))/((1+'Instruktion Kostnad nytta'!$C$37)^CL$1))</f>
        <v>51.233767459067714</v>
      </c>
      <c r="CM445" s="45">
        <f>((($B445*2.71^(CM$1*$N445)*($D445/1000)*($O445+$P445)/$D445))/((1+'Instruktion Kostnad nytta'!$C$37)^CM$1))</f>
        <v>51.754152325100151</v>
      </c>
      <c r="CN445" s="45">
        <f>((($B445*2.71^(CN$1*$N445)*($D445/1000)*($O445+$P445)/$D445))/((1+'Instruktion Kostnad nytta'!$C$37)^CN$1))</f>
        <v>52.279822775664641</v>
      </c>
      <c r="CO445" s="45">
        <f>((($B445*2.71^(CO$1*$N445)*($D445/1000)*($O445+$P445)/$D445))/((1+'Instruktion Kostnad nytta'!$C$37)^CO$1))</f>
        <v>52.81083249680313</v>
      </c>
      <c r="CP445" s="45">
        <f>((($B445*2.71^(CP$1*$N445)*($D445/1000)*($O445+$P445)/$D445))/((1+'Instruktion Kostnad nytta'!$C$37)^CP$1))</f>
        <v>53.34723571985068</v>
      </c>
      <c r="CQ445" s="45">
        <f>((($B445*2.71^(CQ$1*$N445)*($D445/1000)*($O445+$P445)/$D445))/((1+'Instruktion Kostnad nytta'!$C$37)^CQ$1))</f>
        <v>53.889087226973508</v>
      </c>
      <c r="CR445" s="45">
        <f>((($B445*2.71^(CR$1*$N445)*($D445/1000)*($O445+$P445)/$D445))/((1+'Instruktion Kostnad nytta'!$C$37)^CR$1))</f>
        <v>54.436442356764182</v>
      </c>
      <c r="CS445" s="45">
        <f>((($B445*2.71^(CS$1*$N445)*($D445/1000)*($O445+$P445)/$D445))/((1+'Instruktion Kostnad nytta'!$C$37)^CS$1))</f>
        <v>54.989357009892906</v>
      </c>
      <c r="CT445" s="45">
        <f>((($B445*2.71^(CT$1*$N445)*($D445/1000)*($O445+$P445)/$D445))/((1+'Instruktion Kostnad nytta'!$C$37)^CT$1))</f>
        <v>55.547887654816996</v>
      </c>
      <c r="CU445" s="45">
        <f>((($B445*2.71^(CU$1*$N445)*($D445/1000)*($O445+$P445)/$D445))/((1+'Instruktion Kostnad nytta'!$C$37)^CU$1))</f>
        <v>56.112091333547696</v>
      </c>
      <c r="CV445" s="45">
        <f>((($B445*2.71^(CV$1*$N445)*($D445/1000)*($O445+$P445)/$D445))/((1+'Instruktion Kostnad nytta'!$C$37)^CV$1))</f>
        <v>56.682025667475763</v>
      </c>
      <c r="CW445" s="45">
        <f>((($B445*2.71^(CW$1*$N445)*($D445/1000)*($O445+$P445)/$D445))/((1+'Instruktion Kostnad nytta'!$C$37)^CW$1))</f>
        <v>57.257748863256467</v>
      </c>
      <c r="CX445" s="45">
        <f>((($B445*2.71^(CX$1*$N445)*($D445/1000)*($O445+$P445)/$D445))/((1+'Instruktion Kostnad nytta'!$C$37)^CX$1))</f>
        <v>57.83931971875387</v>
      </c>
      <c r="CY445" s="45">
        <f>((($B445*2.71^(CY$1*$N445)*($D445/1000)*($O445+$P445)/$D445))/((1+'Instruktion Kostnad nytta'!$C$37)^CY$1))</f>
        <v>58.426797629046156</v>
      </c>
      <c r="CZ445" s="45">
        <f>((($B445*2.71^(CZ$1*$N445)*($D445/1000)*($O445+$P445)/$D445))/((1+'Instruktion Kostnad nytta'!$C$37)^CZ$1))</f>
        <v>59.020242592491172</v>
      </c>
      <c r="DA445" s="45">
        <f>((($B445*2.71^(DA$1*$N445)*($D445/1000)*($O445+$P445)/$D445))/((1+'Instruktion Kostnad nytta'!$C$37)^DA$1))</f>
        <v>59.61971521685431</v>
      </c>
      <c r="DB445" s="45">
        <f>((($B445*2.71^(DB$1*$N445)*($D445/1000)*($O445+$P445)/$D445))/((1+'Instruktion Kostnad nytta'!$C$37)^DB$1))</f>
        <v>60.225276725498077</v>
      </c>
      <c r="DC445" s="45">
        <f>((($B445*2.71^(DC$1*$N445)*($D445/1000)*($O445+$P445)/$D445))/((1+'Instruktion Kostnad nytta'!$C$37)^DC$1))</f>
        <v>60.836988963634859</v>
      </c>
      <c r="DD445" s="45">
        <f>((($B445*2.71^(DD$1*$N445)*($D445/1000)*($O445+$P445)/$D445))/((1+'Instruktion Kostnad nytta'!$C$37)^DD$1))</f>
        <v>61.454914404643155</v>
      </c>
      <c r="DE445" s="45">
        <f>((($B445*2.71^(DE$1*$N445)*($D445/1000)*($O445+$P445)/$D445))/((1+'Instruktion Kostnad nytta'!$C$37)^DE$1))</f>
        <v>62.079116156447682</v>
      </c>
      <c r="DF445" s="45">
        <f>((($B445*2.71^(DF$1*$N445)*($D445/1000)*($O445+$P445)/$D445))/((1+'Instruktion Kostnad nytta'!$C$37)^DF$1))</f>
        <v>62.70965796796483</v>
      </c>
      <c r="DG445" s="45">
        <f>((($B445*2.71^(DG$1*$N445)*($D445/1000)*($O445+$P445)/$D445))/((1+'Instruktion Kostnad nytta'!$C$37)^DG$1))</f>
        <v>63.346604235612872</v>
      </c>
      <c r="DH445" s="45">
        <f>((($B445*2.71^(DH$1*$N445)*($D445/1000)*($O445+$P445)/$D445))/((1+'Instruktion Kostnad nytta'!$C$37)^DH$1))</f>
        <v>63.990020009889072</v>
      </c>
      <c r="DI445" s="45">
        <f>((($B445*2.71^(DI$1*$N445)*($D445/1000)*($O445+$P445)/$D445))/((1+'Instruktion Kostnad nytta'!$C$37)^DI$1))</f>
        <v>64.639971002012857</v>
      </c>
      <c r="DJ445" s="45">
        <f>((($B445*2.71^(DJ$1*$N445)*($D445/1000)*($O445+$P445)/$D445))/((1+'Instruktion Kostnad nytta'!$C$37)^DJ$1))</f>
        <v>65.296523590637122</v>
      </c>
      <c r="DK445" s="45">
        <f>((($B445*2.71^(DK$1*$N445)*($D445/1000)*($O445+$P445)/$D445))/((1+'Instruktion Kostnad nytta'!$C$37)^DK$1))</f>
        <v>65.959744828627237</v>
      </c>
      <c r="DL445" s="45">
        <f>((($B445*2.71^(DL$1*$N445)*($D445/1000)*($O445+$P445)/$D445))/((1+'Instruktion Kostnad nytta'!$C$37)^DL$1))</f>
        <v>66.629702449909004</v>
      </c>
      <c r="DM445" s="45">
        <f>((($B445*2.71^(DM$1*$N445)*($D445/1000)*($O445+$P445)/$D445))/((1+'Instruktion Kostnad nytta'!$C$37)^DM$1))</f>
        <v>67.306464876386457</v>
      </c>
      <c r="DN445" s="45">
        <f>((($B445*2.71^(DN$1*$N445)*($D445/1000)*($O445+$P445)/$D445))/((1+'Instruktion Kostnad nytta'!$C$37)^DN$1))</f>
        <v>67.990101224929418</v>
      </c>
      <c r="DO445" s="45">
        <f>((($B445*2.71^(DO$1*$N445)*($D445/1000)*($O445+$P445)/$D445))/((1+'Instruktion Kostnad nytta'!$C$37)^DO$1))</f>
        <v>68.680681314432647</v>
      </c>
      <c r="DP445" s="45">
        <f>((($B445*2.71^(DP$1*$N445)*($D445/1000)*($O445+$P445)/$D445))/((1+'Instruktion Kostnad nytta'!$C$37)^DP$1))</f>
        <v>69.378275672946003</v>
      </c>
      <c r="DQ445" s="45">
        <f>((($B445*2.71^(DQ$1*$N445)*($D445/1000)*($O445+$P445)/$D445))/((1+'Instruktion Kostnad nytta'!$C$37)^DQ$1))</f>
        <v>70.082955544877592</v>
      </c>
      <c r="DR445" s="45">
        <f>((($B445*2.71^(DR$1*$N445)*($D445/1000)*($O445+$P445)/$D445))/((1+'Instruktion Kostnad nytta'!$C$37)^DR$1))</f>
        <v>70.794792898269904</v>
      </c>
      <c r="DS445" s="45">
        <f>((($B445*2.71^(DS$1*$N445)*($D445/1000)*($O445+$P445)/$D445))/((1+'Instruktion Kostnad nytta'!$C$37)^DS$1))</f>
        <v>71.513860432149713</v>
      </c>
      <c r="DT445" s="45">
        <f>((($B445*2.71^(DT$1*$N445)*($D445/1000)*($O445+$P445)/$D445))/((1+'Instruktion Kostnad nytta'!$C$37)^DT$1))</f>
        <v>72.240231583952706</v>
      </c>
      <c r="DU445" s="45">
        <f>((($B445*2.71^(DU$1*$N445)*($D445/1000)*($O445+$P445)/$D445))/((1+'Instruktion Kostnad nytta'!$C$37)^DU$1))</f>
        <v>72.973980537023593</v>
      </c>
      <c r="DV445" s="45">
        <f>((($B445*2.71^(DV$1*$N445)*($D445/1000)*($O445+$P445)/$D445))/((1+'Instruktion Kostnad nytta'!$C$37)^DV$1))</f>
        <v>73.715182228192504</v>
      </c>
      <c r="DW445" s="45">
        <f>((($B445*2.71^(DW$1*$N445)*($D445/1000)*($O445+$P445)/$D445))/((1+'Instruktion Kostnad nytta'!$C$37)^DW$1))</f>
        <v>74.463912355427894</v>
      </c>
      <c r="DX445" s="45">
        <f>((($B445*2.71^(DX$1*$N445)*($D445/1000)*($O445+$P445)/$D445))/((1+'Instruktion Kostnad nytta'!$C$37)^DX$1))</f>
        <v>75.220247385567816</v>
      </c>
      <c r="DY445" s="45">
        <f>((($B445*2.71^(DY$1*$N445)*($D445/1000)*($O445+$P445)/$D445))/((1+'Instruktion Kostnad nytta'!$C$37)^DY$1))</f>
        <v>75.984264562128971</v>
      </c>
      <c r="DZ445" s="45">
        <f>((($B445*2.71^(DZ$1*$N445)*($D445/1000)*($O445+$P445)/$D445))/((1+'Instruktion Kostnad nytta'!$C$37)^DZ$1))</f>
        <v>76.756041913195887</v>
      </c>
      <c r="EA445" s="45">
        <f>((($B445*2.71^(EA$1*$N445)*($D445/1000)*($O445+$P445)/$D445))/((1+'Instruktion Kostnad nytta'!$C$37)^EA$1))</f>
        <v>77.535658259389692</v>
      </c>
      <c r="EB445" s="45">
        <f>((($B445*2.71^(EB$1*$N445)*($D445/1000)*($O445+$P445)/$D445))/((1+'Instruktion Kostnad nytta'!$C$37)^EB$1))</f>
        <v>78.323193221917847</v>
      </c>
      <c r="EC445" s="45">
        <f>((($B445*2.71^(EC$1*$N445)*($D445/1000)*($O445+$P445)/$D445))/((1+'Instruktion Kostnad nytta'!$C$37)^EC$1))</f>
        <v>79.118727230705829</v>
      </c>
      <c r="ED445" s="45">
        <f>((($B445*2.71^(ED$1*$N445)*($D445/1000)*($O445+$P445)/$D445))/((1+'Instruktion Kostnad nytta'!$C$37)^ED$1))</f>
        <v>79.92234153261137</v>
      </c>
      <c r="EE445" s="45">
        <f>((($B445*2.71^(EE$1*$N445)*($D445/1000)*($O445+$P445)/$D445))/((1+'Instruktion Kostnad nytta'!$C$37)^EE$1))</f>
        <v>80.734118199722133</v>
      </c>
      <c r="EF445" s="45">
        <f>((($B445*2.71^(EF$1*$N445)*($D445/1000)*($O445+$P445)/$D445))/((1+'Instruktion Kostnad nytta'!$C$37)^EF$1))</f>
        <v>81.554140137737463</v>
      </c>
      <c r="EG445" s="45">
        <f>((($B445*2.71^(EG$1*$N445)*($D445/1000)*($O445+$P445)/$D445))/((1+'Instruktion Kostnad nytta'!$C$37)^EG$1))</f>
        <v>82.382491094435622</v>
      </c>
      <c r="EH445" s="45">
        <f>((($B445*2.71^(EH$1*$N445)*($D445/1000)*($O445+$P445)/$D445))/((1+'Instruktion Kostnad nytta'!$C$37)^EH$1))</f>
        <v>83.219255668226751</v>
      </c>
      <c r="EI445" s="45">
        <f>((($B445*2.71^(EI$1*$N445)*($D445/1000)*($O445+$P445)/$D445))/((1+'Instruktion Kostnad nytta'!$C$37)^EI$1))</f>
        <v>84.064519316792683</v>
      </c>
      <c r="EJ445" s="45">
        <f>((($B445*2.71^(EJ$1*$N445)*($D445/1000)*($O445+$P445)/$D445))/((1+'Instruktion Kostnad nytta'!$C$37)^EJ$1))</f>
        <v>84.918368365814985</v>
      </c>
      <c r="EK445" s="45">
        <f>((($B445*2.71^(EK$1*$N445)*($D445/1000)*($O445+$P445)/$D445))/((1+'Instruktion Kostnad nytta'!$C$37)^EK$1))</f>
        <v>85.780890017790796</v>
      </c>
      <c r="EL445" s="45">
        <f>((($B445*2.71^(EL$1*$N445)*($D445/1000)*($O445+$P445)/$D445))/((1+'Instruktion Kostnad nytta'!$C$37)^EL$1))</f>
        <v>86.65217236093919</v>
      </c>
    </row>
    <row r="446" spans="1:142" x14ac:dyDescent="0.25">
      <c r="A446" s="41">
        <v>448</v>
      </c>
      <c r="B446" s="59">
        <v>0.5</v>
      </c>
      <c r="C446" s="59">
        <v>15</v>
      </c>
      <c r="D446" s="60">
        <v>80</v>
      </c>
      <c r="E446" s="59">
        <v>1965</v>
      </c>
      <c r="F446" s="59" t="s">
        <v>98</v>
      </c>
      <c r="G446" s="59">
        <v>127</v>
      </c>
      <c r="H446" s="59" t="s">
        <v>46</v>
      </c>
      <c r="I446" s="59">
        <v>8</v>
      </c>
      <c r="J446" s="41">
        <v>0</v>
      </c>
      <c r="K446" s="41" t="s">
        <v>155</v>
      </c>
      <c r="L446" s="48">
        <f>'Instruktion Kostnad nytta'!C$19/D446+IF((IF(F446="A",'Instruktion Kostnad nytta'!C$25,0)+IF(G446&lt;500,'Instruktion Kostnad nytta'!C$20,('Instruktion Kostnad nytta'!C$20+'Instruktion Kostnad nytta'!C$21))+IF(G446&lt;700,0,('Instruktion Kostnad nytta'!C$22-'Instruktion Kostnad nytta'!C$21))+I446*'Instruktion Kostnad nytta'!C$23/D446)&lt;3000,3000,(IF(F446="A",'Instruktion Kostnad nytta'!C$25,0)+IF(G446&lt;500,'Instruktion Kostnad nytta'!C$20,('Instruktion Kostnad nytta'!C$20+'Instruktion Kostnad nytta'!C$21))+IF(G446&lt;700,0,('Instruktion Kostnad nytta'!C$22-'Instruktion Kostnad nytta'!C$21))+I446*'Instruktion Kostnad nytta'!C$23/D446))</f>
        <v>6875</v>
      </c>
      <c r="M446" s="50">
        <f t="shared" si="18"/>
        <v>6.25</v>
      </c>
      <c r="N446" s="49">
        <f>IF(H446="Gråjärn",'Instruktion Kostnad nytta'!C$32,IF(H446="segjärn",'Instruktion Kostnad nytta'!C$33,IF(H446="PVC",'Instruktion Kostnad nytta'!C$34,IF(H446="PE",'Instruktion Kostnad nytta'!C$35,IF(H446="ST",'Instruktion Kostnad nytta'!C$36,0)))))</f>
        <v>0.03</v>
      </c>
      <c r="O446" s="48">
        <f>IF(G446&lt;200,'Instruktion Kostnad nytta'!C$28,(IF(G446&lt;500,'Instruktion Kostnad nytta'!C$29,'Instruktion Kostnad nytta'!C$30)))</f>
        <v>45000</v>
      </c>
      <c r="P446" s="47">
        <v>4000</v>
      </c>
      <c r="Q446" s="46">
        <f t="shared" si="19"/>
        <v>-429.79509409760863</v>
      </c>
      <c r="R446" s="45">
        <f t="shared" si="20"/>
        <v>-6586.3040142958916</v>
      </c>
      <c r="S446" s="45">
        <f>((($B446*2.71^(S$1*$N446)*($D446/1000)*($O446+$P446)/$D446))/((1+'Instruktion Kostnad nytta'!$C$37)^S$1))</f>
        <v>25.000223905593113</v>
      </c>
      <c r="T446" s="45">
        <f>((($B446*2.71^(T$1*$N446)*($D446/1000)*($O446+$P446)/$D446))/((1+'Instruktion Kostnad nytta'!$C$37)^T$1))</f>
        <v>25.254152882771844</v>
      </c>
      <c r="U446" s="45">
        <f>((($B446*2.71^(U$1*$N446)*($D446/1000)*($O446+$P446)/$D446))/((1+'Instruktion Kostnad nytta'!$C$37)^U$1))</f>
        <v>25.510661033868949</v>
      </c>
      <c r="V446" s="45">
        <f>((($B446*2.71^(V$1*$N446)*($D446/1000)*($O446+$P446)/$D446))/((1+'Instruktion Kostnad nytta'!$C$37)^V$1))</f>
        <v>25.769774555729619</v>
      </c>
      <c r="W446" s="45">
        <f>((($B446*2.71^(W$1*$N446)*($D446/1000)*($O446+$P446)/$D446))/((1+'Instruktion Kostnad nytta'!$C$37)^W$1))</f>
        <v>26.031519911282167</v>
      </c>
      <c r="X446" s="45">
        <f>((($B446*2.71^(X$1*$N446)*($D446/1000)*($O446+$P446)/$D446))/((1+'Instruktion Kostnad nytta'!$C$37)^X$1))</f>
        <v>26.295923832240685</v>
      </c>
      <c r="Y446" s="45">
        <f>((($B446*2.71^(Y$1*$N446)*($D446/1000)*($O446+$P446)/$D446))/((1+'Instruktion Kostnad nytta'!$C$37)^Y$1))</f>
        <v>26.563013321835086</v>
      </c>
      <c r="Z446" s="45">
        <f>((($B446*2.71^(Z$1*$N446)*($D446/1000)*($O446+$P446)/$D446))/((1+'Instruktion Kostnad nytta'!$C$37)^Z$1))</f>
        <v>26.832815657568947</v>
      </c>
      <c r="AA446" s="45">
        <f>((($B446*2.71^(AA$1*$N446)*($D446/1000)*($O446+$P446)/$D446))/((1+'Instruktion Kostnad nytta'!$C$37)^AA$1))</f>
        <v>27.1053583940053</v>
      </c>
      <c r="AB446" s="45">
        <f>((($B446*2.71^(AB$1*$N446)*($D446/1000)*($O446+$P446)/$D446))/((1+'Instruktion Kostnad nytta'!$C$37)^AB$1))</f>
        <v>27.380669365580751</v>
      </c>
      <c r="AC446" s="45">
        <f>((($B446*2.71^(AC$1*$N446)*($D446/1000)*($O446+$P446)/$D446))/((1+'Instruktion Kostnad nytta'!$C$37)^AC$1))</f>
        <v>27.658776689448164</v>
      </c>
      <c r="AD446" s="45">
        <f>((($B446*2.71^(AD$1*$N446)*($D446/1000)*($O446+$P446)/$D446))/((1+'Instruktion Kostnad nytta'!$C$37)^AD$1))</f>
        <v>27.939708768348279</v>
      </c>
      <c r="AE446" s="45">
        <f>((($B446*2.71^(AE$1*$N446)*($D446/1000)*($O446+$P446)/$D446))/((1+'Instruktion Kostnad nytta'!$C$37)^AE$1))</f>
        <v>28.223494293510345</v>
      </c>
      <c r="AF446" s="45">
        <f>((($B446*2.71^(AF$1*$N446)*($D446/1000)*($O446+$P446)/$D446))/((1+'Instruktion Kostnad nytta'!$C$37)^AF$1))</f>
        <v>28.510162247582453</v>
      </c>
      <c r="AG446" s="45">
        <f>((($B446*2.71^(AG$1*$N446)*($D446/1000)*($O446+$P446)/$D446))/((1+'Instruktion Kostnad nytta'!$C$37)^AG$1))</f>
        <v>28.799741907591361</v>
      </c>
      <c r="AH446" s="45">
        <f>((($B446*2.71^(AH$1*$N446)*($D446/1000)*($O446+$P446)/$D446))/((1+'Instruktion Kostnad nytta'!$C$37)^AH$1))</f>
        <v>29.092262847932609</v>
      </c>
      <c r="AI446" s="45">
        <f>((($B446*2.71^(AI$1*$N446)*($D446/1000)*($O446+$P446)/$D446))/((1+'Instruktion Kostnad nytta'!$C$37)^AI$1))</f>
        <v>29.38775494339091</v>
      </c>
      <c r="AJ446" s="45">
        <f>((($B446*2.71^(AJ$1*$N446)*($D446/1000)*($O446+$P446)/$D446))/((1+'Instruktion Kostnad nytta'!$C$37)^AJ$1))</f>
        <v>29.686248372191148</v>
      </c>
      <c r="AK446" s="45">
        <f>((($B446*2.71^(AK$1*$N446)*($D446/1000)*($O446+$P446)/$D446))/((1+'Instruktion Kostnad nytta'!$C$37)^AK$1))</f>
        <v>29.987773619080546</v>
      </c>
      <c r="AL446" s="45">
        <f>((($B446*2.71^(AL$1*$N446)*($D446/1000)*($O446+$P446)/$D446))/((1+'Instruktion Kostnad nytta'!$C$37)^AL$1))</f>
        <v>30.292361478441951</v>
      </c>
      <c r="AM446" s="45">
        <f>((($B446*2.71^(AM$1*$N446)*($D446/1000)*($O446+$P446)/$D446))/((1+'Instruktion Kostnad nytta'!$C$37)^AM$1))</f>
        <v>30.600043057438853</v>
      </c>
      <c r="AN446" s="45">
        <f>((($B446*2.71^(AN$1*$N446)*($D446/1000)*($O446+$P446)/$D446))/((1+'Instruktion Kostnad nytta'!$C$37)^AN$1))</f>
        <v>30.91084977919234</v>
      </c>
      <c r="AO446" s="45">
        <f>((($B446*2.71^(AO$1*$N446)*($D446/1000)*($O446+$P446)/$D446))/((1+'Instruktion Kostnad nytta'!$C$37)^AO$1))</f>
        <v>31.224813385990259</v>
      </c>
      <c r="AP446" s="45">
        <f>((($B446*2.71^(AP$1*$N446)*($D446/1000)*($O446+$P446)/$D446))/((1+'Instruktion Kostnad nytta'!$C$37)^AP$1))</f>
        <v>31.541965942529057</v>
      </c>
      <c r="AQ446" s="45">
        <f>((($B446*2.71^(AQ$1*$N446)*($D446/1000)*($O446+$P446)/$D446))/((1+'Instruktion Kostnad nytta'!$C$37)^AQ$1))</f>
        <v>31.862339839188468</v>
      </c>
      <c r="AR446" s="45">
        <f>((($B446*2.71^(AR$1*$N446)*($D446/1000)*($O446+$P446)/$D446))/((1+'Instruktion Kostnad nytta'!$C$37)^AR$1))</f>
        <v>32.185967795339536</v>
      </c>
      <c r="AS446" s="45">
        <f>((($B446*2.71^(AS$1*$N446)*($D446/1000)*($O446+$P446)/$D446))/((1+'Instruktion Kostnad nytta'!$C$37)^AS$1))</f>
        <v>32.512882862686169</v>
      </c>
      <c r="AT446" s="45">
        <f>((($B446*2.71^(AT$1*$N446)*($D446/1000)*($O446+$P446)/$D446))/((1+'Instruktion Kostnad nytta'!$C$37)^AT$1))</f>
        <v>32.843118428640715</v>
      </c>
      <c r="AU446" s="45">
        <f>((($B446*2.71^(AU$1*$N446)*($D446/1000)*($O446+$P446)/$D446))/((1+'Instruktion Kostnad nytta'!$C$37)^AU$1))</f>
        <v>33.176708219733698</v>
      </c>
      <c r="AV446" s="45">
        <f>((($B446*2.71^(AV$1*$N446)*($D446/1000)*($O446+$P446)/$D446))/((1+'Instruktion Kostnad nytta'!$C$37)^AV$1))</f>
        <v>33.513686305058343</v>
      </c>
      <c r="AW446" s="45">
        <f>((($B446*2.71^(AW$1*$N446)*($D446/1000)*($O446+$P446)/$D446))/((1+'Instruktion Kostnad nytta'!$C$37)^AW$1))</f>
        <v>33.854087099749947</v>
      </c>
      <c r="AX446" s="45">
        <f>((($B446*2.71^(AX$1*$N446)*($D446/1000)*($O446+$P446)/$D446))/((1+'Instruktion Kostnad nytta'!$C$37)^AX$1))</f>
        <v>34.197945368500726</v>
      </c>
      <c r="AY446" s="45">
        <f>((($B446*2.71^(AY$1*$N446)*($D446/1000)*($O446+$P446)/$D446))/((1+'Instruktion Kostnad nytta'!$C$37)^AY$1))</f>
        <v>34.545296229110207</v>
      </c>
      <c r="AZ446" s="45">
        <f>((($B446*2.71^(AZ$1*$N446)*($D446/1000)*($O446+$P446)/$D446))/((1+'Instruktion Kostnad nytta'!$C$37)^AZ$1))</f>
        <v>34.896175156071806</v>
      </c>
      <c r="BA446" s="45">
        <f>((($B446*2.71^(BA$1*$N446)*($D446/1000)*($O446+$P446)/$D446))/((1+'Instruktion Kostnad nytta'!$C$37)^BA$1))</f>
        <v>35.250617984195777</v>
      </c>
      <c r="BB446" s="45">
        <f>((($B446*2.71^(BB$1*$N446)*($D446/1000)*($O446+$P446)/$D446))/((1+'Instruktion Kostnad nytta'!$C$37)^BB$1))</f>
        <v>35.608660912269002</v>
      </c>
      <c r="BC446" s="45">
        <f>((($B446*2.71^(BC$1*$N446)*($D446/1000)*($O446+$P446)/$D446))/((1+'Instruktion Kostnad nytta'!$C$37)^BC$1))</f>
        <v>35.970340506751896</v>
      </c>
      <c r="BD446" s="45">
        <f>((($B446*2.71^(BD$1*$N446)*($D446/1000)*($O446+$P446)/$D446))/((1+'Instruktion Kostnad nytta'!$C$37)^BD$1))</f>
        <v>36.335693705512931</v>
      </c>
      <c r="BE446" s="45">
        <f>((($B446*2.71^(BE$1*$N446)*($D446/1000)*($O446+$P446)/$D446))/((1+'Instruktion Kostnad nytta'!$C$37)^BE$1))</f>
        <v>36.704757821600943</v>
      </c>
      <c r="BF446" s="45">
        <f>((($B446*2.71^(BF$1*$N446)*($D446/1000)*($O446+$P446)/$D446))/((1+'Instruktion Kostnad nytta'!$C$37)^BF$1))</f>
        <v>37.077570547056048</v>
      </c>
      <c r="BG446" s="45">
        <f>((($B446*2.71^(BG$1*$N446)*($D446/1000)*($O446+$P446)/$D446))/((1+'Instruktion Kostnad nytta'!$C$37)^BG$1))</f>
        <v>37.454169956758932</v>
      </c>
      <c r="BH446" s="45">
        <f>((($B446*2.71^(BH$1*$N446)*($D446/1000)*($O446+$P446)/$D446))/((1+'Instruktion Kostnad nytta'!$C$37)^BH$1))</f>
        <v>37.83459451231942</v>
      </c>
      <c r="BI446" s="45">
        <f>((($B446*2.71^(BI$1*$N446)*($D446/1000)*($O446+$P446)/$D446))/((1+'Instruktion Kostnad nytta'!$C$37)^BI$1))</f>
        <v>38.218883066004558</v>
      </c>
      <c r="BJ446" s="45">
        <f>((($B446*2.71^(BJ$1*$N446)*($D446/1000)*($O446+$P446)/$D446))/((1+'Instruktion Kostnad nytta'!$C$37)^BJ$1))</f>
        <v>38.607074864706519</v>
      </c>
      <c r="BK446" s="45">
        <f>((($B446*2.71^(BK$1*$N446)*($D446/1000)*($O446+$P446)/$D446))/((1+'Instruktion Kostnad nytta'!$C$37)^BK$1))</f>
        <v>38.999209553950806</v>
      </c>
      <c r="BL446" s="45">
        <f>((($B446*2.71^(BL$1*$N446)*($D446/1000)*($O446+$P446)/$D446))/((1+'Instruktion Kostnad nytta'!$C$37)^BL$1))</f>
        <v>39.39532718194527</v>
      </c>
      <c r="BM446" s="45">
        <f>((($B446*2.71^(BM$1*$N446)*($D446/1000)*($O446+$P446)/$D446))/((1+'Instruktion Kostnad nytta'!$C$37)^BM$1))</f>
        <v>39.795468203670062</v>
      </c>
      <c r="BN446" s="45">
        <f>((($B446*2.71^(BN$1*$N446)*($D446/1000)*($O446+$P446)/$D446))/((1+'Instruktion Kostnad nytta'!$C$37)^BN$1))</f>
        <v>40.199673485009399</v>
      </c>
      <c r="BO446" s="45">
        <f>((($B446*2.71^(BO$1*$N446)*($D446/1000)*($O446+$P446)/$D446))/((1+'Instruktion Kostnad nytta'!$C$37)^BO$1))</f>
        <v>40.607984306925012</v>
      </c>
      <c r="BP446" s="45">
        <f>((($B446*2.71^(BP$1*$N446)*($D446/1000)*($O446+$P446)/$D446))/((1+'Instruktion Kostnad nytta'!$C$37)^BP$1))</f>
        <v>41.020442369672224</v>
      </c>
      <c r="BQ446" s="45">
        <f>((($B446*2.71^(BQ$1*$N446)*($D446/1000)*($O446+$P446)/$D446))/((1+'Instruktion Kostnad nytta'!$C$37)^BQ$1))</f>
        <v>41.437089797058633</v>
      </c>
      <c r="BR446" s="45">
        <f>((($B446*2.71^(BR$1*$N446)*($D446/1000)*($O446+$P446)/$D446))/((1+'Instruktion Kostnad nytta'!$C$37)^BR$1))</f>
        <v>41.857969140746285</v>
      </c>
      <c r="BS446" s="45">
        <f>((($B446*2.71^(BS$1*$N446)*($D446/1000)*($O446+$P446)/$D446))/((1+'Instruktion Kostnad nytta'!$C$37)^BS$1))</f>
        <v>42.283123384597289</v>
      </c>
      <c r="BT446" s="45">
        <f>((($B446*2.71^(BT$1*$N446)*($D446/1000)*($O446+$P446)/$D446))/((1+'Instruktion Kostnad nytta'!$C$37)^BT$1))</f>
        <v>42.712595949063832</v>
      </c>
      <c r="BU446" s="45">
        <f>((($B446*2.71^(BU$1*$N446)*($D446/1000)*($O446+$P446)/$D446))/((1+'Instruktion Kostnad nytta'!$C$37)^BU$1))</f>
        <v>43.146430695622549</v>
      </c>
      <c r="BV446" s="45">
        <f>((($B446*2.71^(BV$1*$N446)*($D446/1000)*($O446+$P446)/$D446))/((1+'Instruktion Kostnad nytta'!$C$37)^BV$1))</f>
        <v>43.584671931254093</v>
      </c>
      <c r="BW446" s="45">
        <f>((($B446*2.71^(BW$1*$N446)*($D446/1000)*($O446+$P446)/$D446))/((1+'Instruktion Kostnad nytta'!$C$37)^BW$1))</f>
        <v>44.02736441296814</v>
      </c>
      <c r="BX446" s="45">
        <f>((($B446*2.71^(BX$1*$N446)*($D446/1000)*($O446+$P446)/$D446))/((1+'Instruktion Kostnad nytta'!$C$37)^BX$1))</f>
        <v>44.474553352374357</v>
      </c>
      <c r="BY446" s="45">
        <f>((($B446*2.71^(BY$1*$N446)*($D446/1000)*($O446+$P446)/$D446))/((1+'Instruktion Kostnad nytta'!$C$37)^BY$1))</f>
        <v>44.926284420299801</v>
      </c>
      <c r="BZ446" s="45">
        <f>((($B446*2.71^(BZ$1*$N446)*($D446/1000)*($O446+$P446)/$D446))/((1+'Instruktion Kostnad nytta'!$C$37)^BZ$1))</f>
        <v>45.382603751453274</v>
      </c>
      <c r="CA446" s="45">
        <f>((($B446*2.71^(CA$1*$N446)*($D446/1000)*($O446+$P446)/$D446))/((1+'Instruktion Kostnad nytta'!$C$37)^CA$1))</f>
        <v>45.843557949136923</v>
      </c>
      <c r="CB446" s="45">
        <f>((($B446*2.71^(CB$1*$N446)*($D446/1000)*($O446+$P446)/$D446))/((1+'Instruktion Kostnad nytta'!$C$37)^CB$1))</f>
        <v>46.309194090005803</v>
      </c>
      <c r="CC446" s="45">
        <f>((($B446*2.71^(CC$1*$N446)*($D446/1000)*($O446+$P446)/$D446))/((1+'Instruktion Kostnad nytta'!$C$37)^CC$1))</f>
        <v>46.779559728875739</v>
      </c>
      <c r="CD446" s="45">
        <f>((($B446*2.71^(CD$1*$N446)*($D446/1000)*($O446+$P446)/$D446))/((1+'Instruktion Kostnad nytta'!$C$37)^CD$1))</f>
        <v>47.254702903580153</v>
      </c>
      <c r="CE446" s="45">
        <f>((($B446*2.71^(CE$1*$N446)*($D446/1000)*($O446+$P446)/$D446))/((1+'Instruktion Kostnad nytta'!$C$37)^CE$1))</f>
        <v>47.734672139875926</v>
      </c>
      <c r="CF446" s="45">
        <f>((($B446*2.71^(CF$1*$N446)*($D446/1000)*($O446+$P446)/$D446))/((1+'Instruktion Kostnad nytta'!$C$37)^CF$1))</f>
        <v>48.219516456399383</v>
      </c>
      <c r="CG446" s="45">
        <f>((($B446*2.71^(CG$1*$N446)*($D446/1000)*($O446+$P446)/$D446))/((1+'Instruktion Kostnad nytta'!$C$37)^CG$1))</f>
        <v>48.709285369672486</v>
      </c>
      <c r="CH446" s="45">
        <f>((($B446*2.71^(CH$1*$N446)*($D446/1000)*($O446+$P446)/$D446))/((1+'Instruktion Kostnad nytta'!$C$37)^CH$1))</f>
        <v>49.204028899159844</v>
      </c>
      <c r="CI446" s="45">
        <f>((($B446*2.71^(CI$1*$N446)*($D446/1000)*($O446+$P446)/$D446))/((1+'Instruktion Kostnad nytta'!$C$37)^CI$1))</f>
        <v>49.703797572377269</v>
      </c>
      <c r="CJ446" s="45">
        <f>((($B446*2.71^(CJ$1*$N446)*($D446/1000)*($O446+$P446)/$D446))/((1+'Instruktion Kostnad nytta'!$C$37)^CJ$1))</f>
        <v>50.208642430051853</v>
      </c>
      <c r="CK446" s="45">
        <f>((($B446*2.71^(CK$1*$N446)*($D446/1000)*($O446+$P446)/$D446))/((1+'Instruktion Kostnad nytta'!$C$37)^CK$1))</f>
        <v>50.718615031334977</v>
      </c>
      <c r="CL446" s="45">
        <f>((($B446*2.71^(CL$1*$N446)*($D446/1000)*($O446+$P446)/$D446))/((1+'Instruktion Kostnad nytta'!$C$37)^CL$1))</f>
        <v>51.233767459067714</v>
      </c>
      <c r="CM446" s="45">
        <f>((($B446*2.71^(CM$1*$N446)*($D446/1000)*($O446+$P446)/$D446))/((1+'Instruktion Kostnad nytta'!$C$37)^CM$1))</f>
        <v>51.754152325100151</v>
      </c>
      <c r="CN446" s="45">
        <f>((($B446*2.71^(CN$1*$N446)*($D446/1000)*($O446+$P446)/$D446))/((1+'Instruktion Kostnad nytta'!$C$37)^CN$1))</f>
        <v>52.279822775664641</v>
      </c>
      <c r="CO446" s="45">
        <f>((($B446*2.71^(CO$1*$N446)*($D446/1000)*($O446+$P446)/$D446))/((1+'Instruktion Kostnad nytta'!$C$37)^CO$1))</f>
        <v>52.81083249680313</v>
      </c>
      <c r="CP446" s="45">
        <f>((($B446*2.71^(CP$1*$N446)*($D446/1000)*($O446+$P446)/$D446))/((1+'Instruktion Kostnad nytta'!$C$37)^CP$1))</f>
        <v>53.34723571985068</v>
      </c>
      <c r="CQ446" s="45">
        <f>((($B446*2.71^(CQ$1*$N446)*($D446/1000)*($O446+$P446)/$D446))/((1+'Instruktion Kostnad nytta'!$C$37)^CQ$1))</f>
        <v>53.889087226973508</v>
      </c>
      <c r="CR446" s="45">
        <f>((($B446*2.71^(CR$1*$N446)*($D446/1000)*($O446+$P446)/$D446))/((1+'Instruktion Kostnad nytta'!$C$37)^CR$1))</f>
        <v>54.436442356764182</v>
      </c>
      <c r="CS446" s="45">
        <f>((($B446*2.71^(CS$1*$N446)*($D446/1000)*($O446+$P446)/$D446))/((1+'Instruktion Kostnad nytta'!$C$37)^CS$1))</f>
        <v>54.989357009892906</v>
      </c>
      <c r="CT446" s="45">
        <f>((($B446*2.71^(CT$1*$N446)*($D446/1000)*($O446+$P446)/$D446))/((1+'Instruktion Kostnad nytta'!$C$37)^CT$1))</f>
        <v>55.547887654816996</v>
      </c>
      <c r="CU446" s="45">
        <f>((($B446*2.71^(CU$1*$N446)*($D446/1000)*($O446+$P446)/$D446))/((1+'Instruktion Kostnad nytta'!$C$37)^CU$1))</f>
        <v>56.112091333547696</v>
      </c>
      <c r="CV446" s="45">
        <f>((($B446*2.71^(CV$1*$N446)*($D446/1000)*($O446+$P446)/$D446))/((1+'Instruktion Kostnad nytta'!$C$37)^CV$1))</f>
        <v>56.682025667475763</v>
      </c>
      <c r="CW446" s="45">
        <f>((($B446*2.71^(CW$1*$N446)*($D446/1000)*($O446+$P446)/$D446))/((1+'Instruktion Kostnad nytta'!$C$37)^CW$1))</f>
        <v>57.257748863256467</v>
      </c>
      <c r="CX446" s="45">
        <f>((($B446*2.71^(CX$1*$N446)*($D446/1000)*($O446+$P446)/$D446))/((1+'Instruktion Kostnad nytta'!$C$37)^CX$1))</f>
        <v>57.83931971875387</v>
      </c>
      <c r="CY446" s="45">
        <f>((($B446*2.71^(CY$1*$N446)*($D446/1000)*($O446+$P446)/$D446))/((1+'Instruktion Kostnad nytta'!$C$37)^CY$1))</f>
        <v>58.426797629046156</v>
      </c>
      <c r="CZ446" s="45">
        <f>((($B446*2.71^(CZ$1*$N446)*($D446/1000)*($O446+$P446)/$D446))/((1+'Instruktion Kostnad nytta'!$C$37)^CZ$1))</f>
        <v>59.020242592491172</v>
      </c>
      <c r="DA446" s="45">
        <f>((($B446*2.71^(DA$1*$N446)*($D446/1000)*($O446+$P446)/$D446))/((1+'Instruktion Kostnad nytta'!$C$37)^DA$1))</f>
        <v>59.61971521685431</v>
      </c>
      <c r="DB446" s="45">
        <f>((($B446*2.71^(DB$1*$N446)*($D446/1000)*($O446+$P446)/$D446))/((1+'Instruktion Kostnad nytta'!$C$37)^DB$1))</f>
        <v>60.225276725498077</v>
      </c>
      <c r="DC446" s="45">
        <f>((($B446*2.71^(DC$1*$N446)*($D446/1000)*($O446+$P446)/$D446))/((1+'Instruktion Kostnad nytta'!$C$37)^DC$1))</f>
        <v>60.836988963634859</v>
      </c>
      <c r="DD446" s="45">
        <f>((($B446*2.71^(DD$1*$N446)*($D446/1000)*($O446+$P446)/$D446))/((1+'Instruktion Kostnad nytta'!$C$37)^DD$1))</f>
        <v>61.454914404643155</v>
      </c>
      <c r="DE446" s="45">
        <f>((($B446*2.71^(DE$1*$N446)*($D446/1000)*($O446+$P446)/$D446))/((1+'Instruktion Kostnad nytta'!$C$37)^DE$1))</f>
        <v>62.079116156447682</v>
      </c>
      <c r="DF446" s="45">
        <f>((($B446*2.71^(DF$1*$N446)*($D446/1000)*($O446+$P446)/$D446))/((1+'Instruktion Kostnad nytta'!$C$37)^DF$1))</f>
        <v>62.70965796796483</v>
      </c>
      <c r="DG446" s="45">
        <f>((($B446*2.71^(DG$1*$N446)*($D446/1000)*($O446+$P446)/$D446))/((1+'Instruktion Kostnad nytta'!$C$37)^DG$1))</f>
        <v>63.346604235612872</v>
      </c>
      <c r="DH446" s="45">
        <f>((($B446*2.71^(DH$1*$N446)*($D446/1000)*($O446+$P446)/$D446))/((1+'Instruktion Kostnad nytta'!$C$37)^DH$1))</f>
        <v>63.990020009889072</v>
      </c>
      <c r="DI446" s="45">
        <f>((($B446*2.71^(DI$1*$N446)*($D446/1000)*($O446+$P446)/$D446))/((1+'Instruktion Kostnad nytta'!$C$37)^DI$1))</f>
        <v>64.639971002012857</v>
      </c>
      <c r="DJ446" s="45">
        <f>((($B446*2.71^(DJ$1*$N446)*($D446/1000)*($O446+$P446)/$D446))/((1+'Instruktion Kostnad nytta'!$C$37)^DJ$1))</f>
        <v>65.296523590637122</v>
      </c>
      <c r="DK446" s="45">
        <f>((($B446*2.71^(DK$1*$N446)*($D446/1000)*($O446+$P446)/$D446))/((1+'Instruktion Kostnad nytta'!$C$37)^DK$1))</f>
        <v>65.959744828627237</v>
      </c>
      <c r="DL446" s="45">
        <f>((($B446*2.71^(DL$1*$N446)*($D446/1000)*($O446+$P446)/$D446))/((1+'Instruktion Kostnad nytta'!$C$37)^DL$1))</f>
        <v>66.629702449909004</v>
      </c>
      <c r="DM446" s="45">
        <f>((($B446*2.71^(DM$1*$N446)*($D446/1000)*($O446+$P446)/$D446))/((1+'Instruktion Kostnad nytta'!$C$37)^DM$1))</f>
        <v>67.306464876386457</v>
      </c>
      <c r="DN446" s="45">
        <f>((($B446*2.71^(DN$1*$N446)*($D446/1000)*($O446+$P446)/$D446))/((1+'Instruktion Kostnad nytta'!$C$37)^DN$1))</f>
        <v>67.990101224929418</v>
      </c>
      <c r="DO446" s="45">
        <f>((($B446*2.71^(DO$1*$N446)*($D446/1000)*($O446+$P446)/$D446))/((1+'Instruktion Kostnad nytta'!$C$37)^DO$1))</f>
        <v>68.680681314432647</v>
      </c>
      <c r="DP446" s="45">
        <f>((($B446*2.71^(DP$1*$N446)*($D446/1000)*($O446+$P446)/$D446))/((1+'Instruktion Kostnad nytta'!$C$37)^DP$1))</f>
        <v>69.378275672946003</v>
      </c>
      <c r="DQ446" s="45">
        <f>((($B446*2.71^(DQ$1*$N446)*($D446/1000)*($O446+$P446)/$D446))/((1+'Instruktion Kostnad nytta'!$C$37)^DQ$1))</f>
        <v>70.082955544877592</v>
      </c>
      <c r="DR446" s="45">
        <f>((($B446*2.71^(DR$1*$N446)*($D446/1000)*($O446+$P446)/$D446))/((1+'Instruktion Kostnad nytta'!$C$37)^DR$1))</f>
        <v>70.794792898269904</v>
      </c>
      <c r="DS446" s="45">
        <f>((($B446*2.71^(DS$1*$N446)*($D446/1000)*($O446+$P446)/$D446))/((1+'Instruktion Kostnad nytta'!$C$37)^DS$1))</f>
        <v>71.513860432149713</v>
      </c>
      <c r="DT446" s="45">
        <f>((($B446*2.71^(DT$1*$N446)*($D446/1000)*($O446+$P446)/$D446))/((1+'Instruktion Kostnad nytta'!$C$37)^DT$1))</f>
        <v>72.240231583952706</v>
      </c>
      <c r="DU446" s="45">
        <f>((($B446*2.71^(DU$1*$N446)*($D446/1000)*($O446+$P446)/$D446))/((1+'Instruktion Kostnad nytta'!$C$37)^DU$1))</f>
        <v>72.973980537023593</v>
      </c>
      <c r="DV446" s="45">
        <f>((($B446*2.71^(DV$1*$N446)*($D446/1000)*($O446+$P446)/$D446))/((1+'Instruktion Kostnad nytta'!$C$37)^DV$1))</f>
        <v>73.715182228192504</v>
      </c>
      <c r="DW446" s="45">
        <f>((($B446*2.71^(DW$1*$N446)*($D446/1000)*($O446+$P446)/$D446))/((1+'Instruktion Kostnad nytta'!$C$37)^DW$1))</f>
        <v>74.463912355427894</v>
      </c>
      <c r="DX446" s="45">
        <f>((($B446*2.71^(DX$1*$N446)*($D446/1000)*($O446+$P446)/$D446))/((1+'Instruktion Kostnad nytta'!$C$37)^DX$1))</f>
        <v>75.220247385567816</v>
      </c>
      <c r="DY446" s="45">
        <f>((($B446*2.71^(DY$1*$N446)*($D446/1000)*($O446+$P446)/$D446))/((1+'Instruktion Kostnad nytta'!$C$37)^DY$1))</f>
        <v>75.984264562128971</v>
      </c>
      <c r="DZ446" s="45">
        <f>((($B446*2.71^(DZ$1*$N446)*($D446/1000)*($O446+$P446)/$D446))/((1+'Instruktion Kostnad nytta'!$C$37)^DZ$1))</f>
        <v>76.756041913195887</v>
      </c>
      <c r="EA446" s="45">
        <f>((($B446*2.71^(EA$1*$N446)*($D446/1000)*($O446+$P446)/$D446))/((1+'Instruktion Kostnad nytta'!$C$37)^EA$1))</f>
        <v>77.535658259389692</v>
      </c>
      <c r="EB446" s="45">
        <f>((($B446*2.71^(EB$1*$N446)*($D446/1000)*($O446+$P446)/$D446))/((1+'Instruktion Kostnad nytta'!$C$37)^EB$1))</f>
        <v>78.323193221917847</v>
      </c>
      <c r="EC446" s="45">
        <f>((($B446*2.71^(EC$1*$N446)*($D446/1000)*($O446+$P446)/$D446))/((1+'Instruktion Kostnad nytta'!$C$37)^EC$1))</f>
        <v>79.118727230705829</v>
      </c>
      <c r="ED446" s="45">
        <f>((($B446*2.71^(ED$1*$N446)*($D446/1000)*($O446+$P446)/$D446))/((1+'Instruktion Kostnad nytta'!$C$37)^ED$1))</f>
        <v>79.92234153261137</v>
      </c>
      <c r="EE446" s="45">
        <f>((($B446*2.71^(EE$1*$N446)*($D446/1000)*($O446+$P446)/$D446))/((1+'Instruktion Kostnad nytta'!$C$37)^EE$1))</f>
        <v>80.734118199722133</v>
      </c>
      <c r="EF446" s="45">
        <f>((($B446*2.71^(EF$1*$N446)*($D446/1000)*($O446+$P446)/$D446))/((1+'Instruktion Kostnad nytta'!$C$37)^EF$1))</f>
        <v>81.554140137737463</v>
      </c>
      <c r="EG446" s="45">
        <f>((($B446*2.71^(EG$1*$N446)*($D446/1000)*($O446+$P446)/$D446))/((1+'Instruktion Kostnad nytta'!$C$37)^EG$1))</f>
        <v>82.382491094435622</v>
      </c>
      <c r="EH446" s="45">
        <f>((($B446*2.71^(EH$1*$N446)*($D446/1000)*($O446+$P446)/$D446))/((1+'Instruktion Kostnad nytta'!$C$37)^EH$1))</f>
        <v>83.219255668226751</v>
      </c>
      <c r="EI446" s="45">
        <f>((($B446*2.71^(EI$1*$N446)*($D446/1000)*($O446+$P446)/$D446))/((1+'Instruktion Kostnad nytta'!$C$37)^EI$1))</f>
        <v>84.064519316792683</v>
      </c>
      <c r="EJ446" s="45">
        <f>((($B446*2.71^(EJ$1*$N446)*($D446/1000)*($O446+$P446)/$D446))/((1+'Instruktion Kostnad nytta'!$C$37)^EJ$1))</f>
        <v>84.918368365814985</v>
      </c>
      <c r="EK446" s="45">
        <f>((($B446*2.71^(EK$1*$N446)*($D446/1000)*($O446+$P446)/$D446))/((1+'Instruktion Kostnad nytta'!$C$37)^EK$1))</f>
        <v>85.780890017790796</v>
      </c>
      <c r="EL446" s="45">
        <f>((($B446*2.71^(EL$1*$N446)*($D446/1000)*($O446+$P446)/$D446))/((1+'Instruktion Kostnad nytta'!$C$37)^EL$1))</f>
        <v>86.65217236093919</v>
      </c>
    </row>
    <row r="447" spans="1:142" x14ac:dyDescent="0.25">
      <c r="A447" s="41">
        <v>449</v>
      </c>
      <c r="B447" s="59">
        <v>0.5</v>
      </c>
      <c r="C447" s="59">
        <v>15</v>
      </c>
      <c r="D447" s="60">
        <v>80</v>
      </c>
      <c r="E447" s="59">
        <v>1965</v>
      </c>
      <c r="F447" s="59" t="s">
        <v>98</v>
      </c>
      <c r="G447" s="59">
        <v>127</v>
      </c>
      <c r="H447" s="59" t="s">
        <v>46</v>
      </c>
      <c r="I447" s="59">
        <v>8</v>
      </c>
      <c r="J447" s="41">
        <v>0</v>
      </c>
      <c r="K447" s="41" t="s">
        <v>154</v>
      </c>
      <c r="L447" s="48">
        <f>'Instruktion Kostnad nytta'!C$19/D447+IF((IF(F447="A",'Instruktion Kostnad nytta'!C$25,0)+IF(G447&lt;500,'Instruktion Kostnad nytta'!C$20,('Instruktion Kostnad nytta'!C$20+'Instruktion Kostnad nytta'!C$21))+IF(G447&lt;700,0,('Instruktion Kostnad nytta'!C$22-'Instruktion Kostnad nytta'!C$21))+I447*'Instruktion Kostnad nytta'!C$23/D447)&lt;3000,3000,(IF(F447="A",'Instruktion Kostnad nytta'!C$25,0)+IF(G447&lt;500,'Instruktion Kostnad nytta'!C$20,('Instruktion Kostnad nytta'!C$20+'Instruktion Kostnad nytta'!C$21))+IF(G447&lt;700,0,('Instruktion Kostnad nytta'!C$22-'Instruktion Kostnad nytta'!C$21))+I447*'Instruktion Kostnad nytta'!C$23/D447))</f>
        <v>6875</v>
      </c>
      <c r="M447" s="50">
        <f t="shared" si="18"/>
        <v>6.25</v>
      </c>
      <c r="N447" s="49">
        <f>IF(H447="Gråjärn",'Instruktion Kostnad nytta'!C$32,IF(H447="segjärn",'Instruktion Kostnad nytta'!C$33,IF(H447="PVC",'Instruktion Kostnad nytta'!C$34,IF(H447="PE",'Instruktion Kostnad nytta'!C$35,IF(H447="ST",'Instruktion Kostnad nytta'!C$36,0)))))</f>
        <v>0.03</v>
      </c>
      <c r="O447" s="48">
        <f>IF(G447&lt;200,'Instruktion Kostnad nytta'!C$28,(IF(G447&lt;500,'Instruktion Kostnad nytta'!C$29,'Instruktion Kostnad nytta'!C$30)))</f>
        <v>45000</v>
      </c>
      <c r="P447" s="47">
        <v>4000</v>
      </c>
      <c r="Q447" s="46">
        <f t="shared" si="19"/>
        <v>-429.79509409760863</v>
      </c>
      <c r="R447" s="45">
        <f t="shared" si="20"/>
        <v>-6586.3040142958916</v>
      </c>
      <c r="S447" s="45">
        <f>((($B447*2.71^(S$1*$N447)*($D447/1000)*($O447+$P447)/$D447))/((1+'Instruktion Kostnad nytta'!$C$37)^S$1))</f>
        <v>25.000223905593113</v>
      </c>
      <c r="T447" s="45">
        <f>((($B447*2.71^(T$1*$N447)*($D447/1000)*($O447+$P447)/$D447))/((1+'Instruktion Kostnad nytta'!$C$37)^T$1))</f>
        <v>25.254152882771844</v>
      </c>
      <c r="U447" s="45">
        <f>((($B447*2.71^(U$1*$N447)*($D447/1000)*($O447+$P447)/$D447))/((1+'Instruktion Kostnad nytta'!$C$37)^U$1))</f>
        <v>25.510661033868949</v>
      </c>
      <c r="V447" s="45">
        <f>((($B447*2.71^(V$1*$N447)*($D447/1000)*($O447+$P447)/$D447))/((1+'Instruktion Kostnad nytta'!$C$37)^V$1))</f>
        <v>25.769774555729619</v>
      </c>
      <c r="W447" s="45">
        <f>((($B447*2.71^(W$1*$N447)*($D447/1000)*($O447+$P447)/$D447))/((1+'Instruktion Kostnad nytta'!$C$37)^W$1))</f>
        <v>26.031519911282167</v>
      </c>
      <c r="X447" s="45">
        <f>((($B447*2.71^(X$1*$N447)*($D447/1000)*($O447+$P447)/$D447))/((1+'Instruktion Kostnad nytta'!$C$37)^X$1))</f>
        <v>26.295923832240685</v>
      </c>
      <c r="Y447" s="45">
        <f>((($B447*2.71^(Y$1*$N447)*($D447/1000)*($O447+$P447)/$D447))/((1+'Instruktion Kostnad nytta'!$C$37)^Y$1))</f>
        <v>26.563013321835086</v>
      </c>
      <c r="Z447" s="45">
        <f>((($B447*2.71^(Z$1*$N447)*($D447/1000)*($O447+$P447)/$D447))/((1+'Instruktion Kostnad nytta'!$C$37)^Z$1))</f>
        <v>26.832815657568947</v>
      </c>
      <c r="AA447" s="45">
        <f>((($B447*2.71^(AA$1*$N447)*($D447/1000)*($O447+$P447)/$D447))/((1+'Instruktion Kostnad nytta'!$C$37)^AA$1))</f>
        <v>27.1053583940053</v>
      </c>
      <c r="AB447" s="45">
        <f>((($B447*2.71^(AB$1*$N447)*($D447/1000)*($O447+$P447)/$D447))/((1+'Instruktion Kostnad nytta'!$C$37)^AB$1))</f>
        <v>27.380669365580751</v>
      </c>
      <c r="AC447" s="45">
        <f>((($B447*2.71^(AC$1*$N447)*($D447/1000)*($O447+$P447)/$D447))/((1+'Instruktion Kostnad nytta'!$C$37)^AC$1))</f>
        <v>27.658776689448164</v>
      </c>
      <c r="AD447" s="45">
        <f>((($B447*2.71^(AD$1*$N447)*($D447/1000)*($O447+$P447)/$D447))/((1+'Instruktion Kostnad nytta'!$C$37)^AD$1))</f>
        <v>27.939708768348279</v>
      </c>
      <c r="AE447" s="45">
        <f>((($B447*2.71^(AE$1*$N447)*($D447/1000)*($O447+$P447)/$D447))/((1+'Instruktion Kostnad nytta'!$C$37)^AE$1))</f>
        <v>28.223494293510345</v>
      </c>
      <c r="AF447" s="45">
        <f>((($B447*2.71^(AF$1*$N447)*($D447/1000)*($O447+$P447)/$D447))/((1+'Instruktion Kostnad nytta'!$C$37)^AF$1))</f>
        <v>28.510162247582453</v>
      </c>
      <c r="AG447" s="45">
        <f>((($B447*2.71^(AG$1*$N447)*($D447/1000)*($O447+$P447)/$D447))/((1+'Instruktion Kostnad nytta'!$C$37)^AG$1))</f>
        <v>28.799741907591361</v>
      </c>
      <c r="AH447" s="45">
        <f>((($B447*2.71^(AH$1*$N447)*($D447/1000)*($O447+$P447)/$D447))/((1+'Instruktion Kostnad nytta'!$C$37)^AH$1))</f>
        <v>29.092262847932609</v>
      </c>
      <c r="AI447" s="45">
        <f>((($B447*2.71^(AI$1*$N447)*($D447/1000)*($O447+$P447)/$D447))/((1+'Instruktion Kostnad nytta'!$C$37)^AI$1))</f>
        <v>29.38775494339091</v>
      </c>
      <c r="AJ447" s="45">
        <f>((($B447*2.71^(AJ$1*$N447)*($D447/1000)*($O447+$P447)/$D447))/((1+'Instruktion Kostnad nytta'!$C$37)^AJ$1))</f>
        <v>29.686248372191148</v>
      </c>
      <c r="AK447" s="45">
        <f>((($B447*2.71^(AK$1*$N447)*($D447/1000)*($O447+$P447)/$D447))/((1+'Instruktion Kostnad nytta'!$C$37)^AK$1))</f>
        <v>29.987773619080546</v>
      </c>
      <c r="AL447" s="45">
        <f>((($B447*2.71^(AL$1*$N447)*($D447/1000)*($O447+$P447)/$D447))/((1+'Instruktion Kostnad nytta'!$C$37)^AL$1))</f>
        <v>30.292361478441951</v>
      </c>
      <c r="AM447" s="45">
        <f>((($B447*2.71^(AM$1*$N447)*($D447/1000)*($O447+$P447)/$D447))/((1+'Instruktion Kostnad nytta'!$C$37)^AM$1))</f>
        <v>30.600043057438853</v>
      </c>
      <c r="AN447" s="45">
        <f>((($B447*2.71^(AN$1*$N447)*($D447/1000)*($O447+$P447)/$D447))/((1+'Instruktion Kostnad nytta'!$C$37)^AN$1))</f>
        <v>30.91084977919234</v>
      </c>
      <c r="AO447" s="45">
        <f>((($B447*2.71^(AO$1*$N447)*($D447/1000)*($O447+$P447)/$D447))/((1+'Instruktion Kostnad nytta'!$C$37)^AO$1))</f>
        <v>31.224813385990259</v>
      </c>
      <c r="AP447" s="45">
        <f>((($B447*2.71^(AP$1*$N447)*($D447/1000)*($O447+$P447)/$D447))/((1+'Instruktion Kostnad nytta'!$C$37)^AP$1))</f>
        <v>31.541965942529057</v>
      </c>
      <c r="AQ447" s="45">
        <f>((($B447*2.71^(AQ$1*$N447)*($D447/1000)*($O447+$P447)/$D447))/((1+'Instruktion Kostnad nytta'!$C$37)^AQ$1))</f>
        <v>31.862339839188468</v>
      </c>
      <c r="AR447" s="45">
        <f>((($B447*2.71^(AR$1*$N447)*($D447/1000)*($O447+$P447)/$D447))/((1+'Instruktion Kostnad nytta'!$C$37)^AR$1))</f>
        <v>32.185967795339536</v>
      </c>
      <c r="AS447" s="45">
        <f>((($B447*2.71^(AS$1*$N447)*($D447/1000)*($O447+$P447)/$D447))/((1+'Instruktion Kostnad nytta'!$C$37)^AS$1))</f>
        <v>32.512882862686169</v>
      </c>
      <c r="AT447" s="45">
        <f>((($B447*2.71^(AT$1*$N447)*($D447/1000)*($O447+$P447)/$D447))/((1+'Instruktion Kostnad nytta'!$C$37)^AT$1))</f>
        <v>32.843118428640715</v>
      </c>
      <c r="AU447" s="45">
        <f>((($B447*2.71^(AU$1*$N447)*($D447/1000)*($O447+$P447)/$D447))/((1+'Instruktion Kostnad nytta'!$C$37)^AU$1))</f>
        <v>33.176708219733698</v>
      </c>
      <c r="AV447" s="45">
        <f>((($B447*2.71^(AV$1*$N447)*($D447/1000)*($O447+$P447)/$D447))/((1+'Instruktion Kostnad nytta'!$C$37)^AV$1))</f>
        <v>33.513686305058343</v>
      </c>
      <c r="AW447" s="45">
        <f>((($B447*2.71^(AW$1*$N447)*($D447/1000)*($O447+$P447)/$D447))/((1+'Instruktion Kostnad nytta'!$C$37)^AW$1))</f>
        <v>33.854087099749947</v>
      </c>
      <c r="AX447" s="45">
        <f>((($B447*2.71^(AX$1*$N447)*($D447/1000)*($O447+$P447)/$D447))/((1+'Instruktion Kostnad nytta'!$C$37)^AX$1))</f>
        <v>34.197945368500726</v>
      </c>
      <c r="AY447" s="45">
        <f>((($B447*2.71^(AY$1*$N447)*($D447/1000)*($O447+$P447)/$D447))/((1+'Instruktion Kostnad nytta'!$C$37)^AY$1))</f>
        <v>34.545296229110207</v>
      </c>
      <c r="AZ447" s="45">
        <f>((($B447*2.71^(AZ$1*$N447)*($D447/1000)*($O447+$P447)/$D447))/((1+'Instruktion Kostnad nytta'!$C$37)^AZ$1))</f>
        <v>34.896175156071806</v>
      </c>
      <c r="BA447" s="45">
        <f>((($B447*2.71^(BA$1*$N447)*($D447/1000)*($O447+$P447)/$D447))/((1+'Instruktion Kostnad nytta'!$C$37)^BA$1))</f>
        <v>35.250617984195777</v>
      </c>
      <c r="BB447" s="45">
        <f>((($B447*2.71^(BB$1*$N447)*($D447/1000)*($O447+$P447)/$D447))/((1+'Instruktion Kostnad nytta'!$C$37)^BB$1))</f>
        <v>35.608660912269002</v>
      </c>
      <c r="BC447" s="45">
        <f>((($B447*2.71^(BC$1*$N447)*($D447/1000)*($O447+$P447)/$D447))/((1+'Instruktion Kostnad nytta'!$C$37)^BC$1))</f>
        <v>35.970340506751896</v>
      </c>
      <c r="BD447" s="45">
        <f>((($B447*2.71^(BD$1*$N447)*($D447/1000)*($O447+$P447)/$D447))/((1+'Instruktion Kostnad nytta'!$C$37)^BD$1))</f>
        <v>36.335693705512931</v>
      </c>
      <c r="BE447" s="45">
        <f>((($B447*2.71^(BE$1*$N447)*($D447/1000)*($O447+$P447)/$D447))/((1+'Instruktion Kostnad nytta'!$C$37)^BE$1))</f>
        <v>36.704757821600943</v>
      </c>
      <c r="BF447" s="45">
        <f>((($B447*2.71^(BF$1*$N447)*($D447/1000)*($O447+$P447)/$D447))/((1+'Instruktion Kostnad nytta'!$C$37)^BF$1))</f>
        <v>37.077570547056048</v>
      </c>
      <c r="BG447" s="45">
        <f>((($B447*2.71^(BG$1*$N447)*($D447/1000)*($O447+$P447)/$D447))/((1+'Instruktion Kostnad nytta'!$C$37)^BG$1))</f>
        <v>37.454169956758932</v>
      </c>
      <c r="BH447" s="45">
        <f>((($B447*2.71^(BH$1*$N447)*($D447/1000)*($O447+$P447)/$D447))/((1+'Instruktion Kostnad nytta'!$C$37)^BH$1))</f>
        <v>37.83459451231942</v>
      </c>
      <c r="BI447" s="45">
        <f>((($B447*2.71^(BI$1*$N447)*($D447/1000)*($O447+$P447)/$D447))/((1+'Instruktion Kostnad nytta'!$C$37)^BI$1))</f>
        <v>38.218883066004558</v>
      </c>
      <c r="BJ447" s="45">
        <f>((($B447*2.71^(BJ$1*$N447)*($D447/1000)*($O447+$P447)/$D447))/((1+'Instruktion Kostnad nytta'!$C$37)^BJ$1))</f>
        <v>38.607074864706519</v>
      </c>
      <c r="BK447" s="45">
        <f>((($B447*2.71^(BK$1*$N447)*($D447/1000)*($O447+$P447)/$D447))/((1+'Instruktion Kostnad nytta'!$C$37)^BK$1))</f>
        <v>38.999209553950806</v>
      </c>
      <c r="BL447" s="45">
        <f>((($B447*2.71^(BL$1*$N447)*($D447/1000)*($O447+$P447)/$D447))/((1+'Instruktion Kostnad nytta'!$C$37)^BL$1))</f>
        <v>39.39532718194527</v>
      </c>
      <c r="BM447" s="45">
        <f>((($B447*2.71^(BM$1*$N447)*($D447/1000)*($O447+$P447)/$D447))/((1+'Instruktion Kostnad nytta'!$C$37)^BM$1))</f>
        <v>39.795468203670062</v>
      </c>
      <c r="BN447" s="45">
        <f>((($B447*2.71^(BN$1*$N447)*($D447/1000)*($O447+$P447)/$D447))/((1+'Instruktion Kostnad nytta'!$C$37)^BN$1))</f>
        <v>40.199673485009399</v>
      </c>
      <c r="BO447" s="45">
        <f>((($B447*2.71^(BO$1*$N447)*($D447/1000)*($O447+$P447)/$D447))/((1+'Instruktion Kostnad nytta'!$C$37)^BO$1))</f>
        <v>40.607984306925012</v>
      </c>
      <c r="BP447" s="45">
        <f>((($B447*2.71^(BP$1*$N447)*($D447/1000)*($O447+$P447)/$D447))/((1+'Instruktion Kostnad nytta'!$C$37)^BP$1))</f>
        <v>41.020442369672224</v>
      </c>
      <c r="BQ447" s="45">
        <f>((($B447*2.71^(BQ$1*$N447)*($D447/1000)*($O447+$P447)/$D447))/((1+'Instruktion Kostnad nytta'!$C$37)^BQ$1))</f>
        <v>41.437089797058633</v>
      </c>
      <c r="BR447" s="45">
        <f>((($B447*2.71^(BR$1*$N447)*($D447/1000)*($O447+$P447)/$D447))/((1+'Instruktion Kostnad nytta'!$C$37)^BR$1))</f>
        <v>41.857969140746285</v>
      </c>
      <c r="BS447" s="45">
        <f>((($B447*2.71^(BS$1*$N447)*($D447/1000)*($O447+$P447)/$D447))/((1+'Instruktion Kostnad nytta'!$C$37)^BS$1))</f>
        <v>42.283123384597289</v>
      </c>
      <c r="BT447" s="45">
        <f>((($B447*2.71^(BT$1*$N447)*($D447/1000)*($O447+$P447)/$D447))/((1+'Instruktion Kostnad nytta'!$C$37)^BT$1))</f>
        <v>42.712595949063832</v>
      </c>
      <c r="BU447" s="45">
        <f>((($B447*2.71^(BU$1*$N447)*($D447/1000)*($O447+$P447)/$D447))/((1+'Instruktion Kostnad nytta'!$C$37)^BU$1))</f>
        <v>43.146430695622549</v>
      </c>
      <c r="BV447" s="45">
        <f>((($B447*2.71^(BV$1*$N447)*($D447/1000)*($O447+$P447)/$D447))/((1+'Instruktion Kostnad nytta'!$C$37)^BV$1))</f>
        <v>43.584671931254093</v>
      </c>
      <c r="BW447" s="45">
        <f>((($B447*2.71^(BW$1*$N447)*($D447/1000)*($O447+$P447)/$D447))/((1+'Instruktion Kostnad nytta'!$C$37)^BW$1))</f>
        <v>44.02736441296814</v>
      </c>
      <c r="BX447" s="45">
        <f>((($B447*2.71^(BX$1*$N447)*($D447/1000)*($O447+$P447)/$D447))/((1+'Instruktion Kostnad nytta'!$C$37)^BX$1))</f>
        <v>44.474553352374357</v>
      </c>
      <c r="BY447" s="45">
        <f>((($B447*2.71^(BY$1*$N447)*($D447/1000)*($O447+$P447)/$D447))/((1+'Instruktion Kostnad nytta'!$C$37)^BY$1))</f>
        <v>44.926284420299801</v>
      </c>
      <c r="BZ447" s="45">
        <f>((($B447*2.71^(BZ$1*$N447)*($D447/1000)*($O447+$P447)/$D447))/((1+'Instruktion Kostnad nytta'!$C$37)^BZ$1))</f>
        <v>45.382603751453274</v>
      </c>
      <c r="CA447" s="45">
        <f>((($B447*2.71^(CA$1*$N447)*($D447/1000)*($O447+$P447)/$D447))/((1+'Instruktion Kostnad nytta'!$C$37)^CA$1))</f>
        <v>45.843557949136923</v>
      </c>
      <c r="CB447" s="45">
        <f>((($B447*2.71^(CB$1*$N447)*($D447/1000)*($O447+$P447)/$D447))/((1+'Instruktion Kostnad nytta'!$C$37)^CB$1))</f>
        <v>46.309194090005803</v>
      </c>
      <c r="CC447" s="45">
        <f>((($B447*2.71^(CC$1*$N447)*($D447/1000)*($O447+$P447)/$D447))/((1+'Instruktion Kostnad nytta'!$C$37)^CC$1))</f>
        <v>46.779559728875739</v>
      </c>
      <c r="CD447" s="45">
        <f>((($B447*2.71^(CD$1*$N447)*($D447/1000)*($O447+$P447)/$D447))/((1+'Instruktion Kostnad nytta'!$C$37)^CD$1))</f>
        <v>47.254702903580153</v>
      </c>
      <c r="CE447" s="45">
        <f>((($B447*2.71^(CE$1*$N447)*($D447/1000)*($O447+$P447)/$D447))/((1+'Instruktion Kostnad nytta'!$C$37)^CE$1))</f>
        <v>47.734672139875926</v>
      </c>
      <c r="CF447" s="45">
        <f>((($B447*2.71^(CF$1*$N447)*($D447/1000)*($O447+$P447)/$D447))/((1+'Instruktion Kostnad nytta'!$C$37)^CF$1))</f>
        <v>48.219516456399383</v>
      </c>
      <c r="CG447" s="45">
        <f>((($B447*2.71^(CG$1*$N447)*($D447/1000)*($O447+$P447)/$D447))/((1+'Instruktion Kostnad nytta'!$C$37)^CG$1))</f>
        <v>48.709285369672486</v>
      </c>
      <c r="CH447" s="45">
        <f>((($B447*2.71^(CH$1*$N447)*($D447/1000)*($O447+$P447)/$D447))/((1+'Instruktion Kostnad nytta'!$C$37)^CH$1))</f>
        <v>49.204028899159844</v>
      </c>
      <c r="CI447" s="45">
        <f>((($B447*2.71^(CI$1*$N447)*($D447/1000)*($O447+$P447)/$D447))/((1+'Instruktion Kostnad nytta'!$C$37)^CI$1))</f>
        <v>49.703797572377269</v>
      </c>
      <c r="CJ447" s="45">
        <f>((($B447*2.71^(CJ$1*$N447)*($D447/1000)*($O447+$P447)/$D447))/((1+'Instruktion Kostnad nytta'!$C$37)^CJ$1))</f>
        <v>50.208642430051853</v>
      </c>
      <c r="CK447" s="45">
        <f>((($B447*2.71^(CK$1*$N447)*($D447/1000)*($O447+$P447)/$D447))/((1+'Instruktion Kostnad nytta'!$C$37)^CK$1))</f>
        <v>50.718615031334977</v>
      </c>
      <c r="CL447" s="45">
        <f>((($B447*2.71^(CL$1*$N447)*($D447/1000)*($O447+$P447)/$D447))/((1+'Instruktion Kostnad nytta'!$C$37)^CL$1))</f>
        <v>51.233767459067714</v>
      </c>
      <c r="CM447" s="45">
        <f>((($B447*2.71^(CM$1*$N447)*($D447/1000)*($O447+$P447)/$D447))/((1+'Instruktion Kostnad nytta'!$C$37)^CM$1))</f>
        <v>51.754152325100151</v>
      </c>
      <c r="CN447" s="45">
        <f>((($B447*2.71^(CN$1*$N447)*($D447/1000)*($O447+$P447)/$D447))/((1+'Instruktion Kostnad nytta'!$C$37)^CN$1))</f>
        <v>52.279822775664641</v>
      </c>
      <c r="CO447" s="45">
        <f>((($B447*2.71^(CO$1*$N447)*($D447/1000)*($O447+$P447)/$D447))/((1+'Instruktion Kostnad nytta'!$C$37)^CO$1))</f>
        <v>52.81083249680313</v>
      </c>
      <c r="CP447" s="45">
        <f>((($B447*2.71^(CP$1*$N447)*($D447/1000)*($O447+$P447)/$D447))/((1+'Instruktion Kostnad nytta'!$C$37)^CP$1))</f>
        <v>53.34723571985068</v>
      </c>
      <c r="CQ447" s="45">
        <f>((($B447*2.71^(CQ$1*$N447)*($D447/1000)*($O447+$P447)/$D447))/((1+'Instruktion Kostnad nytta'!$C$37)^CQ$1))</f>
        <v>53.889087226973508</v>
      </c>
      <c r="CR447" s="45">
        <f>((($B447*2.71^(CR$1*$N447)*($D447/1000)*($O447+$P447)/$D447))/((1+'Instruktion Kostnad nytta'!$C$37)^CR$1))</f>
        <v>54.436442356764182</v>
      </c>
      <c r="CS447" s="45">
        <f>((($B447*2.71^(CS$1*$N447)*($D447/1000)*($O447+$P447)/$D447))/((1+'Instruktion Kostnad nytta'!$C$37)^CS$1))</f>
        <v>54.989357009892906</v>
      </c>
      <c r="CT447" s="45">
        <f>((($B447*2.71^(CT$1*$N447)*($D447/1000)*($O447+$P447)/$D447))/((1+'Instruktion Kostnad nytta'!$C$37)^CT$1))</f>
        <v>55.547887654816996</v>
      </c>
      <c r="CU447" s="45">
        <f>((($B447*2.71^(CU$1*$N447)*($D447/1000)*($O447+$P447)/$D447))/((1+'Instruktion Kostnad nytta'!$C$37)^CU$1))</f>
        <v>56.112091333547696</v>
      </c>
      <c r="CV447" s="45">
        <f>((($B447*2.71^(CV$1*$N447)*($D447/1000)*($O447+$P447)/$D447))/((1+'Instruktion Kostnad nytta'!$C$37)^CV$1))</f>
        <v>56.682025667475763</v>
      </c>
      <c r="CW447" s="45">
        <f>((($B447*2.71^(CW$1*$N447)*($D447/1000)*($O447+$P447)/$D447))/((1+'Instruktion Kostnad nytta'!$C$37)^CW$1))</f>
        <v>57.257748863256467</v>
      </c>
      <c r="CX447" s="45">
        <f>((($B447*2.71^(CX$1*$N447)*($D447/1000)*($O447+$P447)/$D447))/((1+'Instruktion Kostnad nytta'!$C$37)^CX$1))</f>
        <v>57.83931971875387</v>
      </c>
      <c r="CY447" s="45">
        <f>((($B447*2.71^(CY$1*$N447)*($D447/1000)*($O447+$P447)/$D447))/((1+'Instruktion Kostnad nytta'!$C$37)^CY$1))</f>
        <v>58.426797629046156</v>
      </c>
      <c r="CZ447" s="45">
        <f>((($B447*2.71^(CZ$1*$N447)*($D447/1000)*($O447+$P447)/$D447))/((1+'Instruktion Kostnad nytta'!$C$37)^CZ$1))</f>
        <v>59.020242592491172</v>
      </c>
      <c r="DA447" s="45">
        <f>((($B447*2.71^(DA$1*$N447)*($D447/1000)*($O447+$P447)/$D447))/((1+'Instruktion Kostnad nytta'!$C$37)^DA$1))</f>
        <v>59.61971521685431</v>
      </c>
      <c r="DB447" s="45">
        <f>((($B447*2.71^(DB$1*$N447)*($D447/1000)*($O447+$P447)/$D447))/((1+'Instruktion Kostnad nytta'!$C$37)^DB$1))</f>
        <v>60.225276725498077</v>
      </c>
      <c r="DC447" s="45">
        <f>((($B447*2.71^(DC$1*$N447)*($D447/1000)*($O447+$P447)/$D447))/((1+'Instruktion Kostnad nytta'!$C$37)^DC$1))</f>
        <v>60.836988963634859</v>
      </c>
      <c r="DD447" s="45">
        <f>((($B447*2.71^(DD$1*$N447)*($D447/1000)*($O447+$P447)/$D447))/((1+'Instruktion Kostnad nytta'!$C$37)^DD$1))</f>
        <v>61.454914404643155</v>
      </c>
      <c r="DE447" s="45">
        <f>((($B447*2.71^(DE$1*$N447)*($D447/1000)*($O447+$P447)/$D447))/((1+'Instruktion Kostnad nytta'!$C$37)^DE$1))</f>
        <v>62.079116156447682</v>
      </c>
      <c r="DF447" s="45">
        <f>((($B447*2.71^(DF$1*$N447)*($D447/1000)*($O447+$P447)/$D447))/((1+'Instruktion Kostnad nytta'!$C$37)^DF$1))</f>
        <v>62.70965796796483</v>
      </c>
      <c r="DG447" s="45">
        <f>((($B447*2.71^(DG$1*$N447)*($D447/1000)*($O447+$P447)/$D447))/((1+'Instruktion Kostnad nytta'!$C$37)^DG$1))</f>
        <v>63.346604235612872</v>
      </c>
      <c r="DH447" s="45">
        <f>((($B447*2.71^(DH$1*$N447)*($D447/1000)*($O447+$P447)/$D447))/((1+'Instruktion Kostnad nytta'!$C$37)^DH$1))</f>
        <v>63.990020009889072</v>
      </c>
      <c r="DI447" s="45">
        <f>((($B447*2.71^(DI$1*$N447)*($D447/1000)*($O447+$P447)/$D447))/((1+'Instruktion Kostnad nytta'!$C$37)^DI$1))</f>
        <v>64.639971002012857</v>
      </c>
      <c r="DJ447" s="45">
        <f>((($B447*2.71^(DJ$1*$N447)*($D447/1000)*($O447+$P447)/$D447))/((1+'Instruktion Kostnad nytta'!$C$37)^DJ$1))</f>
        <v>65.296523590637122</v>
      </c>
      <c r="DK447" s="45">
        <f>((($B447*2.71^(DK$1*$N447)*($D447/1000)*($O447+$P447)/$D447))/((1+'Instruktion Kostnad nytta'!$C$37)^DK$1))</f>
        <v>65.959744828627237</v>
      </c>
      <c r="DL447" s="45">
        <f>((($B447*2.71^(DL$1*$N447)*($D447/1000)*($O447+$P447)/$D447))/((1+'Instruktion Kostnad nytta'!$C$37)^DL$1))</f>
        <v>66.629702449909004</v>
      </c>
      <c r="DM447" s="45">
        <f>((($B447*2.71^(DM$1*$N447)*($D447/1000)*($O447+$P447)/$D447))/((1+'Instruktion Kostnad nytta'!$C$37)^DM$1))</f>
        <v>67.306464876386457</v>
      </c>
      <c r="DN447" s="45">
        <f>((($B447*2.71^(DN$1*$N447)*($D447/1000)*($O447+$P447)/$D447))/((1+'Instruktion Kostnad nytta'!$C$37)^DN$1))</f>
        <v>67.990101224929418</v>
      </c>
      <c r="DO447" s="45">
        <f>((($B447*2.71^(DO$1*$N447)*($D447/1000)*($O447+$P447)/$D447))/((1+'Instruktion Kostnad nytta'!$C$37)^DO$1))</f>
        <v>68.680681314432647</v>
      </c>
      <c r="DP447" s="45">
        <f>((($B447*2.71^(DP$1*$N447)*($D447/1000)*($O447+$P447)/$D447))/((1+'Instruktion Kostnad nytta'!$C$37)^DP$1))</f>
        <v>69.378275672946003</v>
      </c>
      <c r="DQ447" s="45">
        <f>((($B447*2.71^(DQ$1*$N447)*($D447/1000)*($O447+$P447)/$D447))/((1+'Instruktion Kostnad nytta'!$C$37)^DQ$1))</f>
        <v>70.082955544877592</v>
      </c>
      <c r="DR447" s="45">
        <f>((($B447*2.71^(DR$1*$N447)*($D447/1000)*($O447+$P447)/$D447))/((1+'Instruktion Kostnad nytta'!$C$37)^DR$1))</f>
        <v>70.794792898269904</v>
      </c>
      <c r="DS447" s="45">
        <f>((($B447*2.71^(DS$1*$N447)*($D447/1000)*($O447+$P447)/$D447))/((1+'Instruktion Kostnad nytta'!$C$37)^DS$1))</f>
        <v>71.513860432149713</v>
      </c>
      <c r="DT447" s="45">
        <f>((($B447*2.71^(DT$1*$N447)*($D447/1000)*($O447+$P447)/$D447))/((1+'Instruktion Kostnad nytta'!$C$37)^DT$1))</f>
        <v>72.240231583952706</v>
      </c>
      <c r="DU447" s="45">
        <f>((($B447*2.71^(DU$1*$N447)*($D447/1000)*($O447+$P447)/$D447))/((1+'Instruktion Kostnad nytta'!$C$37)^DU$1))</f>
        <v>72.973980537023593</v>
      </c>
      <c r="DV447" s="45">
        <f>((($B447*2.71^(DV$1*$N447)*($D447/1000)*($O447+$P447)/$D447))/((1+'Instruktion Kostnad nytta'!$C$37)^DV$1))</f>
        <v>73.715182228192504</v>
      </c>
      <c r="DW447" s="45">
        <f>((($B447*2.71^(DW$1*$N447)*($D447/1000)*($O447+$P447)/$D447))/((1+'Instruktion Kostnad nytta'!$C$37)^DW$1))</f>
        <v>74.463912355427894</v>
      </c>
      <c r="DX447" s="45">
        <f>((($B447*2.71^(DX$1*$N447)*($D447/1000)*($O447+$P447)/$D447))/((1+'Instruktion Kostnad nytta'!$C$37)^DX$1))</f>
        <v>75.220247385567816</v>
      </c>
      <c r="DY447" s="45">
        <f>((($B447*2.71^(DY$1*$N447)*($D447/1000)*($O447+$P447)/$D447))/((1+'Instruktion Kostnad nytta'!$C$37)^DY$1))</f>
        <v>75.984264562128971</v>
      </c>
      <c r="DZ447" s="45">
        <f>((($B447*2.71^(DZ$1*$N447)*($D447/1000)*($O447+$P447)/$D447))/((1+'Instruktion Kostnad nytta'!$C$37)^DZ$1))</f>
        <v>76.756041913195887</v>
      </c>
      <c r="EA447" s="45">
        <f>((($B447*2.71^(EA$1*$N447)*($D447/1000)*($O447+$P447)/$D447))/((1+'Instruktion Kostnad nytta'!$C$37)^EA$1))</f>
        <v>77.535658259389692</v>
      </c>
      <c r="EB447" s="45">
        <f>((($B447*2.71^(EB$1*$N447)*($D447/1000)*($O447+$P447)/$D447))/((1+'Instruktion Kostnad nytta'!$C$37)^EB$1))</f>
        <v>78.323193221917847</v>
      </c>
      <c r="EC447" s="45">
        <f>((($B447*2.71^(EC$1*$N447)*($D447/1000)*($O447+$P447)/$D447))/((1+'Instruktion Kostnad nytta'!$C$37)^EC$1))</f>
        <v>79.118727230705829</v>
      </c>
      <c r="ED447" s="45">
        <f>((($B447*2.71^(ED$1*$N447)*($D447/1000)*($O447+$P447)/$D447))/((1+'Instruktion Kostnad nytta'!$C$37)^ED$1))</f>
        <v>79.92234153261137</v>
      </c>
      <c r="EE447" s="45">
        <f>((($B447*2.71^(EE$1*$N447)*($D447/1000)*($O447+$P447)/$D447))/((1+'Instruktion Kostnad nytta'!$C$37)^EE$1))</f>
        <v>80.734118199722133</v>
      </c>
      <c r="EF447" s="45">
        <f>((($B447*2.71^(EF$1*$N447)*($D447/1000)*($O447+$P447)/$D447))/((1+'Instruktion Kostnad nytta'!$C$37)^EF$1))</f>
        <v>81.554140137737463</v>
      </c>
      <c r="EG447" s="45">
        <f>((($B447*2.71^(EG$1*$N447)*($D447/1000)*($O447+$P447)/$D447))/((1+'Instruktion Kostnad nytta'!$C$37)^EG$1))</f>
        <v>82.382491094435622</v>
      </c>
      <c r="EH447" s="45">
        <f>((($B447*2.71^(EH$1*$N447)*($D447/1000)*($O447+$P447)/$D447))/((1+'Instruktion Kostnad nytta'!$C$37)^EH$1))</f>
        <v>83.219255668226751</v>
      </c>
      <c r="EI447" s="45">
        <f>((($B447*2.71^(EI$1*$N447)*($D447/1000)*($O447+$P447)/$D447))/((1+'Instruktion Kostnad nytta'!$C$37)^EI$1))</f>
        <v>84.064519316792683</v>
      </c>
      <c r="EJ447" s="45">
        <f>((($B447*2.71^(EJ$1*$N447)*($D447/1000)*($O447+$P447)/$D447))/((1+'Instruktion Kostnad nytta'!$C$37)^EJ$1))</f>
        <v>84.918368365814985</v>
      </c>
      <c r="EK447" s="45">
        <f>((($B447*2.71^(EK$1*$N447)*($D447/1000)*($O447+$P447)/$D447))/((1+'Instruktion Kostnad nytta'!$C$37)^EK$1))</f>
        <v>85.780890017790796</v>
      </c>
      <c r="EL447" s="45">
        <f>((($B447*2.71^(EL$1*$N447)*($D447/1000)*($O447+$P447)/$D447))/((1+'Instruktion Kostnad nytta'!$C$37)^EL$1))</f>
        <v>86.65217236093919</v>
      </c>
    </row>
    <row r="448" spans="1:142" x14ac:dyDescent="0.25">
      <c r="A448" s="41">
        <v>450</v>
      </c>
      <c r="B448" s="59">
        <v>0.5</v>
      </c>
      <c r="C448" s="59">
        <v>15</v>
      </c>
      <c r="D448" s="60">
        <v>80</v>
      </c>
      <c r="E448" s="59">
        <v>1965</v>
      </c>
      <c r="F448" s="59" t="s">
        <v>98</v>
      </c>
      <c r="G448" s="59">
        <v>127</v>
      </c>
      <c r="H448" s="59" t="s">
        <v>46</v>
      </c>
      <c r="I448" s="59">
        <v>8</v>
      </c>
      <c r="J448" s="41">
        <v>0</v>
      </c>
      <c r="K448" s="41" t="s">
        <v>153</v>
      </c>
      <c r="L448" s="48">
        <f>'Instruktion Kostnad nytta'!C$19/D448+IF((IF(F448="A",'Instruktion Kostnad nytta'!C$25,0)+IF(G448&lt;500,'Instruktion Kostnad nytta'!C$20,('Instruktion Kostnad nytta'!C$20+'Instruktion Kostnad nytta'!C$21))+IF(G448&lt;700,0,('Instruktion Kostnad nytta'!C$22-'Instruktion Kostnad nytta'!C$21))+I448*'Instruktion Kostnad nytta'!C$23/D448)&lt;3000,3000,(IF(F448="A",'Instruktion Kostnad nytta'!C$25,0)+IF(G448&lt;500,'Instruktion Kostnad nytta'!C$20,('Instruktion Kostnad nytta'!C$20+'Instruktion Kostnad nytta'!C$21))+IF(G448&lt;700,0,('Instruktion Kostnad nytta'!C$22-'Instruktion Kostnad nytta'!C$21))+I448*'Instruktion Kostnad nytta'!C$23/D448))</f>
        <v>6875</v>
      </c>
      <c r="M448" s="50">
        <f t="shared" si="18"/>
        <v>6.25</v>
      </c>
      <c r="N448" s="49">
        <f>IF(H448="Gråjärn",'Instruktion Kostnad nytta'!C$32,IF(H448="segjärn",'Instruktion Kostnad nytta'!C$33,IF(H448="PVC",'Instruktion Kostnad nytta'!C$34,IF(H448="PE",'Instruktion Kostnad nytta'!C$35,IF(H448="ST",'Instruktion Kostnad nytta'!C$36,0)))))</f>
        <v>0.03</v>
      </c>
      <c r="O448" s="48">
        <f>IF(G448&lt;200,'Instruktion Kostnad nytta'!C$28,(IF(G448&lt;500,'Instruktion Kostnad nytta'!C$29,'Instruktion Kostnad nytta'!C$30)))</f>
        <v>45000</v>
      </c>
      <c r="P448" s="47">
        <v>4000</v>
      </c>
      <c r="Q448" s="46">
        <f t="shared" si="19"/>
        <v>-429.79509409760863</v>
      </c>
      <c r="R448" s="45">
        <f t="shared" si="20"/>
        <v>-6586.3040142958916</v>
      </c>
      <c r="S448" s="45">
        <f>((($B448*2.71^(S$1*$N448)*($D448/1000)*($O448+$P448)/$D448))/((1+'Instruktion Kostnad nytta'!$C$37)^S$1))</f>
        <v>25.000223905593113</v>
      </c>
      <c r="T448" s="45">
        <f>((($B448*2.71^(T$1*$N448)*($D448/1000)*($O448+$P448)/$D448))/((1+'Instruktion Kostnad nytta'!$C$37)^T$1))</f>
        <v>25.254152882771844</v>
      </c>
      <c r="U448" s="45">
        <f>((($B448*2.71^(U$1*$N448)*($D448/1000)*($O448+$P448)/$D448))/((1+'Instruktion Kostnad nytta'!$C$37)^U$1))</f>
        <v>25.510661033868949</v>
      </c>
      <c r="V448" s="45">
        <f>((($B448*2.71^(V$1*$N448)*($D448/1000)*($O448+$P448)/$D448))/((1+'Instruktion Kostnad nytta'!$C$37)^V$1))</f>
        <v>25.769774555729619</v>
      </c>
      <c r="W448" s="45">
        <f>((($B448*2.71^(W$1*$N448)*($D448/1000)*($O448+$P448)/$D448))/((1+'Instruktion Kostnad nytta'!$C$37)^W$1))</f>
        <v>26.031519911282167</v>
      </c>
      <c r="X448" s="45">
        <f>((($B448*2.71^(X$1*$N448)*($D448/1000)*($O448+$P448)/$D448))/((1+'Instruktion Kostnad nytta'!$C$37)^X$1))</f>
        <v>26.295923832240685</v>
      </c>
      <c r="Y448" s="45">
        <f>((($B448*2.71^(Y$1*$N448)*($D448/1000)*($O448+$P448)/$D448))/((1+'Instruktion Kostnad nytta'!$C$37)^Y$1))</f>
        <v>26.563013321835086</v>
      </c>
      <c r="Z448" s="45">
        <f>((($B448*2.71^(Z$1*$N448)*($D448/1000)*($O448+$P448)/$D448))/((1+'Instruktion Kostnad nytta'!$C$37)^Z$1))</f>
        <v>26.832815657568947</v>
      </c>
      <c r="AA448" s="45">
        <f>((($B448*2.71^(AA$1*$N448)*($D448/1000)*($O448+$P448)/$D448))/((1+'Instruktion Kostnad nytta'!$C$37)^AA$1))</f>
        <v>27.1053583940053</v>
      </c>
      <c r="AB448" s="45">
        <f>((($B448*2.71^(AB$1*$N448)*($D448/1000)*($O448+$P448)/$D448))/((1+'Instruktion Kostnad nytta'!$C$37)^AB$1))</f>
        <v>27.380669365580751</v>
      </c>
      <c r="AC448" s="45">
        <f>((($B448*2.71^(AC$1*$N448)*($D448/1000)*($O448+$P448)/$D448))/((1+'Instruktion Kostnad nytta'!$C$37)^AC$1))</f>
        <v>27.658776689448164</v>
      </c>
      <c r="AD448" s="45">
        <f>((($B448*2.71^(AD$1*$N448)*($D448/1000)*($O448+$P448)/$D448))/((1+'Instruktion Kostnad nytta'!$C$37)^AD$1))</f>
        <v>27.939708768348279</v>
      </c>
      <c r="AE448" s="45">
        <f>((($B448*2.71^(AE$1*$N448)*($D448/1000)*($O448+$P448)/$D448))/((1+'Instruktion Kostnad nytta'!$C$37)^AE$1))</f>
        <v>28.223494293510345</v>
      </c>
      <c r="AF448" s="45">
        <f>((($B448*2.71^(AF$1*$N448)*($D448/1000)*($O448+$P448)/$D448))/((1+'Instruktion Kostnad nytta'!$C$37)^AF$1))</f>
        <v>28.510162247582453</v>
      </c>
      <c r="AG448" s="45">
        <f>((($B448*2.71^(AG$1*$N448)*($D448/1000)*($O448+$P448)/$D448))/((1+'Instruktion Kostnad nytta'!$C$37)^AG$1))</f>
        <v>28.799741907591361</v>
      </c>
      <c r="AH448" s="45">
        <f>((($B448*2.71^(AH$1*$N448)*($D448/1000)*($O448+$P448)/$D448))/((1+'Instruktion Kostnad nytta'!$C$37)^AH$1))</f>
        <v>29.092262847932609</v>
      </c>
      <c r="AI448" s="45">
        <f>((($B448*2.71^(AI$1*$N448)*($D448/1000)*($O448+$P448)/$D448))/((1+'Instruktion Kostnad nytta'!$C$37)^AI$1))</f>
        <v>29.38775494339091</v>
      </c>
      <c r="AJ448" s="45">
        <f>((($B448*2.71^(AJ$1*$N448)*($D448/1000)*($O448+$P448)/$D448))/((1+'Instruktion Kostnad nytta'!$C$37)^AJ$1))</f>
        <v>29.686248372191148</v>
      </c>
      <c r="AK448" s="45">
        <f>((($B448*2.71^(AK$1*$N448)*($D448/1000)*($O448+$P448)/$D448))/((1+'Instruktion Kostnad nytta'!$C$37)^AK$1))</f>
        <v>29.987773619080546</v>
      </c>
      <c r="AL448" s="45">
        <f>((($B448*2.71^(AL$1*$N448)*($D448/1000)*($O448+$P448)/$D448))/((1+'Instruktion Kostnad nytta'!$C$37)^AL$1))</f>
        <v>30.292361478441951</v>
      </c>
      <c r="AM448" s="45">
        <f>((($B448*2.71^(AM$1*$N448)*($D448/1000)*($O448+$P448)/$D448))/((1+'Instruktion Kostnad nytta'!$C$37)^AM$1))</f>
        <v>30.600043057438853</v>
      </c>
      <c r="AN448" s="45">
        <f>((($B448*2.71^(AN$1*$N448)*($D448/1000)*($O448+$P448)/$D448))/((1+'Instruktion Kostnad nytta'!$C$37)^AN$1))</f>
        <v>30.91084977919234</v>
      </c>
      <c r="AO448" s="45">
        <f>((($B448*2.71^(AO$1*$N448)*($D448/1000)*($O448+$P448)/$D448))/((1+'Instruktion Kostnad nytta'!$C$37)^AO$1))</f>
        <v>31.224813385990259</v>
      </c>
      <c r="AP448" s="45">
        <f>((($B448*2.71^(AP$1*$N448)*($D448/1000)*($O448+$P448)/$D448))/((1+'Instruktion Kostnad nytta'!$C$37)^AP$1))</f>
        <v>31.541965942529057</v>
      </c>
      <c r="AQ448" s="45">
        <f>((($B448*2.71^(AQ$1*$N448)*($D448/1000)*($O448+$P448)/$D448))/((1+'Instruktion Kostnad nytta'!$C$37)^AQ$1))</f>
        <v>31.862339839188468</v>
      </c>
      <c r="AR448" s="45">
        <f>((($B448*2.71^(AR$1*$N448)*($D448/1000)*($O448+$P448)/$D448))/((1+'Instruktion Kostnad nytta'!$C$37)^AR$1))</f>
        <v>32.185967795339536</v>
      </c>
      <c r="AS448" s="45">
        <f>((($B448*2.71^(AS$1*$N448)*($D448/1000)*($O448+$P448)/$D448))/((1+'Instruktion Kostnad nytta'!$C$37)^AS$1))</f>
        <v>32.512882862686169</v>
      </c>
      <c r="AT448" s="45">
        <f>((($B448*2.71^(AT$1*$N448)*($D448/1000)*($O448+$P448)/$D448))/((1+'Instruktion Kostnad nytta'!$C$37)^AT$1))</f>
        <v>32.843118428640715</v>
      </c>
      <c r="AU448" s="45">
        <f>((($B448*2.71^(AU$1*$N448)*($D448/1000)*($O448+$P448)/$D448))/((1+'Instruktion Kostnad nytta'!$C$37)^AU$1))</f>
        <v>33.176708219733698</v>
      </c>
      <c r="AV448" s="45">
        <f>((($B448*2.71^(AV$1*$N448)*($D448/1000)*($O448+$P448)/$D448))/((1+'Instruktion Kostnad nytta'!$C$37)^AV$1))</f>
        <v>33.513686305058343</v>
      </c>
      <c r="AW448" s="45">
        <f>((($B448*2.71^(AW$1*$N448)*($D448/1000)*($O448+$P448)/$D448))/((1+'Instruktion Kostnad nytta'!$C$37)^AW$1))</f>
        <v>33.854087099749947</v>
      </c>
      <c r="AX448" s="45">
        <f>((($B448*2.71^(AX$1*$N448)*($D448/1000)*($O448+$P448)/$D448))/((1+'Instruktion Kostnad nytta'!$C$37)^AX$1))</f>
        <v>34.197945368500726</v>
      </c>
      <c r="AY448" s="45">
        <f>((($B448*2.71^(AY$1*$N448)*($D448/1000)*($O448+$P448)/$D448))/((1+'Instruktion Kostnad nytta'!$C$37)^AY$1))</f>
        <v>34.545296229110207</v>
      </c>
      <c r="AZ448" s="45">
        <f>((($B448*2.71^(AZ$1*$N448)*($D448/1000)*($O448+$P448)/$D448))/((1+'Instruktion Kostnad nytta'!$C$37)^AZ$1))</f>
        <v>34.896175156071806</v>
      </c>
      <c r="BA448" s="45">
        <f>((($B448*2.71^(BA$1*$N448)*($D448/1000)*($O448+$P448)/$D448))/((1+'Instruktion Kostnad nytta'!$C$37)^BA$1))</f>
        <v>35.250617984195777</v>
      </c>
      <c r="BB448" s="45">
        <f>((($B448*2.71^(BB$1*$N448)*($D448/1000)*($O448+$P448)/$D448))/((1+'Instruktion Kostnad nytta'!$C$37)^BB$1))</f>
        <v>35.608660912269002</v>
      </c>
      <c r="BC448" s="45">
        <f>((($B448*2.71^(BC$1*$N448)*($D448/1000)*($O448+$P448)/$D448))/((1+'Instruktion Kostnad nytta'!$C$37)^BC$1))</f>
        <v>35.970340506751896</v>
      </c>
      <c r="BD448" s="45">
        <f>((($B448*2.71^(BD$1*$N448)*($D448/1000)*($O448+$P448)/$D448))/((1+'Instruktion Kostnad nytta'!$C$37)^BD$1))</f>
        <v>36.335693705512931</v>
      </c>
      <c r="BE448" s="45">
        <f>((($B448*2.71^(BE$1*$N448)*($D448/1000)*($O448+$P448)/$D448))/((1+'Instruktion Kostnad nytta'!$C$37)^BE$1))</f>
        <v>36.704757821600943</v>
      </c>
      <c r="BF448" s="45">
        <f>((($B448*2.71^(BF$1*$N448)*($D448/1000)*($O448+$P448)/$D448))/((1+'Instruktion Kostnad nytta'!$C$37)^BF$1))</f>
        <v>37.077570547056048</v>
      </c>
      <c r="BG448" s="45">
        <f>((($B448*2.71^(BG$1*$N448)*($D448/1000)*($O448+$P448)/$D448))/((1+'Instruktion Kostnad nytta'!$C$37)^BG$1))</f>
        <v>37.454169956758932</v>
      </c>
      <c r="BH448" s="45">
        <f>((($B448*2.71^(BH$1*$N448)*($D448/1000)*($O448+$P448)/$D448))/((1+'Instruktion Kostnad nytta'!$C$37)^BH$1))</f>
        <v>37.83459451231942</v>
      </c>
      <c r="BI448" s="45">
        <f>((($B448*2.71^(BI$1*$N448)*($D448/1000)*($O448+$P448)/$D448))/((1+'Instruktion Kostnad nytta'!$C$37)^BI$1))</f>
        <v>38.218883066004558</v>
      </c>
      <c r="BJ448" s="45">
        <f>((($B448*2.71^(BJ$1*$N448)*($D448/1000)*($O448+$P448)/$D448))/((1+'Instruktion Kostnad nytta'!$C$37)^BJ$1))</f>
        <v>38.607074864706519</v>
      </c>
      <c r="BK448" s="45">
        <f>((($B448*2.71^(BK$1*$N448)*($D448/1000)*($O448+$P448)/$D448))/((1+'Instruktion Kostnad nytta'!$C$37)^BK$1))</f>
        <v>38.999209553950806</v>
      </c>
      <c r="BL448" s="45">
        <f>((($B448*2.71^(BL$1*$N448)*($D448/1000)*($O448+$P448)/$D448))/((1+'Instruktion Kostnad nytta'!$C$37)^BL$1))</f>
        <v>39.39532718194527</v>
      </c>
      <c r="BM448" s="45">
        <f>((($B448*2.71^(BM$1*$N448)*($D448/1000)*($O448+$P448)/$D448))/((1+'Instruktion Kostnad nytta'!$C$37)^BM$1))</f>
        <v>39.795468203670062</v>
      </c>
      <c r="BN448" s="45">
        <f>((($B448*2.71^(BN$1*$N448)*($D448/1000)*($O448+$P448)/$D448))/((1+'Instruktion Kostnad nytta'!$C$37)^BN$1))</f>
        <v>40.199673485009399</v>
      </c>
      <c r="BO448" s="45">
        <f>((($B448*2.71^(BO$1*$N448)*($D448/1000)*($O448+$P448)/$D448))/((1+'Instruktion Kostnad nytta'!$C$37)^BO$1))</f>
        <v>40.607984306925012</v>
      </c>
      <c r="BP448" s="45">
        <f>((($B448*2.71^(BP$1*$N448)*($D448/1000)*($O448+$P448)/$D448))/((1+'Instruktion Kostnad nytta'!$C$37)^BP$1))</f>
        <v>41.020442369672224</v>
      </c>
      <c r="BQ448" s="45">
        <f>((($B448*2.71^(BQ$1*$N448)*($D448/1000)*($O448+$P448)/$D448))/((1+'Instruktion Kostnad nytta'!$C$37)^BQ$1))</f>
        <v>41.437089797058633</v>
      </c>
      <c r="BR448" s="45">
        <f>((($B448*2.71^(BR$1*$N448)*($D448/1000)*($O448+$P448)/$D448))/((1+'Instruktion Kostnad nytta'!$C$37)^BR$1))</f>
        <v>41.857969140746285</v>
      </c>
      <c r="BS448" s="45">
        <f>((($B448*2.71^(BS$1*$N448)*($D448/1000)*($O448+$P448)/$D448))/((1+'Instruktion Kostnad nytta'!$C$37)^BS$1))</f>
        <v>42.283123384597289</v>
      </c>
      <c r="BT448" s="45">
        <f>((($B448*2.71^(BT$1*$N448)*($D448/1000)*($O448+$P448)/$D448))/((1+'Instruktion Kostnad nytta'!$C$37)^BT$1))</f>
        <v>42.712595949063832</v>
      </c>
      <c r="BU448" s="45">
        <f>((($B448*2.71^(BU$1*$N448)*($D448/1000)*($O448+$P448)/$D448))/((1+'Instruktion Kostnad nytta'!$C$37)^BU$1))</f>
        <v>43.146430695622549</v>
      </c>
      <c r="BV448" s="45">
        <f>((($B448*2.71^(BV$1*$N448)*($D448/1000)*($O448+$P448)/$D448))/((1+'Instruktion Kostnad nytta'!$C$37)^BV$1))</f>
        <v>43.584671931254093</v>
      </c>
      <c r="BW448" s="45">
        <f>((($B448*2.71^(BW$1*$N448)*($D448/1000)*($O448+$P448)/$D448))/((1+'Instruktion Kostnad nytta'!$C$37)^BW$1))</f>
        <v>44.02736441296814</v>
      </c>
      <c r="BX448" s="45">
        <f>((($B448*2.71^(BX$1*$N448)*($D448/1000)*($O448+$P448)/$D448))/((1+'Instruktion Kostnad nytta'!$C$37)^BX$1))</f>
        <v>44.474553352374357</v>
      </c>
      <c r="BY448" s="45">
        <f>((($B448*2.71^(BY$1*$N448)*($D448/1000)*($O448+$P448)/$D448))/((1+'Instruktion Kostnad nytta'!$C$37)^BY$1))</f>
        <v>44.926284420299801</v>
      </c>
      <c r="BZ448" s="45">
        <f>((($B448*2.71^(BZ$1*$N448)*($D448/1000)*($O448+$P448)/$D448))/((1+'Instruktion Kostnad nytta'!$C$37)^BZ$1))</f>
        <v>45.382603751453274</v>
      </c>
      <c r="CA448" s="45">
        <f>((($B448*2.71^(CA$1*$N448)*($D448/1000)*($O448+$P448)/$D448))/((1+'Instruktion Kostnad nytta'!$C$37)^CA$1))</f>
        <v>45.843557949136923</v>
      </c>
      <c r="CB448" s="45">
        <f>((($B448*2.71^(CB$1*$N448)*($D448/1000)*($O448+$P448)/$D448))/((1+'Instruktion Kostnad nytta'!$C$37)^CB$1))</f>
        <v>46.309194090005803</v>
      </c>
      <c r="CC448" s="45">
        <f>((($B448*2.71^(CC$1*$N448)*($D448/1000)*($O448+$P448)/$D448))/((1+'Instruktion Kostnad nytta'!$C$37)^CC$1))</f>
        <v>46.779559728875739</v>
      </c>
      <c r="CD448" s="45">
        <f>((($B448*2.71^(CD$1*$N448)*($D448/1000)*($O448+$P448)/$D448))/((1+'Instruktion Kostnad nytta'!$C$37)^CD$1))</f>
        <v>47.254702903580153</v>
      </c>
      <c r="CE448" s="45">
        <f>((($B448*2.71^(CE$1*$N448)*($D448/1000)*($O448+$P448)/$D448))/((1+'Instruktion Kostnad nytta'!$C$37)^CE$1))</f>
        <v>47.734672139875926</v>
      </c>
      <c r="CF448" s="45">
        <f>((($B448*2.71^(CF$1*$N448)*($D448/1000)*($O448+$P448)/$D448))/((1+'Instruktion Kostnad nytta'!$C$37)^CF$1))</f>
        <v>48.219516456399383</v>
      </c>
      <c r="CG448" s="45">
        <f>((($B448*2.71^(CG$1*$N448)*($D448/1000)*($O448+$P448)/$D448))/((1+'Instruktion Kostnad nytta'!$C$37)^CG$1))</f>
        <v>48.709285369672486</v>
      </c>
      <c r="CH448" s="45">
        <f>((($B448*2.71^(CH$1*$N448)*($D448/1000)*($O448+$P448)/$D448))/((1+'Instruktion Kostnad nytta'!$C$37)^CH$1))</f>
        <v>49.204028899159844</v>
      </c>
      <c r="CI448" s="45">
        <f>((($B448*2.71^(CI$1*$N448)*($D448/1000)*($O448+$P448)/$D448))/((1+'Instruktion Kostnad nytta'!$C$37)^CI$1))</f>
        <v>49.703797572377269</v>
      </c>
      <c r="CJ448" s="45">
        <f>((($B448*2.71^(CJ$1*$N448)*($D448/1000)*($O448+$P448)/$D448))/((1+'Instruktion Kostnad nytta'!$C$37)^CJ$1))</f>
        <v>50.208642430051853</v>
      </c>
      <c r="CK448" s="45">
        <f>((($B448*2.71^(CK$1*$N448)*($D448/1000)*($O448+$P448)/$D448))/((1+'Instruktion Kostnad nytta'!$C$37)^CK$1))</f>
        <v>50.718615031334977</v>
      </c>
      <c r="CL448" s="45">
        <f>((($B448*2.71^(CL$1*$N448)*($D448/1000)*($O448+$P448)/$D448))/((1+'Instruktion Kostnad nytta'!$C$37)^CL$1))</f>
        <v>51.233767459067714</v>
      </c>
      <c r="CM448" s="45">
        <f>((($B448*2.71^(CM$1*$N448)*($D448/1000)*($O448+$P448)/$D448))/((1+'Instruktion Kostnad nytta'!$C$37)^CM$1))</f>
        <v>51.754152325100151</v>
      </c>
      <c r="CN448" s="45">
        <f>((($B448*2.71^(CN$1*$N448)*($D448/1000)*($O448+$P448)/$D448))/((1+'Instruktion Kostnad nytta'!$C$37)^CN$1))</f>
        <v>52.279822775664641</v>
      </c>
      <c r="CO448" s="45">
        <f>((($B448*2.71^(CO$1*$N448)*($D448/1000)*($O448+$P448)/$D448))/((1+'Instruktion Kostnad nytta'!$C$37)^CO$1))</f>
        <v>52.81083249680313</v>
      </c>
      <c r="CP448" s="45">
        <f>((($B448*2.71^(CP$1*$N448)*($D448/1000)*($O448+$P448)/$D448))/((1+'Instruktion Kostnad nytta'!$C$37)^CP$1))</f>
        <v>53.34723571985068</v>
      </c>
      <c r="CQ448" s="45">
        <f>((($B448*2.71^(CQ$1*$N448)*($D448/1000)*($O448+$P448)/$D448))/((1+'Instruktion Kostnad nytta'!$C$37)^CQ$1))</f>
        <v>53.889087226973508</v>
      </c>
      <c r="CR448" s="45">
        <f>((($B448*2.71^(CR$1*$N448)*($D448/1000)*($O448+$P448)/$D448))/((1+'Instruktion Kostnad nytta'!$C$37)^CR$1))</f>
        <v>54.436442356764182</v>
      </c>
      <c r="CS448" s="45">
        <f>((($B448*2.71^(CS$1*$N448)*($D448/1000)*($O448+$P448)/$D448))/((1+'Instruktion Kostnad nytta'!$C$37)^CS$1))</f>
        <v>54.989357009892906</v>
      </c>
      <c r="CT448" s="45">
        <f>((($B448*2.71^(CT$1*$N448)*($D448/1000)*($O448+$P448)/$D448))/((1+'Instruktion Kostnad nytta'!$C$37)^CT$1))</f>
        <v>55.547887654816996</v>
      </c>
      <c r="CU448" s="45">
        <f>((($B448*2.71^(CU$1*$N448)*($D448/1000)*($O448+$P448)/$D448))/((1+'Instruktion Kostnad nytta'!$C$37)^CU$1))</f>
        <v>56.112091333547696</v>
      </c>
      <c r="CV448" s="45">
        <f>((($B448*2.71^(CV$1*$N448)*($D448/1000)*($O448+$P448)/$D448))/((1+'Instruktion Kostnad nytta'!$C$37)^CV$1))</f>
        <v>56.682025667475763</v>
      </c>
      <c r="CW448" s="45">
        <f>((($B448*2.71^(CW$1*$N448)*($D448/1000)*($O448+$P448)/$D448))/((1+'Instruktion Kostnad nytta'!$C$37)^CW$1))</f>
        <v>57.257748863256467</v>
      </c>
      <c r="CX448" s="45">
        <f>((($B448*2.71^(CX$1*$N448)*($D448/1000)*($O448+$P448)/$D448))/((1+'Instruktion Kostnad nytta'!$C$37)^CX$1))</f>
        <v>57.83931971875387</v>
      </c>
      <c r="CY448" s="45">
        <f>((($B448*2.71^(CY$1*$N448)*($D448/1000)*($O448+$P448)/$D448))/((1+'Instruktion Kostnad nytta'!$C$37)^CY$1))</f>
        <v>58.426797629046156</v>
      </c>
      <c r="CZ448" s="45">
        <f>((($B448*2.71^(CZ$1*$N448)*($D448/1000)*($O448+$P448)/$D448))/((1+'Instruktion Kostnad nytta'!$C$37)^CZ$1))</f>
        <v>59.020242592491172</v>
      </c>
      <c r="DA448" s="45">
        <f>((($B448*2.71^(DA$1*$N448)*($D448/1000)*($O448+$P448)/$D448))/((1+'Instruktion Kostnad nytta'!$C$37)^DA$1))</f>
        <v>59.61971521685431</v>
      </c>
      <c r="DB448" s="45">
        <f>((($B448*2.71^(DB$1*$N448)*($D448/1000)*($O448+$P448)/$D448))/((1+'Instruktion Kostnad nytta'!$C$37)^DB$1))</f>
        <v>60.225276725498077</v>
      </c>
      <c r="DC448" s="45">
        <f>((($B448*2.71^(DC$1*$N448)*($D448/1000)*($O448+$P448)/$D448))/((1+'Instruktion Kostnad nytta'!$C$37)^DC$1))</f>
        <v>60.836988963634859</v>
      </c>
      <c r="DD448" s="45">
        <f>((($B448*2.71^(DD$1*$N448)*($D448/1000)*($O448+$P448)/$D448))/((1+'Instruktion Kostnad nytta'!$C$37)^DD$1))</f>
        <v>61.454914404643155</v>
      </c>
      <c r="DE448" s="45">
        <f>((($B448*2.71^(DE$1*$N448)*($D448/1000)*($O448+$P448)/$D448))/((1+'Instruktion Kostnad nytta'!$C$37)^DE$1))</f>
        <v>62.079116156447682</v>
      </c>
      <c r="DF448" s="45">
        <f>((($B448*2.71^(DF$1*$N448)*($D448/1000)*($O448+$P448)/$D448))/((1+'Instruktion Kostnad nytta'!$C$37)^DF$1))</f>
        <v>62.70965796796483</v>
      </c>
      <c r="DG448" s="45">
        <f>((($B448*2.71^(DG$1*$N448)*($D448/1000)*($O448+$P448)/$D448))/((1+'Instruktion Kostnad nytta'!$C$37)^DG$1))</f>
        <v>63.346604235612872</v>
      </c>
      <c r="DH448" s="45">
        <f>((($B448*2.71^(DH$1*$N448)*($D448/1000)*($O448+$P448)/$D448))/((1+'Instruktion Kostnad nytta'!$C$37)^DH$1))</f>
        <v>63.990020009889072</v>
      </c>
      <c r="DI448" s="45">
        <f>((($B448*2.71^(DI$1*$N448)*($D448/1000)*($O448+$P448)/$D448))/((1+'Instruktion Kostnad nytta'!$C$37)^DI$1))</f>
        <v>64.639971002012857</v>
      </c>
      <c r="DJ448" s="45">
        <f>((($B448*2.71^(DJ$1*$N448)*($D448/1000)*($O448+$P448)/$D448))/((1+'Instruktion Kostnad nytta'!$C$37)^DJ$1))</f>
        <v>65.296523590637122</v>
      </c>
      <c r="DK448" s="45">
        <f>((($B448*2.71^(DK$1*$N448)*($D448/1000)*($O448+$P448)/$D448))/((1+'Instruktion Kostnad nytta'!$C$37)^DK$1))</f>
        <v>65.959744828627237</v>
      </c>
      <c r="DL448" s="45">
        <f>((($B448*2.71^(DL$1*$N448)*($D448/1000)*($O448+$P448)/$D448))/((1+'Instruktion Kostnad nytta'!$C$37)^DL$1))</f>
        <v>66.629702449909004</v>
      </c>
      <c r="DM448" s="45">
        <f>((($B448*2.71^(DM$1*$N448)*($D448/1000)*($O448+$P448)/$D448))/((1+'Instruktion Kostnad nytta'!$C$37)^DM$1))</f>
        <v>67.306464876386457</v>
      </c>
      <c r="DN448" s="45">
        <f>((($B448*2.71^(DN$1*$N448)*($D448/1000)*($O448+$P448)/$D448))/((1+'Instruktion Kostnad nytta'!$C$37)^DN$1))</f>
        <v>67.990101224929418</v>
      </c>
      <c r="DO448" s="45">
        <f>((($B448*2.71^(DO$1*$N448)*($D448/1000)*($O448+$P448)/$D448))/((1+'Instruktion Kostnad nytta'!$C$37)^DO$1))</f>
        <v>68.680681314432647</v>
      </c>
      <c r="DP448" s="45">
        <f>((($B448*2.71^(DP$1*$N448)*($D448/1000)*($O448+$P448)/$D448))/((1+'Instruktion Kostnad nytta'!$C$37)^DP$1))</f>
        <v>69.378275672946003</v>
      </c>
      <c r="DQ448" s="45">
        <f>((($B448*2.71^(DQ$1*$N448)*($D448/1000)*($O448+$P448)/$D448))/((1+'Instruktion Kostnad nytta'!$C$37)^DQ$1))</f>
        <v>70.082955544877592</v>
      </c>
      <c r="DR448" s="45">
        <f>((($B448*2.71^(DR$1*$N448)*($D448/1000)*($O448+$P448)/$D448))/((1+'Instruktion Kostnad nytta'!$C$37)^DR$1))</f>
        <v>70.794792898269904</v>
      </c>
      <c r="DS448" s="45">
        <f>((($B448*2.71^(DS$1*$N448)*($D448/1000)*($O448+$P448)/$D448))/((1+'Instruktion Kostnad nytta'!$C$37)^DS$1))</f>
        <v>71.513860432149713</v>
      </c>
      <c r="DT448" s="45">
        <f>((($B448*2.71^(DT$1*$N448)*($D448/1000)*($O448+$P448)/$D448))/((1+'Instruktion Kostnad nytta'!$C$37)^DT$1))</f>
        <v>72.240231583952706</v>
      </c>
      <c r="DU448" s="45">
        <f>((($B448*2.71^(DU$1*$N448)*($D448/1000)*($O448+$P448)/$D448))/((1+'Instruktion Kostnad nytta'!$C$37)^DU$1))</f>
        <v>72.973980537023593</v>
      </c>
      <c r="DV448" s="45">
        <f>((($B448*2.71^(DV$1*$N448)*($D448/1000)*($O448+$P448)/$D448))/((1+'Instruktion Kostnad nytta'!$C$37)^DV$1))</f>
        <v>73.715182228192504</v>
      </c>
      <c r="DW448" s="45">
        <f>((($B448*2.71^(DW$1*$N448)*($D448/1000)*($O448+$P448)/$D448))/((1+'Instruktion Kostnad nytta'!$C$37)^DW$1))</f>
        <v>74.463912355427894</v>
      </c>
      <c r="DX448" s="45">
        <f>((($B448*2.71^(DX$1*$N448)*($D448/1000)*($O448+$P448)/$D448))/((1+'Instruktion Kostnad nytta'!$C$37)^DX$1))</f>
        <v>75.220247385567816</v>
      </c>
      <c r="DY448" s="45">
        <f>((($B448*2.71^(DY$1*$N448)*($D448/1000)*($O448+$P448)/$D448))/((1+'Instruktion Kostnad nytta'!$C$37)^DY$1))</f>
        <v>75.984264562128971</v>
      </c>
      <c r="DZ448" s="45">
        <f>((($B448*2.71^(DZ$1*$N448)*($D448/1000)*($O448+$P448)/$D448))/((1+'Instruktion Kostnad nytta'!$C$37)^DZ$1))</f>
        <v>76.756041913195887</v>
      </c>
      <c r="EA448" s="45">
        <f>((($B448*2.71^(EA$1*$N448)*($D448/1000)*($O448+$P448)/$D448))/((1+'Instruktion Kostnad nytta'!$C$37)^EA$1))</f>
        <v>77.535658259389692</v>
      </c>
      <c r="EB448" s="45">
        <f>((($B448*2.71^(EB$1*$N448)*($D448/1000)*($O448+$P448)/$D448))/((1+'Instruktion Kostnad nytta'!$C$37)^EB$1))</f>
        <v>78.323193221917847</v>
      </c>
      <c r="EC448" s="45">
        <f>((($B448*2.71^(EC$1*$N448)*($D448/1000)*($O448+$P448)/$D448))/((1+'Instruktion Kostnad nytta'!$C$37)^EC$1))</f>
        <v>79.118727230705829</v>
      </c>
      <c r="ED448" s="45">
        <f>((($B448*2.71^(ED$1*$N448)*($D448/1000)*($O448+$P448)/$D448))/((1+'Instruktion Kostnad nytta'!$C$37)^ED$1))</f>
        <v>79.92234153261137</v>
      </c>
      <c r="EE448" s="45">
        <f>((($B448*2.71^(EE$1*$N448)*($D448/1000)*($O448+$P448)/$D448))/((1+'Instruktion Kostnad nytta'!$C$37)^EE$1))</f>
        <v>80.734118199722133</v>
      </c>
      <c r="EF448" s="45">
        <f>((($B448*2.71^(EF$1*$N448)*($D448/1000)*($O448+$P448)/$D448))/((1+'Instruktion Kostnad nytta'!$C$37)^EF$1))</f>
        <v>81.554140137737463</v>
      </c>
      <c r="EG448" s="45">
        <f>((($B448*2.71^(EG$1*$N448)*($D448/1000)*($O448+$P448)/$D448))/((1+'Instruktion Kostnad nytta'!$C$37)^EG$1))</f>
        <v>82.382491094435622</v>
      </c>
      <c r="EH448" s="45">
        <f>((($B448*2.71^(EH$1*$N448)*($D448/1000)*($O448+$P448)/$D448))/((1+'Instruktion Kostnad nytta'!$C$37)^EH$1))</f>
        <v>83.219255668226751</v>
      </c>
      <c r="EI448" s="45">
        <f>((($B448*2.71^(EI$1*$N448)*($D448/1000)*($O448+$P448)/$D448))/((1+'Instruktion Kostnad nytta'!$C$37)^EI$1))</f>
        <v>84.064519316792683</v>
      </c>
      <c r="EJ448" s="45">
        <f>((($B448*2.71^(EJ$1*$N448)*($D448/1000)*($O448+$P448)/$D448))/((1+'Instruktion Kostnad nytta'!$C$37)^EJ$1))</f>
        <v>84.918368365814985</v>
      </c>
      <c r="EK448" s="45">
        <f>((($B448*2.71^(EK$1*$N448)*($D448/1000)*($O448+$P448)/$D448))/((1+'Instruktion Kostnad nytta'!$C$37)^EK$1))</f>
        <v>85.780890017790796</v>
      </c>
      <c r="EL448" s="45">
        <f>((($B448*2.71^(EL$1*$N448)*($D448/1000)*($O448+$P448)/$D448))/((1+'Instruktion Kostnad nytta'!$C$37)^EL$1))</f>
        <v>86.65217236093919</v>
      </c>
    </row>
    <row r="449" spans="1:142" x14ac:dyDescent="0.25">
      <c r="A449" s="41">
        <v>451</v>
      </c>
      <c r="B449" s="59">
        <v>0.5</v>
      </c>
      <c r="C449" s="59">
        <v>15</v>
      </c>
      <c r="D449" s="60">
        <v>80</v>
      </c>
      <c r="E449" s="59">
        <v>1965</v>
      </c>
      <c r="F449" s="59" t="s">
        <v>98</v>
      </c>
      <c r="G449" s="59">
        <v>127</v>
      </c>
      <c r="H449" s="59" t="s">
        <v>46</v>
      </c>
      <c r="I449" s="59">
        <v>8</v>
      </c>
      <c r="J449" s="41">
        <v>0</v>
      </c>
      <c r="K449" s="41" t="s">
        <v>152</v>
      </c>
      <c r="L449" s="48">
        <f>'Instruktion Kostnad nytta'!C$19/D449+IF((IF(F449="A",'Instruktion Kostnad nytta'!C$25,0)+IF(G449&lt;500,'Instruktion Kostnad nytta'!C$20,('Instruktion Kostnad nytta'!C$20+'Instruktion Kostnad nytta'!C$21))+IF(G449&lt;700,0,('Instruktion Kostnad nytta'!C$22-'Instruktion Kostnad nytta'!C$21))+I449*'Instruktion Kostnad nytta'!C$23/D449)&lt;3000,3000,(IF(F449="A",'Instruktion Kostnad nytta'!C$25,0)+IF(G449&lt;500,'Instruktion Kostnad nytta'!C$20,('Instruktion Kostnad nytta'!C$20+'Instruktion Kostnad nytta'!C$21))+IF(G449&lt;700,0,('Instruktion Kostnad nytta'!C$22-'Instruktion Kostnad nytta'!C$21))+I449*'Instruktion Kostnad nytta'!C$23/D449))</f>
        <v>6875</v>
      </c>
      <c r="M449" s="50">
        <f t="shared" si="18"/>
        <v>6.25</v>
      </c>
      <c r="N449" s="49">
        <f>IF(H449="Gråjärn",'Instruktion Kostnad nytta'!C$32,IF(H449="segjärn",'Instruktion Kostnad nytta'!C$33,IF(H449="PVC",'Instruktion Kostnad nytta'!C$34,IF(H449="PE",'Instruktion Kostnad nytta'!C$35,IF(H449="ST",'Instruktion Kostnad nytta'!C$36,0)))))</f>
        <v>0.03</v>
      </c>
      <c r="O449" s="48">
        <f>IF(G449&lt;200,'Instruktion Kostnad nytta'!C$28,(IF(G449&lt;500,'Instruktion Kostnad nytta'!C$29,'Instruktion Kostnad nytta'!C$30)))</f>
        <v>45000</v>
      </c>
      <c r="P449" s="47">
        <v>4000</v>
      </c>
      <c r="Q449" s="46">
        <f t="shared" si="19"/>
        <v>-429.79509409760863</v>
      </c>
      <c r="R449" s="45">
        <f t="shared" si="20"/>
        <v>-6586.3040142958916</v>
      </c>
      <c r="S449" s="45">
        <f>((($B449*2.71^(S$1*$N449)*($D449/1000)*($O449+$P449)/$D449))/((1+'Instruktion Kostnad nytta'!$C$37)^S$1))</f>
        <v>25.000223905593113</v>
      </c>
      <c r="T449" s="45">
        <f>((($B449*2.71^(T$1*$N449)*($D449/1000)*($O449+$P449)/$D449))/((1+'Instruktion Kostnad nytta'!$C$37)^T$1))</f>
        <v>25.254152882771844</v>
      </c>
      <c r="U449" s="45">
        <f>((($B449*2.71^(U$1*$N449)*($D449/1000)*($O449+$P449)/$D449))/((1+'Instruktion Kostnad nytta'!$C$37)^U$1))</f>
        <v>25.510661033868949</v>
      </c>
      <c r="V449" s="45">
        <f>((($B449*2.71^(V$1*$N449)*($D449/1000)*($O449+$P449)/$D449))/((1+'Instruktion Kostnad nytta'!$C$37)^V$1))</f>
        <v>25.769774555729619</v>
      </c>
      <c r="W449" s="45">
        <f>((($B449*2.71^(W$1*$N449)*($D449/1000)*($O449+$P449)/$D449))/((1+'Instruktion Kostnad nytta'!$C$37)^W$1))</f>
        <v>26.031519911282167</v>
      </c>
      <c r="X449" s="45">
        <f>((($B449*2.71^(X$1*$N449)*($D449/1000)*($O449+$P449)/$D449))/((1+'Instruktion Kostnad nytta'!$C$37)^X$1))</f>
        <v>26.295923832240685</v>
      </c>
      <c r="Y449" s="45">
        <f>((($B449*2.71^(Y$1*$N449)*($D449/1000)*($O449+$P449)/$D449))/((1+'Instruktion Kostnad nytta'!$C$37)^Y$1))</f>
        <v>26.563013321835086</v>
      </c>
      <c r="Z449" s="45">
        <f>((($B449*2.71^(Z$1*$N449)*($D449/1000)*($O449+$P449)/$D449))/((1+'Instruktion Kostnad nytta'!$C$37)^Z$1))</f>
        <v>26.832815657568947</v>
      </c>
      <c r="AA449" s="45">
        <f>((($B449*2.71^(AA$1*$N449)*($D449/1000)*($O449+$P449)/$D449))/((1+'Instruktion Kostnad nytta'!$C$37)^AA$1))</f>
        <v>27.1053583940053</v>
      </c>
      <c r="AB449" s="45">
        <f>((($B449*2.71^(AB$1*$N449)*($D449/1000)*($O449+$P449)/$D449))/((1+'Instruktion Kostnad nytta'!$C$37)^AB$1))</f>
        <v>27.380669365580751</v>
      </c>
      <c r="AC449" s="45">
        <f>((($B449*2.71^(AC$1*$N449)*($D449/1000)*($O449+$P449)/$D449))/((1+'Instruktion Kostnad nytta'!$C$37)^AC$1))</f>
        <v>27.658776689448164</v>
      </c>
      <c r="AD449" s="45">
        <f>((($B449*2.71^(AD$1*$N449)*($D449/1000)*($O449+$P449)/$D449))/((1+'Instruktion Kostnad nytta'!$C$37)^AD$1))</f>
        <v>27.939708768348279</v>
      </c>
      <c r="AE449" s="45">
        <f>((($B449*2.71^(AE$1*$N449)*($D449/1000)*($O449+$P449)/$D449))/((1+'Instruktion Kostnad nytta'!$C$37)^AE$1))</f>
        <v>28.223494293510345</v>
      </c>
      <c r="AF449" s="45">
        <f>((($B449*2.71^(AF$1*$N449)*($D449/1000)*($O449+$P449)/$D449))/((1+'Instruktion Kostnad nytta'!$C$37)^AF$1))</f>
        <v>28.510162247582453</v>
      </c>
      <c r="AG449" s="45">
        <f>((($B449*2.71^(AG$1*$N449)*($D449/1000)*($O449+$P449)/$D449))/((1+'Instruktion Kostnad nytta'!$C$37)^AG$1))</f>
        <v>28.799741907591361</v>
      </c>
      <c r="AH449" s="45">
        <f>((($B449*2.71^(AH$1*$N449)*($D449/1000)*($O449+$P449)/$D449))/((1+'Instruktion Kostnad nytta'!$C$37)^AH$1))</f>
        <v>29.092262847932609</v>
      </c>
      <c r="AI449" s="45">
        <f>((($B449*2.71^(AI$1*$N449)*($D449/1000)*($O449+$P449)/$D449))/((1+'Instruktion Kostnad nytta'!$C$37)^AI$1))</f>
        <v>29.38775494339091</v>
      </c>
      <c r="AJ449" s="45">
        <f>((($B449*2.71^(AJ$1*$N449)*($D449/1000)*($O449+$P449)/$D449))/((1+'Instruktion Kostnad nytta'!$C$37)^AJ$1))</f>
        <v>29.686248372191148</v>
      </c>
      <c r="AK449" s="45">
        <f>((($B449*2.71^(AK$1*$N449)*($D449/1000)*($O449+$P449)/$D449))/((1+'Instruktion Kostnad nytta'!$C$37)^AK$1))</f>
        <v>29.987773619080546</v>
      </c>
      <c r="AL449" s="45">
        <f>((($B449*2.71^(AL$1*$N449)*($D449/1000)*($O449+$P449)/$D449))/((1+'Instruktion Kostnad nytta'!$C$37)^AL$1))</f>
        <v>30.292361478441951</v>
      </c>
      <c r="AM449" s="45">
        <f>((($B449*2.71^(AM$1*$N449)*($D449/1000)*($O449+$P449)/$D449))/((1+'Instruktion Kostnad nytta'!$C$37)^AM$1))</f>
        <v>30.600043057438853</v>
      </c>
      <c r="AN449" s="45">
        <f>((($B449*2.71^(AN$1*$N449)*($D449/1000)*($O449+$P449)/$D449))/((1+'Instruktion Kostnad nytta'!$C$37)^AN$1))</f>
        <v>30.91084977919234</v>
      </c>
      <c r="AO449" s="45">
        <f>((($B449*2.71^(AO$1*$N449)*($D449/1000)*($O449+$P449)/$D449))/((1+'Instruktion Kostnad nytta'!$C$37)^AO$1))</f>
        <v>31.224813385990259</v>
      </c>
      <c r="AP449" s="45">
        <f>((($B449*2.71^(AP$1*$N449)*($D449/1000)*($O449+$P449)/$D449))/((1+'Instruktion Kostnad nytta'!$C$37)^AP$1))</f>
        <v>31.541965942529057</v>
      </c>
      <c r="AQ449" s="45">
        <f>((($B449*2.71^(AQ$1*$N449)*($D449/1000)*($O449+$P449)/$D449))/((1+'Instruktion Kostnad nytta'!$C$37)^AQ$1))</f>
        <v>31.862339839188468</v>
      </c>
      <c r="AR449" s="45">
        <f>((($B449*2.71^(AR$1*$N449)*($D449/1000)*($O449+$P449)/$D449))/((1+'Instruktion Kostnad nytta'!$C$37)^AR$1))</f>
        <v>32.185967795339536</v>
      </c>
      <c r="AS449" s="45">
        <f>((($B449*2.71^(AS$1*$N449)*($D449/1000)*($O449+$P449)/$D449))/((1+'Instruktion Kostnad nytta'!$C$37)^AS$1))</f>
        <v>32.512882862686169</v>
      </c>
      <c r="AT449" s="45">
        <f>((($B449*2.71^(AT$1*$N449)*($D449/1000)*($O449+$P449)/$D449))/((1+'Instruktion Kostnad nytta'!$C$37)^AT$1))</f>
        <v>32.843118428640715</v>
      </c>
      <c r="AU449" s="45">
        <f>((($B449*2.71^(AU$1*$N449)*($D449/1000)*($O449+$P449)/$D449))/((1+'Instruktion Kostnad nytta'!$C$37)^AU$1))</f>
        <v>33.176708219733698</v>
      </c>
      <c r="AV449" s="45">
        <f>((($B449*2.71^(AV$1*$N449)*($D449/1000)*($O449+$P449)/$D449))/((1+'Instruktion Kostnad nytta'!$C$37)^AV$1))</f>
        <v>33.513686305058343</v>
      </c>
      <c r="AW449" s="45">
        <f>((($B449*2.71^(AW$1*$N449)*($D449/1000)*($O449+$P449)/$D449))/((1+'Instruktion Kostnad nytta'!$C$37)^AW$1))</f>
        <v>33.854087099749947</v>
      </c>
      <c r="AX449" s="45">
        <f>((($B449*2.71^(AX$1*$N449)*($D449/1000)*($O449+$P449)/$D449))/((1+'Instruktion Kostnad nytta'!$C$37)^AX$1))</f>
        <v>34.197945368500726</v>
      </c>
      <c r="AY449" s="45">
        <f>((($B449*2.71^(AY$1*$N449)*($D449/1000)*($O449+$P449)/$D449))/((1+'Instruktion Kostnad nytta'!$C$37)^AY$1))</f>
        <v>34.545296229110207</v>
      </c>
      <c r="AZ449" s="45">
        <f>((($B449*2.71^(AZ$1*$N449)*($D449/1000)*($O449+$P449)/$D449))/((1+'Instruktion Kostnad nytta'!$C$37)^AZ$1))</f>
        <v>34.896175156071806</v>
      </c>
      <c r="BA449" s="45">
        <f>((($B449*2.71^(BA$1*$N449)*($D449/1000)*($O449+$P449)/$D449))/((1+'Instruktion Kostnad nytta'!$C$37)^BA$1))</f>
        <v>35.250617984195777</v>
      </c>
      <c r="BB449" s="45">
        <f>((($B449*2.71^(BB$1*$N449)*($D449/1000)*($O449+$P449)/$D449))/((1+'Instruktion Kostnad nytta'!$C$37)^BB$1))</f>
        <v>35.608660912269002</v>
      </c>
      <c r="BC449" s="45">
        <f>((($B449*2.71^(BC$1*$N449)*($D449/1000)*($O449+$P449)/$D449))/((1+'Instruktion Kostnad nytta'!$C$37)^BC$1))</f>
        <v>35.970340506751896</v>
      </c>
      <c r="BD449" s="45">
        <f>((($B449*2.71^(BD$1*$N449)*($D449/1000)*($O449+$P449)/$D449))/((1+'Instruktion Kostnad nytta'!$C$37)^BD$1))</f>
        <v>36.335693705512931</v>
      </c>
      <c r="BE449" s="45">
        <f>((($B449*2.71^(BE$1*$N449)*($D449/1000)*($O449+$P449)/$D449))/((1+'Instruktion Kostnad nytta'!$C$37)^BE$1))</f>
        <v>36.704757821600943</v>
      </c>
      <c r="BF449" s="45">
        <f>((($B449*2.71^(BF$1*$N449)*($D449/1000)*($O449+$P449)/$D449))/((1+'Instruktion Kostnad nytta'!$C$37)^BF$1))</f>
        <v>37.077570547056048</v>
      </c>
      <c r="BG449" s="45">
        <f>((($B449*2.71^(BG$1*$N449)*($D449/1000)*($O449+$P449)/$D449))/((1+'Instruktion Kostnad nytta'!$C$37)^BG$1))</f>
        <v>37.454169956758932</v>
      </c>
      <c r="BH449" s="45">
        <f>((($B449*2.71^(BH$1*$N449)*($D449/1000)*($O449+$P449)/$D449))/((1+'Instruktion Kostnad nytta'!$C$37)^BH$1))</f>
        <v>37.83459451231942</v>
      </c>
      <c r="BI449" s="45">
        <f>((($B449*2.71^(BI$1*$N449)*($D449/1000)*($O449+$P449)/$D449))/((1+'Instruktion Kostnad nytta'!$C$37)^BI$1))</f>
        <v>38.218883066004558</v>
      </c>
      <c r="BJ449" s="45">
        <f>((($B449*2.71^(BJ$1*$N449)*($D449/1000)*($O449+$P449)/$D449))/((1+'Instruktion Kostnad nytta'!$C$37)^BJ$1))</f>
        <v>38.607074864706519</v>
      </c>
      <c r="BK449" s="45">
        <f>((($B449*2.71^(BK$1*$N449)*($D449/1000)*($O449+$P449)/$D449))/((1+'Instruktion Kostnad nytta'!$C$37)^BK$1))</f>
        <v>38.999209553950806</v>
      </c>
      <c r="BL449" s="45">
        <f>((($B449*2.71^(BL$1*$N449)*($D449/1000)*($O449+$P449)/$D449))/((1+'Instruktion Kostnad nytta'!$C$37)^BL$1))</f>
        <v>39.39532718194527</v>
      </c>
      <c r="BM449" s="45">
        <f>((($B449*2.71^(BM$1*$N449)*($D449/1000)*($O449+$P449)/$D449))/((1+'Instruktion Kostnad nytta'!$C$37)^BM$1))</f>
        <v>39.795468203670062</v>
      </c>
      <c r="BN449" s="45">
        <f>((($B449*2.71^(BN$1*$N449)*($D449/1000)*($O449+$P449)/$D449))/((1+'Instruktion Kostnad nytta'!$C$37)^BN$1))</f>
        <v>40.199673485009399</v>
      </c>
      <c r="BO449" s="45">
        <f>((($B449*2.71^(BO$1*$N449)*($D449/1000)*($O449+$P449)/$D449))/((1+'Instruktion Kostnad nytta'!$C$37)^BO$1))</f>
        <v>40.607984306925012</v>
      </c>
      <c r="BP449" s="45">
        <f>((($B449*2.71^(BP$1*$N449)*($D449/1000)*($O449+$P449)/$D449))/((1+'Instruktion Kostnad nytta'!$C$37)^BP$1))</f>
        <v>41.020442369672224</v>
      </c>
      <c r="BQ449" s="45">
        <f>((($B449*2.71^(BQ$1*$N449)*($D449/1000)*($O449+$P449)/$D449))/((1+'Instruktion Kostnad nytta'!$C$37)^BQ$1))</f>
        <v>41.437089797058633</v>
      </c>
      <c r="BR449" s="45">
        <f>((($B449*2.71^(BR$1*$N449)*($D449/1000)*($O449+$P449)/$D449))/((1+'Instruktion Kostnad nytta'!$C$37)^BR$1))</f>
        <v>41.857969140746285</v>
      </c>
      <c r="BS449" s="45">
        <f>((($B449*2.71^(BS$1*$N449)*($D449/1000)*($O449+$P449)/$D449))/((1+'Instruktion Kostnad nytta'!$C$37)^BS$1))</f>
        <v>42.283123384597289</v>
      </c>
      <c r="BT449" s="45">
        <f>((($B449*2.71^(BT$1*$N449)*($D449/1000)*($O449+$P449)/$D449))/((1+'Instruktion Kostnad nytta'!$C$37)^BT$1))</f>
        <v>42.712595949063832</v>
      </c>
      <c r="BU449" s="45">
        <f>((($B449*2.71^(BU$1*$N449)*($D449/1000)*($O449+$P449)/$D449))/((1+'Instruktion Kostnad nytta'!$C$37)^BU$1))</f>
        <v>43.146430695622549</v>
      </c>
      <c r="BV449" s="45">
        <f>((($B449*2.71^(BV$1*$N449)*($D449/1000)*($O449+$P449)/$D449))/((1+'Instruktion Kostnad nytta'!$C$37)^BV$1))</f>
        <v>43.584671931254093</v>
      </c>
      <c r="BW449" s="45">
        <f>((($B449*2.71^(BW$1*$N449)*($D449/1000)*($O449+$P449)/$D449))/((1+'Instruktion Kostnad nytta'!$C$37)^BW$1))</f>
        <v>44.02736441296814</v>
      </c>
      <c r="BX449" s="45">
        <f>((($B449*2.71^(BX$1*$N449)*($D449/1000)*($O449+$P449)/$D449))/((1+'Instruktion Kostnad nytta'!$C$37)^BX$1))</f>
        <v>44.474553352374357</v>
      </c>
      <c r="BY449" s="45">
        <f>((($B449*2.71^(BY$1*$N449)*($D449/1000)*($O449+$P449)/$D449))/((1+'Instruktion Kostnad nytta'!$C$37)^BY$1))</f>
        <v>44.926284420299801</v>
      </c>
      <c r="BZ449" s="45">
        <f>((($B449*2.71^(BZ$1*$N449)*($D449/1000)*($O449+$P449)/$D449))/((1+'Instruktion Kostnad nytta'!$C$37)^BZ$1))</f>
        <v>45.382603751453274</v>
      </c>
      <c r="CA449" s="45">
        <f>((($B449*2.71^(CA$1*$N449)*($D449/1000)*($O449+$P449)/$D449))/((1+'Instruktion Kostnad nytta'!$C$37)^CA$1))</f>
        <v>45.843557949136923</v>
      </c>
      <c r="CB449" s="45">
        <f>((($B449*2.71^(CB$1*$N449)*($D449/1000)*($O449+$P449)/$D449))/((1+'Instruktion Kostnad nytta'!$C$37)^CB$1))</f>
        <v>46.309194090005803</v>
      </c>
      <c r="CC449" s="45">
        <f>((($B449*2.71^(CC$1*$N449)*($D449/1000)*($O449+$P449)/$D449))/((1+'Instruktion Kostnad nytta'!$C$37)^CC$1))</f>
        <v>46.779559728875739</v>
      </c>
      <c r="CD449" s="45">
        <f>((($B449*2.71^(CD$1*$N449)*($D449/1000)*($O449+$P449)/$D449))/((1+'Instruktion Kostnad nytta'!$C$37)^CD$1))</f>
        <v>47.254702903580153</v>
      </c>
      <c r="CE449" s="45">
        <f>((($B449*2.71^(CE$1*$N449)*($D449/1000)*($O449+$P449)/$D449))/((1+'Instruktion Kostnad nytta'!$C$37)^CE$1))</f>
        <v>47.734672139875926</v>
      </c>
      <c r="CF449" s="45">
        <f>((($B449*2.71^(CF$1*$N449)*($D449/1000)*($O449+$P449)/$D449))/((1+'Instruktion Kostnad nytta'!$C$37)^CF$1))</f>
        <v>48.219516456399383</v>
      </c>
      <c r="CG449" s="45">
        <f>((($B449*2.71^(CG$1*$N449)*($D449/1000)*($O449+$P449)/$D449))/((1+'Instruktion Kostnad nytta'!$C$37)^CG$1))</f>
        <v>48.709285369672486</v>
      </c>
      <c r="CH449" s="45">
        <f>((($B449*2.71^(CH$1*$N449)*($D449/1000)*($O449+$P449)/$D449))/((1+'Instruktion Kostnad nytta'!$C$37)^CH$1))</f>
        <v>49.204028899159844</v>
      </c>
      <c r="CI449" s="45">
        <f>((($B449*2.71^(CI$1*$N449)*($D449/1000)*($O449+$P449)/$D449))/((1+'Instruktion Kostnad nytta'!$C$37)^CI$1))</f>
        <v>49.703797572377269</v>
      </c>
      <c r="CJ449" s="45">
        <f>((($B449*2.71^(CJ$1*$N449)*($D449/1000)*($O449+$P449)/$D449))/((1+'Instruktion Kostnad nytta'!$C$37)^CJ$1))</f>
        <v>50.208642430051853</v>
      </c>
      <c r="CK449" s="45">
        <f>((($B449*2.71^(CK$1*$N449)*($D449/1000)*($O449+$P449)/$D449))/((1+'Instruktion Kostnad nytta'!$C$37)^CK$1))</f>
        <v>50.718615031334977</v>
      </c>
      <c r="CL449" s="45">
        <f>((($B449*2.71^(CL$1*$N449)*($D449/1000)*($O449+$P449)/$D449))/((1+'Instruktion Kostnad nytta'!$C$37)^CL$1))</f>
        <v>51.233767459067714</v>
      </c>
      <c r="CM449" s="45">
        <f>((($B449*2.71^(CM$1*$N449)*($D449/1000)*($O449+$P449)/$D449))/((1+'Instruktion Kostnad nytta'!$C$37)^CM$1))</f>
        <v>51.754152325100151</v>
      </c>
      <c r="CN449" s="45">
        <f>((($B449*2.71^(CN$1*$N449)*($D449/1000)*($O449+$P449)/$D449))/((1+'Instruktion Kostnad nytta'!$C$37)^CN$1))</f>
        <v>52.279822775664641</v>
      </c>
      <c r="CO449" s="45">
        <f>((($B449*2.71^(CO$1*$N449)*($D449/1000)*($O449+$P449)/$D449))/((1+'Instruktion Kostnad nytta'!$C$37)^CO$1))</f>
        <v>52.81083249680313</v>
      </c>
      <c r="CP449" s="45">
        <f>((($B449*2.71^(CP$1*$N449)*($D449/1000)*($O449+$P449)/$D449))/((1+'Instruktion Kostnad nytta'!$C$37)^CP$1))</f>
        <v>53.34723571985068</v>
      </c>
      <c r="CQ449" s="45">
        <f>((($B449*2.71^(CQ$1*$N449)*($D449/1000)*($O449+$P449)/$D449))/((1+'Instruktion Kostnad nytta'!$C$37)^CQ$1))</f>
        <v>53.889087226973508</v>
      </c>
      <c r="CR449" s="45">
        <f>((($B449*2.71^(CR$1*$N449)*($D449/1000)*($O449+$P449)/$D449))/((1+'Instruktion Kostnad nytta'!$C$37)^CR$1))</f>
        <v>54.436442356764182</v>
      </c>
      <c r="CS449" s="45">
        <f>((($B449*2.71^(CS$1*$N449)*($D449/1000)*($O449+$P449)/$D449))/((1+'Instruktion Kostnad nytta'!$C$37)^CS$1))</f>
        <v>54.989357009892906</v>
      </c>
      <c r="CT449" s="45">
        <f>((($B449*2.71^(CT$1*$N449)*($D449/1000)*($O449+$P449)/$D449))/((1+'Instruktion Kostnad nytta'!$C$37)^CT$1))</f>
        <v>55.547887654816996</v>
      </c>
      <c r="CU449" s="45">
        <f>((($B449*2.71^(CU$1*$N449)*($D449/1000)*($O449+$P449)/$D449))/((1+'Instruktion Kostnad nytta'!$C$37)^CU$1))</f>
        <v>56.112091333547696</v>
      </c>
      <c r="CV449" s="45">
        <f>((($B449*2.71^(CV$1*$N449)*($D449/1000)*($O449+$P449)/$D449))/((1+'Instruktion Kostnad nytta'!$C$37)^CV$1))</f>
        <v>56.682025667475763</v>
      </c>
      <c r="CW449" s="45">
        <f>((($B449*2.71^(CW$1*$N449)*($D449/1000)*($O449+$P449)/$D449))/((1+'Instruktion Kostnad nytta'!$C$37)^CW$1))</f>
        <v>57.257748863256467</v>
      </c>
      <c r="CX449" s="45">
        <f>((($B449*2.71^(CX$1*$N449)*($D449/1000)*($O449+$P449)/$D449))/((1+'Instruktion Kostnad nytta'!$C$37)^CX$1))</f>
        <v>57.83931971875387</v>
      </c>
      <c r="CY449" s="45">
        <f>((($B449*2.71^(CY$1*$N449)*($D449/1000)*($O449+$P449)/$D449))/((1+'Instruktion Kostnad nytta'!$C$37)^CY$1))</f>
        <v>58.426797629046156</v>
      </c>
      <c r="CZ449" s="45">
        <f>((($B449*2.71^(CZ$1*$N449)*($D449/1000)*($O449+$P449)/$D449))/((1+'Instruktion Kostnad nytta'!$C$37)^CZ$1))</f>
        <v>59.020242592491172</v>
      </c>
      <c r="DA449" s="45">
        <f>((($B449*2.71^(DA$1*$N449)*($D449/1000)*($O449+$P449)/$D449))/((1+'Instruktion Kostnad nytta'!$C$37)^DA$1))</f>
        <v>59.61971521685431</v>
      </c>
      <c r="DB449" s="45">
        <f>((($B449*2.71^(DB$1*$N449)*($D449/1000)*($O449+$P449)/$D449))/((1+'Instruktion Kostnad nytta'!$C$37)^DB$1))</f>
        <v>60.225276725498077</v>
      </c>
      <c r="DC449" s="45">
        <f>((($B449*2.71^(DC$1*$N449)*($D449/1000)*($O449+$P449)/$D449))/((1+'Instruktion Kostnad nytta'!$C$37)^DC$1))</f>
        <v>60.836988963634859</v>
      </c>
      <c r="DD449" s="45">
        <f>((($B449*2.71^(DD$1*$N449)*($D449/1000)*($O449+$P449)/$D449))/((1+'Instruktion Kostnad nytta'!$C$37)^DD$1))</f>
        <v>61.454914404643155</v>
      </c>
      <c r="DE449" s="45">
        <f>((($B449*2.71^(DE$1*$N449)*($D449/1000)*($O449+$P449)/$D449))/((1+'Instruktion Kostnad nytta'!$C$37)^DE$1))</f>
        <v>62.079116156447682</v>
      </c>
      <c r="DF449" s="45">
        <f>((($B449*2.71^(DF$1*$N449)*($D449/1000)*($O449+$P449)/$D449))/((1+'Instruktion Kostnad nytta'!$C$37)^DF$1))</f>
        <v>62.70965796796483</v>
      </c>
      <c r="DG449" s="45">
        <f>((($B449*2.71^(DG$1*$N449)*($D449/1000)*($O449+$P449)/$D449))/((1+'Instruktion Kostnad nytta'!$C$37)^DG$1))</f>
        <v>63.346604235612872</v>
      </c>
      <c r="DH449" s="45">
        <f>((($B449*2.71^(DH$1*$N449)*($D449/1000)*($O449+$P449)/$D449))/((1+'Instruktion Kostnad nytta'!$C$37)^DH$1))</f>
        <v>63.990020009889072</v>
      </c>
      <c r="DI449" s="45">
        <f>((($B449*2.71^(DI$1*$N449)*($D449/1000)*($O449+$P449)/$D449))/((1+'Instruktion Kostnad nytta'!$C$37)^DI$1))</f>
        <v>64.639971002012857</v>
      </c>
      <c r="DJ449" s="45">
        <f>((($B449*2.71^(DJ$1*$N449)*($D449/1000)*($O449+$P449)/$D449))/((1+'Instruktion Kostnad nytta'!$C$37)^DJ$1))</f>
        <v>65.296523590637122</v>
      </c>
      <c r="DK449" s="45">
        <f>((($B449*2.71^(DK$1*$N449)*($D449/1000)*($O449+$P449)/$D449))/((1+'Instruktion Kostnad nytta'!$C$37)^DK$1))</f>
        <v>65.959744828627237</v>
      </c>
      <c r="DL449" s="45">
        <f>((($B449*2.71^(DL$1*$N449)*($D449/1000)*($O449+$P449)/$D449))/((1+'Instruktion Kostnad nytta'!$C$37)^DL$1))</f>
        <v>66.629702449909004</v>
      </c>
      <c r="DM449" s="45">
        <f>((($B449*2.71^(DM$1*$N449)*($D449/1000)*($O449+$P449)/$D449))/((1+'Instruktion Kostnad nytta'!$C$37)^DM$1))</f>
        <v>67.306464876386457</v>
      </c>
      <c r="DN449" s="45">
        <f>((($B449*2.71^(DN$1*$N449)*($D449/1000)*($O449+$P449)/$D449))/((1+'Instruktion Kostnad nytta'!$C$37)^DN$1))</f>
        <v>67.990101224929418</v>
      </c>
      <c r="DO449" s="45">
        <f>((($B449*2.71^(DO$1*$N449)*($D449/1000)*($O449+$P449)/$D449))/((1+'Instruktion Kostnad nytta'!$C$37)^DO$1))</f>
        <v>68.680681314432647</v>
      </c>
      <c r="DP449" s="45">
        <f>((($B449*2.71^(DP$1*$N449)*($D449/1000)*($O449+$P449)/$D449))/((1+'Instruktion Kostnad nytta'!$C$37)^DP$1))</f>
        <v>69.378275672946003</v>
      </c>
      <c r="DQ449" s="45">
        <f>((($B449*2.71^(DQ$1*$N449)*($D449/1000)*($O449+$P449)/$D449))/((1+'Instruktion Kostnad nytta'!$C$37)^DQ$1))</f>
        <v>70.082955544877592</v>
      </c>
      <c r="DR449" s="45">
        <f>((($B449*2.71^(DR$1*$N449)*($D449/1000)*($O449+$P449)/$D449))/((1+'Instruktion Kostnad nytta'!$C$37)^DR$1))</f>
        <v>70.794792898269904</v>
      </c>
      <c r="DS449" s="45">
        <f>((($B449*2.71^(DS$1*$N449)*($D449/1000)*($O449+$P449)/$D449))/((1+'Instruktion Kostnad nytta'!$C$37)^DS$1))</f>
        <v>71.513860432149713</v>
      </c>
      <c r="DT449" s="45">
        <f>((($B449*2.71^(DT$1*$N449)*($D449/1000)*($O449+$P449)/$D449))/((1+'Instruktion Kostnad nytta'!$C$37)^DT$1))</f>
        <v>72.240231583952706</v>
      </c>
      <c r="DU449" s="45">
        <f>((($B449*2.71^(DU$1*$N449)*($D449/1000)*($O449+$P449)/$D449))/((1+'Instruktion Kostnad nytta'!$C$37)^DU$1))</f>
        <v>72.973980537023593</v>
      </c>
      <c r="DV449" s="45">
        <f>((($B449*2.71^(DV$1*$N449)*($D449/1000)*($O449+$P449)/$D449))/((1+'Instruktion Kostnad nytta'!$C$37)^DV$1))</f>
        <v>73.715182228192504</v>
      </c>
      <c r="DW449" s="45">
        <f>((($B449*2.71^(DW$1*$N449)*($D449/1000)*($O449+$P449)/$D449))/((1+'Instruktion Kostnad nytta'!$C$37)^DW$1))</f>
        <v>74.463912355427894</v>
      </c>
      <c r="DX449" s="45">
        <f>((($B449*2.71^(DX$1*$N449)*($D449/1000)*($O449+$P449)/$D449))/((1+'Instruktion Kostnad nytta'!$C$37)^DX$1))</f>
        <v>75.220247385567816</v>
      </c>
      <c r="DY449" s="45">
        <f>((($B449*2.71^(DY$1*$N449)*($D449/1000)*($O449+$P449)/$D449))/((1+'Instruktion Kostnad nytta'!$C$37)^DY$1))</f>
        <v>75.984264562128971</v>
      </c>
      <c r="DZ449" s="45">
        <f>((($B449*2.71^(DZ$1*$N449)*($D449/1000)*($O449+$P449)/$D449))/((1+'Instruktion Kostnad nytta'!$C$37)^DZ$1))</f>
        <v>76.756041913195887</v>
      </c>
      <c r="EA449" s="45">
        <f>((($B449*2.71^(EA$1*$N449)*($D449/1000)*($O449+$P449)/$D449))/((1+'Instruktion Kostnad nytta'!$C$37)^EA$1))</f>
        <v>77.535658259389692</v>
      </c>
      <c r="EB449" s="45">
        <f>((($B449*2.71^(EB$1*$N449)*($D449/1000)*($O449+$P449)/$D449))/((1+'Instruktion Kostnad nytta'!$C$37)^EB$1))</f>
        <v>78.323193221917847</v>
      </c>
      <c r="EC449" s="45">
        <f>((($B449*2.71^(EC$1*$N449)*($D449/1000)*($O449+$P449)/$D449))/((1+'Instruktion Kostnad nytta'!$C$37)^EC$1))</f>
        <v>79.118727230705829</v>
      </c>
      <c r="ED449" s="45">
        <f>((($B449*2.71^(ED$1*$N449)*($D449/1000)*($O449+$P449)/$D449))/((1+'Instruktion Kostnad nytta'!$C$37)^ED$1))</f>
        <v>79.92234153261137</v>
      </c>
      <c r="EE449" s="45">
        <f>((($B449*2.71^(EE$1*$N449)*($D449/1000)*($O449+$P449)/$D449))/((1+'Instruktion Kostnad nytta'!$C$37)^EE$1))</f>
        <v>80.734118199722133</v>
      </c>
      <c r="EF449" s="45">
        <f>((($B449*2.71^(EF$1*$N449)*($D449/1000)*($O449+$P449)/$D449))/((1+'Instruktion Kostnad nytta'!$C$37)^EF$1))</f>
        <v>81.554140137737463</v>
      </c>
      <c r="EG449" s="45">
        <f>((($B449*2.71^(EG$1*$N449)*($D449/1000)*($O449+$P449)/$D449))/((1+'Instruktion Kostnad nytta'!$C$37)^EG$1))</f>
        <v>82.382491094435622</v>
      </c>
      <c r="EH449" s="45">
        <f>((($B449*2.71^(EH$1*$N449)*($D449/1000)*($O449+$P449)/$D449))/((1+'Instruktion Kostnad nytta'!$C$37)^EH$1))</f>
        <v>83.219255668226751</v>
      </c>
      <c r="EI449" s="45">
        <f>((($B449*2.71^(EI$1*$N449)*($D449/1000)*($O449+$P449)/$D449))/((1+'Instruktion Kostnad nytta'!$C$37)^EI$1))</f>
        <v>84.064519316792683</v>
      </c>
      <c r="EJ449" s="45">
        <f>((($B449*2.71^(EJ$1*$N449)*($D449/1000)*($O449+$P449)/$D449))/((1+'Instruktion Kostnad nytta'!$C$37)^EJ$1))</f>
        <v>84.918368365814985</v>
      </c>
      <c r="EK449" s="45">
        <f>((($B449*2.71^(EK$1*$N449)*($D449/1000)*($O449+$P449)/$D449))/((1+'Instruktion Kostnad nytta'!$C$37)^EK$1))</f>
        <v>85.780890017790796</v>
      </c>
      <c r="EL449" s="45">
        <f>((($B449*2.71^(EL$1*$N449)*($D449/1000)*($O449+$P449)/$D449))/((1+'Instruktion Kostnad nytta'!$C$37)^EL$1))</f>
        <v>86.65217236093919</v>
      </c>
    </row>
    <row r="450" spans="1:142" x14ac:dyDescent="0.25">
      <c r="A450" s="41">
        <v>452</v>
      </c>
      <c r="B450" s="59">
        <v>0.5</v>
      </c>
      <c r="C450" s="59">
        <v>15</v>
      </c>
      <c r="D450" s="60">
        <v>80</v>
      </c>
      <c r="E450" s="59">
        <v>1965</v>
      </c>
      <c r="F450" s="59" t="s">
        <v>98</v>
      </c>
      <c r="G450" s="59">
        <v>127</v>
      </c>
      <c r="H450" s="59" t="s">
        <v>46</v>
      </c>
      <c r="I450" s="59">
        <v>8</v>
      </c>
      <c r="J450" s="41">
        <v>0</v>
      </c>
      <c r="K450" s="41" t="s">
        <v>151</v>
      </c>
      <c r="L450" s="48">
        <f>'Instruktion Kostnad nytta'!C$19/D450+IF((IF(F450="A",'Instruktion Kostnad nytta'!C$25,0)+IF(G450&lt;500,'Instruktion Kostnad nytta'!C$20,('Instruktion Kostnad nytta'!C$20+'Instruktion Kostnad nytta'!C$21))+IF(G450&lt;700,0,('Instruktion Kostnad nytta'!C$22-'Instruktion Kostnad nytta'!C$21))+I450*'Instruktion Kostnad nytta'!C$23/D450)&lt;3000,3000,(IF(F450="A",'Instruktion Kostnad nytta'!C$25,0)+IF(G450&lt;500,'Instruktion Kostnad nytta'!C$20,('Instruktion Kostnad nytta'!C$20+'Instruktion Kostnad nytta'!C$21))+IF(G450&lt;700,0,('Instruktion Kostnad nytta'!C$22-'Instruktion Kostnad nytta'!C$21))+I450*'Instruktion Kostnad nytta'!C$23/D450))</f>
        <v>6875</v>
      </c>
      <c r="M450" s="50">
        <f t="shared" ref="M450:M506" si="21">B450/D450*1000</f>
        <v>6.25</v>
      </c>
      <c r="N450" s="49">
        <f>IF(H450="Gråjärn",'Instruktion Kostnad nytta'!C$32,IF(H450="segjärn",'Instruktion Kostnad nytta'!C$33,IF(H450="PVC",'Instruktion Kostnad nytta'!C$34,IF(H450="PE",'Instruktion Kostnad nytta'!C$35,IF(H450="ST",'Instruktion Kostnad nytta'!C$36,0)))))</f>
        <v>0.03</v>
      </c>
      <c r="O450" s="48">
        <f>IF(G450&lt;200,'Instruktion Kostnad nytta'!C$28,(IF(G450&lt;500,'Instruktion Kostnad nytta'!C$29,'Instruktion Kostnad nytta'!C$30)))</f>
        <v>45000</v>
      </c>
      <c r="P450" s="47">
        <v>4000</v>
      </c>
      <c r="Q450" s="46">
        <f t="shared" ref="Q450:Q506" si="22">SUM(R450:EL450)</f>
        <v>-429.79509409760863</v>
      </c>
      <c r="R450" s="45">
        <f t="shared" si="20"/>
        <v>-6586.3040142958916</v>
      </c>
      <c r="S450" s="45">
        <f>((($B450*2.71^(S$1*$N450)*($D450/1000)*($O450+$P450)/$D450))/((1+'Instruktion Kostnad nytta'!$C$37)^S$1))</f>
        <v>25.000223905593113</v>
      </c>
      <c r="T450" s="45">
        <f>((($B450*2.71^(T$1*$N450)*($D450/1000)*($O450+$P450)/$D450))/((1+'Instruktion Kostnad nytta'!$C$37)^T$1))</f>
        <v>25.254152882771844</v>
      </c>
      <c r="U450" s="45">
        <f>((($B450*2.71^(U$1*$N450)*($D450/1000)*($O450+$P450)/$D450))/((1+'Instruktion Kostnad nytta'!$C$37)^U$1))</f>
        <v>25.510661033868949</v>
      </c>
      <c r="V450" s="45">
        <f>((($B450*2.71^(V$1*$N450)*($D450/1000)*($O450+$P450)/$D450))/((1+'Instruktion Kostnad nytta'!$C$37)^V$1))</f>
        <v>25.769774555729619</v>
      </c>
      <c r="W450" s="45">
        <f>((($B450*2.71^(W$1*$N450)*($D450/1000)*($O450+$P450)/$D450))/((1+'Instruktion Kostnad nytta'!$C$37)^W$1))</f>
        <v>26.031519911282167</v>
      </c>
      <c r="X450" s="45">
        <f>((($B450*2.71^(X$1*$N450)*($D450/1000)*($O450+$P450)/$D450))/((1+'Instruktion Kostnad nytta'!$C$37)^X$1))</f>
        <v>26.295923832240685</v>
      </c>
      <c r="Y450" s="45">
        <f>((($B450*2.71^(Y$1*$N450)*($D450/1000)*($O450+$P450)/$D450))/((1+'Instruktion Kostnad nytta'!$C$37)^Y$1))</f>
        <v>26.563013321835086</v>
      </c>
      <c r="Z450" s="45">
        <f>((($B450*2.71^(Z$1*$N450)*($D450/1000)*($O450+$P450)/$D450))/((1+'Instruktion Kostnad nytta'!$C$37)^Z$1))</f>
        <v>26.832815657568947</v>
      </c>
      <c r="AA450" s="45">
        <f>((($B450*2.71^(AA$1*$N450)*($D450/1000)*($O450+$P450)/$D450))/((1+'Instruktion Kostnad nytta'!$C$37)^AA$1))</f>
        <v>27.1053583940053</v>
      </c>
      <c r="AB450" s="45">
        <f>((($B450*2.71^(AB$1*$N450)*($D450/1000)*($O450+$P450)/$D450))/((1+'Instruktion Kostnad nytta'!$C$37)^AB$1))</f>
        <v>27.380669365580751</v>
      </c>
      <c r="AC450" s="45">
        <f>((($B450*2.71^(AC$1*$N450)*($D450/1000)*($O450+$P450)/$D450))/((1+'Instruktion Kostnad nytta'!$C$37)^AC$1))</f>
        <v>27.658776689448164</v>
      </c>
      <c r="AD450" s="45">
        <f>((($B450*2.71^(AD$1*$N450)*($D450/1000)*($O450+$P450)/$D450))/((1+'Instruktion Kostnad nytta'!$C$37)^AD$1))</f>
        <v>27.939708768348279</v>
      </c>
      <c r="AE450" s="45">
        <f>((($B450*2.71^(AE$1*$N450)*($D450/1000)*($O450+$P450)/$D450))/((1+'Instruktion Kostnad nytta'!$C$37)^AE$1))</f>
        <v>28.223494293510345</v>
      </c>
      <c r="AF450" s="45">
        <f>((($B450*2.71^(AF$1*$N450)*($D450/1000)*($O450+$P450)/$D450))/((1+'Instruktion Kostnad nytta'!$C$37)^AF$1))</f>
        <v>28.510162247582453</v>
      </c>
      <c r="AG450" s="45">
        <f>((($B450*2.71^(AG$1*$N450)*($D450/1000)*($O450+$P450)/$D450))/((1+'Instruktion Kostnad nytta'!$C$37)^AG$1))</f>
        <v>28.799741907591361</v>
      </c>
      <c r="AH450" s="45">
        <f>((($B450*2.71^(AH$1*$N450)*($D450/1000)*($O450+$P450)/$D450))/((1+'Instruktion Kostnad nytta'!$C$37)^AH$1))</f>
        <v>29.092262847932609</v>
      </c>
      <c r="AI450" s="45">
        <f>((($B450*2.71^(AI$1*$N450)*($D450/1000)*($O450+$P450)/$D450))/((1+'Instruktion Kostnad nytta'!$C$37)^AI$1))</f>
        <v>29.38775494339091</v>
      </c>
      <c r="AJ450" s="45">
        <f>((($B450*2.71^(AJ$1*$N450)*($D450/1000)*($O450+$P450)/$D450))/((1+'Instruktion Kostnad nytta'!$C$37)^AJ$1))</f>
        <v>29.686248372191148</v>
      </c>
      <c r="AK450" s="45">
        <f>((($B450*2.71^(AK$1*$N450)*($D450/1000)*($O450+$P450)/$D450))/((1+'Instruktion Kostnad nytta'!$C$37)^AK$1))</f>
        <v>29.987773619080546</v>
      </c>
      <c r="AL450" s="45">
        <f>((($B450*2.71^(AL$1*$N450)*($D450/1000)*($O450+$P450)/$D450))/((1+'Instruktion Kostnad nytta'!$C$37)^AL$1))</f>
        <v>30.292361478441951</v>
      </c>
      <c r="AM450" s="45">
        <f>((($B450*2.71^(AM$1*$N450)*($D450/1000)*($O450+$P450)/$D450))/((1+'Instruktion Kostnad nytta'!$C$37)^AM$1))</f>
        <v>30.600043057438853</v>
      </c>
      <c r="AN450" s="45">
        <f>((($B450*2.71^(AN$1*$N450)*($D450/1000)*($O450+$P450)/$D450))/((1+'Instruktion Kostnad nytta'!$C$37)^AN$1))</f>
        <v>30.91084977919234</v>
      </c>
      <c r="AO450" s="45">
        <f>((($B450*2.71^(AO$1*$N450)*($D450/1000)*($O450+$P450)/$D450))/((1+'Instruktion Kostnad nytta'!$C$37)^AO$1))</f>
        <v>31.224813385990259</v>
      </c>
      <c r="AP450" s="45">
        <f>((($B450*2.71^(AP$1*$N450)*($D450/1000)*($O450+$P450)/$D450))/((1+'Instruktion Kostnad nytta'!$C$37)^AP$1))</f>
        <v>31.541965942529057</v>
      </c>
      <c r="AQ450" s="45">
        <f>((($B450*2.71^(AQ$1*$N450)*($D450/1000)*($O450+$P450)/$D450))/((1+'Instruktion Kostnad nytta'!$C$37)^AQ$1))</f>
        <v>31.862339839188468</v>
      </c>
      <c r="AR450" s="45">
        <f>((($B450*2.71^(AR$1*$N450)*($D450/1000)*($O450+$P450)/$D450))/((1+'Instruktion Kostnad nytta'!$C$37)^AR$1))</f>
        <v>32.185967795339536</v>
      </c>
      <c r="AS450" s="45">
        <f>((($B450*2.71^(AS$1*$N450)*($D450/1000)*($O450+$P450)/$D450))/((1+'Instruktion Kostnad nytta'!$C$37)^AS$1))</f>
        <v>32.512882862686169</v>
      </c>
      <c r="AT450" s="45">
        <f>((($B450*2.71^(AT$1*$N450)*($D450/1000)*($O450+$P450)/$D450))/((1+'Instruktion Kostnad nytta'!$C$37)^AT$1))</f>
        <v>32.843118428640715</v>
      </c>
      <c r="AU450" s="45">
        <f>((($B450*2.71^(AU$1*$N450)*($D450/1000)*($O450+$P450)/$D450))/((1+'Instruktion Kostnad nytta'!$C$37)^AU$1))</f>
        <v>33.176708219733698</v>
      </c>
      <c r="AV450" s="45">
        <f>((($B450*2.71^(AV$1*$N450)*($D450/1000)*($O450+$P450)/$D450))/((1+'Instruktion Kostnad nytta'!$C$37)^AV$1))</f>
        <v>33.513686305058343</v>
      </c>
      <c r="AW450" s="45">
        <f>((($B450*2.71^(AW$1*$N450)*($D450/1000)*($O450+$P450)/$D450))/((1+'Instruktion Kostnad nytta'!$C$37)^AW$1))</f>
        <v>33.854087099749947</v>
      </c>
      <c r="AX450" s="45">
        <f>((($B450*2.71^(AX$1*$N450)*($D450/1000)*($O450+$P450)/$D450))/((1+'Instruktion Kostnad nytta'!$C$37)^AX$1))</f>
        <v>34.197945368500726</v>
      </c>
      <c r="AY450" s="45">
        <f>((($B450*2.71^(AY$1*$N450)*($D450/1000)*($O450+$P450)/$D450))/((1+'Instruktion Kostnad nytta'!$C$37)^AY$1))</f>
        <v>34.545296229110207</v>
      </c>
      <c r="AZ450" s="45">
        <f>((($B450*2.71^(AZ$1*$N450)*($D450/1000)*($O450+$P450)/$D450))/((1+'Instruktion Kostnad nytta'!$C$37)^AZ$1))</f>
        <v>34.896175156071806</v>
      </c>
      <c r="BA450" s="45">
        <f>((($B450*2.71^(BA$1*$N450)*($D450/1000)*($O450+$P450)/$D450))/((1+'Instruktion Kostnad nytta'!$C$37)^BA$1))</f>
        <v>35.250617984195777</v>
      </c>
      <c r="BB450" s="45">
        <f>((($B450*2.71^(BB$1*$N450)*($D450/1000)*($O450+$P450)/$D450))/((1+'Instruktion Kostnad nytta'!$C$37)^BB$1))</f>
        <v>35.608660912269002</v>
      </c>
      <c r="BC450" s="45">
        <f>((($B450*2.71^(BC$1*$N450)*($D450/1000)*($O450+$P450)/$D450))/((1+'Instruktion Kostnad nytta'!$C$37)^BC$1))</f>
        <v>35.970340506751896</v>
      </c>
      <c r="BD450" s="45">
        <f>((($B450*2.71^(BD$1*$N450)*($D450/1000)*($O450+$P450)/$D450))/((1+'Instruktion Kostnad nytta'!$C$37)^BD$1))</f>
        <v>36.335693705512931</v>
      </c>
      <c r="BE450" s="45">
        <f>((($B450*2.71^(BE$1*$N450)*($D450/1000)*($O450+$P450)/$D450))/((1+'Instruktion Kostnad nytta'!$C$37)^BE$1))</f>
        <v>36.704757821600943</v>
      </c>
      <c r="BF450" s="45">
        <f>((($B450*2.71^(BF$1*$N450)*($D450/1000)*($O450+$P450)/$D450))/((1+'Instruktion Kostnad nytta'!$C$37)^BF$1))</f>
        <v>37.077570547056048</v>
      </c>
      <c r="BG450" s="45">
        <f>((($B450*2.71^(BG$1*$N450)*($D450/1000)*($O450+$P450)/$D450))/((1+'Instruktion Kostnad nytta'!$C$37)^BG$1))</f>
        <v>37.454169956758932</v>
      </c>
      <c r="BH450" s="45">
        <f>((($B450*2.71^(BH$1*$N450)*($D450/1000)*($O450+$P450)/$D450))/((1+'Instruktion Kostnad nytta'!$C$37)^BH$1))</f>
        <v>37.83459451231942</v>
      </c>
      <c r="BI450" s="45">
        <f>((($B450*2.71^(BI$1*$N450)*($D450/1000)*($O450+$P450)/$D450))/((1+'Instruktion Kostnad nytta'!$C$37)^BI$1))</f>
        <v>38.218883066004558</v>
      </c>
      <c r="BJ450" s="45">
        <f>((($B450*2.71^(BJ$1*$N450)*($D450/1000)*($O450+$P450)/$D450))/((1+'Instruktion Kostnad nytta'!$C$37)^BJ$1))</f>
        <v>38.607074864706519</v>
      </c>
      <c r="BK450" s="45">
        <f>((($B450*2.71^(BK$1*$N450)*($D450/1000)*($O450+$P450)/$D450))/((1+'Instruktion Kostnad nytta'!$C$37)^BK$1))</f>
        <v>38.999209553950806</v>
      </c>
      <c r="BL450" s="45">
        <f>((($B450*2.71^(BL$1*$N450)*($D450/1000)*($O450+$P450)/$D450))/((1+'Instruktion Kostnad nytta'!$C$37)^BL$1))</f>
        <v>39.39532718194527</v>
      </c>
      <c r="BM450" s="45">
        <f>((($B450*2.71^(BM$1*$N450)*($D450/1000)*($O450+$P450)/$D450))/((1+'Instruktion Kostnad nytta'!$C$37)^BM$1))</f>
        <v>39.795468203670062</v>
      </c>
      <c r="BN450" s="45">
        <f>((($B450*2.71^(BN$1*$N450)*($D450/1000)*($O450+$P450)/$D450))/((1+'Instruktion Kostnad nytta'!$C$37)^BN$1))</f>
        <v>40.199673485009399</v>
      </c>
      <c r="BO450" s="45">
        <f>((($B450*2.71^(BO$1*$N450)*($D450/1000)*($O450+$P450)/$D450))/((1+'Instruktion Kostnad nytta'!$C$37)^BO$1))</f>
        <v>40.607984306925012</v>
      </c>
      <c r="BP450" s="45">
        <f>((($B450*2.71^(BP$1*$N450)*($D450/1000)*($O450+$P450)/$D450))/((1+'Instruktion Kostnad nytta'!$C$37)^BP$1))</f>
        <v>41.020442369672224</v>
      </c>
      <c r="BQ450" s="45">
        <f>((($B450*2.71^(BQ$1*$N450)*($D450/1000)*($O450+$P450)/$D450))/((1+'Instruktion Kostnad nytta'!$C$37)^BQ$1))</f>
        <v>41.437089797058633</v>
      </c>
      <c r="BR450" s="45">
        <f>((($B450*2.71^(BR$1*$N450)*($D450/1000)*($O450+$P450)/$D450))/((1+'Instruktion Kostnad nytta'!$C$37)^BR$1))</f>
        <v>41.857969140746285</v>
      </c>
      <c r="BS450" s="45">
        <f>((($B450*2.71^(BS$1*$N450)*($D450/1000)*($O450+$P450)/$D450))/((1+'Instruktion Kostnad nytta'!$C$37)^BS$1))</f>
        <v>42.283123384597289</v>
      </c>
      <c r="BT450" s="45">
        <f>((($B450*2.71^(BT$1*$N450)*($D450/1000)*($O450+$P450)/$D450))/((1+'Instruktion Kostnad nytta'!$C$37)^BT$1))</f>
        <v>42.712595949063832</v>
      </c>
      <c r="BU450" s="45">
        <f>((($B450*2.71^(BU$1*$N450)*($D450/1000)*($O450+$P450)/$D450))/((1+'Instruktion Kostnad nytta'!$C$37)^BU$1))</f>
        <v>43.146430695622549</v>
      </c>
      <c r="BV450" s="45">
        <f>((($B450*2.71^(BV$1*$N450)*($D450/1000)*($O450+$P450)/$D450))/((1+'Instruktion Kostnad nytta'!$C$37)^BV$1))</f>
        <v>43.584671931254093</v>
      </c>
      <c r="BW450" s="45">
        <f>((($B450*2.71^(BW$1*$N450)*($D450/1000)*($O450+$P450)/$D450))/((1+'Instruktion Kostnad nytta'!$C$37)^BW$1))</f>
        <v>44.02736441296814</v>
      </c>
      <c r="BX450" s="45">
        <f>((($B450*2.71^(BX$1*$N450)*($D450/1000)*($O450+$P450)/$D450))/((1+'Instruktion Kostnad nytta'!$C$37)^BX$1))</f>
        <v>44.474553352374357</v>
      </c>
      <c r="BY450" s="45">
        <f>((($B450*2.71^(BY$1*$N450)*($D450/1000)*($O450+$P450)/$D450))/((1+'Instruktion Kostnad nytta'!$C$37)^BY$1))</f>
        <v>44.926284420299801</v>
      </c>
      <c r="BZ450" s="45">
        <f>((($B450*2.71^(BZ$1*$N450)*($D450/1000)*($O450+$P450)/$D450))/((1+'Instruktion Kostnad nytta'!$C$37)^BZ$1))</f>
        <v>45.382603751453274</v>
      </c>
      <c r="CA450" s="45">
        <f>((($B450*2.71^(CA$1*$N450)*($D450/1000)*($O450+$P450)/$D450))/((1+'Instruktion Kostnad nytta'!$C$37)^CA$1))</f>
        <v>45.843557949136923</v>
      </c>
      <c r="CB450" s="45">
        <f>((($B450*2.71^(CB$1*$N450)*($D450/1000)*($O450+$P450)/$D450))/((1+'Instruktion Kostnad nytta'!$C$37)^CB$1))</f>
        <v>46.309194090005803</v>
      </c>
      <c r="CC450" s="45">
        <f>((($B450*2.71^(CC$1*$N450)*($D450/1000)*($O450+$P450)/$D450))/((1+'Instruktion Kostnad nytta'!$C$37)^CC$1))</f>
        <v>46.779559728875739</v>
      </c>
      <c r="CD450" s="45">
        <f>((($B450*2.71^(CD$1*$N450)*($D450/1000)*($O450+$P450)/$D450))/((1+'Instruktion Kostnad nytta'!$C$37)^CD$1))</f>
        <v>47.254702903580153</v>
      </c>
      <c r="CE450" s="45">
        <f>((($B450*2.71^(CE$1*$N450)*($D450/1000)*($O450+$P450)/$D450))/((1+'Instruktion Kostnad nytta'!$C$37)^CE$1))</f>
        <v>47.734672139875926</v>
      </c>
      <c r="CF450" s="45">
        <f>((($B450*2.71^(CF$1*$N450)*($D450/1000)*($O450+$P450)/$D450))/((1+'Instruktion Kostnad nytta'!$C$37)^CF$1))</f>
        <v>48.219516456399383</v>
      </c>
      <c r="CG450" s="45">
        <f>((($B450*2.71^(CG$1*$N450)*($D450/1000)*($O450+$P450)/$D450))/((1+'Instruktion Kostnad nytta'!$C$37)^CG$1))</f>
        <v>48.709285369672486</v>
      </c>
      <c r="CH450" s="45">
        <f>((($B450*2.71^(CH$1*$N450)*($D450/1000)*($O450+$P450)/$D450))/((1+'Instruktion Kostnad nytta'!$C$37)^CH$1))</f>
        <v>49.204028899159844</v>
      </c>
      <c r="CI450" s="45">
        <f>((($B450*2.71^(CI$1*$N450)*($D450/1000)*($O450+$P450)/$D450))/((1+'Instruktion Kostnad nytta'!$C$37)^CI$1))</f>
        <v>49.703797572377269</v>
      </c>
      <c r="CJ450" s="45">
        <f>((($B450*2.71^(CJ$1*$N450)*($D450/1000)*($O450+$P450)/$D450))/((1+'Instruktion Kostnad nytta'!$C$37)^CJ$1))</f>
        <v>50.208642430051853</v>
      </c>
      <c r="CK450" s="45">
        <f>((($B450*2.71^(CK$1*$N450)*($D450/1000)*($O450+$P450)/$D450))/((1+'Instruktion Kostnad nytta'!$C$37)^CK$1))</f>
        <v>50.718615031334977</v>
      </c>
      <c r="CL450" s="45">
        <f>((($B450*2.71^(CL$1*$N450)*($D450/1000)*($O450+$P450)/$D450))/((1+'Instruktion Kostnad nytta'!$C$37)^CL$1))</f>
        <v>51.233767459067714</v>
      </c>
      <c r="CM450" s="45">
        <f>((($B450*2.71^(CM$1*$N450)*($D450/1000)*($O450+$P450)/$D450))/((1+'Instruktion Kostnad nytta'!$C$37)^CM$1))</f>
        <v>51.754152325100151</v>
      </c>
      <c r="CN450" s="45">
        <f>((($B450*2.71^(CN$1*$N450)*($D450/1000)*($O450+$P450)/$D450))/((1+'Instruktion Kostnad nytta'!$C$37)^CN$1))</f>
        <v>52.279822775664641</v>
      </c>
      <c r="CO450" s="45">
        <f>((($B450*2.71^(CO$1*$N450)*($D450/1000)*($O450+$P450)/$D450))/((1+'Instruktion Kostnad nytta'!$C$37)^CO$1))</f>
        <v>52.81083249680313</v>
      </c>
      <c r="CP450" s="45">
        <f>((($B450*2.71^(CP$1*$N450)*($D450/1000)*($O450+$P450)/$D450))/((1+'Instruktion Kostnad nytta'!$C$37)^CP$1))</f>
        <v>53.34723571985068</v>
      </c>
      <c r="CQ450" s="45">
        <f>((($B450*2.71^(CQ$1*$N450)*($D450/1000)*($O450+$P450)/$D450))/((1+'Instruktion Kostnad nytta'!$C$37)^CQ$1))</f>
        <v>53.889087226973508</v>
      </c>
      <c r="CR450" s="45">
        <f>((($B450*2.71^(CR$1*$N450)*($D450/1000)*($O450+$P450)/$D450))/((1+'Instruktion Kostnad nytta'!$C$37)^CR$1))</f>
        <v>54.436442356764182</v>
      </c>
      <c r="CS450" s="45">
        <f>((($B450*2.71^(CS$1*$N450)*($D450/1000)*($O450+$P450)/$D450))/((1+'Instruktion Kostnad nytta'!$C$37)^CS$1))</f>
        <v>54.989357009892906</v>
      </c>
      <c r="CT450" s="45">
        <f>((($B450*2.71^(CT$1*$N450)*($D450/1000)*($O450+$P450)/$D450))/((1+'Instruktion Kostnad nytta'!$C$37)^CT$1))</f>
        <v>55.547887654816996</v>
      </c>
      <c r="CU450" s="45">
        <f>((($B450*2.71^(CU$1*$N450)*($D450/1000)*($O450+$P450)/$D450))/((1+'Instruktion Kostnad nytta'!$C$37)^CU$1))</f>
        <v>56.112091333547696</v>
      </c>
      <c r="CV450" s="45">
        <f>((($B450*2.71^(CV$1*$N450)*($D450/1000)*($O450+$P450)/$D450))/((1+'Instruktion Kostnad nytta'!$C$37)^CV$1))</f>
        <v>56.682025667475763</v>
      </c>
      <c r="CW450" s="45">
        <f>((($B450*2.71^(CW$1*$N450)*($D450/1000)*($O450+$P450)/$D450))/((1+'Instruktion Kostnad nytta'!$C$37)^CW$1))</f>
        <v>57.257748863256467</v>
      </c>
      <c r="CX450" s="45">
        <f>((($B450*2.71^(CX$1*$N450)*($D450/1000)*($O450+$P450)/$D450))/((1+'Instruktion Kostnad nytta'!$C$37)^CX$1))</f>
        <v>57.83931971875387</v>
      </c>
      <c r="CY450" s="45">
        <f>((($B450*2.71^(CY$1*$N450)*($D450/1000)*($O450+$P450)/$D450))/((1+'Instruktion Kostnad nytta'!$C$37)^CY$1))</f>
        <v>58.426797629046156</v>
      </c>
      <c r="CZ450" s="45">
        <f>((($B450*2.71^(CZ$1*$N450)*($D450/1000)*($O450+$P450)/$D450))/((1+'Instruktion Kostnad nytta'!$C$37)^CZ$1))</f>
        <v>59.020242592491172</v>
      </c>
      <c r="DA450" s="45">
        <f>((($B450*2.71^(DA$1*$N450)*($D450/1000)*($O450+$P450)/$D450))/((1+'Instruktion Kostnad nytta'!$C$37)^DA$1))</f>
        <v>59.61971521685431</v>
      </c>
      <c r="DB450" s="45">
        <f>((($B450*2.71^(DB$1*$N450)*($D450/1000)*($O450+$P450)/$D450))/((1+'Instruktion Kostnad nytta'!$C$37)^DB$1))</f>
        <v>60.225276725498077</v>
      </c>
      <c r="DC450" s="45">
        <f>((($B450*2.71^(DC$1*$N450)*($D450/1000)*($O450+$P450)/$D450))/((1+'Instruktion Kostnad nytta'!$C$37)^DC$1))</f>
        <v>60.836988963634859</v>
      </c>
      <c r="DD450" s="45">
        <f>((($B450*2.71^(DD$1*$N450)*($D450/1000)*($O450+$P450)/$D450))/((1+'Instruktion Kostnad nytta'!$C$37)^DD$1))</f>
        <v>61.454914404643155</v>
      </c>
      <c r="DE450" s="45">
        <f>((($B450*2.71^(DE$1*$N450)*($D450/1000)*($O450+$P450)/$D450))/((1+'Instruktion Kostnad nytta'!$C$37)^DE$1))</f>
        <v>62.079116156447682</v>
      </c>
      <c r="DF450" s="45">
        <f>((($B450*2.71^(DF$1*$N450)*($D450/1000)*($O450+$P450)/$D450))/((1+'Instruktion Kostnad nytta'!$C$37)^DF$1))</f>
        <v>62.70965796796483</v>
      </c>
      <c r="DG450" s="45">
        <f>((($B450*2.71^(DG$1*$N450)*($D450/1000)*($O450+$P450)/$D450))/((1+'Instruktion Kostnad nytta'!$C$37)^DG$1))</f>
        <v>63.346604235612872</v>
      </c>
      <c r="DH450" s="45">
        <f>((($B450*2.71^(DH$1*$N450)*($D450/1000)*($O450+$P450)/$D450))/((1+'Instruktion Kostnad nytta'!$C$37)^DH$1))</f>
        <v>63.990020009889072</v>
      </c>
      <c r="DI450" s="45">
        <f>((($B450*2.71^(DI$1*$N450)*($D450/1000)*($O450+$P450)/$D450))/((1+'Instruktion Kostnad nytta'!$C$37)^DI$1))</f>
        <v>64.639971002012857</v>
      </c>
      <c r="DJ450" s="45">
        <f>((($B450*2.71^(DJ$1*$N450)*($D450/1000)*($O450+$P450)/$D450))/((1+'Instruktion Kostnad nytta'!$C$37)^DJ$1))</f>
        <v>65.296523590637122</v>
      </c>
      <c r="DK450" s="45">
        <f>((($B450*2.71^(DK$1*$N450)*($D450/1000)*($O450+$P450)/$D450))/((1+'Instruktion Kostnad nytta'!$C$37)^DK$1))</f>
        <v>65.959744828627237</v>
      </c>
      <c r="DL450" s="45">
        <f>((($B450*2.71^(DL$1*$N450)*($D450/1000)*($O450+$P450)/$D450))/((1+'Instruktion Kostnad nytta'!$C$37)^DL$1))</f>
        <v>66.629702449909004</v>
      </c>
      <c r="DM450" s="45">
        <f>((($B450*2.71^(DM$1*$N450)*($D450/1000)*($O450+$P450)/$D450))/((1+'Instruktion Kostnad nytta'!$C$37)^DM$1))</f>
        <v>67.306464876386457</v>
      </c>
      <c r="DN450" s="45">
        <f>((($B450*2.71^(DN$1*$N450)*($D450/1000)*($O450+$P450)/$D450))/((1+'Instruktion Kostnad nytta'!$C$37)^DN$1))</f>
        <v>67.990101224929418</v>
      </c>
      <c r="DO450" s="45">
        <f>((($B450*2.71^(DO$1*$N450)*($D450/1000)*($O450+$P450)/$D450))/((1+'Instruktion Kostnad nytta'!$C$37)^DO$1))</f>
        <v>68.680681314432647</v>
      </c>
      <c r="DP450" s="45">
        <f>((($B450*2.71^(DP$1*$N450)*($D450/1000)*($O450+$P450)/$D450))/((1+'Instruktion Kostnad nytta'!$C$37)^DP$1))</f>
        <v>69.378275672946003</v>
      </c>
      <c r="DQ450" s="45">
        <f>((($B450*2.71^(DQ$1*$N450)*($D450/1000)*($O450+$P450)/$D450))/((1+'Instruktion Kostnad nytta'!$C$37)^DQ$1))</f>
        <v>70.082955544877592</v>
      </c>
      <c r="DR450" s="45">
        <f>((($B450*2.71^(DR$1*$N450)*($D450/1000)*($O450+$P450)/$D450))/((1+'Instruktion Kostnad nytta'!$C$37)^DR$1))</f>
        <v>70.794792898269904</v>
      </c>
      <c r="DS450" s="45">
        <f>((($B450*2.71^(DS$1*$N450)*($D450/1000)*($O450+$P450)/$D450))/((1+'Instruktion Kostnad nytta'!$C$37)^DS$1))</f>
        <v>71.513860432149713</v>
      </c>
      <c r="DT450" s="45">
        <f>((($B450*2.71^(DT$1*$N450)*($D450/1000)*($O450+$P450)/$D450))/((1+'Instruktion Kostnad nytta'!$C$37)^DT$1))</f>
        <v>72.240231583952706</v>
      </c>
      <c r="DU450" s="45">
        <f>((($B450*2.71^(DU$1*$N450)*($D450/1000)*($O450+$P450)/$D450))/((1+'Instruktion Kostnad nytta'!$C$37)^DU$1))</f>
        <v>72.973980537023593</v>
      </c>
      <c r="DV450" s="45">
        <f>((($B450*2.71^(DV$1*$N450)*($D450/1000)*($O450+$P450)/$D450))/((1+'Instruktion Kostnad nytta'!$C$37)^DV$1))</f>
        <v>73.715182228192504</v>
      </c>
      <c r="DW450" s="45">
        <f>((($B450*2.71^(DW$1*$N450)*($D450/1000)*($O450+$P450)/$D450))/((1+'Instruktion Kostnad nytta'!$C$37)^DW$1))</f>
        <v>74.463912355427894</v>
      </c>
      <c r="DX450" s="45">
        <f>((($B450*2.71^(DX$1*$N450)*($D450/1000)*($O450+$P450)/$D450))/((1+'Instruktion Kostnad nytta'!$C$37)^DX$1))</f>
        <v>75.220247385567816</v>
      </c>
      <c r="DY450" s="45">
        <f>((($B450*2.71^(DY$1*$N450)*($D450/1000)*($O450+$P450)/$D450))/((1+'Instruktion Kostnad nytta'!$C$37)^DY$1))</f>
        <v>75.984264562128971</v>
      </c>
      <c r="DZ450" s="45">
        <f>((($B450*2.71^(DZ$1*$N450)*($D450/1000)*($O450+$P450)/$D450))/((1+'Instruktion Kostnad nytta'!$C$37)^DZ$1))</f>
        <v>76.756041913195887</v>
      </c>
      <c r="EA450" s="45">
        <f>((($B450*2.71^(EA$1*$N450)*($D450/1000)*($O450+$P450)/$D450))/((1+'Instruktion Kostnad nytta'!$C$37)^EA$1))</f>
        <v>77.535658259389692</v>
      </c>
      <c r="EB450" s="45">
        <f>((($B450*2.71^(EB$1*$N450)*($D450/1000)*($O450+$P450)/$D450))/((1+'Instruktion Kostnad nytta'!$C$37)^EB$1))</f>
        <v>78.323193221917847</v>
      </c>
      <c r="EC450" s="45">
        <f>((($B450*2.71^(EC$1*$N450)*($D450/1000)*($O450+$P450)/$D450))/((1+'Instruktion Kostnad nytta'!$C$37)^EC$1))</f>
        <v>79.118727230705829</v>
      </c>
      <c r="ED450" s="45">
        <f>((($B450*2.71^(ED$1*$N450)*($D450/1000)*($O450+$P450)/$D450))/((1+'Instruktion Kostnad nytta'!$C$37)^ED$1))</f>
        <v>79.92234153261137</v>
      </c>
      <c r="EE450" s="45">
        <f>((($B450*2.71^(EE$1*$N450)*($D450/1000)*($O450+$P450)/$D450))/((1+'Instruktion Kostnad nytta'!$C$37)^EE$1))</f>
        <v>80.734118199722133</v>
      </c>
      <c r="EF450" s="45">
        <f>((($B450*2.71^(EF$1*$N450)*($D450/1000)*($O450+$P450)/$D450))/((1+'Instruktion Kostnad nytta'!$C$37)^EF$1))</f>
        <v>81.554140137737463</v>
      </c>
      <c r="EG450" s="45">
        <f>((($B450*2.71^(EG$1*$N450)*($D450/1000)*($O450+$P450)/$D450))/((1+'Instruktion Kostnad nytta'!$C$37)^EG$1))</f>
        <v>82.382491094435622</v>
      </c>
      <c r="EH450" s="45">
        <f>((($B450*2.71^(EH$1*$N450)*($D450/1000)*($O450+$P450)/$D450))/((1+'Instruktion Kostnad nytta'!$C$37)^EH$1))</f>
        <v>83.219255668226751</v>
      </c>
      <c r="EI450" s="45">
        <f>((($B450*2.71^(EI$1*$N450)*($D450/1000)*($O450+$P450)/$D450))/((1+'Instruktion Kostnad nytta'!$C$37)^EI$1))</f>
        <v>84.064519316792683</v>
      </c>
      <c r="EJ450" s="45">
        <f>((($B450*2.71^(EJ$1*$N450)*($D450/1000)*($O450+$P450)/$D450))/((1+'Instruktion Kostnad nytta'!$C$37)^EJ$1))</f>
        <v>84.918368365814985</v>
      </c>
      <c r="EK450" s="45">
        <f>((($B450*2.71^(EK$1*$N450)*($D450/1000)*($O450+$P450)/$D450))/((1+'Instruktion Kostnad nytta'!$C$37)^EK$1))</f>
        <v>85.780890017790796</v>
      </c>
      <c r="EL450" s="45">
        <f>((($B450*2.71^(EL$1*$N450)*($D450/1000)*($O450+$P450)/$D450))/((1+'Instruktion Kostnad nytta'!$C$37)^EL$1))</f>
        <v>86.65217236093919</v>
      </c>
    </row>
    <row r="451" spans="1:142" x14ac:dyDescent="0.25">
      <c r="A451" s="41">
        <v>453</v>
      </c>
      <c r="B451" s="59">
        <v>0.5</v>
      </c>
      <c r="C451" s="59">
        <v>15</v>
      </c>
      <c r="D451" s="60">
        <v>80</v>
      </c>
      <c r="E451" s="59">
        <v>1965</v>
      </c>
      <c r="F451" s="59" t="s">
        <v>98</v>
      </c>
      <c r="G451" s="59">
        <v>127</v>
      </c>
      <c r="H451" s="59" t="s">
        <v>46</v>
      </c>
      <c r="I451" s="59">
        <v>8</v>
      </c>
      <c r="J451" s="41">
        <v>0</v>
      </c>
      <c r="K451" s="41" t="s">
        <v>150</v>
      </c>
      <c r="L451" s="48">
        <f>'Instruktion Kostnad nytta'!C$19/D451+IF((IF(F451="A",'Instruktion Kostnad nytta'!C$25,0)+IF(G451&lt;500,'Instruktion Kostnad nytta'!C$20,('Instruktion Kostnad nytta'!C$20+'Instruktion Kostnad nytta'!C$21))+IF(G451&lt;700,0,('Instruktion Kostnad nytta'!C$22-'Instruktion Kostnad nytta'!C$21))+I451*'Instruktion Kostnad nytta'!C$23/D451)&lt;3000,3000,(IF(F451="A",'Instruktion Kostnad nytta'!C$25,0)+IF(G451&lt;500,'Instruktion Kostnad nytta'!C$20,('Instruktion Kostnad nytta'!C$20+'Instruktion Kostnad nytta'!C$21))+IF(G451&lt;700,0,('Instruktion Kostnad nytta'!C$22-'Instruktion Kostnad nytta'!C$21))+I451*'Instruktion Kostnad nytta'!C$23/D451))</f>
        <v>6875</v>
      </c>
      <c r="M451" s="50">
        <f t="shared" si="21"/>
        <v>6.25</v>
      </c>
      <c r="N451" s="49">
        <f>IF(H451="Gråjärn",'Instruktion Kostnad nytta'!C$32,IF(H451="segjärn",'Instruktion Kostnad nytta'!C$33,IF(H451="PVC",'Instruktion Kostnad nytta'!C$34,IF(H451="PE",'Instruktion Kostnad nytta'!C$35,IF(H451="ST",'Instruktion Kostnad nytta'!C$36,0)))))</f>
        <v>0.03</v>
      </c>
      <c r="O451" s="48">
        <f>IF(G451&lt;200,'Instruktion Kostnad nytta'!C$28,(IF(G451&lt;500,'Instruktion Kostnad nytta'!C$29,'Instruktion Kostnad nytta'!C$30)))</f>
        <v>45000</v>
      </c>
      <c r="P451" s="47">
        <v>4000</v>
      </c>
      <c r="Q451" s="46">
        <f t="shared" si="22"/>
        <v>-429.79509409760863</v>
      </c>
      <c r="R451" s="45">
        <f t="shared" ref="R451:R506" si="23">((($B451*2.71^(R$1*$N451)*($D451/1000)*($O451+P451)/$D451)-$L451)/((1+0.04)^R$1))</f>
        <v>-6586.3040142958916</v>
      </c>
      <c r="S451" s="45">
        <f>((($B451*2.71^(S$1*$N451)*($D451/1000)*($O451+$P451)/$D451))/((1+'Instruktion Kostnad nytta'!$C$37)^S$1))</f>
        <v>25.000223905593113</v>
      </c>
      <c r="T451" s="45">
        <f>((($B451*2.71^(T$1*$N451)*($D451/1000)*($O451+$P451)/$D451))/((1+'Instruktion Kostnad nytta'!$C$37)^T$1))</f>
        <v>25.254152882771844</v>
      </c>
      <c r="U451" s="45">
        <f>((($B451*2.71^(U$1*$N451)*($D451/1000)*($O451+$P451)/$D451))/((1+'Instruktion Kostnad nytta'!$C$37)^U$1))</f>
        <v>25.510661033868949</v>
      </c>
      <c r="V451" s="45">
        <f>((($B451*2.71^(V$1*$N451)*($D451/1000)*($O451+$P451)/$D451))/((1+'Instruktion Kostnad nytta'!$C$37)^V$1))</f>
        <v>25.769774555729619</v>
      </c>
      <c r="W451" s="45">
        <f>((($B451*2.71^(W$1*$N451)*($D451/1000)*($O451+$P451)/$D451))/((1+'Instruktion Kostnad nytta'!$C$37)^W$1))</f>
        <v>26.031519911282167</v>
      </c>
      <c r="X451" s="45">
        <f>((($B451*2.71^(X$1*$N451)*($D451/1000)*($O451+$P451)/$D451))/((1+'Instruktion Kostnad nytta'!$C$37)^X$1))</f>
        <v>26.295923832240685</v>
      </c>
      <c r="Y451" s="45">
        <f>((($B451*2.71^(Y$1*$N451)*($D451/1000)*($O451+$P451)/$D451))/((1+'Instruktion Kostnad nytta'!$C$37)^Y$1))</f>
        <v>26.563013321835086</v>
      </c>
      <c r="Z451" s="45">
        <f>((($B451*2.71^(Z$1*$N451)*($D451/1000)*($O451+$P451)/$D451))/((1+'Instruktion Kostnad nytta'!$C$37)^Z$1))</f>
        <v>26.832815657568947</v>
      </c>
      <c r="AA451" s="45">
        <f>((($B451*2.71^(AA$1*$N451)*($D451/1000)*($O451+$P451)/$D451))/((1+'Instruktion Kostnad nytta'!$C$37)^AA$1))</f>
        <v>27.1053583940053</v>
      </c>
      <c r="AB451" s="45">
        <f>((($B451*2.71^(AB$1*$N451)*($D451/1000)*($O451+$P451)/$D451))/((1+'Instruktion Kostnad nytta'!$C$37)^AB$1))</f>
        <v>27.380669365580751</v>
      </c>
      <c r="AC451" s="45">
        <f>((($B451*2.71^(AC$1*$N451)*($D451/1000)*($O451+$P451)/$D451))/((1+'Instruktion Kostnad nytta'!$C$37)^AC$1))</f>
        <v>27.658776689448164</v>
      </c>
      <c r="AD451" s="45">
        <f>((($B451*2.71^(AD$1*$N451)*($D451/1000)*($O451+$P451)/$D451))/((1+'Instruktion Kostnad nytta'!$C$37)^AD$1))</f>
        <v>27.939708768348279</v>
      </c>
      <c r="AE451" s="45">
        <f>((($B451*2.71^(AE$1*$N451)*($D451/1000)*($O451+$P451)/$D451))/((1+'Instruktion Kostnad nytta'!$C$37)^AE$1))</f>
        <v>28.223494293510345</v>
      </c>
      <c r="AF451" s="45">
        <f>((($B451*2.71^(AF$1*$N451)*($D451/1000)*($O451+$P451)/$D451))/((1+'Instruktion Kostnad nytta'!$C$37)^AF$1))</f>
        <v>28.510162247582453</v>
      </c>
      <c r="AG451" s="45">
        <f>((($B451*2.71^(AG$1*$N451)*($D451/1000)*($O451+$P451)/$D451))/((1+'Instruktion Kostnad nytta'!$C$37)^AG$1))</f>
        <v>28.799741907591361</v>
      </c>
      <c r="AH451" s="45">
        <f>((($B451*2.71^(AH$1*$N451)*($D451/1000)*($O451+$P451)/$D451))/((1+'Instruktion Kostnad nytta'!$C$37)^AH$1))</f>
        <v>29.092262847932609</v>
      </c>
      <c r="AI451" s="45">
        <f>((($B451*2.71^(AI$1*$N451)*($D451/1000)*($O451+$P451)/$D451))/((1+'Instruktion Kostnad nytta'!$C$37)^AI$1))</f>
        <v>29.38775494339091</v>
      </c>
      <c r="AJ451" s="45">
        <f>((($B451*2.71^(AJ$1*$N451)*($D451/1000)*($O451+$P451)/$D451))/((1+'Instruktion Kostnad nytta'!$C$37)^AJ$1))</f>
        <v>29.686248372191148</v>
      </c>
      <c r="AK451" s="45">
        <f>((($B451*2.71^(AK$1*$N451)*($D451/1000)*($O451+$P451)/$D451))/((1+'Instruktion Kostnad nytta'!$C$37)^AK$1))</f>
        <v>29.987773619080546</v>
      </c>
      <c r="AL451" s="45">
        <f>((($B451*2.71^(AL$1*$N451)*($D451/1000)*($O451+$P451)/$D451))/((1+'Instruktion Kostnad nytta'!$C$37)^AL$1))</f>
        <v>30.292361478441951</v>
      </c>
      <c r="AM451" s="45">
        <f>((($B451*2.71^(AM$1*$N451)*($D451/1000)*($O451+$P451)/$D451))/((1+'Instruktion Kostnad nytta'!$C$37)^AM$1))</f>
        <v>30.600043057438853</v>
      </c>
      <c r="AN451" s="45">
        <f>((($B451*2.71^(AN$1*$N451)*($D451/1000)*($O451+$P451)/$D451))/((1+'Instruktion Kostnad nytta'!$C$37)^AN$1))</f>
        <v>30.91084977919234</v>
      </c>
      <c r="AO451" s="45">
        <f>((($B451*2.71^(AO$1*$N451)*($D451/1000)*($O451+$P451)/$D451))/((1+'Instruktion Kostnad nytta'!$C$37)^AO$1))</f>
        <v>31.224813385990259</v>
      </c>
      <c r="AP451" s="45">
        <f>((($B451*2.71^(AP$1*$N451)*($D451/1000)*($O451+$P451)/$D451))/((1+'Instruktion Kostnad nytta'!$C$37)^AP$1))</f>
        <v>31.541965942529057</v>
      </c>
      <c r="AQ451" s="45">
        <f>((($B451*2.71^(AQ$1*$N451)*($D451/1000)*($O451+$P451)/$D451))/((1+'Instruktion Kostnad nytta'!$C$37)^AQ$1))</f>
        <v>31.862339839188468</v>
      </c>
      <c r="AR451" s="45">
        <f>((($B451*2.71^(AR$1*$N451)*($D451/1000)*($O451+$P451)/$D451))/((1+'Instruktion Kostnad nytta'!$C$37)^AR$1))</f>
        <v>32.185967795339536</v>
      </c>
      <c r="AS451" s="45">
        <f>((($B451*2.71^(AS$1*$N451)*($D451/1000)*($O451+$P451)/$D451))/((1+'Instruktion Kostnad nytta'!$C$37)^AS$1))</f>
        <v>32.512882862686169</v>
      </c>
      <c r="AT451" s="45">
        <f>((($B451*2.71^(AT$1*$N451)*($D451/1000)*($O451+$P451)/$D451))/((1+'Instruktion Kostnad nytta'!$C$37)^AT$1))</f>
        <v>32.843118428640715</v>
      </c>
      <c r="AU451" s="45">
        <f>((($B451*2.71^(AU$1*$N451)*($D451/1000)*($O451+$P451)/$D451))/((1+'Instruktion Kostnad nytta'!$C$37)^AU$1))</f>
        <v>33.176708219733698</v>
      </c>
      <c r="AV451" s="45">
        <f>((($B451*2.71^(AV$1*$N451)*($D451/1000)*($O451+$P451)/$D451))/((1+'Instruktion Kostnad nytta'!$C$37)^AV$1))</f>
        <v>33.513686305058343</v>
      </c>
      <c r="AW451" s="45">
        <f>((($B451*2.71^(AW$1*$N451)*($D451/1000)*($O451+$P451)/$D451))/((1+'Instruktion Kostnad nytta'!$C$37)^AW$1))</f>
        <v>33.854087099749947</v>
      </c>
      <c r="AX451" s="45">
        <f>((($B451*2.71^(AX$1*$N451)*($D451/1000)*($O451+$P451)/$D451))/((1+'Instruktion Kostnad nytta'!$C$37)^AX$1))</f>
        <v>34.197945368500726</v>
      </c>
      <c r="AY451" s="45">
        <f>((($B451*2.71^(AY$1*$N451)*($D451/1000)*($O451+$P451)/$D451))/((1+'Instruktion Kostnad nytta'!$C$37)^AY$1))</f>
        <v>34.545296229110207</v>
      </c>
      <c r="AZ451" s="45">
        <f>((($B451*2.71^(AZ$1*$N451)*($D451/1000)*($O451+$P451)/$D451))/((1+'Instruktion Kostnad nytta'!$C$37)^AZ$1))</f>
        <v>34.896175156071806</v>
      </c>
      <c r="BA451" s="45">
        <f>((($B451*2.71^(BA$1*$N451)*($D451/1000)*($O451+$P451)/$D451))/((1+'Instruktion Kostnad nytta'!$C$37)^BA$1))</f>
        <v>35.250617984195777</v>
      </c>
      <c r="BB451" s="45">
        <f>((($B451*2.71^(BB$1*$N451)*($D451/1000)*($O451+$P451)/$D451))/((1+'Instruktion Kostnad nytta'!$C$37)^BB$1))</f>
        <v>35.608660912269002</v>
      </c>
      <c r="BC451" s="45">
        <f>((($B451*2.71^(BC$1*$N451)*($D451/1000)*($O451+$P451)/$D451))/((1+'Instruktion Kostnad nytta'!$C$37)^BC$1))</f>
        <v>35.970340506751896</v>
      </c>
      <c r="BD451" s="45">
        <f>((($B451*2.71^(BD$1*$N451)*($D451/1000)*($O451+$P451)/$D451))/((1+'Instruktion Kostnad nytta'!$C$37)^BD$1))</f>
        <v>36.335693705512931</v>
      </c>
      <c r="BE451" s="45">
        <f>((($B451*2.71^(BE$1*$N451)*($D451/1000)*($O451+$P451)/$D451))/((1+'Instruktion Kostnad nytta'!$C$37)^BE$1))</f>
        <v>36.704757821600943</v>
      </c>
      <c r="BF451" s="45">
        <f>((($B451*2.71^(BF$1*$N451)*($D451/1000)*($O451+$P451)/$D451))/((1+'Instruktion Kostnad nytta'!$C$37)^BF$1))</f>
        <v>37.077570547056048</v>
      </c>
      <c r="BG451" s="45">
        <f>((($B451*2.71^(BG$1*$N451)*($D451/1000)*($O451+$P451)/$D451))/((1+'Instruktion Kostnad nytta'!$C$37)^BG$1))</f>
        <v>37.454169956758932</v>
      </c>
      <c r="BH451" s="45">
        <f>((($B451*2.71^(BH$1*$N451)*($D451/1000)*($O451+$P451)/$D451))/((1+'Instruktion Kostnad nytta'!$C$37)^BH$1))</f>
        <v>37.83459451231942</v>
      </c>
      <c r="BI451" s="45">
        <f>((($B451*2.71^(BI$1*$N451)*($D451/1000)*($O451+$P451)/$D451))/((1+'Instruktion Kostnad nytta'!$C$37)^BI$1))</f>
        <v>38.218883066004558</v>
      </c>
      <c r="BJ451" s="45">
        <f>((($B451*2.71^(BJ$1*$N451)*($D451/1000)*($O451+$P451)/$D451))/((1+'Instruktion Kostnad nytta'!$C$37)^BJ$1))</f>
        <v>38.607074864706519</v>
      </c>
      <c r="BK451" s="45">
        <f>((($B451*2.71^(BK$1*$N451)*($D451/1000)*($O451+$P451)/$D451))/((1+'Instruktion Kostnad nytta'!$C$37)^BK$1))</f>
        <v>38.999209553950806</v>
      </c>
      <c r="BL451" s="45">
        <f>((($B451*2.71^(BL$1*$N451)*($D451/1000)*($O451+$P451)/$D451))/((1+'Instruktion Kostnad nytta'!$C$37)^BL$1))</f>
        <v>39.39532718194527</v>
      </c>
      <c r="BM451" s="45">
        <f>((($B451*2.71^(BM$1*$N451)*($D451/1000)*($O451+$P451)/$D451))/((1+'Instruktion Kostnad nytta'!$C$37)^BM$1))</f>
        <v>39.795468203670062</v>
      </c>
      <c r="BN451" s="45">
        <f>((($B451*2.71^(BN$1*$N451)*($D451/1000)*($O451+$P451)/$D451))/((1+'Instruktion Kostnad nytta'!$C$37)^BN$1))</f>
        <v>40.199673485009399</v>
      </c>
      <c r="BO451" s="45">
        <f>((($B451*2.71^(BO$1*$N451)*($D451/1000)*($O451+$P451)/$D451))/((1+'Instruktion Kostnad nytta'!$C$37)^BO$1))</f>
        <v>40.607984306925012</v>
      </c>
      <c r="BP451" s="45">
        <f>((($B451*2.71^(BP$1*$N451)*($D451/1000)*($O451+$P451)/$D451))/((1+'Instruktion Kostnad nytta'!$C$37)^BP$1))</f>
        <v>41.020442369672224</v>
      </c>
      <c r="BQ451" s="45">
        <f>((($B451*2.71^(BQ$1*$N451)*($D451/1000)*($O451+$P451)/$D451))/((1+'Instruktion Kostnad nytta'!$C$37)^BQ$1))</f>
        <v>41.437089797058633</v>
      </c>
      <c r="BR451" s="45">
        <f>((($B451*2.71^(BR$1*$N451)*($D451/1000)*($O451+$P451)/$D451))/((1+'Instruktion Kostnad nytta'!$C$37)^BR$1))</f>
        <v>41.857969140746285</v>
      </c>
      <c r="BS451" s="45">
        <f>((($B451*2.71^(BS$1*$N451)*($D451/1000)*($O451+$P451)/$D451))/((1+'Instruktion Kostnad nytta'!$C$37)^BS$1))</f>
        <v>42.283123384597289</v>
      </c>
      <c r="BT451" s="45">
        <f>((($B451*2.71^(BT$1*$N451)*($D451/1000)*($O451+$P451)/$D451))/((1+'Instruktion Kostnad nytta'!$C$37)^BT$1))</f>
        <v>42.712595949063832</v>
      </c>
      <c r="BU451" s="45">
        <f>((($B451*2.71^(BU$1*$N451)*($D451/1000)*($O451+$P451)/$D451))/((1+'Instruktion Kostnad nytta'!$C$37)^BU$1))</f>
        <v>43.146430695622549</v>
      </c>
      <c r="BV451" s="45">
        <f>((($B451*2.71^(BV$1*$N451)*($D451/1000)*($O451+$P451)/$D451))/((1+'Instruktion Kostnad nytta'!$C$37)^BV$1))</f>
        <v>43.584671931254093</v>
      </c>
      <c r="BW451" s="45">
        <f>((($B451*2.71^(BW$1*$N451)*($D451/1000)*($O451+$P451)/$D451))/((1+'Instruktion Kostnad nytta'!$C$37)^BW$1))</f>
        <v>44.02736441296814</v>
      </c>
      <c r="BX451" s="45">
        <f>((($B451*2.71^(BX$1*$N451)*($D451/1000)*($O451+$P451)/$D451))/((1+'Instruktion Kostnad nytta'!$C$37)^BX$1))</f>
        <v>44.474553352374357</v>
      </c>
      <c r="BY451" s="45">
        <f>((($B451*2.71^(BY$1*$N451)*($D451/1000)*($O451+$P451)/$D451))/((1+'Instruktion Kostnad nytta'!$C$37)^BY$1))</f>
        <v>44.926284420299801</v>
      </c>
      <c r="BZ451" s="45">
        <f>((($B451*2.71^(BZ$1*$N451)*($D451/1000)*($O451+$P451)/$D451))/((1+'Instruktion Kostnad nytta'!$C$37)^BZ$1))</f>
        <v>45.382603751453274</v>
      </c>
      <c r="CA451" s="45">
        <f>((($B451*2.71^(CA$1*$N451)*($D451/1000)*($O451+$P451)/$D451))/((1+'Instruktion Kostnad nytta'!$C$37)^CA$1))</f>
        <v>45.843557949136923</v>
      </c>
      <c r="CB451" s="45">
        <f>((($B451*2.71^(CB$1*$N451)*($D451/1000)*($O451+$P451)/$D451))/((1+'Instruktion Kostnad nytta'!$C$37)^CB$1))</f>
        <v>46.309194090005803</v>
      </c>
      <c r="CC451" s="45">
        <f>((($B451*2.71^(CC$1*$N451)*($D451/1000)*($O451+$P451)/$D451))/((1+'Instruktion Kostnad nytta'!$C$37)^CC$1))</f>
        <v>46.779559728875739</v>
      </c>
      <c r="CD451" s="45">
        <f>((($B451*2.71^(CD$1*$N451)*($D451/1000)*($O451+$P451)/$D451))/((1+'Instruktion Kostnad nytta'!$C$37)^CD$1))</f>
        <v>47.254702903580153</v>
      </c>
      <c r="CE451" s="45">
        <f>((($B451*2.71^(CE$1*$N451)*($D451/1000)*($O451+$P451)/$D451))/((1+'Instruktion Kostnad nytta'!$C$37)^CE$1))</f>
        <v>47.734672139875926</v>
      </c>
      <c r="CF451" s="45">
        <f>((($B451*2.71^(CF$1*$N451)*($D451/1000)*($O451+$P451)/$D451))/((1+'Instruktion Kostnad nytta'!$C$37)^CF$1))</f>
        <v>48.219516456399383</v>
      </c>
      <c r="CG451" s="45">
        <f>((($B451*2.71^(CG$1*$N451)*($D451/1000)*($O451+$P451)/$D451))/((1+'Instruktion Kostnad nytta'!$C$37)^CG$1))</f>
        <v>48.709285369672486</v>
      </c>
      <c r="CH451" s="45">
        <f>((($B451*2.71^(CH$1*$N451)*($D451/1000)*($O451+$P451)/$D451))/((1+'Instruktion Kostnad nytta'!$C$37)^CH$1))</f>
        <v>49.204028899159844</v>
      </c>
      <c r="CI451" s="45">
        <f>((($B451*2.71^(CI$1*$N451)*($D451/1000)*($O451+$P451)/$D451))/((1+'Instruktion Kostnad nytta'!$C$37)^CI$1))</f>
        <v>49.703797572377269</v>
      </c>
      <c r="CJ451" s="45">
        <f>((($B451*2.71^(CJ$1*$N451)*($D451/1000)*($O451+$P451)/$D451))/((1+'Instruktion Kostnad nytta'!$C$37)^CJ$1))</f>
        <v>50.208642430051853</v>
      </c>
      <c r="CK451" s="45">
        <f>((($B451*2.71^(CK$1*$N451)*($D451/1000)*($O451+$P451)/$D451))/((1+'Instruktion Kostnad nytta'!$C$37)^CK$1))</f>
        <v>50.718615031334977</v>
      </c>
      <c r="CL451" s="45">
        <f>((($B451*2.71^(CL$1*$N451)*($D451/1000)*($O451+$P451)/$D451))/((1+'Instruktion Kostnad nytta'!$C$37)^CL$1))</f>
        <v>51.233767459067714</v>
      </c>
      <c r="CM451" s="45">
        <f>((($B451*2.71^(CM$1*$N451)*($D451/1000)*($O451+$P451)/$D451))/((1+'Instruktion Kostnad nytta'!$C$37)^CM$1))</f>
        <v>51.754152325100151</v>
      </c>
      <c r="CN451" s="45">
        <f>((($B451*2.71^(CN$1*$N451)*($D451/1000)*($O451+$P451)/$D451))/((1+'Instruktion Kostnad nytta'!$C$37)^CN$1))</f>
        <v>52.279822775664641</v>
      </c>
      <c r="CO451" s="45">
        <f>((($B451*2.71^(CO$1*$N451)*($D451/1000)*($O451+$P451)/$D451))/((1+'Instruktion Kostnad nytta'!$C$37)^CO$1))</f>
        <v>52.81083249680313</v>
      </c>
      <c r="CP451" s="45">
        <f>((($B451*2.71^(CP$1*$N451)*($D451/1000)*($O451+$P451)/$D451))/((1+'Instruktion Kostnad nytta'!$C$37)^CP$1))</f>
        <v>53.34723571985068</v>
      </c>
      <c r="CQ451" s="45">
        <f>((($B451*2.71^(CQ$1*$N451)*($D451/1000)*($O451+$P451)/$D451))/((1+'Instruktion Kostnad nytta'!$C$37)^CQ$1))</f>
        <v>53.889087226973508</v>
      </c>
      <c r="CR451" s="45">
        <f>((($B451*2.71^(CR$1*$N451)*($D451/1000)*($O451+$P451)/$D451))/((1+'Instruktion Kostnad nytta'!$C$37)^CR$1))</f>
        <v>54.436442356764182</v>
      </c>
      <c r="CS451" s="45">
        <f>((($B451*2.71^(CS$1*$N451)*($D451/1000)*($O451+$P451)/$D451))/((1+'Instruktion Kostnad nytta'!$C$37)^CS$1))</f>
        <v>54.989357009892906</v>
      </c>
      <c r="CT451" s="45">
        <f>((($B451*2.71^(CT$1*$N451)*($D451/1000)*($O451+$P451)/$D451))/((1+'Instruktion Kostnad nytta'!$C$37)^CT$1))</f>
        <v>55.547887654816996</v>
      </c>
      <c r="CU451" s="45">
        <f>((($B451*2.71^(CU$1*$N451)*($D451/1000)*($O451+$P451)/$D451))/((1+'Instruktion Kostnad nytta'!$C$37)^CU$1))</f>
        <v>56.112091333547696</v>
      </c>
      <c r="CV451" s="45">
        <f>((($B451*2.71^(CV$1*$N451)*($D451/1000)*($O451+$P451)/$D451))/((1+'Instruktion Kostnad nytta'!$C$37)^CV$1))</f>
        <v>56.682025667475763</v>
      </c>
      <c r="CW451" s="45">
        <f>((($B451*2.71^(CW$1*$N451)*($D451/1000)*($O451+$P451)/$D451))/((1+'Instruktion Kostnad nytta'!$C$37)^CW$1))</f>
        <v>57.257748863256467</v>
      </c>
      <c r="CX451" s="45">
        <f>((($B451*2.71^(CX$1*$N451)*($D451/1000)*($O451+$P451)/$D451))/((1+'Instruktion Kostnad nytta'!$C$37)^CX$1))</f>
        <v>57.83931971875387</v>
      </c>
      <c r="CY451" s="45">
        <f>((($B451*2.71^(CY$1*$N451)*($D451/1000)*($O451+$P451)/$D451))/((1+'Instruktion Kostnad nytta'!$C$37)^CY$1))</f>
        <v>58.426797629046156</v>
      </c>
      <c r="CZ451" s="45">
        <f>((($B451*2.71^(CZ$1*$N451)*($D451/1000)*($O451+$P451)/$D451))/((1+'Instruktion Kostnad nytta'!$C$37)^CZ$1))</f>
        <v>59.020242592491172</v>
      </c>
      <c r="DA451" s="45">
        <f>((($B451*2.71^(DA$1*$N451)*($D451/1000)*($O451+$P451)/$D451))/((1+'Instruktion Kostnad nytta'!$C$37)^DA$1))</f>
        <v>59.61971521685431</v>
      </c>
      <c r="DB451" s="45">
        <f>((($B451*2.71^(DB$1*$N451)*($D451/1000)*($O451+$P451)/$D451))/((1+'Instruktion Kostnad nytta'!$C$37)^DB$1))</f>
        <v>60.225276725498077</v>
      </c>
      <c r="DC451" s="45">
        <f>((($B451*2.71^(DC$1*$N451)*($D451/1000)*($O451+$P451)/$D451))/((1+'Instruktion Kostnad nytta'!$C$37)^DC$1))</f>
        <v>60.836988963634859</v>
      </c>
      <c r="DD451" s="45">
        <f>((($B451*2.71^(DD$1*$N451)*($D451/1000)*($O451+$P451)/$D451))/((1+'Instruktion Kostnad nytta'!$C$37)^DD$1))</f>
        <v>61.454914404643155</v>
      </c>
      <c r="DE451" s="45">
        <f>((($B451*2.71^(DE$1*$N451)*($D451/1000)*($O451+$P451)/$D451))/((1+'Instruktion Kostnad nytta'!$C$37)^DE$1))</f>
        <v>62.079116156447682</v>
      </c>
      <c r="DF451" s="45">
        <f>((($B451*2.71^(DF$1*$N451)*($D451/1000)*($O451+$P451)/$D451))/((1+'Instruktion Kostnad nytta'!$C$37)^DF$1))</f>
        <v>62.70965796796483</v>
      </c>
      <c r="DG451" s="45">
        <f>((($B451*2.71^(DG$1*$N451)*($D451/1000)*($O451+$P451)/$D451))/((1+'Instruktion Kostnad nytta'!$C$37)^DG$1))</f>
        <v>63.346604235612872</v>
      </c>
      <c r="DH451" s="45">
        <f>((($B451*2.71^(DH$1*$N451)*($D451/1000)*($O451+$P451)/$D451))/((1+'Instruktion Kostnad nytta'!$C$37)^DH$1))</f>
        <v>63.990020009889072</v>
      </c>
      <c r="DI451" s="45">
        <f>((($B451*2.71^(DI$1*$N451)*($D451/1000)*($O451+$P451)/$D451))/((1+'Instruktion Kostnad nytta'!$C$37)^DI$1))</f>
        <v>64.639971002012857</v>
      </c>
      <c r="DJ451" s="45">
        <f>((($B451*2.71^(DJ$1*$N451)*($D451/1000)*($O451+$P451)/$D451))/((1+'Instruktion Kostnad nytta'!$C$37)^DJ$1))</f>
        <v>65.296523590637122</v>
      </c>
      <c r="DK451" s="45">
        <f>((($B451*2.71^(DK$1*$N451)*($D451/1000)*($O451+$P451)/$D451))/((1+'Instruktion Kostnad nytta'!$C$37)^DK$1))</f>
        <v>65.959744828627237</v>
      </c>
      <c r="DL451" s="45">
        <f>((($B451*2.71^(DL$1*$N451)*($D451/1000)*($O451+$P451)/$D451))/((1+'Instruktion Kostnad nytta'!$C$37)^DL$1))</f>
        <v>66.629702449909004</v>
      </c>
      <c r="DM451" s="45">
        <f>((($B451*2.71^(DM$1*$N451)*($D451/1000)*($O451+$P451)/$D451))/((1+'Instruktion Kostnad nytta'!$C$37)^DM$1))</f>
        <v>67.306464876386457</v>
      </c>
      <c r="DN451" s="45">
        <f>((($B451*2.71^(DN$1*$N451)*($D451/1000)*($O451+$P451)/$D451))/((1+'Instruktion Kostnad nytta'!$C$37)^DN$1))</f>
        <v>67.990101224929418</v>
      </c>
      <c r="DO451" s="45">
        <f>((($B451*2.71^(DO$1*$N451)*($D451/1000)*($O451+$P451)/$D451))/((1+'Instruktion Kostnad nytta'!$C$37)^DO$1))</f>
        <v>68.680681314432647</v>
      </c>
      <c r="DP451" s="45">
        <f>((($B451*2.71^(DP$1*$N451)*($D451/1000)*($O451+$P451)/$D451))/((1+'Instruktion Kostnad nytta'!$C$37)^DP$1))</f>
        <v>69.378275672946003</v>
      </c>
      <c r="DQ451" s="45">
        <f>((($B451*2.71^(DQ$1*$N451)*($D451/1000)*($O451+$P451)/$D451))/((1+'Instruktion Kostnad nytta'!$C$37)^DQ$1))</f>
        <v>70.082955544877592</v>
      </c>
      <c r="DR451" s="45">
        <f>((($B451*2.71^(DR$1*$N451)*($D451/1000)*($O451+$P451)/$D451))/((1+'Instruktion Kostnad nytta'!$C$37)^DR$1))</f>
        <v>70.794792898269904</v>
      </c>
      <c r="DS451" s="45">
        <f>((($B451*2.71^(DS$1*$N451)*($D451/1000)*($O451+$P451)/$D451))/((1+'Instruktion Kostnad nytta'!$C$37)^DS$1))</f>
        <v>71.513860432149713</v>
      </c>
      <c r="DT451" s="45">
        <f>((($B451*2.71^(DT$1*$N451)*($D451/1000)*($O451+$P451)/$D451))/((1+'Instruktion Kostnad nytta'!$C$37)^DT$1))</f>
        <v>72.240231583952706</v>
      </c>
      <c r="DU451" s="45">
        <f>((($B451*2.71^(DU$1*$N451)*($D451/1000)*($O451+$P451)/$D451))/((1+'Instruktion Kostnad nytta'!$C$37)^DU$1))</f>
        <v>72.973980537023593</v>
      </c>
      <c r="DV451" s="45">
        <f>((($B451*2.71^(DV$1*$N451)*($D451/1000)*($O451+$P451)/$D451))/((1+'Instruktion Kostnad nytta'!$C$37)^DV$1))</f>
        <v>73.715182228192504</v>
      </c>
      <c r="DW451" s="45">
        <f>((($B451*2.71^(DW$1*$N451)*($D451/1000)*($O451+$P451)/$D451))/((1+'Instruktion Kostnad nytta'!$C$37)^DW$1))</f>
        <v>74.463912355427894</v>
      </c>
      <c r="DX451" s="45">
        <f>((($B451*2.71^(DX$1*$N451)*($D451/1000)*($O451+$P451)/$D451))/((1+'Instruktion Kostnad nytta'!$C$37)^DX$1))</f>
        <v>75.220247385567816</v>
      </c>
      <c r="DY451" s="45">
        <f>((($B451*2.71^(DY$1*$N451)*($D451/1000)*($O451+$P451)/$D451))/((1+'Instruktion Kostnad nytta'!$C$37)^DY$1))</f>
        <v>75.984264562128971</v>
      </c>
      <c r="DZ451" s="45">
        <f>((($B451*2.71^(DZ$1*$N451)*($D451/1000)*($O451+$P451)/$D451))/((1+'Instruktion Kostnad nytta'!$C$37)^DZ$1))</f>
        <v>76.756041913195887</v>
      </c>
      <c r="EA451" s="45">
        <f>((($B451*2.71^(EA$1*$N451)*($D451/1000)*($O451+$P451)/$D451))/((1+'Instruktion Kostnad nytta'!$C$37)^EA$1))</f>
        <v>77.535658259389692</v>
      </c>
      <c r="EB451" s="45">
        <f>((($B451*2.71^(EB$1*$N451)*($D451/1000)*($O451+$P451)/$D451))/((1+'Instruktion Kostnad nytta'!$C$37)^EB$1))</f>
        <v>78.323193221917847</v>
      </c>
      <c r="EC451" s="45">
        <f>((($B451*2.71^(EC$1*$N451)*($D451/1000)*($O451+$P451)/$D451))/((1+'Instruktion Kostnad nytta'!$C$37)^EC$1))</f>
        <v>79.118727230705829</v>
      </c>
      <c r="ED451" s="45">
        <f>((($B451*2.71^(ED$1*$N451)*($D451/1000)*($O451+$P451)/$D451))/((1+'Instruktion Kostnad nytta'!$C$37)^ED$1))</f>
        <v>79.92234153261137</v>
      </c>
      <c r="EE451" s="45">
        <f>((($B451*2.71^(EE$1*$N451)*($D451/1000)*($O451+$P451)/$D451))/((1+'Instruktion Kostnad nytta'!$C$37)^EE$1))</f>
        <v>80.734118199722133</v>
      </c>
      <c r="EF451" s="45">
        <f>((($B451*2.71^(EF$1*$N451)*($D451/1000)*($O451+$P451)/$D451))/((1+'Instruktion Kostnad nytta'!$C$37)^EF$1))</f>
        <v>81.554140137737463</v>
      </c>
      <c r="EG451" s="45">
        <f>((($B451*2.71^(EG$1*$N451)*($D451/1000)*($O451+$P451)/$D451))/((1+'Instruktion Kostnad nytta'!$C$37)^EG$1))</f>
        <v>82.382491094435622</v>
      </c>
      <c r="EH451" s="45">
        <f>((($B451*2.71^(EH$1*$N451)*($D451/1000)*($O451+$P451)/$D451))/((1+'Instruktion Kostnad nytta'!$C$37)^EH$1))</f>
        <v>83.219255668226751</v>
      </c>
      <c r="EI451" s="45">
        <f>((($B451*2.71^(EI$1*$N451)*($D451/1000)*($O451+$P451)/$D451))/((1+'Instruktion Kostnad nytta'!$C$37)^EI$1))</f>
        <v>84.064519316792683</v>
      </c>
      <c r="EJ451" s="45">
        <f>((($B451*2.71^(EJ$1*$N451)*($D451/1000)*($O451+$P451)/$D451))/((1+'Instruktion Kostnad nytta'!$C$37)^EJ$1))</f>
        <v>84.918368365814985</v>
      </c>
      <c r="EK451" s="45">
        <f>((($B451*2.71^(EK$1*$N451)*($D451/1000)*($O451+$P451)/$D451))/((1+'Instruktion Kostnad nytta'!$C$37)^EK$1))</f>
        <v>85.780890017790796</v>
      </c>
      <c r="EL451" s="45">
        <f>((($B451*2.71^(EL$1*$N451)*($D451/1000)*($O451+$P451)/$D451))/((1+'Instruktion Kostnad nytta'!$C$37)^EL$1))</f>
        <v>86.65217236093919</v>
      </c>
    </row>
    <row r="452" spans="1:142" x14ac:dyDescent="0.25">
      <c r="A452" s="41">
        <v>454</v>
      </c>
      <c r="B452" s="59">
        <v>0.5</v>
      </c>
      <c r="C452" s="59">
        <v>15</v>
      </c>
      <c r="D452" s="60">
        <v>80</v>
      </c>
      <c r="E452" s="59">
        <v>1965</v>
      </c>
      <c r="F452" s="59" t="s">
        <v>98</v>
      </c>
      <c r="G452" s="59">
        <v>127</v>
      </c>
      <c r="H452" s="59" t="s">
        <v>46</v>
      </c>
      <c r="I452" s="59">
        <v>8</v>
      </c>
      <c r="J452" s="41">
        <v>0</v>
      </c>
      <c r="K452" s="41" t="s">
        <v>149</v>
      </c>
      <c r="L452" s="48">
        <f>'Instruktion Kostnad nytta'!C$19/D452+IF((IF(F452="A",'Instruktion Kostnad nytta'!C$25,0)+IF(G452&lt;500,'Instruktion Kostnad nytta'!C$20,('Instruktion Kostnad nytta'!C$20+'Instruktion Kostnad nytta'!C$21))+IF(G452&lt;700,0,('Instruktion Kostnad nytta'!C$22-'Instruktion Kostnad nytta'!C$21))+I452*'Instruktion Kostnad nytta'!C$23/D452)&lt;3000,3000,(IF(F452="A",'Instruktion Kostnad nytta'!C$25,0)+IF(G452&lt;500,'Instruktion Kostnad nytta'!C$20,('Instruktion Kostnad nytta'!C$20+'Instruktion Kostnad nytta'!C$21))+IF(G452&lt;700,0,('Instruktion Kostnad nytta'!C$22-'Instruktion Kostnad nytta'!C$21))+I452*'Instruktion Kostnad nytta'!C$23/D452))</f>
        <v>6875</v>
      </c>
      <c r="M452" s="50">
        <f t="shared" si="21"/>
        <v>6.25</v>
      </c>
      <c r="N452" s="49">
        <f>IF(H452="Gråjärn",'Instruktion Kostnad nytta'!C$32,IF(H452="segjärn",'Instruktion Kostnad nytta'!C$33,IF(H452="PVC",'Instruktion Kostnad nytta'!C$34,IF(H452="PE",'Instruktion Kostnad nytta'!C$35,IF(H452="ST",'Instruktion Kostnad nytta'!C$36,0)))))</f>
        <v>0.03</v>
      </c>
      <c r="O452" s="48">
        <f>IF(G452&lt;200,'Instruktion Kostnad nytta'!C$28,(IF(G452&lt;500,'Instruktion Kostnad nytta'!C$29,'Instruktion Kostnad nytta'!C$30)))</f>
        <v>45000</v>
      </c>
      <c r="P452" s="47">
        <v>4000</v>
      </c>
      <c r="Q452" s="46">
        <f t="shared" si="22"/>
        <v>-429.79509409760863</v>
      </c>
      <c r="R452" s="45">
        <f t="shared" si="23"/>
        <v>-6586.3040142958916</v>
      </c>
      <c r="S452" s="45">
        <f>((($B452*2.71^(S$1*$N452)*($D452/1000)*($O452+$P452)/$D452))/((1+'Instruktion Kostnad nytta'!$C$37)^S$1))</f>
        <v>25.000223905593113</v>
      </c>
      <c r="T452" s="45">
        <f>((($B452*2.71^(T$1*$N452)*($D452/1000)*($O452+$P452)/$D452))/((1+'Instruktion Kostnad nytta'!$C$37)^T$1))</f>
        <v>25.254152882771844</v>
      </c>
      <c r="U452" s="45">
        <f>((($B452*2.71^(U$1*$N452)*($D452/1000)*($O452+$P452)/$D452))/((1+'Instruktion Kostnad nytta'!$C$37)^U$1))</f>
        <v>25.510661033868949</v>
      </c>
      <c r="V452" s="45">
        <f>((($B452*2.71^(V$1*$N452)*($D452/1000)*($O452+$P452)/$D452))/((1+'Instruktion Kostnad nytta'!$C$37)^V$1))</f>
        <v>25.769774555729619</v>
      </c>
      <c r="W452" s="45">
        <f>((($B452*2.71^(W$1*$N452)*($D452/1000)*($O452+$P452)/$D452))/((1+'Instruktion Kostnad nytta'!$C$37)^W$1))</f>
        <v>26.031519911282167</v>
      </c>
      <c r="X452" s="45">
        <f>((($B452*2.71^(X$1*$N452)*($D452/1000)*($O452+$P452)/$D452))/((1+'Instruktion Kostnad nytta'!$C$37)^X$1))</f>
        <v>26.295923832240685</v>
      </c>
      <c r="Y452" s="45">
        <f>((($B452*2.71^(Y$1*$N452)*($D452/1000)*($O452+$P452)/$D452))/((1+'Instruktion Kostnad nytta'!$C$37)^Y$1))</f>
        <v>26.563013321835086</v>
      </c>
      <c r="Z452" s="45">
        <f>((($B452*2.71^(Z$1*$N452)*($D452/1000)*($O452+$P452)/$D452))/((1+'Instruktion Kostnad nytta'!$C$37)^Z$1))</f>
        <v>26.832815657568947</v>
      </c>
      <c r="AA452" s="45">
        <f>((($B452*2.71^(AA$1*$N452)*($D452/1000)*($O452+$P452)/$D452))/((1+'Instruktion Kostnad nytta'!$C$37)^AA$1))</f>
        <v>27.1053583940053</v>
      </c>
      <c r="AB452" s="45">
        <f>((($B452*2.71^(AB$1*$N452)*($D452/1000)*($O452+$P452)/$D452))/((1+'Instruktion Kostnad nytta'!$C$37)^AB$1))</f>
        <v>27.380669365580751</v>
      </c>
      <c r="AC452" s="45">
        <f>((($B452*2.71^(AC$1*$N452)*($D452/1000)*($O452+$P452)/$D452))/((1+'Instruktion Kostnad nytta'!$C$37)^AC$1))</f>
        <v>27.658776689448164</v>
      </c>
      <c r="AD452" s="45">
        <f>((($B452*2.71^(AD$1*$N452)*($D452/1000)*($O452+$P452)/$D452))/((1+'Instruktion Kostnad nytta'!$C$37)^AD$1))</f>
        <v>27.939708768348279</v>
      </c>
      <c r="AE452" s="45">
        <f>((($B452*2.71^(AE$1*$N452)*($D452/1000)*($O452+$P452)/$D452))/((1+'Instruktion Kostnad nytta'!$C$37)^AE$1))</f>
        <v>28.223494293510345</v>
      </c>
      <c r="AF452" s="45">
        <f>((($B452*2.71^(AF$1*$N452)*($D452/1000)*($O452+$P452)/$D452))/((1+'Instruktion Kostnad nytta'!$C$37)^AF$1))</f>
        <v>28.510162247582453</v>
      </c>
      <c r="AG452" s="45">
        <f>((($B452*2.71^(AG$1*$N452)*($D452/1000)*($O452+$P452)/$D452))/((1+'Instruktion Kostnad nytta'!$C$37)^AG$1))</f>
        <v>28.799741907591361</v>
      </c>
      <c r="AH452" s="45">
        <f>((($B452*2.71^(AH$1*$N452)*($D452/1000)*($O452+$P452)/$D452))/((1+'Instruktion Kostnad nytta'!$C$37)^AH$1))</f>
        <v>29.092262847932609</v>
      </c>
      <c r="AI452" s="45">
        <f>((($B452*2.71^(AI$1*$N452)*($D452/1000)*($O452+$P452)/$D452))/((1+'Instruktion Kostnad nytta'!$C$37)^AI$1))</f>
        <v>29.38775494339091</v>
      </c>
      <c r="AJ452" s="45">
        <f>((($B452*2.71^(AJ$1*$N452)*($D452/1000)*($O452+$P452)/$D452))/((1+'Instruktion Kostnad nytta'!$C$37)^AJ$1))</f>
        <v>29.686248372191148</v>
      </c>
      <c r="AK452" s="45">
        <f>((($B452*2.71^(AK$1*$N452)*($D452/1000)*($O452+$P452)/$D452))/((1+'Instruktion Kostnad nytta'!$C$37)^AK$1))</f>
        <v>29.987773619080546</v>
      </c>
      <c r="AL452" s="45">
        <f>((($B452*2.71^(AL$1*$N452)*($D452/1000)*($O452+$P452)/$D452))/((1+'Instruktion Kostnad nytta'!$C$37)^AL$1))</f>
        <v>30.292361478441951</v>
      </c>
      <c r="AM452" s="45">
        <f>((($B452*2.71^(AM$1*$N452)*($D452/1000)*($O452+$P452)/$D452))/((1+'Instruktion Kostnad nytta'!$C$37)^AM$1))</f>
        <v>30.600043057438853</v>
      </c>
      <c r="AN452" s="45">
        <f>((($B452*2.71^(AN$1*$N452)*($D452/1000)*($O452+$P452)/$D452))/((1+'Instruktion Kostnad nytta'!$C$37)^AN$1))</f>
        <v>30.91084977919234</v>
      </c>
      <c r="AO452" s="45">
        <f>((($B452*2.71^(AO$1*$N452)*($D452/1000)*($O452+$P452)/$D452))/((1+'Instruktion Kostnad nytta'!$C$37)^AO$1))</f>
        <v>31.224813385990259</v>
      </c>
      <c r="AP452" s="45">
        <f>((($B452*2.71^(AP$1*$N452)*($D452/1000)*($O452+$P452)/$D452))/((1+'Instruktion Kostnad nytta'!$C$37)^AP$1))</f>
        <v>31.541965942529057</v>
      </c>
      <c r="AQ452" s="45">
        <f>((($B452*2.71^(AQ$1*$N452)*($D452/1000)*($O452+$P452)/$D452))/((1+'Instruktion Kostnad nytta'!$C$37)^AQ$1))</f>
        <v>31.862339839188468</v>
      </c>
      <c r="AR452" s="45">
        <f>((($B452*2.71^(AR$1*$N452)*($D452/1000)*($O452+$P452)/$D452))/((1+'Instruktion Kostnad nytta'!$C$37)^AR$1))</f>
        <v>32.185967795339536</v>
      </c>
      <c r="AS452" s="45">
        <f>((($B452*2.71^(AS$1*$N452)*($D452/1000)*($O452+$P452)/$D452))/((1+'Instruktion Kostnad nytta'!$C$37)^AS$1))</f>
        <v>32.512882862686169</v>
      </c>
      <c r="AT452" s="45">
        <f>((($B452*2.71^(AT$1*$N452)*($D452/1000)*($O452+$P452)/$D452))/((1+'Instruktion Kostnad nytta'!$C$37)^AT$1))</f>
        <v>32.843118428640715</v>
      </c>
      <c r="AU452" s="45">
        <f>((($B452*2.71^(AU$1*$N452)*($D452/1000)*($O452+$P452)/$D452))/((1+'Instruktion Kostnad nytta'!$C$37)^AU$1))</f>
        <v>33.176708219733698</v>
      </c>
      <c r="AV452" s="45">
        <f>((($B452*2.71^(AV$1*$N452)*($D452/1000)*($O452+$P452)/$D452))/((1+'Instruktion Kostnad nytta'!$C$37)^AV$1))</f>
        <v>33.513686305058343</v>
      </c>
      <c r="AW452" s="45">
        <f>((($B452*2.71^(AW$1*$N452)*($D452/1000)*($O452+$P452)/$D452))/((1+'Instruktion Kostnad nytta'!$C$37)^AW$1))</f>
        <v>33.854087099749947</v>
      </c>
      <c r="AX452" s="45">
        <f>((($B452*2.71^(AX$1*$N452)*($D452/1000)*($O452+$P452)/$D452))/((1+'Instruktion Kostnad nytta'!$C$37)^AX$1))</f>
        <v>34.197945368500726</v>
      </c>
      <c r="AY452" s="45">
        <f>((($B452*2.71^(AY$1*$N452)*($D452/1000)*($O452+$P452)/$D452))/((1+'Instruktion Kostnad nytta'!$C$37)^AY$1))</f>
        <v>34.545296229110207</v>
      </c>
      <c r="AZ452" s="45">
        <f>((($B452*2.71^(AZ$1*$N452)*($D452/1000)*($O452+$P452)/$D452))/((1+'Instruktion Kostnad nytta'!$C$37)^AZ$1))</f>
        <v>34.896175156071806</v>
      </c>
      <c r="BA452" s="45">
        <f>((($B452*2.71^(BA$1*$N452)*($D452/1000)*($O452+$P452)/$D452))/((1+'Instruktion Kostnad nytta'!$C$37)^BA$1))</f>
        <v>35.250617984195777</v>
      </c>
      <c r="BB452" s="45">
        <f>((($B452*2.71^(BB$1*$N452)*($D452/1000)*($O452+$P452)/$D452))/((1+'Instruktion Kostnad nytta'!$C$37)^BB$1))</f>
        <v>35.608660912269002</v>
      </c>
      <c r="BC452" s="45">
        <f>((($B452*2.71^(BC$1*$N452)*($D452/1000)*($O452+$P452)/$D452))/((1+'Instruktion Kostnad nytta'!$C$37)^BC$1))</f>
        <v>35.970340506751896</v>
      </c>
      <c r="BD452" s="45">
        <f>((($B452*2.71^(BD$1*$N452)*($D452/1000)*($O452+$P452)/$D452))/((1+'Instruktion Kostnad nytta'!$C$37)^BD$1))</f>
        <v>36.335693705512931</v>
      </c>
      <c r="BE452" s="45">
        <f>((($B452*2.71^(BE$1*$N452)*($D452/1000)*($O452+$P452)/$D452))/((1+'Instruktion Kostnad nytta'!$C$37)^BE$1))</f>
        <v>36.704757821600943</v>
      </c>
      <c r="BF452" s="45">
        <f>((($B452*2.71^(BF$1*$N452)*($D452/1000)*($O452+$P452)/$D452))/((1+'Instruktion Kostnad nytta'!$C$37)^BF$1))</f>
        <v>37.077570547056048</v>
      </c>
      <c r="BG452" s="45">
        <f>((($B452*2.71^(BG$1*$N452)*($D452/1000)*($O452+$P452)/$D452))/((1+'Instruktion Kostnad nytta'!$C$37)^BG$1))</f>
        <v>37.454169956758932</v>
      </c>
      <c r="BH452" s="45">
        <f>((($B452*2.71^(BH$1*$N452)*($D452/1000)*($O452+$P452)/$D452))/((1+'Instruktion Kostnad nytta'!$C$37)^BH$1))</f>
        <v>37.83459451231942</v>
      </c>
      <c r="BI452" s="45">
        <f>((($B452*2.71^(BI$1*$N452)*($D452/1000)*($O452+$P452)/$D452))/((1+'Instruktion Kostnad nytta'!$C$37)^BI$1))</f>
        <v>38.218883066004558</v>
      </c>
      <c r="BJ452" s="45">
        <f>((($B452*2.71^(BJ$1*$N452)*($D452/1000)*($O452+$P452)/$D452))/((1+'Instruktion Kostnad nytta'!$C$37)^BJ$1))</f>
        <v>38.607074864706519</v>
      </c>
      <c r="BK452" s="45">
        <f>((($B452*2.71^(BK$1*$N452)*($D452/1000)*($O452+$P452)/$D452))/((1+'Instruktion Kostnad nytta'!$C$37)^BK$1))</f>
        <v>38.999209553950806</v>
      </c>
      <c r="BL452" s="45">
        <f>((($B452*2.71^(BL$1*$N452)*($D452/1000)*($O452+$P452)/$D452))/((1+'Instruktion Kostnad nytta'!$C$37)^BL$1))</f>
        <v>39.39532718194527</v>
      </c>
      <c r="BM452" s="45">
        <f>((($B452*2.71^(BM$1*$N452)*($D452/1000)*($O452+$P452)/$D452))/((1+'Instruktion Kostnad nytta'!$C$37)^BM$1))</f>
        <v>39.795468203670062</v>
      </c>
      <c r="BN452" s="45">
        <f>((($B452*2.71^(BN$1*$N452)*($D452/1000)*($O452+$P452)/$D452))/((1+'Instruktion Kostnad nytta'!$C$37)^BN$1))</f>
        <v>40.199673485009399</v>
      </c>
      <c r="BO452" s="45">
        <f>((($B452*2.71^(BO$1*$N452)*($D452/1000)*($O452+$P452)/$D452))/((1+'Instruktion Kostnad nytta'!$C$37)^BO$1))</f>
        <v>40.607984306925012</v>
      </c>
      <c r="BP452" s="45">
        <f>((($B452*2.71^(BP$1*$N452)*($D452/1000)*($O452+$P452)/$D452))/((1+'Instruktion Kostnad nytta'!$C$37)^BP$1))</f>
        <v>41.020442369672224</v>
      </c>
      <c r="BQ452" s="45">
        <f>((($B452*2.71^(BQ$1*$N452)*($D452/1000)*($O452+$P452)/$D452))/((1+'Instruktion Kostnad nytta'!$C$37)^BQ$1))</f>
        <v>41.437089797058633</v>
      </c>
      <c r="BR452" s="45">
        <f>((($B452*2.71^(BR$1*$N452)*($D452/1000)*($O452+$P452)/$D452))/((1+'Instruktion Kostnad nytta'!$C$37)^BR$1))</f>
        <v>41.857969140746285</v>
      </c>
      <c r="BS452" s="45">
        <f>((($B452*2.71^(BS$1*$N452)*($D452/1000)*($O452+$P452)/$D452))/((1+'Instruktion Kostnad nytta'!$C$37)^BS$1))</f>
        <v>42.283123384597289</v>
      </c>
      <c r="BT452" s="45">
        <f>((($B452*2.71^(BT$1*$N452)*($D452/1000)*($O452+$P452)/$D452))/((1+'Instruktion Kostnad nytta'!$C$37)^BT$1))</f>
        <v>42.712595949063832</v>
      </c>
      <c r="BU452" s="45">
        <f>((($B452*2.71^(BU$1*$N452)*($D452/1000)*($O452+$P452)/$D452))/((1+'Instruktion Kostnad nytta'!$C$37)^BU$1))</f>
        <v>43.146430695622549</v>
      </c>
      <c r="BV452" s="45">
        <f>((($B452*2.71^(BV$1*$N452)*($D452/1000)*($O452+$P452)/$D452))/((1+'Instruktion Kostnad nytta'!$C$37)^BV$1))</f>
        <v>43.584671931254093</v>
      </c>
      <c r="BW452" s="45">
        <f>((($B452*2.71^(BW$1*$N452)*($D452/1000)*($O452+$P452)/$D452))/((1+'Instruktion Kostnad nytta'!$C$37)^BW$1))</f>
        <v>44.02736441296814</v>
      </c>
      <c r="BX452" s="45">
        <f>((($B452*2.71^(BX$1*$N452)*($D452/1000)*($O452+$P452)/$D452))/((1+'Instruktion Kostnad nytta'!$C$37)^BX$1))</f>
        <v>44.474553352374357</v>
      </c>
      <c r="BY452" s="45">
        <f>((($B452*2.71^(BY$1*$N452)*($D452/1000)*($O452+$P452)/$D452))/((1+'Instruktion Kostnad nytta'!$C$37)^BY$1))</f>
        <v>44.926284420299801</v>
      </c>
      <c r="BZ452" s="45">
        <f>((($B452*2.71^(BZ$1*$N452)*($D452/1000)*($O452+$P452)/$D452))/((1+'Instruktion Kostnad nytta'!$C$37)^BZ$1))</f>
        <v>45.382603751453274</v>
      </c>
      <c r="CA452" s="45">
        <f>((($B452*2.71^(CA$1*$N452)*($D452/1000)*($O452+$P452)/$D452))/((1+'Instruktion Kostnad nytta'!$C$37)^CA$1))</f>
        <v>45.843557949136923</v>
      </c>
      <c r="CB452" s="45">
        <f>((($B452*2.71^(CB$1*$N452)*($D452/1000)*($O452+$P452)/$D452))/((1+'Instruktion Kostnad nytta'!$C$37)^CB$1))</f>
        <v>46.309194090005803</v>
      </c>
      <c r="CC452" s="45">
        <f>((($B452*2.71^(CC$1*$N452)*($D452/1000)*($O452+$P452)/$D452))/((1+'Instruktion Kostnad nytta'!$C$37)^CC$1))</f>
        <v>46.779559728875739</v>
      </c>
      <c r="CD452" s="45">
        <f>((($B452*2.71^(CD$1*$N452)*($D452/1000)*($O452+$P452)/$D452))/((1+'Instruktion Kostnad nytta'!$C$37)^CD$1))</f>
        <v>47.254702903580153</v>
      </c>
      <c r="CE452" s="45">
        <f>((($B452*2.71^(CE$1*$N452)*($D452/1000)*($O452+$P452)/$D452))/((1+'Instruktion Kostnad nytta'!$C$37)^CE$1))</f>
        <v>47.734672139875926</v>
      </c>
      <c r="CF452" s="45">
        <f>((($B452*2.71^(CF$1*$N452)*($D452/1000)*($O452+$P452)/$D452))/((1+'Instruktion Kostnad nytta'!$C$37)^CF$1))</f>
        <v>48.219516456399383</v>
      </c>
      <c r="CG452" s="45">
        <f>((($B452*2.71^(CG$1*$N452)*($D452/1000)*($O452+$P452)/$D452))/((1+'Instruktion Kostnad nytta'!$C$37)^CG$1))</f>
        <v>48.709285369672486</v>
      </c>
      <c r="CH452" s="45">
        <f>((($B452*2.71^(CH$1*$N452)*($D452/1000)*($O452+$P452)/$D452))/((1+'Instruktion Kostnad nytta'!$C$37)^CH$1))</f>
        <v>49.204028899159844</v>
      </c>
      <c r="CI452" s="45">
        <f>((($B452*2.71^(CI$1*$N452)*($D452/1000)*($O452+$P452)/$D452))/((1+'Instruktion Kostnad nytta'!$C$37)^CI$1))</f>
        <v>49.703797572377269</v>
      </c>
      <c r="CJ452" s="45">
        <f>((($B452*2.71^(CJ$1*$N452)*($D452/1000)*($O452+$P452)/$D452))/((1+'Instruktion Kostnad nytta'!$C$37)^CJ$1))</f>
        <v>50.208642430051853</v>
      </c>
      <c r="CK452" s="45">
        <f>((($B452*2.71^(CK$1*$N452)*($D452/1000)*($O452+$P452)/$D452))/((1+'Instruktion Kostnad nytta'!$C$37)^CK$1))</f>
        <v>50.718615031334977</v>
      </c>
      <c r="CL452" s="45">
        <f>((($B452*2.71^(CL$1*$N452)*($D452/1000)*($O452+$P452)/$D452))/((1+'Instruktion Kostnad nytta'!$C$37)^CL$1))</f>
        <v>51.233767459067714</v>
      </c>
      <c r="CM452" s="45">
        <f>((($B452*2.71^(CM$1*$N452)*($D452/1000)*($O452+$P452)/$D452))/((1+'Instruktion Kostnad nytta'!$C$37)^CM$1))</f>
        <v>51.754152325100151</v>
      </c>
      <c r="CN452" s="45">
        <f>((($B452*2.71^(CN$1*$N452)*($D452/1000)*($O452+$P452)/$D452))/((1+'Instruktion Kostnad nytta'!$C$37)^CN$1))</f>
        <v>52.279822775664641</v>
      </c>
      <c r="CO452" s="45">
        <f>((($B452*2.71^(CO$1*$N452)*($D452/1000)*($O452+$P452)/$D452))/((1+'Instruktion Kostnad nytta'!$C$37)^CO$1))</f>
        <v>52.81083249680313</v>
      </c>
      <c r="CP452" s="45">
        <f>((($B452*2.71^(CP$1*$N452)*($D452/1000)*($O452+$P452)/$D452))/((1+'Instruktion Kostnad nytta'!$C$37)^CP$1))</f>
        <v>53.34723571985068</v>
      </c>
      <c r="CQ452" s="45">
        <f>((($B452*2.71^(CQ$1*$N452)*($D452/1000)*($O452+$P452)/$D452))/((1+'Instruktion Kostnad nytta'!$C$37)^CQ$1))</f>
        <v>53.889087226973508</v>
      </c>
      <c r="CR452" s="45">
        <f>((($B452*2.71^(CR$1*$N452)*($D452/1000)*($O452+$P452)/$D452))/((1+'Instruktion Kostnad nytta'!$C$37)^CR$1))</f>
        <v>54.436442356764182</v>
      </c>
      <c r="CS452" s="45">
        <f>((($B452*2.71^(CS$1*$N452)*($D452/1000)*($O452+$P452)/$D452))/((1+'Instruktion Kostnad nytta'!$C$37)^CS$1))</f>
        <v>54.989357009892906</v>
      </c>
      <c r="CT452" s="45">
        <f>((($B452*2.71^(CT$1*$N452)*($D452/1000)*($O452+$P452)/$D452))/((1+'Instruktion Kostnad nytta'!$C$37)^CT$1))</f>
        <v>55.547887654816996</v>
      </c>
      <c r="CU452" s="45">
        <f>((($B452*2.71^(CU$1*$N452)*($D452/1000)*($O452+$P452)/$D452))/((1+'Instruktion Kostnad nytta'!$C$37)^CU$1))</f>
        <v>56.112091333547696</v>
      </c>
      <c r="CV452" s="45">
        <f>((($B452*2.71^(CV$1*$N452)*($D452/1000)*($O452+$P452)/$D452))/((1+'Instruktion Kostnad nytta'!$C$37)^CV$1))</f>
        <v>56.682025667475763</v>
      </c>
      <c r="CW452" s="45">
        <f>((($B452*2.71^(CW$1*$N452)*($D452/1000)*($O452+$P452)/$D452))/((1+'Instruktion Kostnad nytta'!$C$37)^CW$1))</f>
        <v>57.257748863256467</v>
      </c>
      <c r="CX452" s="45">
        <f>((($B452*2.71^(CX$1*$N452)*($D452/1000)*($O452+$P452)/$D452))/((1+'Instruktion Kostnad nytta'!$C$37)^CX$1))</f>
        <v>57.83931971875387</v>
      </c>
      <c r="CY452" s="45">
        <f>((($B452*2.71^(CY$1*$N452)*($D452/1000)*($O452+$P452)/$D452))/((1+'Instruktion Kostnad nytta'!$C$37)^CY$1))</f>
        <v>58.426797629046156</v>
      </c>
      <c r="CZ452" s="45">
        <f>((($B452*2.71^(CZ$1*$N452)*($D452/1000)*($O452+$P452)/$D452))/((1+'Instruktion Kostnad nytta'!$C$37)^CZ$1))</f>
        <v>59.020242592491172</v>
      </c>
      <c r="DA452" s="45">
        <f>((($B452*2.71^(DA$1*$N452)*($D452/1000)*($O452+$P452)/$D452))/((1+'Instruktion Kostnad nytta'!$C$37)^DA$1))</f>
        <v>59.61971521685431</v>
      </c>
      <c r="DB452" s="45">
        <f>((($B452*2.71^(DB$1*$N452)*($D452/1000)*($O452+$P452)/$D452))/((1+'Instruktion Kostnad nytta'!$C$37)^DB$1))</f>
        <v>60.225276725498077</v>
      </c>
      <c r="DC452" s="45">
        <f>((($B452*2.71^(DC$1*$N452)*($D452/1000)*($O452+$P452)/$D452))/((1+'Instruktion Kostnad nytta'!$C$37)^DC$1))</f>
        <v>60.836988963634859</v>
      </c>
      <c r="DD452" s="45">
        <f>((($B452*2.71^(DD$1*$N452)*($D452/1000)*($O452+$P452)/$D452))/((1+'Instruktion Kostnad nytta'!$C$37)^DD$1))</f>
        <v>61.454914404643155</v>
      </c>
      <c r="DE452" s="45">
        <f>((($B452*2.71^(DE$1*$N452)*($D452/1000)*($O452+$P452)/$D452))/((1+'Instruktion Kostnad nytta'!$C$37)^DE$1))</f>
        <v>62.079116156447682</v>
      </c>
      <c r="DF452" s="45">
        <f>((($B452*2.71^(DF$1*$N452)*($D452/1000)*($O452+$P452)/$D452))/((1+'Instruktion Kostnad nytta'!$C$37)^DF$1))</f>
        <v>62.70965796796483</v>
      </c>
      <c r="DG452" s="45">
        <f>((($B452*2.71^(DG$1*$N452)*($D452/1000)*($O452+$P452)/$D452))/((1+'Instruktion Kostnad nytta'!$C$37)^DG$1))</f>
        <v>63.346604235612872</v>
      </c>
      <c r="DH452" s="45">
        <f>((($B452*2.71^(DH$1*$N452)*($D452/1000)*($O452+$P452)/$D452))/((1+'Instruktion Kostnad nytta'!$C$37)^DH$1))</f>
        <v>63.990020009889072</v>
      </c>
      <c r="DI452" s="45">
        <f>((($B452*2.71^(DI$1*$N452)*($D452/1000)*($O452+$P452)/$D452))/((1+'Instruktion Kostnad nytta'!$C$37)^DI$1))</f>
        <v>64.639971002012857</v>
      </c>
      <c r="DJ452" s="45">
        <f>((($B452*2.71^(DJ$1*$N452)*($D452/1000)*($O452+$P452)/$D452))/((1+'Instruktion Kostnad nytta'!$C$37)^DJ$1))</f>
        <v>65.296523590637122</v>
      </c>
      <c r="DK452" s="45">
        <f>((($B452*2.71^(DK$1*$N452)*($D452/1000)*($O452+$P452)/$D452))/((1+'Instruktion Kostnad nytta'!$C$37)^DK$1))</f>
        <v>65.959744828627237</v>
      </c>
      <c r="DL452" s="45">
        <f>((($B452*2.71^(DL$1*$N452)*($D452/1000)*($O452+$P452)/$D452))/((1+'Instruktion Kostnad nytta'!$C$37)^DL$1))</f>
        <v>66.629702449909004</v>
      </c>
      <c r="DM452" s="45">
        <f>((($B452*2.71^(DM$1*$N452)*($D452/1000)*($O452+$P452)/$D452))/((1+'Instruktion Kostnad nytta'!$C$37)^DM$1))</f>
        <v>67.306464876386457</v>
      </c>
      <c r="DN452" s="45">
        <f>((($B452*2.71^(DN$1*$N452)*($D452/1000)*($O452+$P452)/$D452))/((1+'Instruktion Kostnad nytta'!$C$37)^DN$1))</f>
        <v>67.990101224929418</v>
      </c>
      <c r="DO452" s="45">
        <f>((($B452*2.71^(DO$1*$N452)*($D452/1000)*($O452+$P452)/$D452))/((1+'Instruktion Kostnad nytta'!$C$37)^DO$1))</f>
        <v>68.680681314432647</v>
      </c>
      <c r="DP452" s="45">
        <f>((($B452*2.71^(DP$1*$N452)*($D452/1000)*($O452+$P452)/$D452))/((1+'Instruktion Kostnad nytta'!$C$37)^DP$1))</f>
        <v>69.378275672946003</v>
      </c>
      <c r="DQ452" s="45">
        <f>((($B452*2.71^(DQ$1*$N452)*($D452/1000)*($O452+$P452)/$D452))/((1+'Instruktion Kostnad nytta'!$C$37)^DQ$1))</f>
        <v>70.082955544877592</v>
      </c>
      <c r="DR452" s="45">
        <f>((($B452*2.71^(DR$1*$N452)*($D452/1000)*($O452+$P452)/$D452))/((1+'Instruktion Kostnad nytta'!$C$37)^DR$1))</f>
        <v>70.794792898269904</v>
      </c>
      <c r="DS452" s="45">
        <f>((($B452*2.71^(DS$1*$N452)*($D452/1000)*($O452+$P452)/$D452))/((1+'Instruktion Kostnad nytta'!$C$37)^DS$1))</f>
        <v>71.513860432149713</v>
      </c>
      <c r="DT452" s="45">
        <f>((($B452*2.71^(DT$1*$N452)*($D452/1000)*($O452+$P452)/$D452))/((1+'Instruktion Kostnad nytta'!$C$37)^DT$1))</f>
        <v>72.240231583952706</v>
      </c>
      <c r="DU452" s="45">
        <f>((($B452*2.71^(DU$1*$N452)*($D452/1000)*($O452+$P452)/$D452))/((1+'Instruktion Kostnad nytta'!$C$37)^DU$1))</f>
        <v>72.973980537023593</v>
      </c>
      <c r="DV452" s="45">
        <f>((($B452*2.71^(DV$1*$N452)*($D452/1000)*($O452+$P452)/$D452))/((1+'Instruktion Kostnad nytta'!$C$37)^DV$1))</f>
        <v>73.715182228192504</v>
      </c>
      <c r="DW452" s="45">
        <f>((($B452*2.71^(DW$1*$N452)*($D452/1000)*($O452+$P452)/$D452))/((1+'Instruktion Kostnad nytta'!$C$37)^DW$1))</f>
        <v>74.463912355427894</v>
      </c>
      <c r="DX452" s="45">
        <f>((($B452*2.71^(DX$1*$N452)*($D452/1000)*($O452+$P452)/$D452))/((1+'Instruktion Kostnad nytta'!$C$37)^DX$1))</f>
        <v>75.220247385567816</v>
      </c>
      <c r="DY452" s="45">
        <f>((($B452*2.71^(DY$1*$N452)*($D452/1000)*($O452+$P452)/$D452))/((1+'Instruktion Kostnad nytta'!$C$37)^DY$1))</f>
        <v>75.984264562128971</v>
      </c>
      <c r="DZ452" s="45">
        <f>((($B452*2.71^(DZ$1*$N452)*($D452/1000)*($O452+$P452)/$D452))/((1+'Instruktion Kostnad nytta'!$C$37)^DZ$1))</f>
        <v>76.756041913195887</v>
      </c>
      <c r="EA452" s="45">
        <f>((($B452*2.71^(EA$1*$N452)*($D452/1000)*($O452+$P452)/$D452))/((1+'Instruktion Kostnad nytta'!$C$37)^EA$1))</f>
        <v>77.535658259389692</v>
      </c>
      <c r="EB452" s="45">
        <f>((($B452*2.71^(EB$1*$N452)*($D452/1000)*($O452+$P452)/$D452))/((1+'Instruktion Kostnad nytta'!$C$37)^EB$1))</f>
        <v>78.323193221917847</v>
      </c>
      <c r="EC452" s="45">
        <f>((($B452*2.71^(EC$1*$N452)*($D452/1000)*($O452+$P452)/$D452))/((1+'Instruktion Kostnad nytta'!$C$37)^EC$1))</f>
        <v>79.118727230705829</v>
      </c>
      <c r="ED452" s="45">
        <f>((($B452*2.71^(ED$1*$N452)*($D452/1000)*($O452+$P452)/$D452))/((1+'Instruktion Kostnad nytta'!$C$37)^ED$1))</f>
        <v>79.92234153261137</v>
      </c>
      <c r="EE452" s="45">
        <f>((($B452*2.71^(EE$1*$N452)*($D452/1000)*($O452+$P452)/$D452))/((1+'Instruktion Kostnad nytta'!$C$37)^EE$1))</f>
        <v>80.734118199722133</v>
      </c>
      <c r="EF452" s="45">
        <f>((($B452*2.71^(EF$1*$N452)*($D452/1000)*($O452+$P452)/$D452))/((1+'Instruktion Kostnad nytta'!$C$37)^EF$1))</f>
        <v>81.554140137737463</v>
      </c>
      <c r="EG452" s="45">
        <f>((($B452*2.71^(EG$1*$N452)*($D452/1000)*($O452+$P452)/$D452))/((1+'Instruktion Kostnad nytta'!$C$37)^EG$1))</f>
        <v>82.382491094435622</v>
      </c>
      <c r="EH452" s="45">
        <f>((($B452*2.71^(EH$1*$N452)*($D452/1000)*($O452+$P452)/$D452))/((1+'Instruktion Kostnad nytta'!$C$37)^EH$1))</f>
        <v>83.219255668226751</v>
      </c>
      <c r="EI452" s="45">
        <f>((($B452*2.71^(EI$1*$N452)*($D452/1000)*($O452+$P452)/$D452))/((1+'Instruktion Kostnad nytta'!$C$37)^EI$1))</f>
        <v>84.064519316792683</v>
      </c>
      <c r="EJ452" s="45">
        <f>((($B452*2.71^(EJ$1*$N452)*($D452/1000)*($O452+$P452)/$D452))/((1+'Instruktion Kostnad nytta'!$C$37)^EJ$1))</f>
        <v>84.918368365814985</v>
      </c>
      <c r="EK452" s="45">
        <f>((($B452*2.71^(EK$1*$N452)*($D452/1000)*($O452+$P452)/$D452))/((1+'Instruktion Kostnad nytta'!$C$37)^EK$1))</f>
        <v>85.780890017790796</v>
      </c>
      <c r="EL452" s="45">
        <f>((($B452*2.71^(EL$1*$N452)*($D452/1000)*($O452+$P452)/$D452))/((1+'Instruktion Kostnad nytta'!$C$37)^EL$1))</f>
        <v>86.65217236093919</v>
      </c>
    </row>
    <row r="453" spans="1:142" x14ac:dyDescent="0.25">
      <c r="A453" s="41">
        <v>455</v>
      </c>
      <c r="B453" s="59">
        <v>0.5</v>
      </c>
      <c r="C453" s="59">
        <v>15</v>
      </c>
      <c r="D453" s="60">
        <v>80</v>
      </c>
      <c r="E453" s="59">
        <v>1965</v>
      </c>
      <c r="F453" s="59" t="s">
        <v>98</v>
      </c>
      <c r="G453" s="59">
        <v>127</v>
      </c>
      <c r="H453" s="59" t="s">
        <v>46</v>
      </c>
      <c r="I453" s="59">
        <v>8</v>
      </c>
      <c r="J453" s="41">
        <v>0</v>
      </c>
      <c r="K453" s="41" t="s">
        <v>148</v>
      </c>
      <c r="L453" s="48">
        <f>'Instruktion Kostnad nytta'!C$19/D453+IF((IF(F453="A",'Instruktion Kostnad nytta'!C$25,0)+IF(G453&lt;500,'Instruktion Kostnad nytta'!C$20,('Instruktion Kostnad nytta'!C$20+'Instruktion Kostnad nytta'!C$21))+IF(G453&lt;700,0,('Instruktion Kostnad nytta'!C$22-'Instruktion Kostnad nytta'!C$21))+I453*'Instruktion Kostnad nytta'!C$23/D453)&lt;3000,3000,(IF(F453="A",'Instruktion Kostnad nytta'!C$25,0)+IF(G453&lt;500,'Instruktion Kostnad nytta'!C$20,('Instruktion Kostnad nytta'!C$20+'Instruktion Kostnad nytta'!C$21))+IF(G453&lt;700,0,('Instruktion Kostnad nytta'!C$22-'Instruktion Kostnad nytta'!C$21))+I453*'Instruktion Kostnad nytta'!C$23/D453))</f>
        <v>6875</v>
      </c>
      <c r="M453" s="50">
        <f t="shared" si="21"/>
        <v>6.25</v>
      </c>
      <c r="N453" s="49">
        <f>IF(H453="Gråjärn",'Instruktion Kostnad nytta'!C$32,IF(H453="segjärn",'Instruktion Kostnad nytta'!C$33,IF(H453="PVC",'Instruktion Kostnad nytta'!C$34,IF(H453="PE",'Instruktion Kostnad nytta'!C$35,IF(H453="ST",'Instruktion Kostnad nytta'!C$36,0)))))</f>
        <v>0.03</v>
      </c>
      <c r="O453" s="48">
        <f>IF(G453&lt;200,'Instruktion Kostnad nytta'!C$28,(IF(G453&lt;500,'Instruktion Kostnad nytta'!C$29,'Instruktion Kostnad nytta'!C$30)))</f>
        <v>45000</v>
      </c>
      <c r="P453" s="47">
        <v>4000</v>
      </c>
      <c r="Q453" s="46">
        <f t="shared" si="22"/>
        <v>-429.79509409760863</v>
      </c>
      <c r="R453" s="45">
        <f t="shared" si="23"/>
        <v>-6586.3040142958916</v>
      </c>
      <c r="S453" s="45">
        <f>((($B453*2.71^(S$1*$N453)*($D453/1000)*($O453+$P453)/$D453))/((1+'Instruktion Kostnad nytta'!$C$37)^S$1))</f>
        <v>25.000223905593113</v>
      </c>
      <c r="T453" s="45">
        <f>((($B453*2.71^(T$1*$N453)*($D453/1000)*($O453+$P453)/$D453))/((1+'Instruktion Kostnad nytta'!$C$37)^T$1))</f>
        <v>25.254152882771844</v>
      </c>
      <c r="U453" s="45">
        <f>((($B453*2.71^(U$1*$N453)*($D453/1000)*($O453+$P453)/$D453))/((1+'Instruktion Kostnad nytta'!$C$37)^U$1))</f>
        <v>25.510661033868949</v>
      </c>
      <c r="V453" s="45">
        <f>((($B453*2.71^(V$1*$N453)*($D453/1000)*($O453+$P453)/$D453))/((1+'Instruktion Kostnad nytta'!$C$37)^V$1))</f>
        <v>25.769774555729619</v>
      </c>
      <c r="W453" s="45">
        <f>((($B453*2.71^(W$1*$N453)*($D453/1000)*($O453+$P453)/$D453))/((1+'Instruktion Kostnad nytta'!$C$37)^W$1))</f>
        <v>26.031519911282167</v>
      </c>
      <c r="X453" s="45">
        <f>((($B453*2.71^(X$1*$N453)*($D453/1000)*($O453+$P453)/$D453))/((1+'Instruktion Kostnad nytta'!$C$37)^X$1))</f>
        <v>26.295923832240685</v>
      </c>
      <c r="Y453" s="45">
        <f>((($B453*2.71^(Y$1*$N453)*($D453/1000)*($O453+$P453)/$D453))/((1+'Instruktion Kostnad nytta'!$C$37)^Y$1))</f>
        <v>26.563013321835086</v>
      </c>
      <c r="Z453" s="45">
        <f>((($B453*2.71^(Z$1*$N453)*($D453/1000)*($O453+$P453)/$D453))/((1+'Instruktion Kostnad nytta'!$C$37)^Z$1))</f>
        <v>26.832815657568947</v>
      </c>
      <c r="AA453" s="45">
        <f>((($B453*2.71^(AA$1*$N453)*($D453/1000)*($O453+$P453)/$D453))/((1+'Instruktion Kostnad nytta'!$C$37)^AA$1))</f>
        <v>27.1053583940053</v>
      </c>
      <c r="AB453" s="45">
        <f>((($B453*2.71^(AB$1*$N453)*($D453/1000)*($O453+$P453)/$D453))/((1+'Instruktion Kostnad nytta'!$C$37)^AB$1))</f>
        <v>27.380669365580751</v>
      </c>
      <c r="AC453" s="45">
        <f>((($B453*2.71^(AC$1*$N453)*($D453/1000)*($O453+$P453)/$D453))/((1+'Instruktion Kostnad nytta'!$C$37)^AC$1))</f>
        <v>27.658776689448164</v>
      </c>
      <c r="AD453" s="45">
        <f>((($B453*2.71^(AD$1*$N453)*($D453/1000)*($O453+$P453)/$D453))/((1+'Instruktion Kostnad nytta'!$C$37)^AD$1))</f>
        <v>27.939708768348279</v>
      </c>
      <c r="AE453" s="45">
        <f>((($B453*2.71^(AE$1*$N453)*($D453/1000)*($O453+$P453)/$D453))/((1+'Instruktion Kostnad nytta'!$C$37)^AE$1))</f>
        <v>28.223494293510345</v>
      </c>
      <c r="AF453" s="45">
        <f>((($B453*2.71^(AF$1*$N453)*($D453/1000)*($O453+$P453)/$D453))/((1+'Instruktion Kostnad nytta'!$C$37)^AF$1))</f>
        <v>28.510162247582453</v>
      </c>
      <c r="AG453" s="45">
        <f>((($B453*2.71^(AG$1*$N453)*($D453/1000)*($O453+$P453)/$D453))/((1+'Instruktion Kostnad nytta'!$C$37)^AG$1))</f>
        <v>28.799741907591361</v>
      </c>
      <c r="AH453" s="45">
        <f>((($B453*2.71^(AH$1*$N453)*($D453/1000)*($O453+$P453)/$D453))/((1+'Instruktion Kostnad nytta'!$C$37)^AH$1))</f>
        <v>29.092262847932609</v>
      </c>
      <c r="AI453" s="45">
        <f>((($B453*2.71^(AI$1*$N453)*($D453/1000)*($O453+$P453)/$D453))/((1+'Instruktion Kostnad nytta'!$C$37)^AI$1))</f>
        <v>29.38775494339091</v>
      </c>
      <c r="AJ453" s="45">
        <f>((($B453*2.71^(AJ$1*$N453)*($D453/1000)*($O453+$P453)/$D453))/((1+'Instruktion Kostnad nytta'!$C$37)^AJ$1))</f>
        <v>29.686248372191148</v>
      </c>
      <c r="AK453" s="45">
        <f>((($B453*2.71^(AK$1*$N453)*($D453/1000)*($O453+$P453)/$D453))/((1+'Instruktion Kostnad nytta'!$C$37)^AK$1))</f>
        <v>29.987773619080546</v>
      </c>
      <c r="AL453" s="45">
        <f>((($B453*2.71^(AL$1*$N453)*($D453/1000)*($O453+$P453)/$D453))/((1+'Instruktion Kostnad nytta'!$C$37)^AL$1))</f>
        <v>30.292361478441951</v>
      </c>
      <c r="AM453" s="45">
        <f>((($B453*2.71^(AM$1*$N453)*($D453/1000)*($O453+$P453)/$D453))/((1+'Instruktion Kostnad nytta'!$C$37)^AM$1))</f>
        <v>30.600043057438853</v>
      </c>
      <c r="AN453" s="45">
        <f>((($B453*2.71^(AN$1*$N453)*($D453/1000)*($O453+$P453)/$D453))/((1+'Instruktion Kostnad nytta'!$C$37)^AN$1))</f>
        <v>30.91084977919234</v>
      </c>
      <c r="AO453" s="45">
        <f>((($B453*2.71^(AO$1*$N453)*($D453/1000)*($O453+$P453)/$D453))/((1+'Instruktion Kostnad nytta'!$C$37)^AO$1))</f>
        <v>31.224813385990259</v>
      </c>
      <c r="AP453" s="45">
        <f>((($B453*2.71^(AP$1*$N453)*($D453/1000)*($O453+$P453)/$D453))/((1+'Instruktion Kostnad nytta'!$C$37)^AP$1))</f>
        <v>31.541965942529057</v>
      </c>
      <c r="AQ453" s="45">
        <f>((($B453*2.71^(AQ$1*$N453)*($D453/1000)*($O453+$P453)/$D453))/((1+'Instruktion Kostnad nytta'!$C$37)^AQ$1))</f>
        <v>31.862339839188468</v>
      </c>
      <c r="AR453" s="45">
        <f>((($B453*2.71^(AR$1*$N453)*($D453/1000)*($O453+$P453)/$D453))/((1+'Instruktion Kostnad nytta'!$C$37)^AR$1))</f>
        <v>32.185967795339536</v>
      </c>
      <c r="AS453" s="45">
        <f>((($B453*2.71^(AS$1*$N453)*($D453/1000)*($O453+$P453)/$D453))/((1+'Instruktion Kostnad nytta'!$C$37)^AS$1))</f>
        <v>32.512882862686169</v>
      </c>
      <c r="AT453" s="45">
        <f>((($B453*2.71^(AT$1*$N453)*($D453/1000)*($O453+$P453)/$D453))/((1+'Instruktion Kostnad nytta'!$C$37)^AT$1))</f>
        <v>32.843118428640715</v>
      </c>
      <c r="AU453" s="45">
        <f>((($B453*2.71^(AU$1*$N453)*($D453/1000)*($O453+$P453)/$D453))/((1+'Instruktion Kostnad nytta'!$C$37)^AU$1))</f>
        <v>33.176708219733698</v>
      </c>
      <c r="AV453" s="45">
        <f>((($B453*2.71^(AV$1*$N453)*($D453/1000)*($O453+$P453)/$D453))/((1+'Instruktion Kostnad nytta'!$C$37)^AV$1))</f>
        <v>33.513686305058343</v>
      </c>
      <c r="AW453" s="45">
        <f>((($B453*2.71^(AW$1*$N453)*($D453/1000)*($O453+$P453)/$D453))/((1+'Instruktion Kostnad nytta'!$C$37)^AW$1))</f>
        <v>33.854087099749947</v>
      </c>
      <c r="AX453" s="45">
        <f>((($B453*2.71^(AX$1*$N453)*($D453/1000)*($O453+$P453)/$D453))/((1+'Instruktion Kostnad nytta'!$C$37)^AX$1))</f>
        <v>34.197945368500726</v>
      </c>
      <c r="AY453" s="45">
        <f>((($B453*2.71^(AY$1*$N453)*($D453/1000)*($O453+$P453)/$D453))/((1+'Instruktion Kostnad nytta'!$C$37)^AY$1))</f>
        <v>34.545296229110207</v>
      </c>
      <c r="AZ453" s="45">
        <f>((($B453*2.71^(AZ$1*$N453)*($D453/1000)*($O453+$P453)/$D453))/((1+'Instruktion Kostnad nytta'!$C$37)^AZ$1))</f>
        <v>34.896175156071806</v>
      </c>
      <c r="BA453" s="45">
        <f>((($B453*2.71^(BA$1*$N453)*($D453/1000)*($O453+$P453)/$D453))/((1+'Instruktion Kostnad nytta'!$C$37)^BA$1))</f>
        <v>35.250617984195777</v>
      </c>
      <c r="BB453" s="45">
        <f>((($B453*2.71^(BB$1*$N453)*($D453/1000)*($O453+$P453)/$D453))/((1+'Instruktion Kostnad nytta'!$C$37)^BB$1))</f>
        <v>35.608660912269002</v>
      </c>
      <c r="BC453" s="45">
        <f>((($B453*2.71^(BC$1*$N453)*($D453/1000)*($O453+$P453)/$D453))/((1+'Instruktion Kostnad nytta'!$C$37)^BC$1))</f>
        <v>35.970340506751896</v>
      </c>
      <c r="BD453" s="45">
        <f>((($B453*2.71^(BD$1*$N453)*($D453/1000)*($O453+$P453)/$D453))/((1+'Instruktion Kostnad nytta'!$C$37)^BD$1))</f>
        <v>36.335693705512931</v>
      </c>
      <c r="BE453" s="45">
        <f>((($B453*2.71^(BE$1*$N453)*($D453/1000)*($O453+$P453)/$D453))/((1+'Instruktion Kostnad nytta'!$C$37)^BE$1))</f>
        <v>36.704757821600943</v>
      </c>
      <c r="BF453" s="45">
        <f>((($B453*2.71^(BF$1*$N453)*($D453/1000)*($O453+$P453)/$D453))/((1+'Instruktion Kostnad nytta'!$C$37)^BF$1))</f>
        <v>37.077570547056048</v>
      </c>
      <c r="BG453" s="45">
        <f>((($B453*2.71^(BG$1*$N453)*($D453/1000)*($O453+$P453)/$D453))/((1+'Instruktion Kostnad nytta'!$C$37)^BG$1))</f>
        <v>37.454169956758932</v>
      </c>
      <c r="BH453" s="45">
        <f>((($B453*2.71^(BH$1*$N453)*($D453/1000)*($O453+$P453)/$D453))/((1+'Instruktion Kostnad nytta'!$C$37)^BH$1))</f>
        <v>37.83459451231942</v>
      </c>
      <c r="BI453" s="45">
        <f>((($B453*2.71^(BI$1*$N453)*($D453/1000)*($O453+$P453)/$D453))/((1+'Instruktion Kostnad nytta'!$C$37)^BI$1))</f>
        <v>38.218883066004558</v>
      </c>
      <c r="BJ453" s="45">
        <f>((($B453*2.71^(BJ$1*$N453)*($D453/1000)*($O453+$P453)/$D453))/((1+'Instruktion Kostnad nytta'!$C$37)^BJ$1))</f>
        <v>38.607074864706519</v>
      </c>
      <c r="BK453" s="45">
        <f>((($B453*2.71^(BK$1*$N453)*($D453/1000)*($O453+$P453)/$D453))/((1+'Instruktion Kostnad nytta'!$C$37)^BK$1))</f>
        <v>38.999209553950806</v>
      </c>
      <c r="BL453" s="45">
        <f>((($B453*2.71^(BL$1*$N453)*($D453/1000)*($O453+$P453)/$D453))/((1+'Instruktion Kostnad nytta'!$C$37)^BL$1))</f>
        <v>39.39532718194527</v>
      </c>
      <c r="BM453" s="45">
        <f>((($B453*2.71^(BM$1*$N453)*($D453/1000)*($O453+$P453)/$D453))/((1+'Instruktion Kostnad nytta'!$C$37)^BM$1))</f>
        <v>39.795468203670062</v>
      </c>
      <c r="BN453" s="45">
        <f>((($B453*2.71^(BN$1*$N453)*($D453/1000)*($O453+$P453)/$D453))/((1+'Instruktion Kostnad nytta'!$C$37)^BN$1))</f>
        <v>40.199673485009399</v>
      </c>
      <c r="BO453" s="45">
        <f>((($B453*2.71^(BO$1*$N453)*($D453/1000)*($O453+$P453)/$D453))/((1+'Instruktion Kostnad nytta'!$C$37)^BO$1))</f>
        <v>40.607984306925012</v>
      </c>
      <c r="BP453" s="45">
        <f>((($B453*2.71^(BP$1*$N453)*($D453/1000)*($O453+$P453)/$D453))/((1+'Instruktion Kostnad nytta'!$C$37)^BP$1))</f>
        <v>41.020442369672224</v>
      </c>
      <c r="BQ453" s="45">
        <f>((($B453*2.71^(BQ$1*$N453)*($D453/1000)*($O453+$P453)/$D453))/((1+'Instruktion Kostnad nytta'!$C$37)^BQ$1))</f>
        <v>41.437089797058633</v>
      </c>
      <c r="BR453" s="45">
        <f>((($B453*2.71^(BR$1*$N453)*($D453/1000)*($O453+$P453)/$D453))/((1+'Instruktion Kostnad nytta'!$C$37)^BR$1))</f>
        <v>41.857969140746285</v>
      </c>
      <c r="BS453" s="45">
        <f>((($B453*2.71^(BS$1*$N453)*($D453/1000)*($O453+$P453)/$D453))/((1+'Instruktion Kostnad nytta'!$C$37)^BS$1))</f>
        <v>42.283123384597289</v>
      </c>
      <c r="BT453" s="45">
        <f>((($B453*2.71^(BT$1*$N453)*($D453/1000)*($O453+$P453)/$D453))/((1+'Instruktion Kostnad nytta'!$C$37)^BT$1))</f>
        <v>42.712595949063832</v>
      </c>
      <c r="BU453" s="45">
        <f>((($B453*2.71^(BU$1*$N453)*($D453/1000)*($O453+$P453)/$D453))/((1+'Instruktion Kostnad nytta'!$C$37)^BU$1))</f>
        <v>43.146430695622549</v>
      </c>
      <c r="BV453" s="45">
        <f>((($B453*2.71^(BV$1*$N453)*($D453/1000)*($O453+$P453)/$D453))/((1+'Instruktion Kostnad nytta'!$C$37)^BV$1))</f>
        <v>43.584671931254093</v>
      </c>
      <c r="BW453" s="45">
        <f>((($B453*2.71^(BW$1*$N453)*($D453/1000)*($O453+$P453)/$D453))/((1+'Instruktion Kostnad nytta'!$C$37)^BW$1))</f>
        <v>44.02736441296814</v>
      </c>
      <c r="BX453" s="45">
        <f>((($B453*2.71^(BX$1*$N453)*($D453/1000)*($O453+$P453)/$D453))/((1+'Instruktion Kostnad nytta'!$C$37)^BX$1))</f>
        <v>44.474553352374357</v>
      </c>
      <c r="BY453" s="45">
        <f>((($B453*2.71^(BY$1*$N453)*($D453/1000)*($O453+$P453)/$D453))/((1+'Instruktion Kostnad nytta'!$C$37)^BY$1))</f>
        <v>44.926284420299801</v>
      </c>
      <c r="BZ453" s="45">
        <f>((($B453*2.71^(BZ$1*$N453)*($D453/1000)*($O453+$P453)/$D453))/((1+'Instruktion Kostnad nytta'!$C$37)^BZ$1))</f>
        <v>45.382603751453274</v>
      </c>
      <c r="CA453" s="45">
        <f>((($B453*2.71^(CA$1*$N453)*($D453/1000)*($O453+$P453)/$D453))/((1+'Instruktion Kostnad nytta'!$C$37)^CA$1))</f>
        <v>45.843557949136923</v>
      </c>
      <c r="CB453" s="45">
        <f>((($B453*2.71^(CB$1*$N453)*($D453/1000)*($O453+$P453)/$D453))/((1+'Instruktion Kostnad nytta'!$C$37)^CB$1))</f>
        <v>46.309194090005803</v>
      </c>
      <c r="CC453" s="45">
        <f>((($B453*2.71^(CC$1*$N453)*($D453/1000)*($O453+$P453)/$D453))/((1+'Instruktion Kostnad nytta'!$C$37)^CC$1))</f>
        <v>46.779559728875739</v>
      </c>
      <c r="CD453" s="45">
        <f>((($B453*2.71^(CD$1*$N453)*($D453/1000)*($O453+$P453)/$D453))/((1+'Instruktion Kostnad nytta'!$C$37)^CD$1))</f>
        <v>47.254702903580153</v>
      </c>
      <c r="CE453" s="45">
        <f>((($B453*2.71^(CE$1*$N453)*($D453/1000)*($O453+$P453)/$D453))/((1+'Instruktion Kostnad nytta'!$C$37)^CE$1))</f>
        <v>47.734672139875926</v>
      </c>
      <c r="CF453" s="45">
        <f>((($B453*2.71^(CF$1*$N453)*($D453/1000)*($O453+$P453)/$D453))/((1+'Instruktion Kostnad nytta'!$C$37)^CF$1))</f>
        <v>48.219516456399383</v>
      </c>
      <c r="CG453" s="45">
        <f>((($B453*2.71^(CG$1*$N453)*($D453/1000)*($O453+$P453)/$D453))/((1+'Instruktion Kostnad nytta'!$C$37)^CG$1))</f>
        <v>48.709285369672486</v>
      </c>
      <c r="CH453" s="45">
        <f>((($B453*2.71^(CH$1*$N453)*($D453/1000)*($O453+$P453)/$D453))/((1+'Instruktion Kostnad nytta'!$C$37)^CH$1))</f>
        <v>49.204028899159844</v>
      </c>
      <c r="CI453" s="45">
        <f>((($B453*2.71^(CI$1*$N453)*($D453/1000)*($O453+$P453)/$D453))/((1+'Instruktion Kostnad nytta'!$C$37)^CI$1))</f>
        <v>49.703797572377269</v>
      </c>
      <c r="CJ453" s="45">
        <f>((($B453*2.71^(CJ$1*$N453)*($D453/1000)*($O453+$P453)/$D453))/((1+'Instruktion Kostnad nytta'!$C$37)^CJ$1))</f>
        <v>50.208642430051853</v>
      </c>
      <c r="CK453" s="45">
        <f>((($B453*2.71^(CK$1*$N453)*($D453/1000)*($O453+$P453)/$D453))/((1+'Instruktion Kostnad nytta'!$C$37)^CK$1))</f>
        <v>50.718615031334977</v>
      </c>
      <c r="CL453" s="45">
        <f>((($B453*2.71^(CL$1*$N453)*($D453/1000)*($O453+$P453)/$D453))/((1+'Instruktion Kostnad nytta'!$C$37)^CL$1))</f>
        <v>51.233767459067714</v>
      </c>
      <c r="CM453" s="45">
        <f>((($B453*2.71^(CM$1*$N453)*($D453/1000)*($O453+$P453)/$D453))/((1+'Instruktion Kostnad nytta'!$C$37)^CM$1))</f>
        <v>51.754152325100151</v>
      </c>
      <c r="CN453" s="45">
        <f>((($B453*2.71^(CN$1*$N453)*($D453/1000)*($O453+$P453)/$D453))/((1+'Instruktion Kostnad nytta'!$C$37)^CN$1))</f>
        <v>52.279822775664641</v>
      </c>
      <c r="CO453" s="45">
        <f>((($B453*2.71^(CO$1*$N453)*($D453/1000)*($O453+$P453)/$D453))/((1+'Instruktion Kostnad nytta'!$C$37)^CO$1))</f>
        <v>52.81083249680313</v>
      </c>
      <c r="CP453" s="45">
        <f>((($B453*2.71^(CP$1*$N453)*($D453/1000)*($O453+$P453)/$D453))/((1+'Instruktion Kostnad nytta'!$C$37)^CP$1))</f>
        <v>53.34723571985068</v>
      </c>
      <c r="CQ453" s="45">
        <f>((($B453*2.71^(CQ$1*$N453)*($D453/1000)*($O453+$P453)/$D453))/((1+'Instruktion Kostnad nytta'!$C$37)^CQ$1))</f>
        <v>53.889087226973508</v>
      </c>
      <c r="CR453" s="45">
        <f>((($B453*2.71^(CR$1*$N453)*($D453/1000)*($O453+$P453)/$D453))/((1+'Instruktion Kostnad nytta'!$C$37)^CR$1))</f>
        <v>54.436442356764182</v>
      </c>
      <c r="CS453" s="45">
        <f>((($B453*2.71^(CS$1*$N453)*($D453/1000)*($O453+$P453)/$D453))/((1+'Instruktion Kostnad nytta'!$C$37)^CS$1))</f>
        <v>54.989357009892906</v>
      </c>
      <c r="CT453" s="45">
        <f>((($B453*2.71^(CT$1*$N453)*($D453/1000)*($O453+$P453)/$D453))/((1+'Instruktion Kostnad nytta'!$C$37)^CT$1))</f>
        <v>55.547887654816996</v>
      </c>
      <c r="CU453" s="45">
        <f>((($B453*2.71^(CU$1*$N453)*($D453/1000)*($O453+$P453)/$D453))/((1+'Instruktion Kostnad nytta'!$C$37)^CU$1))</f>
        <v>56.112091333547696</v>
      </c>
      <c r="CV453" s="45">
        <f>((($B453*2.71^(CV$1*$N453)*($D453/1000)*($O453+$P453)/$D453))/((1+'Instruktion Kostnad nytta'!$C$37)^CV$1))</f>
        <v>56.682025667475763</v>
      </c>
      <c r="CW453" s="45">
        <f>((($B453*2.71^(CW$1*$N453)*($D453/1000)*($O453+$P453)/$D453))/((1+'Instruktion Kostnad nytta'!$C$37)^CW$1))</f>
        <v>57.257748863256467</v>
      </c>
      <c r="CX453" s="45">
        <f>((($B453*2.71^(CX$1*$N453)*($D453/1000)*($O453+$P453)/$D453))/((1+'Instruktion Kostnad nytta'!$C$37)^CX$1))</f>
        <v>57.83931971875387</v>
      </c>
      <c r="CY453" s="45">
        <f>((($B453*2.71^(CY$1*$N453)*($D453/1000)*($O453+$P453)/$D453))/((1+'Instruktion Kostnad nytta'!$C$37)^CY$1))</f>
        <v>58.426797629046156</v>
      </c>
      <c r="CZ453" s="45">
        <f>((($B453*2.71^(CZ$1*$N453)*($D453/1000)*($O453+$P453)/$D453))/((1+'Instruktion Kostnad nytta'!$C$37)^CZ$1))</f>
        <v>59.020242592491172</v>
      </c>
      <c r="DA453" s="45">
        <f>((($B453*2.71^(DA$1*$N453)*($D453/1000)*($O453+$P453)/$D453))/((1+'Instruktion Kostnad nytta'!$C$37)^DA$1))</f>
        <v>59.61971521685431</v>
      </c>
      <c r="DB453" s="45">
        <f>((($B453*2.71^(DB$1*$N453)*($D453/1000)*($O453+$P453)/$D453))/((1+'Instruktion Kostnad nytta'!$C$37)^DB$1))</f>
        <v>60.225276725498077</v>
      </c>
      <c r="DC453" s="45">
        <f>((($B453*2.71^(DC$1*$N453)*($D453/1000)*($O453+$P453)/$D453))/((1+'Instruktion Kostnad nytta'!$C$37)^DC$1))</f>
        <v>60.836988963634859</v>
      </c>
      <c r="DD453" s="45">
        <f>((($B453*2.71^(DD$1*$N453)*($D453/1000)*($O453+$P453)/$D453))/((1+'Instruktion Kostnad nytta'!$C$37)^DD$1))</f>
        <v>61.454914404643155</v>
      </c>
      <c r="DE453" s="45">
        <f>((($B453*2.71^(DE$1*$N453)*($D453/1000)*($O453+$P453)/$D453))/((1+'Instruktion Kostnad nytta'!$C$37)^DE$1))</f>
        <v>62.079116156447682</v>
      </c>
      <c r="DF453" s="45">
        <f>((($B453*2.71^(DF$1*$N453)*($D453/1000)*($O453+$P453)/$D453))/((1+'Instruktion Kostnad nytta'!$C$37)^DF$1))</f>
        <v>62.70965796796483</v>
      </c>
      <c r="DG453" s="45">
        <f>((($B453*2.71^(DG$1*$N453)*($D453/1000)*($O453+$P453)/$D453))/((1+'Instruktion Kostnad nytta'!$C$37)^DG$1))</f>
        <v>63.346604235612872</v>
      </c>
      <c r="DH453" s="45">
        <f>((($B453*2.71^(DH$1*$N453)*($D453/1000)*($O453+$P453)/$D453))/((1+'Instruktion Kostnad nytta'!$C$37)^DH$1))</f>
        <v>63.990020009889072</v>
      </c>
      <c r="DI453" s="45">
        <f>((($B453*2.71^(DI$1*$N453)*($D453/1000)*($O453+$P453)/$D453))/((1+'Instruktion Kostnad nytta'!$C$37)^DI$1))</f>
        <v>64.639971002012857</v>
      </c>
      <c r="DJ453" s="45">
        <f>((($B453*2.71^(DJ$1*$N453)*($D453/1000)*($O453+$P453)/$D453))/((1+'Instruktion Kostnad nytta'!$C$37)^DJ$1))</f>
        <v>65.296523590637122</v>
      </c>
      <c r="DK453" s="45">
        <f>((($B453*2.71^(DK$1*$N453)*($D453/1000)*($O453+$P453)/$D453))/((1+'Instruktion Kostnad nytta'!$C$37)^DK$1))</f>
        <v>65.959744828627237</v>
      </c>
      <c r="DL453" s="45">
        <f>((($B453*2.71^(DL$1*$N453)*($D453/1000)*($O453+$P453)/$D453))/((1+'Instruktion Kostnad nytta'!$C$37)^DL$1))</f>
        <v>66.629702449909004</v>
      </c>
      <c r="DM453" s="45">
        <f>((($B453*2.71^(DM$1*$N453)*($D453/1000)*($O453+$P453)/$D453))/((1+'Instruktion Kostnad nytta'!$C$37)^DM$1))</f>
        <v>67.306464876386457</v>
      </c>
      <c r="DN453" s="45">
        <f>((($B453*2.71^(DN$1*$N453)*($D453/1000)*($O453+$P453)/$D453))/((1+'Instruktion Kostnad nytta'!$C$37)^DN$1))</f>
        <v>67.990101224929418</v>
      </c>
      <c r="DO453" s="45">
        <f>((($B453*2.71^(DO$1*$N453)*($D453/1000)*($O453+$P453)/$D453))/((1+'Instruktion Kostnad nytta'!$C$37)^DO$1))</f>
        <v>68.680681314432647</v>
      </c>
      <c r="DP453" s="45">
        <f>((($B453*2.71^(DP$1*$N453)*($D453/1000)*($O453+$P453)/$D453))/((1+'Instruktion Kostnad nytta'!$C$37)^DP$1))</f>
        <v>69.378275672946003</v>
      </c>
      <c r="DQ453" s="45">
        <f>((($B453*2.71^(DQ$1*$N453)*($D453/1000)*($O453+$P453)/$D453))/((1+'Instruktion Kostnad nytta'!$C$37)^DQ$1))</f>
        <v>70.082955544877592</v>
      </c>
      <c r="DR453" s="45">
        <f>((($B453*2.71^(DR$1*$N453)*($D453/1000)*($O453+$P453)/$D453))/((1+'Instruktion Kostnad nytta'!$C$37)^DR$1))</f>
        <v>70.794792898269904</v>
      </c>
      <c r="DS453" s="45">
        <f>((($B453*2.71^(DS$1*$N453)*($D453/1000)*($O453+$P453)/$D453))/((1+'Instruktion Kostnad nytta'!$C$37)^DS$1))</f>
        <v>71.513860432149713</v>
      </c>
      <c r="DT453" s="45">
        <f>((($B453*2.71^(DT$1*$N453)*($D453/1000)*($O453+$P453)/$D453))/((1+'Instruktion Kostnad nytta'!$C$37)^DT$1))</f>
        <v>72.240231583952706</v>
      </c>
      <c r="DU453" s="45">
        <f>((($B453*2.71^(DU$1*$N453)*($D453/1000)*($O453+$P453)/$D453))/((1+'Instruktion Kostnad nytta'!$C$37)^DU$1))</f>
        <v>72.973980537023593</v>
      </c>
      <c r="DV453" s="45">
        <f>((($B453*2.71^(DV$1*$N453)*($D453/1000)*($O453+$P453)/$D453))/((1+'Instruktion Kostnad nytta'!$C$37)^DV$1))</f>
        <v>73.715182228192504</v>
      </c>
      <c r="DW453" s="45">
        <f>((($B453*2.71^(DW$1*$N453)*($D453/1000)*($O453+$P453)/$D453))/((1+'Instruktion Kostnad nytta'!$C$37)^DW$1))</f>
        <v>74.463912355427894</v>
      </c>
      <c r="DX453" s="45">
        <f>((($B453*2.71^(DX$1*$N453)*($D453/1000)*($O453+$P453)/$D453))/((1+'Instruktion Kostnad nytta'!$C$37)^DX$1))</f>
        <v>75.220247385567816</v>
      </c>
      <c r="DY453" s="45">
        <f>((($B453*2.71^(DY$1*$N453)*($D453/1000)*($O453+$P453)/$D453))/((1+'Instruktion Kostnad nytta'!$C$37)^DY$1))</f>
        <v>75.984264562128971</v>
      </c>
      <c r="DZ453" s="45">
        <f>((($B453*2.71^(DZ$1*$N453)*($D453/1000)*($O453+$P453)/$D453))/((1+'Instruktion Kostnad nytta'!$C$37)^DZ$1))</f>
        <v>76.756041913195887</v>
      </c>
      <c r="EA453" s="45">
        <f>((($B453*2.71^(EA$1*$N453)*($D453/1000)*($O453+$P453)/$D453))/((1+'Instruktion Kostnad nytta'!$C$37)^EA$1))</f>
        <v>77.535658259389692</v>
      </c>
      <c r="EB453" s="45">
        <f>((($B453*2.71^(EB$1*$N453)*($D453/1000)*($O453+$P453)/$D453))/((1+'Instruktion Kostnad nytta'!$C$37)^EB$1))</f>
        <v>78.323193221917847</v>
      </c>
      <c r="EC453" s="45">
        <f>((($B453*2.71^(EC$1*$N453)*($D453/1000)*($O453+$P453)/$D453))/((1+'Instruktion Kostnad nytta'!$C$37)^EC$1))</f>
        <v>79.118727230705829</v>
      </c>
      <c r="ED453" s="45">
        <f>((($B453*2.71^(ED$1*$N453)*($D453/1000)*($O453+$P453)/$D453))/((1+'Instruktion Kostnad nytta'!$C$37)^ED$1))</f>
        <v>79.92234153261137</v>
      </c>
      <c r="EE453" s="45">
        <f>((($B453*2.71^(EE$1*$N453)*($D453/1000)*($O453+$P453)/$D453))/((1+'Instruktion Kostnad nytta'!$C$37)^EE$1))</f>
        <v>80.734118199722133</v>
      </c>
      <c r="EF453" s="45">
        <f>((($B453*2.71^(EF$1*$N453)*($D453/1000)*($O453+$P453)/$D453))/((1+'Instruktion Kostnad nytta'!$C$37)^EF$1))</f>
        <v>81.554140137737463</v>
      </c>
      <c r="EG453" s="45">
        <f>((($B453*2.71^(EG$1*$N453)*($D453/1000)*($O453+$P453)/$D453))/((1+'Instruktion Kostnad nytta'!$C$37)^EG$1))</f>
        <v>82.382491094435622</v>
      </c>
      <c r="EH453" s="45">
        <f>((($B453*2.71^(EH$1*$N453)*($D453/1000)*($O453+$P453)/$D453))/((1+'Instruktion Kostnad nytta'!$C$37)^EH$1))</f>
        <v>83.219255668226751</v>
      </c>
      <c r="EI453" s="45">
        <f>((($B453*2.71^(EI$1*$N453)*($D453/1000)*($O453+$P453)/$D453))/((1+'Instruktion Kostnad nytta'!$C$37)^EI$1))</f>
        <v>84.064519316792683</v>
      </c>
      <c r="EJ453" s="45">
        <f>((($B453*2.71^(EJ$1*$N453)*($D453/1000)*($O453+$P453)/$D453))/((1+'Instruktion Kostnad nytta'!$C$37)^EJ$1))</f>
        <v>84.918368365814985</v>
      </c>
      <c r="EK453" s="45">
        <f>((($B453*2.71^(EK$1*$N453)*($D453/1000)*($O453+$P453)/$D453))/((1+'Instruktion Kostnad nytta'!$C$37)^EK$1))</f>
        <v>85.780890017790796</v>
      </c>
      <c r="EL453" s="45">
        <f>((($B453*2.71^(EL$1*$N453)*($D453/1000)*($O453+$P453)/$D453))/((1+'Instruktion Kostnad nytta'!$C$37)^EL$1))</f>
        <v>86.65217236093919</v>
      </c>
    </row>
    <row r="454" spans="1:142" x14ac:dyDescent="0.25">
      <c r="A454" s="41">
        <v>456</v>
      </c>
      <c r="B454" s="59">
        <v>0.5</v>
      </c>
      <c r="C454" s="59">
        <v>15</v>
      </c>
      <c r="D454" s="60">
        <v>80</v>
      </c>
      <c r="E454" s="59">
        <v>1965</v>
      </c>
      <c r="F454" s="59" t="s">
        <v>98</v>
      </c>
      <c r="G454" s="59">
        <v>127</v>
      </c>
      <c r="H454" s="59" t="s">
        <v>46</v>
      </c>
      <c r="I454" s="59">
        <v>8</v>
      </c>
      <c r="J454" s="41">
        <v>0</v>
      </c>
      <c r="K454" s="41" t="s">
        <v>147</v>
      </c>
      <c r="L454" s="48">
        <f>'Instruktion Kostnad nytta'!C$19/D454+IF((IF(F454="A",'Instruktion Kostnad nytta'!C$25,0)+IF(G454&lt;500,'Instruktion Kostnad nytta'!C$20,('Instruktion Kostnad nytta'!C$20+'Instruktion Kostnad nytta'!C$21))+IF(G454&lt;700,0,('Instruktion Kostnad nytta'!C$22-'Instruktion Kostnad nytta'!C$21))+I454*'Instruktion Kostnad nytta'!C$23/D454)&lt;3000,3000,(IF(F454="A",'Instruktion Kostnad nytta'!C$25,0)+IF(G454&lt;500,'Instruktion Kostnad nytta'!C$20,('Instruktion Kostnad nytta'!C$20+'Instruktion Kostnad nytta'!C$21))+IF(G454&lt;700,0,('Instruktion Kostnad nytta'!C$22-'Instruktion Kostnad nytta'!C$21))+I454*'Instruktion Kostnad nytta'!C$23/D454))</f>
        <v>6875</v>
      </c>
      <c r="M454" s="50">
        <f t="shared" si="21"/>
        <v>6.25</v>
      </c>
      <c r="N454" s="49">
        <f>IF(H454="Gråjärn",'Instruktion Kostnad nytta'!C$32,IF(H454="segjärn",'Instruktion Kostnad nytta'!C$33,IF(H454="PVC",'Instruktion Kostnad nytta'!C$34,IF(H454="PE",'Instruktion Kostnad nytta'!C$35,IF(H454="ST",'Instruktion Kostnad nytta'!C$36,0)))))</f>
        <v>0.03</v>
      </c>
      <c r="O454" s="48">
        <f>IF(G454&lt;200,'Instruktion Kostnad nytta'!C$28,(IF(G454&lt;500,'Instruktion Kostnad nytta'!C$29,'Instruktion Kostnad nytta'!C$30)))</f>
        <v>45000</v>
      </c>
      <c r="P454" s="47">
        <v>4000</v>
      </c>
      <c r="Q454" s="46">
        <f t="shared" si="22"/>
        <v>-429.79509409760863</v>
      </c>
      <c r="R454" s="45">
        <f t="shared" si="23"/>
        <v>-6586.3040142958916</v>
      </c>
      <c r="S454" s="45">
        <f>((($B454*2.71^(S$1*$N454)*($D454/1000)*($O454+$P454)/$D454))/((1+'Instruktion Kostnad nytta'!$C$37)^S$1))</f>
        <v>25.000223905593113</v>
      </c>
      <c r="T454" s="45">
        <f>((($B454*2.71^(T$1*$N454)*($D454/1000)*($O454+$P454)/$D454))/((1+'Instruktion Kostnad nytta'!$C$37)^T$1))</f>
        <v>25.254152882771844</v>
      </c>
      <c r="U454" s="45">
        <f>((($B454*2.71^(U$1*$N454)*($D454/1000)*($O454+$P454)/$D454))/((1+'Instruktion Kostnad nytta'!$C$37)^U$1))</f>
        <v>25.510661033868949</v>
      </c>
      <c r="V454" s="45">
        <f>((($B454*2.71^(V$1*$N454)*($D454/1000)*($O454+$P454)/$D454))/((1+'Instruktion Kostnad nytta'!$C$37)^V$1))</f>
        <v>25.769774555729619</v>
      </c>
      <c r="W454" s="45">
        <f>((($B454*2.71^(W$1*$N454)*($D454/1000)*($O454+$P454)/$D454))/((1+'Instruktion Kostnad nytta'!$C$37)^W$1))</f>
        <v>26.031519911282167</v>
      </c>
      <c r="X454" s="45">
        <f>((($B454*2.71^(X$1*$N454)*($D454/1000)*($O454+$P454)/$D454))/((1+'Instruktion Kostnad nytta'!$C$37)^X$1))</f>
        <v>26.295923832240685</v>
      </c>
      <c r="Y454" s="45">
        <f>((($B454*2.71^(Y$1*$N454)*($D454/1000)*($O454+$P454)/$D454))/((1+'Instruktion Kostnad nytta'!$C$37)^Y$1))</f>
        <v>26.563013321835086</v>
      </c>
      <c r="Z454" s="45">
        <f>((($B454*2.71^(Z$1*$N454)*($D454/1000)*($O454+$P454)/$D454))/((1+'Instruktion Kostnad nytta'!$C$37)^Z$1))</f>
        <v>26.832815657568947</v>
      </c>
      <c r="AA454" s="45">
        <f>((($B454*2.71^(AA$1*$N454)*($D454/1000)*($O454+$P454)/$D454))/((1+'Instruktion Kostnad nytta'!$C$37)^AA$1))</f>
        <v>27.1053583940053</v>
      </c>
      <c r="AB454" s="45">
        <f>((($B454*2.71^(AB$1*$N454)*($D454/1000)*($O454+$P454)/$D454))/((1+'Instruktion Kostnad nytta'!$C$37)^AB$1))</f>
        <v>27.380669365580751</v>
      </c>
      <c r="AC454" s="45">
        <f>((($B454*2.71^(AC$1*$N454)*($D454/1000)*($O454+$P454)/$D454))/((1+'Instruktion Kostnad nytta'!$C$37)^AC$1))</f>
        <v>27.658776689448164</v>
      </c>
      <c r="AD454" s="45">
        <f>((($B454*2.71^(AD$1*$N454)*($D454/1000)*($O454+$P454)/$D454))/((1+'Instruktion Kostnad nytta'!$C$37)^AD$1))</f>
        <v>27.939708768348279</v>
      </c>
      <c r="AE454" s="45">
        <f>((($B454*2.71^(AE$1*$N454)*($D454/1000)*($O454+$P454)/$D454))/((1+'Instruktion Kostnad nytta'!$C$37)^AE$1))</f>
        <v>28.223494293510345</v>
      </c>
      <c r="AF454" s="45">
        <f>((($B454*2.71^(AF$1*$N454)*($D454/1000)*($O454+$P454)/$D454))/((1+'Instruktion Kostnad nytta'!$C$37)^AF$1))</f>
        <v>28.510162247582453</v>
      </c>
      <c r="AG454" s="45">
        <f>((($B454*2.71^(AG$1*$N454)*($D454/1000)*($O454+$P454)/$D454))/((1+'Instruktion Kostnad nytta'!$C$37)^AG$1))</f>
        <v>28.799741907591361</v>
      </c>
      <c r="AH454" s="45">
        <f>((($B454*2.71^(AH$1*$N454)*($D454/1000)*($O454+$P454)/$D454))/((1+'Instruktion Kostnad nytta'!$C$37)^AH$1))</f>
        <v>29.092262847932609</v>
      </c>
      <c r="AI454" s="45">
        <f>((($B454*2.71^(AI$1*$N454)*($D454/1000)*($O454+$P454)/$D454))/((1+'Instruktion Kostnad nytta'!$C$37)^AI$1))</f>
        <v>29.38775494339091</v>
      </c>
      <c r="AJ454" s="45">
        <f>((($B454*2.71^(AJ$1*$N454)*($D454/1000)*($O454+$P454)/$D454))/((1+'Instruktion Kostnad nytta'!$C$37)^AJ$1))</f>
        <v>29.686248372191148</v>
      </c>
      <c r="AK454" s="45">
        <f>((($B454*2.71^(AK$1*$N454)*($D454/1000)*($O454+$P454)/$D454))/((1+'Instruktion Kostnad nytta'!$C$37)^AK$1))</f>
        <v>29.987773619080546</v>
      </c>
      <c r="AL454" s="45">
        <f>((($B454*2.71^(AL$1*$N454)*($D454/1000)*($O454+$P454)/$D454))/((1+'Instruktion Kostnad nytta'!$C$37)^AL$1))</f>
        <v>30.292361478441951</v>
      </c>
      <c r="AM454" s="45">
        <f>((($B454*2.71^(AM$1*$N454)*($D454/1000)*($O454+$P454)/$D454))/((1+'Instruktion Kostnad nytta'!$C$37)^AM$1))</f>
        <v>30.600043057438853</v>
      </c>
      <c r="AN454" s="45">
        <f>((($B454*2.71^(AN$1*$N454)*($D454/1000)*($O454+$P454)/$D454))/((1+'Instruktion Kostnad nytta'!$C$37)^AN$1))</f>
        <v>30.91084977919234</v>
      </c>
      <c r="AO454" s="45">
        <f>((($B454*2.71^(AO$1*$N454)*($D454/1000)*($O454+$P454)/$D454))/((1+'Instruktion Kostnad nytta'!$C$37)^AO$1))</f>
        <v>31.224813385990259</v>
      </c>
      <c r="AP454" s="45">
        <f>((($B454*2.71^(AP$1*$N454)*($D454/1000)*($O454+$P454)/$D454))/((1+'Instruktion Kostnad nytta'!$C$37)^AP$1))</f>
        <v>31.541965942529057</v>
      </c>
      <c r="AQ454" s="45">
        <f>((($B454*2.71^(AQ$1*$N454)*($D454/1000)*($O454+$P454)/$D454))/((1+'Instruktion Kostnad nytta'!$C$37)^AQ$1))</f>
        <v>31.862339839188468</v>
      </c>
      <c r="AR454" s="45">
        <f>((($B454*2.71^(AR$1*$N454)*($D454/1000)*($O454+$P454)/$D454))/((1+'Instruktion Kostnad nytta'!$C$37)^AR$1))</f>
        <v>32.185967795339536</v>
      </c>
      <c r="AS454" s="45">
        <f>((($B454*2.71^(AS$1*$N454)*($D454/1000)*($O454+$P454)/$D454))/((1+'Instruktion Kostnad nytta'!$C$37)^AS$1))</f>
        <v>32.512882862686169</v>
      </c>
      <c r="AT454" s="45">
        <f>((($B454*2.71^(AT$1*$N454)*($D454/1000)*($O454+$P454)/$D454))/((1+'Instruktion Kostnad nytta'!$C$37)^AT$1))</f>
        <v>32.843118428640715</v>
      </c>
      <c r="AU454" s="45">
        <f>((($B454*2.71^(AU$1*$N454)*($D454/1000)*($O454+$P454)/$D454))/((1+'Instruktion Kostnad nytta'!$C$37)^AU$1))</f>
        <v>33.176708219733698</v>
      </c>
      <c r="AV454" s="45">
        <f>((($B454*2.71^(AV$1*$N454)*($D454/1000)*($O454+$P454)/$D454))/((1+'Instruktion Kostnad nytta'!$C$37)^AV$1))</f>
        <v>33.513686305058343</v>
      </c>
      <c r="AW454" s="45">
        <f>((($B454*2.71^(AW$1*$N454)*($D454/1000)*($O454+$P454)/$D454))/((1+'Instruktion Kostnad nytta'!$C$37)^AW$1))</f>
        <v>33.854087099749947</v>
      </c>
      <c r="AX454" s="45">
        <f>((($B454*2.71^(AX$1*$N454)*($D454/1000)*($O454+$P454)/$D454))/((1+'Instruktion Kostnad nytta'!$C$37)^AX$1))</f>
        <v>34.197945368500726</v>
      </c>
      <c r="AY454" s="45">
        <f>((($B454*2.71^(AY$1*$N454)*($D454/1000)*($O454+$P454)/$D454))/((1+'Instruktion Kostnad nytta'!$C$37)^AY$1))</f>
        <v>34.545296229110207</v>
      </c>
      <c r="AZ454" s="45">
        <f>((($B454*2.71^(AZ$1*$N454)*($D454/1000)*($O454+$P454)/$D454))/((1+'Instruktion Kostnad nytta'!$C$37)^AZ$1))</f>
        <v>34.896175156071806</v>
      </c>
      <c r="BA454" s="45">
        <f>((($B454*2.71^(BA$1*$N454)*($D454/1000)*($O454+$P454)/$D454))/((1+'Instruktion Kostnad nytta'!$C$37)^BA$1))</f>
        <v>35.250617984195777</v>
      </c>
      <c r="BB454" s="45">
        <f>((($B454*2.71^(BB$1*$N454)*($D454/1000)*($O454+$P454)/$D454))/((1+'Instruktion Kostnad nytta'!$C$37)^BB$1))</f>
        <v>35.608660912269002</v>
      </c>
      <c r="BC454" s="45">
        <f>((($B454*2.71^(BC$1*$N454)*($D454/1000)*($O454+$P454)/$D454))/((1+'Instruktion Kostnad nytta'!$C$37)^BC$1))</f>
        <v>35.970340506751896</v>
      </c>
      <c r="BD454" s="45">
        <f>((($B454*2.71^(BD$1*$N454)*($D454/1000)*($O454+$P454)/$D454))/((1+'Instruktion Kostnad nytta'!$C$37)^BD$1))</f>
        <v>36.335693705512931</v>
      </c>
      <c r="BE454" s="45">
        <f>((($B454*2.71^(BE$1*$N454)*($D454/1000)*($O454+$P454)/$D454))/((1+'Instruktion Kostnad nytta'!$C$37)^BE$1))</f>
        <v>36.704757821600943</v>
      </c>
      <c r="BF454" s="45">
        <f>((($B454*2.71^(BF$1*$N454)*($D454/1000)*($O454+$P454)/$D454))/((1+'Instruktion Kostnad nytta'!$C$37)^BF$1))</f>
        <v>37.077570547056048</v>
      </c>
      <c r="BG454" s="45">
        <f>((($B454*2.71^(BG$1*$N454)*($D454/1000)*($O454+$P454)/$D454))/((1+'Instruktion Kostnad nytta'!$C$37)^BG$1))</f>
        <v>37.454169956758932</v>
      </c>
      <c r="BH454" s="45">
        <f>((($B454*2.71^(BH$1*$N454)*($D454/1000)*($O454+$P454)/$D454))/((1+'Instruktion Kostnad nytta'!$C$37)^BH$1))</f>
        <v>37.83459451231942</v>
      </c>
      <c r="BI454" s="45">
        <f>((($B454*2.71^(BI$1*$N454)*($D454/1000)*($O454+$P454)/$D454))/((1+'Instruktion Kostnad nytta'!$C$37)^BI$1))</f>
        <v>38.218883066004558</v>
      </c>
      <c r="BJ454" s="45">
        <f>((($B454*2.71^(BJ$1*$N454)*($D454/1000)*($O454+$P454)/$D454))/((1+'Instruktion Kostnad nytta'!$C$37)^BJ$1))</f>
        <v>38.607074864706519</v>
      </c>
      <c r="BK454" s="45">
        <f>((($B454*2.71^(BK$1*$N454)*($D454/1000)*($O454+$P454)/$D454))/((1+'Instruktion Kostnad nytta'!$C$37)^BK$1))</f>
        <v>38.999209553950806</v>
      </c>
      <c r="BL454" s="45">
        <f>((($B454*2.71^(BL$1*$N454)*($D454/1000)*($O454+$P454)/$D454))/((1+'Instruktion Kostnad nytta'!$C$37)^BL$1))</f>
        <v>39.39532718194527</v>
      </c>
      <c r="BM454" s="45">
        <f>((($B454*2.71^(BM$1*$N454)*($D454/1000)*($O454+$P454)/$D454))/((1+'Instruktion Kostnad nytta'!$C$37)^BM$1))</f>
        <v>39.795468203670062</v>
      </c>
      <c r="BN454" s="45">
        <f>((($B454*2.71^(BN$1*$N454)*($D454/1000)*($O454+$P454)/$D454))/((1+'Instruktion Kostnad nytta'!$C$37)^BN$1))</f>
        <v>40.199673485009399</v>
      </c>
      <c r="BO454" s="45">
        <f>((($B454*2.71^(BO$1*$N454)*($D454/1000)*($O454+$P454)/$D454))/((1+'Instruktion Kostnad nytta'!$C$37)^BO$1))</f>
        <v>40.607984306925012</v>
      </c>
      <c r="BP454" s="45">
        <f>((($B454*2.71^(BP$1*$N454)*($D454/1000)*($O454+$P454)/$D454))/((1+'Instruktion Kostnad nytta'!$C$37)^BP$1))</f>
        <v>41.020442369672224</v>
      </c>
      <c r="BQ454" s="45">
        <f>((($B454*2.71^(BQ$1*$N454)*($D454/1000)*($O454+$P454)/$D454))/((1+'Instruktion Kostnad nytta'!$C$37)^BQ$1))</f>
        <v>41.437089797058633</v>
      </c>
      <c r="BR454" s="45">
        <f>((($B454*2.71^(BR$1*$N454)*($D454/1000)*($O454+$P454)/$D454))/((1+'Instruktion Kostnad nytta'!$C$37)^BR$1))</f>
        <v>41.857969140746285</v>
      </c>
      <c r="BS454" s="45">
        <f>((($B454*2.71^(BS$1*$N454)*($D454/1000)*($O454+$P454)/$D454))/((1+'Instruktion Kostnad nytta'!$C$37)^BS$1))</f>
        <v>42.283123384597289</v>
      </c>
      <c r="BT454" s="45">
        <f>((($B454*2.71^(BT$1*$N454)*($D454/1000)*($O454+$P454)/$D454))/((1+'Instruktion Kostnad nytta'!$C$37)^BT$1))</f>
        <v>42.712595949063832</v>
      </c>
      <c r="BU454" s="45">
        <f>((($B454*2.71^(BU$1*$N454)*($D454/1000)*($O454+$P454)/$D454))/((1+'Instruktion Kostnad nytta'!$C$37)^BU$1))</f>
        <v>43.146430695622549</v>
      </c>
      <c r="BV454" s="45">
        <f>((($B454*2.71^(BV$1*$N454)*($D454/1000)*($O454+$P454)/$D454))/((1+'Instruktion Kostnad nytta'!$C$37)^BV$1))</f>
        <v>43.584671931254093</v>
      </c>
      <c r="BW454" s="45">
        <f>((($B454*2.71^(BW$1*$N454)*($D454/1000)*($O454+$P454)/$D454))/((1+'Instruktion Kostnad nytta'!$C$37)^BW$1))</f>
        <v>44.02736441296814</v>
      </c>
      <c r="BX454" s="45">
        <f>((($B454*2.71^(BX$1*$N454)*($D454/1000)*($O454+$P454)/$D454))/((1+'Instruktion Kostnad nytta'!$C$37)^BX$1))</f>
        <v>44.474553352374357</v>
      </c>
      <c r="BY454" s="45">
        <f>((($B454*2.71^(BY$1*$N454)*($D454/1000)*($O454+$P454)/$D454))/((1+'Instruktion Kostnad nytta'!$C$37)^BY$1))</f>
        <v>44.926284420299801</v>
      </c>
      <c r="BZ454" s="45">
        <f>((($B454*2.71^(BZ$1*$N454)*($D454/1000)*($O454+$P454)/$D454))/((1+'Instruktion Kostnad nytta'!$C$37)^BZ$1))</f>
        <v>45.382603751453274</v>
      </c>
      <c r="CA454" s="45">
        <f>((($B454*2.71^(CA$1*$N454)*($D454/1000)*($O454+$P454)/$D454))/((1+'Instruktion Kostnad nytta'!$C$37)^CA$1))</f>
        <v>45.843557949136923</v>
      </c>
      <c r="CB454" s="45">
        <f>((($B454*2.71^(CB$1*$N454)*($D454/1000)*($O454+$P454)/$D454))/((1+'Instruktion Kostnad nytta'!$C$37)^CB$1))</f>
        <v>46.309194090005803</v>
      </c>
      <c r="CC454" s="45">
        <f>((($B454*2.71^(CC$1*$N454)*($D454/1000)*($O454+$P454)/$D454))/((1+'Instruktion Kostnad nytta'!$C$37)^CC$1))</f>
        <v>46.779559728875739</v>
      </c>
      <c r="CD454" s="45">
        <f>((($B454*2.71^(CD$1*$N454)*($D454/1000)*($O454+$P454)/$D454))/((1+'Instruktion Kostnad nytta'!$C$37)^CD$1))</f>
        <v>47.254702903580153</v>
      </c>
      <c r="CE454" s="45">
        <f>((($B454*2.71^(CE$1*$N454)*($D454/1000)*($O454+$P454)/$D454))/((1+'Instruktion Kostnad nytta'!$C$37)^CE$1))</f>
        <v>47.734672139875926</v>
      </c>
      <c r="CF454" s="45">
        <f>((($B454*2.71^(CF$1*$N454)*($D454/1000)*($O454+$P454)/$D454))/((1+'Instruktion Kostnad nytta'!$C$37)^CF$1))</f>
        <v>48.219516456399383</v>
      </c>
      <c r="CG454" s="45">
        <f>((($B454*2.71^(CG$1*$N454)*($D454/1000)*($O454+$P454)/$D454))/((1+'Instruktion Kostnad nytta'!$C$37)^CG$1))</f>
        <v>48.709285369672486</v>
      </c>
      <c r="CH454" s="45">
        <f>((($B454*2.71^(CH$1*$N454)*($D454/1000)*($O454+$P454)/$D454))/((1+'Instruktion Kostnad nytta'!$C$37)^CH$1))</f>
        <v>49.204028899159844</v>
      </c>
      <c r="CI454" s="45">
        <f>((($B454*2.71^(CI$1*$N454)*($D454/1000)*($O454+$P454)/$D454))/((1+'Instruktion Kostnad nytta'!$C$37)^CI$1))</f>
        <v>49.703797572377269</v>
      </c>
      <c r="CJ454" s="45">
        <f>((($B454*2.71^(CJ$1*$N454)*($D454/1000)*($O454+$P454)/$D454))/((1+'Instruktion Kostnad nytta'!$C$37)^CJ$1))</f>
        <v>50.208642430051853</v>
      </c>
      <c r="CK454" s="45">
        <f>((($B454*2.71^(CK$1*$N454)*($D454/1000)*($O454+$P454)/$D454))/((1+'Instruktion Kostnad nytta'!$C$37)^CK$1))</f>
        <v>50.718615031334977</v>
      </c>
      <c r="CL454" s="45">
        <f>((($B454*2.71^(CL$1*$N454)*($D454/1000)*($O454+$P454)/$D454))/((1+'Instruktion Kostnad nytta'!$C$37)^CL$1))</f>
        <v>51.233767459067714</v>
      </c>
      <c r="CM454" s="45">
        <f>((($B454*2.71^(CM$1*$N454)*($D454/1000)*($O454+$P454)/$D454))/((1+'Instruktion Kostnad nytta'!$C$37)^CM$1))</f>
        <v>51.754152325100151</v>
      </c>
      <c r="CN454" s="45">
        <f>((($B454*2.71^(CN$1*$N454)*($D454/1000)*($O454+$P454)/$D454))/((1+'Instruktion Kostnad nytta'!$C$37)^CN$1))</f>
        <v>52.279822775664641</v>
      </c>
      <c r="CO454" s="45">
        <f>((($B454*2.71^(CO$1*$N454)*($D454/1000)*($O454+$P454)/$D454))/((1+'Instruktion Kostnad nytta'!$C$37)^CO$1))</f>
        <v>52.81083249680313</v>
      </c>
      <c r="CP454" s="45">
        <f>((($B454*2.71^(CP$1*$N454)*($D454/1000)*($O454+$P454)/$D454))/((1+'Instruktion Kostnad nytta'!$C$37)^CP$1))</f>
        <v>53.34723571985068</v>
      </c>
      <c r="CQ454" s="45">
        <f>((($B454*2.71^(CQ$1*$N454)*($D454/1000)*($O454+$P454)/$D454))/((1+'Instruktion Kostnad nytta'!$C$37)^CQ$1))</f>
        <v>53.889087226973508</v>
      </c>
      <c r="CR454" s="45">
        <f>((($B454*2.71^(CR$1*$N454)*($D454/1000)*($O454+$P454)/$D454))/((1+'Instruktion Kostnad nytta'!$C$37)^CR$1))</f>
        <v>54.436442356764182</v>
      </c>
      <c r="CS454" s="45">
        <f>((($B454*2.71^(CS$1*$N454)*($D454/1000)*($O454+$P454)/$D454))/((1+'Instruktion Kostnad nytta'!$C$37)^CS$1))</f>
        <v>54.989357009892906</v>
      </c>
      <c r="CT454" s="45">
        <f>((($B454*2.71^(CT$1*$N454)*($D454/1000)*($O454+$P454)/$D454))/((1+'Instruktion Kostnad nytta'!$C$37)^CT$1))</f>
        <v>55.547887654816996</v>
      </c>
      <c r="CU454" s="45">
        <f>((($B454*2.71^(CU$1*$N454)*($D454/1000)*($O454+$P454)/$D454))/((1+'Instruktion Kostnad nytta'!$C$37)^CU$1))</f>
        <v>56.112091333547696</v>
      </c>
      <c r="CV454" s="45">
        <f>((($B454*2.71^(CV$1*$N454)*($D454/1000)*($O454+$P454)/$D454))/((1+'Instruktion Kostnad nytta'!$C$37)^CV$1))</f>
        <v>56.682025667475763</v>
      </c>
      <c r="CW454" s="45">
        <f>((($B454*2.71^(CW$1*$N454)*($D454/1000)*($O454+$P454)/$D454))/((1+'Instruktion Kostnad nytta'!$C$37)^CW$1))</f>
        <v>57.257748863256467</v>
      </c>
      <c r="CX454" s="45">
        <f>((($B454*2.71^(CX$1*$N454)*($D454/1000)*($O454+$P454)/$D454))/((1+'Instruktion Kostnad nytta'!$C$37)^CX$1))</f>
        <v>57.83931971875387</v>
      </c>
      <c r="CY454" s="45">
        <f>((($B454*2.71^(CY$1*$N454)*($D454/1000)*($O454+$P454)/$D454))/((1+'Instruktion Kostnad nytta'!$C$37)^CY$1))</f>
        <v>58.426797629046156</v>
      </c>
      <c r="CZ454" s="45">
        <f>((($B454*2.71^(CZ$1*$N454)*($D454/1000)*($O454+$P454)/$D454))/((1+'Instruktion Kostnad nytta'!$C$37)^CZ$1))</f>
        <v>59.020242592491172</v>
      </c>
      <c r="DA454" s="45">
        <f>((($B454*2.71^(DA$1*$N454)*($D454/1000)*($O454+$P454)/$D454))/((1+'Instruktion Kostnad nytta'!$C$37)^DA$1))</f>
        <v>59.61971521685431</v>
      </c>
      <c r="DB454" s="45">
        <f>((($B454*2.71^(DB$1*$N454)*($D454/1000)*($O454+$P454)/$D454))/((1+'Instruktion Kostnad nytta'!$C$37)^DB$1))</f>
        <v>60.225276725498077</v>
      </c>
      <c r="DC454" s="45">
        <f>((($B454*2.71^(DC$1*$N454)*($D454/1000)*($O454+$P454)/$D454))/((1+'Instruktion Kostnad nytta'!$C$37)^DC$1))</f>
        <v>60.836988963634859</v>
      </c>
      <c r="DD454" s="45">
        <f>((($B454*2.71^(DD$1*$N454)*($D454/1000)*($O454+$P454)/$D454))/((1+'Instruktion Kostnad nytta'!$C$37)^DD$1))</f>
        <v>61.454914404643155</v>
      </c>
      <c r="DE454" s="45">
        <f>((($B454*2.71^(DE$1*$N454)*($D454/1000)*($O454+$P454)/$D454))/((1+'Instruktion Kostnad nytta'!$C$37)^DE$1))</f>
        <v>62.079116156447682</v>
      </c>
      <c r="DF454" s="45">
        <f>((($B454*2.71^(DF$1*$N454)*($D454/1000)*($O454+$P454)/$D454))/((1+'Instruktion Kostnad nytta'!$C$37)^DF$1))</f>
        <v>62.70965796796483</v>
      </c>
      <c r="DG454" s="45">
        <f>((($B454*2.71^(DG$1*$N454)*($D454/1000)*($O454+$P454)/$D454))/((1+'Instruktion Kostnad nytta'!$C$37)^DG$1))</f>
        <v>63.346604235612872</v>
      </c>
      <c r="DH454" s="45">
        <f>((($B454*2.71^(DH$1*$N454)*($D454/1000)*($O454+$P454)/$D454))/((1+'Instruktion Kostnad nytta'!$C$37)^DH$1))</f>
        <v>63.990020009889072</v>
      </c>
      <c r="DI454" s="45">
        <f>((($B454*2.71^(DI$1*$N454)*($D454/1000)*($O454+$P454)/$D454))/((1+'Instruktion Kostnad nytta'!$C$37)^DI$1))</f>
        <v>64.639971002012857</v>
      </c>
      <c r="DJ454" s="45">
        <f>((($B454*2.71^(DJ$1*$N454)*($D454/1000)*($O454+$P454)/$D454))/((1+'Instruktion Kostnad nytta'!$C$37)^DJ$1))</f>
        <v>65.296523590637122</v>
      </c>
      <c r="DK454" s="45">
        <f>((($B454*2.71^(DK$1*$N454)*($D454/1000)*($O454+$P454)/$D454))/((1+'Instruktion Kostnad nytta'!$C$37)^DK$1))</f>
        <v>65.959744828627237</v>
      </c>
      <c r="DL454" s="45">
        <f>((($B454*2.71^(DL$1*$N454)*($D454/1000)*($O454+$P454)/$D454))/((1+'Instruktion Kostnad nytta'!$C$37)^DL$1))</f>
        <v>66.629702449909004</v>
      </c>
      <c r="DM454" s="45">
        <f>((($B454*2.71^(DM$1*$N454)*($D454/1000)*($O454+$P454)/$D454))/((1+'Instruktion Kostnad nytta'!$C$37)^DM$1))</f>
        <v>67.306464876386457</v>
      </c>
      <c r="DN454" s="45">
        <f>((($B454*2.71^(DN$1*$N454)*($D454/1000)*($O454+$P454)/$D454))/((1+'Instruktion Kostnad nytta'!$C$37)^DN$1))</f>
        <v>67.990101224929418</v>
      </c>
      <c r="DO454" s="45">
        <f>((($B454*2.71^(DO$1*$N454)*($D454/1000)*($O454+$P454)/$D454))/((1+'Instruktion Kostnad nytta'!$C$37)^DO$1))</f>
        <v>68.680681314432647</v>
      </c>
      <c r="DP454" s="45">
        <f>((($B454*2.71^(DP$1*$N454)*($D454/1000)*($O454+$P454)/$D454))/((1+'Instruktion Kostnad nytta'!$C$37)^DP$1))</f>
        <v>69.378275672946003</v>
      </c>
      <c r="DQ454" s="45">
        <f>((($B454*2.71^(DQ$1*$N454)*($D454/1000)*($O454+$P454)/$D454))/((1+'Instruktion Kostnad nytta'!$C$37)^DQ$1))</f>
        <v>70.082955544877592</v>
      </c>
      <c r="DR454" s="45">
        <f>((($B454*2.71^(DR$1*$N454)*($D454/1000)*($O454+$P454)/$D454))/((1+'Instruktion Kostnad nytta'!$C$37)^DR$1))</f>
        <v>70.794792898269904</v>
      </c>
      <c r="DS454" s="45">
        <f>((($B454*2.71^(DS$1*$N454)*($D454/1000)*($O454+$P454)/$D454))/((1+'Instruktion Kostnad nytta'!$C$37)^DS$1))</f>
        <v>71.513860432149713</v>
      </c>
      <c r="DT454" s="45">
        <f>((($B454*2.71^(DT$1*$N454)*($D454/1000)*($O454+$P454)/$D454))/((1+'Instruktion Kostnad nytta'!$C$37)^DT$1))</f>
        <v>72.240231583952706</v>
      </c>
      <c r="DU454" s="45">
        <f>((($B454*2.71^(DU$1*$N454)*($D454/1000)*($O454+$P454)/$D454))/((1+'Instruktion Kostnad nytta'!$C$37)^DU$1))</f>
        <v>72.973980537023593</v>
      </c>
      <c r="DV454" s="45">
        <f>((($B454*2.71^(DV$1*$N454)*($D454/1000)*($O454+$P454)/$D454))/((1+'Instruktion Kostnad nytta'!$C$37)^DV$1))</f>
        <v>73.715182228192504</v>
      </c>
      <c r="DW454" s="45">
        <f>((($B454*2.71^(DW$1*$N454)*($D454/1000)*($O454+$P454)/$D454))/((1+'Instruktion Kostnad nytta'!$C$37)^DW$1))</f>
        <v>74.463912355427894</v>
      </c>
      <c r="DX454" s="45">
        <f>((($B454*2.71^(DX$1*$N454)*($D454/1000)*($O454+$P454)/$D454))/((1+'Instruktion Kostnad nytta'!$C$37)^DX$1))</f>
        <v>75.220247385567816</v>
      </c>
      <c r="DY454" s="45">
        <f>((($B454*2.71^(DY$1*$N454)*($D454/1000)*($O454+$P454)/$D454))/((1+'Instruktion Kostnad nytta'!$C$37)^DY$1))</f>
        <v>75.984264562128971</v>
      </c>
      <c r="DZ454" s="45">
        <f>((($B454*2.71^(DZ$1*$N454)*($D454/1000)*($O454+$P454)/$D454))/((1+'Instruktion Kostnad nytta'!$C$37)^DZ$1))</f>
        <v>76.756041913195887</v>
      </c>
      <c r="EA454" s="45">
        <f>((($B454*2.71^(EA$1*$N454)*($D454/1000)*($O454+$P454)/$D454))/((1+'Instruktion Kostnad nytta'!$C$37)^EA$1))</f>
        <v>77.535658259389692</v>
      </c>
      <c r="EB454" s="45">
        <f>((($B454*2.71^(EB$1*$N454)*($D454/1000)*($O454+$P454)/$D454))/((1+'Instruktion Kostnad nytta'!$C$37)^EB$1))</f>
        <v>78.323193221917847</v>
      </c>
      <c r="EC454" s="45">
        <f>((($B454*2.71^(EC$1*$N454)*($D454/1000)*($O454+$P454)/$D454))/((1+'Instruktion Kostnad nytta'!$C$37)^EC$1))</f>
        <v>79.118727230705829</v>
      </c>
      <c r="ED454" s="45">
        <f>((($B454*2.71^(ED$1*$N454)*($D454/1000)*($O454+$P454)/$D454))/((1+'Instruktion Kostnad nytta'!$C$37)^ED$1))</f>
        <v>79.92234153261137</v>
      </c>
      <c r="EE454" s="45">
        <f>((($B454*2.71^(EE$1*$N454)*($D454/1000)*($O454+$P454)/$D454))/((1+'Instruktion Kostnad nytta'!$C$37)^EE$1))</f>
        <v>80.734118199722133</v>
      </c>
      <c r="EF454" s="45">
        <f>((($B454*2.71^(EF$1*$N454)*($D454/1000)*($O454+$P454)/$D454))/((1+'Instruktion Kostnad nytta'!$C$37)^EF$1))</f>
        <v>81.554140137737463</v>
      </c>
      <c r="EG454" s="45">
        <f>((($B454*2.71^(EG$1*$N454)*($D454/1000)*($O454+$P454)/$D454))/((1+'Instruktion Kostnad nytta'!$C$37)^EG$1))</f>
        <v>82.382491094435622</v>
      </c>
      <c r="EH454" s="45">
        <f>((($B454*2.71^(EH$1*$N454)*($D454/1000)*($O454+$P454)/$D454))/((1+'Instruktion Kostnad nytta'!$C$37)^EH$1))</f>
        <v>83.219255668226751</v>
      </c>
      <c r="EI454" s="45">
        <f>((($B454*2.71^(EI$1*$N454)*($D454/1000)*($O454+$P454)/$D454))/((1+'Instruktion Kostnad nytta'!$C$37)^EI$1))</f>
        <v>84.064519316792683</v>
      </c>
      <c r="EJ454" s="45">
        <f>((($B454*2.71^(EJ$1*$N454)*($D454/1000)*($O454+$P454)/$D454))/((1+'Instruktion Kostnad nytta'!$C$37)^EJ$1))</f>
        <v>84.918368365814985</v>
      </c>
      <c r="EK454" s="45">
        <f>((($B454*2.71^(EK$1*$N454)*($D454/1000)*($O454+$P454)/$D454))/((1+'Instruktion Kostnad nytta'!$C$37)^EK$1))</f>
        <v>85.780890017790796</v>
      </c>
      <c r="EL454" s="45">
        <f>((($B454*2.71^(EL$1*$N454)*($D454/1000)*($O454+$P454)/$D454))/((1+'Instruktion Kostnad nytta'!$C$37)^EL$1))</f>
        <v>86.65217236093919</v>
      </c>
    </row>
    <row r="455" spans="1:142" x14ac:dyDescent="0.25">
      <c r="A455" s="41">
        <v>457</v>
      </c>
      <c r="B455" s="59">
        <v>0.5</v>
      </c>
      <c r="C455" s="59">
        <v>15</v>
      </c>
      <c r="D455" s="60">
        <v>80</v>
      </c>
      <c r="E455" s="59">
        <v>1965</v>
      </c>
      <c r="F455" s="59" t="s">
        <v>98</v>
      </c>
      <c r="G455" s="59">
        <v>127</v>
      </c>
      <c r="H455" s="59" t="s">
        <v>46</v>
      </c>
      <c r="I455" s="59">
        <v>8</v>
      </c>
      <c r="J455" s="41">
        <v>0</v>
      </c>
      <c r="K455" s="41" t="s">
        <v>146</v>
      </c>
      <c r="L455" s="48">
        <f>'Instruktion Kostnad nytta'!C$19/D455+IF((IF(F455="A",'Instruktion Kostnad nytta'!C$25,0)+IF(G455&lt;500,'Instruktion Kostnad nytta'!C$20,('Instruktion Kostnad nytta'!C$20+'Instruktion Kostnad nytta'!C$21))+IF(G455&lt;700,0,('Instruktion Kostnad nytta'!C$22-'Instruktion Kostnad nytta'!C$21))+I455*'Instruktion Kostnad nytta'!C$23/D455)&lt;3000,3000,(IF(F455="A",'Instruktion Kostnad nytta'!C$25,0)+IF(G455&lt;500,'Instruktion Kostnad nytta'!C$20,('Instruktion Kostnad nytta'!C$20+'Instruktion Kostnad nytta'!C$21))+IF(G455&lt;700,0,('Instruktion Kostnad nytta'!C$22-'Instruktion Kostnad nytta'!C$21))+I455*'Instruktion Kostnad nytta'!C$23/D455))</f>
        <v>6875</v>
      </c>
      <c r="M455" s="50">
        <f t="shared" si="21"/>
        <v>6.25</v>
      </c>
      <c r="N455" s="49">
        <f>IF(H455="Gråjärn",'Instruktion Kostnad nytta'!C$32,IF(H455="segjärn",'Instruktion Kostnad nytta'!C$33,IF(H455="PVC",'Instruktion Kostnad nytta'!C$34,IF(H455="PE",'Instruktion Kostnad nytta'!C$35,IF(H455="ST",'Instruktion Kostnad nytta'!C$36,0)))))</f>
        <v>0.03</v>
      </c>
      <c r="O455" s="48">
        <f>IF(G455&lt;200,'Instruktion Kostnad nytta'!C$28,(IF(G455&lt;500,'Instruktion Kostnad nytta'!C$29,'Instruktion Kostnad nytta'!C$30)))</f>
        <v>45000</v>
      </c>
      <c r="P455" s="47">
        <v>4000</v>
      </c>
      <c r="Q455" s="46">
        <f t="shared" si="22"/>
        <v>-429.79509409760863</v>
      </c>
      <c r="R455" s="45">
        <f t="shared" si="23"/>
        <v>-6586.3040142958916</v>
      </c>
      <c r="S455" s="45">
        <f>((($B455*2.71^(S$1*$N455)*($D455/1000)*($O455+$P455)/$D455))/((1+'Instruktion Kostnad nytta'!$C$37)^S$1))</f>
        <v>25.000223905593113</v>
      </c>
      <c r="T455" s="45">
        <f>((($B455*2.71^(T$1*$N455)*($D455/1000)*($O455+$P455)/$D455))/((1+'Instruktion Kostnad nytta'!$C$37)^T$1))</f>
        <v>25.254152882771844</v>
      </c>
      <c r="U455" s="45">
        <f>((($B455*2.71^(U$1*$N455)*($D455/1000)*($O455+$P455)/$D455))/((1+'Instruktion Kostnad nytta'!$C$37)^U$1))</f>
        <v>25.510661033868949</v>
      </c>
      <c r="V455" s="45">
        <f>((($B455*2.71^(V$1*$N455)*($D455/1000)*($O455+$P455)/$D455))/((1+'Instruktion Kostnad nytta'!$C$37)^V$1))</f>
        <v>25.769774555729619</v>
      </c>
      <c r="W455" s="45">
        <f>((($B455*2.71^(W$1*$N455)*($D455/1000)*($O455+$P455)/$D455))/((1+'Instruktion Kostnad nytta'!$C$37)^W$1))</f>
        <v>26.031519911282167</v>
      </c>
      <c r="X455" s="45">
        <f>((($B455*2.71^(X$1*$N455)*($D455/1000)*($O455+$P455)/$D455))/((1+'Instruktion Kostnad nytta'!$C$37)^X$1))</f>
        <v>26.295923832240685</v>
      </c>
      <c r="Y455" s="45">
        <f>((($B455*2.71^(Y$1*$N455)*($D455/1000)*($O455+$P455)/$D455))/((1+'Instruktion Kostnad nytta'!$C$37)^Y$1))</f>
        <v>26.563013321835086</v>
      </c>
      <c r="Z455" s="45">
        <f>((($B455*2.71^(Z$1*$N455)*($D455/1000)*($O455+$P455)/$D455))/((1+'Instruktion Kostnad nytta'!$C$37)^Z$1))</f>
        <v>26.832815657568947</v>
      </c>
      <c r="AA455" s="45">
        <f>((($B455*2.71^(AA$1*$N455)*($D455/1000)*($O455+$P455)/$D455))/((1+'Instruktion Kostnad nytta'!$C$37)^AA$1))</f>
        <v>27.1053583940053</v>
      </c>
      <c r="AB455" s="45">
        <f>((($B455*2.71^(AB$1*$N455)*($D455/1000)*($O455+$P455)/$D455))/((1+'Instruktion Kostnad nytta'!$C$37)^AB$1))</f>
        <v>27.380669365580751</v>
      </c>
      <c r="AC455" s="45">
        <f>((($B455*2.71^(AC$1*$N455)*($D455/1000)*($O455+$P455)/$D455))/((1+'Instruktion Kostnad nytta'!$C$37)^AC$1))</f>
        <v>27.658776689448164</v>
      </c>
      <c r="AD455" s="45">
        <f>((($B455*2.71^(AD$1*$N455)*($D455/1000)*($O455+$P455)/$D455))/((1+'Instruktion Kostnad nytta'!$C$37)^AD$1))</f>
        <v>27.939708768348279</v>
      </c>
      <c r="AE455" s="45">
        <f>((($B455*2.71^(AE$1*$N455)*($D455/1000)*($O455+$P455)/$D455))/((1+'Instruktion Kostnad nytta'!$C$37)^AE$1))</f>
        <v>28.223494293510345</v>
      </c>
      <c r="AF455" s="45">
        <f>((($B455*2.71^(AF$1*$N455)*($D455/1000)*($O455+$P455)/$D455))/((1+'Instruktion Kostnad nytta'!$C$37)^AF$1))</f>
        <v>28.510162247582453</v>
      </c>
      <c r="AG455" s="45">
        <f>((($B455*2.71^(AG$1*$N455)*($D455/1000)*($O455+$P455)/$D455))/((1+'Instruktion Kostnad nytta'!$C$37)^AG$1))</f>
        <v>28.799741907591361</v>
      </c>
      <c r="AH455" s="45">
        <f>((($B455*2.71^(AH$1*$N455)*($D455/1000)*($O455+$P455)/$D455))/((1+'Instruktion Kostnad nytta'!$C$37)^AH$1))</f>
        <v>29.092262847932609</v>
      </c>
      <c r="AI455" s="45">
        <f>((($B455*2.71^(AI$1*$N455)*($D455/1000)*($O455+$P455)/$D455))/((1+'Instruktion Kostnad nytta'!$C$37)^AI$1))</f>
        <v>29.38775494339091</v>
      </c>
      <c r="AJ455" s="45">
        <f>((($B455*2.71^(AJ$1*$N455)*($D455/1000)*($O455+$P455)/$D455))/((1+'Instruktion Kostnad nytta'!$C$37)^AJ$1))</f>
        <v>29.686248372191148</v>
      </c>
      <c r="AK455" s="45">
        <f>((($B455*2.71^(AK$1*$N455)*($D455/1000)*($O455+$P455)/$D455))/((1+'Instruktion Kostnad nytta'!$C$37)^AK$1))</f>
        <v>29.987773619080546</v>
      </c>
      <c r="AL455" s="45">
        <f>((($B455*2.71^(AL$1*$N455)*($D455/1000)*($O455+$P455)/$D455))/((1+'Instruktion Kostnad nytta'!$C$37)^AL$1))</f>
        <v>30.292361478441951</v>
      </c>
      <c r="AM455" s="45">
        <f>((($B455*2.71^(AM$1*$N455)*($D455/1000)*($O455+$P455)/$D455))/((1+'Instruktion Kostnad nytta'!$C$37)^AM$1))</f>
        <v>30.600043057438853</v>
      </c>
      <c r="AN455" s="45">
        <f>((($B455*2.71^(AN$1*$N455)*($D455/1000)*($O455+$P455)/$D455))/((1+'Instruktion Kostnad nytta'!$C$37)^AN$1))</f>
        <v>30.91084977919234</v>
      </c>
      <c r="AO455" s="45">
        <f>((($B455*2.71^(AO$1*$N455)*($D455/1000)*($O455+$P455)/$D455))/((1+'Instruktion Kostnad nytta'!$C$37)^AO$1))</f>
        <v>31.224813385990259</v>
      </c>
      <c r="AP455" s="45">
        <f>((($B455*2.71^(AP$1*$N455)*($D455/1000)*($O455+$P455)/$D455))/((1+'Instruktion Kostnad nytta'!$C$37)^AP$1))</f>
        <v>31.541965942529057</v>
      </c>
      <c r="AQ455" s="45">
        <f>((($B455*2.71^(AQ$1*$N455)*($D455/1000)*($O455+$P455)/$D455))/((1+'Instruktion Kostnad nytta'!$C$37)^AQ$1))</f>
        <v>31.862339839188468</v>
      </c>
      <c r="AR455" s="45">
        <f>((($B455*2.71^(AR$1*$N455)*($D455/1000)*($O455+$P455)/$D455))/((1+'Instruktion Kostnad nytta'!$C$37)^AR$1))</f>
        <v>32.185967795339536</v>
      </c>
      <c r="AS455" s="45">
        <f>((($B455*2.71^(AS$1*$N455)*($D455/1000)*($O455+$P455)/$D455))/((1+'Instruktion Kostnad nytta'!$C$37)^AS$1))</f>
        <v>32.512882862686169</v>
      </c>
      <c r="AT455" s="45">
        <f>((($B455*2.71^(AT$1*$N455)*($D455/1000)*($O455+$P455)/$D455))/((1+'Instruktion Kostnad nytta'!$C$37)^AT$1))</f>
        <v>32.843118428640715</v>
      </c>
      <c r="AU455" s="45">
        <f>((($B455*2.71^(AU$1*$N455)*($D455/1000)*($O455+$P455)/$D455))/((1+'Instruktion Kostnad nytta'!$C$37)^AU$1))</f>
        <v>33.176708219733698</v>
      </c>
      <c r="AV455" s="45">
        <f>((($B455*2.71^(AV$1*$N455)*($D455/1000)*($O455+$P455)/$D455))/((1+'Instruktion Kostnad nytta'!$C$37)^AV$1))</f>
        <v>33.513686305058343</v>
      </c>
      <c r="AW455" s="45">
        <f>((($B455*2.71^(AW$1*$N455)*($D455/1000)*($O455+$P455)/$D455))/((1+'Instruktion Kostnad nytta'!$C$37)^AW$1))</f>
        <v>33.854087099749947</v>
      </c>
      <c r="AX455" s="45">
        <f>((($B455*2.71^(AX$1*$N455)*($D455/1000)*($O455+$P455)/$D455))/((1+'Instruktion Kostnad nytta'!$C$37)^AX$1))</f>
        <v>34.197945368500726</v>
      </c>
      <c r="AY455" s="45">
        <f>((($B455*2.71^(AY$1*$N455)*($D455/1000)*($O455+$P455)/$D455))/((1+'Instruktion Kostnad nytta'!$C$37)^AY$1))</f>
        <v>34.545296229110207</v>
      </c>
      <c r="AZ455" s="45">
        <f>((($B455*2.71^(AZ$1*$N455)*($D455/1000)*($O455+$P455)/$D455))/((1+'Instruktion Kostnad nytta'!$C$37)^AZ$1))</f>
        <v>34.896175156071806</v>
      </c>
      <c r="BA455" s="45">
        <f>((($B455*2.71^(BA$1*$N455)*($D455/1000)*($O455+$P455)/$D455))/((1+'Instruktion Kostnad nytta'!$C$37)^BA$1))</f>
        <v>35.250617984195777</v>
      </c>
      <c r="BB455" s="45">
        <f>((($B455*2.71^(BB$1*$N455)*($D455/1000)*($O455+$P455)/$D455))/((1+'Instruktion Kostnad nytta'!$C$37)^BB$1))</f>
        <v>35.608660912269002</v>
      </c>
      <c r="BC455" s="45">
        <f>((($B455*2.71^(BC$1*$N455)*($D455/1000)*($O455+$P455)/$D455))/((1+'Instruktion Kostnad nytta'!$C$37)^BC$1))</f>
        <v>35.970340506751896</v>
      </c>
      <c r="BD455" s="45">
        <f>((($B455*2.71^(BD$1*$N455)*($D455/1000)*($O455+$P455)/$D455))/((1+'Instruktion Kostnad nytta'!$C$37)^BD$1))</f>
        <v>36.335693705512931</v>
      </c>
      <c r="BE455" s="45">
        <f>((($B455*2.71^(BE$1*$N455)*($D455/1000)*($O455+$P455)/$D455))/((1+'Instruktion Kostnad nytta'!$C$37)^BE$1))</f>
        <v>36.704757821600943</v>
      </c>
      <c r="BF455" s="45">
        <f>((($B455*2.71^(BF$1*$N455)*($D455/1000)*($O455+$P455)/$D455))/((1+'Instruktion Kostnad nytta'!$C$37)^BF$1))</f>
        <v>37.077570547056048</v>
      </c>
      <c r="BG455" s="45">
        <f>((($B455*2.71^(BG$1*$N455)*($D455/1000)*($O455+$P455)/$D455))/((1+'Instruktion Kostnad nytta'!$C$37)^BG$1))</f>
        <v>37.454169956758932</v>
      </c>
      <c r="BH455" s="45">
        <f>((($B455*2.71^(BH$1*$N455)*($D455/1000)*($O455+$P455)/$D455))/((1+'Instruktion Kostnad nytta'!$C$37)^BH$1))</f>
        <v>37.83459451231942</v>
      </c>
      <c r="BI455" s="45">
        <f>((($B455*2.71^(BI$1*$N455)*($D455/1000)*($O455+$P455)/$D455))/((1+'Instruktion Kostnad nytta'!$C$37)^BI$1))</f>
        <v>38.218883066004558</v>
      </c>
      <c r="BJ455" s="45">
        <f>((($B455*2.71^(BJ$1*$N455)*($D455/1000)*($O455+$P455)/$D455))/((1+'Instruktion Kostnad nytta'!$C$37)^BJ$1))</f>
        <v>38.607074864706519</v>
      </c>
      <c r="BK455" s="45">
        <f>((($B455*2.71^(BK$1*$N455)*($D455/1000)*($O455+$P455)/$D455))/((1+'Instruktion Kostnad nytta'!$C$37)^BK$1))</f>
        <v>38.999209553950806</v>
      </c>
      <c r="BL455" s="45">
        <f>((($B455*2.71^(BL$1*$N455)*($D455/1000)*($O455+$P455)/$D455))/((1+'Instruktion Kostnad nytta'!$C$37)^BL$1))</f>
        <v>39.39532718194527</v>
      </c>
      <c r="BM455" s="45">
        <f>((($B455*2.71^(BM$1*$N455)*($D455/1000)*($O455+$P455)/$D455))/((1+'Instruktion Kostnad nytta'!$C$37)^BM$1))</f>
        <v>39.795468203670062</v>
      </c>
      <c r="BN455" s="45">
        <f>((($B455*2.71^(BN$1*$N455)*($D455/1000)*($O455+$P455)/$D455))/((1+'Instruktion Kostnad nytta'!$C$37)^BN$1))</f>
        <v>40.199673485009399</v>
      </c>
      <c r="BO455" s="45">
        <f>((($B455*2.71^(BO$1*$N455)*($D455/1000)*($O455+$P455)/$D455))/((1+'Instruktion Kostnad nytta'!$C$37)^BO$1))</f>
        <v>40.607984306925012</v>
      </c>
      <c r="BP455" s="45">
        <f>((($B455*2.71^(BP$1*$N455)*($D455/1000)*($O455+$P455)/$D455))/((1+'Instruktion Kostnad nytta'!$C$37)^BP$1))</f>
        <v>41.020442369672224</v>
      </c>
      <c r="BQ455" s="45">
        <f>((($B455*2.71^(BQ$1*$N455)*($D455/1000)*($O455+$P455)/$D455))/((1+'Instruktion Kostnad nytta'!$C$37)^BQ$1))</f>
        <v>41.437089797058633</v>
      </c>
      <c r="BR455" s="45">
        <f>((($B455*2.71^(BR$1*$N455)*($D455/1000)*($O455+$P455)/$D455))/((1+'Instruktion Kostnad nytta'!$C$37)^BR$1))</f>
        <v>41.857969140746285</v>
      </c>
      <c r="BS455" s="45">
        <f>((($B455*2.71^(BS$1*$N455)*($D455/1000)*($O455+$P455)/$D455))/((1+'Instruktion Kostnad nytta'!$C$37)^BS$1))</f>
        <v>42.283123384597289</v>
      </c>
      <c r="BT455" s="45">
        <f>((($B455*2.71^(BT$1*$N455)*($D455/1000)*($O455+$P455)/$D455))/((1+'Instruktion Kostnad nytta'!$C$37)^BT$1))</f>
        <v>42.712595949063832</v>
      </c>
      <c r="BU455" s="45">
        <f>((($B455*2.71^(BU$1*$N455)*($D455/1000)*($O455+$P455)/$D455))/((1+'Instruktion Kostnad nytta'!$C$37)^BU$1))</f>
        <v>43.146430695622549</v>
      </c>
      <c r="BV455" s="45">
        <f>((($B455*2.71^(BV$1*$N455)*($D455/1000)*($O455+$P455)/$D455))/((1+'Instruktion Kostnad nytta'!$C$37)^BV$1))</f>
        <v>43.584671931254093</v>
      </c>
      <c r="BW455" s="45">
        <f>((($B455*2.71^(BW$1*$N455)*($D455/1000)*($O455+$P455)/$D455))/((1+'Instruktion Kostnad nytta'!$C$37)^BW$1))</f>
        <v>44.02736441296814</v>
      </c>
      <c r="BX455" s="45">
        <f>((($B455*2.71^(BX$1*$N455)*($D455/1000)*($O455+$P455)/$D455))/((1+'Instruktion Kostnad nytta'!$C$37)^BX$1))</f>
        <v>44.474553352374357</v>
      </c>
      <c r="BY455" s="45">
        <f>((($B455*2.71^(BY$1*$N455)*($D455/1000)*($O455+$P455)/$D455))/((1+'Instruktion Kostnad nytta'!$C$37)^BY$1))</f>
        <v>44.926284420299801</v>
      </c>
      <c r="BZ455" s="45">
        <f>((($B455*2.71^(BZ$1*$N455)*($D455/1000)*($O455+$P455)/$D455))/((1+'Instruktion Kostnad nytta'!$C$37)^BZ$1))</f>
        <v>45.382603751453274</v>
      </c>
      <c r="CA455" s="45">
        <f>((($B455*2.71^(CA$1*$N455)*($D455/1000)*($O455+$P455)/$D455))/((1+'Instruktion Kostnad nytta'!$C$37)^CA$1))</f>
        <v>45.843557949136923</v>
      </c>
      <c r="CB455" s="45">
        <f>((($B455*2.71^(CB$1*$N455)*($D455/1000)*($O455+$P455)/$D455))/((1+'Instruktion Kostnad nytta'!$C$37)^CB$1))</f>
        <v>46.309194090005803</v>
      </c>
      <c r="CC455" s="45">
        <f>((($B455*2.71^(CC$1*$N455)*($D455/1000)*($O455+$P455)/$D455))/((1+'Instruktion Kostnad nytta'!$C$37)^CC$1))</f>
        <v>46.779559728875739</v>
      </c>
      <c r="CD455" s="45">
        <f>((($B455*2.71^(CD$1*$N455)*($D455/1000)*($O455+$P455)/$D455))/((1+'Instruktion Kostnad nytta'!$C$37)^CD$1))</f>
        <v>47.254702903580153</v>
      </c>
      <c r="CE455" s="45">
        <f>((($B455*2.71^(CE$1*$N455)*($D455/1000)*($O455+$P455)/$D455))/((1+'Instruktion Kostnad nytta'!$C$37)^CE$1))</f>
        <v>47.734672139875926</v>
      </c>
      <c r="CF455" s="45">
        <f>((($B455*2.71^(CF$1*$N455)*($D455/1000)*($O455+$P455)/$D455))/((1+'Instruktion Kostnad nytta'!$C$37)^CF$1))</f>
        <v>48.219516456399383</v>
      </c>
      <c r="CG455" s="45">
        <f>((($B455*2.71^(CG$1*$N455)*($D455/1000)*($O455+$P455)/$D455))/((1+'Instruktion Kostnad nytta'!$C$37)^CG$1))</f>
        <v>48.709285369672486</v>
      </c>
      <c r="CH455" s="45">
        <f>((($B455*2.71^(CH$1*$N455)*($D455/1000)*($O455+$P455)/$D455))/((1+'Instruktion Kostnad nytta'!$C$37)^CH$1))</f>
        <v>49.204028899159844</v>
      </c>
      <c r="CI455" s="45">
        <f>((($B455*2.71^(CI$1*$N455)*($D455/1000)*($O455+$P455)/$D455))/((1+'Instruktion Kostnad nytta'!$C$37)^CI$1))</f>
        <v>49.703797572377269</v>
      </c>
      <c r="CJ455" s="45">
        <f>((($B455*2.71^(CJ$1*$N455)*($D455/1000)*($O455+$P455)/$D455))/((1+'Instruktion Kostnad nytta'!$C$37)^CJ$1))</f>
        <v>50.208642430051853</v>
      </c>
      <c r="CK455" s="45">
        <f>((($B455*2.71^(CK$1*$N455)*($D455/1000)*($O455+$P455)/$D455))/((1+'Instruktion Kostnad nytta'!$C$37)^CK$1))</f>
        <v>50.718615031334977</v>
      </c>
      <c r="CL455" s="45">
        <f>((($B455*2.71^(CL$1*$N455)*($D455/1000)*($O455+$P455)/$D455))/((1+'Instruktion Kostnad nytta'!$C$37)^CL$1))</f>
        <v>51.233767459067714</v>
      </c>
      <c r="CM455" s="45">
        <f>((($B455*2.71^(CM$1*$N455)*($D455/1000)*($O455+$P455)/$D455))/((1+'Instruktion Kostnad nytta'!$C$37)^CM$1))</f>
        <v>51.754152325100151</v>
      </c>
      <c r="CN455" s="45">
        <f>((($B455*2.71^(CN$1*$N455)*($D455/1000)*($O455+$P455)/$D455))/((1+'Instruktion Kostnad nytta'!$C$37)^CN$1))</f>
        <v>52.279822775664641</v>
      </c>
      <c r="CO455" s="45">
        <f>((($B455*2.71^(CO$1*$N455)*($D455/1000)*($O455+$P455)/$D455))/((1+'Instruktion Kostnad nytta'!$C$37)^CO$1))</f>
        <v>52.81083249680313</v>
      </c>
      <c r="CP455" s="45">
        <f>((($B455*2.71^(CP$1*$N455)*($D455/1000)*($O455+$P455)/$D455))/((1+'Instruktion Kostnad nytta'!$C$37)^CP$1))</f>
        <v>53.34723571985068</v>
      </c>
      <c r="CQ455" s="45">
        <f>((($B455*2.71^(CQ$1*$N455)*($D455/1000)*($O455+$P455)/$D455))/((1+'Instruktion Kostnad nytta'!$C$37)^CQ$1))</f>
        <v>53.889087226973508</v>
      </c>
      <c r="CR455" s="45">
        <f>((($B455*2.71^(CR$1*$N455)*($D455/1000)*($O455+$P455)/$D455))/((1+'Instruktion Kostnad nytta'!$C$37)^CR$1))</f>
        <v>54.436442356764182</v>
      </c>
      <c r="CS455" s="45">
        <f>((($B455*2.71^(CS$1*$N455)*($D455/1000)*($O455+$P455)/$D455))/((1+'Instruktion Kostnad nytta'!$C$37)^CS$1))</f>
        <v>54.989357009892906</v>
      </c>
      <c r="CT455" s="45">
        <f>((($B455*2.71^(CT$1*$N455)*($D455/1000)*($O455+$P455)/$D455))/((1+'Instruktion Kostnad nytta'!$C$37)^CT$1))</f>
        <v>55.547887654816996</v>
      </c>
      <c r="CU455" s="45">
        <f>((($B455*2.71^(CU$1*$N455)*($D455/1000)*($O455+$P455)/$D455))/((1+'Instruktion Kostnad nytta'!$C$37)^CU$1))</f>
        <v>56.112091333547696</v>
      </c>
      <c r="CV455" s="45">
        <f>((($B455*2.71^(CV$1*$N455)*($D455/1000)*($O455+$P455)/$D455))/((1+'Instruktion Kostnad nytta'!$C$37)^CV$1))</f>
        <v>56.682025667475763</v>
      </c>
      <c r="CW455" s="45">
        <f>((($B455*2.71^(CW$1*$N455)*($D455/1000)*($O455+$P455)/$D455))/((1+'Instruktion Kostnad nytta'!$C$37)^CW$1))</f>
        <v>57.257748863256467</v>
      </c>
      <c r="CX455" s="45">
        <f>((($B455*2.71^(CX$1*$N455)*($D455/1000)*($O455+$P455)/$D455))/((1+'Instruktion Kostnad nytta'!$C$37)^CX$1))</f>
        <v>57.83931971875387</v>
      </c>
      <c r="CY455" s="45">
        <f>((($B455*2.71^(CY$1*$N455)*($D455/1000)*($O455+$P455)/$D455))/((1+'Instruktion Kostnad nytta'!$C$37)^CY$1))</f>
        <v>58.426797629046156</v>
      </c>
      <c r="CZ455" s="45">
        <f>((($B455*2.71^(CZ$1*$N455)*($D455/1000)*($O455+$P455)/$D455))/((1+'Instruktion Kostnad nytta'!$C$37)^CZ$1))</f>
        <v>59.020242592491172</v>
      </c>
      <c r="DA455" s="45">
        <f>((($B455*2.71^(DA$1*$N455)*($D455/1000)*($O455+$P455)/$D455))/((1+'Instruktion Kostnad nytta'!$C$37)^DA$1))</f>
        <v>59.61971521685431</v>
      </c>
      <c r="DB455" s="45">
        <f>((($B455*2.71^(DB$1*$N455)*($D455/1000)*($O455+$P455)/$D455))/((1+'Instruktion Kostnad nytta'!$C$37)^DB$1))</f>
        <v>60.225276725498077</v>
      </c>
      <c r="DC455" s="45">
        <f>((($B455*2.71^(DC$1*$N455)*($D455/1000)*($O455+$P455)/$D455))/((1+'Instruktion Kostnad nytta'!$C$37)^DC$1))</f>
        <v>60.836988963634859</v>
      </c>
      <c r="DD455" s="45">
        <f>((($B455*2.71^(DD$1*$N455)*($D455/1000)*($O455+$P455)/$D455))/((1+'Instruktion Kostnad nytta'!$C$37)^DD$1))</f>
        <v>61.454914404643155</v>
      </c>
      <c r="DE455" s="45">
        <f>((($B455*2.71^(DE$1*$N455)*($D455/1000)*($O455+$P455)/$D455))/((1+'Instruktion Kostnad nytta'!$C$37)^DE$1))</f>
        <v>62.079116156447682</v>
      </c>
      <c r="DF455" s="45">
        <f>((($B455*2.71^(DF$1*$N455)*($D455/1000)*($O455+$P455)/$D455))/((1+'Instruktion Kostnad nytta'!$C$37)^DF$1))</f>
        <v>62.70965796796483</v>
      </c>
      <c r="DG455" s="45">
        <f>((($B455*2.71^(DG$1*$N455)*($D455/1000)*($O455+$P455)/$D455))/((1+'Instruktion Kostnad nytta'!$C$37)^DG$1))</f>
        <v>63.346604235612872</v>
      </c>
      <c r="DH455" s="45">
        <f>((($B455*2.71^(DH$1*$N455)*($D455/1000)*($O455+$P455)/$D455))/((1+'Instruktion Kostnad nytta'!$C$37)^DH$1))</f>
        <v>63.990020009889072</v>
      </c>
      <c r="DI455" s="45">
        <f>((($B455*2.71^(DI$1*$N455)*($D455/1000)*($O455+$P455)/$D455))/((1+'Instruktion Kostnad nytta'!$C$37)^DI$1))</f>
        <v>64.639971002012857</v>
      </c>
      <c r="DJ455" s="45">
        <f>((($B455*2.71^(DJ$1*$N455)*($D455/1000)*($O455+$P455)/$D455))/((1+'Instruktion Kostnad nytta'!$C$37)^DJ$1))</f>
        <v>65.296523590637122</v>
      </c>
      <c r="DK455" s="45">
        <f>((($B455*2.71^(DK$1*$N455)*($D455/1000)*($O455+$P455)/$D455))/((1+'Instruktion Kostnad nytta'!$C$37)^DK$1))</f>
        <v>65.959744828627237</v>
      </c>
      <c r="DL455" s="45">
        <f>((($B455*2.71^(DL$1*$N455)*($D455/1000)*($O455+$P455)/$D455))/((1+'Instruktion Kostnad nytta'!$C$37)^DL$1))</f>
        <v>66.629702449909004</v>
      </c>
      <c r="DM455" s="45">
        <f>((($B455*2.71^(DM$1*$N455)*($D455/1000)*($O455+$P455)/$D455))/((1+'Instruktion Kostnad nytta'!$C$37)^DM$1))</f>
        <v>67.306464876386457</v>
      </c>
      <c r="DN455" s="45">
        <f>((($B455*2.71^(DN$1*$N455)*($D455/1000)*($O455+$P455)/$D455))/((1+'Instruktion Kostnad nytta'!$C$37)^DN$1))</f>
        <v>67.990101224929418</v>
      </c>
      <c r="DO455" s="45">
        <f>((($B455*2.71^(DO$1*$N455)*($D455/1000)*($O455+$P455)/$D455))/((1+'Instruktion Kostnad nytta'!$C$37)^DO$1))</f>
        <v>68.680681314432647</v>
      </c>
      <c r="DP455" s="45">
        <f>((($B455*2.71^(DP$1*$N455)*($D455/1000)*($O455+$P455)/$D455))/((1+'Instruktion Kostnad nytta'!$C$37)^DP$1))</f>
        <v>69.378275672946003</v>
      </c>
      <c r="DQ455" s="45">
        <f>((($B455*2.71^(DQ$1*$N455)*($D455/1000)*($O455+$P455)/$D455))/((1+'Instruktion Kostnad nytta'!$C$37)^DQ$1))</f>
        <v>70.082955544877592</v>
      </c>
      <c r="DR455" s="45">
        <f>((($B455*2.71^(DR$1*$N455)*($D455/1000)*($O455+$P455)/$D455))/((1+'Instruktion Kostnad nytta'!$C$37)^DR$1))</f>
        <v>70.794792898269904</v>
      </c>
      <c r="DS455" s="45">
        <f>((($B455*2.71^(DS$1*$N455)*($D455/1000)*($O455+$P455)/$D455))/((1+'Instruktion Kostnad nytta'!$C$37)^DS$1))</f>
        <v>71.513860432149713</v>
      </c>
      <c r="DT455" s="45">
        <f>((($B455*2.71^(DT$1*$N455)*($D455/1000)*($O455+$P455)/$D455))/((1+'Instruktion Kostnad nytta'!$C$37)^DT$1))</f>
        <v>72.240231583952706</v>
      </c>
      <c r="DU455" s="45">
        <f>((($B455*2.71^(DU$1*$N455)*($D455/1000)*($O455+$P455)/$D455))/((1+'Instruktion Kostnad nytta'!$C$37)^DU$1))</f>
        <v>72.973980537023593</v>
      </c>
      <c r="DV455" s="45">
        <f>((($B455*2.71^(DV$1*$N455)*($D455/1000)*($O455+$P455)/$D455))/((1+'Instruktion Kostnad nytta'!$C$37)^DV$1))</f>
        <v>73.715182228192504</v>
      </c>
      <c r="DW455" s="45">
        <f>((($B455*2.71^(DW$1*$N455)*($D455/1000)*($O455+$P455)/$D455))/((1+'Instruktion Kostnad nytta'!$C$37)^DW$1))</f>
        <v>74.463912355427894</v>
      </c>
      <c r="DX455" s="45">
        <f>((($B455*2.71^(DX$1*$N455)*($D455/1000)*($O455+$P455)/$D455))/((1+'Instruktion Kostnad nytta'!$C$37)^DX$1))</f>
        <v>75.220247385567816</v>
      </c>
      <c r="DY455" s="45">
        <f>((($B455*2.71^(DY$1*$N455)*($D455/1000)*($O455+$P455)/$D455))/((1+'Instruktion Kostnad nytta'!$C$37)^DY$1))</f>
        <v>75.984264562128971</v>
      </c>
      <c r="DZ455" s="45">
        <f>((($B455*2.71^(DZ$1*$N455)*($D455/1000)*($O455+$P455)/$D455))/((1+'Instruktion Kostnad nytta'!$C$37)^DZ$1))</f>
        <v>76.756041913195887</v>
      </c>
      <c r="EA455" s="45">
        <f>((($B455*2.71^(EA$1*$N455)*($D455/1000)*($O455+$P455)/$D455))/((1+'Instruktion Kostnad nytta'!$C$37)^EA$1))</f>
        <v>77.535658259389692</v>
      </c>
      <c r="EB455" s="45">
        <f>((($B455*2.71^(EB$1*$N455)*($D455/1000)*($O455+$P455)/$D455))/((1+'Instruktion Kostnad nytta'!$C$37)^EB$1))</f>
        <v>78.323193221917847</v>
      </c>
      <c r="EC455" s="45">
        <f>((($B455*2.71^(EC$1*$N455)*($D455/1000)*($O455+$P455)/$D455))/((1+'Instruktion Kostnad nytta'!$C$37)^EC$1))</f>
        <v>79.118727230705829</v>
      </c>
      <c r="ED455" s="45">
        <f>((($B455*2.71^(ED$1*$N455)*($D455/1000)*($O455+$P455)/$D455))/((1+'Instruktion Kostnad nytta'!$C$37)^ED$1))</f>
        <v>79.92234153261137</v>
      </c>
      <c r="EE455" s="45">
        <f>((($B455*2.71^(EE$1*$N455)*($D455/1000)*($O455+$P455)/$D455))/((1+'Instruktion Kostnad nytta'!$C$37)^EE$1))</f>
        <v>80.734118199722133</v>
      </c>
      <c r="EF455" s="45">
        <f>((($B455*2.71^(EF$1*$N455)*($D455/1000)*($O455+$P455)/$D455))/((1+'Instruktion Kostnad nytta'!$C$37)^EF$1))</f>
        <v>81.554140137737463</v>
      </c>
      <c r="EG455" s="45">
        <f>((($B455*2.71^(EG$1*$N455)*($D455/1000)*($O455+$P455)/$D455))/((1+'Instruktion Kostnad nytta'!$C$37)^EG$1))</f>
        <v>82.382491094435622</v>
      </c>
      <c r="EH455" s="45">
        <f>((($B455*2.71^(EH$1*$N455)*($D455/1000)*($O455+$P455)/$D455))/((1+'Instruktion Kostnad nytta'!$C$37)^EH$1))</f>
        <v>83.219255668226751</v>
      </c>
      <c r="EI455" s="45">
        <f>((($B455*2.71^(EI$1*$N455)*($D455/1000)*($O455+$P455)/$D455))/((1+'Instruktion Kostnad nytta'!$C$37)^EI$1))</f>
        <v>84.064519316792683</v>
      </c>
      <c r="EJ455" s="45">
        <f>((($B455*2.71^(EJ$1*$N455)*($D455/1000)*($O455+$P455)/$D455))/((1+'Instruktion Kostnad nytta'!$C$37)^EJ$1))</f>
        <v>84.918368365814985</v>
      </c>
      <c r="EK455" s="45">
        <f>((($B455*2.71^(EK$1*$N455)*($D455/1000)*($O455+$P455)/$D455))/((1+'Instruktion Kostnad nytta'!$C$37)^EK$1))</f>
        <v>85.780890017790796</v>
      </c>
      <c r="EL455" s="45">
        <f>((($B455*2.71^(EL$1*$N455)*($D455/1000)*($O455+$P455)/$D455))/((1+'Instruktion Kostnad nytta'!$C$37)^EL$1))</f>
        <v>86.65217236093919</v>
      </c>
    </row>
    <row r="456" spans="1:142" x14ac:dyDescent="0.25">
      <c r="A456" s="41">
        <v>458</v>
      </c>
      <c r="B456" s="59">
        <v>0.5</v>
      </c>
      <c r="C456" s="59">
        <v>15</v>
      </c>
      <c r="D456" s="60">
        <v>80</v>
      </c>
      <c r="E456" s="59">
        <v>1965</v>
      </c>
      <c r="F456" s="59" t="s">
        <v>98</v>
      </c>
      <c r="G456" s="59">
        <v>127</v>
      </c>
      <c r="H456" s="59" t="s">
        <v>46</v>
      </c>
      <c r="I456" s="59">
        <v>8</v>
      </c>
      <c r="J456" s="41">
        <v>0</v>
      </c>
      <c r="K456" s="41" t="s">
        <v>145</v>
      </c>
      <c r="L456" s="48">
        <f>'Instruktion Kostnad nytta'!C$19/D456+IF((IF(F456="A",'Instruktion Kostnad nytta'!C$25,0)+IF(G456&lt;500,'Instruktion Kostnad nytta'!C$20,('Instruktion Kostnad nytta'!C$20+'Instruktion Kostnad nytta'!C$21))+IF(G456&lt;700,0,('Instruktion Kostnad nytta'!C$22-'Instruktion Kostnad nytta'!C$21))+I456*'Instruktion Kostnad nytta'!C$23/D456)&lt;3000,3000,(IF(F456="A",'Instruktion Kostnad nytta'!C$25,0)+IF(G456&lt;500,'Instruktion Kostnad nytta'!C$20,('Instruktion Kostnad nytta'!C$20+'Instruktion Kostnad nytta'!C$21))+IF(G456&lt;700,0,('Instruktion Kostnad nytta'!C$22-'Instruktion Kostnad nytta'!C$21))+I456*'Instruktion Kostnad nytta'!C$23/D456))</f>
        <v>6875</v>
      </c>
      <c r="M456" s="50">
        <f t="shared" si="21"/>
        <v>6.25</v>
      </c>
      <c r="N456" s="49">
        <f>IF(H456="Gråjärn",'Instruktion Kostnad nytta'!C$32,IF(H456="segjärn",'Instruktion Kostnad nytta'!C$33,IF(H456="PVC",'Instruktion Kostnad nytta'!C$34,IF(H456="PE",'Instruktion Kostnad nytta'!C$35,IF(H456="ST",'Instruktion Kostnad nytta'!C$36,0)))))</f>
        <v>0.03</v>
      </c>
      <c r="O456" s="48">
        <f>IF(G456&lt;200,'Instruktion Kostnad nytta'!C$28,(IF(G456&lt;500,'Instruktion Kostnad nytta'!C$29,'Instruktion Kostnad nytta'!C$30)))</f>
        <v>45000</v>
      </c>
      <c r="P456" s="47">
        <v>4000</v>
      </c>
      <c r="Q456" s="46">
        <f t="shared" si="22"/>
        <v>-429.79509409760863</v>
      </c>
      <c r="R456" s="45">
        <f t="shared" si="23"/>
        <v>-6586.3040142958916</v>
      </c>
      <c r="S456" s="45">
        <f>((($B456*2.71^(S$1*$N456)*($D456/1000)*($O456+$P456)/$D456))/((1+'Instruktion Kostnad nytta'!$C$37)^S$1))</f>
        <v>25.000223905593113</v>
      </c>
      <c r="T456" s="45">
        <f>((($B456*2.71^(T$1*$N456)*($D456/1000)*($O456+$P456)/$D456))/((1+'Instruktion Kostnad nytta'!$C$37)^T$1))</f>
        <v>25.254152882771844</v>
      </c>
      <c r="U456" s="45">
        <f>((($B456*2.71^(U$1*$N456)*($D456/1000)*($O456+$P456)/$D456))/((1+'Instruktion Kostnad nytta'!$C$37)^U$1))</f>
        <v>25.510661033868949</v>
      </c>
      <c r="V456" s="45">
        <f>((($B456*2.71^(V$1*$N456)*($D456/1000)*($O456+$P456)/$D456))/((1+'Instruktion Kostnad nytta'!$C$37)^V$1))</f>
        <v>25.769774555729619</v>
      </c>
      <c r="W456" s="45">
        <f>((($B456*2.71^(W$1*$N456)*($D456/1000)*($O456+$P456)/$D456))/((1+'Instruktion Kostnad nytta'!$C$37)^W$1))</f>
        <v>26.031519911282167</v>
      </c>
      <c r="X456" s="45">
        <f>((($B456*2.71^(X$1*$N456)*($D456/1000)*($O456+$P456)/$D456))/((1+'Instruktion Kostnad nytta'!$C$37)^X$1))</f>
        <v>26.295923832240685</v>
      </c>
      <c r="Y456" s="45">
        <f>((($B456*2.71^(Y$1*$N456)*($D456/1000)*($O456+$P456)/$D456))/((1+'Instruktion Kostnad nytta'!$C$37)^Y$1))</f>
        <v>26.563013321835086</v>
      </c>
      <c r="Z456" s="45">
        <f>((($B456*2.71^(Z$1*$N456)*($D456/1000)*($O456+$P456)/$D456))/((1+'Instruktion Kostnad nytta'!$C$37)^Z$1))</f>
        <v>26.832815657568947</v>
      </c>
      <c r="AA456" s="45">
        <f>((($B456*2.71^(AA$1*$N456)*($D456/1000)*($O456+$P456)/$D456))/((1+'Instruktion Kostnad nytta'!$C$37)^AA$1))</f>
        <v>27.1053583940053</v>
      </c>
      <c r="AB456" s="45">
        <f>((($B456*2.71^(AB$1*$N456)*($D456/1000)*($O456+$P456)/$D456))/((1+'Instruktion Kostnad nytta'!$C$37)^AB$1))</f>
        <v>27.380669365580751</v>
      </c>
      <c r="AC456" s="45">
        <f>((($B456*2.71^(AC$1*$N456)*($D456/1000)*($O456+$P456)/$D456))/((1+'Instruktion Kostnad nytta'!$C$37)^AC$1))</f>
        <v>27.658776689448164</v>
      </c>
      <c r="AD456" s="45">
        <f>((($B456*2.71^(AD$1*$N456)*($D456/1000)*($O456+$P456)/$D456))/((1+'Instruktion Kostnad nytta'!$C$37)^AD$1))</f>
        <v>27.939708768348279</v>
      </c>
      <c r="AE456" s="45">
        <f>((($B456*2.71^(AE$1*$N456)*($D456/1000)*($O456+$P456)/$D456))/((1+'Instruktion Kostnad nytta'!$C$37)^AE$1))</f>
        <v>28.223494293510345</v>
      </c>
      <c r="AF456" s="45">
        <f>((($B456*2.71^(AF$1*$N456)*($D456/1000)*($O456+$P456)/$D456))/((1+'Instruktion Kostnad nytta'!$C$37)^AF$1))</f>
        <v>28.510162247582453</v>
      </c>
      <c r="AG456" s="45">
        <f>((($B456*2.71^(AG$1*$N456)*($D456/1000)*($O456+$P456)/$D456))/((1+'Instruktion Kostnad nytta'!$C$37)^AG$1))</f>
        <v>28.799741907591361</v>
      </c>
      <c r="AH456" s="45">
        <f>((($B456*2.71^(AH$1*$N456)*($D456/1000)*($O456+$P456)/$D456))/((1+'Instruktion Kostnad nytta'!$C$37)^AH$1))</f>
        <v>29.092262847932609</v>
      </c>
      <c r="AI456" s="45">
        <f>((($B456*2.71^(AI$1*$N456)*($D456/1000)*($O456+$P456)/$D456))/((1+'Instruktion Kostnad nytta'!$C$37)^AI$1))</f>
        <v>29.38775494339091</v>
      </c>
      <c r="AJ456" s="45">
        <f>((($B456*2.71^(AJ$1*$N456)*($D456/1000)*($O456+$P456)/$D456))/((1+'Instruktion Kostnad nytta'!$C$37)^AJ$1))</f>
        <v>29.686248372191148</v>
      </c>
      <c r="AK456" s="45">
        <f>((($B456*2.71^(AK$1*$N456)*($D456/1000)*($O456+$P456)/$D456))/((1+'Instruktion Kostnad nytta'!$C$37)^AK$1))</f>
        <v>29.987773619080546</v>
      </c>
      <c r="AL456" s="45">
        <f>((($B456*2.71^(AL$1*$N456)*($D456/1000)*($O456+$P456)/$D456))/((1+'Instruktion Kostnad nytta'!$C$37)^AL$1))</f>
        <v>30.292361478441951</v>
      </c>
      <c r="AM456" s="45">
        <f>((($B456*2.71^(AM$1*$N456)*($D456/1000)*($O456+$P456)/$D456))/((1+'Instruktion Kostnad nytta'!$C$37)^AM$1))</f>
        <v>30.600043057438853</v>
      </c>
      <c r="AN456" s="45">
        <f>((($B456*2.71^(AN$1*$N456)*($D456/1000)*($O456+$P456)/$D456))/((1+'Instruktion Kostnad nytta'!$C$37)^AN$1))</f>
        <v>30.91084977919234</v>
      </c>
      <c r="AO456" s="45">
        <f>((($B456*2.71^(AO$1*$N456)*($D456/1000)*($O456+$P456)/$D456))/((1+'Instruktion Kostnad nytta'!$C$37)^AO$1))</f>
        <v>31.224813385990259</v>
      </c>
      <c r="AP456" s="45">
        <f>((($B456*2.71^(AP$1*$N456)*($D456/1000)*($O456+$P456)/$D456))/((1+'Instruktion Kostnad nytta'!$C$37)^AP$1))</f>
        <v>31.541965942529057</v>
      </c>
      <c r="AQ456" s="45">
        <f>((($B456*2.71^(AQ$1*$N456)*($D456/1000)*($O456+$P456)/$D456))/((1+'Instruktion Kostnad nytta'!$C$37)^AQ$1))</f>
        <v>31.862339839188468</v>
      </c>
      <c r="AR456" s="45">
        <f>((($B456*2.71^(AR$1*$N456)*($D456/1000)*($O456+$P456)/$D456))/((1+'Instruktion Kostnad nytta'!$C$37)^AR$1))</f>
        <v>32.185967795339536</v>
      </c>
      <c r="AS456" s="45">
        <f>((($B456*2.71^(AS$1*$N456)*($D456/1000)*($O456+$P456)/$D456))/((1+'Instruktion Kostnad nytta'!$C$37)^AS$1))</f>
        <v>32.512882862686169</v>
      </c>
      <c r="AT456" s="45">
        <f>((($B456*2.71^(AT$1*$N456)*($D456/1000)*($O456+$P456)/$D456))/((1+'Instruktion Kostnad nytta'!$C$37)^AT$1))</f>
        <v>32.843118428640715</v>
      </c>
      <c r="AU456" s="45">
        <f>((($B456*2.71^(AU$1*$N456)*($D456/1000)*($O456+$P456)/$D456))/((1+'Instruktion Kostnad nytta'!$C$37)^AU$1))</f>
        <v>33.176708219733698</v>
      </c>
      <c r="AV456" s="45">
        <f>((($B456*2.71^(AV$1*$N456)*($D456/1000)*($O456+$P456)/$D456))/((1+'Instruktion Kostnad nytta'!$C$37)^AV$1))</f>
        <v>33.513686305058343</v>
      </c>
      <c r="AW456" s="45">
        <f>((($B456*2.71^(AW$1*$N456)*($D456/1000)*($O456+$P456)/$D456))/((1+'Instruktion Kostnad nytta'!$C$37)^AW$1))</f>
        <v>33.854087099749947</v>
      </c>
      <c r="AX456" s="45">
        <f>((($B456*2.71^(AX$1*$N456)*($D456/1000)*($O456+$P456)/$D456))/((1+'Instruktion Kostnad nytta'!$C$37)^AX$1))</f>
        <v>34.197945368500726</v>
      </c>
      <c r="AY456" s="45">
        <f>((($B456*2.71^(AY$1*$N456)*($D456/1000)*($O456+$P456)/$D456))/((1+'Instruktion Kostnad nytta'!$C$37)^AY$1))</f>
        <v>34.545296229110207</v>
      </c>
      <c r="AZ456" s="45">
        <f>((($B456*2.71^(AZ$1*$N456)*($D456/1000)*($O456+$P456)/$D456))/((1+'Instruktion Kostnad nytta'!$C$37)^AZ$1))</f>
        <v>34.896175156071806</v>
      </c>
      <c r="BA456" s="45">
        <f>((($B456*2.71^(BA$1*$N456)*($D456/1000)*($O456+$P456)/$D456))/((1+'Instruktion Kostnad nytta'!$C$37)^BA$1))</f>
        <v>35.250617984195777</v>
      </c>
      <c r="BB456" s="45">
        <f>((($B456*2.71^(BB$1*$N456)*($D456/1000)*($O456+$P456)/$D456))/((1+'Instruktion Kostnad nytta'!$C$37)^BB$1))</f>
        <v>35.608660912269002</v>
      </c>
      <c r="BC456" s="45">
        <f>((($B456*2.71^(BC$1*$N456)*($D456/1000)*($O456+$P456)/$D456))/((1+'Instruktion Kostnad nytta'!$C$37)^BC$1))</f>
        <v>35.970340506751896</v>
      </c>
      <c r="BD456" s="45">
        <f>((($B456*2.71^(BD$1*$N456)*($D456/1000)*($O456+$P456)/$D456))/((1+'Instruktion Kostnad nytta'!$C$37)^BD$1))</f>
        <v>36.335693705512931</v>
      </c>
      <c r="BE456" s="45">
        <f>((($B456*2.71^(BE$1*$N456)*($D456/1000)*($O456+$P456)/$D456))/((1+'Instruktion Kostnad nytta'!$C$37)^BE$1))</f>
        <v>36.704757821600943</v>
      </c>
      <c r="BF456" s="45">
        <f>((($B456*2.71^(BF$1*$N456)*($D456/1000)*($O456+$P456)/$D456))/((1+'Instruktion Kostnad nytta'!$C$37)^BF$1))</f>
        <v>37.077570547056048</v>
      </c>
      <c r="BG456" s="45">
        <f>((($B456*2.71^(BG$1*$N456)*($D456/1000)*($O456+$P456)/$D456))/((1+'Instruktion Kostnad nytta'!$C$37)^BG$1))</f>
        <v>37.454169956758932</v>
      </c>
      <c r="BH456" s="45">
        <f>((($B456*2.71^(BH$1*$N456)*($D456/1000)*($O456+$P456)/$D456))/((1+'Instruktion Kostnad nytta'!$C$37)^BH$1))</f>
        <v>37.83459451231942</v>
      </c>
      <c r="BI456" s="45">
        <f>((($B456*2.71^(BI$1*$N456)*($D456/1000)*($O456+$P456)/$D456))/((1+'Instruktion Kostnad nytta'!$C$37)^BI$1))</f>
        <v>38.218883066004558</v>
      </c>
      <c r="BJ456" s="45">
        <f>((($B456*2.71^(BJ$1*$N456)*($D456/1000)*($O456+$P456)/$D456))/((1+'Instruktion Kostnad nytta'!$C$37)^BJ$1))</f>
        <v>38.607074864706519</v>
      </c>
      <c r="BK456" s="45">
        <f>((($B456*2.71^(BK$1*$N456)*($D456/1000)*($O456+$P456)/$D456))/((1+'Instruktion Kostnad nytta'!$C$37)^BK$1))</f>
        <v>38.999209553950806</v>
      </c>
      <c r="BL456" s="45">
        <f>((($B456*2.71^(BL$1*$N456)*($D456/1000)*($O456+$P456)/$D456))/((1+'Instruktion Kostnad nytta'!$C$37)^BL$1))</f>
        <v>39.39532718194527</v>
      </c>
      <c r="BM456" s="45">
        <f>((($B456*2.71^(BM$1*$N456)*($D456/1000)*($O456+$P456)/$D456))/((1+'Instruktion Kostnad nytta'!$C$37)^BM$1))</f>
        <v>39.795468203670062</v>
      </c>
      <c r="BN456" s="45">
        <f>((($B456*2.71^(BN$1*$N456)*($D456/1000)*($O456+$P456)/$D456))/((1+'Instruktion Kostnad nytta'!$C$37)^BN$1))</f>
        <v>40.199673485009399</v>
      </c>
      <c r="BO456" s="45">
        <f>((($B456*2.71^(BO$1*$N456)*($D456/1000)*($O456+$P456)/$D456))/((1+'Instruktion Kostnad nytta'!$C$37)^BO$1))</f>
        <v>40.607984306925012</v>
      </c>
      <c r="BP456" s="45">
        <f>((($B456*2.71^(BP$1*$N456)*($D456/1000)*($O456+$P456)/$D456))/((1+'Instruktion Kostnad nytta'!$C$37)^BP$1))</f>
        <v>41.020442369672224</v>
      </c>
      <c r="BQ456" s="45">
        <f>((($B456*2.71^(BQ$1*$N456)*($D456/1000)*($O456+$P456)/$D456))/((1+'Instruktion Kostnad nytta'!$C$37)^BQ$1))</f>
        <v>41.437089797058633</v>
      </c>
      <c r="BR456" s="45">
        <f>((($B456*2.71^(BR$1*$N456)*($D456/1000)*($O456+$P456)/$D456))/((1+'Instruktion Kostnad nytta'!$C$37)^BR$1))</f>
        <v>41.857969140746285</v>
      </c>
      <c r="BS456" s="45">
        <f>((($B456*2.71^(BS$1*$N456)*($D456/1000)*($O456+$P456)/$D456))/((1+'Instruktion Kostnad nytta'!$C$37)^BS$1))</f>
        <v>42.283123384597289</v>
      </c>
      <c r="BT456" s="45">
        <f>((($B456*2.71^(BT$1*$N456)*($D456/1000)*($O456+$P456)/$D456))/((1+'Instruktion Kostnad nytta'!$C$37)^BT$1))</f>
        <v>42.712595949063832</v>
      </c>
      <c r="BU456" s="45">
        <f>((($B456*2.71^(BU$1*$N456)*($D456/1000)*($O456+$P456)/$D456))/((1+'Instruktion Kostnad nytta'!$C$37)^BU$1))</f>
        <v>43.146430695622549</v>
      </c>
      <c r="BV456" s="45">
        <f>((($B456*2.71^(BV$1*$N456)*($D456/1000)*($O456+$P456)/$D456))/((1+'Instruktion Kostnad nytta'!$C$37)^BV$1))</f>
        <v>43.584671931254093</v>
      </c>
      <c r="BW456" s="45">
        <f>((($B456*2.71^(BW$1*$N456)*($D456/1000)*($O456+$P456)/$D456))/((1+'Instruktion Kostnad nytta'!$C$37)^BW$1))</f>
        <v>44.02736441296814</v>
      </c>
      <c r="BX456" s="45">
        <f>((($B456*2.71^(BX$1*$N456)*($D456/1000)*($O456+$P456)/$D456))/((1+'Instruktion Kostnad nytta'!$C$37)^BX$1))</f>
        <v>44.474553352374357</v>
      </c>
      <c r="BY456" s="45">
        <f>((($B456*2.71^(BY$1*$N456)*($D456/1000)*($O456+$P456)/$D456))/((1+'Instruktion Kostnad nytta'!$C$37)^BY$1))</f>
        <v>44.926284420299801</v>
      </c>
      <c r="BZ456" s="45">
        <f>((($B456*2.71^(BZ$1*$N456)*($D456/1000)*($O456+$P456)/$D456))/((1+'Instruktion Kostnad nytta'!$C$37)^BZ$1))</f>
        <v>45.382603751453274</v>
      </c>
      <c r="CA456" s="45">
        <f>((($B456*2.71^(CA$1*$N456)*($D456/1000)*($O456+$P456)/$D456))/((1+'Instruktion Kostnad nytta'!$C$37)^CA$1))</f>
        <v>45.843557949136923</v>
      </c>
      <c r="CB456" s="45">
        <f>((($B456*2.71^(CB$1*$N456)*($D456/1000)*($O456+$P456)/$D456))/((1+'Instruktion Kostnad nytta'!$C$37)^CB$1))</f>
        <v>46.309194090005803</v>
      </c>
      <c r="CC456" s="45">
        <f>((($B456*2.71^(CC$1*$N456)*($D456/1000)*($O456+$P456)/$D456))/((1+'Instruktion Kostnad nytta'!$C$37)^CC$1))</f>
        <v>46.779559728875739</v>
      </c>
      <c r="CD456" s="45">
        <f>((($B456*2.71^(CD$1*$N456)*($D456/1000)*($O456+$P456)/$D456))/((1+'Instruktion Kostnad nytta'!$C$37)^CD$1))</f>
        <v>47.254702903580153</v>
      </c>
      <c r="CE456" s="45">
        <f>((($B456*2.71^(CE$1*$N456)*($D456/1000)*($O456+$P456)/$D456))/((1+'Instruktion Kostnad nytta'!$C$37)^CE$1))</f>
        <v>47.734672139875926</v>
      </c>
      <c r="CF456" s="45">
        <f>((($B456*2.71^(CF$1*$N456)*($D456/1000)*($O456+$P456)/$D456))/((1+'Instruktion Kostnad nytta'!$C$37)^CF$1))</f>
        <v>48.219516456399383</v>
      </c>
      <c r="CG456" s="45">
        <f>((($B456*2.71^(CG$1*$N456)*($D456/1000)*($O456+$P456)/$D456))/((1+'Instruktion Kostnad nytta'!$C$37)^CG$1))</f>
        <v>48.709285369672486</v>
      </c>
      <c r="CH456" s="45">
        <f>((($B456*2.71^(CH$1*$N456)*($D456/1000)*($O456+$P456)/$D456))/((1+'Instruktion Kostnad nytta'!$C$37)^CH$1))</f>
        <v>49.204028899159844</v>
      </c>
      <c r="CI456" s="45">
        <f>((($B456*2.71^(CI$1*$N456)*($D456/1000)*($O456+$P456)/$D456))/((1+'Instruktion Kostnad nytta'!$C$37)^CI$1))</f>
        <v>49.703797572377269</v>
      </c>
      <c r="CJ456" s="45">
        <f>((($B456*2.71^(CJ$1*$N456)*($D456/1000)*($O456+$P456)/$D456))/((1+'Instruktion Kostnad nytta'!$C$37)^CJ$1))</f>
        <v>50.208642430051853</v>
      </c>
      <c r="CK456" s="45">
        <f>((($B456*2.71^(CK$1*$N456)*($D456/1000)*($O456+$P456)/$D456))/((1+'Instruktion Kostnad nytta'!$C$37)^CK$1))</f>
        <v>50.718615031334977</v>
      </c>
      <c r="CL456" s="45">
        <f>((($B456*2.71^(CL$1*$N456)*($D456/1000)*($O456+$P456)/$D456))/((1+'Instruktion Kostnad nytta'!$C$37)^CL$1))</f>
        <v>51.233767459067714</v>
      </c>
      <c r="CM456" s="45">
        <f>((($B456*2.71^(CM$1*$N456)*($D456/1000)*($O456+$P456)/$D456))/((1+'Instruktion Kostnad nytta'!$C$37)^CM$1))</f>
        <v>51.754152325100151</v>
      </c>
      <c r="CN456" s="45">
        <f>((($B456*2.71^(CN$1*$N456)*($D456/1000)*($O456+$P456)/$D456))/((1+'Instruktion Kostnad nytta'!$C$37)^CN$1))</f>
        <v>52.279822775664641</v>
      </c>
      <c r="CO456" s="45">
        <f>((($B456*2.71^(CO$1*$N456)*($D456/1000)*($O456+$P456)/$D456))/((1+'Instruktion Kostnad nytta'!$C$37)^CO$1))</f>
        <v>52.81083249680313</v>
      </c>
      <c r="CP456" s="45">
        <f>((($B456*2.71^(CP$1*$N456)*($D456/1000)*($O456+$P456)/$D456))/((1+'Instruktion Kostnad nytta'!$C$37)^CP$1))</f>
        <v>53.34723571985068</v>
      </c>
      <c r="CQ456" s="45">
        <f>((($B456*2.71^(CQ$1*$N456)*($D456/1000)*($O456+$P456)/$D456))/((1+'Instruktion Kostnad nytta'!$C$37)^CQ$1))</f>
        <v>53.889087226973508</v>
      </c>
      <c r="CR456" s="45">
        <f>((($B456*2.71^(CR$1*$N456)*($D456/1000)*($O456+$P456)/$D456))/((1+'Instruktion Kostnad nytta'!$C$37)^CR$1))</f>
        <v>54.436442356764182</v>
      </c>
      <c r="CS456" s="45">
        <f>((($B456*2.71^(CS$1*$N456)*($D456/1000)*($O456+$P456)/$D456))/((1+'Instruktion Kostnad nytta'!$C$37)^CS$1))</f>
        <v>54.989357009892906</v>
      </c>
      <c r="CT456" s="45">
        <f>((($B456*2.71^(CT$1*$N456)*($D456/1000)*($O456+$P456)/$D456))/((1+'Instruktion Kostnad nytta'!$C$37)^CT$1))</f>
        <v>55.547887654816996</v>
      </c>
      <c r="CU456" s="45">
        <f>((($B456*2.71^(CU$1*$N456)*($D456/1000)*($O456+$P456)/$D456))/((1+'Instruktion Kostnad nytta'!$C$37)^CU$1))</f>
        <v>56.112091333547696</v>
      </c>
      <c r="CV456" s="45">
        <f>((($B456*2.71^(CV$1*$N456)*($D456/1000)*($O456+$P456)/$D456))/((1+'Instruktion Kostnad nytta'!$C$37)^CV$1))</f>
        <v>56.682025667475763</v>
      </c>
      <c r="CW456" s="45">
        <f>((($B456*2.71^(CW$1*$N456)*($D456/1000)*($O456+$P456)/$D456))/((1+'Instruktion Kostnad nytta'!$C$37)^CW$1))</f>
        <v>57.257748863256467</v>
      </c>
      <c r="CX456" s="45">
        <f>((($B456*2.71^(CX$1*$N456)*($D456/1000)*($O456+$P456)/$D456))/((1+'Instruktion Kostnad nytta'!$C$37)^CX$1))</f>
        <v>57.83931971875387</v>
      </c>
      <c r="CY456" s="45">
        <f>((($B456*2.71^(CY$1*$N456)*($D456/1000)*($O456+$P456)/$D456))/((1+'Instruktion Kostnad nytta'!$C$37)^CY$1))</f>
        <v>58.426797629046156</v>
      </c>
      <c r="CZ456" s="45">
        <f>((($B456*2.71^(CZ$1*$N456)*($D456/1000)*($O456+$P456)/$D456))/((1+'Instruktion Kostnad nytta'!$C$37)^CZ$1))</f>
        <v>59.020242592491172</v>
      </c>
      <c r="DA456" s="45">
        <f>((($B456*2.71^(DA$1*$N456)*($D456/1000)*($O456+$P456)/$D456))/((1+'Instruktion Kostnad nytta'!$C$37)^DA$1))</f>
        <v>59.61971521685431</v>
      </c>
      <c r="DB456" s="45">
        <f>((($B456*2.71^(DB$1*$N456)*($D456/1000)*($O456+$P456)/$D456))/((1+'Instruktion Kostnad nytta'!$C$37)^DB$1))</f>
        <v>60.225276725498077</v>
      </c>
      <c r="DC456" s="45">
        <f>((($B456*2.71^(DC$1*$N456)*($D456/1000)*($O456+$P456)/$D456))/((1+'Instruktion Kostnad nytta'!$C$37)^DC$1))</f>
        <v>60.836988963634859</v>
      </c>
      <c r="DD456" s="45">
        <f>((($B456*2.71^(DD$1*$N456)*($D456/1000)*($O456+$P456)/$D456))/((1+'Instruktion Kostnad nytta'!$C$37)^DD$1))</f>
        <v>61.454914404643155</v>
      </c>
      <c r="DE456" s="45">
        <f>((($B456*2.71^(DE$1*$N456)*($D456/1000)*($O456+$P456)/$D456))/((1+'Instruktion Kostnad nytta'!$C$37)^DE$1))</f>
        <v>62.079116156447682</v>
      </c>
      <c r="DF456" s="45">
        <f>((($B456*2.71^(DF$1*$N456)*($D456/1000)*($O456+$P456)/$D456))/((1+'Instruktion Kostnad nytta'!$C$37)^DF$1))</f>
        <v>62.70965796796483</v>
      </c>
      <c r="DG456" s="45">
        <f>((($B456*2.71^(DG$1*$N456)*($D456/1000)*($O456+$P456)/$D456))/((1+'Instruktion Kostnad nytta'!$C$37)^DG$1))</f>
        <v>63.346604235612872</v>
      </c>
      <c r="DH456" s="45">
        <f>((($B456*2.71^(DH$1*$N456)*($D456/1000)*($O456+$P456)/$D456))/((1+'Instruktion Kostnad nytta'!$C$37)^DH$1))</f>
        <v>63.990020009889072</v>
      </c>
      <c r="DI456" s="45">
        <f>((($B456*2.71^(DI$1*$N456)*($D456/1000)*($O456+$P456)/$D456))/((1+'Instruktion Kostnad nytta'!$C$37)^DI$1))</f>
        <v>64.639971002012857</v>
      </c>
      <c r="DJ456" s="45">
        <f>((($B456*2.71^(DJ$1*$N456)*($D456/1000)*($O456+$P456)/$D456))/((1+'Instruktion Kostnad nytta'!$C$37)^DJ$1))</f>
        <v>65.296523590637122</v>
      </c>
      <c r="DK456" s="45">
        <f>((($B456*2.71^(DK$1*$N456)*($D456/1000)*($O456+$P456)/$D456))/((1+'Instruktion Kostnad nytta'!$C$37)^DK$1))</f>
        <v>65.959744828627237</v>
      </c>
      <c r="DL456" s="45">
        <f>((($B456*2.71^(DL$1*$N456)*($D456/1000)*($O456+$P456)/$D456))/((1+'Instruktion Kostnad nytta'!$C$37)^DL$1))</f>
        <v>66.629702449909004</v>
      </c>
      <c r="DM456" s="45">
        <f>((($B456*2.71^(DM$1*$N456)*($D456/1000)*($O456+$P456)/$D456))/((1+'Instruktion Kostnad nytta'!$C$37)^DM$1))</f>
        <v>67.306464876386457</v>
      </c>
      <c r="DN456" s="45">
        <f>((($B456*2.71^(DN$1*$N456)*($D456/1000)*($O456+$P456)/$D456))/((1+'Instruktion Kostnad nytta'!$C$37)^DN$1))</f>
        <v>67.990101224929418</v>
      </c>
      <c r="DO456" s="45">
        <f>((($B456*2.71^(DO$1*$N456)*($D456/1000)*($O456+$P456)/$D456))/((1+'Instruktion Kostnad nytta'!$C$37)^DO$1))</f>
        <v>68.680681314432647</v>
      </c>
      <c r="DP456" s="45">
        <f>((($B456*2.71^(DP$1*$N456)*($D456/1000)*($O456+$P456)/$D456))/((1+'Instruktion Kostnad nytta'!$C$37)^DP$1))</f>
        <v>69.378275672946003</v>
      </c>
      <c r="DQ456" s="45">
        <f>((($B456*2.71^(DQ$1*$N456)*($D456/1000)*($O456+$P456)/$D456))/((1+'Instruktion Kostnad nytta'!$C$37)^DQ$1))</f>
        <v>70.082955544877592</v>
      </c>
      <c r="DR456" s="45">
        <f>((($B456*2.71^(DR$1*$N456)*($D456/1000)*($O456+$P456)/$D456))/((1+'Instruktion Kostnad nytta'!$C$37)^DR$1))</f>
        <v>70.794792898269904</v>
      </c>
      <c r="DS456" s="45">
        <f>((($B456*2.71^(DS$1*$N456)*($D456/1000)*($O456+$P456)/$D456))/((1+'Instruktion Kostnad nytta'!$C$37)^DS$1))</f>
        <v>71.513860432149713</v>
      </c>
      <c r="DT456" s="45">
        <f>((($B456*2.71^(DT$1*$N456)*($D456/1000)*($O456+$P456)/$D456))/((1+'Instruktion Kostnad nytta'!$C$37)^DT$1))</f>
        <v>72.240231583952706</v>
      </c>
      <c r="DU456" s="45">
        <f>((($B456*2.71^(DU$1*$N456)*($D456/1000)*($O456+$P456)/$D456))/((1+'Instruktion Kostnad nytta'!$C$37)^DU$1))</f>
        <v>72.973980537023593</v>
      </c>
      <c r="DV456" s="45">
        <f>((($B456*2.71^(DV$1*$N456)*($D456/1000)*($O456+$P456)/$D456))/((1+'Instruktion Kostnad nytta'!$C$37)^DV$1))</f>
        <v>73.715182228192504</v>
      </c>
      <c r="DW456" s="45">
        <f>((($B456*2.71^(DW$1*$N456)*($D456/1000)*($O456+$P456)/$D456))/((1+'Instruktion Kostnad nytta'!$C$37)^DW$1))</f>
        <v>74.463912355427894</v>
      </c>
      <c r="DX456" s="45">
        <f>((($B456*2.71^(DX$1*$N456)*($D456/1000)*($O456+$P456)/$D456))/((1+'Instruktion Kostnad nytta'!$C$37)^DX$1))</f>
        <v>75.220247385567816</v>
      </c>
      <c r="DY456" s="45">
        <f>((($B456*2.71^(DY$1*$N456)*($D456/1000)*($O456+$P456)/$D456))/((1+'Instruktion Kostnad nytta'!$C$37)^DY$1))</f>
        <v>75.984264562128971</v>
      </c>
      <c r="DZ456" s="45">
        <f>((($B456*2.71^(DZ$1*$N456)*($D456/1000)*($O456+$P456)/$D456))/((1+'Instruktion Kostnad nytta'!$C$37)^DZ$1))</f>
        <v>76.756041913195887</v>
      </c>
      <c r="EA456" s="45">
        <f>((($B456*2.71^(EA$1*$N456)*($D456/1000)*($O456+$P456)/$D456))/((1+'Instruktion Kostnad nytta'!$C$37)^EA$1))</f>
        <v>77.535658259389692</v>
      </c>
      <c r="EB456" s="45">
        <f>((($B456*2.71^(EB$1*$N456)*($D456/1000)*($O456+$P456)/$D456))/((1+'Instruktion Kostnad nytta'!$C$37)^EB$1))</f>
        <v>78.323193221917847</v>
      </c>
      <c r="EC456" s="45">
        <f>((($B456*2.71^(EC$1*$N456)*($D456/1000)*($O456+$P456)/$D456))/((1+'Instruktion Kostnad nytta'!$C$37)^EC$1))</f>
        <v>79.118727230705829</v>
      </c>
      <c r="ED456" s="45">
        <f>((($B456*2.71^(ED$1*$N456)*($D456/1000)*($O456+$P456)/$D456))/((1+'Instruktion Kostnad nytta'!$C$37)^ED$1))</f>
        <v>79.92234153261137</v>
      </c>
      <c r="EE456" s="45">
        <f>((($B456*2.71^(EE$1*$N456)*($D456/1000)*($O456+$P456)/$D456))/((1+'Instruktion Kostnad nytta'!$C$37)^EE$1))</f>
        <v>80.734118199722133</v>
      </c>
      <c r="EF456" s="45">
        <f>((($B456*2.71^(EF$1*$N456)*($D456/1000)*($O456+$P456)/$D456))/((1+'Instruktion Kostnad nytta'!$C$37)^EF$1))</f>
        <v>81.554140137737463</v>
      </c>
      <c r="EG456" s="45">
        <f>((($B456*2.71^(EG$1*$N456)*($D456/1000)*($O456+$P456)/$D456))/((1+'Instruktion Kostnad nytta'!$C$37)^EG$1))</f>
        <v>82.382491094435622</v>
      </c>
      <c r="EH456" s="45">
        <f>((($B456*2.71^(EH$1*$N456)*($D456/1000)*($O456+$P456)/$D456))/((1+'Instruktion Kostnad nytta'!$C$37)^EH$1))</f>
        <v>83.219255668226751</v>
      </c>
      <c r="EI456" s="45">
        <f>((($B456*2.71^(EI$1*$N456)*($D456/1000)*($O456+$P456)/$D456))/((1+'Instruktion Kostnad nytta'!$C$37)^EI$1))</f>
        <v>84.064519316792683</v>
      </c>
      <c r="EJ456" s="45">
        <f>((($B456*2.71^(EJ$1*$N456)*($D456/1000)*($O456+$P456)/$D456))/((1+'Instruktion Kostnad nytta'!$C$37)^EJ$1))</f>
        <v>84.918368365814985</v>
      </c>
      <c r="EK456" s="45">
        <f>((($B456*2.71^(EK$1*$N456)*($D456/1000)*($O456+$P456)/$D456))/((1+'Instruktion Kostnad nytta'!$C$37)^EK$1))</f>
        <v>85.780890017790796</v>
      </c>
      <c r="EL456" s="45">
        <f>((($B456*2.71^(EL$1*$N456)*($D456/1000)*($O456+$P456)/$D456))/((1+'Instruktion Kostnad nytta'!$C$37)^EL$1))</f>
        <v>86.65217236093919</v>
      </c>
    </row>
    <row r="457" spans="1:142" x14ac:dyDescent="0.25">
      <c r="A457" s="41">
        <v>459</v>
      </c>
      <c r="B457" s="59">
        <v>0.5</v>
      </c>
      <c r="C457" s="59">
        <v>15</v>
      </c>
      <c r="D457" s="60">
        <v>80</v>
      </c>
      <c r="E457" s="59">
        <v>1965</v>
      </c>
      <c r="F457" s="59" t="s">
        <v>98</v>
      </c>
      <c r="G457" s="59">
        <v>127</v>
      </c>
      <c r="H457" s="59" t="s">
        <v>46</v>
      </c>
      <c r="I457" s="59">
        <v>8</v>
      </c>
      <c r="J457" s="41">
        <v>0</v>
      </c>
      <c r="K457" s="41" t="s">
        <v>144</v>
      </c>
      <c r="L457" s="48">
        <f>'Instruktion Kostnad nytta'!C$19/D457+IF((IF(F457="A",'Instruktion Kostnad nytta'!C$25,0)+IF(G457&lt;500,'Instruktion Kostnad nytta'!C$20,('Instruktion Kostnad nytta'!C$20+'Instruktion Kostnad nytta'!C$21))+IF(G457&lt;700,0,('Instruktion Kostnad nytta'!C$22-'Instruktion Kostnad nytta'!C$21))+I457*'Instruktion Kostnad nytta'!C$23/D457)&lt;3000,3000,(IF(F457="A",'Instruktion Kostnad nytta'!C$25,0)+IF(G457&lt;500,'Instruktion Kostnad nytta'!C$20,('Instruktion Kostnad nytta'!C$20+'Instruktion Kostnad nytta'!C$21))+IF(G457&lt;700,0,('Instruktion Kostnad nytta'!C$22-'Instruktion Kostnad nytta'!C$21))+I457*'Instruktion Kostnad nytta'!C$23/D457))</f>
        <v>6875</v>
      </c>
      <c r="M457" s="50">
        <f t="shared" si="21"/>
        <v>6.25</v>
      </c>
      <c r="N457" s="49">
        <f>IF(H457="Gråjärn",'Instruktion Kostnad nytta'!C$32,IF(H457="segjärn",'Instruktion Kostnad nytta'!C$33,IF(H457="PVC",'Instruktion Kostnad nytta'!C$34,IF(H457="PE",'Instruktion Kostnad nytta'!C$35,IF(H457="ST",'Instruktion Kostnad nytta'!C$36,0)))))</f>
        <v>0.03</v>
      </c>
      <c r="O457" s="48">
        <f>IF(G457&lt;200,'Instruktion Kostnad nytta'!C$28,(IF(G457&lt;500,'Instruktion Kostnad nytta'!C$29,'Instruktion Kostnad nytta'!C$30)))</f>
        <v>45000</v>
      </c>
      <c r="P457" s="47">
        <v>4000</v>
      </c>
      <c r="Q457" s="46">
        <f t="shared" si="22"/>
        <v>-429.79509409760863</v>
      </c>
      <c r="R457" s="45">
        <f t="shared" si="23"/>
        <v>-6586.3040142958916</v>
      </c>
      <c r="S457" s="45">
        <f>((($B457*2.71^(S$1*$N457)*($D457/1000)*($O457+$P457)/$D457))/((1+'Instruktion Kostnad nytta'!$C$37)^S$1))</f>
        <v>25.000223905593113</v>
      </c>
      <c r="T457" s="45">
        <f>((($B457*2.71^(T$1*$N457)*($D457/1000)*($O457+$P457)/$D457))/((1+'Instruktion Kostnad nytta'!$C$37)^T$1))</f>
        <v>25.254152882771844</v>
      </c>
      <c r="U457" s="45">
        <f>((($B457*2.71^(U$1*$N457)*($D457/1000)*($O457+$P457)/$D457))/((1+'Instruktion Kostnad nytta'!$C$37)^U$1))</f>
        <v>25.510661033868949</v>
      </c>
      <c r="V457" s="45">
        <f>((($B457*2.71^(V$1*$N457)*($D457/1000)*($O457+$P457)/$D457))/((1+'Instruktion Kostnad nytta'!$C$37)^V$1))</f>
        <v>25.769774555729619</v>
      </c>
      <c r="W457" s="45">
        <f>((($B457*2.71^(W$1*$N457)*($D457/1000)*($O457+$P457)/$D457))/((1+'Instruktion Kostnad nytta'!$C$37)^W$1))</f>
        <v>26.031519911282167</v>
      </c>
      <c r="X457" s="45">
        <f>((($B457*2.71^(X$1*$N457)*($D457/1000)*($O457+$P457)/$D457))/((1+'Instruktion Kostnad nytta'!$C$37)^X$1))</f>
        <v>26.295923832240685</v>
      </c>
      <c r="Y457" s="45">
        <f>((($B457*2.71^(Y$1*$N457)*($D457/1000)*($O457+$P457)/$D457))/((1+'Instruktion Kostnad nytta'!$C$37)^Y$1))</f>
        <v>26.563013321835086</v>
      </c>
      <c r="Z457" s="45">
        <f>((($B457*2.71^(Z$1*$N457)*($D457/1000)*($O457+$P457)/$D457))/((1+'Instruktion Kostnad nytta'!$C$37)^Z$1))</f>
        <v>26.832815657568947</v>
      </c>
      <c r="AA457" s="45">
        <f>((($B457*2.71^(AA$1*$N457)*($D457/1000)*($O457+$P457)/$D457))/((1+'Instruktion Kostnad nytta'!$C$37)^AA$1))</f>
        <v>27.1053583940053</v>
      </c>
      <c r="AB457" s="45">
        <f>((($B457*2.71^(AB$1*$N457)*($D457/1000)*($O457+$P457)/$D457))/((1+'Instruktion Kostnad nytta'!$C$37)^AB$1))</f>
        <v>27.380669365580751</v>
      </c>
      <c r="AC457" s="45">
        <f>((($B457*2.71^(AC$1*$N457)*($D457/1000)*($O457+$P457)/$D457))/((1+'Instruktion Kostnad nytta'!$C$37)^AC$1))</f>
        <v>27.658776689448164</v>
      </c>
      <c r="AD457" s="45">
        <f>((($B457*2.71^(AD$1*$N457)*($D457/1000)*($O457+$P457)/$D457))/((1+'Instruktion Kostnad nytta'!$C$37)^AD$1))</f>
        <v>27.939708768348279</v>
      </c>
      <c r="AE457" s="45">
        <f>((($B457*2.71^(AE$1*$N457)*($D457/1000)*($O457+$P457)/$D457))/((1+'Instruktion Kostnad nytta'!$C$37)^AE$1))</f>
        <v>28.223494293510345</v>
      </c>
      <c r="AF457" s="45">
        <f>((($B457*2.71^(AF$1*$N457)*($D457/1000)*($O457+$P457)/$D457))/((1+'Instruktion Kostnad nytta'!$C$37)^AF$1))</f>
        <v>28.510162247582453</v>
      </c>
      <c r="AG457" s="45">
        <f>((($B457*2.71^(AG$1*$N457)*($D457/1000)*($O457+$P457)/$D457))/((1+'Instruktion Kostnad nytta'!$C$37)^AG$1))</f>
        <v>28.799741907591361</v>
      </c>
      <c r="AH457" s="45">
        <f>((($B457*2.71^(AH$1*$N457)*($D457/1000)*($O457+$P457)/$D457))/((1+'Instruktion Kostnad nytta'!$C$37)^AH$1))</f>
        <v>29.092262847932609</v>
      </c>
      <c r="AI457" s="45">
        <f>((($B457*2.71^(AI$1*$N457)*($D457/1000)*($O457+$P457)/$D457))/((1+'Instruktion Kostnad nytta'!$C$37)^AI$1))</f>
        <v>29.38775494339091</v>
      </c>
      <c r="AJ457" s="45">
        <f>((($B457*2.71^(AJ$1*$N457)*($D457/1000)*($O457+$P457)/$D457))/((1+'Instruktion Kostnad nytta'!$C$37)^AJ$1))</f>
        <v>29.686248372191148</v>
      </c>
      <c r="AK457" s="45">
        <f>((($B457*2.71^(AK$1*$N457)*($D457/1000)*($O457+$P457)/$D457))/((1+'Instruktion Kostnad nytta'!$C$37)^AK$1))</f>
        <v>29.987773619080546</v>
      </c>
      <c r="AL457" s="45">
        <f>((($B457*2.71^(AL$1*$N457)*($D457/1000)*($O457+$P457)/$D457))/((1+'Instruktion Kostnad nytta'!$C$37)^AL$1))</f>
        <v>30.292361478441951</v>
      </c>
      <c r="AM457" s="45">
        <f>((($B457*2.71^(AM$1*$N457)*($D457/1000)*($O457+$P457)/$D457))/((1+'Instruktion Kostnad nytta'!$C$37)^AM$1))</f>
        <v>30.600043057438853</v>
      </c>
      <c r="AN457" s="45">
        <f>((($B457*2.71^(AN$1*$N457)*($D457/1000)*($O457+$P457)/$D457))/((1+'Instruktion Kostnad nytta'!$C$37)^AN$1))</f>
        <v>30.91084977919234</v>
      </c>
      <c r="AO457" s="45">
        <f>((($B457*2.71^(AO$1*$N457)*($D457/1000)*($O457+$P457)/$D457))/((1+'Instruktion Kostnad nytta'!$C$37)^AO$1))</f>
        <v>31.224813385990259</v>
      </c>
      <c r="AP457" s="45">
        <f>((($B457*2.71^(AP$1*$N457)*($D457/1000)*($O457+$P457)/$D457))/((1+'Instruktion Kostnad nytta'!$C$37)^AP$1))</f>
        <v>31.541965942529057</v>
      </c>
      <c r="AQ457" s="45">
        <f>((($B457*2.71^(AQ$1*$N457)*($D457/1000)*($O457+$P457)/$D457))/((1+'Instruktion Kostnad nytta'!$C$37)^AQ$1))</f>
        <v>31.862339839188468</v>
      </c>
      <c r="AR457" s="45">
        <f>((($B457*2.71^(AR$1*$N457)*($D457/1000)*($O457+$P457)/$D457))/((1+'Instruktion Kostnad nytta'!$C$37)^AR$1))</f>
        <v>32.185967795339536</v>
      </c>
      <c r="AS457" s="45">
        <f>((($B457*2.71^(AS$1*$N457)*($D457/1000)*($O457+$P457)/$D457))/((1+'Instruktion Kostnad nytta'!$C$37)^AS$1))</f>
        <v>32.512882862686169</v>
      </c>
      <c r="AT457" s="45">
        <f>((($B457*2.71^(AT$1*$N457)*($D457/1000)*($O457+$P457)/$D457))/((1+'Instruktion Kostnad nytta'!$C$37)^AT$1))</f>
        <v>32.843118428640715</v>
      </c>
      <c r="AU457" s="45">
        <f>((($B457*2.71^(AU$1*$N457)*($D457/1000)*($O457+$P457)/$D457))/((1+'Instruktion Kostnad nytta'!$C$37)^AU$1))</f>
        <v>33.176708219733698</v>
      </c>
      <c r="AV457" s="45">
        <f>((($B457*2.71^(AV$1*$N457)*($D457/1000)*($O457+$P457)/$D457))/((1+'Instruktion Kostnad nytta'!$C$37)^AV$1))</f>
        <v>33.513686305058343</v>
      </c>
      <c r="AW457" s="45">
        <f>((($B457*2.71^(AW$1*$N457)*($D457/1000)*($O457+$P457)/$D457))/((1+'Instruktion Kostnad nytta'!$C$37)^AW$1))</f>
        <v>33.854087099749947</v>
      </c>
      <c r="AX457" s="45">
        <f>((($B457*2.71^(AX$1*$N457)*($D457/1000)*($O457+$P457)/$D457))/((1+'Instruktion Kostnad nytta'!$C$37)^AX$1))</f>
        <v>34.197945368500726</v>
      </c>
      <c r="AY457" s="45">
        <f>((($B457*2.71^(AY$1*$N457)*($D457/1000)*($O457+$P457)/$D457))/((1+'Instruktion Kostnad nytta'!$C$37)^AY$1))</f>
        <v>34.545296229110207</v>
      </c>
      <c r="AZ457" s="45">
        <f>((($B457*2.71^(AZ$1*$N457)*($D457/1000)*($O457+$P457)/$D457))/((1+'Instruktion Kostnad nytta'!$C$37)^AZ$1))</f>
        <v>34.896175156071806</v>
      </c>
      <c r="BA457" s="45">
        <f>((($B457*2.71^(BA$1*$N457)*($D457/1000)*($O457+$P457)/$D457))/((1+'Instruktion Kostnad nytta'!$C$37)^BA$1))</f>
        <v>35.250617984195777</v>
      </c>
      <c r="BB457" s="45">
        <f>((($B457*2.71^(BB$1*$N457)*($D457/1000)*($O457+$P457)/$D457))/((1+'Instruktion Kostnad nytta'!$C$37)^BB$1))</f>
        <v>35.608660912269002</v>
      </c>
      <c r="BC457" s="45">
        <f>((($B457*2.71^(BC$1*$N457)*($D457/1000)*($O457+$P457)/$D457))/((1+'Instruktion Kostnad nytta'!$C$37)^BC$1))</f>
        <v>35.970340506751896</v>
      </c>
      <c r="BD457" s="45">
        <f>((($B457*2.71^(BD$1*$N457)*($D457/1000)*($O457+$P457)/$D457))/((1+'Instruktion Kostnad nytta'!$C$37)^BD$1))</f>
        <v>36.335693705512931</v>
      </c>
      <c r="BE457" s="45">
        <f>((($B457*2.71^(BE$1*$N457)*($D457/1000)*($O457+$P457)/$D457))/((1+'Instruktion Kostnad nytta'!$C$37)^BE$1))</f>
        <v>36.704757821600943</v>
      </c>
      <c r="BF457" s="45">
        <f>((($B457*2.71^(BF$1*$N457)*($D457/1000)*($O457+$P457)/$D457))/((1+'Instruktion Kostnad nytta'!$C$37)^BF$1))</f>
        <v>37.077570547056048</v>
      </c>
      <c r="BG457" s="45">
        <f>((($B457*2.71^(BG$1*$N457)*($D457/1000)*($O457+$P457)/$D457))/((1+'Instruktion Kostnad nytta'!$C$37)^BG$1))</f>
        <v>37.454169956758932</v>
      </c>
      <c r="BH457" s="45">
        <f>((($B457*2.71^(BH$1*$N457)*($D457/1000)*($O457+$P457)/$D457))/((1+'Instruktion Kostnad nytta'!$C$37)^BH$1))</f>
        <v>37.83459451231942</v>
      </c>
      <c r="BI457" s="45">
        <f>((($B457*2.71^(BI$1*$N457)*($D457/1000)*($O457+$P457)/$D457))/((1+'Instruktion Kostnad nytta'!$C$37)^BI$1))</f>
        <v>38.218883066004558</v>
      </c>
      <c r="BJ457" s="45">
        <f>((($B457*2.71^(BJ$1*$N457)*($D457/1000)*($O457+$P457)/$D457))/((1+'Instruktion Kostnad nytta'!$C$37)^BJ$1))</f>
        <v>38.607074864706519</v>
      </c>
      <c r="BK457" s="45">
        <f>((($B457*2.71^(BK$1*$N457)*($D457/1000)*($O457+$P457)/$D457))/((1+'Instruktion Kostnad nytta'!$C$37)^BK$1))</f>
        <v>38.999209553950806</v>
      </c>
      <c r="BL457" s="45">
        <f>((($B457*2.71^(BL$1*$N457)*($D457/1000)*($O457+$P457)/$D457))/((1+'Instruktion Kostnad nytta'!$C$37)^BL$1))</f>
        <v>39.39532718194527</v>
      </c>
      <c r="BM457" s="45">
        <f>((($B457*2.71^(BM$1*$N457)*($D457/1000)*($O457+$P457)/$D457))/((1+'Instruktion Kostnad nytta'!$C$37)^BM$1))</f>
        <v>39.795468203670062</v>
      </c>
      <c r="BN457" s="45">
        <f>((($B457*2.71^(BN$1*$N457)*($D457/1000)*($O457+$P457)/$D457))/((1+'Instruktion Kostnad nytta'!$C$37)^BN$1))</f>
        <v>40.199673485009399</v>
      </c>
      <c r="BO457" s="45">
        <f>((($B457*2.71^(BO$1*$N457)*($D457/1000)*($O457+$P457)/$D457))/((1+'Instruktion Kostnad nytta'!$C$37)^BO$1))</f>
        <v>40.607984306925012</v>
      </c>
      <c r="BP457" s="45">
        <f>((($B457*2.71^(BP$1*$N457)*($D457/1000)*($O457+$P457)/$D457))/((1+'Instruktion Kostnad nytta'!$C$37)^BP$1))</f>
        <v>41.020442369672224</v>
      </c>
      <c r="BQ457" s="45">
        <f>((($B457*2.71^(BQ$1*$N457)*($D457/1000)*($O457+$P457)/$D457))/((1+'Instruktion Kostnad nytta'!$C$37)^BQ$1))</f>
        <v>41.437089797058633</v>
      </c>
      <c r="BR457" s="45">
        <f>((($B457*2.71^(BR$1*$N457)*($D457/1000)*($O457+$P457)/$D457))/((1+'Instruktion Kostnad nytta'!$C$37)^BR$1))</f>
        <v>41.857969140746285</v>
      </c>
      <c r="BS457" s="45">
        <f>((($B457*2.71^(BS$1*$N457)*($D457/1000)*($O457+$P457)/$D457))/((1+'Instruktion Kostnad nytta'!$C$37)^BS$1))</f>
        <v>42.283123384597289</v>
      </c>
      <c r="BT457" s="45">
        <f>((($B457*2.71^(BT$1*$N457)*($D457/1000)*($O457+$P457)/$D457))/((1+'Instruktion Kostnad nytta'!$C$37)^BT$1))</f>
        <v>42.712595949063832</v>
      </c>
      <c r="BU457" s="45">
        <f>((($B457*2.71^(BU$1*$N457)*($D457/1000)*($O457+$P457)/$D457))/((1+'Instruktion Kostnad nytta'!$C$37)^BU$1))</f>
        <v>43.146430695622549</v>
      </c>
      <c r="BV457" s="45">
        <f>((($B457*2.71^(BV$1*$N457)*($D457/1000)*($O457+$P457)/$D457))/((1+'Instruktion Kostnad nytta'!$C$37)^BV$1))</f>
        <v>43.584671931254093</v>
      </c>
      <c r="BW457" s="45">
        <f>((($B457*2.71^(BW$1*$N457)*($D457/1000)*($O457+$P457)/$D457))/((1+'Instruktion Kostnad nytta'!$C$37)^BW$1))</f>
        <v>44.02736441296814</v>
      </c>
      <c r="BX457" s="45">
        <f>((($B457*2.71^(BX$1*$N457)*($D457/1000)*($O457+$P457)/$D457))/((1+'Instruktion Kostnad nytta'!$C$37)^BX$1))</f>
        <v>44.474553352374357</v>
      </c>
      <c r="BY457" s="45">
        <f>((($B457*2.71^(BY$1*$N457)*($D457/1000)*($O457+$P457)/$D457))/((1+'Instruktion Kostnad nytta'!$C$37)^BY$1))</f>
        <v>44.926284420299801</v>
      </c>
      <c r="BZ457" s="45">
        <f>((($B457*2.71^(BZ$1*$N457)*($D457/1000)*($O457+$P457)/$D457))/((1+'Instruktion Kostnad nytta'!$C$37)^BZ$1))</f>
        <v>45.382603751453274</v>
      </c>
      <c r="CA457" s="45">
        <f>((($B457*2.71^(CA$1*$N457)*($D457/1000)*($O457+$P457)/$D457))/((1+'Instruktion Kostnad nytta'!$C$37)^CA$1))</f>
        <v>45.843557949136923</v>
      </c>
      <c r="CB457" s="45">
        <f>((($B457*2.71^(CB$1*$N457)*($D457/1000)*($O457+$P457)/$D457))/((1+'Instruktion Kostnad nytta'!$C$37)^CB$1))</f>
        <v>46.309194090005803</v>
      </c>
      <c r="CC457" s="45">
        <f>((($B457*2.71^(CC$1*$N457)*($D457/1000)*($O457+$P457)/$D457))/((1+'Instruktion Kostnad nytta'!$C$37)^CC$1))</f>
        <v>46.779559728875739</v>
      </c>
      <c r="CD457" s="45">
        <f>((($B457*2.71^(CD$1*$N457)*($D457/1000)*($O457+$P457)/$D457))/((1+'Instruktion Kostnad nytta'!$C$37)^CD$1))</f>
        <v>47.254702903580153</v>
      </c>
      <c r="CE457" s="45">
        <f>((($B457*2.71^(CE$1*$N457)*($D457/1000)*($O457+$P457)/$D457))/((1+'Instruktion Kostnad nytta'!$C$37)^CE$1))</f>
        <v>47.734672139875926</v>
      </c>
      <c r="CF457" s="45">
        <f>((($B457*2.71^(CF$1*$N457)*($D457/1000)*($O457+$P457)/$D457))/((1+'Instruktion Kostnad nytta'!$C$37)^CF$1))</f>
        <v>48.219516456399383</v>
      </c>
      <c r="CG457" s="45">
        <f>((($B457*2.71^(CG$1*$N457)*($D457/1000)*($O457+$P457)/$D457))/((1+'Instruktion Kostnad nytta'!$C$37)^CG$1))</f>
        <v>48.709285369672486</v>
      </c>
      <c r="CH457" s="45">
        <f>((($B457*2.71^(CH$1*$N457)*($D457/1000)*($O457+$P457)/$D457))/((1+'Instruktion Kostnad nytta'!$C$37)^CH$1))</f>
        <v>49.204028899159844</v>
      </c>
      <c r="CI457" s="45">
        <f>((($B457*2.71^(CI$1*$N457)*($D457/1000)*($O457+$P457)/$D457))/((1+'Instruktion Kostnad nytta'!$C$37)^CI$1))</f>
        <v>49.703797572377269</v>
      </c>
      <c r="CJ457" s="45">
        <f>((($B457*2.71^(CJ$1*$N457)*($D457/1000)*($O457+$P457)/$D457))/((1+'Instruktion Kostnad nytta'!$C$37)^CJ$1))</f>
        <v>50.208642430051853</v>
      </c>
      <c r="CK457" s="45">
        <f>((($B457*2.71^(CK$1*$N457)*($D457/1000)*($O457+$P457)/$D457))/((1+'Instruktion Kostnad nytta'!$C$37)^CK$1))</f>
        <v>50.718615031334977</v>
      </c>
      <c r="CL457" s="45">
        <f>((($B457*2.71^(CL$1*$N457)*($D457/1000)*($O457+$P457)/$D457))/((1+'Instruktion Kostnad nytta'!$C$37)^CL$1))</f>
        <v>51.233767459067714</v>
      </c>
      <c r="CM457" s="45">
        <f>((($B457*2.71^(CM$1*$N457)*($D457/1000)*($O457+$P457)/$D457))/((1+'Instruktion Kostnad nytta'!$C$37)^CM$1))</f>
        <v>51.754152325100151</v>
      </c>
      <c r="CN457" s="45">
        <f>((($B457*2.71^(CN$1*$N457)*($D457/1000)*($O457+$P457)/$D457))/((1+'Instruktion Kostnad nytta'!$C$37)^CN$1))</f>
        <v>52.279822775664641</v>
      </c>
      <c r="CO457" s="45">
        <f>((($B457*2.71^(CO$1*$N457)*($D457/1000)*($O457+$P457)/$D457))/((1+'Instruktion Kostnad nytta'!$C$37)^CO$1))</f>
        <v>52.81083249680313</v>
      </c>
      <c r="CP457" s="45">
        <f>((($B457*2.71^(CP$1*$N457)*($D457/1000)*($O457+$P457)/$D457))/((1+'Instruktion Kostnad nytta'!$C$37)^CP$1))</f>
        <v>53.34723571985068</v>
      </c>
      <c r="CQ457" s="45">
        <f>((($B457*2.71^(CQ$1*$N457)*($D457/1000)*($O457+$P457)/$D457))/((1+'Instruktion Kostnad nytta'!$C$37)^CQ$1))</f>
        <v>53.889087226973508</v>
      </c>
      <c r="CR457" s="45">
        <f>((($B457*2.71^(CR$1*$N457)*($D457/1000)*($O457+$P457)/$D457))/((1+'Instruktion Kostnad nytta'!$C$37)^CR$1))</f>
        <v>54.436442356764182</v>
      </c>
      <c r="CS457" s="45">
        <f>((($B457*2.71^(CS$1*$N457)*($D457/1000)*($O457+$P457)/$D457))/((1+'Instruktion Kostnad nytta'!$C$37)^CS$1))</f>
        <v>54.989357009892906</v>
      </c>
      <c r="CT457" s="45">
        <f>((($B457*2.71^(CT$1*$N457)*($D457/1000)*($O457+$P457)/$D457))/((1+'Instruktion Kostnad nytta'!$C$37)^CT$1))</f>
        <v>55.547887654816996</v>
      </c>
      <c r="CU457" s="45">
        <f>((($B457*2.71^(CU$1*$N457)*($D457/1000)*($O457+$P457)/$D457))/((1+'Instruktion Kostnad nytta'!$C$37)^CU$1))</f>
        <v>56.112091333547696</v>
      </c>
      <c r="CV457" s="45">
        <f>((($B457*2.71^(CV$1*$N457)*($D457/1000)*($O457+$P457)/$D457))/((1+'Instruktion Kostnad nytta'!$C$37)^CV$1))</f>
        <v>56.682025667475763</v>
      </c>
      <c r="CW457" s="45">
        <f>((($B457*2.71^(CW$1*$N457)*($D457/1000)*($O457+$P457)/$D457))/((1+'Instruktion Kostnad nytta'!$C$37)^CW$1))</f>
        <v>57.257748863256467</v>
      </c>
      <c r="CX457" s="45">
        <f>((($B457*2.71^(CX$1*$N457)*($D457/1000)*($O457+$P457)/$D457))/((1+'Instruktion Kostnad nytta'!$C$37)^CX$1))</f>
        <v>57.83931971875387</v>
      </c>
      <c r="CY457" s="45">
        <f>((($B457*2.71^(CY$1*$N457)*($D457/1000)*($O457+$P457)/$D457))/((1+'Instruktion Kostnad nytta'!$C$37)^CY$1))</f>
        <v>58.426797629046156</v>
      </c>
      <c r="CZ457" s="45">
        <f>((($B457*2.71^(CZ$1*$N457)*($D457/1000)*($O457+$P457)/$D457))/((1+'Instruktion Kostnad nytta'!$C$37)^CZ$1))</f>
        <v>59.020242592491172</v>
      </c>
      <c r="DA457" s="45">
        <f>((($B457*2.71^(DA$1*$N457)*($D457/1000)*($O457+$P457)/$D457))/((1+'Instruktion Kostnad nytta'!$C$37)^DA$1))</f>
        <v>59.61971521685431</v>
      </c>
      <c r="DB457" s="45">
        <f>((($B457*2.71^(DB$1*$N457)*($D457/1000)*($O457+$P457)/$D457))/((1+'Instruktion Kostnad nytta'!$C$37)^DB$1))</f>
        <v>60.225276725498077</v>
      </c>
      <c r="DC457" s="45">
        <f>((($B457*2.71^(DC$1*$N457)*($D457/1000)*($O457+$P457)/$D457))/((1+'Instruktion Kostnad nytta'!$C$37)^DC$1))</f>
        <v>60.836988963634859</v>
      </c>
      <c r="DD457" s="45">
        <f>((($B457*2.71^(DD$1*$N457)*($D457/1000)*($O457+$P457)/$D457))/((1+'Instruktion Kostnad nytta'!$C$37)^DD$1))</f>
        <v>61.454914404643155</v>
      </c>
      <c r="DE457" s="45">
        <f>((($B457*2.71^(DE$1*$N457)*($D457/1000)*($O457+$P457)/$D457))/((1+'Instruktion Kostnad nytta'!$C$37)^DE$1))</f>
        <v>62.079116156447682</v>
      </c>
      <c r="DF457" s="45">
        <f>((($B457*2.71^(DF$1*$N457)*($D457/1000)*($O457+$P457)/$D457))/((1+'Instruktion Kostnad nytta'!$C$37)^DF$1))</f>
        <v>62.70965796796483</v>
      </c>
      <c r="DG457" s="45">
        <f>((($B457*2.71^(DG$1*$N457)*($D457/1000)*($O457+$P457)/$D457))/((1+'Instruktion Kostnad nytta'!$C$37)^DG$1))</f>
        <v>63.346604235612872</v>
      </c>
      <c r="DH457" s="45">
        <f>((($B457*2.71^(DH$1*$N457)*($D457/1000)*($O457+$P457)/$D457))/((1+'Instruktion Kostnad nytta'!$C$37)^DH$1))</f>
        <v>63.990020009889072</v>
      </c>
      <c r="DI457" s="45">
        <f>((($B457*2.71^(DI$1*$N457)*($D457/1000)*($O457+$P457)/$D457))/((1+'Instruktion Kostnad nytta'!$C$37)^DI$1))</f>
        <v>64.639971002012857</v>
      </c>
      <c r="DJ457" s="45">
        <f>((($B457*2.71^(DJ$1*$N457)*($D457/1000)*($O457+$P457)/$D457))/((1+'Instruktion Kostnad nytta'!$C$37)^DJ$1))</f>
        <v>65.296523590637122</v>
      </c>
      <c r="DK457" s="45">
        <f>((($B457*2.71^(DK$1*$N457)*($D457/1000)*($O457+$P457)/$D457))/((1+'Instruktion Kostnad nytta'!$C$37)^DK$1))</f>
        <v>65.959744828627237</v>
      </c>
      <c r="DL457" s="45">
        <f>((($B457*2.71^(DL$1*$N457)*($D457/1000)*($O457+$P457)/$D457))/((1+'Instruktion Kostnad nytta'!$C$37)^DL$1))</f>
        <v>66.629702449909004</v>
      </c>
      <c r="DM457" s="45">
        <f>((($B457*2.71^(DM$1*$N457)*($D457/1000)*($O457+$P457)/$D457))/((1+'Instruktion Kostnad nytta'!$C$37)^DM$1))</f>
        <v>67.306464876386457</v>
      </c>
      <c r="DN457" s="45">
        <f>((($B457*2.71^(DN$1*$N457)*($D457/1000)*($O457+$P457)/$D457))/((1+'Instruktion Kostnad nytta'!$C$37)^DN$1))</f>
        <v>67.990101224929418</v>
      </c>
      <c r="DO457" s="45">
        <f>((($B457*2.71^(DO$1*$N457)*($D457/1000)*($O457+$P457)/$D457))/((1+'Instruktion Kostnad nytta'!$C$37)^DO$1))</f>
        <v>68.680681314432647</v>
      </c>
      <c r="DP457" s="45">
        <f>((($B457*2.71^(DP$1*$N457)*($D457/1000)*($O457+$P457)/$D457))/((1+'Instruktion Kostnad nytta'!$C$37)^DP$1))</f>
        <v>69.378275672946003</v>
      </c>
      <c r="DQ457" s="45">
        <f>((($B457*2.71^(DQ$1*$N457)*($D457/1000)*($O457+$P457)/$D457))/((1+'Instruktion Kostnad nytta'!$C$37)^DQ$1))</f>
        <v>70.082955544877592</v>
      </c>
      <c r="DR457" s="45">
        <f>((($B457*2.71^(DR$1*$N457)*($D457/1000)*($O457+$P457)/$D457))/((1+'Instruktion Kostnad nytta'!$C$37)^DR$1))</f>
        <v>70.794792898269904</v>
      </c>
      <c r="DS457" s="45">
        <f>((($B457*2.71^(DS$1*$N457)*($D457/1000)*($O457+$P457)/$D457))/((1+'Instruktion Kostnad nytta'!$C$37)^DS$1))</f>
        <v>71.513860432149713</v>
      </c>
      <c r="DT457" s="45">
        <f>((($B457*2.71^(DT$1*$N457)*($D457/1000)*($O457+$P457)/$D457))/((1+'Instruktion Kostnad nytta'!$C$37)^DT$1))</f>
        <v>72.240231583952706</v>
      </c>
      <c r="DU457" s="45">
        <f>((($B457*2.71^(DU$1*$N457)*($D457/1000)*($O457+$P457)/$D457))/((1+'Instruktion Kostnad nytta'!$C$37)^DU$1))</f>
        <v>72.973980537023593</v>
      </c>
      <c r="DV457" s="45">
        <f>((($B457*2.71^(DV$1*$N457)*($D457/1000)*($O457+$P457)/$D457))/((1+'Instruktion Kostnad nytta'!$C$37)^DV$1))</f>
        <v>73.715182228192504</v>
      </c>
      <c r="DW457" s="45">
        <f>((($B457*2.71^(DW$1*$N457)*($D457/1000)*($O457+$P457)/$D457))/((1+'Instruktion Kostnad nytta'!$C$37)^DW$1))</f>
        <v>74.463912355427894</v>
      </c>
      <c r="DX457" s="45">
        <f>((($B457*2.71^(DX$1*$N457)*($D457/1000)*($O457+$P457)/$D457))/((1+'Instruktion Kostnad nytta'!$C$37)^DX$1))</f>
        <v>75.220247385567816</v>
      </c>
      <c r="DY457" s="45">
        <f>((($B457*2.71^(DY$1*$N457)*($D457/1000)*($O457+$P457)/$D457))/((1+'Instruktion Kostnad nytta'!$C$37)^DY$1))</f>
        <v>75.984264562128971</v>
      </c>
      <c r="DZ457" s="45">
        <f>((($B457*2.71^(DZ$1*$N457)*($D457/1000)*($O457+$P457)/$D457))/((1+'Instruktion Kostnad nytta'!$C$37)^DZ$1))</f>
        <v>76.756041913195887</v>
      </c>
      <c r="EA457" s="45">
        <f>((($B457*2.71^(EA$1*$N457)*($D457/1000)*($O457+$P457)/$D457))/((1+'Instruktion Kostnad nytta'!$C$37)^EA$1))</f>
        <v>77.535658259389692</v>
      </c>
      <c r="EB457" s="45">
        <f>((($B457*2.71^(EB$1*$N457)*($D457/1000)*($O457+$P457)/$D457))/((1+'Instruktion Kostnad nytta'!$C$37)^EB$1))</f>
        <v>78.323193221917847</v>
      </c>
      <c r="EC457" s="45">
        <f>((($B457*2.71^(EC$1*$N457)*($D457/1000)*($O457+$P457)/$D457))/((1+'Instruktion Kostnad nytta'!$C$37)^EC$1))</f>
        <v>79.118727230705829</v>
      </c>
      <c r="ED457" s="45">
        <f>((($B457*2.71^(ED$1*$N457)*($D457/1000)*($O457+$P457)/$D457))/((1+'Instruktion Kostnad nytta'!$C$37)^ED$1))</f>
        <v>79.92234153261137</v>
      </c>
      <c r="EE457" s="45">
        <f>((($B457*2.71^(EE$1*$N457)*($D457/1000)*($O457+$P457)/$D457))/((1+'Instruktion Kostnad nytta'!$C$37)^EE$1))</f>
        <v>80.734118199722133</v>
      </c>
      <c r="EF457" s="45">
        <f>((($B457*2.71^(EF$1*$N457)*($D457/1000)*($O457+$P457)/$D457))/((1+'Instruktion Kostnad nytta'!$C$37)^EF$1))</f>
        <v>81.554140137737463</v>
      </c>
      <c r="EG457" s="45">
        <f>((($B457*2.71^(EG$1*$N457)*($D457/1000)*($O457+$P457)/$D457))/((1+'Instruktion Kostnad nytta'!$C$37)^EG$1))</f>
        <v>82.382491094435622</v>
      </c>
      <c r="EH457" s="45">
        <f>((($B457*2.71^(EH$1*$N457)*($D457/1000)*($O457+$P457)/$D457))/((1+'Instruktion Kostnad nytta'!$C$37)^EH$1))</f>
        <v>83.219255668226751</v>
      </c>
      <c r="EI457" s="45">
        <f>((($B457*2.71^(EI$1*$N457)*($D457/1000)*($O457+$P457)/$D457))/((1+'Instruktion Kostnad nytta'!$C$37)^EI$1))</f>
        <v>84.064519316792683</v>
      </c>
      <c r="EJ457" s="45">
        <f>((($B457*2.71^(EJ$1*$N457)*($D457/1000)*($O457+$P457)/$D457))/((1+'Instruktion Kostnad nytta'!$C$37)^EJ$1))</f>
        <v>84.918368365814985</v>
      </c>
      <c r="EK457" s="45">
        <f>((($B457*2.71^(EK$1*$N457)*($D457/1000)*($O457+$P457)/$D457))/((1+'Instruktion Kostnad nytta'!$C$37)^EK$1))</f>
        <v>85.780890017790796</v>
      </c>
      <c r="EL457" s="45">
        <f>((($B457*2.71^(EL$1*$N457)*($D457/1000)*($O457+$P457)/$D457))/((1+'Instruktion Kostnad nytta'!$C$37)^EL$1))</f>
        <v>86.65217236093919</v>
      </c>
    </row>
    <row r="458" spans="1:142" x14ac:dyDescent="0.25">
      <c r="A458" s="41">
        <v>460</v>
      </c>
      <c r="B458" s="59">
        <v>0.5</v>
      </c>
      <c r="C458" s="59">
        <v>15</v>
      </c>
      <c r="D458" s="60">
        <v>80</v>
      </c>
      <c r="E458" s="59">
        <v>1965</v>
      </c>
      <c r="F458" s="59" t="s">
        <v>98</v>
      </c>
      <c r="G458" s="59">
        <v>127</v>
      </c>
      <c r="H458" s="59" t="s">
        <v>46</v>
      </c>
      <c r="I458" s="59">
        <v>8</v>
      </c>
      <c r="J458" s="41">
        <v>0</v>
      </c>
      <c r="K458" s="41" t="s">
        <v>143</v>
      </c>
      <c r="L458" s="48">
        <f>'Instruktion Kostnad nytta'!C$19/D458+IF((IF(F458="A",'Instruktion Kostnad nytta'!C$25,0)+IF(G458&lt;500,'Instruktion Kostnad nytta'!C$20,('Instruktion Kostnad nytta'!C$20+'Instruktion Kostnad nytta'!C$21))+IF(G458&lt;700,0,('Instruktion Kostnad nytta'!C$22-'Instruktion Kostnad nytta'!C$21))+I458*'Instruktion Kostnad nytta'!C$23/D458)&lt;3000,3000,(IF(F458="A",'Instruktion Kostnad nytta'!C$25,0)+IF(G458&lt;500,'Instruktion Kostnad nytta'!C$20,('Instruktion Kostnad nytta'!C$20+'Instruktion Kostnad nytta'!C$21))+IF(G458&lt;700,0,('Instruktion Kostnad nytta'!C$22-'Instruktion Kostnad nytta'!C$21))+I458*'Instruktion Kostnad nytta'!C$23/D458))</f>
        <v>6875</v>
      </c>
      <c r="M458" s="50">
        <f t="shared" si="21"/>
        <v>6.25</v>
      </c>
      <c r="N458" s="49">
        <f>IF(H458="Gråjärn",'Instruktion Kostnad nytta'!C$32,IF(H458="segjärn",'Instruktion Kostnad nytta'!C$33,IF(H458="PVC",'Instruktion Kostnad nytta'!C$34,IF(H458="PE",'Instruktion Kostnad nytta'!C$35,IF(H458="ST",'Instruktion Kostnad nytta'!C$36,0)))))</f>
        <v>0.03</v>
      </c>
      <c r="O458" s="48">
        <f>IF(G458&lt;200,'Instruktion Kostnad nytta'!C$28,(IF(G458&lt;500,'Instruktion Kostnad nytta'!C$29,'Instruktion Kostnad nytta'!C$30)))</f>
        <v>45000</v>
      </c>
      <c r="P458" s="47">
        <v>4000</v>
      </c>
      <c r="Q458" s="46">
        <f t="shared" si="22"/>
        <v>-429.79509409760863</v>
      </c>
      <c r="R458" s="45">
        <f t="shared" si="23"/>
        <v>-6586.3040142958916</v>
      </c>
      <c r="S458" s="45">
        <f>((($B458*2.71^(S$1*$N458)*($D458/1000)*($O458+$P458)/$D458))/((1+'Instruktion Kostnad nytta'!$C$37)^S$1))</f>
        <v>25.000223905593113</v>
      </c>
      <c r="T458" s="45">
        <f>((($B458*2.71^(T$1*$N458)*($D458/1000)*($O458+$P458)/$D458))/((1+'Instruktion Kostnad nytta'!$C$37)^T$1))</f>
        <v>25.254152882771844</v>
      </c>
      <c r="U458" s="45">
        <f>((($B458*2.71^(U$1*$N458)*($D458/1000)*($O458+$P458)/$D458))/((1+'Instruktion Kostnad nytta'!$C$37)^U$1))</f>
        <v>25.510661033868949</v>
      </c>
      <c r="V458" s="45">
        <f>((($B458*2.71^(V$1*$N458)*($D458/1000)*($O458+$P458)/$D458))/((1+'Instruktion Kostnad nytta'!$C$37)^V$1))</f>
        <v>25.769774555729619</v>
      </c>
      <c r="W458" s="45">
        <f>((($B458*2.71^(W$1*$N458)*($D458/1000)*($O458+$P458)/$D458))/((1+'Instruktion Kostnad nytta'!$C$37)^W$1))</f>
        <v>26.031519911282167</v>
      </c>
      <c r="X458" s="45">
        <f>((($B458*2.71^(X$1*$N458)*($D458/1000)*($O458+$P458)/$D458))/((1+'Instruktion Kostnad nytta'!$C$37)^X$1))</f>
        <v>26.295923832240685</v>
      </c>
      <c r="Y458" s="45">
        <f>((($B458*2.71^(Y$1*$N458)*($D458/1000)*($O458+$P458)/$D458))/((1+'Instruktion Kostnad nytta'!$C$37)^Y$1))</f>
        <v>26.563013321835086</v>
      </c>
      <c r="Z458" s="45">
        <f>((($B458*2.71^(Z$1*$N458)*($D458/1000)*($O458+$P458)/$D458))/((1+'Instruktion Kostnad nytta'!$C$37)^Z$1))</f>
        <v>26.832815657568947</v>
      </c>
      <c r="AA458" s="45">
        <f>((($B458*2.71^(AA$1*$N458)*($D458/1000)*($O458+$P458)/$D458))/((1+'Instruktion Kostnad nytta'!$C$37)^AA$1))</f>
        <v>27.1053583940053</v>
      </c>
      <c r="AB458" s="45">
        <f>((($B458*2.71^(AB$1*$N458)*($D458/1000)*($O458+$P458)/$D458))/((1+'Instruktion Kostnad nytta'!$C$37)^AB$1))</f>
        <v>27.380669365580751</v>
      </c>
      <c r="AC458" s="45">
        <f>((($B458*2.71^(AC$1*$N458)*($D458/1000)*($O458+$P458)/$D458))/((1+'Instruktion Kostnad nytta'!$C$37)^AC$1))</f>
        <v>27.658776689448164</v>
      </c>
      <c r="AD458" s="45">
        <f>((($B458*2.71^(AD$1*$N458)*($D458/1000)*($O458+$P458)/$D458))/((1+'Instruktion Kostnad nytta'!$C$37)^AD$1))</f>
        <v>27.939708768348279</v>
      </c>
      <c r="AE458" s="45">
        <f>((($B458*2.71^(AE$1*$N458)*($D458/1000)*($O458+$P458)/$D458))/((1+'Instruktion Kostnad nytta'!$C$37)^AE$1))</f>
        <v>28.223494293510345</v>
      </c>
      <c r="AF458" s="45">
        <f>((($B458*2.71^(AF$1*$N458)*($D458/1000)*($O458+$P458)/$D458))/((1+'Instruktion Kostnad nytta'!$C$37)^AF$1))</f>
        <v>28.510162247582453</v>
      </c>
      <c r="AG458" s="45">
        <f>((($B458*2.71^(AG$1*$N458)*($D458/1000)*($O458+$P458)/$D458))/((1+'Instruktion Kostnad nytta'!$C$37)^AG$1))</f>
        <v>28.799741907591361</v>
      </c>
      <c r="AH458" s="45">
        <f>((($B458*2.71^(AH$1*$N458)*($D458/1000)*($O458+$P458)/$D458))/((1+'Instruktion Kostnad nytta'!$C$37)^AH$1))</f>
        <v>29.092262847932609</v>
      </c>
      <c r="AI458" s="45">
        <f>((($B458*2.71^(AI$1*$N458)*($D458/1000)*($O458+$P458)/$D458))/((1+'Instruktion Kostnad nytta'!$C$37)^AI$1))</f>
        <v>29.38775494339091</v>
      </c>
      <c r="AJ458" s="45">
        <f>((($B458*2.71^(AJ$1*$N458)*($D458/1000)*($O458+$P458)/$D458))/((1+'Instruktion Kostnad nytta'!$C$37)^AJ$1))</f>
        <v>29.686248372191148</v>
      </c>
      <c r="AK458" s="45">
        <f>((($B458*2.71^(AK$1*$N458)*($D458/1000)*($O458+$P458)/$D458))/((1+'Instruktion Kostnad nytta'!$C$37)^AK$1))</f>
        <v>29.987773619080546</v>
      </c>
      <c r="AL458" s="45">
        <f>((($B458*2.71^(AL$1*$N458)*($D458/1000)*($O458+$P458)/$D458))/((1+'Instruktion Kostnad nytta'!$C$37)^AL$1))</f>
        <v>30.292361478441951</v>
      </c>
      <c r="AM458" s="45">
        <f>((($B458*2.71^(AM$1*$N458)*($D458/1000)*($O458+$P458)/$D458))/((1+'Instruktion Kostnad nytta'!$C$37)^AM$1))</f>
        <v>30.600043057438853</v>
      </c>
      <c r="AN458" s="45">
        <f>((($B458*2.71^(AN$1*$N458)*($D458/1000)*($O458+$P458)/$D458))/((1+'Instruktion Kostnad nytta'!$C$37)^AN$1))</f>
        <v>30.91084977919234</v>
      </c>
      <c r="AO458" s="45">
        <f>((($B458*2.71^(AO$1*$N458)*($D458/1000)*($O458+$P458)/$D458))/((1+'Instruktion Kostnad nytta'!$C$37)^AO$1))</f>
        <v>31.224813385990259</v>
      </c>
      <c r="AP458" s="45">
        <f>((($B458*2.71^(AP$1*$N458)*($D458/1000)*($O458+$P458)/$D458))/((1+'Instruktion Kostnad nytta'!$C$37)^AP$1))</f>
        <v>31.541965942529057</v>
      </c>
      <c r="AQ458" s="45">
        <f>((($B458*2.71^(AQ$1*$N458)*($D458/1000)*($O458+$P458)/$D458))/((1+'Instruktion Kostnad nytta'!$C$37)^AQ$1))</f>
        <v>31.862339839188468</v>
      </c>
      <c r="AR458" s="45">
        <f>((($B458*2.71^(AR$1*$N458)*($D458/1000)*($O458+$P458)/$D458))/((1+'Instruktion Kostnad nytta'!$C$37)^AR$1))</f>
        <v>32.185967795339536</v>
      </c>
      <c r="AS458" s="45">
        <f>((($B458*2.71^(AS$1*$N458)*($D458/1000)*($O458+$P458)/$D458))/((1+'Instruktion Kostnad nytta'!$C$37)^AS$1))</f>
        <v>32.512882862686169</v>
      </c>
      <c r="AT458" s="45">
        <f>((($B458*2.71^(AT$1*$N458)*($D458/1000)*($O458+$P458)/$D458))/((1+'Instruktion Kostnad nytta'!$C$37)^AT$1))</f>
        <v>32.843118428640715</v>
      </c>
      <c r="AU458" s="45">
        <f>((($B458*2.71^(AU$1*$N458)*($D458/1000)*($O458+$P458)/$D458))/((1+'Instruktion Kostnad nytta'!$C$37)^AU$1))</f>
        <v>33.176708219733698</v>
      </c>
      <c r="AV458" s="45">
        <f>((($B458*2.71^(AV$1*$N458)*($D458/1000)*($O458+$P458)/$D458))/((1+'Instruktion Kostnad nytta'!$C$37)^AV$1))</f>
        <v>33.513686305058343</v>
      </c>
      <c r="AW458" s="45">
        <f>((($B458*2.71^(AW$1*$N458)*($D458/1000)*($O458+$P458)/$D458))/((1+'Instruktion Kostnad nytta'!$C$37)^AW$1))</f>
        <v>33.854087099749947</v>
      </c>
      <c r="AX458" s="45">
        <f>((($B458*2.71^(AX$1*$N458)*($D458/1000)*($O458+$P458)/$D458))/((1+'Instruktion Kostnad nytta'!$C$37)^AX$1))</f>
        <v>34.197945368500726</v>
      </c>
      <c r="AY458" s="45">
        <f>((($B458*2.71^(AY$1*$N458)*($D458/1000)*($O458+$P458)/$D458))/((1+'Instruktion Kostnad nytta'!$C$37)^AY$1))</f>
        <v>34.545296229110207</v>
      </c>
      <c r="AZ458" s="45">
        <f>((($B458*2.71^(AZ$1*$N458)*($D458/1000)*($O458+$P458)/$D458))/((1+'Instruktion Kostnad nytta'!$C$37)^AZ$1))</f>
        <v>34.896175156071806</v>
      </c>
      <c r="BA458" s="45">
        <f>((($B458*2.71^(BA$1*$N458)*($D458/1000)*($O458+$P458)/$D458))/((1+'Instruktion Kostnad nytta'!$C$37)^BA$1))</f>
        <v>35.250617984195777</v>
      </c>
      <c r="BB458" s="45">
        <f>((($B458*2.71^(BB$1*$N458)*($D458/1000)*($O458+$P458)/$D458))/((1+'Instruktion Kostnad nytta'!$C$37)^BB$1))</f>
        <v>35.608660912269002</v>
      </c>
      <c r="BC458" s="45">
        <f>((($B458*2.71^(BC$1*$N458)*($D458/1000)*($O458+$P458)/$D458))/((1+'Instruktion Kostnad nytta'!$C$37)^BC$1))</f>
        <v>35.970340506751896</v>
      </c>
      <c r="BD458" s="45">
        <f>((($B458*2.71^(BD$1*$N458)*($D458/1000)*($O458+$P458)/$D458))/((1+'Instruktion Kostnad nytta'!$C$37)^BD$1))</f>
        <v>36.335693705512931</v>
      </c>
      <c r="BE458" s="45">
        <f>((($B458*2.71^(BE$1*$N458)*($D458/1000)*($O458+$P458)/$D458))/((1+'Instruktion Kostnad nytta'!$C$37)^BE$1))</f>
        <v>36.704757821600943</v>
      </c>
      <c r="BF458" s="45">
        <f>((($B458*2.71^(BF$1*$N458)*($D458/1000)*($O458+$P458)/$D458))/((1+'Instruktion Kostnad nytta'!$C$37)^BF$1))</f>
        <v>37.077570547056048</v>
      </c>
      <c r="BG458" s="45">
        <f>((($B458*2.71^(BG$1*$N458)*($D458/1000)*($O458+$P458)/$D458))/((1+'Instruktion Kostnad nytta'!$C$37)^BG$1))</f>
        <v>37.454169956758932</v>
      </c>
      <c r="BH458" s="45">
        <f>((($B458*2.71^(BH$1*$N458)*($D458/1000)*($O458+$P458)/$D458))/((1+'Instruktion Kostnad nytta'!$C$37)^BH$1))</f>
        <v>37.83459451231942</v>
      </c>
      <c r="BI458" s="45">
        <f>((($B458*2.71^(BI$1*$N458)*($D458/1000)*($O458+$P458)/$D458))/((1+'Instruktion Kostnad nytta'!$C$37)^BI$1))</f>
        <v>38.218883066004558</v>
      </c>
      <c r="BJ458" s="45">
        <f>((($B458*2.71^(BJ$1*$N458)*($D458/1000)*($O458+$P458)/$D458))/((1+'Instruktion Kostnad nytta'!$C$37)^BJ$1))</f>
        <v>38.607074864706519</v>
      </c>
      <c r="BK458" s="45">
        <f>((($B458*2.71^(BK$1*$N458)*($D458/1000)*($O458+$P458)/$D458))/((1+'Instruktion Kostnad nytta'!$C$37)^BK$1))</f>
        <v>38.999209553950806</v>
      </c>
      <c r="BL458" s="45">
        <f>((($B458*2.71^(BL$1*$N458)*($D458/1000)*($O458+$P458)/$D458))/((1+'Instruktion Kostnad nytta'!$C$37)^BL$1))</f>
        <v>39.39532718194527</v>
      </c>
      <c r="BM458" s="45">
        <f>((($B458*2.71^(BM$1*$N458)*($D458/1000)*($O458+$P458)/$D458))/((1+'Instruktion Kostnad nytta'!$C$37)^BM$1))</f>
        <v>39.795468203670062</v>
      </c>
      <c r="BN458" s="45">
        <f>((($B458*2.71^(BN$1*$N458)*($D458/1000)*($O458+$P458)/$D458))/((1+'Instruktion Kostnad nytta'!$C$37)^BN$1))</f>
        <v>40.199673485009399</v>
      </c>
      <c r="BO458" s="45">
        <f>((($B458*2.71^(BO$1*$N458)*($D458/1000)*($O458+$P458)/$D458))/((1+'Instruktion Kostnad nytta'!$C$37)^BO$1))</f>
        <v>40.607984306925012</v>
      </c>
      <c r="BP458" s="45">
        <f>((($B458*2.71^(BP$1*$N458)*($D458/1000)*($O458+$P458)/$D458))/((1+'Instruktion Kostnad nytta'!$C$37)^BP$1))</f>
        <v>41.020442369672224</v>
      </c>
      <c r="BQ458" s="45">
        <f>((($B458*2.71^(BQ$1*$N458)*($D458/1000)*($O458+$P458)/$D458))/((1+'Instruktion Kostnad nytta'!$C$37)^BQ$1))</f>
        <v>41.437089797058633</v>
      </c>
      <c r="BR458" s="45">
        <f>((($B458*2.71^(BR$1*$N458)*($D458/1000)*($O458+$P458)/$D458))/((1+'Instruktion Kostnad nytta'!$C$37)^BR$1))</f>
        <v>41.857969140746285</v>
      </c>
      <c r="BS458" s="45">
        <f>((($B458*2.71^(BS$1*$N458)*($D458/1000)*($O458+$P458)/$D458))/((1+'Instruktion Kostnad nytta'!$C$37)^BS$1))</f>
        <v>42.283123384597289</v>
      </c>
      <c r="BT458" s="45">
        <f>((($B458*2.71^(BT$1*$N458)*($D458/1000)*($O458+$P458)/$D458))/((1+'Instruktion Kostnad nytta'!$C$37)^BT$1))</f>
        <v>42.712595949063832</v>
      </c>
      <c r="BU458" s="45">
        <f>((($B458*2.71^(BU$1*$N458)*($D458/1000)*($O458+$P458)/$D458))/((1+'Instruktion Kostnad nytta'!$C$37)^BU$1))</f>
        <v>43.146430695622549</v>
      </c>
      <c r="BV458" s="45">
        <f>((($B458*2.71^(BV$1*$N458)*($D458/1000)*($O458+$P458)/$D458))/((1+'Instruktion Kostnad nytta'!$C$37)^BV$1))</f>
        <v>43.584671931254093</v>
      </c>
      <c r="BW458" s="45">
        <f>((($B458*2.71^(BW$1*$N458)*($D458/1000)*($O458+$P458)/$D458))/((1+'Instruktion Kostnad nytta'!$C$37)^BW$1))</f>
        <v>44.02736441296814</v>
      </c>
      <c r="BX458" s="45">
        <f>((($B458*2.71^(BX$1*$N458)*($D458/1000)*($O458+$P458)/$D458))/((1+'Instruktion Kostnad nytta'!$C$37)^BX$1))</f>
        <v>44.474553352374357</v>
      </c>
      <c r="BY458" s="45">
        <f>((($B458*2.71^(BY$1*$N458)*($D458/1000)*($O458+$P458)/$D458))/((1+'Instruktion Kostnad nytta'!$C$37)^BY$1))</f>
        <v>44.926284420299801</v>
      </c>
      <c r="BZ458" s="45">
        <f>((($B458*2.71^(BZ$1*$N458)*($D458/1000)*($O458+$P458)/$D458))/((1+'Instruktion Kostnad nytta'!$C$37)^BZ$1))</f>
        <v>45.382603751453274</v>
      </c>
      <c r="CA458" s="45">
        <f>((($B458*2.71^(CA$1*$N458)*($D458/1000)*($O458+$P458)/$D458))/((1+'Instruktion Kostnad nytta'!$C$37)^CA$1))</f>
        <v>45.843557949136923</v>
      </c>
      <c r="CB458" s="45">
        <f>((($B458*2.71^(CB$1*$N458)*($D458/1000)*($O458+$P458)/$D458))/((1+'Instruktion Kostnad nytta'!$C$37)^CB$1))</f>
        <v>46.309194090005803</v>
      </c>
      <c r="CC458" s="45">
        <f>((($B458*2.71^(CC$1*$N458)*($D458/1000)*($O458+$P458)/$D458))/((1+'Instruktion Kostnad nytta'!$C$37)^CC$1))</f>
        <v>46.779559728875739</v>
      </c>
      <c r="CD458" s="45">
        <f>((($B458*2.71^(CD$1*$N458)*($D458/1000)*($O458+$P458)/$D458))/((1+'Instruktion Kostnad nytta'!$C$37)^CD$1))</f>
        <v>47.254702903580153</v>
      </c>
      <c r="CE458" s="45">
        <f>((($B458*2.71^(CE$1*$N458)*($D458/1000)*($O458+$P458)/$D458))/((1+'Instruktion Kostnad nytta'!$C$37)^CE$1))</f>
        <v>47.734672139875926</v>
      </c>
      <c r="CF458" s="45">
        <f>((($B458*2.71^(CF$1*$N458)*($D458/1000)*($O458+$P458)/$D458))/((1+'Instruktion Kostnad nytta'!$C$37)^CF$1))</f>
        <v>48.219516456399383</v>
      </c>
      <c r="CG458" s="45">
        <f>((($B458*2.71^(CG$1*$N458)*($D458/1000)*($O458+$P458)/$D458))/((1+'Instruktion Kostnad nytta'!$C$37)^CG$1))</f>
        <v>48.709285369672486</v>
      </c>
      <c r="CH458" s="45">
        <f>((($B458*2.71^(CH$1*$N458)*($D458/1000)*($O458+$P458)/$D458))/((1+'Instruktion Kostnad nytta'!$C$37)^CH$1))</f>
        <v>49.204028899159844</v>
      </c>
      <c r="CI458" s="45">
        <f>((($B458*2.71^(CI$1*$N458)*($D458/1000)*($O458+$P458)/$D458))/((1+'Instruktion Kostnad nytta'!$C$37)^CI$1))</f>
        <v>49.703797572377269</v>
      </c>
      <c r="CJ458" s="45">
        <f>((($B458*2.71^(CJ$1*$N458)*($D458/1000)*($O458+$P458)/$D458))/((1+'Instruktion Kostnad nytta'!$C$37)^CJ$1))</f>
        <v>50.208642430051853</v>
      </c>
      <c r="CK458" s="45">
        <f>((($B458*2.71^(CK$1*$N458)*($D458/1000)*($O458+$P458)/$D458))/((1+'Instruktion Kostnad nytta'!$C$37)^CK$1))</f>
        <v>50.718615031334977</v>
      </c>
      <c r="CL458" s="45">
        <f>((($B458*2.71^(CL$1*$N458)*($D458/1000)*($O458+$P458)/$D458))/((1+'Instruktion Kostnad nytta'!$C$37)^CL$1))</f>
        <v>51.233767459067714</v>
      </c>
      <c r="CM458" s="45">
        <f>((($B458*2.71^(CM$1*$N458)*($D458/1000)*($O458+$P458)/$D458))/((1+'Instruktion Kostnad nytta'!$C$37)^CM$1))</f>
        <v>51.754152325100151</v>
      </c>
      <c r="CN458" s="45">
        <f>((($B458*2.71^(CN$1*$N458)*($D458/1000)*($O458+$P458)/$D458))/((1+'Instruktion Kostnad nytta'!$C$37)^CN$1))</f>
        <v>52.279822775664641</v>
      </c>
      <c r="CO458" s="45">
        <f>((($B458*2.71^(CO$1*$N458)*($D458/1000)*($O458+$P458)/$D458))/((1+'Instruktion Kostnad nytta'!$C$37)^CO$1))</f>
        <v>52.81083249680313</v>
      </c>
      <c r="CP458" s="45">
        <f>((($B458*2.71^(CP$1*$N458)*($D458/1000)*($O458+$P458)/$D458))/((1+'Instruktion Kostnad nytta'!$C$37)^CP$1))</f>
        <v>53.34723571985068</v>
      </c>
      <c r="CQ458" s="45">
        <f>((($B458*2.71^(CQ$1*$N458)*($D458/1000)*($O458+$P458)/$D458))/((1+'Instruktion Kostnad nytta'!$C$37)^CQ$1))</f>
        <v>53.889087226973508</v>
      </c>
      <c r="CR458" s="45">
        <f>((($B458*2.71^(CR$1*$N458)*($D458/1000)*($O458+$P458)/$D458))/((1+'Instruktion Kostnad nytta'!$C$37)^CR$1))</f>
        <v>54.436442356764182</v>
      </c>
      <c r="CS458" s="45">
        <f>((($B458*2.71^(CS$1*$N458)*($D458/1000)*($O458+$P458)/$D458))/((1+'Instruktion Kostnad nytta'!$C$37)^CS$1))</f>
        <v>54.989357009892906</v>
      </c>
      <c r="CT458" s="45">
        <f>((($B458*2.71^(CT$1*$N458)*($D458/1000)*($O458+$P458)/$D458))/((1+'Instruktion Kostnad nytta'!$C$37)^CT$1))</f>
        <v>55.547887654816996</v>
      </c>
      <c r="CU458" s="45">
        <f>((($B458*2.71^(CU$1*$N458)*($D458/1000)*($O458+$P458)/$D458))/((1+'Instruktion Kostnad nytta'!$C$37)^CU$1))</f>
        <v>56.112091333547696</v>
      </c>
      <c r="CV458" s="45">
        <f>((($B458*2.71^(CV$1*$N458)*($D458/1000)*($O458+$P458)/$D458))/((1+'Instruktion Kostnad nytta'!$C$37)^CV$1))</f>
        <v>56.682025667475763</v>
      </c>
      <c r="CW458" s="45">
        <f>((($B458*2.71^(CW$1*$N458)*($D458/1000)*($O458+$P458)/$D458))/((1+'Instruktion Kostnad nytta'!$C$37)^CW$1))</f>
        <v>57.257748863256467</v>
      </c>
      <c r="CX458" s="45">
        <f>((($B458*2.71^(CX$1*$N458)*($D458/1000)*($O458+$P458)/$D458))/((1+'Instruktion Kostnad nytta'!$C$37)^CX$1))</f>
        <v>57.83931971875387</v>
      </c>
      <c r="CY458" s="45">
        <f>((($B458*2.71^(CY$1*$N458)*($D458/1000)*($O458+$P458)/$D458))/((1+'Instruktion Kostnad nytta'!$C$37)^CY$1))</f>
        <v>58.426797629046156</v>
      </c>
      <c r="CZ458" s="45">
        <f>((($B458*2.71^(CZ$1*$N458)*($D458/1000)*($O458+$P458)/$D458))/((1+'Instruktion Kostnad nytta'!$C$37)^CZ$1))</f>
        <v>59.020242592491172</v>
      </c>
      <c r="DA458" s="45">
        <f>((($B458*2.71^(DA$1*$N458)*($D458/1000)*($O458+$P458)/$D458))/((1+'Instruktion Kostnad nytta'!$C$37)^DA$1))</f>
        <v>59.61971521685431</v>
      </c>
      <c r="DB458" s="45">
        <f>((($B458*2.71^(DB$1*$N458)*($D458/1000)*($O458+$P458)/$D458))/((1+'Instruktion Kostnad nytta'!$C$37)^DB$1))</f>
        <v>60.225276725498077</v>
      </c>
      <c r="DC458" s="45">
        <f>((($B458*2.71^(DC$1*$N458)*($D458/1000)*($O458+$P458)/$D458))/((1+'Instruktion Kostnad nytta'!$C$37)^DC$1))</f>
        <v>60.836988963634859</v>
      </c>
      <c r="DD458" s="45">
        <f>((($B458*2.71^(DD$1*$N458)*($D458/1000)*($O458+$P458)/$D458))/((1+'Instruktion Kostnad nytta'!$C$37)^DD$1))</f>
        <v>61.454914404643155</v>
      </c>
      <c r="DE458" s="45">
        <f>((($B458*2.71^(DE$1*$N458)*($D458/1000)*($O458+$P458)/$D458))/((1+'Instruktion Kostnad nytta'!$C$37)^DE$1))</f>
        <v>62.079116156447682</v>
      </c>
      <c r="DF458" s="45">
        <f>((($B458*2.71^(DF$1*$N458)*($D458/1000)*($O458+$P458)/$D458))/((1+'Instruktion Kostnad nytta'!$C$37)^DF$1))</f>
        <v>62.70965796796483</v>
      </c>
      <c r="DG458" s="45">
        <f>((($B458*2.71^(DG$1*$N458)*($D458/1000)*($O458+$P458)/$D458))/((1+'Instruktion Kostnad nytta'!$C$37)^DG$1))</f>
        <v>63.346604235612872</v>
      </c>
      <c r="DH458" s="45">
        <f>((($B458*2.71^(DH$1*$N458)*($D458/1000)*($O458+$P458)/$D458))/((1+'Instruktion Kostnad nytta'!$C$37)^DH$1))</f>
        <v>63.990020009889072</v>
      </c>
      <c r="DI458" s="45">
        <f>((($B458*2.71^(DI$1*$N458)*($D458/1000)*($O458+$P458)/$D458))/((1+'Instruktion Kostnad nytta'!$C$37)^DI$1))</f>
        <v>64.639971002012857</v>
      </c>
      <c r="DJ458" s="45">
        <f>((($B458*2.71^(DJ$1*$N458)*($D458/1000)*($O458+$P458)/$D458))/((1+'Instruktion Kostnad nytta'!$C$37)^DJ$1))</f>
        <v>65.296523590637122</v>
      </c>
      <c r="DK458" s="45">
        <f>((($B458*2.71^(DK$1*$N458)*($D458/1000)*($O458+$P458)/$D458))/((1+'Instruktion Kostnad nytta'!$C$37)^DK$1))</f>
        <v>65.959744828627237</v>
      </c>
      <c r="DL458" s="45">
        <f>((($B458*2.71^(DL$1*$N458)*($D458/1000)*($O458+$P458)/$D458))/((1+'Instruktion Kostnad nytta'!$C$37)^DL$1))</f>
        <v>66.629702449909004</v>
      </c>
      <c r="DM458" s="45">
        <f>((($B458*2.71^(DM$1*$N458)*($D458/1000)*($O458+$P458)/$D458))/((1+'Instruktion Kostnad nytta'!$C$37)^DM$1))</f>
        <v>67.306464876386457</v>
      </c>
      <c r="DN458" s="45">
        <f>((($B458*2.71^(DN$1*$N458)*($D458/1000)*($O458+$P458)/$D458))/((1+'Instruktion Kostnad nytta'!$C$37)^DN$1))</f>
        <v>67.990101224929418</v>
      </c>
      <c r="DO458" s="45">
        <f>((($B458*2.71^(DO$1*$N458)*($D458/1000)*($O458+$P458)/$D458))/((1+'Instruktion Kostnad nytta'!$C$37)^DO$1))</f>
        <v>68.680681314432647</v>
      </c>
      <c r="DP458" s="45">
        <f>((($B458*2.71^(DP$1*$N458)*($D458/1000)*($O458+$P458)/$D458))/((1+'Instruktion Kostnad nytta'!$C$37)^DP$1))</f>
        <v>69.378275672946003</v>
      </c>
      <c r="DQ458" s="45">
        <f>((($B458*2.71^(DQ$1*$N458)*($D458/1000)*($O458+$P458)/$D458))/((1+'Instruktion Kostnad nytta'!$C$37)^DQ$1))</f>
        <v>70.082955544877592</v>
      </c>
      <c r="DR458" s="45">
        <f>((($B458*2.71^(DR$1*$N458)*($D458/1000)*($O458+$P458)/$D458))/((1+'Instruktion Kostnad nytta'!$C$37)^DR$1))</f>
        <v>70.794792898269904</v>
      </c>
      <c r="DS458" s="45">
        <f>((($B458*2.71^(DS$1*$N458)*($D458/1000)*($O458+$P458)/$D458))/((1+'Instruktion Kostnad nytta'!$C$37)^DS$1))</f>
        <v>71.513860432149713</v>
      </c>
      <c r="DT458" s="45">
        <f>((($B458*2.71^(DT$1*$N458)*($D458/1000)*($O458+$P458)/$D458))/((1+'Instruktion Kostnad nytta'!$C$37)^DT$1))</f>
        <v>72.240231583952706</v>
      </c>
      <c r="DU458" s="45">
        <f>((($B458*2.71^(DU$1*$N458)*($D458/1000)*($O458+$P458)/$D458))/((1+'Instruktion Kostnad nytta'!$C$37)^DU$1))</f>
        <v>72.973980537023593</v>
      </c>
      <c r="DV458" s="45">
        <f>((($B458*2.71^(DV$1*$N458)*($D458/1000)*($O458+$P458)/$D458))/((1+'Instruktion Kostnad nytta'!$C$37)^DV$1))</f>
        <v>73.715182228192504</v>
      </c>
      <c r="DW458" s="45">
        <f>((($B458*2.71^(DW$1*$N458)*($D458/1000)*($O458+$P458)/$D458))/((1+'Instruktion Kostnad nytta'!$C$37)^DW$1))</f>
        <v>74.463912355427894</v>
      </c>
      <c r="DX458" s="45">
        <f>((($B458*2.71^(DX$1*$N458)*($D458/1000)*($O458+$P458)/$D458))/((1+'Instruktion Kostnad nytta'!$C$37)^DX$1))</f>
        <v>75.220247385567816</v>
      </c>
      <c r="DY458" s="45">
        <f>((($B458*2.71^(DY$1*$N458)*($D458/1000)*($O458+$P458)/$D458))/((1+'Instruktion Kostnad nytta'!$C$37)^DY$1))</f>
        <v>75.984264562128971</v>
      </c>
      <c r="DZ458" s="45">
        <f>((($B458*2.71^(DZ$1*$N458)*($D458/1000)*($O458+$P458)/$D458))/((1+'Instruktion Kostnad nytta'!$C$37)^DZ$1))</f>
        <v>76.756041913195887</v>
      </c>
      <c r="EA458" s="45">
        <f>((($B458*2.71^(EA$1*$N458)*($D458/1000)*($O458+$P458)/$D458))/((1+'Instruktion Kostnad nytta'!$C$37)^EA$1))</f>
        <v>77.535658259389692</v>
      </c>
      <c r="EB458" s="45">
        <f>((($B458*2.71^(EB$1*$N458)*($D458/1000)*($O458+$P458)/$D458))/((1+'Instruktion Kostnad nytta'!$C$37)^EB$1))</f>
        <v>78.323193221917847</v>
      </c>
      <c r="EC458" s="45">
        <f>((($B458*2.71^(EC$1*$N458)*($D458/1000)*($O458+$P458)/$D458))/((1+'Instruktion Kostnad nytta'!$C$37)^EC$1))</f>
        <v>79.118727230705829</v>
      </c>
      <c r="ED458" s="45">
        <f>((($B458*2.71^(ED$1*$N458)*($D458/1000)*($O458+$P458)/$D458))/((1+'Instruktion Kostnad nytta'!$C$37)^ED$1))</f>
        <v>79.92234153261137</v>
      </c>
      <c r="EE458" s="45">
        <f>((($B458*2.71^(EE$1*$N458)*($D458/1000)*($O458+$P458)/$D458))/((1+'Instruktion Kostnad nytta'!$C$37)^EE$1))</f>
        <v>80.734118199722133</v>
      </c>
      <c r="EF458" s="45">
        <f>((($B458*2.71^(EF$1*$N458)*($D458/1000)*($O458+$P458)/$D458))/((1+'Instruktion Kostnad nytta'!$C$37)^EF$1))</f>
        <v>81.554140137737463</v>
      </c>
      <c r="EG458" s="45">
        <f>((($B458*2.71^(EG$1*$N458)*($D458/1000)*($O458+$P458)/$D458))/((1+'Instruktion Kostnad nytta'!$C$37)^EG$1))</f>
        <v>82.382491094435622</v>
      </c>
      <c r="EH458" s="45">
        <f>((($B458*2.71^(EH$1*$N458)*($D458/1000)*($O458+$P458)/$D458))/((1+'Instruktion Kostnad nytta'!$C$37)^EH$1))</f>
        <v>83.219255668226751</v>
      </c>
      <c r="EI458" s="45">
        <f>((($B458*2.71^(EI$1*$N458)*($D458/1000)*($O458+$P458)/$D458))/((1+'Instruktion Kostnad nytta'!$C$37)^EI$1))</f>
        <v>84.064519316792683</v>
      </c>
      <c r="EJ458" s="45">
        <f>((($B458*2.71^(EJ$1*$N458)*($D458/1000)*($O458+$P458)/$D458))/((1+'Instruktion Kostnad nytta'!$C$37)^EJ$1))</f>
        <v>84.918368365814985</v>
      </c>
      <c r="EK458" s="45">
        <f>((($B458*2.71^(EK$1*$N458)*($D458/1000)*($O458+$P458)/$D458))/((1+'Instruktion Kostnad nytta'!$C$37)^EK$1))</f>
        <v>85.780890017790796</v>
      </c>
      <c r="EL458" s="45">
        <f>((($B458*2.71^(EL$1*$N458)*($D458/1000)*($O458+$P458)/$D458))/((1+'Instruktion Kostnad nytta'!$C$37)^EL$1))</f>
        <v>86.65217236093919</v>
      </c>
    </row>
    <row r="459" spans="1:142" x14ac:dyDescent="0.25">
      <c r="A459" s="41">
        <v>461</v>
      </c>
      <c r="B459" s="59">
        <v>0.5</v>
      </c>
      <c r="C459" s="59">
        <v>15</v>
      </c>
      <c r="D459" s="60">
        <v>80</v>
      </c>
      <c r="E459" s="59">
        <v>1965</v>
      </c>
      <c r="F459" s="59" t="s">
        <v>98</v>
      </c>
      <c r="G459" s="59">
        <v>127</v>
      </c>
      <c r="H459" s="59" t="s">
        <v>46</v>
      </c>
      <c r="I459" s="59">
        <v>8</v>
      </c>
      <c r="J459" s="41">
        <v>0</v>
      </c>
      <c r="K459" s="41" t="s">
        <v>142</v>
      </c>
      <c r="L459" s="48">
        <f>'Instruktion Kostnad nytta'!C$19/D459+IF((IF(F459="A",'Instruktion Kostnad nytta'!C$25,0)+IF(G459&lt;500,'Instruktion Kostnad nytta'!C$20,('Instruktion Kostnad nytta'!C$20+'Instruktion Kostnad nytta'!C$21))+IF(G459&lt;700,0,('Instruktion Kostnad nytta'!C$22-'Instruktion Kostnad nytta'!C$21))+I459*'Instruktion Kostnad nytta'!C$23/D459)&lt;3000,3000,(IF(F459="A",'Instruktion Kostnad nytta'!C$25,0)+IF(G459&lt;500,'Instruktion Kostnad nytta'!C$20,('Instruktion Kostnad nytta'!C$20+'Instruktion Kostnad nytta'!C$21))+IF(G459&lt;700,0,('Instruktion Kostnad nytta'!C$22-'Instruktion Kostnad nytta'!C$21))+I459*'Instruktion Kostnad nytta'!C$23/D459))</f>
        <v>6875</v>
      </c>
      <c r="M459" s="50">
        <f t="shared" si="21"/>
        <v>6.25</v>
      </c>
      <c r="N459" s="49">
        <f>IF(H459="Gråjärn",'Instruktion Kostnad nytta'!C$32,IF(H459="segjärn",'Instruktion Kostnad nytta'!C$33,IF(H459="PVC",'Instruktion Kostnad nytta'!C$34,IF(H459="PE",'Instruktion Kostnad nytta'!C$35,IF(H459="ST",'Instruktion Kostnad nytta'!C$36,0)))))</f>
        <v>0.03</v>
      </c>
      <c r="O459" s="48">
        <f>IF(G459&lt;200,'Instruktion Kostnad nytta'!C$28,(IF(G459&lt;500,'Instruktion Kostnad nytta'!C$29,'Instruktion Kostnad nytta'!C$30)))</f>
        <v>45000</v>
      </c>
      <c r="P459" s="47">
        <v>4000</v>
      </c>
      <c r="Q459" s="46">
        <f t="shared" si="22"/>
        <v>-429.79509409760863</v>
      </c>
      <c r="R459" s="45">
        <f t="shared" si="23"/>
        <v>-6586.3040142958916</v>
      </c>
      <c r="S459" s="45">
        <f>((($B459*2.71^(S$1*$N459)*($D459/1000)*($O459+$P459)/$D459))/((1+'Instruktion Kostnad nytta'!$C$37)^S$1))</f>
        <v>25.000223905593113</v>
      </c>
      <c r="T459" s="45">
        <f>((($B459*2.71^(T$1*$N459)*($D459/1000)*($O459+$P459)/$D459))/((1+'Instruktion Kostnad nytta'!$C$37)^T$1))</f>
        <v>25.254152882771844</v>
      </c>
      <c r="U459" s="45">
        <f>((($B459*2.71^(U$1*$N459)*($D459/1000)*($O459+$P459)/$D459))/((1+'Instruktion Kostnad nytta'!$C$37)^U$1))</f>
        <v>25.510661033868949</v>
      </c>
      <c r="V459" s="45">
        <f>((($B459*2.71^(V$1*$N459)*($D459/1000)*($O459+$P459)/$D459))/((1+'Instruktion Kostnad nytta'!$C$37)^V$1))</f>
        <v>25.769774555729619</v>
      </c>
      <c r="W459" s="45">
        <f>((($B459*2.71^(W$1*$N459)*($D459/1000)*($O459+$P459)/$D459))/((1+'Instruktion Kostnad nytta'!$C$37)^W$1))</f>
        <v>26.031519911282167</v>
      </c>
      <c r="X459" s="45">
        <f>((($B459*2.71^(X$1*$N459)*($D459/1000)*($O459+$P459)/$D459))/((1+'Instruktion Kostnad nytta'!$C$37)^X$1))</f>
        <v>26.295923832240685</v>
      </c>
      <c r="Y459" s="45">
        <f>((($B459*2.71^(Y$1*$N459)*($D459/1000)*($O459+$P459)/$D459))/((1+'Instruktion Kostnad nytta'!$C$37)^Y$1))</f>
        <v>26.563013321835086</v>
      </c>
      <c r="Z459" s="45">
        <f>((($B459*2.71^(Z$1*$N459)*($D459/1000)*($O459+$P459)/$D459))/((1+'Instruktion Kostnad nytta'!$C$37)^Z$1))</f>
        <v>26.832815657568947</v>
      </c>
      <c r="AA459" s="45">
        <f>((($B459*2.71^(AA$1*$N459)*($D459/1000)*($O459+$P459)/$D459))/((1+'Instruktion Kostnad nytta'!$C$37)^AA$1))</f>
        <v>27.1053583940053</v>
      </c>
      <c r="AB459" s="45">
        <f>((($B459*2.71^(AB$1*$N459)*($D459/1000)*($O459+$P459)/$D459))/((1+'Instruktion Kostnad nytta'!$C$37)^AB$1))</f>
        <v>27.380669365580751</v>
      </c>
      <c r="AC459" s="45">
        <f>((($B459*2.71^(AC$1*$N459)*($D459/1000)*($O459+$P459)/$D459))/((1+'Instruktion Kostnad nytta'!$C$37)^AC$1))</f>
        <v>27.658776689448164</v>
      </c>
      <c r="AD459" s="45">
        <f>((($B459*2.71^(AD$1*$N459)*($D459/1000)*($O459+$P459)/$D459))/((1+'Instruktion Kostnad nytta'!$C$37)^AD$1))</f>
        <v>27.939708768348279</v>
      </c>
      <c r="AE459" s="45">
        <f>((($B459*2.71^(AE$1*$N459)*($D459/1000)*($O459+$P459)/$D459))/((1+'Instruktion Kostnad nytta'!$C$37)^AE$1))</f>
        <v>28.223494293510345</v>
      </c>
      <c r="AF459" s="45">
        <f>((($B459*2.71^(AF$1*$N459)*($D459/1000)*($O459+$P459)/$D459))/((1+'Instruktion Kostnad nytta'!$C$37)^AF$1))</f>
        <v>28.510162247582453</v>
      </c>
      <c r="AG459" s="45">
        <f>((($B459*2.71^(AG$1*$N459)*($D459/1000)*($O459+$P459)/$D459))/((1+'Instruktion Kostnad nytta'!$C$37)^AG$1))</f>
        <v>28.799741907591361</v>
      </c>
      <c r="AH459" s="45">
        <f>((($B459*2.71^(AH$1*$N459)*($D459/1000)*($O459+$P459)/$D459))/((1+'Instruktion Kostnad nytta'!$C$37)^AH$1))</f>
        <v>29.092262847932609</v>
      </c>
      <c r="AI459" s="45">
        <f>((($B459*2.71^(AI$1*$N459)*($D459/1000)*($O459+$P459)/$D459))/((1+'Instruktion Kostnad nytta'!$C$37)^AI$1))</f>
        <v>29.38775494339091</v>
      </c>
      <c r="AJ459" s="45">
        <f>((($B459*2.71^(AJ$1*$N459)*($D459/1000)*($O459+$P459)/$D459))/((1+'Instruktion Kostnad nytta'!$C$37)^AJ$1))</f>
        <v>29.686248372191148</v>
      </c>
      <c r="AK459" s="45">
        <f>((($B459*2.71^(AK$1*$N459)*($D459/1000)*($O459+$P459)/$D459))/((1+'Instruktion Kostnad nytta'!$C$37)^AK$1))</f>
        <v>29.987773619080546</v>
      </c>
      <c r="AL459" s="45">
        <f>((($B459*2.71^(AL$1*$N459)*($D459/1000)*($O459+$P459)/$D459))/((1+'Instruktion Kostnad nytta'!$C$37)^AL$1))</f>
        <v>30.292361478441951</v>
      </c>
      <c r="AM459" s="45">
        <f>((($B459*2.71^(AM$1*$N459)*($D459/1000)*($O459+$P459)/$D459))/((1+'Instruktion Kostnad nytta'!$C$37)^AM$1))</f>
        <v>30.600043057438853</v>
      </c>
      <c r="AN459" s="45">
        <f>((($B459*2.71^(AN$1*$N459)*($D459/1000)*($O459+$P459)/$D459))/((1+'Instruktion Kostnad nytta'!$C$37)^AN$1))</f>
        <v>30.91084977919234</v>
      </c>
      <c r="AO459" s="45">
        <f>((($B459*2.71^(AO$1*$N459)*($D459/1000)*($O459+$P459)/$D459))/((1+'Instruktion Kostnad nytta'!$C$37)^AO$1))</f>
        <v>31.224813385990259</v>
      </c>
      <c r="AP459" s="45">
        <f>((($B459*2.71^(AP$1*$N459)*($D459/1000)*($O459+$P459)/$D459))/((1+'Instruktion Kostnad nytta'!$C$37)^AP$1))</f>
        <v>31.541965942529057</v>
      </c>
      <c r="AQ459" s="45">
        <f>((($B459*2.71^(AQ$1*$N459)*($D459/1000)*($O459+$P459)/$D459))/((1+'Instruktion Kostnad nytta'!$C$37)^AQ$1))</f>
        <v>31.862339839188468</v>
      </c>
      <c r="AR459" s="45">
        <f>((($B459*2.71^(AR$1*$N459)*($D459/1000)*($O459+$P459)/$D459))/((1+'Instruktion Kostnad nytta'!$C$37)^AR$1))</f>
        <v>32.185967795339536</v>
      </c>
      <c r="AS459" s="45">
        <f>((($B459*2.71^(AS$1*$N459)*($D459/1000)*($O459+$P459)/$D459))/((1+'Instruktion Kostnad nytta'!$C$37)^AS$1))</f>
        <v>32.512882862686169</v>
      </c>
      <c r="AT459" s="45">
        <f>((($B459*2.71^(AT$1*$N459)*($D459/1000)*($O459+$P459)/$D459))/((1+'Instruktion Kostnad nytta'!$C$37)^AT$1))</f>
        <v>32.843118428640715</v>
      </c>
      <c r="AU459" s="45">
        <f>((($B459*2.71^(AU$1*$N459)*($D459/1000)*($O459+$P459)/$D459))/((1+'Instruktion Kostnad nytta'!$C$37)^AU$1))</f>
        <v>33.176708219733698</v>
      </c>
      <c r="AV459" s="45">
        <f>((($B459*2.71^(AV$1*$N459)*($D459/1000)*($O459+$P459)/$D459))/((1+'Instruktion Kostnad nytta'!$C$37)^AV$1))</f>
        <v>33.513686305058343</v>
      </c>
      <c r="AW459" s="45">
        <f>((($B459*2.71^(AW$1*$N459)*($D459/1000)*($O459+$P459)/$D459))/((1+'Instruktion Kostnad nytta'!$C$37)^AW$1))</f>
        <v>33.854087099749947</v>
      </c>
      <c r="AX459" s="45">
        <f>((($B459*2.71^(AX$1*$N459)*($D459/1000)*($O459+$P459)/$D459))/((1+'Instruktion Kostnad nytta'!$C$37)^AX$1))</f>
        <v>34.197945368500726</v>
      </c>
      <c r="AY459" s="45">
        <f>((($B459*2.71^(AY$1*$N459)*($D459/1000)*($O459+$P459)/$D459))/((1+'Instruktion Kostnad nytta'!$C$37)^AY$1))</f>
        <v>34.545296229110207</v>
      </c>
      <c r="AZ459" s="45">
        <f>((($B459*2.71^(AZ$1*$N459)*($D459/1000)*($O459+$P459)/$D459))/((1+'Instruktion Kostnad nytta'!$C$37)^AZ$1))</f>
        <v>34.896175156071806</v>
      </c>
      <c r="BA459" s="45">
        <f>((($B459*2.71^(BA$1*$N459)*($D459/1000)*($O459+$P459)/$D459))/((1+'Instruktion Kostnad nytta'!$C$37)^BA$1))</f>
        <v>35.250617984195777</v>
      </c>
      <c r="BB459" s="45">
        <f>((($B459*2.71^(BB$1*$N459)*($D459/1000)*($O459+$P459)/$D459))/((1+'Instruktion Kostnad nytta'!$C$37)^BB$1))</f>
        <v>35.608660912269002</v>
      </c>
      <c r="BC459" s="45">
        <f>((($B459*2.71^(BC$1*$N459)*($D459/1000)*($O459+$P459)/$D459))/((1+'Instruktion Kostnad nytta'!$C$37)^BC$1))</f>
        <v>35.970340506751896</v>
      </c>
      <c r="BD459" s="45">
        <f>((($B459*2.71^(BD$1*$N459)*($D459/1000)*($O459+$P459)/$D459))/((1+'Instruktion Kostnad nytta'!$C$37)^BD$1))</f>
        <v>36.335693705512931</v>
      </c>
      <c r="BE459" s="45">
        <f>((($B459*2.71^(BE$1*$N459)*($D459/1000)*($O459+$P459)/$D459))/((1+'Instruktion Kostnad nytta'!$C$37)^BE$1))</f>
        <v>36.704757821600943</v>
      </c>
      <c r="BF459" s="45">
        <f>((($B459*2.71^(BF$1*$N459)*($D459/1000)*($O459+$P459)/$D459))/((1+'Instruktion Kostnad nytta'!$C$37)^BF$1))</f>
        <v>37.077570547056048</v>
      </c>
      <c r="BG459" s="45">
        <f>((($B459*2.71^(BG$1*$N459)*($D459/1000)*($O459+$P459)/$D459))/((1+'Instruktion Kostnad nytta'!$C$37)^BG$1))</f>
        <v>37.454169956758932</v>
      </c>
      <c r="BH459" s="45">
        <f>((($B459*2.71^(BH$1*$N459)*($D459/1000)*($O459+$P459)/$D459))/((1+'Instruktion Kostnad nytta'!$C$37)^BH$1))</f>
        <v>37.83459451231942</v>
      </c>
      <c r="BI459" s="45">
        <f>((($B459*2.71^(BI$1*$N459)*($D459/1000)*($O459+$P459)/$D459))/((1+'Instruktion Kostnad nytta'!$C$37)^BI$1))</f>
        <v>38.218883066004558</v>
      </c>
      <c r="BJ459" s="45">
        <f>((($B459*2.71^(BJ$1*$N459)*($D459/1000)*($O459+$P459)/$D459))/((1+'Instruktion Kostnad nytta'!$C$37)^BJ$1))</f>
        <v>38.607074864706519</v>
      </c>
      <c r="BK459" s="45">
        <f>((($B459*2.71^(BK$1*$N459)*($D459/1000)*($O459+$P459)/$D459))/((1+'Instruktion Kostnad nytta'!$C$37)^BK$1))</f>
        <v>38.999209553950806</v>
      </c>
      <c r="BL459" s="45">
        <f>((($B459*2.71^(BL$1*$N459)*($D459/1000)*($O459+$P459)/$D459))/((1+'Instruktion Kostnad nytta'!$C$37)^BL$1))</f>
        <v>39.39532718194527</v>
      </c>
      <c r="BM459" s="45">
        <f>((($B459*2.71^(BM$1*$N459)*($D459/1000)*($O459+$P459)/$D459))/((1+'Instruktion Kostnad nytta'!$C$37)^BM$1))</f>
        <v>39.795468203670062</v>
      </c>
      <c r="BN459" s="45">
        <f>((($B459*2.71^(BN$1*$N459)*($D459/1000)*($O459+$P459)/$D459))/((1+'Instruktion Kostnad nytta'!$C$37)^BN$1))</f>
        <v>40.199673485009399</v>
      </c>
      <c r="BO459" s="45">
        <f>((($B459*2.71^(BO$1*$N459)*($D459/1000)*($O459+$P459)/$D459))/((1+'Instruktion Kostnad nytta'!$C$37)^BO$1))</f>
        <v>40.607984306925012</v>
      </c>
      <c r="BP459" s="45">
        <f>((($B459*2.71^(BP$1*$N459)*($D459/1000)*($O459+$P459)/$D459))/((1+'Instruktion Kostnad nytta'!$C$37)^BP$1))</f>
        <v>41.020442369672224</v>
      </c>
      <c r="BQ459" s="45">
        <f>((($B459*2.71^(BQ$1*$N459)*($D459/1000)*($O459+$P459)/$D459))/((1+'Instruktion Kostnad nytta'!$C$37)^BQ$1))</f>
        <v>41.437089797058633</v>
      </c>
      <c r="BR459" s="45">
        <f>((($B459*2.71^(BR$1*$N459)*($D459/1000)*($O459+$P459)/$D459))/((1+'Instruktion Kostnad nytta'!$C$37)^BR$1))</f>
        <v>41.857969140746285</v>
      </c>
      <c r="BS459" s="45">
        <f>((($B459*2.71^(BS$1*$N459)*($D459/1000)*($O459+$P459)/$D459))/((1+'Instruktion Kostnad nytta'!$C$37)^BS$1))</f>
        <v>42.283123384597289</v>
      </c>
      <c r="BT459" s="45">
        <f>((($B459*2.71^(BT$1*$N459)*($D459/1000)*($O459+$P459)/$D459))/((1+'Instruktion Kostnad nytta'!$C$37)^BT$1))</f>
        <v>42.712595949063832</v>
      </c>
      <c r="BU459" s="45">
        <f>((($B459*2.71^(BU$1*$N459)*($D459/1000)*($O459+$P459)/$D459))/((1+'Instruktion Kostnad nytta'!$C$37)^BU$1))</f>
        <v>43.146430695622549</v>
      </c>
      <c r="BV459" s="45">
        <f>((($B459*2.71^(BV$1*$N459)*($D459/1000)*($O459+$P459)/$D459))/((1+'Instruktion Kostnad nytta'!$C$37)^BV$1))</f>
        <v>43.584671931254093</v>
      </c>
      <c r="BW459" s="45">
        <f>((($B459*2.71^(BW$1*$N459)*($D459/1000)*($O459+$P459)/$D459))/((1+'Instruktion Kostnad nytta'!$C$37)^BW$1))</f>
        <v>44.02736441296814</v>
      </c>
      <c r="BX459" s="45">
        <f>((($B459*2.71^(BX$1*$N459)*($D459/1000)*($O459+$P459)/$D459))/((1+'Instruktion Kostnad nytta'!$C$37)^BX$1))</f>
        <v>44.474553352374357</v>
      </c>
      <c r="BY459" s="45">
        <f>((($B459*2.71^(BY$1*$N459)*($D459/1000)*($O459+$P459)/$D459))/((1+'Instruktion Kostnad nytta'!$C$37)^BY$1))</f>
        <v>44.926284420299801</v>
      </c>
      <c r="BZ459" s="45">
        <f>((($B459*2.71^(BZ$1*$N459)*($D459/1000)*($O459+$P459)/$D459))/((1+'Instruktion Kostnad nytta'!$C$37)^BZ$1))</f>
        <v>45.382603751453274</v>
      </c>
      <c r="CA459" s="45">
        <f>((($B459*2.71^(CA$1*$N459)*($D459/1000)*($O459+$P459)/$D459))/((1+'Instruktion Kostnad nytta'!$C$37)^CA$1))</f>
        <v>45.843557949136923</v>
      </c>
      <c r="CB459" s="45">
        <f>((($B459*2.71^(CB$1*$N459)*($D459/1000)*($O459+$P459)/$D459))/((1+'Instruktion Kostnad nytta'!$C$37)^CB$1))</f>
        <v>46.309194090005803</v>
      </c>
      <c r="CC459" s="45">
        <f>((($B459*2.71^(CC$1*$N459)*($D459/1000)*($O459+$P459)/$D459))/((1+'Instruktion Kostnad nytta'!$C$37)^CC$1))</f>
        <v>46.779559728875739</v>
      </c>
      <c r="CD459" s="45">
        <f>((($B459*2.71^(CD$1*$N459)*($D459/1000)*($O459+$P459)/$D459))/((1+'Instruktion Kostnad nytta'!$C$37)^CD$1))</f>
        <v>47.254702903580153</v>
      </c>
      <c r="CE459" s="45">
        <f>((($B459*2.71^(CE$1*$N459)*($D459/1000)*($O459+$P459)/$D459))/((1+'Instruktion Kostnad nytta'!$C$37)^CE$1))</f>
        <v>47.734672139875926</v>
      </c>
      <c r="CF459" s="45">
        <f>((($B459*2.71^(CF$1*$N459)*($D459/1000)*($O459+$P459)/$D459))/((1+'Instruktion Kostnad nytta'!$C$37)^CF$1))</f>
        <v>48.219516456399383</v>
      </c>
      <c r="CG459" s="45">
        <f>((($B459*2.71^(CG$1*$N459)*($D459/1000)*($O459+$P459)/$D459))/((1+'Instruktion Kostnad nytta'!$C$37)^CG$1))</f>
        <v>48.709285369672486</v>
      </c>
      <c r="CH459" s="45">
        <f>((($B459*2.71^(CH$1*$N459)*($D459/1000)*($O459+$P459)/$D459))/((1+'Instruktion Kostnad nytta'!$C$37)^CH$1))</f>
        <v>49.204028899159844</v>
      </c>
      <c r="CI459" s="45">
        <f>((($B459*2.71^(CI$1*$N459)*($D459/1000)*($O459+$P459)/$D459))/((1+'Instruktion Kostnad nytta'!$C$37)^CI$1))</f>
        <v>49.703797572377269</v>
      </c>
      <c r="CJ459" s="45">
        <f>((($B459*2.71^(CJ$1*$N459)*($D459/1000)*($O459+$P459)/$D459))/((1+'Instruktion Kostnad nytta'!$C$37)^CJ$1))</f>
        <v>50.208642430051853</v>
      </c>
      <c r="CK459" s="45">
        <f>((($B459*2.71^(CK$1*$N459)*($D459/1000)*($O459+$P459)/$D459))/((1+'Instruktion Kostnad nytta'!$C$37)^CK$1))</f>
        <v>50.718615031334977</v>
      </c>
      <c r="CL459" s="45">
        <f>((($B459*2.71^(CL$1*$N459)*($D459/1000)*($O459+$P459)/$D459))/((1+'Instruktion Kostnad nytta'!$C$37)^CL$1))</f>
        <v>51.233767459067714</v>
      </c>
      <c r="CM459" s="45">
        <f>((($B459*2.71^(CM$1*$N459)*($D459/1000)*($O459+$P459)/$D459))/((1+'Instruktion Kostnad nytta'!$C$37)^CM$1))</f>
        <v>51.754152325100151</v>
      </c>
      <c r="CN459" s="45">
        <f>((($B459*2.71^(CN$1*$N459)*($D459/1000)*($O459+$P459)/$D459))/((1+'Instruktion Kostnad nytta'!$C$37)^CN$1))</f>
        <v>52.279822775664641</v>
      </c>
      <c r="CO459" s="45">
        <f>((($B459*2.71^(CO$1*$N459)*($D459/1000)*($O459+$P459)/$D459))/((1+'Instruktion Kostnad nytta'!$C$37)^CO$1))</f>
        <v>52.81083249680313</v>
      </c>
      <c r="CP459" s="45">
        <f>((($B459*2.71^(CP$1*$N459)*($D459/1000)*($O459+$P459)/$D459))/((1+'Instruktion Kostnad nytta'!$C$37)^CP$1))</f>
        <v>53.34723571985068</v>
      </c>
      <c r="CQ459" s="45">
        <f>((($B459*2.71^(CQ$1*$N459)*($D459/1000)*($O459+$P459)/$D459))/((1+'Instruktion Kostnad nytta'!$C$37)^CQ$1))</f>
        <v>53.889087226973508</v>
      </c>
      <c r="CR459" s="45">
        <f>((($B459*2.71^(CR$1*$N459)*($D459/1000)*($O459+$P459)/$D459))/((1+'Instruktion Kostnad nytta'!$C$37)^CR$1))</f>
        <v>54.436442356764182</v>
      </c>
      <c r="CS459" s="45">
        <f>((($B459*2.71^(CS$1*$N459)*($D459/1000)*($O459+$P459)/$D459))/((1+'Instruktion Kostnad nytta'!$C$37)^CS$1))</f>
        <v>54.989357009892906</v>
      </c>
      <c r="CT459" s="45">
        <f>((($B459*2.71^(CT$1*$N459)*($D459/1000)*($O459+$P459)/$D459))/((1+'Instruktion Kostnad nytta'!$C$37)^CT$1))</f>
        <v>55.547887654816996</v>
      </c>
      <c r="CU459" s="45">
        <f>((($B459*2.71^(CU$1*$N459)*($D459/1000)*($O459+$P459)/$D459))/((1+'Instruktion Kostnad nytta'!$C$37)^CU$1))</f>
        <v>56.112091333547696</v>
      </c>
      <c r="CV459" s="45">
        <f>((($B459*2.71^(CV$1*$N459)*($D459/1000)*($O459+$P459)/$D459))/((1+'Instruktion Kostnad nytta'!$C$37)^CV$1))</f>
        <v>56.682025667475763</v>
      </c>
      <c r="CW459" s="45">
        <f>((($B459*2.71^(CW$1*$N459)*($D459/1000)*($O459+$P459)/$D459))/((1+'Instruktion Kostnad nytta'!$C$37)^CW$1))</f>
        <v>57.257748863256467</v>
      </c>
      <c r="CX459" s="45">
        <f>((($B459*2.71^(CX$1*$N459)*($D459/1000)*($O459+$P459)/$D459))/((1+'Instruktion Kostnad nytta'!$C$37)^CX$1))</f>
        <v>57.83931971875387</v>
      </c>
      <c r="CY459" s="45">
        <f>((($B459*2.71^(CY$1*$N459)*($D459/1000)*($O459+$P459)/$D459))/((1+'Instruktion Kostnad nytta'!$C$37)^CY$1))</f>
        <v>58.426797629046156</v>
      </c>
      <c r="CZ459" s="45">
        <f>((($B459*2.71^(CZ$1*$N459)*($D459/1000)*($O459+$P459)/$D459))/((1+'Instruktion Kostnad nytta'!$C$37)^CZ$1))</f>
        <v>59.020242592491172</v>
      </c>
      <c r="DA459" s="45">
        <f>((($B459*2.71^(DA$1*$N459)*($D459/1000)*($O459+$P459)/$D459))/((1+'Instruktion Kostnad nytta'!$C$37)^DA$1))</f>
        <v>59.61971521685431</v>
      </c>
      <c r="DB459" s="45">
        <f>((($B459*2.71^(DB$1*$N459)*($D459/1000)*($O459+$P459)/$D459))/((1+'Instruktion Kostnad nytta'!$C$37)^DB$1))</f>
        <v>60.225276725498077</v>
      </c>
      <c r="DC459" s="45">
        <f>((($B459*2.71^(DC$1*$N459)*($D459/1000)*($O459+$P459)/$D459))/((1+'Instruktion Kostnad nytta'!$C$37)^DC$1))</f>
        <v>60.836988963634859</v>
      </c>
      <c r="DD459" s="45">
        <f>((($B459*2.71^(DD$1*$N459)*($D459/1000)*($O459+$P459)/$D459))/((1+'Instruktion Kostnad nytta'!$C$37)^DD$1))</f>
        <v>61.454914404643155</v>
      </c>
      <c r="DE459" s="45">
        <f>((($B459*2.71^(DE$1*$N459)*($D459/1000)*($O459+$P459)/$D459))/((1+'Instruktion Kostnad nytta'!$C$37)^DE$1))</f>
        <v>62.079116156447682</v>
      </c>
      <c r="DF459" s="45">
        <f>((($B459*2.71^(DF$1*$N459)*($D459/1000)*($O459+$P459)/$D459))/((1+'Instruktion Kostnad nytta'!$C$37)^DF$1))</f>
        <v>62.70965796796483</v>
      </c>
      <c r="DG459" s="45">
        <f>((($B459*2.71^(DG$1*$N459)*($D459/1000)*($O459+$P459)/$D459))/((1+'Instruktion Kostnad nytta'!$C$37)^DG$1))</f>
        <v>63.346604235612872</v>
      </c>
      <c r="DH459" s="45">
        <f>((($B459*2.71^(DH$1*$N459)*($D459/1000)*($O459+$P459)/$D459))/((1+'Instruktion Kostnad nytta'!$C$37)^DH$1))</f>
        <v>63.990020009889072</v>
      </c>
      <c r="DI459" s="45">
        <f>((($B459*2.71^(DI$1*$N459)*($D459/1000)*($O459+$P459)/$D459))/((1+'Instruktion Kostnad nytta'!$C$37)^DI$1))</f>
        <v>64.639971002012857</v>
      </c>
      <c r="DJ459" s="45">
        <f>((($B459*2.71^(DJ$1*$N459)*($D459/1000)*($O459+$P459)/$D459))/((1+'Instruktion Kostnad nytta'!$C$37)^DJ$1))</f>
        <v>65.296523590637122</v>
      </c>
      <c r="DK459" s="45">
        <f>((($B459*2.71^(DK$1*$N459)*($D459/1000)*($O459+$P459)/$D459))/((1+'Instruktion Kostnad nytta'!$C$37)^DK$1))</f>
        <v>65.959744828627237</v>
      </c>
      <c r="DL459" s="45">
        <f>((($B459*2.71^(DL$1*$N459)*($D459/1000)*($O459+$P459)/$D459))/((1+'Instruktion Kostnad nytta'!$C$37)^DL$1))</f>
        <v>66.629702449909004</v>
      </c>
      <c r="DM459" s="45">
        <f>((($B459*2.71^(DM$1*$N459)*($D459/1000)*($O459+$P459)/$D459))/((1+'Instruktion Kostnad nytta'!$C$37)^DM$1))</f>
        <v>67.306464876386457</v>
      </c>
      <c r="DN459" s="45">
        <f>((($B459*2.71^(DN$1*$N459)*($D459/1000)*($O459+$P459)/$D459))/((1+'Instruktion Kostnad nytta'!$C$37)^DN$1))</f>
        <v>67.990101224929418</v>
      </c>
      <c r="DO459" s="45">
        <f>((($B459*2.71^(DO$1*$N459)*($D459/1000)*($O459+$P459)/$D459))/((1+'Instruktion Kostnad nytta'!$C$37)^DO$1))</f>
        <v>68.680681314432647</v>
      </c>
      <c r="DP459" s="45">
        <f>((($B459*2.71^(DP$1*$N459)*($D459/1000)*($O459+$P459)/$D459))/((1+'Instruktion Kostnad nytta'!$C$37)^DP$1))</f>
        <v>69.378275672946003</v>
      </c>
      <c r="DQ459" s="45">
        <f>((($B459*2.71^(DQ$1*$N459)*($D459/1000)*($O459+$P459)/$D459))/((1+'Instruktion Kostnad nytta'!$C$37)^DQ$1))</f>
        <v>70.082955544877592</v>
      </c>
      <c r="DR459" s="45">
        <f>((($B459*2.71^(DR$1*$N459)*($D459/1000)*($O459+$P459)/$D459))/((1+'Instruktion Kostnad nytta'!$C$37)^DR$1))</f>
        <v>70.794792898269904</v>
      </c>
      <c r="DS459" s="45">
        <f>((($B459*2.71^(DS$1*$N459)*($D459/1000)*($O459+$P459)/$D459))/((1+'Instruktion Kostnad nytta'!$C$37)^DS$1))</f>
        <v>71.513860432149713</v>
      </c>
      <c r="DT459" s="45">
        <f>((($B459*2.71^(DT$1*$N459)*($D459/1000)*($O459+$P459)/$D459))/((1+'Instruktion Kostnad nytta'!$C$37)^DT$1))</f>
        <v>72.240231583952706</v>
      </c>
      <c r="DU459" s="45">
        <f>((($B459*2.71^(DU$1*$N459)*($D459/1000)*($O459+$P459)/$D459))/((1+'Instruktion Kostnad nytta'!$C$37)^DU$1))</f>
        <v>72.973980537023593</v>
      </c>
      <c r="DV459" s="45">
        <f>((($B459*2.71^(DV$1*$N459)*($D459/1000)*($O459+$P459)/$D459))/((1+'Instruktion Kostnad nytta'!$C$37)^DV$1))</f>
        <v>73.715182228192504</v>
      </c>
      <c r="DW459" s="45">
        <f>((($B459*2.71^(DW$1*$N459)*($D459/1000)*($O459+$P459)/$D459))/((1+'Instruktion Kostnad nytta'!$C$37)^DW$1))</f>
        <v>74.463912355427894</v>
      </c>
      <c r="DX459" s="45">
        <f>((($B459*2.71^(DX$1*$N459)*($D459/1000)*($O459+$P459)/$D459))/((1+'Instruktion Kostnad nytta'!$C$37)^DX$1))</f>
        <v>75.220247385567816</v>
      </c>
      <c r="DY459" s="45">
        <f>((($B459*2.71^(DY$1*$N459)*($D459/1000)*($O459+$P459)/$D459))/((1+'Instruktion Kostnad nytta'!$C$37)^DY$1))</f>
        <v>75.984264562128971</v>
      </c>
      <c r="DZ459" s="45">
        <f>((($B459*2.71^(DZ$1*$N459)*($D459/1000)*($O459+$P459)/$D459))/((1+'Instruktion Kostnad nytta'!$C$37)^DZ$1))</f>
        <v>76.756041913195887</v>
      </c>
      <c r="EA459" s="45">
        <f>((($B459*2.71^(EA$1*$N459)*($D459/1000)*($O459+$P459)/$D459))/((1+'Instruktion Kostnad nytta'!$C$37)^EA$1))</f>
        <v>77.535658259389692</v>
      </c>
      <c r="EB459" s="45">
        <f>((($B459*2.71^(EB$1*$N459)*($D459/1000)*($O459+$P459)/$D459))/((1+'Instruktion Kostnad nytta'!$C$37)^EB$1))</f>
        <v>78.323193221917847</v>
      </c>
      <c r="EC459" s="45">
        <f>((($B459*2.71^(EC$1*$N459)*($D459/1000)*($O459+$P459)/$D459))/((1+'Instruktion Kostnad nytta'!$C$37)^EC$1))</f>
        <v>79.118727230705829</v>
      </c>
      <c r="ED459" s="45">
        <f>((($B459*2.71^(ED$1*$N459)*($D459/1000)*($O459+$P459)/$D459))/((1+'Instruktion Kostnad nytta'!$C$37)^ED$1))</f>
        <v>79.92234153261137</v>
      </c>
      <c r="EE459" s="45">
        <f>((($B459*2.71^(EE$1*$N459)*($D459/1000)*($O459+$P459)/$D459))/((1+'Instruktion Kostnad nytta'!$C$37)^EE$1))</f>
        <v>80.734118199722133</v>
      </c>
      <c r="EF459" s="45">
        <f>((($B459*2.71^(EF$1*$N459)*($D459/1000)*($O459+$P459)/$D459))/((1+'Instruktion Kostnad nytta'!$C$37)^EF$1))</f>
        <v>81.554140137737463</v>
      </c>
      <c r="EG459" s="45">
        <f>((($B459*2.71^(EG$1*$N459)*($D459/1000)*($O459+$P459)/$D459))/((1+'Instruktion Kostnad nytta'!$C$37)^EG$1))</f>
        <v>82.382491094435622</v>
      </c>
      <c r="EH459" s="45">
        <f>((($B459*2.71^(EH$1*$N459)*($D459/1000)*($O459+$P459)/$D459))/((1+'Instruktion Kostnad nytta'!$C$37)^EH$1))</f>
        <v>83.219255668226751</v>
      </c>
      <c r="EI459" s="45">
        <f>((($B459*2.71^(EI$1*$N459)*($D459/1000)*($O459+$P459)/$D459))/((1+'Instruktion Kostnad nytta'!$C$37)^EI$1))</f>
        <v>84.064519316792683</v>
      </c>
      <c r="EJ459" s="45">
        <f>((($B459*2.71^(EJ$1*$N459)*($D459/1000)*($O459+$P459)/$D459))/((1+'Instruktion Kostnad nytta'!$C$37)^EJ$1))</f>
        <v>84.918368365814985</v>
      </c>
      <c r="EK459" s="45">
        <f>((($B459*2.71^(EK$1*$N459)*($D459/1000)*($O459+$P459)/$D459))/((1+'Instruktion Kostnad nytta'!$C$37)^EK$1))</f>
        <v>85.780890017790796</v>
      </c>
      <c r="EL459" s="45">
        <f>((($B459*2.71^(EL$1*$N459)*($D459/1000)*($O459+$P459)/$D459))/((1+'Instruktion Kostnad nytta'!$C$37)^EL$1))</f>
        <v>86.65217236093919</v>
      </c>
    </row>
    <row r="460" spans="1:142" x14ac:dyDescent="0.25">
      <c r="A460" s="41">
        <v>462</v>
      </c>
      <c r="B460" s="59">
        <v>0.5</v>
      </c>
      <c r="C460" s="59">
        <v>15</v>
      </c>
      <c r="D460" s="60">
        <v>80</v>
      </c>
      <c r="E460" s="59">
        <v>1965</v>
      </c>
      <c r="F460" s="59" t="s">
        <v>98</v>
      </c>
      <c r="G460" s="59">
        <v>127</v>
      </c>
      <c r="H460" s="59" t="s">
        <v>46</v>
      </c>
      <c r="I460" s="59">
        <v>8</v>
      </c>
      <c r="J460" s="41">
        <v>0</v>
      </c>
      <c r="K460" s="41" t="s">
        <v>141</v>
      </c>
      <c r="L460" s="48">
        <f>'Instruktion Kostnad nytta'!C$19/D460+IF((IF(F460="A",'Instruktion Kostnad nytta'!C$25,0)+IF(G460&lt;500,'Instruktion Kostnad nytta'!C$20,('Instruktion Kostnad nytta'!C$20+'Instruktion Kostnad nytta'!C$21))+IF(G460&lt;700,0,('Instruktion Kostnad nytta'!C$22-'Instruktion Kostnad nytta'!C$21))+I460*'Instruktion Kostnad nytta'!C$23/D460)&lt;3000,3000,(IF(F460="A",'Instruktion Kostnad nytta'!C$25,0)+IF(G460&lt;500,'Instruktion Kostnad nytta'!C$20,('Instruktion Kostnad nytta'!C$20+'Instruktion Kostnad nytta'!C$21))+IF(G460&lt;700,0,('Instruktion Kostnad nytta'!C$22-'Instruktion Kostnad nytta'!C$21))+I460*'Instruktion Kostnad nytta'!C$23/D460))</f>
        <v>6875</v>
      </c>
      <c r="M460" s="50">
        <f t="shared" si="21"/>
        <v>6.25</v>
      </c>
      <c r="N460" s="49">
        <f>IF(H460="Gråjärn",'Instruktion Kostnad nytta'!C$32,IF(H460="segjärn",'Instruktion Kostnad nytta'!C$33,IF(H460="PVC",'Instruktion Kostnad nytta'!C$34,IF(H460="PE",'Instruktion Kostnad nytta'!C$35,IF(H460="ST",'Instruktion Kostnad nytta'!C$36,0)))))</f>
        <v>0.03</v>
      </c>
      <c r="O460" s="48">
        <f>IF(G460&lt;200,'Instruktion Kostnad nytta'!C$28,(IF(G460&lt;500,'Instruktion Kostnad nytta'!C$29,'Instruktion Kostnad nytta'!C$30)))</f>
        <v>45000</v>
      </c>
      <c r="P460" s="47">
        <v>4000</v>
      </c>
      <c r="Q460" s="46">
        <f t="shared" si="22"/>
        <v>-429.79509409760863</v>
      </c>
      <c r="R460" s="45">
        <f t="shared" si="23"/>
        <v>-6586.3040142958916</v>
      </c>
      <c r="S460" s="45">
        <f>((($B460*2.71^(S$1*$N460)*($D460/1000)*($O460+$P460)/$D460))/((1+'Instruktion Kostnad nytta'!$C$37)^S$1))</f>
        <v>25.000223905593113</v>
      </c>
      <c r="T460" s="45">
        <f>((($B460*2.71^(T$1*$N460)*($D460/1000)*($O460+$P460)/$D460))/((1+'Instruktion Kostnad nytta'!$C$37)^T$1))</f>
        <v>25.254152882771844</v>
      </c>
      <c r="U460" s="45">
        <f>((($B460*2.71^(U$1*$N460)*($D460/1000)*($O460+$P460)/$D460))/((1+'Instruktion Kostnad nytta'!$C$37)^U$1))</f>
        <v>25.510661033868949</v>
      </c>
      <c r="V460" s="45">
        <f>((($B460*2.71^(V$1*$N460)*($D460/1000)*($O460+$P460)/$D460))/((1+'Instruktion Kostnad nytta'!$C$37)^V$1))</f>
        <v>25.769774555729619</v>
      </c>
      <c r="W460" s="45">
        <f>((($B460*2.71^(W$1*$N460)*($D460/1000)*($O460+$P460)/$D460))/((1+'Instruktion Kostnad nytta'!$C$37)^W$1))</f>
        <v>26.031519911282167</v>
      </c>
      <c r="X460" s="45">
        <f>((($B460*2.71^(X$1*$N460)*($D460/1000)*($O460+$P460)/$D460))/((1+'Instruktion Kostnad nytta'!$C$37)^X$1))</f>
        <v>26.295923832240685</v>
      </c>
      <c r="Y460" s="45">
        <f>((($B460*2.71^(Y$1*$N460)*($D460/1000)*($O460+$P460)/$D460))/((1+'Instruktion Kostnad nytta'!$C$37)^Y$1))</f>
        <v>26.563013321835086</v>
      </c>
      <c r="Z460" s="45">
        <f>((($B460*2.71^(Z$1*$N460)*($D460/1000)*($O460+$P460)/$D460))/((1+'Instruktion Kostnad nytta'!$C$37)^Z$1))</f>
        <v>26.832815657568947</v>
      </c>
      <c r="AA460" s="45">
        <f>((($B460*2.71^(AA$1*$N460)*($D460/1000)*($O460+$P460)/$D460))/((1+'Instruktion Kostnad nytta'!$C$37)^AA$1))</f>
        <v>27.1053583940053</v>
      </c>
      <c r="AB460" s="45">
        <f>((($B460*2.71^(AB$1*$N460)*($D460/1000)*($O460+$P460)/$D460))/((1+'Instruktion Kostnad nytta'!$C$37)^AB$1))</f>
        <v>27.380669365580751</v>
      </c>
      <c r="AC460" s="45">
        <f>((($B460*2.71^(AC$1*$N460)*($D460/1000)*($O460+$P460)/$D460))/((1+'Instruktion Kostnad nytta'!$C$37)^AC$1))</f>
        <v>27.658776689448164</v>
      </c>
      <c r="AD460" s="45">
        <f>((($B460*2.71^(AD$1*$N460)*($D460/1000)*($O460+$P460)/$D460))/((1+'Instruktion Kostnad nytta'!$C$37)^AD$1))</f>
        <v>27.939708768348279</v>
      </c>
      <c r="AE460" s="45">
        <f>((($B460*2.71^(AE$1*$N460)*($D460/1000)*($O460+$P460)/$D460))/((1+'Instruktion Kostnad nytta'!$C$37)^AE$1))</f>
        <v>28.223494293510345</v>
      </c>
      <c r="AF460" s="45">
        <f>((($B460*2.71^(AF$1*$N460)*($D460/1000)*($O460+$P460)/$D460))/((1+'Instruktion Kostnad nytta'!$C$37)^AF$1))</f>
        <v>28.510162247582453</v>
      </c>
      <c r="AG460" s="45">
        <f>((($B460*2.71^(AG$1*$N460)*($D460/1000)*($O460+$P460)/$D460))/((1+'Instruktion Kostnad nytta'!$C$37)^AG$1))</f>
        <v>28.799741907591361</v>
      </c>
      <c r="AH460" s="45">
        <f>((($B460*2.71^(AH$1*$N460)*($D460/1000)*($O460+$P460)/$D460))/((1+'Instruktion Kostnad nytta'!$C$37)^AH$1))</f>
        <v>29.092262847932609</v>
      </c>
      <c r="AI460" s="45">
        <f>((($B460*2.71^(AI$1*$N460)*($D460/1000)*($O460+$P460)/$D460))/((1+'Instruktion Kostnad nytta'!$C$37)^AI$1))</f>
        <v>29.38775494339091</v>
      </c>
      <c r="AJ460" s="45">
        <f>((($B460*2.71^(AJ$1*$N460)*($D460/1000)*($O460+$P460)/$D460))/((1+'Instruktion Kostnad nytta'!$C$37)^AJ$1))</f>
        <v>29.686248372191148</v>
      </c>
      <c r="AK460" s="45">
        <f>((($B460*2.71^(AK$1*$N460)*($D460/1000)*($O460+$P460)/$D460))/((1+'Instruktion Kostnad nytta'!$C$37)^AK$1))</f>
        <v>29.987773619080546</v>
      </c>
      <c r="AL460" s="45">
        <f>((($B460*2.71^(AL$1*$N460)*($D460/1000)*($O460+$P460)/$D460))/((1+'Instruktion Kostnad nytta'!$C$37)^AL$1))</f>
        <v>30.292361478441951</v>
      </c>
      <c r="AM460" s="45">
        <f>((($B460*2.71^(AM$1*$N460)*($D460/1000)*($O460+$P460)/$D460))/((1+'Instruktion Kostnad nytta'!$C$37)^AM$1))</f>
        <v>30.600043057438853</v>
      </c>
      <c r="AN460" s="45">
        <f>((($B460*2.71^(AN$1*$N460)*($D460/1000)*($O460+$P460)/$D460))/((1+'Instruktion Kostnad nytta'!$C$37)^AN$1))</f>
        <v>30.91084977919234</v>
      </c>
      <c r="AO460" s="45">
        <f>((($B460*2.71^(AO$1*$N460)*($D460/1000)*($O460+$P460)/$D460))/((1+'Instruktion Kostnad nytta'!$C$37)^AO$1))</f>
        <v>31.224813385990259</v>
      </c>
      <c r="AP460" s="45">
        <f>((($B460*2.71^(AP$1*$N460)*($D460/1000)*($O460+$P460)/$D460))/((1+'Instruktion Kostnad nytta'!$C$37)^AP$1))</f>
        <v>31.541965942529057</v>
      </c>
      <c r="AQ460" s="45">
        <f>((($B460*2.71^(AQ$1*$N460)*($D460/1000)*($O460+$P460)/$D460))/((1+'Instruktion Kostnad nytta'!$C$37)^AQ$1))</f>
        <v>31.862339839188468</v>
      </c>
      <c r="AR460" s="45">
        <f>((($B460*2.71^(AR$1*$N460)*($D460/1000)*($O460+$P460)/$D460))/((1+'Instruktion Kostnad nytta'!$C$37)^AR$1))</f>
        <v>32.185967795339536</v>
      </c>
      <c r="AS460" s="45">
        <f>((($B460*2.71^(AS$1*$N460)*($D460/1000)*($O460+$P460)/$D460))/((1+'Instruktion Kostnad nytta'!$C$37)^AS$1))</f>
        <v>32.512882862686169</v>
      </c>
      <c r="AT460" s="45">
        <f>((($B460*2.71^(AT$1*$N460)*($D460/1000)*($O460+$P460)/$D460))/((1+'Instruktion Kostnad nytta'!$C$37)^AT$1))</f>
        <v>32.843118428640715</v>
      </c>
      <c r="AU460" s="45">
        <f>((($B460*2.71^(AU$1*$N460)*($D460/1000)*($O460+$P460)/$D460))/((1+'Instruktion Kostnad nytta'!$C$37)^AU$1))</f>
        <v>33.176708219733698</v>
      </c>
      <c r="AV460" s="45">
        <f>((($B460*2.71^(AV$1*$N460)*($D460/1000)*($O460+$P460)/$D460))/((1+'Instruktion Kostnad nytta'!$C$37)^AV$1))</f>
        <v>33.513686305058343</v>
      </c>
      <c r="AW460" s="45">
        <f>((($B460*2.71^(AW$1*$N460)*($D460/1000)*($O460+$P460)/$D460))/((1+'Instruktion Kostnad nytta'!$C$37)^AW$1))</f>
        <v>33.854087099749947</v>
      </c>
      <c r="AX460" s="45">
        <f>((($B460*2.71^(AX$1*$N460)*($D460/1000)*($O460+$P460)/$D460))/((1+'Instruktion Kostnad nytta'!$C$37)^AX$1))</f>
        <v>34.197945368500726</v>
      </c>
      <c r="AY460" s="45">
        <f>((($B460*2.71^(AY$1*$N460)*($D460/1000)*($O460+$P460)/$D460))/((1+'Instruktion Kostnad nytta'!$C$37)^AY$1))</f>
        <v>34.545296229110207</v>
      </c>
      <c r="AZ460" s="45">
        <f>((($B460*2.71^(AZ$1*$N460)*($D460/1000)*($O460+$P460)/$D460))/((1+'Instruktion Kostnad nytta'!$C$37)^AZ$1))</f>
        <v>34.896175156071806</v>
      </c>
      <c r="BA460" s="45">
        <f>((($B460*2.71^(BA$1*$N460)*($D460/1000)*($O460+$P460)/$D460))/((1+'Instruktion Kostnad nytta'!$C$37)^BA$1))</f>
        <v>35.250617984195777</v>
      </c>
      <c r="BB460" s="45">
        <f>((($B460*2.71^(BB$1*$N460)*($D460/1000)*($O460+$P460)/$D460))/((1+'Instruktion Kostnad nytta'!$C$37)^BB$1))</f>
        <v>35.608660912269002</v>
      </c>
      <c r="BC460" s="45">
        <f>((($B460*2.71^(BC$1*$N460)*($D460/1000)*($O460+$P460)/$D460))/((1+'Instruktion Kostnad nytta'!$C$37)^BC$1))</f>
        <v>35.970340506751896</v>
      </c>
      <c r="BD460" s="45">
        <f>((($B460*2.71^(BD$1*$N460)*($D460/1000)*($O460+$P460)/$D460))/((1+'Instruktion Kostnad nytta'!$C$37)^BD$1))</f>
        <v>36.335693705512931</v>
      </c>
      <c r="BE460" s="45">
        <f>((($B460*2.71^(BE$1*$N460)*($D460/1000)*($O460+$P460)/$D460))/((1+'Instruktion Kostnad nytta'!$C$37)^BE$1))</f>
        <v>36.704757821600943</v>
      </c>
      <c r="BF460" s="45">
        <f>((($B460*2.71^(BF$1*$N460)*($D460/1000)*($O460+$P460)/$D460))/((1+'Instruktion Kostnad nytta'!$C$37)^BF$1))</f>
        <v>37.077570547056048</v>
      </c>
      <c r="BG460" s="45">
        <f>((($B460*2.71^(BG$1*$N460)*($D460/1000)*($O460+$P460)/$D460))/((1+'Instruktion Kostnad nytta'!$C$37)^BG$1))</f>
        <v>37.454169956758932</v>
      </c>
      <c r="BH460" s="45">
        <f>((($B460*2.71^(BH$1*$N460)*($D460/1000)*($O460+$P460)/$D460))/((1+'Instruktion Kostnad nytta'!$C$37)^BH$1))</f>
        <v>37.83459451231942</v>
      </c>
      <c r="BI460" s="45">
        <f>((($B460*2.71^(BI$1*$N460)*($D460/1000)*($O460+$P460)/$D460))/((1+'Instruktion Kostnad nytta'!$C$37)^BI$1))</f>
        <v>38.218883066004558</v>
      </c>
      <c r="BJ460" s="45">
        <f>((($B460*2.71^(BJ$1*$N460)*($D460/1000)*($O460+$P460)/$D460))/((1+'Instruktion Kostnad nytta'!$C$37)^BJ$1))</f>
        <v>38.607074864706519</v>
      </c>
      <c r="BK460" s="45">
        <f>((($B460*2.71^(BK$1*$N460)*($D460/1000)*($O460+$P460)/$D460))/((1+'Instruktion Kostnad nytta'!$C$37)^BK$1))</f>
        <v>38.999209553950806</v>
      </c>
      <c r="BL460" s="45">
        <f>((($B460*2.71^(BL$1*$N460)*($D460/1000)*($O460+$P460)/$D460))/((1+'Instruktion Kostnad nytta'!$C$37)^BL$1))</f>
        <v>39.39532718194527</v>
      </c>
      <c r="BM460" s="45">
        <f>((($B460*2.71^(BM$1*$N460)*($D460/1000)*($O460+$P460)/$D460))/((1+'Instruktion Kostnad nytta'!$C$37)^BM$1))</f>
        <v>39.795468203670062</v>
      </c>
      <c r="BN460" s="45">
        <f>((($B460*2.71^(BN$1*$N460)*($D460/1000)*($O460+$P460)/$D460))/((1+'Instruktion Kostnad nytta'!$C$37)^BN$1))</f>
        <v>40.199673485009399</v>
      </c>
      <c r="BO460" s="45">
        <f>((($B460*2.71^(BO$1*$N460)*($D460/1000)*($O460+$P460)/$D460))/((1+'Instruktion Kostnad nytta'!$C$37)^BO$1))</f>
        <v>40.607984306925012</v>
      </c>
      <c r="BP460" s="45">
        <f>((($B460*2.71^(BP$1*$N460)*($D460/1000)*($O460+$P460)/$D460))/((1+'Instruktion Kostnad nytta'!$C$37)^BP$1))</f>
        <v>41.020442369672224</v>
      </c>
      <c r="BQ460" s="45">
        <f>((($B460*2.71^(BQ$1*$N460)*($D460/1000)*($O460+$P460)/$D460))/((1+'Instruktion Kostnad nytta'!$C$37)^BQ$1))</f>
        <v>41.437089797058633</v>
      </c>
      <c r="BR460" s="45">
        <f>((($B460*2.71^(BR$1*$N460)*($D460/1000)*($O460+$P460)/$D460))/((1+'Instruktion Kostnad nytta'!$C$37)^BR$1))</f>
        <v>41.857969140746285</v>
      </c>
      <c r="BS460" s="45">
        <f>((($B460*2.71^(BS$1*$N460)*($D460/1000)*($O460+$P460)/$D460))/((1+'Instruktion Kostnad nytta'!$C$37)^BS$1))</f>
        <v>42.283123384597289</v>
      </c>
      <c r="BT460" s="45">
        <f>((($B460*2.71^(BT$1*$N460)*($D460/1000)*($O460+$P460)/$D460))/((1+'Instruktion Kostnad nytta'!$C$37)^BT$1))</f>
        <v>42.712595949063832</v>
      </c>
      <c r="BU460" s="45">
        <f>((($B460*2.71^(BU$1*$N460)*($D460/1000)*($O460+$P460)/$D460))/((1+'Instruktion Kostnad nytta'!$C$37)^BU$1))</f>
        <v>43.146430695622549</v>
      </c>
      <c r="BV460" s="45">
        <f>((($B460*2.71^(BV$1*$N460)*($D460/1000)*($O460+$P460)/$D460))/((1+'Instruktion Kostnad nytta'!$C$37)^BV$1))</f>
        <v>43.584671931254093</v>
      </c>
      <c r="BW460" s="45">
        <f>((($B460*2.71^(BW$1*$N460)*($D460/1000)*($O460+$P460)/$D460))/((1+'Instruktion Kostnad nytta'!$C$37)^BW$1))</f>
        <v>44.02736441296814</v>
      </c>
      <c r="BX460" s="45">
        <f>((($B460*2.71^(BX$1*$N460)*($D460/1000)*($O460+$P460)/$D460))/((1+'Instruktion Kostnad nytta'!$C$37)^BX$1))</f>
        <v>44.474553352374357</v>
      </c>
      <c r="BY460" s="45">
        <f>((($B460*2.71^(BY$1*$N460)*($D460/1000)*($O460+$P460)/$D460))/((1+'Instruktion Kostnad nytta'!$C$37)^BY$1))</f>
        <v>44.926284420299801</v>
      </c>
      <c r="BZ460" s="45">
        <f>((($B460*2.71^(BZ$1*$N460)*($D460/1000)*($O460+$P460)/$D460))/((1+'Instruktion Kostnad nytta'!$C$37)^BZ$1))</f>
        <v>45.382603751453274</v>
      </c>
      <c r="CA460" s="45">
        <f>((($B460*2.71^(CA$1*$N460)*($D460/1000)*($O460+$P460)/$D460))/((1+'Instruktion Kostnad nytta'!$C$37)^CA$1))</f>
        <v>45.843557949136923</v>
      </c>
      <c r="CB460" s="45">
        <f>((($B460*2.71^(CB$1*$N460)*($D460/1000)*($O460+$P460)/$D460))/((1+'Instruktion Kostnad nytta'!$C$37)^CB$1))</f>
        <v>46.309194090005803</v>
      </c>
      <c r="CC460" s="45">
        <f>((($B460*2.71^(CC$1*$N460)*($D460/1000)*($O460+$P460)/$D460))/((1+'Instruktion Kostnad nytta'!$C$37)^CC$1))</f>
        <v>46.779559728875739</v>
      </c>
      <c r="CD460" s="45">
        <f>((($B460*2.71^(CD$1*$N460)*($D460/1000)*($O460+$P460)/$D460))/((1+'Instruktion Kostnad nytta'!$C$37)^CD$1))</f>
        <v>47.254702903580153</v>
      </c>
      <c r="CE460" s="45">
        <f>((($B460*2.71^(CE$1*$N460)*($D460/1000)*($O460+$P460)/$D460))/((1+'Instruktion Kostnad nytta'!$C$37)^CE$1))</f>
        <v>47.734672139875926</v>
      </c>
      <c r="CF460" s="45">
        <f>((($B460*2.71^(CF$1*$N460)*($D460/1000)*($O460+$P460)/$D460))/((1+'Instruktion Kostnad nytta'!$C$37)^CF$1))</f>
        <v>48.219516456399383</v>
      </c>
      <c r="CG460" s="45">
        <f>((($B460*2.71^(CG$1*$N460)*($D460/1000)*($O460+$P460)/$D460))/((1+'Instruktion Kostnad nytta'!$C$37)^CG$1))</f>
        <v>48.709285369672486</v>
      </c>
      <c r="CH460" s="45">
        <f>((($B460*2.71^(CH$1*$N460)*($D460/1000)*($O460+$P460)/$D460))/((1+'Instruktion Kostnad nytta'!$C$37)^CH$1))</f>
        <v>49.204028899159844</v>
      </c>
      <c r="CI460" s="45">
        <f>((($B460*2.71^(CI$1*$N460)*($D460/1000)*($O460+$P460)/$D460))/((1+'Instruktion Kostnad nytta'!$C$37)^CI$1))</f>
        <v>49.703797572377269</v>
      </c>
      <c r="CJ460" s="45">
        <f>((($B460*2.71^(CJ$1*$N460)*($D460/1000)*($O460+$P460)/$D460))/((1+'Instruktion Kostnad nytta'!$C$37)^CJ$1))</f>
        <v>50.208642430051853</v>
      </c>
      <c r="CK460" s="45">
        <f>((($B460*2.71^(CK$1*$N460)*($D460/1000)*($O460+$P460)/$D460))/((1+'Instruktion Kostnad nytta'!$C$37)^CK$1))</f>
        <v>50.718615031334977</v>
      </c>
      <c r="CL460" s="45">
        <f>((($B460*2.71^(CL$1*$N460)*($D460/1000)*($O460+$P460)/$D460))/((1+'Instruktion Kostnad nytta'!$C$37)^CL$1))</f>
        <v>51.233767459067714</v>
      </c>
      <c r="CM460" s="45">
        <f>((($B460*2.71^(CM$1*$N460)*($D460/1000)*($O460+$P460)/$D460))/((1+'Instruktion Kostnad nytta'!$C$37)^CM$1))</f>
        <v>51.754152325100151</v>
      </c>
      <c r="CN460" s="45">
        <f>((($B460*2.71^(CN$1*$N460)*($D460/1000)*($O460+$P460)/$D460))/((1+'Instruktion Kostnad nytta'!$C$37)^CN$1))</f>
        <v>52.279822775664641</v>
      </c>
      <c r="CO460" s="45">
        <f>((($B460*2.71^(CO$1*$N460)*($D460/1000)*($O460+$P460)/$D460))/((1+'Instruktion Kostnad nytta'!$C$37)^CO$1))</f>
        <v>52.81083249680313</v>
      </c>
      <c r="CP460" s="45">
        <f>((($B460*2.71^(CP$1*$N460)*($D460/1000)*($O460+$P460)/$D460))/((1+'Instruktion Kostnad nytta'!$C$37)^CP$1))</f>
        <v>53.34723571985068</v>
      </c>
      <c r="CQ460" s="45">
        <f>((($B460*2.71^(CQ$1*$N460)*($D460/1000)*($O460+$P460)/$D460))/((1+'Instruktion Kostnad nytta'!$C$37)^CQ$1))</f>
        <v>53.889087226973508</v>
      </c>
      <c r="CR460" s="45">
        <f>((($B460*2.71^(CR$1*$N460)*($D460/1000)*($O460+$P460)/$D460))/((1+'Instruktion Kostnad nytta'!$C$37)^CR$1))</f>
        <v>54.436442356764182</v>
      </c>
      <c r="CS460" s="45">
        <f>((($B460*2.71^(CS$1*$N460)*($D460/1000)*($O460+$P460)/$D460))/((1+'Instruktion Kostnad nytta'!$C$37)^CS$1))</f>
        <v>54.989357009892906</v>
      </c>
      <c r="CT460" s="45">
        <f>((($B460*2.71^(CT$1*$N460)*($D460/1000)*($O460+$P460)/$D460))/((1+'Instruktion Kostnad nytta'!$C$37)^CT$1))</f>
        <v>55.547887654816996</v>
      </c>
      <c r="CU460" s="45">
        <f>((($B460*2.71^(CU$1*$N460)*($D460/1000)*($O460+$P460)/$D460))/((1+'Instruktion Kostnad nytta'!$C$37)^CU$1))</f>
        <v>56.112091333547696</v>
      </c>
      <c r="CV460" s="45">
        <f>((($B460*2.71^(CV$1*$N460)*($D460/1000)*($O460+$P460)/$D460))/((1+'Instruktion Kostnad nytta'!$C$37)^CV$1))</f>
        <v>56.682025667475763</v>
      </c>
      <c r="CW460" s="45">
        <f>((($B460*2.71^(CW$1*$N460)*($D460/1000)*($O460+$P460)/$D460))/((1+'Instruktion Kostnad nytta'!$C$37)^CW$1))</f>
        <v>57.257748863256467</v>
      </c>
      <c r="CX460" s="45">
        <f>((($B460*2.71^(CX$1*$N460)*($D460/1000)*($O460+$P460)/$D460))/((1+'Instruktion Kostnad nytta'!$C$37)^CX$1))</f>
        <v>57.83931971875387</v>
      </c>
      <c r="CY460" s="45">
        <f>((($B460*2.71^(CY$1*$N460)*($D460/1000)*($O460+$P460)/$D460))/((1+'Instruktion Kostnad nytta'!$C$37)^CY$1))</f>
        <v>58.426797629046156</v>
      </c>
      <c r="CZ460" s="45">
        <f>((($B460*2.71^(CZ$1*$N460)*($D460/1000)*($O460+$P460)/$D460))/((1+'Instruktion Kostnad nytta'!$C$37)^CZ$1))</f>
        <v>59.020242592491172</v>
      </c>
      <c r="DA460" s="45">
        <f>((($B460*2.71^(DA$1*$N460)*($D460/1000)*($O460+$P460)/$D460))/((1+'Instruktion Kostnad nytta'!$C$37)^DA$1))</f>
        <v>59.61971521685431</v>
      </c>
      <c r="DB460" s="45">
        <f>((($B460*2.71^(DB$1*$N460)*($D460/1000)*($O460+$P460)/$D460))/((1+'Instruktion Kostnad nytta'!$C$37)^DB$1))</f>
        <v>60.225276725498077</v>
      </c>
      <c r="DC460" s="45">
        <f>((($B460*2.71^(DC$1*$N460)*($D460/1000)*($O460+$P460)/$D460))/((1+'Instruktion Kostnad nytta'!$C$37)^DC$1))</f>
        <v>60.836988963634859</v>
      </c>
      <c r="DD460" s="45">
        <f>((($B460*2.71^(DD$1*$N460)*($D460/1000)*($O460+$P460)/$D460))/((1+'Instruktion Kostnad nytta'!$C$37)^DD$1))</f>
        <v>61.454914404643155</v>
      </c>
      <c r="DE460" s="45">
        <f>((($B460*2.71^(DE$1*$N460)*($D460/1000)*($O460+$P460)/$D460))/((1+'Instruktion Kostnad nytta'!$C$37)^DE$1))</f>
        <v>62.079116156447682</v>
      </c>
      <c r="DF460" s="45">
        <f>((($B460*2.71^(DF$1*$N460)*($D460/1000)*($O460+$P460)/$D460))/((1+'Instruktion Kostnad nytta'!$C$37)^DF$1))</f>
        <v>62.70965796796483</v>
      </c>
      <c r="DG460" s="45">
        <f>((($B460*2.71^(DG$1*$N460)*($D460/1000)*($O460+$P460)/$D460))/((1+'Instruktion Kostnad nytta'!$C$37)^DG$1))</f>
        <v>63.346604235612872</v>
      </c>
      <c r="DH460" s="45">
        <f>((($B460*2.71^(DH$1*$N460)*($D460/1000)*($O460+$P460)/$D460))/((1+'Instruktion Kostnad nytta'!$C$37)^DH$1))</f>
        <v>63.990020009889072</v>
      </c>
      <c r="DI460" s="45">
        <f>((($B460*2.71^(DI$1*$N460)*($D460/1000)*($O460+$P460)/$D460))/((1+'Instruktion Kostnad nytta'!$C$37)^DI$1))</f>
        <v>64.639971002012857</v>
      </c>
      <c r="DJ460" s="45">
        <f>((($B460*2.71^(DJ$1*$N460)*($D460/1000)*($O460+$P460)/$D460))/((1+'Instruktion Kostnad nytta'!$C$37)^DJ$1))</f>
        <v>65.296523590637122</v>
      </c>
      <c r="DK460" s="45">
        <f>((($B460*2.71^(DK$1*$N460)*($D460/1000)*($O460+$P460)/$D460))/((1+'Instruktion Kostnad nytta'!$C$37)^DK$1))</f>
        <v>65.959744828627237</v>
      </c>
      <c r="DL460" s="45">
        <f>((($B460*2.71^(DL$1*$N460)*($D460/1000)*($O460+$P460)/$D460))/((1+'Instruktion Kostnad nytta'!$C$37)^DL$1))</f>
        <v>66.629702449909004</v>
      </c>
      <c r="DM460" s="45">
        <f>((($B460*2.71^(DM$1*$N460)*($D460/1000)*($O460+$P460)/$D460))/((1+'Instruktion Kostnad nytta'!$C$37)^DM$1))</f>
        <v>67.306464876386457</v>
      </c>
      <c r="DN460" s="45">
        <f>((($B460*2.71^(DN$1*$N460)*($D460/1000)*($O460+$P460)/$D460))/((1+'Instruktion Kostnad nytta'!$C$37)^DN$1))</f>
        <v>67.990101224929418</v>
      </c>
      <c r="DO460" s="45">
        <f>((($B460*2.71^(DO$1*$N460)*($D460/1000)*($O460+$P460)/$D460))/((1+'Instruktion Kostnad nytta'!$C$37)^DO$1))</f>
        <v>68.680681314432647</v>
      </c>
      <c r="DP460" s="45">
        <f>((($B460*2.71^(DP$1*$N460)*($D460/1000)*($O460+$P460)/$D460))/((1+'Instruktion Kostnad nytta'!$C$37)^DP$1))</f>
        <v>69.378275672946003</v>
      </c>
      <c r="DQ460" s="45">
        <f>((($B460*2.71^(DQ$1*$N460)*($D460/1000)*($O460+$P460)/$D460))/((1+'Instruktion Kostnad nytta'!$C$37)^DQ$1))</f>
        <v>70.082955544877592</v>
      </c>
      <c r="DR460" s="45">
        <f>((($B460*2.71^(DR$1*$N460)*($D460/1000)*($O460+$P460)/$D460))/((1+'Instruktion Kostnad nytta'!$C$37)^DR$1))</f>
        <v>70.794792898269904</v>
      </c>
      <c r="DS460" s="45">
        <f>((($B460*2.71^(DS$1*$N460)*($D460/1000)*($O460+$P460)/$D460))/((1+'Instruktion Kostnad nytta'!$C$37)^DS$1))</f>
        <v>71.513860432149713</v>
      </c>
      <c r="DT460" s="45">
        <f>((($B460*2.71^(DT$1*$N460)*($D460/1000)*($O460+$P460)/$D460))/((1+'Instruktion Kostnad nytta'!$C$37)^DT$1))</f>
        <v>72.240231583952706</v>
      </c>
      <c r="DU460" s="45">
        <f>((($B460*2.71^(DU$1*$N460)*($D460/1000)*($O460+$P460)/$D460))/((1+'Instruktion Kostnad nytta'!$C$37)^DU$1))</f>
        <v>72.973980537023593</v>
      </c>
      <c r="DV460" s="45">
        <f>((($B460*2.71^(DV$1*$N460)*($D460/1000)*($O460+$P460)/$D460))/((1+'Instruktion Kostnad nytta'!$C$37)^DV$1))</f>
        <v>73.715182228192504</v>
      </c>
      <c r="DW460" s="45">
        <f>((($B460*2.71^(DW$1*$N460)*($D460/1000)*($O460+$P460)/$D460))/((1+'Instruktion Kostnad nytta'!$C$37)^DW$1))</f>
        <v>74.463912355427894</v>
      </c>
      <c r="DX460" s="45">
        <f>((($B460*2.71^(DX$1*$N460)*($D460/1000)*($O460+$P460)/$D460))/((1+'Instruktion Kostnad nytta'!$C$37)^DX$1))</f>
        <v>75.220247385567816</v>
      </c>
      <c r="DY460" s="45">
        <f>((($B460*2.71^(DY$1*$N460)*($D460/1000)*($O460+$P460)/$D460))/((1+'Instruktion Kostnad nytta'!$C$37)^DY$1))</f>
        <v>75.984264562128971</v>
      </c>
      <c r="DZ460" s="45">
        <f>((($B460*2.71^(DZ$1*$N460)*($D460/1000)*($O460+$P460)/$D460))/((1+'Instruktion Kostnad nytta'!$C$37)^DZ$1))</f>
        <v>76.756041913195887</v>
      </c>
      <c r="EA460" s="45">
        <f>((($B460*2.71^(EA$1*$N460)*($D460/1000)*($O460+$P460)/$D460))/((1+'Instruktion Kostnad nytta'!$C$37)^EA$1))</f>
        <v>77.535658259389692</v>
      </c>
      <c r="EB460" s="45">
        <f>((($B460*2.71^(EB$1*$N460)*($D460/1000)*($O460+$P460)/$D460))/((1+'Instruktion Kostnad nytta'!$C$37)^EB$1))</f>
        <v>78.323193221917847</v>
      </c>
      <c r="EC460" s="45">
        <f>((($B460*2.71^(EC$1*$N460)*($D460/1000)*($O460+$P460)/$D460))/((1+'Instruktion Kostnad nytta'!$C$37)^EC$1))</f>
        <v>79.118727230705829</v>
      </c>
      <c r="ED460" s="45">
        <f>((($B460*2.71^(ED$1*$N460)*($D460/1000)*($O460+$P460)/$D460))/((1+'Instruktion Kostnad nytta'!$C$37)^ED$1))</f>
        <v>79.92234153261137</v>
      </c>
      <c r="EE460" s="45">
        <f>((($B460*2.71^(EE$1*$N460)*($D460/1000)*($O460+$P460)/$D460))/((1+'Instruktion Kostnad nytta'!$C$37)^EE$1))</f>
        <v>80.734118199722133</v>
      </c>
      <c r="EF460" s="45">
        <f>((($B460*2.71^(EF$1*$N460)*($D460/1000)*($O460+$P460)/$D460))/((1+'Instruktion Kostnad nytta'!$C$37)^EF$1))</f>
        <v>81.554140137737463</v>
      </c>
      <c r="EG460" s="45">
        <f>((($B460*2.71^(EG$1*$N460)*($D460/1000)*($O460+$P460)/$D460))/((1+'Instruktion Kostnad nytta'!$C$37)^EG$1))</f>
        <v>82.382491094435622</v>
      </c>
      <c r="EH460" s="45">
        <f>((($B460*2.71^(EH$1*$N460)*($D460/1000)*($O460+$P460)/$D460))/((1+'Instruktion Kostnad nytta'!$C$37)^EH$1))</f>
        <v>83.219255668226751</v>
      </c>
      <c r="EI460" s="45">
        <f>((($B460*2.71^(EI$1*$N460)*($D460/1000)*($O460+$P460)/$D460))/((1+'Instruktion Kostnad nytta'!$C$37)^EI$1))</f>
        <v>84.064519316792683</v>
      </c>
      <c r="EJ460" s="45">
        <f>((($B460*2.71^(EJ$1*$N460)*($D460/1000)*($O460+$P460)/$D460))/((1+'Instruktion Kostnad nytta'!$C$37)^EJ$1))</f>
        <v>84.918368365814985</v>
      </c>
      <c r="EK460" s="45">
        <f>((($B460*2.71^(EK$1*$N460)*($D460/1000)*($O460+$P460)/$D460))/((1+'Instruktion Kostnad nytta'!$C$37)^EK$1))</f>
        <v>85.780890017790796</v>
      </c>
      <c r="EL460" s="45">
        <f>((($B460*2.71^(EL$1*$N460)*($D460/1000)*($O460+$P460)/$D460))/((1+'Instruktion Kostnad nytta'!$C$37)^EL$1))</f>
        <v>86.65217236093919</v>
      </c>
    </row>
    <row r="461" spans="1:142" x14ac:dyDescent="0.25">
      <c r="A461" s="41">
        <v>463</v>
      </c>
      <c r="B461" s="59">
        <v>0.5</v>
      </c>
      <c r="C461" s="59">
        <v>15</v>
      </c>
      <c r="D461" s="60">
        <v>80</v>
      </c>
      <c r="E461" s="59">
        <v>1965</v>
      </c>
      <c r="F461" s="59" t="s">
        <v>98</v>
      </c>
      <c r="G461" s="59">
        <v>127</v>
      </c>
      <c r="H461" s="59" t="s">
        <v>46</v>
      </c>
      <c r="I461" s="59">
        <v>8</v>
      </c>
      <c r="J461" s="41">
        <v>0</v>
      </c>
      <c r="K461" s="41" t="s">
        <v>140</v>
      </c>
      <c r="L461" s="48">
        <f>'Instruktion Kostnad nytta'!C$19/D461+IF((IF(F461="A",'Instruktion Kostnad nytta'!C$25,0)+IF(G461&lt;500,'Instruktion Kostnad nytta'!C$20,('Instruktion Kostnad nytta'!C$20+'Instruktion Kostnad nytta'!C$21))+IF(G461&lt;700,0,('Instruktion Kostnad nytta'!C$22-'Instruktion Kostnad nytta'!C$21))+I461*'Instruktion Kostnad nytta'!C$23/D461)&lt;3000,3000,(IF(F461="A",'Instruktion Kostnad nytta'!C$25,0)+IF(G461&lt;500,'Instruktion Kostnad nytta'!C$20,('Instruktion Kostnad nytta'!C$20+'Instruktion Kostnad nytta'!C$21))+IF(G461&lt;700,0,('Instruktion Kostnad nytta'!C$22-'Instruktion Kostnad nytta'!C$21))+I461*'Instruktion Kostnad nytta'!C$23/D461))</f>
        <v>6875</v>
      </c>
      <c r="M461" s="50">
        <f t="shared" si="21"/>
        <v>6.25</v>
      </c>
      <c r="N461" s="49">
        <f>IF(H461="Gråjärn",'Instruktion Kostnad nytta'!C$32,IF(H461="segjärn",'Instruktion Kostnad nytta'!C$33,IF(H461="PVC",'Instruktion Kostnad nytta'!C$34,IF(H461="PE",'Instruktion Kostnad nytta'!C$35,IF(H461="ST",'Instruktion Kostnad nytta'!C$36,0)))))</f>
        <v>0.03</v>
      </c>
      <c r="O461" s="48">
        <f>IF(G461&lt;200,'Instruktion Kostnad nytta'!C$28,(IF(G461&lt;500,'Instruktion Kostnad nytta'!C$29,'Instruktion Kostnad nytta'!C$30)))</f>
        <v>45000</v>
      </c>
      <c r="P461" s="47">
        <v>4000</v>
      </c>
      <c r="Q461" s="46">
        <f t="shared" si="22"/>
        <v>-429.79509409760863</v>
      </c>
      <c r="R461" s="45">
        <f t="shared" si="23"/>
        <v>-6586.3040142958916</v>
      </c>
      <c r="S461" s="45">
        <f>((($B461*2.71^(S$1*$N461)*($D461/1000)*($O461+$P461)/$D461))/((1+'Instruktion Kostnad nytta'!$C$37)^S$1))</f>
        <v>25.000223905593113</v>
      </c>
      <c r="T461" s="45">
        <f>((($B461*2.71^(T$1*$N461)*($D461/1000)*($O461+$P461)/$D461))/((1+'Instruktion Kostnad nytta'!$C$37)^T$1))</f>
        <v>25.254152882771844</v>
      </c>
      <c r="U461" s="45">
        <f>((($B461*2.71^(U$1*$N461)*($D461/1000)*($O461+$P461)/$D461))/((1+'Instruktion Kostnad nytta'!$C$37)^U$1))</f>
        <v>25.510661033868949</v>
      </c>
      <c r="V461" s="45">
        <f>((($B461*2.71^(V$1*$N461)*($D461/1000)*($O461+$P461)/$D461))/((1+'Instruktion Kostnad nytta'!$C$37)^V$1))</f>
        <v>25.769774555729619</v>
      </c>
      <c r="W461" s="45">
        <f>((($B461*2.71^(W$1*$N461)*($D461/1000)*($O461+$P461)/$D461))/((1+'Instruktion Kostnad nytta'!$C$37)^W$1))</f>
        <v>26.031519911282167</v>
      </c>
      <c r="X461" s="45">
        <f>((($B461*2.71^(X$1*$N461)*($D461/1000)*($O461+$P461)/$D461))/((1+'Instruktion Kostnad nytta'!$C$37)^X$1))</f>
        <v>26.295923832240685</v>
      </c>
      <c r="Y461" s="45">
        <f>((($B461*2.71^(Y$1*$N461)*($D461/1000)*($O461+$P461)/$D461))/((1+'Instruktion Kostnad nytta'!$C$37)^Y$1))</f>
        <v>26.563013321835086</v>
      </c>
      <c r="Z461" s="45">
        <f>((($B461*2.71^(Z$1*$N461)*($D461/1000)*($O461+$P461)/$D461))/((1+'Instruktion Kostnad nytta'!$C$37)^Z$1))</f>
        <v>26.832815657568947</v>
      </c>
      <c r="AA461" s="45">
        <f>((($B461*2.71^(AA$1*$N461)*($D461/1000)*($O461+$P461)/$D461))/((1+'Instruktion Kostnad nytta'!$C$37)^AA$1))</f>
        <v>27.1053583940053</v>
      </c>
      <c r="AB461" s="45">
        <f>((($B461*2.71^(AB$1*$N461)*($D461/1000)*($O461+$P461)/$D461))/((1+'Instruktion Kostnad nytta'!$C$37)^AB$1))</f>
        <v>27.380669365580751</v>
      </c>
      <c r="AC461" s="45">
        <f>((($B461*2.71^(AC$1*$N461)*($D461/1000)*($O461+$P461)/$D461))/((1+'Instruktion Kostnad nytta'!$C$37)^AC$1))</f>
        <v>27.658776689448164</v>
      </c>
      <c r="AD461" s="45">
        <f>((($B461*2.71^(AD$1*$N461)*($D461/1000)*($O461+$P461)/$D461))/((1+'Instruktion Kostnad nytta'!$C$37)^AD$1))</f>
        <v>27.939708768348279</v>
      </c>
      <c r="AE461" s="45">
        <f>((($B461*2.71^(AE$1*$N461)*($D461/1000)*($O461+$P461)/$D461))/((1+'Instruktion Kostnad nytta'!$C$37)^AE$1))</f>
        <v>28.223494293510345</v>
      </c>
      <c r="AF461" s="45">
        <f>((($B461*2.71^(AF$1*$N461)*($D461/1000)*($O461+$P461)/$D461))/((1+'Instruktion Kostnad nytta'!$C$37)^AF$1))</f>
        <v>28.510162247582453</v>
      </c>
      <c r="AG461" s="45">
        <f>((($B461*2.71^(AG$1*$N461)*($D461/1000)*($O461+$P461)/$D461))/((1+'Instruktion Kostnad nytta'!$C$37)^AG$1))</f>
        <v>28.799741907591361</v>
      </c>
      <c r="AH461" s="45">
        <f>((($B461*2.71^(AH$1*$N461)*($D461/1000)*($O461+$P461)/$D461))/((1+'Instruktion Kostnad nytta'!$C$37)^AH$1))</f>
        <v>29.092262847932609</v>
      </c>
      <c r="AI461" s="45">
        <f>((($B461*2.71^(AI$1*$N461)*($D461/1000)*($O461+$P461)/$D461))/((1+'Instruktion Kostnad nytta'!$C$37)^AI$1))</f>
        <v>29.38775494339091</v>
      </c>
      <c r="AJ461" s="45">
        <f>((($B461*2.71^(AJ$1*$N461)*($D461/1000)*($O461+$P461)/$D461))/((1+'Instruktion Kostnad nytta'!$C$37)^AJ$1))</f>
        <v>29.686248372191148</v>
      </c>
      <c r="AK461" s="45">
        <f>((($B461*2.71^(AK$1*$N461)*($D461/1000)*($O461+$P461)/$D461))/((1+'Instruktion Kostnad nytta'!$C$37)^AK$1))</f>
        <v>29.987773619080546</v>
      </c>
      <c r="AL461" s="45">
        <f>((($B461*2.71^(AL$1*$N461)*($D461/1000)*($O461+$P461)/$D461))/((1+'Instruktion Kostnad nytta'!$C$37)^AL$1))</f>
        <v>30.292361478441951</v>
      </c>
      <c r="AM461" s="45">
        <f>((($B461*2.71^(AM$1*$N461)*($D461/1000)*($O461+$P461)/$D461))/((1+'Instruktion Kostnad nytta'!$C$37)^AM$1))</f>
        <v>30.600043057438853</v>
      </c>
      <c r="AN461" s="45">
        <f>((($B461*2.71^(AN$1*$N461)*($D461/1000)*($O461+$P461)/$D461))/((1+'Instruktion Kostnad nytta'!$C$37)^AN$1))</f>
        <v>30.91084977919234</v>
      </c>
      <c r="AO461" s="45">
        <f>((($B461*2.71^(AO$1*$N461)*($D461/1000)*($O461+$P461)/$D461))/((1+'Instruktion Kostnad nytta'!$C$37)^AO$1))</f>
        <v>31.224813385990259</v>
      </c>
      <c r="AP461" s="45">
        <f>((($B461*2.71^(AP$1*$N461)*($D461/1000)*($O461+$P461)/$D461))/((1+'Instruktion Kostnad nytta'!$C$37)^AP$1))</f>
        <v>31.541965942529057</v>
      </c>
      <c r="AQ461" s="45">
        <f>((($B461*2.71^(AQ$1*$N461)*($D461/1000)*($O461+$P461)/$D461))/((1+'Instruktion Kostnad nytta'!$C$37)^AQ$1))</f>
        <v>31.862339839188468</v>
      </c>
      <c r="AR461" s="45">
        <f>((($B461*2.71^(AR$1*$N461)*($D461/1000)*($O461+$P461)/$D461))/((1+'Instruktion Kostnad nytta'!$C$37)^AR$1))</f>
        <v>32.185967795339536</v>
      </c>
      <c r="AS461" s="45">
        <f>((($B461*2.71^(AS$1*$N461)*($D461/1000)*($O461+$P461)/$D461))/((1+'Instruktion Kostnad nytta'!$C$37)^AS$1))</f>
        <v>32.512882862686169</v>
      </c>
      <c r="AT461" s="45">
        <f>((($B461*2.71^(AT$1*$N461)*($D461/1000)*($O461+$P461)/$D461))/((1+'Instruktion Kostnad nytta'!$C$37)^AT$1))</f>
        <v>32.843118428640715</v>
      </c>
      <c r="AU461" s="45">
        <f>((($B461*2.71^(AU$1*$N461)*($D461/1000)*($O461+$P461)/$D461))/((1+'Instruktion Kostnad nytta'!$C$37)^AU$1))</f>
        <v>33.176708219733698</v>
      </c>
      <c r="AV461" s="45">
        <f>((($B461*2.71^(AV$1*$N461)*($D461/1000)*($O461+$P461)/$D461))/((1+'Instruktion Kostnad nytta'!$C$37)^AV$1))</f>
        <v>33.513686305058343</v>
      </c>
      <c r="AW461" s="45">
        <f>((($B461*2.71^(AW$1*$N461)*($D461/1000)*($O461+$P461)/$D461))/((1+'Instruktion Kostnad nytta'!$C$37)^AW$1))</f>
        <v>33.854087099749947</v>
      </c>
      <c r="AX461" s="45">
        <f>((($B461*2.71^(AX$1*$N461)*($D461/1000)*($O461+$P461)/$D461))/((1+'Instruktion Kostnad nytta'!$C$37)^AX$1))</f>
        <v>34.197945368500726</v>
      </c>
      <c r="AY461" s="45">
        <f>((($B461*2.71^(AY$1*$N461)*($D461/1000)*($O461+$P461)/$D461))/((1+'Instruktion Kostnad nytta'!$C$37)^AY$1))</f>
        <v>34.545296229110207</v>
      </c>
      <c r="AZ461" s="45">
        <f>((($B461*2.71^(AZ$1*$N461)*($D461/1000)*($O461+$P461)/$D461))/((1+'Instruktion Kostnad nytta'!$C$37)^AZ$1))</f>
        <v>34.896175156071806</v>
      </c>
      <c r="BA461" s="45">
        <f>((($B461*2.71^(BA$1*$N461)*($D461/1000)*($O461+$P461)/$D461))/((1+'Instruktion Kostnad nytta'!$C$37)^BA$1))</f>
        <v>35.250617984195777</v>
      </c>
      <c r="BB461" s="45">
        <f>((($B461*2.71^(BB$1*$N461)*($D461/1000)*($O461+$P461)/$D461))/((1+'Instruktion Kostnad nytta'!$C$37)^BB$1))</f>
        <v>35.608660912269002</v>
      </c>
      <c r="BC461" s="45">
        <f>((($B461*2.71^(BC$1*$N461)*($D461/1000)*($O461+$P461)/$D461))/((1+'Instruktion Kostnad nytta'!$C$37)^BC$1))</f>
        <v>35.970340506751896</v>
      </c>
      <c r="BD461" s="45">
        <f>((($B461*2.71^(BD$1*$N461)*($D461/1000)*($O461+$P461)/$D461))/((1+'Instruktion Kostnad nytta'!$C$37)^BD$1))</f>
        <v>36.335693705512931</v>
      </c>
      <c r="BE461" s="45">
        <f>((($B461*2.71^(BE$1*$N461)*($D461/1000)*($O461+$P461)/$D461))/((1+'Instruktion Kostnad nytta'!$C$37)^BE$1))</f>
        <v>36.704757821600943</v>
      </c>
      <c r="BF461" s="45">
        <f>((($B461*2.71^(BF$1*$N461)*($D461/1000)*($O461+$P461)/$D461))/((1+'Instruktion Kostnad nytta'!$C$37)^BF$1))</f>
        <v>37.077570547056048</v>
      </c>
      <c r="BG461" s="45">
        <f>((($B461*2.71^(BG$1*$N461)*($D461/1000)*($O461+$P461)/$D461))/((1+'Instruktion Kostnad nytta'!$C$37)^BG$1))</f>
        <v>37.454169956758932</v>
      </c>
      <c r="BH461" s="45">
        <f>((($B461*2.71^(BH$1*$N461)*($D461/1000)*($O461+$P461)/$D461))/((1+'Instruktion Kostnad nytta'!$C$37)^BH$1))</f>
        <v>37.83459451231942</v>
      </c>
      <c r="BI461" s="45">
        <f>((($B461*2.71^(BI$1*$N461)*($D461/1000)*($O461+$P461)/$D461))/((1+'Instruktion Kostnad nytta'!$C$37)^BI$1))</f>
        <v>38.218883066004558</v>
      </c>
      <c r="BJ461" s="45">
        <f>((($B461*2.71^(BJ$1*$N461)*($D461/1000)*($O461+$P461)/$D461))/((1+'Instruktion Kostnad nytta'!$C$37)^BJ$1))</f>
        <v>38.607074864706519</v>
      </c>
      <c r="BK461" s="45">
        <f>((($B461*2.71^(BK$1*$N461)*($D461/1000)*($O461+$P461)/$D461))/((1+'Instruktion Kostnad nytta'!$C$37)^BK$1))</f>
        <v>38.999209553950806</v>
      </c>
      <c r="BL461" s="45">
        <f>((($B461*2.71^(BL$1*$N461)*($D461/1000)*($O461+$P461)/$D461))/((1+'Instruktion Kostnad nytta'!$C$37)^BL$1))</f>
        <v>39.39532718194527</v>
      </c>
      <c r="BM461" s="45">
        <f>((($B461*2.71^(BM$1*$N461)*($D461/1000)*($O461+$P461)/$D461))/((1+'Instruktion Kostnad nytta'!$C$37)^BM$1))</f>
        <v>39.795468203670062</v>
      </c>
      <c r="BN461" s="45">
        <f>((($B461*2.71^(BN$1*$N461)*($D461/1000)*($O461+$P461)/$D461))/((1+'Instruktion Kostnad nytta'!$C$37)^BN$1))</f>
        <v>40.199673485009399</v>
      </c>
      <c r="BO461" s="45">
        <f>((($B461*2.71^(BO$1*$N461)*($D461/1000)*($O461+$P461)/$D461))/((1+'Instruktion Kostnad nytta'!$C$37)^BO$1))</f>
        <v>40.607984306925012</v>
      </c>
      <c r="BP461" s="45">
        <f>((($B461*2.71^(BP$1*$N461)*($D461/1000)*($O461+$P461)/$D461))/((1+'Instruktion Kostnad nytta'!$C$37)^BP$1))</f>
        <v>41.020442369672224</v>
      </c>
      <c r="BQ461" s="45">
        <f>((($B461*2.71^(BQ$1*$N461)*($D461/1000)*($O461+$P461)/$D461))/((1+'Instruktion Kostnad nytta'!$C$37)^BQ$1))</f>
        <v>41.437089797058633</v>
      </c>
      <c r="BR461" s="45">
        <f>((($B461*2.71^(BR$1*$N461)*($D461/1000)*($O461+$P461)/$D461))/((1+'Instruktion Kostnad nytta'!$C$37)^BR$1))</f>
        <v>41.857969140746285</v>
      </c>
      <c r="BS461" s="45">
        <f>((($B461*2.71^(BS$1*$N461)*($D461/1000)*($O461+$P461)/$D461))/((1+'Instruktion Kostnad nytta'!$C$37)^BS$1))</f>
        <v>42.283123384597289</v>
      </c>
      <c r="BT461" s="45">
        <f>((($B461*2.71^(BT$1*$N461)*($D461/1000)*($O461+$P461)/$D461))/((1+'Instruktion Kostnad nytta'!$C$37)^BT$1))</f>
        <v>42.712595949063832</v>
      </c>
      <c r="BU461" s="45">
        <f>((($B461*2.71^(BU$1*$N461)*($D461/1000)*($O461+$P461)/$D461))/((1+'Instruktion Kostnad nytta'!$C$37)^BU$1))</f>
        <v>43.146430695622549</v>
      </c>
      <c r="BV461" s="45">
        <f>((($B461*2.71^(BV$1*$N461)*($D461/1000)*($O461+$P461)/$D461))/((1+'Instruktion Kostnad nytta'!$C$37)^BV$1))</f>
        <v>43.584671931254093</v>
      </c>
      <c r="BW461" s="45">
        <f>((($B461*2.71^(BW$1*$N461)*($D461/1000)*($O461+$P461)/$D461))/((1+'Instruktion Kostnad nytta'!$C$37)^BW$1))</f>
        <v>44.02736441296814</v>
      </c>
      <c r="BX461" s="45">
        <f>((($B461*2.71^(BX$1*$N461)*($D461/1000)*($O461+$P461)/$D461))/((1+'Instruktion Kostnad nytta'!$C$37)^BX$1))</f>
        <v>44.474553352374357</v>
      </c>
      <c r="BY461" s="45">
        <f>((($B461*2.71^(BY$1*$N461)*($D461/1000)*($O461+$P461)/$D461))/((1+'Instruktion Kostnad nytta'!$C$37)^BY$1))</f>
        <v>44.926284420299801</v>
      </c>
      <c r="BZ461" s="45">
        <f>((($B461*2.71^(BZ$1*$N461)*($D461/1000)*($O461+$P461)/$D461))/((1+'Instruktion Kostnad nytta'!$C$37)^BZ$1))</f>
        <v>45.382603751453274</v>
      </c>
      <c r="CA461" s="45">
        <f>((($B461*2.71^(CA$1*$N461)*($D461/1000)*($O461+$P461)/$D461))/((1+'Instruktion Kostnad nytta'!$C$37)^CA$1))</f>
        <v>45.843557949136923</v>
      </c>
      <c r="CB461" s="45">
        <f>((($B461*2.71^(CB$1*$N461)*($D461/1000)*($O461+$P461)/$D461))/((1+'Instruktion Kostnad nytta'!$C$37)^CB$1))</f>
        <v>46.309194090005803</v>
      </c>
      <c r="CC461" s="45">
        <f>((($B461*2.71^(CC$1*$N461)*($D461/1000)*($O461+$P461)/$D461))/((1+'Instruktion Kostnad nytta'!$C$37)^CC$1))</f>
        <v>46.779559728875739</v>
      </c>
      <c r="CD461" s="45">
        <f>((($B461*2.71^(CD$1*$N461)*($D461/1000)*($O461+$P461)/$D461))/((1+'Instruktion Kostnad nytta'!$C$37)^CD$1))</f>
        <v>47.254702903580153</v>
      </c>
      <c r="CE461" s="45">
        <f>((($B461*2.71^(CE$1*$N461)*($D461/1000)*($O461+$P461)/$D461))/((1+'Instruktion Kostnad nytta'!$C$37)^CE$1))</f>
        <v>47.734672139875926</v>
      </c>
      <c r="CF461" s="45">
        <f>((($B461*2.71^(CF$1*$N461)*($D461/1000)*($O461+$P461)/$D461))/((1+'Instruktion Kostnad nytta'!$C$37)^CF$1))</f>
        <v>48.219516456399383</v>
      </c>
      <c r="CG461" s="45">
        <f>((($B461*2.71^(CG$1*$N461)*($D461/1000)*($O461+$P461)/$D461))/((1+'Instruktion Kostnad nytta'!$C$37)^CG$1))</f>
        <v>48.709285369672486</v>
      </c>
      <c r="CH461" s="45">
        <f>((($B461*2.71^(CH$1*$N461)*($D461/1000)*($O461+$P461)/$D461))/((1+'Instruktion Kostnad nytta'!$C$37)^CH$1))</f>
        <v>49.204028899159844</v>
      </c>
      <c r="CI461" s="45">
        <f>((($B461*2.71^(CI$1*$N461)*($D461/1000)*($O461+$P461)/$D461))/((1+'Instruktion Kostnad nytta'!$C$37)^CI$1))</f>
        <v>49.703797572377269</v>
      </c>
      <c r="CJ461" s="45">
        <f>((($B461*2.71^(CJ$1*$N461)*($D461/1000)*($O461+$P461)/$D461))/((1+'Instruktion Kostnad nytta'!$C$37)^CJ$1))</f>
        <v>50.208642430051853</v>
      </c>
      <c r="CK461" s="45">
        <f>((($B461*2.71^(CK$1*$N461)*($D461/1000)*($O461+$P461)/$D461))/((1+'Instruktion Kostnad nytta'!$C$37)^CK$1))</f>
        <v>50.718615031334977</v>
      </c>
      <c r="CL461" s="45">
        <f>((($B461*2.71^(CL$1*$N461)*($D461/1000)*($O461+$P461)/$D461))/((1+'Instruktion Kostnad nytta'!$C$37)^CL$1))</f>
        <v>51.233767459067714</v>
      </c>
      <c r="CM461" s="45">
        <f>((($B461*2.71^(CM$1*$N461)*($D461/1000)*($O461+$P461)/$D461))/((1+'Instruktion Kostnad nytta'!$C$37)^CM$1))</f>
        <v>51.754152325100151</v>
      </c>
      <c r="CN461" s="45">
        <f>((($B461*2.71^(CN$1*$N461)*($D461/1000)*($O461+$P461)/$D461))/((1+'Instruktion Kostnad nytta'!$C$37)^CN$1))</f>
        <v>52.279822775664641</v>
      </c>
      <c r="CO461" s="45">
        <f>((($B461*2.71^(CO$1*$N461)*($D461/1000)*($O461+$P461)/$D461))/((1+'Instruktion Kostnad nytta'!$C$37)^CO$1))</f>
        <v>52.81083249680313</v>
      </c>
      <c r="CP461" s="45">
        <f>((($B461*2.71^(CP$1*$N461)*($D461/1000)*($O461+$P461)/$D461))/((1+'Instruktion Kostnad nytta'!$C$37)^CP$1))</f>
        <v>53.34723571985068</v>
      </c>
      <c r="CQ461" s="45">
        <f>((($B461*2.71^(CQ$1*$N461)*($D461/1000)*($O461+$P461)/$D461))/((1+'Instruktion Kostnad nytta'!$C$37)^CQ$1))</f>
        <v>53.889087226973508</v>
      </c>
      <c r="CR461" s="45">
        <f>((($B461*2.71^(CR$1*$N461)*($D461/1000)*($O461+$P461)/$D461))/((1+'Instruktion Kostnad nytta'!$C$37)^CR$1))</f>
        <v>54.436442356764182</v>
      </c>
      <c r="CS461" s="45">
        <f>((($B461*2.71^(CS$1*$N461)*($D461/1000)*($O461+$P461)/$D461))/((1+'Instruktion Kostnad nytta'!$C$37)^CS$1))</f>
        <v>54.989357009892906</v>
      </c>
      <c r="CT461" s="45">
        <f>((($B461*2.71^(CT$1*$N461)*($D461/1000)*($O461+$P461)/$D461))/((1+'Instruktion Kostnad nytta'!$C$37)^CT$1))</f>
        <v>55.547887654816996</v>
      </c>
      <c r="CU461" s="45">
        <f>((($B461*2.71^(CU$1*$N461)*($D461/1000)*($O461+$P461)/$D461))/((1+'Instruktion Kostnad nytta'!$C$37)^CU$1))</f>
        <v>56.112091333547696</v>
      </c>
      <c r="CV461" s="45">
        <f>((($B461*2.71^(CV$1*$N461)*($D461/1000)*($O461+$P461)/$D461))/((1+'Instruktion Kostnad nytta'!$C$37)^CV$1))</f>
        <v>56.682025667475763</v>
      </c>
      <c r="CW461" s="45">
        <f>((($B461*2.71^(CW$1*$N461)*($D461/1000)*($O461+$P461)/$D461))/((1+'Instruktion Kostnad nytta'!$C$37)^CW$1))</f>
        <v>57.257748863256467</v>
      </c>
      <c r="CX461" s="45">
        <f>((($B461*2.71^(CX$1*$N461)*($D461/1000)*($O461+$P461)/$D461))/((1+'Instruktion Kostnad nytta'!$C$37)^CX$1))</f>
        <v>57.83931971875387</v>
      </c>
      <c r="CY461" s="45">
        <f>((($B461*2.71^(CY$1*$N461)*($D461/1000)*($O461+$P461)/$D461))/((1+'Instruktion Kostnad nytta'!$C$37)^CY$1))</f>
        <v>58.426797629046156</v>
      </c>
      <c r="CZ461" s="45">
        <f>((($B461*2.71^(CZ$1*$N461)*($D461/1000)*($O461+$P461)/$D461))/((1+'Instruktion Kostnad nytta'!$C$37)^CZ$1))</f>
        <v>59.020242592491172</v>
      </c>
      <c r="DA461" s="45">
        <f>((($B461*2.71^(DA$1*$N461)*($D461/1000)*($O461+$P461)/$D461))/((1+'Instruktion Kostnad nytta'!$C$37)^DA$1))</f>
        <v>59.61971521685431</v>
      </c>
      <c r="DB461" s="45">
        <f>((($B461*2.71^(DB$1*$N461)*($D461/1000)*($O461+$P461)/$D461))/((1+'Instruktion Kostnad nytta'!$C$37)^DB$1))</f>
        <v>60.225276725498077</v>
      </c>
      <c r="DC461" s="45">
        <f>((($B461*2.71^(DC$1*$N461)*($D461/1000)*($O461+$P461)/$D461))/((1+'Instruktion Kostnad nytta'!$C$37)^DC$1))</f>
        <v>60.836988963634859</v>
      </c>
      <c r="DD461" s="45">
        <f>((($B461*2.71^(DD$1*$N461)*($D461/1000)*($O461+$P461)/$D461))/((1+'Instruktion Kostnad nytta'!$C$37)^DD$1))</f>
        <v>61.454914404643155</v>
      </c>
      <c r="DE461" s="45">
        <f>((($B461*2.71^(DE$1*$N461)*($D461/1000)*($O461+$P461)/$D461))/((1+'Instruktion Kostnad nytta'!$C$37)^DE$1))</f>
        <v>62.079116156447682</v>
      </c>
      <c r="DF461" s="45">
        <f>((($B461*2.71^(DF$1*$N461)*($D461/1000)*($O461+$P461)/$D461))/((1+'Instruktion Kostnad nytta'!$C$37)^DF$1))</f>
        <v>62.70965796796483</v>
      </c>
      <c r="DG461" s="45">
        <f>((($B461*2.71^(DG$1*$N461)*($D461/1000)*($O461+$P461)/$D461))/((1+'Instruktion Kostnad nytta'!$C$37)^DG$1))</f>
        <v>63.346604235612872</v>
      </c>
      <c r="DH461" s="45">
        <f>((($B461*2.71^(DH$1*$N461)*($D461/1000)*($O461+$P461)/$D461))/((1+'Instruktion Kostnad nytta'!$C$37)^DH$1))</f>
        <v>63.990020009889072</v>
      </c>
      <c r="DI461" s="45">
        <f>((($B461*2.71^(DI$1*$N461)*($D461/1000)*($O461+$P461)/$D461))/((1+'Instruktion Kostnad nytta'!$C$37)^DI$1))</f>
        <v>64.639971002012857</v>
      </c>
      <c r="DJ461" s="45">
        <f>((($B461*2.71^(DJ$1*$N461)*($D461/1000)*($O461+$P461)/$D461))/((1+'Instruktion Kostnad nytta'!$C$37)^DJ$1))</f>
        <v>65.296523590637122</v>
      </c>
      <c r="DK461" s="45">
        <f>((($B461*2.71^(DK$1*$N461)*($D461/1000)*($O461+$P461)/$D461))/((1+'Instruktion Kostnad nytta'!$C$37)^DK$1))</f>
        <v>65.959744828627237</v>
      </c>
      <c r="DL461" s="45">
        <f>((($B461*2.71^(DL$1*$N461)*($D461/1000)*($O461+$P461)/$D461))/((1+'Instruktion Kostnad nytta'!$C$37)^DL$1))</f>
        <v>66.629702449909004</v>
      </c>
      <c r="DM461" s="45">
        <f>((($B461*2.71^(DM$1*$N461)*($D461/1000)*($O461+$P461)/$D461))/((1+'Instruktion Kostnad nytta'!$C$37)^DM$1))</f>
        <v>67.306464876386457</v>
      </c>
      <c r="DN461" s="45">
        <f>((($B461*2.71^(DN$1*$N461)*($D461/1000)*($O461+$P461)/$D461))/((1+'Instruktion Kostnad nytta'!$C$37)^DN$1))</f>
        <v>67.990101224929418</v>
      </c>
      <c r="DO461" s="45">
        <f>((($B461*2.71^(DO$1*$N461)*($D461/1000)*($O461+$P461)/$D461))/((1+'Instruktion Kostnad nytta'!$C$37)^DO$1))</f>
        <v>68.680681314432647</v>
      </c>
      <c r="DP461" s="45">
        <f>((($B461*2.71^(DP$1*$N461)*($D461/1000)*($O461+$P461)/$D461))/((1+'Instruktion Kostnad nytta'!$C$37)^DP$1))</f>
        <v>69.378275672946003</v>
      </c>
      <c r="DQ461" s="45">
        <f>((($B461*2.71^(DQ$1*$N461)*($D461/1000)*($O461+$P461)/$D461))/((1+'Instruktion Kostnad nytta'!$C$37)^DQ$1))</f>
        <v>70.082955544877592</v>
      </c>
      <c r="DR461" s="45">
        <f>((($B461*2.71^(DR$1*$N461)*($D461/1000)*($O461+$P461)/$D461))/((1+'Instruktion Kostnad nytta'!$C$37)^DR$1))</f>
        <v>70.794792898269904</v>
      </c>
      <c r="DS461" s="45">
        <f>((($B461*2.71^(DS$1*$N461)*($D461/1000)*($O461+$P461)/$D461))/((1+'Instruktion Kostnad nytta'!$C$37)^DS$1))</f>
        <v>71.513860432149713</v>
      </c>
      <c r="DT461" s="45">
        <f>((($B461*2.71^(DT$1*$N461)*($D461/1000)*($O461+$P461)/$D461))/((1+'Instruktion Kostnad nytta'!$C$37)^DT$1))</f>
        <v>72.240231583952706</v>
      </c>
      <c r="DU461" s="45">
        <f>((($B461*2.71^(DU$1*$N461)*($D461/1000)*($O461+$P461)/$D461))/((1+'Instruktion Kostnad nytta'!$C$37)^DU$1))</f>
        <v>72.973980537023593</v>
      </c>
      <c r="DV461" s="45">
        <f>((($B461*2.71^(DV$1*$N461)*($D461/1000)*($O461+$P461)/$D461))/((1+'Instruktion Kostnad nytta'!$C$37)^DV$1))</f>
        <v>73.715182228192504</v>
      </c>
      <c r="DW461" s="45">
        <f>((($B461*2.71^(DW$1*$N461)*($D461/1000)*($O461+$P461)/$D461))/((1+'Instruktion Kostnad nytta'!$C$37)^DW$1))</f>
        <v>74.463912355427894</v>
      </c>
      <c r="DX461" s="45">
        <f>((($B461*2.71^(DX$1*$N461)*($D461/1000)*($O461+$P461)/$D461))/((1+'Instruktion Kostnad nytta'!$C$37)^DX$1))</f>
        <v>75.220247385567816</v>
      </c>
      <c r="DY461" s="45">
        <f>((($B461*2.71^(DY$1*$N461)*($D461/1000)*($O461+$P461)/$D461))/((1+'Instruktion Kostnad nytta'!$C$37)^DY$1))</f>
        <v>75.984264562128971</v>
      </c>
      <c r="DZ461" s="45">
        <f>((($B461*2.71^(DZ$1*$N461)*($D461/1000)*($O461+$P461)/$D461))/((1+'Instruktion Kostnad nytta'!$C$37)^DZ$1))</f>
        <v>76.756041913195887</v>
      </c>
      <c r="EA461" s="45">
        <f>((($B461*2.71^(EA$1*$N461)*($D461/1000)*($O461+$P461)/$D461))/((1+'Instruktion Kostnad nytta'!$C$37)^EA$1))</f>
        <v>77.535658259389692</v>
      </c>
      <c r="EB461" s="45">
        <f>((($B461*2.71^(EB$1*$N461)*($D461/1000)*($O461+$P461)/$D461))/((1+'Instruktion Kostnad nytta'!$C$37)^EB$1))</f>
        <v>78.323193221917847</v>
      </c>
      <c r="EC461" s="45">
        <f>((($B461*2.71^(EC$1*$N461)*($D461/1000)*($O461+$P461)/$D461))/((1+'Instruktion Kostnad nytta'!$C$37)^EC$1))</f>
        <v>79.118727230705829</v>
      </c>
      <c r="ED461" s="45">
        <f>((($B461*2.71^(ED$1*$N461)*($D461/1000)*($O461+$P461)/$D461))/((1+'Instruktion Kostnad nytta'!$C$37)^ED$1))</f>
        <v>79.92234153261137</v>
      </c>
      <c r="EE461" s="45">
        <f>((($B461*2.71^(EE$1*$N461)*($D461/1000)*($O461+$P461)/$D461))/((1+'Instruktion Kostnad nytta'!$C$37)^EE$1))</f>
        <v>80.734118199722133</v>
      </c>
      <c r="EF461" s="45">
        <f>((($B461*2.71^(EF$1*$N461)*($D461/1000)*($O461+$P461)/$D461))/((1+'Instruktion Kostnad nytta'!$C$37)^EF$1))</f>
        <v>81.554140137737463</v>
      </c>
      <c r="EG461" s="45">
        <f>((($B461*2.71^(EG$1*$N461)*($D461/1000)*($O461+$P461)/$D461))/((1+'Instruktion Kostnad nytta'!$C$37)^EG$1))</f>
        <v>82.382491094435622</v>
      </c>
      <c r="EH461" s="45">
        <f>((($B461*2.71^(EH$1*$N461)*($D461/1000)*($O461+$P461)/$D461))/((1+'Instruktion Kostnad nytta'!$C$37)^EH$1))</f>
        <v>83.219255668226751</v>
      </c>
      <c r="EI461" s="45">
        <f>((($B461*2.71^(EI$1*$N461)*($D461/1000)*($O461+$P461)/$D461))/((1+'Instruktion Kostnad nytta'!$C$37)^EI$1))</f>
        <v>84.064519316792683</v>
      </c>
      <c r="EJ461" s="45">
        <f>((($B461*2.71^(EJ$1*$N461)*($D461/1000)*($O461+$P461)/$D461))/((1+'Instruktion Kostnad nytta'!$C$37)^EJ$1))</f>
        <v>84.918368365814985</v>
      </c>
      <c r="EK461" s="45">
        <f>((($B461*2.71^(EK$1*$N461)*($D461/1000)*($O461+$P461)/$D461))/((1+'Instruktion Kostnad nytta'!$C$37)^EK$1))</f>
        <v>85.780890017790796</v>
      </c>
      <c r="EL461" s="45">
        <f>((($B461*2.71^(EL$1*$N461)*($D461/1000)*($O461+$P461)/$D461))/((1+'Instruktion Kostnad nytta'!$C$37)^EL$1))</f>
        <v>86.65217236093919</v>
      </c>
    </row>
    <row r="462" spans="1:142" x14ac:dyDescent="0.25">
      <c r="A462" s="41">
        <v>464</v>
      </c>
      <c r="B462" s="59">
        <v>0.5</v>
      </c>
      <c r="C462" s="59">
        <v>15</v>
      </c>
      <c r="D462" s="60">
        <v>80</v>
      </c>
      <c r="E462" s="59">
        <v>1965</v>
      </c>
      <c r="F462" s="59" t="s">
        <v>98</v>
      </c>
      <c r="G462" s="59">
        <v>127</v>
      </c>
      <c r="H462" s="59" t="s">
        <v>46</v>
      </c>
      <c r="I462" s="59">
        <v>8</v>
      </c>
      <c r="J462" s="41">
        <v>0</v>
      </c>
      <c r="K462" s="41" t="s">
        <v>139</v>
      </c>
      <c r="L462" s="48">
        <f>'Instruktion Kostnad nytta'!C$19/D462+IF((IF(F462="A",'Instruktion Kostnad nytta'!C$25,0)+IF(G462&lt;500,'Instruktion Kostnad nytta'!C$20,('Instruktion Kostnad nytta'!C$20+'Instruktion Kostnad nytta'!C$21))+IF(G462&lt;700,0,('Instruktion Kostnad nytta'!C$22-'Instruktion Kostnad nytta'!C$21))+I462*'Instruktion Kostnad nytta'!C$23/D462)&lt;3000,3000,(IF(F462="A",'Instruktion Kostnad nytta'!C$25,0)+IF(G462&lt;500,'Instruktion Kostnad nytta'!C$20,('Instruktion Kostnad nytta'!C$20+'Instruktion Kostnad nytta'!C$21))+IF(G462&lt;700,0,('Instruktion Kostnad nytta'!C$22-'Instruktion Kostnad nytta'!C$21))+I462*'Instruktion Kostnad nytta'!C$23/D462))</f>
        <v>6875</v>
      </c>
      <c r="M462" s="50">
        <f t="shared" si="21"/>
        <v>6.25</v>
      </c>
      <c r="N462" s="49">
        <f>IF(H462="Gråjärn",'Instruktion Kostnad nytta'!C$32,IF(H462="segjärn",'Instruktion Kostnad nytta'!C$33,IF(H462="PVC",'Instruktion Kostnad nytta'!C$34,IF(H462="PE",'Instruktion Kostnad nytta'!C$35,IF(H462="ST",'Instruktion Kostnad nytta'!C$36,0)))))</f>
        <v>0.03</v>
      </c>
      <c r="O462" s="48">
        <f>IF(G462&lt;200,'Instruktion Kostnad nytta'!C$28,(IF(G462&lt;500,'Instruktion Kostnad nytta'!C$29,'Instruktion Kostnad nytta'!C$30)))</f>
        <v>45000</v>
      </c>
      <c r="P462" s="47">
        <v>4000</v>
      </c>
      <c r="Q462" s="46">
        <f t="shared" si="22"/>
        <v>-429.79509409760863</v>
      </c>
      <c r="R462" s="45">
        <f t="shared" si="23"/>
        <v>-6586.3040142958916</v>
      </c>
      <c r="S462" s="45">
        <f>((($B462*2.71^(S$1*$N462)*($D462/1000)*($O462+$P462)/$D462))/((1+'Instruktion Kostnad nytta'!$C$37)^S$1))</f>
        <v>25.000223905593113</v>
      </c>
      <c r="T462" s="45">
        <f>((($B462*2.71^(T$1*$N462)*($D462/1000)*($O462+$P462)/$D462))/((1+'Instruktion Kostnad nytta'!$C$37)^T$1))</f>
        <v>25.254152882771844</v>
      </c>
      <c r="U462" s="45">
        <f>((($B462*2.71^(U$1*$N462)*($D462/1000)*($O462+$P462)/$D462))/((1+'Instruktion Kostnad nytta'!$C$37)^U$1))</f>
        <v>25.510661033868949</v>
      </c>
      <c r="V462" s="45">
        <f>((($B462*2.71^(V$1*$N462)*($D462/1000)*($O462+$P462)/$D462))/((1+'Instruktion Kostnad nytta'!$C$37)^V$1))</f>
        <v>25.769774555729619</v>
      </c>
      <c r="W462" s="45">
        <f>((($B462*2.71^(W$1*$N462)*($D462/1000)*($O462+$P462)/$D462))/((1+'Instruktion Kostnad nytta'!$C$37)^W$1))</f>
        <v>26.031519911282167</v>
      </c>
      <c r="X462" s="45">
        <f>((($B462*2.71^(X$1*$N462)*($D462/1000)*($O462+$P462)/$D462))/((1+'Instruktion Kostnad nytta'!$C$37)^X$1))</f>
        <v>26.295923832240685</v>
      </c>
      <c r="Y462" s="45">
        <f>((($B462*2.71^(Y$1*$N462)*($D462/1000)*($O462+$P462)/$D462))/((1+'Instruktion Kostnad nytta'!$C$37)^Y$1))</f>
        <v>26.563013321835086</v>
      </c>
      <c r="Z462" s="45">
        <f>((($B462*2.71^(Z$1*$N462)*($D462/1000)*($O462+$P462)/$D462))/((1+'Instruktion Kostnad nytta'!$C$37)^Z$1))</f>
        <v>26.832815657568947</v>
      </c>
      <c r="AA462" s="45">
        <f>((($B462*2.71^(AA$1*$N462)*($D462/1000)*($O462+$P462)/$D462))/((1+'Instruktion Kostnad nytta'!$C$37)^AA$1))</f>
        <v>27.1053583940053</v>
      </c>
      <c r="AB462" s="45">
        <f>((($B462*2.71^(AB$1*$N462)*($D462/1000)*($O462+$P462)/$D462))/((1+'Instruktion Kostnad nytta'!$C$37)^AB$1))</f>
        <v>27.380669365580751</v>
      </c>
      <c r="AC462" s="45">
        <f>((($B462*2.71^(AC$1*$N462)*($D462/1000)*($O462+$P462)/$D462))/((1+'Instruktion Kostnad nytta'!$C$37)^AC$1))</f>
        <v>27.658776689448164</v>
      </c>
      <c r="AD462" s="45">
        <f>((($B462*2.71^(AD$1*$N462)*($D462/1000)*($O462+$P462)/$D462))/((1+'Instruktion Kostnad nytta'!$C$37)^AD$1))</f>
        <v>27.939708768348279</v>
      </c>
      <c r="AE462" s="45">
        <f>((($B462*2.71^(AE$1*$N462)*($D462/1000)*($O462+$P462)/$D462))/((1+'Instruktion Kostnad nytta'!$C$37)^AE$1))</f>
        <v>28.223494293510345</v>
      </c>
      <c r="AF462" s="45">
        <f>((($B462*2.71^(AF$1*$N462)*($D462/1000)*($O462+$P462)/$D462))/((1+'Instruktion Kostnad nytta'!$C$37)^AF$1))</f>
        <v>28.510162247582453</v>
      </c>
      <c r="AG462" s="45">
        <f>((($B462*2.71^(AG$1*$N462)*($D462/1000)*($O462+$P462)/$D462))/((1+'Instruktion Kostnad nytta'!$C$37)^AG$1))</f>
        <v>28.799741907591361</v>
      </c>
      <c r="AH462" s="45">
        <f>((($B462*2.71^(AH$1*$N462)*($D462/1000)*($O462+$P462)/$D462))/((1+'Instruktion Kostnad nytta'!$C$37)^AH$1))</f>
        <v>29.092262847932609</v>
      </c>
      <c r="AI462" s="45">
        <f>((($B462*2.71^(AI$1*$N462)*($D462/1000)*($O462+$P462)/$D462))/((1+'Instruktion Kostnad nytta'!$C$37)^AI$1))</f>
        <v>29.38775494339091</v>
      </c>
      <c r="AJ462" s="45">
        <f>((($B462*2.71^(AJ$1*$N462)*($D462/1000)*($O462+$P462)/$D462))/((1+'Instruktion Kostnad nytta'!$C$37)^AJ$1))</f>
        <v>29.686248372191148</v>
      </c>
      <c r="AK462" s="45">
        <f>((($B462*2.71^(AK$1*$N462)*($D462/1000)*($O462+$P462)/$D462))/((1+'Instruktion Kostnad nytta'!$C$37)^AK$1))</f>
        <v>29.987773619080546</v>
      </c>
      <c r="AL462" s="45">
        <f>((($B462*2.71^(AL$1*$N462)*($D462/1000)*($O462+$P462)/$D462))/((1+'Instruktion Kostnad nytta'!$C$37)^AL$1))</f>
        <v>30.292361478441951</v>
      </c>
      <c r="AM462" s="45">
        <f>((($B462*2.71^(AM$1*$N462)*($D462/1000)*($O462+$P462)/$D462))/((1+'Instruktion Kostnad nytta'!$C$37)^AM$1))</f>
        <v>30.600043057438853</v>
      </c>
      <c r="AN462" s="45">
        <f>((($B462*2.71^(AN$1*$N462)*($D462/1000)*($O462+$P462)/$D462))/((1+'Instruktion Kostnad nytta'!$C$37)^AN$1))</f>
        <v>30.91084977919234</v>
      </c>
      <c r="AO462" s="45">
        <f>((($B462*2.71^(AO$1*$N462)*($D462/1000)*($O462+$P462)/$D462))/((1+'Instruktion Kostnad nytta'!$C$37)^AO$1))</f>
        <v>31.224813385990259</v>
      </c>
      <c r="AP462" s="45">
        <f>((($B462*2.71^(AP$1*$N462)*($D462/1000)*($O462+$P462)/$D462))/((1+'Instruktion Kostnad nytta'!$C$37)^AP$1))</f>
        <v>31.541965942529057</v>
      </c>
      <c r="AQ462" s="45">
        <f>((($B462*2.71^(AQ$1*$N462)*($D462/1000)*($O462+$P462)/$D462))/((1+'Instruktion Kostnad nytta'!$C$37)^AQ$1))</f>
        <v>31.862339839188468</v>
      </c>
      <c r="AR462" s="45">
        <f>((($B462*2.71^(AR$1*$N462)*($D462/1000)*($O462+$P462)/$D462))/((1+'Instruktion Kostnad nytta'!$C$37)^AR$1))</f>
        <v>32.185967795339536</v>
      </c>
      <c r="AS462" s="45">
        <f>((($B462*2.71^(AS$1*$N462)*($D462/1000)*($O462+$P462)/$D462))/((1+'Instruktion Kostnad nytta'!$C$37)^AS$1))</f>
        <v>32.512882862686169</v>
      </c>
      <c r="AT462" s="45">
        <f>((($B462*2.71^(AT$1*$N462)*($D462/1000)*($O462+$P462)/$D462))/((1+'Instruktion Kostnad nytta'!$C$37)^AT$1))</f>
        <v>32.843118428640715</v>
      </c>
      <c r="AU462" s="45">
        <f>((($B462*2.71^(AU$1*$N462)*($D462/1000)*($O462+$P462)/$D462))/((1+'Instruktion Kostnad nytta'!$C$37)^AU$1))</f>
        <v>33.176708219733698</v>
      </c>
      <c r="AV462" s="45">
        <f>((($B462*2.71^(AV$1*$N462)*($D462/1000)*($O462+$P462)/$D462))/((1+'Instruktion Kostnad nytta'!$C$37)^AV$1))</f>
        <v>33.513686305058343</v>
      </c>
      <c r="AW462" s="45">
        <f>((($B462*2.71^(AW$1*$N462)*($D462/1000)*($O462+$P462)/$D462))/((1+'Instruktion Kostnad nytta'!$C$37)^AW$1))</f>
        <v>33.854087099749947</v>
      </c>
      <c r="AX462" s="45">
        <f>((($B462*2.71^(AX$1*$N462)*($D462/1000)*($O462+$P462)/$D462))/((1+'Instruktion Kostnad nytta'!$C$37)^AX$1))</f>
        <v>34.197945368500726</v>
      </c>
      <c r="AY462" s="45">
        <f>((($B462*2.71^(AY$1*$N462)*($D462/1000)*($O462+$P462)/$D462))/((1+'Instruktion Kostnad nytta'!$C$37)^AY$1))</f>
        <v>34.545296229110207</v>
      </c>
      <c r="AZ462" s="45">
        <f>((($B462*2.71^(AZ$1*$N462)*($D462/1000)*($O462+$P462)/$D462))/((1+'Instruktion Kostnad nytta'!$C$37)^AZ$1))</f>
        <v>34.896175156071806</v>
      </c>
      <c r="BA462" s="45">
        <f>((($B462*2.71^(BA$1*$N462)*($D462/1000)*($O462+$P462)/$D462))/((1+'Instruktion Kostnad nytta'!$C$37)^BA$1))</f>
        <v>35.250617984195777</v>
      </c>
      <c r="BB462" s="45">
        <f>((($B462*2.71^(BB$1*$N462)*($D462/1000)*($O462+$P462)/$D462))/((1+'Instruktion Kostnad nytta'!$C$37)^BB$1))</f>
        <v>35.608660912269002</v>
      </c>
      <c r="BC462" s="45">
        <f>((($B462*2.71^(BC$1*$N462)*($D462/1000)*($O462+$P462)/$D462))/((1+'Instruktion Kostnad nytta'!$C$37)^BC$1))</f>
        <v>35.970340506751896</v>
      </c>
      <c r="BD462" s="45">
        <f>((($B462*2.71^(BD$1*$N462)*($D462/1000)*($O462+$P462)/$D462))/((1+'Instruktion Kostnad nytta'!$C$37)^BD$1))</f>
        <v>36.335693705512931</v>
      </c>
      <c r="BE462" s="45">
        <f>((($B462*2.71^(BE$1*$N462)*($D462/1000)*($O462+$P462)/$D462))/((1+'Instruktion Kostnad nytta'!$C$37)^BE$1))</f>
        <v>36.704757821600943</v>
      </c>
      <c r="BF462" s="45">
        <f>((($B462*2.71^(BF$1*$N462)*($D462/1000)*($O462+$P462)/$D462))/((1+'Instruktion Kostnad nytta'!$C$37)^BF$1))</f>
        <v>37.077570547056048</v>
      </c>
      <c r="BG462" s="45">
        <f>((($B462*2.71^(BG$1*$N462)*($D462/1000)*($O462+$P462)/$D462))/((1+'Instruktion Kostnad nytta'!$C$37)^BG$1))</f>
        <v>37.454169956758932</v>
      </c>
      <c r="BH462" s="45">
        <f>((($B462*2.71^(BH$1*$N462)*($D462/1000)*($O462+$P462)/$D462))/((1+'Instruktion Kostnad nytta'!$C$37)^BH$1))</f>
        <v>37.83459451231942</v>
      </c>
      <c r="BI462" s="45">
        <f>((($B462*2.71^(BI$1*$N462)*($D462/1000)*($O462+$P462)/$D462))/((1+'Instruktion Kostnad nytta'!$C$37)^BI$1))</f>
        <v>38.218883066004558</v>
      </c>
      <c r="BJ462" s="45">
        <f>((($B462*2.71^(BJ$1*$N462)*($D462/1000)*($O462+$P462)/$D462))/((1+'Instruktion Kostnad nytta'!$C$37)^BJ$1))</f>
        <v>38.607074864706519</v>
      </c>
      <c r="BK462" s="45">
        <f>((($B462*2.71^(BK$1*$N462)*($D462/1000)*($O462+$P462)/$D462))/((1+'Instruktion Kostnad nytta'!$C$37)^BK$1))</f>
        <v>38.999209553950806</v>
      </c>
      <c r="BL462" s="45">
        <f>((($B462*2.71^(BL$1*$N462)*($D462/1000)*($O462+$P462)/$D462))/((1+'Instruktion Kostnad nytta'!$C$37)^BL$1))</f>
        <v>39.39532718194527</v>
      </c>
      <c r="BM462" s="45">
        <f>((($B462*2.71^(BM$1*$N462)*($D462/1000)*($O462+$P462)/$D462))/((1+'Instruktion Kostnad nytta'!$C$37)^BM$1))</f>
        <v>39.795468203670062</v>
      </c>
      <c r="BN462" s="45">
        <f>((($B462*2.71^(BN$1*$N462)*($D462/1000)*($O462+$P462)/$D462))/((1+'Instruktion Kostnad nytta'!$C$37)^BN$1))</f>
        <v>40.199673485009399</v>
      </c>
      <c r="BO462" s="45">
        <f>((($B462*2.71^(BO$1*$N462)*($D462/1000)*($O462+$P462)/$D462))/((1+'Instruktion Kostnad nytta'!$C$37)^BO$1))</f>
        <v>40.607984306925012</v>
      </c>
      <c r="BP462" s="45">
        <f>((($B462*2.71^(BP$1*$N462)*($D462/1000)*($O462+$P462)/$D462))/((1+'Instruktion Kostnad nytta'!$C$37)^BP$1))</f>
        <v>41.020442369672224</v>
      </c>
      <c r="BQ462" s="45">
        <f>((($B462*2.71^(BQ$1*$N462)*($D462/1000)*($O462+$P462)/$D462))/((1+'Instruktion Kostnad nytta'!$C$37)^BQ$1))</f>
        <v>41.437089797058633</v>
      </c>
      <c r="BR462" s="45">
        <f>((($B462*2.71^(BR$1*$N462)*($D462/1000)*($O462+$P462)/$D462))/((1+'Instruktion Kostnad nytta'!$C$37)^BR$1))</f>
        <v>41.857969140746285</v>
      </c>
      <c r="BS462" s="45">
        <f>((($B462*2.71^(BS$1*$N462)*($D462/1000)*($O462+$P462)/$D462))/((1+'Instruktion Kostnad nytta'!$C$37)^BS$1))</f>
        <v>42.283123384597289</v>
      </c>
      <c r="BT462" s="45">
        <f>((($B462*2.71^(BT$1*$N462)*($D462/1000)*($O462+$P462)/$D462))/((1+'Instruktion Kostnad nytta'!$C$37)^BT$1))</f>
        <v>42.712595949063832</v>
      </c>
      <c r="BU462" s="45">
        <f>((($B462*2.71^(BU$1*$N462)*($D462/1000)*($O462+$P462)/$D462))/((1+'Instruktion Kostnad nytta'!$C$37)^BU$1))</f>
        <v>43.146430695622549</v>
      </c>
      <c r="BV462" s="45">
        <f>((($B462*2.71^(BV$1*$N462)*($D462/1000)*($O462+$P462)/$D462))/((1+'Instruktion Kostnad nytta'!$C$37)^BV$1))</f>
        <v>43.584671931254093</v>
      </c>
      <c r="BW462" s="45">
        <f>((($B462*2.71^(BW$1*$N462)*($D462/1000)*($O462+$P462)/$D462))/((1+'Instruktion Kostnad nytta'!$C$37)^BW$1))</f>
        <v>44.02736441296814</v>
      </c>
      <c r="BX462" s="45">
        <f>((($B462*2.71^(BX$1*$N462)*($D462/1000)*($O462+$P462)/$D462))/((1+'Instruktion Kostnad nytta'!$C$37)^BX$1))</f>
        <v>44.474553352374357</v>
      </c>
      <c r="BY462" s="45">
        <f>((($B462*2.71^(BY$1*$N462)*($D462/1000)*($O462+$P462)/$D462))/((1+'Instruktion Kostnad nytta'!$C$37)^BY$1))</f>
        <v>44.926284420299801</v>
      </c>
      <c r="BZ462" s="45">
        <f>((($B462*2.71^(BZ$1*$N462)*($D462/1000)*($O462+$P462)/$D462))/((1+'Instruktion Kostnad nytta'!$C$37)^BZ$1))</f>
        <v>45.382603751453274</v>
      </c>
      <c r="CA462" s="45">
        <f>((($B462*2.71^(CA$1*$N462)*($D462/1000)*($O462+$P462)/$D462))/((1+'Instruktion Kostnad nytta'!$C$37)^CA$1))</f>
        <v>45.843557949136923</v>
      </c>
      <c r="CB462" s="45">
        <f>((($B462*2.71^(CB$1*$N462)*($D462/1000)*($O462+$P462)/$D462))/((1+'Instruktion Kostnad nytta'!$C$37)^CB$1))</f>
        <v>46.309194090005803</v>
      </c>
      <c r="CC462" s="45">
        <f>((($B462*2.71^(CC$1*$N462)*($D462/1000)*($O462+$P462)/$D462))/((1+'Instruktion Kostnad nytta'!$C$37)^CC$1))</f>
        <v>46.779559728875739</v>
      </c>
      <c r="CD462" s="45">
        <f>((($B462*2.71^(CD$1*$N462)*($D462/1000)*($O462+$P462)/$D462))/((1+'Instruktion Kostnad nytta'!$C$37)^CD$1))</f>
        <v>47.254702903580153</v>
      </c>
      <c r="CE462" s="45">
        <f>((($B462*2.71^(CE$1*$N462)*($D462/1000)*($O462+$P462)/$D462))/((1+'Instruktion Kostnad nytta'!$C$37)^CE$1))</f>
        <v>47.734672139875926</v>
      </c>
      <c r="CF462" s="45">
        <f>((($B462*2.71^(CF$1*$N462)*($D462/1000)*($O462+$P462)/$D462))/((1+'Instruktion Kostnad nytta'!$C$37)^CF$1))</f>
        <v>48.219516456399383</v>
      </c>
      <c r="CG462" s="45">
        <f>((($B462*2.71^(CG$1*$N462)*($D462/1000)*($O462+$P462)/$D462))/((1+'Instruktion Kostnad nytta'!$C$37)^CG$1))</f>
        <v>48.709285369672486</v>
      </c>
      <c r="CH462" s="45">
        <f>((($B462*2.71^(CH$1*$N462)*($D462/1000)*($O462+$P462)/$D462))/((1+'Instruktion Kostnad nytta'!$C$37)^CH$1))</f>
        <v>49.204028899159844</v>
      </c>
      <c r="CI462" s="45">
        <f>((($B462*2.71^(CI$1*$N462)*($D462/1000)*($O462+$P462)/$D462))/((1+'Instruktion Kostnad nytta'!$C$37)^CI$1))</f>
        <v>49.703797572377269</v>
      </c>
      <c r="CJ462" s="45">
        <f>((($B462*2.71^(CJ$1*$N462)*($D462/1000)*($O462+$P462)/$D462))/((1+'Instruktion Kostnad nytta'!$C$37)^CJ$1))</f>
        <v>50.208642430051853</v>
      </c>
      <c r="CK462" s="45">
        <f>((($B462*2.71^(CK$1*$N462)*($D462/1000)*($O462+$P462)/$D462))/((1+'Instruktion Kostnad nytta'!$C$37)^CK$1))</f>
        <v>50.718615031334977</v>
      </c>
      <c r="CL462" s="45">
        <f>((($B462*2.71^(CL$1*$N462)*($D462/1000)*($O462+$P462)/$D462))/((1+'Instruktion Kostnad nytta'!$C$37)^CL$1))</f>
        <v>51.233767459067714</v>
      </c>
      <c r="CM462" s="45">
        <f>((($B462*2.71^(CM$1*$N462)*($D462/1000)*($O462+$P462)/$D462))/((1+'Instruktion Kostnad nytta'!$C$37)^CM$1))</f>
        <v>51.754152325100151</v>
      </c>
      <c r="CN462" s="45">
        <f>((($B462*2.71^(CN$1*$N462)*($D462/1000)*($O462+$P462)/$D462))/((1+'Instruktion Kostnad nytta'!$C$37)^CN$1))</f>
        <v>52.279822775664641</v>
      </c>
      <c r="CO462" s="45">
        <f>((($B462*2.71^(CO$1*$N462)*($D462/1000)*($O462+$P462)/$D462))/((1+'Instruktion Kostnad nytta'!$C$37)^CO$1))</f>
        <v>52.81083249680313</v>
      </c>
      <c r="CP462" s="45">
        <f>((($B462*2.71^(CP$1*$N462)*($D462/1000)*($O462+$P462)/$D462))/((1+'Instruktion Kostnad nytta'!$C$37)^CP$1))</f>
        <v>53.34723571985068</v>
      </c>
      <c r="CQ462" s="45">
        <f>((($B462*2.71^(CQ$1*$N462)*($D462/1000)*($O462+$P462)/$D462))/((1+'Instruktion Kostnad nytta'!$C$37)^CQ$1))</f>
        <v>53.889087226973508</v>
      </c>
      <c r="CR462" s="45">
        <f>((($B462*2.71^(CR$1*$N462)*($D462/1000)*($O462+$P462)/$D462))/((1+'Instruktion Kostnad nytta'!$C$37)^CR$1))</f>
        <v>54.436442356764182</v>
      </c>
      <c r="CS462" s="45">
        <f>((($B462*2.71^(CS$1*$N462)*($D462/1000)*($O462+$P462)/$D462))/((1+'Instruktion Kostnad nytta'!$C$37)^CS$1))</f>
        <v>54.989357009892906</v>
      </c>
      <c r="CT462" s="45">
        <f>((($B462*2.71^(CT$1*$N462)*($D462/1000)*($O462+$P462)/$D462))/((1+'Instruktion Kostnad nytta'!$C$37)^CT$1))</f>
        <v>55.547887654816996</v>
      </c>
      <c r="CU462" s="45">
        <f>((($B462*2.71^(CU$1*$N462)*($D462/1000)*($O462+$P462)/$D462))/((1+'Instruktion Kostnad nytta'!$C$37)^CU$1))</f>
        <v>56.112091333547696</v>
      </c>
      <c r="CV462" s="45">
        <f>((($B462*2.71^(CV$1*$N462)*($D462/1000)*($O462+$P462)/$D462))/((1+'Instruktion Kostnad nytta'!$C$37)^CV$1))</f>
        <v>56.682025667475763</v>
      </c>
      <c r="CW462" s="45">
        <f>((($B462*2.71^(CW$1*$N462)*($D462/1000)*($O462+$P462)/$D462))/((1+'Instruktion Kostnad nytta'!$C$37)^CW$1))</f>
        <v>57.257748863256467</v>
      </c>
      <c r="CX462" s="45">
        <f>((($B462*2.71^(CX$1*$N462)*($D462/1000)*($O462+$P462)/$D462))/((1+'Instruktion Kostnad nytta'!$C$37)^CX$1))</f>
        <v>57.83931971875387</v>
      </c>
      <c r="CY462" s="45">
        <f>((($B462*2.71^(CY$1*$N462)*($D462/1000)*($O462+$P462)/$D462))/((1+'Instruktion Kostnad nytta'!$C$37)^CY$1))</f>
        <v>58.426797629046156</v>
      </c>
      <c r="CZ462" s="45">
        <f>((($B462*2.71^(CZ$1*$N462)*($D462/1000)*($O462+$P462)/$D462))/((1+'Instruktion Kostnad nytta'!$C$37)^CZ$1))</f>
        <v>59.020242592491172</v>
      </c>
      <c r="DA462" s="45">
        <f>((($B462*2.71^(DA$1*$N462)*($D462/1000)*($O462+$P462)/$D462))/((1+'Instruktion Kostnad nytta'!$C$37)^DA$1))</f>
        <v>59.61971521685431</v>
      </c>
      <c r="DB462" s="45">
        <f>((($B462*2.71^(DB$1*$N462)*($D462/1000)*($O462+$P462)/$D462))/((1+'Instruktion Kostnad nytta'!$C$37)^DB$1))</f>
        <v>60.225276725498077</v>
      </c>
      <c r="DC462" s="45">
        <f>((($B462*2.71^(DC$1*$N462)*($D462/1000)*($O462+$P462)/$D462))/((1+'Instruktion Kostnad nytta'!$C$37)^DC$1))</f>
        <v>60.836988963634859</v>
      </c>
      <c r="DD462" s="45">
        <f>((($B462*2.71^(DD$1*$N462)*($D462/1000)*($O462+$P462)/$D462))/((1+'Instruktion Kostnad nytta'!$C$37)^DD$1))</f>
        <v>61.454914404643155</v>
      </c>
      <c r="DE462" s="45">
        <f>((($B462*2.71^(DE$1*$N462)*($D462/1000)*($O462+$P462)/$D462))/((1+'Instruktion Kostnad nytta'!$C$37)^DE$1))</f>
        <v>62.079116156447682</v>
      </c>
      <c r="DF462" s="45">
        <f>((($B462*2.71^(DF$1*$N462)*($D462/1000)*($O462+$P462)/$D462))/((1+'Instruktion Kostnad nytta'!$C$37)^DF$1))</f>
        <v>62.70965796796483</v>
      </c>
      <c r="DG462" s="45">
        <f>((($B462*2.71^(DG$1*$N462)*($D462/1000)*($O462+$P462)/$D462))/((1+'Instruktion Kostnad nytta'!$C$37)^DG$1))</f>
        <v>63.346604235612872</v>
      </c>
      <c r="DH462" s="45">
        <f>((($B462*2.71^(DH$1*$N462)*($D462/1000)*($O462+$P462)/$D462))/((1+'Instruktion Kostnad nytta'!$C$37)^DH$1))</f>
        <v>63.990020009889072</v>
      </c>
      <c r="DI462" s="45">
        <f>((($B462*2.71^(DI$1*$N462)*($D462/1000)*($O462+$P462)/$D462))/((1+'Instruktion Kostnad nytta'!$C$37)^DI$1))</f>
        <v>64.639971002012857</v>
      </c>
      <c r="DJ462" s="45">
        <f>((($B462*2.71^(DJ$1*$N462)*($D462/1000)*($O462+$P462)/$D462))/((1+'Instruktion Kostnad nytta'!$C$37)^DJ$1))</f>
        <v>65.296523590637122</v>
      </c>
      <c r="DK462" s="45">
        <f>((($B462*2.71^(DK$1*$N462)*($D462/1000)*($O462+$P462)/$D462))/((1+'Instruktion Kostnad nytta'!$C$37)^DK$1))</f>
        <v>65.959744828627237</v>
      </c>
      <c r="DL462" s="45">
        <f>((($B462*2.71^(DL$1*$N462)*($D462/1000)*($O462+$P462)/$D462))/((1+'Instruktion Kostnad nytta'!$C$37)^DL$1))</f>
        <v>66.629702449909004</v>
      </c>
      <c r="DM462" s="45">
        <f>((($B462*2.71^(DM$1*$N462)*($D462/1000)*($O462+$P462)/$D462))/((1+'Instruktion Kostnad nytta'!$C$37)^DM$1))</f>
        <v>67.306464876386457</v>
      </c>
      <c r="DN462" s="45">
        <f>((($B462*2.71^(DN$1*$N462)*($D462/1000)*($O462+$P462)/$D462))/((1+'Instruktion Kostnad nytta'!$C$37)^DN$1))</f>
        <v>67.990101224929418</v>
      </c>
      <c r="DO462" s="45">
        <f>((($B462*2.71^(DO$1*$N462)*($D462/1000)*($O462+$P462)/$D462))/((1+'Instruktion Kostnad nytta'!$C$37)^DO$1))</f>
        <v>68.680681314432647</v>
      </c>
      <c r="DP462" s="45">
        <f>((($B462*2.71^(DP$1*$N462)*($D462/1000)*($O462+$P462)/$D462))/((1+'Instruktion Kostnad nytta'!$C$37)^DP$1))</f>
        <v>69.378275672946003</v>
      </c>
      <c r="DQ462" s="45">
        <f>((($B462*2.71^(DQ$1*$N462)*($D462/1000)*($O462+$P462)/$D462))/((1+'Instruktion Kostnad nytta'!$C$37)^DQ$1))</f>
        <v>70.082955544877592</v>
      </c>
      <c r="DR462" s="45">
        <f>((($B462*2.71^(DR$1*$N462)*($D462/1000)*($O462+$P462)/$D462))/((1+'Instruktion Kostnad nytta'!$C$37)^DR$1))</f>
        <v>70.794792898269904</v>
      </c>
      <c r="DS462" s="45">
        <f>((($B462*2.71^(DS$1*$N462)*($D462/1000)*($O462+$P462)/$D462))/((1+'Instruktion Kostnad nytta'!$C$37)^DS$1))</f>
        <v>71.513860432149713</v>
      </c>
      <c r="DT462" s="45">
        <f>((($B462*2.71^(DT$1*$N462)*($D462/1000)*($O462+$P462)/$D462))/((1+'Instruktion Kostnad nytta'!$C$37)^DT$1))</f>
        <v>72.240231583952706</v>
      </c>
      <c r="DU462" s="45">
        <f>((($B462*2.71^(DU$1*$N462)*($D462/1000)*($O462+$P462)/$D462))/((1+'Instruktion Kostnad nytta'!$C$37)^DU$1))</f>
        <v>72.973980537023593</v>
      </c>
      <c r="DV462" s="45">
        <f>((($B462*2.71^(DV$1*$N462)*($D462/1000)*($O462+$P462)/$D462))/((1+'Instruktion Kostnad nytta'!$C$37)^DV$1))</f>
        <v>73.715182228192504</v>
      </c>
      <c r="DW462" s="45">
        <f>((($B462*2.71^(DW$1*$N462)*($D462/1000)*($O462+$P462)/$D462))/((1+'Instruktion Kostnad nytta'!$C$37)^DW$1))</f>
        <v>74.463912355427894</v>
      </c>
      <c r="DX462" s="45">
        <f>((($B462*2.71^(DX$1*$N462)*($D462/1000)*($O462+$P462)/$D462))/((1+'Instruktion Kostnad nytta'!$C$37)^DX$1))</f>
        <v>75.220247385567816</v>
      </c>
      <c r="DY462" s="45">
        <f>((($B462*2.71^(DY$1*$N462)*($D462/1000)*($O462+$P462)/$D462))/((1+'Instruktion Kostnad nytta'!$C$37)^DY$1))</f>
        <v>75.984264562128971</v>
      </c>
      <c r="DZ462" s="45">
        <f>((($B462*2.71^(DZ$1*$N462)*($D462/1000)*($O462+$P462)/$D462))/((1+'Instruktion Kostnad nytta'!$C$37)^DZ$1))</f>
        <v>76.756041913195887</v>
      </c>
      <c r="EA462" s="45">
        <f>((($B462*2.71^(EA$1*$N462)*($D462/1000)*($O462+$P462)/$D462))/((1+'Instruktion Kostnad nytta'!$C$37)^EA$1))</f>
        <v>77.535658259389692</v>
      </c>
      <c r="EB462" s="45">
        <f>((($B462*2.71^(EB$1*$N462)*($D462/1000)*($O462+$P462)/$D462))/((1+'Instruktion Kostnad nytta'!$C$37)^EB$1))</f>
        <v>78.323193221917847</v>
      </c>
      <c r="EC462" s="45">
        <f>((($B462*2.71^(EC$1*$N462)*($D462/1000)*($O462+$P462)/$D462))/((1+'Instruktion Kostnad nytta'!$C$37)^EC$1))</f>
        <v>79.118727230705829</v>
      </c>
      <c r="ED462" s="45">
        <f>((($B462*2.71^(ED$1*$N462)*($D462/1000)*($O462+$P462)/$D462))/((1+'Instruktion Kostnad nytta'!$C$37)^ED$1))</f>
        <v>79.92234153261137</v>
      </c>
      <c r="EE462" s="45">
        <f>((($B462*2.71^(EE$1*$N462)*($D462/1000)*($O462+$P462)/$D462))/((1+'Instruktion Kostnad nytta'!$C$37)^EE$1))</f>
        <v>80.734118199722133</v>
      </c>
      <c r="EF462" s="45">
        <f>((($B462*2.71^(EF$1*$N462)*($D462/1000)*($O462+$P462)/$D462))/((1+'Instruktion Kostnad nytta'!$C$37)^EF$1))</f>
        <v>81.554140137737463</v>
      </c>
      <c r="EG462" s="45">
        <f>((($B462*2.71^(EG$1*$N462)*($D462/1000)*($O462+$P462)/$D462))/((1+'Instruktion Kostnad nytta'!$C$37)^EG$1))</f>
        <v>82.382491094435622</v>
      </c>
      <c r="EH462" s="45">
        <f>((($B462*2.71^(EH$1*$N462)*($D462/1000)*($O462+$P462)/$D462))/((1+'Instruktion Kostnad nytta'!$C$37)^EH$1))</f>
        <v>83.219255668226751</v>
      </c>
      <c r="EI462" s="45">
        <f>((($B462*2.71^(EI$1*$N462)*($D462/1000)*($O462+$P462)/$D462))/((1+'Instruktion Kostnad nytta'!$C$37)^EI$1))</f>
        <v>84.064519316792683</v>
      </c>
      <c r="EJ462" s="45">
        <f>((($B462*2.71^(EJ$1*$N462)*($D462/1000)*($O462+$P462)/$D462))/((1+'Instruktion Kostnad nytta'!$C$37)^EJ$1))</f>
        <v>84.918368365814985</v>
      </c>
      <c r="EK462" s="45">
        <f>((($B462*2.71^(EK$1*$N462)*($D462/1000)*($O462+$P462)/$D462))/((1+'Instruktion Kostnad nytta'!$C$37)^EK$1))</f>
        <v>85.780890017790796</v>
      </c>
      <c r="EL462" s="45">
        <f>((($B462*2.71^(EL$1*$N462)*($D462/1000)*($O462+$P462)/$D462))/((1+'Instruktion Kostnad nytta'!$C$37)^EL$1))</f>
        <v>86.65217236093919</v>
      </c>
    </row>
    <row r="463" spans="1:142" x14ac:dyDescent="0.25">
      <c r="A463" s="41">
        <v>465</v>
      </c>
      <c r="B463" s="59">
        <v>0.5</v>
      </c>
      <c r="C463" s="59">
        <v>15</v>
      </c>
      <c r="D463" s="60">
        <v>80</v>
      </c>
      <c r="E463" s="59">
        <v>1965</v>
      </c>
      <c r="F463" s="59" t="s">
        <v>98</v>
      </c>
      <c r="G463" s="59">
        <v>127</v>
      </c>
      <c r="H463" s="59" t="s">
        <v>46</v>
      </c>
      <c r="I463" s="59">
        <v>8</v>
      </c>
      <c r="J463" s="41">
        <v>0</v>
      </c>
      <c r="K463" s="41" t="s">
        <v>138</v>
      </c>
      <c r="L463" s="48">
        <f>'Instruktion Kostnad nytta'!C$19/D463+IF((IF(F463="A",'Instruktion Kostnad nytta'!C$25,0)+IF(G463&lt;500,'Instruktion Kostnad nytta'!C$20,('Instruktion Kostnad nytta'!C$20+'Instruktion Kostnad nytta'!C$21))+IF(G463&lt;700,0,('Instruktion Kostnad nytta'!C$22-'Instruktion Kostnad nytta'!C$21))+I463*'Instruktion Kostnad nytta'!C$23/D463)&lt;3000,3000,(IF(F463="A",'Instruktion Kostnad nytta'!C$25,0)+IF(G463&lt;500,'Instruktion Kostnad nytta'!C$20,('Instruktion Kostnad nytta'!C$20+'Instruktion Kostnad nytta'!C$21))+IF(G463&lt;700,0,('Instruktion Kostnad nytta'!C$22-'Instruktion Kostnad nytta'!C$21))+I463*'Instruktion Kostnad nytta'!C$23/D463))</f>
        <v>6875</v>
      </c>
      <c r="M463" s="50">
        <f t="shared" si="21"/>
        <v>6.25</v>
      </c>
      <c r="N463" s="49">
        <f>IF(H463="Gråjärn",'Instruktion Kostnad nytta'!C$32,IF(H463="segjärn",'Instruktion Kostnad nytta'!C$33,IF(H463="PVC",'Instruktion Kostnad nytta'!C$34,IF(H463="PE",'Instruktion Kostnad nytta'!C$35,IF(H463="ST",'Instruktion Kostnad nytta'!C$36,0)))))</f>
        <v>0.03</v>
      </c>
      <c r="O463" s="48">
        <f>IF(G463&lt;200,'Instruktion Kostnad nytta'!C$28,(IF(G463&lt;500,'Instruktion Kostnad nytta'!C$29,'Instruktion Kostnad nytta'!C$30)))</f>
        <v>45000</v>
      </c>
      <c r="P463" s="47">
        <v>4000</v>
      </c>
      <c r="Q463" s="46">
        <f t="shared" si="22"/>
        <v>-429.79509409760863</v>
      </c>
      <c r="R463" s="45">
        <f t="shared" si="23"/>
        <v>-6586.3040142958916</v>
      </c>
      <c r="S463" s="45">
        <f>((($B463*2.71^(S$1*$N463)*($D463/1000)*($O463+$P463)/$D463))/((1+'Instruktion Kostnad nytta'!$C$37)^S$1))</f>
        <v>25.000223905593113</v>
      </c>
      <c r="T463" s="45">
        <f>((($B463*2.71^(T$1*$N463)*($D463/1000)*($O463+$P463)/$D463))/((1+'Instruktion Kostnad nytta'!$C$37)^T$1))</f>
        <v>25.254152882771844</v>
      </c>
      <c r="U463" s="45">
        <f>((($B463*2.71^(U$1*$N463)*($D463/1000)*($O463+$P463)/$D463))/((1+'Instruktion Kostnad nytta'!$C$37)^U$1))</f>
        <v>25.510661033868949</v>
      </c>
      <c r="V463" s="45">
        <f>((($B463*2.71^(V$1*$N463)*($D463/1000)*($O463+$P463)/$D463))/((1+'Instruktion Kostnad nytta'!$C$37)^V$1))</f>
        <v>25.769774555729619</v>
      </c>
      <c r="W463" s="45">
        <f>((($B463*2.71^(W$1*$N463)*($D463/1000)*($O463+$P463)/$D463))/((1+'Instruktion Kostnad nytta'!$C$37)^W$1))</f>
        <v>26.031519911282167</v>
      </c>
      <c r="X463" s="45">
        <f>((($B463*2.71^(X$1*$N463)*($D463/1000)*($O463+$P463)/$D463))/((1+'Instruktion Kostnad nytta'!$C$37)^X$1))</f>
        <v>26.295923832240685</v>
      </c>
      <c r="Y463" s="45">
        <f>((($B463*2.71^(Y$1*$N463)*($D463/1000)*($O463+$P463)/$D463))/((1+'Instruktion Kostnad nytta'!$C$37)^Y$1))</f>
        <v>26.563013321835086</v>
      </c>
      <c r="Z463" s="45">
        <f>((($B463*2.71^(Z$1*$N463)*($D463/1000)*($O463+$P463)/$D463))/((1+'Instruktion Kostnad nytta'!$C$37)^Z$1))</f>
        <v>26.832815657568947</v>
      </c>
      <c r="AA463" s="45">
        <f>((($B463*2.71^(AA$1*$N463)*($D463/1000)*($O463+$P463)/$D463))/((1+'Instruktion Kostnad nytta'!$C$37)^AA$1))</f>
        <v>27.1053583940053</v>
      </c>
      <c r="AB463" s="45">
        <f>((($B463*2.71^(AB$1*$N463)*($D463/1000)*($O463+$P463)/$D463))/((1+'Instruktion Kostnad nytta'!$C$37)^AB$1))</f>
        <v>27.380669365580751</v>
      </c>
      <c r="AC463" s="45">
        <f>((($B463*2.71^(AC$1*$N463)*($D463/1000)*($O463+$P463)/$D463))/((1+'Instruktion Kostnad nytta'!$C$37)^AC$1))</f>
        <v>27.658776689448164</v>
      </c>
      <c r="AD463" s="45">
        <f>((($B463*2.71^(AD$1*$N463)*($D463/1000)*($O463+$P463)/$D463))/((1+'Instruktion Kostnad nytta'!$C$37)^AD$1))</f>
        <v>27.939708768348279</v>
      </c>
      <c r="AE463" s="45">
        <f>((($B463*2.71^(AE$1*$N463)*($D463/1000)*($O463+$P463)/$D463))/((1+'Instruktion Kostnad nytta'!$C$37)^AE$1))</f>
        <v>28.223494293510345</v>
      </c>
      <c r="AF463" s="45">
        <f>((($B463*2.71^(AF$1*$N463)*($D463/1000)*($O463+$P463)/$D463))/((1+'Instruktion Kostnad nytta'!$C$37)^AF$1))</f>
        <v>28.510162247582453</v>
      </c>
      <c r="AG463" s="45">
        <f>((($B463*2.71^(AG$1*$N463)*($D463/1000)*($O463+$P463)/$D463))/((1+'Instruktion Kostnad nytta'!$C$37)^AG$1))</f>
        <v>28.799741907591361</v>
      </c>
      <c r="AH463" s="45">
        <f>((($B463*2.71^(AH$1*$N463)*($D463/1000)*($O463+$P463)/$D463))/((1+'Instruktion Kostnad nytta'!$C$37)^AH$1))</f>
        <v>29.092262847932609</v>
      </c>
      <c r="AI463" s="45">
        <f>((($B463*2.71^(AI$1*$N463)*($D463/1000)*($O463+$P463)/$D463))/((1+'Instruktion Kostnad nytta'!$C$37)^AI$1))</f>
        <v>29.38775494339091</v>
      </c>
      <c r="AJ463" s="45">
        <f>((($B463*2.71^(AJ$1*$N463)*($D463/1000)*($O463+$P463)/$D463))/((1+'Instruktion Kostnad nytta'!$C$37)^AJ$1))</f>
        <v>29.686248372191148</v>
      </c>
      <c r="AK463" s="45">
        <f>((($B463*2.71^(AK$1*$N463)*($D463/1000)*($O463+$P463)/$D463))/((1+'Instruktion Kostnad nytta'!$C$37)^AK$1))</f>
        <v>29.987773619080546</v>
      </c>
      <c r="AL463" s="45">
        <f>((($B463*2.71^(AL$1*$N463)*($D463/1000)*($O463+$P463)/$D463))/((1+'Instruktion Kostnad nytta'!$C$37)^AL$1))</f>
        <v>30.292361478441951</v>
      </c>
      <c r="AM463" s="45">
        <f>((($B463*2.71^(AM$1*$N463)*($D463/1000)*($O463+$P463)/$D463))/((1+'Instruktion Kostnad nytta'!$C$37)^AM$1))</f>
        <v>30.600043057438853</v>
      </c>
      <c r="AN463" s="45">
        <f>((($B463*2.71^(AN$1*$N463)*($D463/1000)*($O463+$P463)/$D463))/((1+'Instruktion Kostnad nytta'!$C$37)^AN$1))</f>
        <v>30.91084977919234</v>
      </c>
      <c r="AO463" s="45">
        <f>((($B463*2.71^(AO$1*$N463)*($D463/1000)*($O463+$P463)/$D463))/((1+'Instruktion Kostnad nytta'!$C$37)^AO$1))</f>
        <v>31.224813385990259</v>
      </c>
      <c r="AP463" s="45">
        <f>((($B463*2.71^(AP$1*$N463)*($D463/1000)*($O463+$P463)/$D463))/((1+'Instruktion Kostnad nytta'!$C$37)^AP$1))</f>
        <v>31.541965942529057</v>
      </c>
      <c r="AQ463" s="45">
        <f>((($B463*2.71^(AQ$1*$N463)*($D463/1000)*($O463+$P463)/$D463))/((1+'Instruktion Kostnad nytta'!$C$37)^AQ$1))</f>
        <v>31.862339839188468</v>
      </c>
      <c r="AR463" s="45">
        <f>((($B463*2.71^(AR$1*$N463)*($D463/1000)*($O463+$P463)/$D463))/((1+'Instruktion Kostnad nytta'!$C$37)^AR$1))</f>
        <v>32.185967795339536</v>
      </c>
      <c r="AS463" s="45">
        <f>((($B463*2.71^(AS$1*$N463)*($D463/1000)*($O463+$P463)/$D463))/((1+'Instruktion Kostnad nytta'!$C$37)^AS$1))</f>
        <v>32.512882862686169</v>
      </c>
      <c r="AT463" s="45">
        <f>((($B463*2.71^(AT$1*$N463)*($D463/1000)*($O463+$P463)/$D463))/((1+'Instruktion Kostnad nytta'!$C$37)^AT$1))</f>
        <v>32.843118428640715</v>
      </c>
      <c r="AU463" s="45">
        <f>((($B463*2.71^(AU$1*$N463)*($D463/1000)*($O463+$P463)/$D463))/((1+'Instruktion Kostnad nytta'!$C$37)^AU$1))</f>
        <v>33.176708219733698</v>
      </c>
      <c r="AV463" s="45">
        <f>((($B463*2.71^(AV$1*$N463)*($D463/1000)*($O463+$P463)/$D463))/((1+'Instruktion Kostnad nytta'!$C$37)^AV$1))</f>
        <v>33.513686305058343</v>
      </c>
      <c r="AW463" s="45">
        <f>((($B463*2.71^(AW$1*$N463)*($D463/1000)*($O463+$P463)/$D463))/((1+'Instruktion Kostnad nytta'!$C$37)^AW$1))</f>
        <v>33.854087099749947</v>
      </c>
      <c r="AX463" s="45">
        <f>((($B463*2.71^(AX$1*$N463)*($D463/1000)*($O463+$P463)/$D463))/((1+'Instruktion Kostnad nytta'!$C$37)^AX$1))</f>
        <v>34.197945368500726</v>
      </c>
      <c r="AY463" s="45">
        <f>((($B463*2.71^(AY$1*$N463)*($D463/1000)*($O463+$P463)/$D463))/((1+'Instruktion Kostnad nytta'!$C$37)^AY$1))</f>
        <v>34.545296229110207</v>
      </c>
      <c r="AZ463" s="45">
        <f>((($B463*2.71^(AZ$1*$N463)*($D463/1000)*($O463+$P463)/$D463))/((1+'Instruktion Kostnad nytta'!$C$37)^AZ$1))</f>
        <v>34.896175156071806</v>
      </c>
      <c r="BA463" s="45">
        <f>((($B463*2.71^(BA$1*$N463)*($D463/1000)*($O463+$P463)/$D463))/((1+'Instruktion Kostnad nytta'!$C$37)^BA$1))</f>
        <v>35.250617984195777</v>
      </c>
      <c r="BB463" s="45">
        <f>((($B463*2.71^(BB$1*$N463)*($D463/1000)*($O463+$P463)/$D463))/((1+'Instruktion Kostnad nytta'!$C$37)^BB$1))</f>
        <v>35.608660912269002</v>
      </c>
      <c r="BC463" s="45">
        <f>((($B463*2.71^(BC$1*$N463)*($D463/1000)*($O463+$P463)/$D463))/((1+'Instruktion Kostnad nytta'!$C$37)^BC$1))</f>
        <v>35.970340506751896</v>
      </c>
      <c r="BD463" s="45">
        <f>((($B463*2.71^(BD$1*$N463)*($D463/1000)*($O463+$P463)/$D463))/((1+'Instruktion Kostnad nytta'!$C$37)^BD$1))</f>
        <v>36.335693705512931</v>
      </c>
      <c r="BE463" s="45">
        <f>((($B463*2.71^(BE$1*$N463)*($D463/1000)*($O463+$P463)/$D463))/((1+'Instruktion Kostnad nytta'!$C$37)^BE$1))</f>
        <v>36.704757821600943</v>
      </c>
      <c r="BF463" s="45">
        <f>((($B463*2.71^(BF$1*$N463)*($D463/1000)*($O463+$P463)/$D463))/((1+'Instruktion Kostnad nytta'!$C$37)^BF$1))</f>
        <v>37.077570547056048</v>
      </c>
      <c r="BG463" s="45">
        <f>((($B463*2.71^(BG$1*$N463)*($D463/1000)*($O463+$P463)/$D463))/((1+'Instruktion Kostnad nytta'!$C$37)^BG$1))</f>
        <v>37.454169956758932</v>
      </c>
      <c r="BH463" s="45">
        <f>((($B463*2.71^(BH$1*$N463)*($D463/1000)*($O463+$P463)/$D463))/((1+'Instruktion Kostnad nytta'!$C$37)^BH$1))</f>
        <v>37.83459451231942</v>
      </c>
      <c r="BI463" s="45">
        <f>((($B463*2.71^(BI$1*$N463)*($D463/1000)*($O463+$P463)/$D463))/((1+'Instruktion Kostnad nytta'!$C$37)^BI$1))</f>
        <v>38.218883066004558</v>
      </c>
      <c r="BJ463" s="45">
        <f>((($B463*2.71^(BJ$1*$N463)*($D463/1000)*($O463+$P463)/$D463))/((1+'Instruktion Kostnad nytta'!$C$37)^BJ$1))</f>
        <v>38.607074864706519</v>
      </c>
      <c r="BK463" s="45">
        <f>((($B463*2.71^(BK$1*$N463)*($D463/1000)*($O463+$P463)/$D463))/((1+'Instruktion Kostnad nytta'!$C$37)^BK$1))</f>
        <v>38.999209553950806</v>
      </c>
      <c r="BL463" s="45">
        <f>((($B463*2.71^(BL$1*$N463)*($D463/1000)*($O463+$P463)/$D463))/((1+'Instruktion Kostnad nytta'!$C$37)^BL$1))</f>
        <v>39.39532718194527</v>
      </c>
      <c r="BM463" s="45">
        <f>((($B463*2.71^(BM$1*$N463)*($D463/1000)*($O463+$P463)/$D463))/((1+'Instruktion Kostnad nytta'!$C$37)^BM$1))</f>
        <v>39.795468203670062</v>
      </c>
      <c r="BN463" s="45">
        <f>((($B463*2.71^(BN$1*$N463)*($D463/1000)*($O463+$P463)/$D463))/((1+'Instruktion Kostnad nytta'!$C$37)^BN$1))</f>
        <v>40.199673485009399</v>
      </c>
      <c r="BO463" s="45">
        <f>((($B463*2.71^(BO$1*$N463)*($D463/1000)*($O463+$P463)/$D463))/((1+'Instruktion Kostnad nytta'!$C$37)^BO$1))</f>
        <v>40.607984306925012</v>
      </c>
      <c r="BP463" s="45">
        <f>((($B463*2.71^(BP$1*$N463)*($D463/1000)*($O463+$P463)/$D463))/((1+'Instruktion Kostnad nytta'!$C$37)^BP$1))</f>
        <v>41.020442369672224</v>
      </c>
      <c r="BQ463" s="45">
        <f>((($B463*2.71^(BQ$1*$N463)*($D463/1000)*($O463+$P463)/$D463))/((1+'Instruktion Kostnad nytta'!$C$37)^BQ$1))</f>
        <v>41.437089797058633</v>
      </c>
      <c r="BR463" s="45">
        <f>((($B463*2.71^(BR$1*$N463)*($D463/1000)*($O463+$P463)/$D463))/((1+'Instruktion Kostnad nytta'!$C$37)^BR$1))</f>
        <v>41.857969140746285</v>
      </c>
      <c r="BS463" s="45">
        <f>((($B463*2.71^(BS$1*$N463)*($D463/1000)*($O463+$P463)/$D463))/((1+'Instruktion Kostnad nytta'!$C$37)^BS$1))</f>
        <v>42.283123384597289</v>
      </c>
      <c r="BT463" s="45">
        <f>((($B463*2.71^(BT$1*$N463)*($D463/1000)*($O463+$P463)/$D463))/((1+'Instruktion Kostnad nytta'!$C$37)^BT$1))</f>
        <v>42.712595949063832</v>
      </c>
      <c r="BU463" s="45">
        <f>((($B463*2.71^(BU$1*$N463)*($D463/1000)*($O463+$P463)/$D463))/((1+'Instruktion Kostnad nytta'!$C$37)^BU$1))</f>
        <v>43.146430695622549</v>
      </c>
      <c r="BV463" s="45">
        <f>((($B463*2.71^(BV$1*$N463)*($D463/1000)*($O463+$P463)/$D463))/((1+'Instruktion Kostnad nytta'!$C$37)^BV$1))</f>
        <v>43.584671931254093</v>
      </c>
      <c r="BW463" s="45">
        <f>((($B463*2.71^(BW$1*$N463)*($D463/1000)*($O463+$P463)/$D463))/((1+'Instruktion Kostnad nytta'!$C$37)^BW$1))</f>
        <v>44.02736441296814</v>
      </c>
      <c r="BX463" s="45">
        <f>((($B463*2.71^(BX$1*$N463)*($D463/1000)*($O463+$P463)/$D463))/((1+'Instruktion Kostnad nytta'!$C$37)^BX$1))</f>
        <v>44.474553352374357</v>
      </c>
      <c r="BY463" s="45">
        <f>((($B463*2.71^(BY$1*$N463)*($D463/1000)*($O463+$P463)/$D463))/((1+'Instruktion Kostnad nytta'!$C$37)^BY$1))</f>
        <v>44.926284420299801</v>
      </c>
      <c r="BZ463" s="45">
        <f>((($B463*2.71^(BZ$1*$N463)*($D463/1000)*($O463+$P463)/$D463))/((1+'Instruktion Kostnad nytta'!$C$37)^BZ$1))</f>
        <v>45.382603751453274</v>
      </c>
      <c r="CA463" s="45">
        <f>((($B463*2.71^(CA$1*$N463)*($D463/1000)*($O463+$P463)/$D463))/((1+'Instruktion Kostnad nytta'!$C$37)^CA$1))</f>
        <v>45.843557949136923</v>
      </c>
      <c r="CB463" s="45">
        <f>((($B463*2.71^(CB$1*$N463)*($D463/1000)*($O463+$P463)/$D463))/((1+'Instruktion Kostnad nytta'!$C$37)^CB$1))</f>
        <v>46.309194090005803</v>
      </c>
      <c r="CC463" s="45">
        <f>((($B463*2.71^(CC$1*$N463)*($D463/1000)*($O463+$P463)/$D463))/((1+'Instruktion Kostnad nytta'!$C$37)^CC$1))</f>
        <v>46.779559728875739</v>
      </c>
      <c r="CD463" s="45">
        <f>((($B463*2.71^(CD$1*$N463)*($D463/1000)*($O463+$P463)/$D463))/((1+'Instruktion Kostnad nytta'!$C$37)^CD$1))</f>
        <v>47.254702903580153</v>
      </c>
      <c r="CE463" s="45">
        <f>((($B463*2.71^(CE$1*$N463)*($D463/1000)*($O463+$P463)/$D463))/((1+'Instruktion Kostnad nytta'!$C$37)^CE$1))</f>
        <v>47.734672139875926</v>
      </c>
      <c r="CF463" s="45">
        <f>((($B463*2.71^(CF$1*$N463)*($D463/1000)*($O463+$P463)/$D463))/((1+'Instruktion Kostnad nytta'!$C$37)^CF$1))</f>
        <v>48.219516456399383</v>
      </c>
      <c r="CG463" s="45">
        <f>((($B463*2.71^(CG$1*$N463)*($D463/1000)*($O463+$P463)/$D463))/((1+'Instruktion Kostnad nytta'!$C$37)^CG$1))</f>
        <v>48.709285369672486</v>
      </c>
      <c r="CH463" s="45">
        <f>((($B463*2.71^(CH$1*$N463)*($D463/1000)*($O463+$P463)/$D463))/((1+'Instruktion Kostnad nytta'!$C$37)^CH$1))</f>
        <v>49.204028899159844</v>
      </c>
      <c r="CI463" s="45">
        <f>((($B463*2.71^(CI$1*$N463)*($D463/1000)*($O463+$P463)/$D463))/((1+'Instruktion Kostnad nytta'!$C$37)^CI$1))</f>
        <v>49.703797572377269</v>
      </c>
      <c r="CJ463" s="45">
        <f>((($B463*2.71^(CJ$1*$N463)*($D463/1000)*($O463+$P463)/$D463))/((1+'Instruktion Kostnad nytta'!$C$37)^CJ$1))</f>
        <v>50.208642430051853</v>
      </c>
      <c r="CK463" s="45">
        <f>((($B463*2.71^(CK$1*$N463)*($D463/1000)*($O463+$P463)/$D463))/((1+'Instruktion Kostnad nytta'!$C$37)^CK$1))</f>
        <v>50.718615031334977</v>
      </c>
      <c r="CL463" s="45">
        <f>((($B463*2.71^(CL$1*$N463)*($D463/1000)*($O463+$P463)/$D463))/((1+'Instruktion Kostnad nytta'!$C$37)^CL$1))</f>
        <v>51.233767459067714</v>
      </c>
      <c r="CM463" s="45">
        <f>((($B463*2.71^(CM$1*$N463)*($D463/1000)*($O463+$P463)/$D463))/((1+'Instruktion Kostnad nytta'!$C$37)^CM$1))</f>
        <v>51.754152325100151</v>
      </c>
      <c r="CN463" s="45">
        <f>((($B463*2.71^(CN$1*$N463)*($D463/1000)*($O463+$P463)/$D463))/((1+'Instruktion Kostnad nytta'!$C$37)^CN$1))</f>
        <v>52.279822775664641</v>
      </c>
      <c r="CO463" s="45">
        <f>((($B463*2.71^(CO$1*$N463)*($D463/1000)*($O463+$P463)/$D463))/((1+'Instruktion Kostnad nytta'!$C$37)^CO$1))</f>
        <v>52.81083249680313</v>
      </c>
      <c r="CP463" s="45">
        <f>((($B463*2.71^(CP$1*$N463)*($D463/1000)*($O463+$P463)/$D463))/((1+'Instruktion Kostnad nytta'!$C$37)^CP$1))</f>
        <v>53.34723571985068</v>
      </c>
      <c r="CQ463" s="45">
        <f>((($B463*2.71^(CQ$1*$N463)*($D463/1000)*($O463+$P463)/$D463))/((1+'Instruktion Kostnad nytta'!$C$37)^CQ$1))</f>
        <v>53.889087226973508</v>
      </c>
      <c r="CR463" s="45">
        <f>((($B463*2.71^(CR$1*$N463)*($D463/1000)*($O463+$P463)/$D463))/((1+'Instruktion Kostnad nytta'!$C$37)^CR$1))</f>
        <v>54.436442356764182</v>
      </c>
      <c r="CS463" s="45">
        <f>((($B463*2.71^(CS$1*$N463)*($D463/1000)*($O463+$P463)/$D463))/((1+'Instruktion Kostnad nytta'!$C$37)^CS$1))</f>
        <v>54.989357009892906</v>
      </c>
      <c r="CT463" s="45">
        <f>((($B463*2.71^(CT$1*$N463)*($D463/1000)*($O463+$P463)/$D463))/((1+'Instruktion Kostnad nytta'!$C$37)^CT$1))</f>
        <v>55.547887654816996</v>
      </c>
      <c r="CU463" s="45">
        <f>((($B463*2.71^(CU$1*$N463)*($D463/1000)*($O463+$P463)/$D463))/((1+'Instruktion Kostnad nytta'!$C$37)^CU$1))</f>
        <v>56.112091333547696</v>
      </c>
      <c r="CV463" s="45">
        <f>((($B463*2.71^(CV$1*$N463)*($D463/1000)*($O463+$P463)/$D463))/((1+'Instruktion Kostnad nytta'!$C$37)^CV$1))</f>
        <v>56.682025667475763</v>
      </c>
      <c r="CW463" s="45">
        <f>((($B463*2.71^(CW$1*$N463)*($D463/1000)*($O463+$P463)/$D463))/((1+'Instruktion Kostnad nytta'!$C$37)^CW$1))</f>
        <v>57.257748863256467</v>
      </c>
      <c r="CX463" s="45">
        <f>((($B463*2.71^(CX$1*$N463)*($D463/1000)*($O463+$P463)/$D463))/((1+'Instruktion Kostnad nytta'!$C$37)^CX$1))</f>
        <v>57.83931971875387</v>
      </c>
      <c r="CY463" s="45">
        <f>((($B463*2.71^(CY$1*$N463)*($D463/1000)*($O463+$P463)/$D463))/((1+'Instruktion Kostnad nytta'!$C$37)^CY$1))</f>
        <v>58.426797629046156</v>
      </c>
      <c r="CZ463" s="45">
        <f>((($B463*2.71^(CZ$1*$N463)*($D463/1000)*($O463+$P463)/$D463))/((1+'Instruktion Kostnad nytta'!$C$37)^CZ$1))</f>
        <v>59.020242592491172</v>
      </c>
      <c r="DA463" s="45">
        <f>((($B463*2.71^(DA$1*$N463)*($D463/1000)*($O463+$P463)/$D463))/((1+'Instruktion Kostnad nytta'!$C$37)^DA$1))</f>
        <v>59.61971521685431</v>
      </c>
      <c r="DB463" s="45">
        <f>((($B463*2.71^(DB$1*$N463)*($D463/1000)*($O463+$P463)/$D463))/((1+'Instruktion Kostnad nytta'!$C$37)^DB$1))</f>
        <v>60.225276725498077</v>
      </c>
      <c r="DC463" s="45">
        <f>((($B463*2.71^(DC$1*$N463)*($D463/1000)*($O463+$P463)/$D463))/((1+'Instruktion Kostnad nytta'!$C$37)^DC$1))</f>
        <v>60.836988963634859</v>
      </c>
      <c r="DD463" s="45">
        <f>((($B463*2.71^(DD$1*$N463)*($D463/1000)*($O463+$P463)/$D463))/((1+'Instruktion Kostnad nytta'!$C$37)^DD$1))</f>
        <v>61.454914404643155</v>
      </c>
      <c r="DE463" s="45">
        <f>((($B463*2.71^(DE$1*$N463)*($D463/1000)*($O463+$P463)/$D463))/((1+'Instruktion Kostnad nytta'!$C$37)^DE$1))</f>
        <v>62.079116156447682</v>
      </c>
      <c r="DF463" s="45">
        <f>((($B463*2.71^(DF$1*$N463)*($D463/1000)*($O463+$P463)/$D463))/((1+'Instruktion Kostnad nytta'!$C$37)^DF$1))</f>
        <v>62.70965796796483</v>
      </c>
      <c r="DG463" s="45">
        <f>((($B463*2.71^(DG$1*$N463)*($D463/1000)*($O463+$P463)/$D463))/((1+'Instruktion Kostnad nytta'!$C$37)^DG$1))</f>
        <v>63.346604235612872</v>
      </c>
      <c r="DH463" s="45">
        <f>((($B463*2.71^(DH$1*$N463)*($D463/1000)*($O463+$P463)/$D463))/((1+'Instruktion Kostnad nytta'!$C$37)^DH$1))</f>
        <v>63.990020009889072</v>
      </c>
      <c r="DI463" s="45">
        <f>((($B463*2.71^(DI$1*$N463)*($D463/1000)*($O463+$P463)/$D463))/((1+'Instruktion Kostnad nytta'!$C$37)^DI$1))</f>
        <v>64.639971002012857</v>
      </c>
      <c r="DJ463" s="45">
        <f>((($B463*2.71^(DJ$1*$N463)*($D463/1000)*($O463+$P463)/$D463))/((1+'Instruktion Kostnad nytta'!$C$37)^DJ$1))</f>
        <v>65.296523590637122</v>
      </c>
      <c r="DK463" s="45">
        <f>((($B463*2.71^(DK$1*$N463)*($D463/1000)*($O463+$P463)/$D463))/((1+'Instruktion Kostnad nytta'!$C$37)^DK$1))</f>
        <v>65.959744828627237</v>
      </c>
      <c r="DL463" s="45">
        <f>((($B463*2.71^(DL$1*$N463)*($D463/1000)*($O463+$P463)/$D463))/((1+'Instruktion Kostnad nytta'!$C$37)^DL$1))</f>
        <v>66.629702449909004</v>
      </c>
      <c r="DM463" s="45">
        <f>((($B463*2.71^(DM$1*$N463)*($D463/1000)*($O463+$P463)/$D463))/((1+'Instruktion Kostnad nytta'!$C$37)^DM$1))</f>
        <v>67.306464876386457</v>
      </c>
      <c r="DN463" s="45">
        <f>((($B463*2.71^(DN$1*$N463)*($D463/1000)*($O463+$P463)/$D463))/((1+'Instruktion Kostnad nytta'!$C$37)^DN$1))</f>
        <v>67.990101224929418</v>
      </c>
      <c r="DO463" s="45">
        <f>((($B463*2.71^(DO$1*$N463)*($D463/1000)*($O463+$P463)/$D463))/((1+'Instruktion Kostnad nytta'!$C$37)^DO$1))</f>
        <v>68.680681314432647</v>
      </c>
      <c r="DP463" s="45">
        <f>((($B463*2.71^(DP$1*$N463)*($D463/1000)*($O463+$P463)/$D463))/((1+'Instruktion Kostnad nytta'!$C$37)^DP$1))</f>
        <v>69.378275672946003</v>
      </c>
      <c r="DQ463" s="45">
        <f>((($B463*2.71^(DQ$1*$N463)*($D463/1000)*($O463+$P463)/$D463))/((1+'Instruktion Kostnad nytta'!$C$37)^DQ$1))</f>
        <v>70.082955544877592</v>
      </c>
      <c r="DR463" s="45">
        <f>((($B463*2.71^(DR$1*$N463)*($D463/1000)*($O463+$P463)/$D463))/((1+'Instruktion Kostnad nytta'!$C$37)^DR$1))</f>
        <v>70.794792898269904</v>
      </c>
      <c r="DS463" s="45">
        <f>((($B463*2.71^(DS$1*$N463)*($D463/1000)*($O463+$P463)/$D463))/((1+'Instruktion Kostnad nytta'!$C$37)^DS$1))</f>
        <v>71.513860432149713</v>
      </c>
      <c r="DT463" s="45">
        <f>((($B463*2.71^(DT$1*$N463)*($D463/1000)*($O463+$P463)/$D463))/((1+'Instruktion Kostnad nytta'!$C$37)^DT$1))</f>
        <v>72.240231583952706</v>
      </c>
      <c r="DU463" s="45">
        <f>((($B463*2.71^(DU$1*$N463)*($D463/1000)*($O463+$P463)/$D463))/((1+'Instruktion Kostnad nytta'!$C$37)^DU$1))</f>
        <v>72.973980537023593</v>
      </c>
      <c r="DV463" s="45">
        <f>((($B463*2.71^(DV$1*$N463)*($D463/1000)*($O463+$P463)/$D463))/((1+'Instruktion Kostnad nytta'!$C$37)^DV$1))</f>
        <v>73.715182228192504</v>
      </c>
      <c r="DW463" s="45">
        <f>((($B463*2.71^(DW$1*$N463)*($D463/1000)*($O463+$P463)/$D463))/((1+'Instruktion Kostnad nytta'!$C$37)^DW$1))</f>
        <v>74.463912355427894</v>
      </c>
      <c r="DX463" s="45">
        <f>((($B463*2.71^(DX$1*$N463)*($D463/1000)*($O463+$P463)/$D463))/((1+'Instruktion Kostnad nytta'!$C$37)^DX$1))</f>
        <v>75.220247385567816</v>
      </c>
      <c r="DY463" s="45">
        <f>((($B463*2.71^(DY$1*$N463)*($D463/1000)*($O463+$P463)/$D463))/((1+'Instruktion Kostnad nytta'!$C$37)^DY$1))</f>
        <v>75.984264562128971</v>
      </c>
      <c r="DZ463" s="45">
        <f>((($B463*2.71^(DZ$1*$N463)*($D463/1000)*($O463+$P463)/$D463))/((1+'Instruktion Kostnad nytta'!$C$37)^DZ$1))</f>
        <v>76.756041913195887</v>
      </c>
      <c r="EA463" s="45">
        <f>((($B463*2.71^(EA$1*$N463)*($D463/1000)*($O463+$P463)/$D463))/((1+'Instruktion Kostnad nytta'!$C$37)^EA$1))</f>
        <v>77.535658259389692</v>
      </c>
      <c r="EB463" s="45">
        <f>((($B463*2.71^(EB$1*$N463)*($D463/1000)*($O463+$P463)/$D463))/((1+'Instruktion Kostnad nytta'!$C$37)^EB$1))</f>
        <v>78.323193221917847</v>
      </c>
      <c r="EC463" s="45">
        <f>((($B463*2.71^(EC$1*$N463)*($D463/1000)*($O463+$P463)/$D463))/((1+'Instruktion Kostnad nytta'!$C$37)^EC$1))</f>
        <v>79.118727230705829</v>
      </c>
      <c r="ED463" s="45">
        <f>((($B463*2.71^(ED$1*$N463)*($D463/1000)*($O463+$P463)/$D463))/((1+'Instruktion Kostnad nytta'!$C$37)^ED$1))</f>
        <v>79.92234153261137</v>
      </c>
      <c r="EE463" s="45">
        <f>((($B463*2.71^(EE$1*$N463)*($D463/1000)*($O463+$P463)/$D463))/((1+'Instruktion Kostnad nytta'!$C$37)^EE$1))</f>
        <v>80.734118199722133</v>
      </c>
      <c r="EF463" s="45">
        <f>((($B463*2.71^(EF$1*$N463)*($D463/1000)*($O463+$P463)/$D463))/((1+'Instruktion Kostnad nytta'!$C$37)^EF$1))</f>
        <v>81.554140137737463</v>
      </c>
      <c r="EG463" s="45">
        <f>((($B463*2.71^(EG$1*$N463)*($D463/1000)*($O463+$P463)/$D463))/((1+'Instruktion Kostnad nytta'!$C$37)^EG$1))</f>
        <v>82.382491094435622</v>
      </c>
      <c r="EH463" s="45">
        <f>((($B463*2.71^(EH$1*$N463)*($D463/1000)*($O463+$P463)/$D463))/((1+'Instruktion Kostnad nytta'!$C$37)^EH$1))</f>
        <v>83.219255668226751</v>
      </c>
      <c r="EI463" s="45">
        <f>((($B463*2.71^(EI$1*$N463)*($D463/1000)*($O463+$P463)/$D463))/((1+'Instruktion Kostnad nytta'!$C$37)^EI$1))</f>
        <v>84.064519316792683</v>
      </c>
      <c r="EJ463" s="45">
        <f>((($B463*2.71^(EJ$1*$N463)*($D463/1000)*($O463+$P463)/$D463))/((1+'Instruktion Kostnad nytta'!$C$37)^EJ$1))</f>
        <v>84.918368365814985</v>
      </c>
      <c r="EK463" s="45">
        <f>((($B463*2.71^(EK$1*$N463)*($D463/1000)*($O463+$P463)/$D463))/((1+'Instruktion Kostnad nytta'!$C$37)^EK$1))</f>
        <v>85.780890017790796</v>
      </c>
      <c r="EL463" s="45">
        <f>((($B463*2.71^(EL$1*$N463)*($D463/1000)*($O463+$P463)/$D463))/((1+'Instruktion Kostnad nytta'!$C$37)^EL$1))</f>
        <v>86.65217236093919</v>
      </c>
    </row>
    <row r="464" spans="1:142" x14ac:dyDescent="0.25">
      <c r="A464" s="41">
        <v>466</v>
      </c>
      <c r="B464" s="59">
        <v>0.5</v>
      </c>
      <c r="C464" s="59">
        <v>15</v>
      </c>
      <c r="D464" s="60">
        <v>80</v>
      </c>
      <c r="E464" s="59">
        <v>1965</v>
      </c>
      <c r="F464" s="59" t="s">
        <v>98</v>
      </c>
      <c r="G464" s="59">
        <v>127</v>
      </c>
      <c r="H464" s="59" t="s">
        <v>46</v>
      </c>
      <c r="I464" s="59">
        <v>8</v>
      </c>
      <c r="J464" s="41">
        <v>0</v>
      </c>
      <c r="K464" s="41" t="s">
        <v>137</v>
      </c>
      <c r="L464" s="48">
        <f>'Instruktion Kostnad nytta'!C$19/D464+IF((IF(F464="A",'Instruktion Kostnad nytta'!C$25,0)+IF(G464&lt;500,'Instruktion Kostnad nytta'!C$20,('Instruktion Kostnad nytta'!C$20+'Instruktion Kostnad nytta'!C$21))+IF(G464&lt;700,0,('Instruktion Kostnad nytta'!C$22-'Instruktion Kostnad nytta'!C$21))+I464*'Instruktion Kostnad nytta'!C$23/D464)&lt;3000,3000,(IF(F464="A",'Instruktion Kostnad nytta'!C$25,0)+IF(G464&lt;500,'Instruktion Kostnad nytta'!C$20,('Instruktion Kostnad nytta'!C$20+'Instruktion Kostnad nytta'!C$21))+IF(G464&lt;700,0,('Instruktion Kostnad nytta'!C$22-'Instruktion Kostnad nytta'!C$21))+I464*'Instruktion Kostnad nytta'!C$23/D464))</f>
        <v>6875</v>
      </c>
      <c r="M464" s="50">
        <f t="shared" si="21"/>
        <v>6.25</v>
      </c>
      <c r="N464" s="49">
        <f>IF(H464="Gråjärn",'Instruktion Kostnad nytta'!C$32,IF(H464="segjärn",'Instruktion Kostnad nytta'!C$33,IF(H464="PVC",'Instruktion Kostnad nytta'!C$34,IF(H464="PE",'Instruktion Kostnad nytta'!C$35,IF(H464="ST",'Instruktion Kostnad nytta'!C$36,0)))))</f>
        <v>0.03</v>
      </c>
      <c r="O464" s="48">
        <f>IF(G464&lt;200,'Instruktion Kostnad nytta'!C$28,(IF(G464&lt;500,'Instruktion Kostnad nytta'!C$29,'Instruktion Kostnad nytta'!C$30)))</f>
        <v>45000</v>
      </c>
      <c r="P464" s="47">
        <v>4000</v>
      </c>
      <c r="Q464" s="46">
        <f t="shared" si="22"/>
        <v>-429.79509409760863</v>
      </c>
      <c r="R464" s="45">
        <f t="shared" si="23"/>
        <v>-6586.3040142958916</v>
      </c>
      <c r="S464" s="45">
        <f>((($B464*2.71^(S$1*$N464)*($D464/1000)*($O464+$P464)/$D464))/((1+'Instruktion Kostnad nytta'!$C$37)^S$1))</f>
        <v>25.000223905593113</v>
      </c>
      <c r="T464" s="45">
        <f>((($B464*2.71^(T$1*$N464)*($D464/1000)*($O464+$P464)/$D464))/((1+'Instruktion Kostnad nytta'!$C$37)^T$1))</f>
        <v>25.254152882771844</v>
      </c>
      <c r="U464" s="45">
        <f>((($B464*2.71^(U$1*$N464)*($D464/1000)*($O464+$P464)/$D464))/((1+'Instruktion Kostnad nytta'!$C$37)^U$1))</f>
        <v>25.510661033868949</v>
      </c>
      <c r="V464" s="45">
        <f>((($B464*2.71^(V$1*$N464)*($D464/1000)*($O464+$P464)/$D464))/((1+'Instruktion Kostnad nytta'!$C$37)^V$1))</f>
        <v>25.769774555729619</v>
      </c>
      <c r="W464" s="45">
        <f>((($B464*2.71^(W$1*$N464)*($D464/1000)*($O464+$P464)/$D464))/((1+'Instruktion Kostnad nytta'!$C$37)^W$1))</f>
        <v>26.031519911282167</v>
      </c>
      <c r="X464" s="45">
        <f>((($B464*2.71^(X$1*$N464)*($D464/1000)*($O464+$P464)/$D464))/((1+'Instruktion Kostnad nytta'!$C$37)^X$1))</f>
        <v>26.295923832240685</v>
      </c>
      <c r="Y464" s="45">
        <f>((($B464*2.71^(Y$1*$N464)*($D464/1000)*($O464+$P464)/$D464))/((1+'Instruktion Kostnad nytta'!$C$37)^Y$1))</f>
        <v>26.563013321835086</v>
      </c>
      <c r="Z464" s="45">
        <f>((($B464*2.71^(Z$1*$N464)*($D464/1000)*($O464+$P464)/$D464))/((1+'Instruktion Kostnad nytta'!$C$37)^Z$1))</f>
        <v>26.832815657568947</v>
      </c>
      <c r="AA464" s="45">
        <f>((($B464*2.71^(AA$1*$N464)*($D464/1000)*($O464+$P464)/$D464))/((1+'Instruktion Kostnad nytta'!$C$37)^AA$1))</f>
        <v>27.1053583940053</v>
      </c>
      <c r="AB464" s="45">
        <f>((($B464*2.71^(AB$1*$N464)*($D464/1000)*($O464+$P464)/$D464))/((1+'Instruktion Kostnad nytta'!$C$37)^AB$1))</f>
        <v>27.380669365580751</v>
      </c>
      <c r="AC464" s="45">
        <f>((($B464*2.71^(AC$1*$N464)*($D464/1000)*($O464+$P464)/$D464))/((1+'Instruktion Kostnad nytta'!$C$37)^AC$1))</f>
        <v>27.658776689448164</v>
      </c>
      <c r="AD464" s="45">
        <f>((($B464*2.71^(AD$1*$N464)*($D464/1000)*($O464+$P464)/$D464))/((1+'Instruktion Kostnad nytta'!$C$37)^AD$1))</f>
        <v>27.939708768348279</v>
      </c>
      <c r="AE464" s="45">
        <f>((($B464*2.71^(AE$1*$N464)*($D464/1000)*($O464+$P464)/$D464))/((1+'Instruktion Kostnad nytta'!$C$37)^AE$1))</f>
        <v>28.223494293510345</v>
      </c>
      <c r="AF464" s="45">
        <f>((($B464*2.71^(AF$1*$N464)*($D464/1000)*($O464+$P464)/$D464))/((1+'Instruktion Kostnad nytta'!$C$37)^AF$1))</f>
        <v>28.510162247582453</v>
      </c>
      <c r="AG464" s="45">
        <f>((($B464*2.71^(AG$1*$N464)*($D464/1000)*($O464+$P464)/$D464))/((1+'Instruktion Kostnad nytta'!$C$37)^AG$1))</f>
        <v>28.799741907591361</v>
      </c>
      <c r="AH464" s="45">
        <f>((($B464*2.71^(AH$1*$N464)*($D464/1000)*($O464+$P464)/$D464))/((1+'Instruktion Kostnad nytta'!$C$37)^AH$1))</f>
        <v>29.092262847932609</v>
      </c>
      <c r="AI464" s="45">
        <f>((($B464*2.71^(AI$1*$N464)*($D464/1000)*($O464+$P464)/$D464))/((1+'Instruktion Kostnad nytta'!$C$37)^AI$1))</f>
        <v>29.38775494339091</v>
      </c>
      <c r="AJ464" s="45">
        <f>((($B464*2.71^(AJ$1*$N464)*($D464/1000)*($O464+$P464)/$D464))/((1+'Instruktion Kostnad nytta'!$C$37)^AJ$1))</f>
        <v>29.686248372191148</v>
      </c>
      <c r="AK464" s="45">
        <f>((($B464*2.71^(AK$1*$N464)*($D464/1000)*($O464+$P464)/$D464))/((1+'Instruktion Kostnad nytta'!$C$37)^AK$1))</f>
        <v>29.987773619080546</v>
      </c>
      <c r="AL464" s="45">
        <f>((($B464*2.71^(AL$1*$N464)*($D464/1000)*($O464+$P464)/$D464))/((1+'Instruktion Kostnad nytta'!$C$37)^AL$1))</f>
        <v>30.292361478441951</v>
      </c>
      <c r="AM464" s="45">
        <f>((($B464*2.71^(AM$1*$N464)*($D464/1000)*($O464+$P464)/$D464))/((1+'Instruktion Kostnad nytta'!$C$37)^AM$1))</f>
        <v>30.600043057438853</v>
      </c>
      <c r="AN464" s="45">
        <f>((($B464*2.71^(AN$1*$N464)*($D464/1000)*($O464+$P464)/$D464))/((1+'Instruktion Kostnad nytta'!$C$37)^AN$1))</f>
        <v>30.91084977919234</v>
      </c>
      <c r="AO464" s="45">
        <f>((($B464*2.71^(AO$1*$N464)*($D464/1000)*($O464+$P464)/$D464))/((1+'Instruktion Kostnad nytta'!$C$37)^AO$1))</f>
        <v>31.224813385990259</v>
      </c>
      <c r="AP464" s="45">
        <f>((($B464*2.71^(AP$1*$N464)*($D464/1000)*($O464+$P464)/$D464))/((1+'Instruktion Kostnad nytta'!$C$37)^AP$1))</f>
        <v>31.541965942529057</v>
      </c>
      <c r="AQ464" s="45">
        <f>((($B464*2.71^(AQ$1*$N464)*($D464/1000)*($O464+$P464)/$D464))/((1+'Instruktion Kostnad nytta'!$C$37)^AQ$1))</f>
        <v>31.862339839188468</v>
      </c>
      <c r="AR464" s="45">
        <f>((($B464*2.71^(AR$1*$N464)*($D464/1000)*($O464+$P464)/$D464))/((1+'Instruktion Kostnad nytta'!$C$37)^AR$1))</f>
        <v>32.185967795339536</v>
      </c>
      <c r="AS464" s="45">
        <f>((($B464*2.71^(AS$1*$N464)*($D464/1000)*($O464+$P464)/$D464))/((1+'Instruktion Kostnad nytta'!$C$37)^AS$1))</f>
        <v>32.512882862686169</v>
      </c>
      <c r="AT464" s="45">
        <f>((($B464*2.71^(AT$1*$N464)*($D464/1000)*($O464+$P464)/$D464))/((1+'Instruktion Kostnad nytta'!$C$37)^AT$1))</f>
        <v>32.843118428640715</v>
      </c>
      <c r="AU464" s="45">
        <f>((($B464*2.71^(AU$1*$N464)*($D464/1000)*($O464+$P464)/$D464))/((1+'Instruktion Kostnad nytta'!$C$37)^AU$1))</f>
        <v>33.176708219733698</v>
      </c>
      <c r="AV464" s="45">
        <f>((($B464*2.71^(AV$1*$N464)*($D464/1000)*($O464+$P464)/$D464))/((1+'Instruktion Kostnad nytta'!$C$37)^AV$1))</f>
        <v>33.513686305058343</v>
      </c>
      <c r="AW464" s="45">
        <f>((($B464*2.71^(AW$1*$N464)*($D464/1000)*($O464+$P464)/$D464))/((1+'Instruktion Kostnad nytta'!$C$37)^AW$1))</f>
        <v>33.854087099749947</v>
      </c>
      <c r="AX464" s="45">
        <f>((($B464*2.71^(AX$1*$N464)*($D464/1000)*($O464+$P464)/$D464))/((1+'Instruktion Kostnad nytta'!$C$37)^AX$1))</f>
        <v>34.197945368500726</v>
      </c>
      <c r="AY464" s="45">
        <f>((($B464*2.71^(AY$1*$N464)*($D464/1000)*($O464+$P464)/$D464))/((1+'Instruktion Kostnad nytta'!$C$37)^AY$1))</f>
        <v>34.545296229110207</v>
      </c>
      <c r="AZ464" s="45">
        <f>((($B464*2.71^(AZ$1*$N464)*($D464/1000)*($O464+$P464)/$D464))/((1+'Instruktion Kostnad nytta'!$C$37)^AZ$1))</f>
        <v>34.896175156071806</v>
      </c>
      <c r="BA464" s="45">
        <f>((($B464*2.71^(BA$1*$N464)*($D464/1000)*($O464+$P464)/$D464))/((1+'Instruktion Kostnad nytta'!$C$37)^BA$1))</f>
        <v>35.250617984195777</v>
      </c>
      <c r="BB464" s="45">
        <f>((($B464*2.71^(BB$1*$N464)*($D464/1000)*($O464+$P464)/$D464))/((1+'Instruktion Kostnad nytta'!$C$37)^BB$1))</f>
        <v>35.608660912269002</v>
      </c>
      <c r="BC464" s="45">
        <f>((($B464*2.71^(BC$1*$N464)*($D464/1000)*($O464+$P464)/$D464))/((1+'Instruktion Kostnad nytta'!$C$37)^BC$1))</f>
        <v>35.970340506751896</v>
      </c>
      <c r="BD464" s="45">
        <f>((($B464*2.71^(BD$1*$N464)*($D464/1000)*($O464+$P464)/$D464))/((1+'Instruktion Kostnad nytta'!$C$37)^BD$1))</f>
        <v>36.335693705512931</v>
      </c>
      <c r="BE464" s="45">
        <f>((($B464*2.71^(BE$1*$N464)*($D464/1000)*($O464+$P464)/$D464))/((1+'Instruktion Kostnad nytta'!$C$37)^BE$1))</f>
        <v>36.704757821600943</v>
      </c>
      <c r="BF464" s="45">
        <f>((($B464*2.71^(BF$1*$N464)*($D464/1000)*($O464+$P464)/$D464))/((1+'Instruktion Kostnad nytta'!$C$37)^BF$1))</f>
        <v>37.077570547056048</v>
      </c>
      <c r="BG464" s="45">
        <f>((($B464*2.71^(BG$1*$N464)*($D464/1000)*($O464+$P464)/$D464))/((1+'Instruktion Kostnad nytta'!$C$37)^BG$1))</f>
        <v>37.454169956758932</v>
      </c>
      <c r="BH464" s="45">
        <f>((($B464*2.71^(BH$1*$N464)*($D464/1000)*($O464+$P464)/$D464))/((1+'Instruktion Kostnad nytta'!$C$37)^BH$1))</f>
        <v>37.83459451231942</v>
      </c>
      <c r="BI464" s="45">
        <f>((($B464*2.71^(BI$1*$N464)*($D464/1000)*($O464+$P464)/$D464))/((1+'Instruktion Kostnad nytta'!$C$37)^BI$1))</f>
        <v>38.218883066004558</v>
      </c>
      <c r="BJ464" s="45">
        <f>((($B464*2.71^(BJ$1*$N464)*($D464/1000)*($O464+$P464)/$D464))/((1+'Instruktion Kostnad nytta'!$C$37)^BJ$1))</f>
        <v>38.607074864706519</v>
      </c>
      <c r="BK464" s="45">
        <f>((($B464*2.71^(BK$1*$N464)*($D464/1000)*($O464+$P464)/$D464))/((1+'Instruktion Kostnad nytta'!$C$37)^BK$1))</f>
        <v>38.999209553950806</v>
      </c>
      <c r="BL464" s="45">
        <f>((($B464*2.71^(BL$1*$N464)*($D464/1000)*($O464+$P464)/$D464))/((1+'Instruktion Kostnad nytta'!$C$37)^BL$1))</f>
        <v>39.39532718194527</v>
      </c>
      <c r="BM464" s="45">
        <f>((($B464*2.71^(BM$1*$N464)*($D464/1000)*($O464+$P464)/$D464))/((1+'Instruktion Kostnad nytta'!$C$37)^BM$1))</f>
        <v>39.795468203670062</v>
      </c>
      <c r="BN464" s="45">
        <f>((($B464*2.71^(BN$1*$N464)*($D464/1000)*($O464+$P464)/$D464))/((1+'Instruktion Kostnad nytta'!$C$37)^BN$1))</f>
        <v>40.199673485009399</v>
      </c>
      <c r="BO464" s="45">
        <f>((($B464*2.71^(BO$1*$N464)*($D464/1000)*($O464+$P464)/$D464))/((1+'Instruktion Kostnad nytta'!$C$37)^BO$1))</f>
        <v>40.607984306925012</v>
      </c>
      <c r="BP464" s="45">
        <f>((($B464*2.71^(BP$1*$N464)*($D464/1000)*($O464+$P464)/$D464))/((1+'Instruktion Kostnad nytta'!$C$37)^BP$1))</f>
        <v>41.020442369672224</v>
      </c>
      <c r="BQ464" s="45">
        <f>((($B464*2.71^(BQ$1*$N464)*($D464/1000)*($O464+$P464)/$D464))/((1+'Instruktion Kostnad nytta'!$C$37)^BQ$1))</f>
        <v>41.437089797058633</v>
      </c>
      <c r="BR464" s="45">
        <f>((($B464*2.71^(BR$1*$N464)*($D464/1000)*($O464+$P464)/$D464))/((1+'Instruktion Kostnad nytta'!$C$37)^BR$1))</f>
        <v>41.857969140746285</v>
      </c>
      <c r="BS464" s="45">
        <f>((($B464*2.71^(BS$1*$N464)*($D464/1000)*($O464+$P464)/$D464))/((1+'Instruktion Kostnad nytta'!$C$37)^BS$1))</f>
        <v>42.283123384597289</v>
      </c>
      <c r="BT464" s="45">
        <f>((($B464*2.71^(BT$1*$N464)*($D464/1000)*($O464+$P464)/$D464))/((1+'Instruktion Kostnad nytta'!$C$37)^BT$1))</f>
        <v>42.712595949063832</v>
      </c>
      <c r="BU464" s="45">
        <f>((($B464*2.71^(BU$1*$N464)*($D464/1000)*($O464+$P464)/$D464))/((1+'Instruktion Kostnad nytta'!$C$37)^BU$1))</f>
        <v>43.146430695622549</v>
      </c>
      <c r="BV464" s="45">
        <f>((($B464*2.71^(BV$1*$N464)*($D464/1000)*($O464+$P464)/$D464))/((1+'Instruktion Kostnad nytta'!$C$37)^BV$1))</f>
        <v>43.584671931254093</v>
      </c>
      <c r="BW464" s="45">
        <f>((($B464*2.71^(BW$1*$N464)*($D464/1000)*($O464+$P464)/$D464))/((1+'Instruktion Kostnad nytta'!$C$37)^BW$1))</f>
        <v>44.02736441296814</v>
      </c>
      <c r="BX464" s="45">
        <f>((($B464*2.71^(BX$1*$N464)*($D464/1000)*($O464+$P464)/$D464))/((1+'Instruktion Kostnad nytta'!$C$37)^BX$1))</f>
        <v>44.474553352374357</v>
      </c>
      <c r="BY464" s="45">
        <f>((($B464*2.71^(BY$1*$N464)*($D464/1000)*($O464+$P464)/$D464))/((1+'Instruktion Kostnad nytta'!$C$37)^BY$1))</f>
        <v>44.926284420299801</v>
      </c>
      <c r="BZ464" s="45">
        <f>((($B464*2.71^(BZ$1*$N464)*($D464/1000)*($O464+$P464)/$D464))/((1+'Instruktion Kostnad nytta'!$C$37)^BZ$1))</f>
        <v>45.382603751453274</v>
      </c>
      <c r="CA464" s="45">
        <f>((($B464*2.71^(CA$1*$N464)*($D464/1000)*($O464+$P464)/$D464))/((1+'Instruktion Kostnad nytta'!$C$37)^CA$1))</f>
        <v>45.843557949136923</v>
      </c>
      <c r="CB464" s="45">
        <f>((($B464*2.71^(CB$1*$N464)*($D464/1000)*($O464+$P464)/$D464))/((1+'Instruktion Kostnad nytta'!$C$37)^CB$1))</f>
        <v>46.309194090005803</v>
      </c>
      <c r="CC464" s="45">
        <f>((($B464*2.71^(CC$1*$N464)*($D464/1000)*($O464+$P464)/$D464))/((1+'Instruktion Kostnad nytta'!$C$37)^CC$1))</f>
        <v>46.779559728875739</v>
      </c>
      <c r="CD464" s="45">
        <f>((($B464*2.71^(CD$1*$N464)*($D464/1000)*($O464+$P464)/$D464))/((1+'Instruktion Kostnad nytta'!$C$37)^CD$1))</f>
        <v>47.254702903580153</v>
      </c>
      <c r="CE464" s="45">
        <f>((($B464*2.71^(CE$1*$N464)*($D464/1000)*($O464+$P464)/$D464))/((1+'Instruktion Kostnad nytta'!$C$37)^CE$1))</f>
        <v>47.734672139875926</v>
      </c>
      <c r="CF464" s="45">
        <f>((($B464*2.71^(CF$1*$N464)*($D464/1000)*($O464+$P464)/$D464))/((1+'Instruktion Kostnad nytta'!$C$37)^CF$1))</f>
        <v>48.219516456399383</v>
      </c>
      <c r="CG464" s="45">
        <f>((($B464*2.71^(CG$1*$N464)*($D464/1000)*($O464+$P464)/$D464))/((1+'Instruktion Kostnad nytta'!$C$37)^CG$1))</f>
        <v>48.709285369672486</v>
      </c>
      <c r="CH464" s="45">
        <f>((($B464*2.71^(CH$1*$N464)*($D464/1000)*($O464+$P464)/$D464))/((1+'Instruktion Kostnad nytta'!$C$37)^CH$1))</f>
        <v>49.204028899159844</v>
      </c>
      <c r="CI464" s="45">
        <f>((($B464*2.71^(CI$1*$N464)*($D464/1000)*($O464+$P464)/$D464))/((1+'Instruktion Kostnad nytta'!$C$37)^CI$1))</f>
        <v>49.703797572377269</v>
      </c>
      <c r="CJ464" s="45">
        <f>((($B464*2.71^(CJ$1*$N464)*($D464/1000)*($O464+$P464)/$D464))/((1+'Instruktion Kostnad nytta'!$C$37)^CJ$1))</f>
        <v>50.208642430051853</v>
      </c>
      <c r="CK464" s="45">
        <f>((($B464*2.71^(CK$1*$N464)*($D464/1000)*($O464+$P464)/$D464))/((1+'Instruktion Kostnad nytta'!$C$37)^CK$1))</f>
        <v>50.718615031334977</v>
      </c>
      <c r="CL464" s="45">
        <f>((($B464*2.71^(CL$1*$N464)*($D464/1000)*($O464+$P464)/$D464))/((1+'Instruktion Kostnad nytta'!$C$37)^CL$1))</f>
        <v>51.233767459067714</v>
      </c>
      <c r="CM464" s="45">
        <f>((($B464*2.71^(CM$1*$N464)*($D464/1000)*($O464+$P464)/$D464))/((1+'Instruktion Kostnad nytta'!$C$37)^CM$1))</f>
        <v>51.754152325100151</v>
      </c>
      <c r="CN464" s="45">
        <f>((($B464*2.71^(CN$1*$N464)*($D464/1000)*($O464+$P464)/$D464))/((1+'Instruktion Kostnad nytta'!$C$37)^CN$1))</f>
        <v>52.279822775664641</v>
      </c>
      <c r="CO464" s="45">
        <f>((($B464*2.71^(CO$1*$N464)*($D464/1000)*($O464+$P464)/$D464))/((1+'Instruktion Kostnad nytta'!$C$37)^CO$1))</f>
        <v>52.81083249680313</v>
      </c>
      <c r="CP464" s="45">
        <f>((($B464*2.71^(CP$1*$N464)*($D464/1000)*($O464+$P464)/$D464))/((1+'Instruktion Kostnad nytta'!$C$37)^CP$1))</f>
        <v>53.34723571985068</v>
      </c>
      <c r="CQ464" s="45">
        <f>((($B464*2.71^(CQ$1*$N464)*($D464/1000)*($O464+$P464)/$D464))/((1+'Instruktion Kostnad nytta'!$C$37)^CQ$1))</f>
        <v>53.889087226973508</v>
      </c>
      <c r="CR464" s="45">
        <f>((($B464*2.71^(CR$1*$N464)*($D464/1000)*($O464+$P464)/$D464))/((1+'Instruktion Kostnad nytta'!$C$37)^CR$1))</f>
        <v>54.436442356764182</v>
      </c>
      <c r="CS464" s="45">
        <f>((($B464*2.71^(CS$1*$N464)*($D464/1000)*($O464+$P464)/$D464))/((1+'Instruktion Kostnad nytta'!$C$37)^CS$1))</f>
        <v>54.989357009892906</v>
      </c>
      <c r="CT464" s="45">
        <f>((($B464*2.71^(CT$1*$N464)*($D464/1000)*($O464+$P464)/$D464))/((1+'Instruktion Kostnad nytta'!$C$37)^CT$1))</f>
        <v>55.547887654816996</v>
      </c>
      <c r="CU464" s="45">
        <f>((($B464*2.71^(CU$1*$N464)*($D464/1000)*($O464+$P464)/$D464))/((1+'Instruktion Kostnad nytta'!$C$37)^CU$1))</f>
        <v>56.112091333547696</v>
      </c>
      <c r="CV464" s="45">
        <f>((($B464*2.71^(CV$1*$N464)*($D464/1000)*($O464+$P464)/$D464))/((1+'Instruktion Kostnad nytta'!$C$37)^CV$1))</f>
        <v>56.682025667475763</v>
      </c>
      <c r="CW464" s="45">
        <f>((($B464*2.71^(CW$1*$N464)*($D464/1000)*($O464+$P464)/$D464))/((1+'Instruktion Kostnad nytta'!$C$37)^CW$1))</f>
        <v>57.257748863256467</v>
      </c>
      <c r="CX464" s="45">
        <f>((($B464*2.71^(CX$1*$N464)*($D464/1000)*($O464+$P464)/$D464))/((1+'Instruktion Kostnad nytta'!$C$37)^CX$1))</f>
        <v>57.83931971875387</v>
      </c>
      <c r="CY464" s="45">
        <f>((($B464*2.71^(CY$1*$N464)*($D464/1000)*($O464+$P464)/$D464))/((1+'Instruktion Kostnad nytta'!$C$37)^CY$1))</f>
        <v>58.426797629046156</v>
      </c>
      <c r="CZ464" s="45">
        <f>((($B464*2.71^(CZ$1*$N464)*($D464/1000)*($O464+$P464)/$D464))/((1+'Instruktion Kostnad nytta'!$C$37)^CZ$1))</f>
        <v>59.020242592491172</v>
      </c>
      <c r="DA464" s="45">
        <f>((($B464*2.71^(DA$1*$N464)*($D464/1000)*($O464+$P464)/$D464))/((1+'Instruktion Kostnad nytta'!$C$37)^DA$1))</f>
        <v>59.61971521685431</v>
      </c>
      <c r="DB464" s="45">
        <f>((($B464*2.71^(DB$1*$N464)*($D464/1000)*($O464+$P464)/$D464))/((1+'Instruktion Kostnad nytta'!$C$37)^DB$1))</f>
        <v>60.225276725498077</v>
      </c>
      <c r="DC464" s="45">
        <f>((($B464*2.71^(DC$1*$N464)*($D464/1000)*($O464+$P464)/$D464))/((1+'Instruktion Kostnad nytta'!$C$37)^DC$1))</f>
        <v>60.836988963634859</v>
      </c>
      <c r="DD464" s="45">
        <f>((($B464*2.71^(DD$1*$N464)*($D464/1000)*($O464+$P464)/$D464))/((1+'Instruktion Kostnad nytta'!$C$37)^DD$1))</f>
        <v>61.454914404643155</v>
      </c>
      <c r="DE464" s="45">
        <f>((($B464*2.71^(DE$1*$N464)*($D464/1000)*($O464+$P464)/$D464))/((1+'Instruktion Kostnad nytta'!$C$37)^DE$1))</f>
        <v>62.079116156447682</v>
      </c>
      <c r="DF464" s="45">
        <f>((($B464*2.71^(DF$1*$N464)*($D464/1000)*($O464+$P464)/$D464))/((1+'Instruktion Kostnad nytta'!$C$37)^DF$1))</f>
        <v>62.70965796796483</v>
      </c>
      <c r="DG464" s="45">
        <f>((($B464*2.71^(DG$1*$N464)*($D464/1000)*($O464+$P464)/$D464))/((1+'Instruktion Kostnad nytta'!$C$37)^DG$1))</f>
        <v>63.346604235612872</v>
      </c>
      <c r="DH464" s="45">
        <f>((($B464*2.71^(DH$1*$N464)*($D464/1000)*($O464+$P464)/$D464))/((1+'Instruktion Kostnad nytta'!$C$37)^DH$1))</f>
        <v>63.990020009889072</v>
      </c>
      <c r="DI464" s="45">
        <f>((($B464*2.71^(DI$1*$N464)*($D464/1000)*($O464+$P464)/$D464))/((1+'Instruktion Kostnad nytta'!$C$37)^DI$1))</f>
        <v>64.639971002012857</v>
      </c>
      <c r="DJ464" s="45">
        <f>((($B464*2.71^(DJ$1*$N464)*($D464/1000)*($O464+$P464)/$D464))/((1+'Instruktion Kostnad nytta'!$C$37)^DJ$1))</f>
        <v>65.296523590637122</v>
      </c>
      <c r="DK464" s="45">
        <f>((($B464*2.71^(DK$1*$N464)*($D464/1000)*($O464+$P464)/$D464))/((1+'Instruktion Kostnad nytta'!$C$37)^DK$1))</f>
        <v>65.959744828627237</v>
      </c>
      <c r="DL464" s="45">
        <f>((($B464*2.71^(DL$1*$N464)*($D464/1000)*($O464+$P464)/$D464))/((1+'Instruktion Kostnad nytta'!$C$37)^DL$1))</f>
        <v>66.629702449909004</v>
      </c>
      <c r="DM464" s="45">
        <f>((($B464*2.71^(DM$1*$N464)*($D464/1000)*($O464+$P464)/$D464))/((1+'Instruktion Kostnad nytta'!$C$37)^DM$1))</f>
        <v>67.306464876386457</v>
      </c>
      <c r="DN464" s="45">
        <f>((($B464*2.71^(DN$1*$N464)*($D464/1000)*($O464+$P464)/$D464))/((1+'Instruktion Kostnad nytta'!$C$37)^DN$1))</f>
        <v>67.990101224929418</v>
      </c>
      <c r="DO464" s="45">
        <f>((($B464*2.71^(DO$1*$N464)*($D464/1000)*($O464+$P464)/$D464))/((1+'Instruktion Kostnad nytta'!$C$37)^DO$1))</f>
        <v>68.680681314432647</v>
      </c>
      <c r="DP464" s="45">
        <f>((($B464*2.71^(DP$1*$N464)*($D464/1000)*($O464+$P464)/$D464))/((1+'Instruktion Kostnad nytta'!$C$37)^DP$1))</f>
        <v>69.378275672946003</v>
      </c>
      <c r="DQ464" s="45">
        <f>((($B464*2.71^(DQ$1*$N464)*($D464/1000)*($O464+$P464)/$D464))/((1+'Instruktion Kostnad nytta'!$C$37)^DQ$1))</f>
        <v>70.082955544877592</v>
      </c>
      <c r="DR464" s="45">
        <f>((($B464*2.71^(DR$1*$N464)*($D464/1000)*($O464+$P464)/$D464))/((1+'Instruktion Kostnad nytta'!$C$37)^DR$1))</f>
        <v>70.794792898269904</v>
      </c>
      <c r="DS464" s="45">
        <f>((($B464*2.71^(DS$1*$N464)*($D464/1000)*($O464+$P464)/$D464))/((1+'Instruktion Kostnad nytta'!$C$37)^DS$1))</f>
        <v>71.513860432149713</v>
      </c>
      <c r="DT464" s="45">
        <f>((($B464*2.71^(DT$1*$N464)*($D464/1000)*($O464+$P464)/$D464))/((1+'Instruktion Kostnad nytta'!$C$37)^DT$1))</f>
        <v>72.240231583952706</v>
      </c>
      <c r="DU464" s="45">
        <f>((($B464*2.71^(DU$1*$N464)*($D464/1000)*($O464+$P464)/$D464))/((1+'Instruktion Kostnad nytta'!$C$37)^DU$1))</f>
        <v>72.973980537023593</v>
      </c>
      <c r="DV464" s="45">
        <f>((($B464*2.71^(DV$1*$N464)*($D464/1000)*($O464+$P464)/$D464))/((1+'Instruktion Kostnad nytta'!$C$37)^DV$1))</f>
        <v>73.715182228192504</v>
      </c>
      <c r="DW464" s="45">
        <f>((($B464*2.71^(DW$1*$N464)*($D464/1000)*($O464+$P464)/$D464))/((1+'Instruktion Kostnad nytta'!$C$37)^DW$1))</f>
        <v>74.463912355427894</v>
      </c>
      <c r="DX464" s="45">
        <f>((($B464*2.71^(DX$1*$N464)*($D464/1000)*($O464+$P464)/$D464))/((1+'Instruktion Kostnad nytta'!$C$37)^DX$1))</f>
        <v>75.220247385567816</v>
      </c>
      <c r="DY464" s="45">
        <f>((($B464*2.71^(DY$1*$N464)*($D464/1000)*($O464+$P464)/$D464))/((1+'Instruktion Kostnad nytta'!$C$37)^DY$1))</f>
        <v>75.984264562128971</v>
      </c>
      <c r="DZ464" s="45">
        <f>((($B464*2.71^(DZ$1*$N464)*($D464/1000)*($O464+$P464)/$D464))/((1+'Instruktion Kostnad nytta'!$C$37)^DZ$1))</f>
        <v>76.756041913195887</v>
      </c>
      <c r="EA464" s="45">
        <f>((($B464*2.71^(EA$1*$N464)*($D464/1000)*($O464+$P464)/$D464))/((1+'Instruktion Kostnad nytta'!$C$37)^EA$1))</f>
        <v>77.535658259389692</v>
      </c>
      <c r="EB464" s="45">
        <f>((($B464*2.71^(EB$1*$N464)*($D464/1000)*($O464+$P464)/$D464))/((1+'Instruktion Kostnad nytta'!$C$37)^EB$1))</f>
        <v>78.323193221917847</v>
      </c>
      <c r="EC464" s="45">
        <f>((($B464*2.71^(EC$1*$N464)*($D464/1000)*($O464+$P464)/$D464))/((1+'Instruktion Kostnad nytta'!$C$37)^EC$1))</f>
        <v>79.118727230705829</v>
      </c>
      <c r="ED464" s="45">
        <f>((($B464*2.71^(ED$1*$N464)*($D464/1000)*($O464+$P464)/$D464))/((1+'Instruktion Kostnad nytta'!$C$37)^ED$1))</f>
        <v>79.92234153261137</v>
      </c>
      <c r="EE464" s="45">
        <f>((($B464*2.71^(EE$1*$N464)*($D464/1000)*($O464+$P464)/$D464))/((1+'Instruktion Kostnad nytta'!$C$37)^EE$1))</f>
        <v>80.734118199722133</v>
      </c>
      <c r="EF464" s="45">
        <f>((($B464*2.71^(EF$1*$N464)*($D464/1000)*($O464+$P464)/$D464))/((1+'Instruktion Kostnad nytta'!$C$37)^EF$1))</f>
        <v>81.554140137737463</v>
      </c>
      <c r="EG464" s="45">
        <f>((($B464*2.71^(EG$1*$N464)*($D464/1000)*($O464+$P464)/$D464))/((1+'Instruktion Kostnad nytta'!$C$37)^EG$1))</f>
        <v>82.382491094435622</v>
      </c>
      <c r="EH464" s="45">
        <f>((($B464*2.71^(EH$1*$N464)*($D464/1000)*($O464+$P464)/$D464))/((1+'Instruktion Kostnad nytta'!$C$37)^EH$1))</f>
        <v>83.219255668226751</v>
      </c>
      <c r="EI464" s="45">
        <f>((($B464*2.71^(EI$1*$N464)*($D464/1000)*($O464+$P464)/$D464))/((1+'Instruktion Kostnad nytta'!$C$37)^EI$1))</f>
        <v>84.064519316792683</v>
      </c>
      <c r="EJ464" s="45">
        <f>((($B464*2.71^(EJ$1*$N464)*($D464/1000)*($O464+$P464)/$D464))/((1+'Instruktion Kostnad nytta'!$C$37)^EJ$1))</f>
        <v>84.918368365814985</v>
      </c>
      <c r="EK464" s="45">
        <f>((($B464*2.71^(EK$1*$N464)*($D464/1000)*($O464+$P464)/$D464))/((1+'Instruktion Kostnad nytta'!$C$37)^EK$1))</f>
        <v>85.780890017790796</v>
      </c>
      <c r="EL464" s="45">
        <f>((($B464*2.71^(EL$1*$N464)*($D464/1000)*($O464+$P464)/$D464))/((1+'Instruktion Kostnad nytta'!$C$37)^EL$1))</f>
        <v>86.65217236093919</v>
      </c>
    </row>
    <row r="465" spans="1:142" x14ac:dyDescent="0.25">
      <c r="A465" s="41">
        <v>467</v>
      </c>
      <c r="B465" s="59">
        <v>0.5</v>
      </c>
      <c r="C465" s="59">
        <v>15</v>
      </c>
      <c r="D465" s="60">
        <v>80</v>
      </c>
      <c r="E465" s="59">
        <v>1965</v>
      </c>
      <c r="F465" s="59" t="s">
        <v>98</v>
      </c>
      <c r="G465" s="59">
        <v>127</v>
      </c>
      <c r="H465" s="59" t="s">
        <v>46</v>
      </c>
      <c r="I465" s="59">
        <v>8</v>
      </c>
      <c r="J465" s="41">
        <v>0</v>
      </c>
      <c r="K465" s="41" t="s">
        <v>136</v>
      </c>
      <c r="L465" s="48">
        <f>'Instruktion Kostnad nytta'!C$19/D465+IF((IF(F465="A",'Instruktion Kostnad nytta'!C$25,0)+IF(G465&lt;500,'Instruktion Kostnad nytta'!C$20,('Instruktion Kostnad nytta'!C$20+'Instruktion Kostnad nytta'!C$21))+IF(G465&lt;700,0,('Instruktion Kostnad nytta'!C$22-'Instruktion Kostnad nytta'!C$21))+I465*'Instruktion Kostnad nytta'!C$23/D465)&lt;3000,3000,(IF(F465="A",'Instruktion Kostnad nytta'!C$25,0)+IF(G465&lt;500,'Instruktion Kostnad nytta'!C$20,('Instruktion Kostnad nytta'!C$20+'Instruktion Kostnad nytta'!C$21))+IF(G465&lt;700,0,('Instruktion Kostnad nytta'!C$22-'Instruktion Kostnad nytta'!C$21))+I465*'Instruktion Kostnad nytta'!C$23/D465))</f>
        <v>6875</v>
      </c>
      <c r="M465" s="50">
        <f t="shared" si="21"/>
        <v>6.25</v>
      </c>
      <c r="N465" s="49">
        <f>IF(H465="Gråjärn",'Instruktion Kostnad nytta'!C$32,IF(H465="segjärn",'Instruktion Kostnad nytta'!C$33,IF(H465="PVC",'Instruktion Kostnad nytta'!C$34,IF(H465="PE",'Instruktion Kostnad nytta'!C$35,IF(H465="ST",'Instruktion Kostnad nytta'!C$36,0)))))</f>
        <v>0.03</v>
      </c>
      <c r="O465" s="48">
        <f>IF(G465&lt;200,'Instruktion Kostnad nytta'!C$28,(IF(G465&lt;500,'Instruktion Kostnad nytta'!C$29,'Instruktion Kostnad nytta'!C$30)))</f>
        <v>45000</v>
      </c>
      <c r="P465" s="47">
        <v>4000</v>
      </c>
      <c r="Q465" s="46">
        <f t="shared" si="22"/>
        <v>-429.79509409760863</v>
      </c>
      <c r="R465" s="45">
        <f t="shared" si="23"/>
        <v>-6586.3040142958916</v>
      </c>
      <c r="S465" s="45">
        <f>((($B465*2.71^(S$1*$N465)*($D465/1000)*($O465+$P465)/$D465))/((1+'Instruktion Kostnad nytta'!$C$37)^S$1))</f>
        <v>25.000223905593113</v>
      </c>
      <c r="T465" s="45">
        <f>((($B465*2.71^(T$1*$N465)*($D465/1000)*($O465+$P465)/$D465))/((1+'Instruktion Kostnad nytta'!$C$37)^T$1))</f>
        <v>25.254152882771844</v>
      </c>
      <c r="U465" s="45">
        <f>((($B465*2.71^(U$1*$N465)*($D465/1000)*($O465+$P465)/$D465))/((1+'Instruktion Kostnad nytta'!$C$37)^U$1))</f>
        <v>25.510661033868949</v>
      </c>
      <c r="V465" s="45">
        <f>((($B465*2.71^(V$1*$N465)*($D465/1000)*($O465+$P465)/$D465))/((1+'Instruktion Kostnad nytta'!$C$37)^V$1))</f>
        <v>25.769774555729619</v>
      </c>
      <c r="W465" s="45">
        <f>((($B465*2.71^(W$1*$N465)*($D465/1000)*($O465+$P465)/$D465))/((1+'Instruktion Kostnad nytta'!$C$37)^W$1))</f>
        <v>26.031519911282167</v>
      </c>
      <c r="X465" s="45">
        <f>((($B465*2.71^(X$1*$N465)*($D465/1000)*($O465+$P465)/$D465))/((1+'Instruktion Kostnad nytta'!$C$37)^X$1))</f>
        <v>26.295923832240685</v>
      </c>
      <c r="Y465" s="45">
        <f>((($B465*2.71^(Y$1*$N465)*($D465/1000)*($O465+$P465)/$D465))/((1+'Instruktion Kostnad nytta'!$C$37)^Y$1))</f>
        <v>26.563013321835086</v>
      </c>
      <c r="Z465" s="45">
        <f>((($B465*2.71^(Z$1*$N465)*($D465/1000)*($O465+$P465)/$D465))/((1+'Instruktion Kostnad nytta'!$C$37)^Z$1))</f>
        <v>26.832815657568947</v>
      </c>
      <c r="AA465" s="45">
        <f>((($B465*2.71^(AA$1*$N465)*($D465/1000)*($O465+$P465)/$D465))/((1+'Instruktion Kostnad nytta'!$C$37)^AA$1))</f>
        <v>27.1053583940053</v>
      </c>
      <c r="AB465" s="45">
        <f>((($B465*2.71^(AB$1*$N465)*($D465/1000)*($O465+$P465)/$D465))/((1+'Instruktion Kostnad nytta'!$C$37)^AB$1))</f>
        <v>27.380669365580751</v>
      </c>
      <c r="AC465" s="45">
        <f>((($B465*2.71^(AC$1*$N465)*($D465/1000)*($O465+$P465)/$D465))/((1+'Instruktion Kostnad nytta'!$C$37)^AC$1))</f>
        <v>27.658776689448164</v>
      </c>
      <c r="AD465" s="45">
        <f>((($B465*2.71^(AD$1*$N465)*($D465/1000)*($O465+$P465)/$D465))/((1+'Instruktion Kostnad nytta'!$C$37)^AD$1))</f>
        <v>27.939708768348279</v>
      </c>
      <c r="AE465" s="45">
        <f>((($B465*2.71^(AE$1*$N465)*($D465/1000)*($O465+$P465)/$D465))/((1+'Instruktion Kostnad nytta'!$C$37)^AE$1))</f>
        <v>28.223494293510345</v>
      </c>
      <c r="AF465" s="45">
        <f>((($B465*2.71^(AF$1*$N465)*($D465/1000)*($O465+$P465)/$D465))/((1+'Instruktion Kostnad nytta'!$C$37)^AF$1))</f>
        <v>28.510162247582453</v>
      </c>
      <c r="AG465" s="45">
        <f>((($B465*2.71^(AG$1*$N465)*($D465/1000)*($O465+$P465)/$D465))/((1+'Instruktion Kostnad nytta'!$C$37)^AG$1))</f>
        <v>28.799741907591361</v>
      </c>
      <c r="AH465" s="45">
        <f>((($B465*2.71^(AH$1*$N465)*($D465/1000)*($O465+$P465)/$D465))/((1+'Instruktion Kostnad nytta'!$C$37)^AH$1))</f>
        <v>29.092262847932609</v>
      </c>
      <c r="AI465" s="45">
        <f>((($B465*2.71^(AI$1*$N465)*($D465/1000)*($O465+$P465)/$D465))/((1+'Instruktion Kostnad nytta'!$C$37)^AI$1))</f>
        <v>29.38775494339091</v>
      </c>
      <c r="AJ465" s="45">
        <f>((($B465*2.71^(AJ$1*$N465)*($D465/1000)*($O465+$P465)/$D465))/((1+'Instruktion Kostnad nytta'!$C$37)^AJ$1))</f>
        <v>29.686248372191148</v>
      </c>
      <c r="AK465" s="45">
        <f>((($B465*2.71^(AK$1*$N465)*($D465/1000)*($O465+$P465)/$D465))/((1+'Instruktion Kostnad nytta'!$C$37)^AK$1))</f>
        <v>29.987773619080546</v>
      </c>
      <c r="AL465" s="45">
        <f>((($B465*2.71^(AL$1*$N465)*($D465/1000)*($O465+$P465)/$D465))/((1+'Instruktion Kostnad nytta'!$C$37)^AL$1))</f>
        <v>30.292361478441951</v>
      </c>
      <c r="AM465" s="45">
        <f>((($B465*2.71^(AM$1*$N465)*($D465/1000)*($O465+$P465)/$D465))/((1+'Instruktion Kostnad nytta'!$C$37)^AM$1))</f>
        <v>30.600043057438853</v>
      </c>
      <c r="AN465" s="45">
        <f>((($B465*2.71^(AN$1*$N465)*($D465/1000)*($O465+$P465)/$D465))/((1+'Instruktion Kostnad nytta'!$C$37)^AN$1))</f>
        <v>30.91084977919234</v>
      </c>
      <c r="AO465" s="45">
        <f>((($B465*2.71^(AO$1*$N465)*($D465/1000)*($O465+$P465)/$D465))/((1+'Instruktion Kostnad nytta'!$C$37)^AO$1))</f>
        <v>31.224813385990259</v>
      </c>
      <c r="AP465" s="45">
        <f>((($B465*2.71^(AP$1*$N465)*($D465/1000)*($O465+$P465)/$D465))/((1+'Instruktion Kostnad nytta'!$C$37)^AP$1))</f>
        <v>31.541965942529057</v>
      </c>
      <c r="AQ465" s="45">
        <f>((($B465*2.71^(AQ$1*$N465)*($D465/1000)*($O465+$P465)/$D465))/((1+'Instruktion Kostnad nytta'!$C$37)^AQ$1))</f>
        <v>31.862339839188468</v>
      </c>
      <c r="AR465" s="45">
        <f>((($B465*2.71^(AR$1*$N465)*($D465/1000)*($O465+$P465)/$D465))/((1+'Instruktion Kostnad nytta'!$C$37)^AR$1))</f>
        <v>32.185967795339536</v>
      </c>
      <c r="AS465" s="45">
        <f>((($B465*2.71^(AS$1*$N465)*($D465/1000)*($O465+$P465)/$D465))/((1+'Instruktion Kostnad nytta'!$C$37)^AS$1))</f>
        <v>32.512882862686169</v>
      </c>
      <c r="AT465" s="45">
        <f>((($B465*2.71^(AT$1*$N465)*($D465/1000)*($O465+$P465)/$D465))/((1+'Instruktion Kostnad nytta'!$C$37)^AT$1))</f>
        <v>32.843118428640715</v>
      </c>
      <c r="AU465" s="45">
        <f>((($B465*2.71^(AU$1*$N465)*($D465/1000)*($O465+$P465)/$D465))/((1+'Instruktion Kostnad nytta'!$C$37)^AU$1))</f>
        <v>33.176708219733698</v>
      </c>
      <c r="AV465" s="45">
        <f>((($B465*2.71^(AV$1*$N465)*($D465/1000)*($O465+$P465)/$D465))/((1+'Instruktion Kostnad nytta'!$C$37)^AV$1))</f>
        <v>33.513686305058343</v>
      </c>
      <c r="AW465" s="45">
        <f>((($B465*2.71^(AW$1*$N465)*($D465/1000)*($O465+$P465)/$D465))/((1+'Instruktion Kostnad nytta'!$C$37)^AW$1))</f>
        <v>33.854087099749947</v>
      </c>
      <c r="AX465" s="45">
        <f>((($B465*2.71^(AX$1*$N465)*($D465/1000)*($O465+$P465)/$D465))/((1+'Instruktion Kostnad nytta'!$C$37)^AX$1))</f>
        <v>34.197945368500726</v>
      </c>
      <c r="AY465" s="45">
        <f>((($B465*2.71^(AY$1*$N465)*($D465/1000)*($O465+$P465)/$D465))/((1+'Instruktion Kostnad nytta'!$C$37)^AY$1))</f>
        <v>34.545296229110207</v>
      </c>
      <c r="AZ465" s="45">
        <f>((($B465*2.71^(AZ$1*$N465)*($D465/1000)*($O465+$P465)/$D465))/((1+'Instruktion Kostnad nytta'!$C$37)^AZ$1))</f>
        <v>34.896175156071806</v>
      </c>
      <c r="BA465" s="45">
        <f>((($B465*2.71^(BA$1*$N465)*($D465/1000)*($O465+$P465)/$D465))/((1+'Instruktion Kostnad nytta'!$C$37)^BA$1))</f>
        <v>35.250617984195777</v>
      </c>
      <c r="BB465" s="45">
        <f>((($B465*2.71^(BB$1*$N465)*($D465/1000)*($O465+$P465)/$D465))/((1+'Instruktion Kostnad nytta'!$C$37)^BB$1))</f>
        <v>35.608660912269002</v>
      </c>
      <c r="BC465" s="45">
        <f>((($B465*2.71^(BC$1*$N465)*($D465/1000)*($O465+$P465)/$D465))/((1+'Instruktion Kostnad nytta'!$C$37)^BC$1))</f>
        <v>35.970340506751896</v>
      </c>
      <c r="BD465" s="45">
        <f>((($B465*2.71^(BD$1*$N465)*($D465/1000)*($O465+$P465)/$D465))/((1+'Instruktion Kostnad nytta'!$C$37)^BD$1))</f>
        <v>36.335693705512931</v>
      </c>
      <c r="BE465" s="45">
        <f>((($B465*2.71^(BE$1*$N465)*($D465/1000)*($O465+$P465)/$D465))/((1+'Instruktion Kostnad nytta'!$C$37)^BE$1))</f>
        <v>36.704757821600943</v>
      </c>
      <c r="BF465" s="45">
        <f>((($B465*2.71^(BF$1*$N465)*($D465/1000)*($O465+$P465)/$D465))/((1+'Instruktion Kostnad nytta'!$C$37)^BF$1))</f>
        <v>37.077570547056048</v>
      </c>
      <c r="BG465" s="45">
        <f>((($B465*2.71^(BG$1*$N465)*($D465/1000)*($O465+$P465)/$D465))/((1+'Instruktion Kostnad nytta'!$C$37)^BG$1))</f>
        <v>37.454169956758932</v>
      </c>
      <c r="BH465" s="45">
        <f>((($B465*2.71^(BH$1*$N465)*($D465/1000)*($O465+$P465)/$D465))/((1+'Instruktion Kostnad nytta'!$C$37)^BH$1))</f>
        <v>37.83459451231942</v>
      </c>
      <c r="BI465" s="45">
        <f>((($B465*2.71^(BI$1*$N465)*($D465/1000)*($O465+$P465)/$D465))/((1+'Instruktion Kostnad nytta'!$C$37)^BI$1))</f>
        <v>38.218883066004558</v>
      </c>
      <c r="BJ465" s="45">
        <f>((($B465*2.71^(BJ$1*$N465)*($D465/1000)*($O465+$P465)/$D465))/((1+'Instruktion Kostnad nytta'!$C$37)^BJ$1))</f>
        <v>38.607074864706519</v>
      </c>
      <c r="BK465" s="45">
        <f>((($B465*2.71^(BK$1*$N465)*($D465/1000)*($O465+$P465)/$D465))/((1+'Instruktion Kostnad nytta'!$C$37)^BK$1))</f>
        <v>38.999209553950806</v>
      </c>
      <c r="BL465" s="45">
        <f>((($B465*2.71^(BL$1*$N465)*($D465/1000)*($O465+$P465)/$D465))/((1+'Instruktion Kostnad nytta'!$C$37)^BL$1))</f>
        <v>39.39532718194527</v>
      </c>
      <c r="BM465" s="45">
        <f>((($B465*2.71^(BM$1*$N465)*($D465/1000)*($O465+$P465)/$D465))/((1+'Instruktion Kostnad nytta'!$C$37)^BM$1))</f>
        <v>39.795468203670062</v>
      </c>
      <c r="BN465" s="45">
        <f>((($B465*2.71^(BN$1*$N465)*($D465/1000)*($O465+$P465)/$D465))/((1+'Instruktion Kostnad nytta'!$C$37)^BN$1))</f>
        <v>40.199673485009399</v>
      </c>
      <c r="BO465" s="45">
        <f>((($B465*2.71^(BO$1*$N465)*($D465/1000)*($O465+$P465)/$D465))/((1+'Instruktion Kostnad nytta'!$C$37)^BO$1))</f>
        <v>40.607984306925012</v>
      </c>
      <c r="BP465" s="45">
        <f>((($B465*2.71^(BP$1*$N465)*($D465/1000)*($O465+$P465)/$D465))/((1+'Instruktion Kostnad nytta'!$C$37)^BP$1))</f>
        <v>41.020442369672224</v>
      </c>
      <c r="BQ465" s="45">
        <f>((($B465*2.71^(BQ$1*$N465)*($D465/1000)*($O465+$P465)/$D465))/((1+'Instruktion Kostnad nytta'!$C$37)^BQ$1))</f>
        <v>41.437089797058633</v>
      </c>
      <c r="BR465" s="45">
        <f>((($B465*2.71^(BR$1*$N465)*($D465/1000)*($O465+$P465)/$D465))/((1+'Instruktion Kostnad nytta'!$C$37)^BR$1))</f>
        <v>41.857969140746285</v>
      </c>
      <c r="BS465" s="45">
        <f>((($B465*2.71^(BS$1*$N465)*($D465/1000)*($O465+$P465)/$D465))/((1+'Instruktion Kostnad nytta'!$C$37)^BS$1))</f>
        <v>42.283123384597289</v>
      </c>
      <c r="BT465" s="45">
        <f>((($B465*2.71^(BT$1*$N465)*($D465/1000)*($O465+$P465)/$D465))/((1+'Instruktion Kostnad nytta'!$C$37)^BT$1))</f>
        <v>42.712595949063832</v>
      </c>
      <c r="BU465" s="45">
        <f>((($B465*2.71^(BU$1*$N465)*($D465/1000)*($O465+$P465)/$D465))/((1+'Instruktion Kostnad nytta'!$C$37)^BU$1))</f>
        <v>43.146430695622549</v>
      </c>
      <c r="BV465" s="45">
        <f>((($B465*2.71^(BV$1*$N465)*($D465/1000)*($O465+$P465)/$D465))/((1+'Instruktion Kostnad nytta'!$C$37)^BV$1))</f>
        <v>43.584671931254093</v>
      </c>
      <c r="BW465" s="45">
        <f>((($B465*2.71^(BW$1*$N465)*($D465/1000)*($O465+$P465)/$D465))/((1+'Instruktion Kostnad nytta'!$C$37)^BW$1))</f>
        <v>44.02736441296814</v>
      </c>
      <c r="BX465" s="45">
        <f>((($B465*2.71^(BX$1*$N465)*($D465/1000)*($O465+$P465)/$D465))/((1+'Instruktion Kostnad nytta'!$C$37)^BX$1))</f>
        <v>44.474553352374357</v>
      </c>
      <c r="BY465" s="45">
        <f>((($B465*2.71^(BY$1*$N465)*($D465/1000)*($O465+$P465)/$D465))/((1+'Instruktion Kostnad nytta'!$C$37)^BY$1))</f>
        <v>44.926284420299801</v>
      </c>
      <c r="BZ465" s="45">
        <f>((($B465*2.71^(BZ$1*$N465)*($D465/1000)*($O465+$P465)/$D465))/((1+'Instruktion Kostnad nytta'!$C$37)^BZ$1))</f>
        <v>45.382603751453274</v>
      </c>
      <c r="CA465" s="45">
        <f>((($B465*2.71^(CA$1*$N465)*($D465/1000)*($O465+$P465)/$D465))/((1+'Instruktion Kostnad nytta'!$C$37)^CA$1))</f>
        <v>45.843557949136923</v>
      </c>
      <c r="CB465" s="45">
        <f>((($B465*2.71^(CB$1*$N465)*($D465/1000)*($O465+$P465)/$D465))/((1+'Instruktion Kostnad nytta'!$C$37)^CB$1))</f>
        <v>46.309194090005803</v>
      </c>
      <c r="CC465" s="45">
        <f>((($B465*2.71^(CC$1*$N465)*($D465/1000)*($O465+$P465)/$D465))/((1+'Instruktion Kostnad nytta'!$C$37)^CC$1))</f>
        <v>46.779559728875739</v>
      </c>
      <c r="CD465" s="45">
        <f>((($B465*2.71^(CD$1*$N465)*($D465/1000)*($O465+$P465)/$D465))/((1+'Instruktion Kostnad nytta'!$C$37)^CD$1))</f>
        <v>47.254702903580153</v>
      </c>
      <c r="CE465" s="45">
        <f>((($B465*2.71^(CE$1*$N465)*($D465/1000)*($O465+$P465)/$D465))/((1+'Instruktion Kostnad nytta'!$C$37)^CE$1))</f>
        <v>47.734672139875926</v>
      </c>
      <c r="CF465" s="45">
        <f>((($B465*2.71^(CF$1*$N465)*($D465/1000)*($O465+$P465)/$D465))/((1+'Instruktion Kostnad nytta'!$C$37)^CF$1))</f>
        <v>48.219516456399383</v>
      </c>
      <c r="CG465" s="45">
        <f>((($B465*2.71^(CG$1*$N465)*($D465/1000)*($O465+$P465)/$D465))/((1+'Instruktion Kostnad nytta'!$C$37)^CG$1))</f>
        <v>48.709285369672486</v>
      </c>
      <c r="CH465" s="45">
        <f>((($B465*2.71^(CH$1*$N465)*($D465/1000)*($O465+$P465)/$D465))/((1+'Instruktion Kostnad nytta'!$C$37)^CH$1))</f>
        <v>49.204028899159844</v>
      </c>
      <c r="CI465" s="45">
        <f>((($B465*2.71^(CI$1*$N465)*($D465/1000)*($O465+$P465)/$D465))/((1+'Instruktion Kostnad nytta'!$C$37)^CI$1))</f>
        <v>49.703797572377269</v>
      </c>
      <c r="CJ465" s="45">
        <f>((($B465*2.71^(CJ$1*$N465)*($D465/1000)*($O465+$P465)/$D465))/((1+'Instruktion Kostnad nytta'!$C$37)^CJ$1))</f>
        <v>50.208642430051853</v>
      </c>
      <c r="CK465" s="45">
        <f>((($B465*2.71^(CK$1*$N465)*($D465/1000)*($O465+$P465)/$D465))/((1+'Instruktion Kostnad nytta'!$C$37)^CK$1))</f>
        <v>50.718615031334977</v>
      </c>
      <c r="CL465" s="45">
        <f>((($B465*2.71^(CL$1*$N465)*($D465/1000)*($O465+$P465)/$D465))/((1+'Instruktion Kostnad nytta'!$C$37)^CL$1))</f>
        <v>51.233767459067714</v>
      </c>
      <c r="CM465" s="45">
        <f>((($B465*2.71^(CM$1*$N465)*($D465/1000)*($O465+$P465)/$D465))/((1+'Instruktion Kostnad nytta'!$C$37)^CM$1))</f>
        <v>51.754152325100151</v>
      </c>
      <c r="CN465" s="45">
        <f>((($B465*2.71^(CN$1*$N465)*($D465/1000)*($O465+$P465)/$D465))/((1+'Instruktion Kostnad nytta'!$C$37)^CN$1))</f>
        <v>52.279822775664641</v>
      </c>
      <c r="CO465" s="45">
        <f>((($B465*2.71^(CO$1*$N465)*($D465/1000)*($O465+$P465)/$D465))/((1+'Instruktion Kostnad nytta'!$C$37)^CO$1))</f>
        <v>52.81083249680313</v>
      </c>
      <c r="CP465" s="45">
        <f>((($B465*2.71^(CP$1*$N465)*($D465/1000)*($O465+$P465)/$D465))/((1+'Instruktion Kostnad nytta'!$C$37)^CP$1))</f>
        <v>53.34723571985068</v>
      </c>
      <c r="CQ465" s="45">
        <f>((($B465*2.71^(CQ$1*$N465)*($D465/1000)*($O465+$P465)/$D465))/((1+'Instruktion Kostnad nytta'!$C$37)^CQ$1))</f>
        <v>53.889087226973508</v>
      </c>
      <c r="CR465" s="45">
        <f>((($B465*2.71^(CR$1*$N465)*($D465/1000)*($O465+$P465)/$D465))/((1+'Instruktion Kostnad nytta'!$C$37)^CR$1))</f>
        <v>54.436442356764182</v>
      </c>
      <c r="CS465" s="45">
        <f>((($B465*2.71^(CS$1*$N465)*($D465/1000)*($O465+$P465)/$D465))/((1+'Instruktion Kostnad nytta'!$C$37)^CS$1))</f>
        <v>54.989357009892906</v>
      </c>
      <c r="CT465" s="45">
        <f>((($B465*2.71^(CT$1*$N465)*($D465/1000)*($O465+$P465)/$D465))/((1+'Instruktion Kostnad nytta'!$C$37)^CT$1))</f>
        <v>55.547887654816996</v>
      </c>
      <c r="CU465" s="45">
        <f>((($B465*2.71^(CU$1*$N465)*($D465/1000)*($O465+$P465)/$D465))/((1+'Instruktion Kostnad nytta'!$C$37)^CU$1))</f>
        <v>56.112091333547696</v>
      </c>
      <c r="CV465" s="45">
        <f>((($B465*2.71^(CV$1*$N465)*($D465/1000)*($O465+$P465)/$D465))/((1+'Instruktion Kostnad nytta'!$C$37)^CV$1))</f>
        <v>56.682025667475763</v>
      </c>
      <c r="CW465" s="45">
        <f>((($B465*2.71^(CW$1*$N465)*($D465/1000)*($O465+$P465)/$D465))/((1+'Instruktion Kostnad nytta'!$C$37)^CW$1))</f>
        <v>57.257748863256467</v>
      </c>
      <c r="CX465" s="45">
        <f>((($B465*2.71^(CX$1*$N465)*($D465/1000)*($O465+$P465)/$D465))/((1+'Instruktion Kostnad nytta'!$C$37)^CX$1))</f>
        <v>57.83931971875387</v>
      </c>
      <c r="CY465" s="45">
        <f>((($B465*2.71^(CY$1*$N465)*($D465/1000)*($O465+$P465)/$D465))/((1+'Instruktion Kostnad nytta'!$C$37)^CY$1))</f>
        <v>58.426797629046156</v>
      </c>
      <c r="CZ465" s="45">
        <f>((($B465*2.71^(CZ$1*$N465)*($D465/1000)*($O465+$P465)/$D465))/((1+'Instruktion Kostnad nytta'!$C$37)^CZ$1))</f>
        <v>59.020242592491172</v>
      </c>
      <c r="DA465" s="45">
        <f>((($B465*2.71^(DA$1*$N465)*($D465/1000)*($O465+$P465)/$D465))/((1+'Instruktion Kostnad nytta'!$C$37)^DA$1))</f>
        <v>59.61971521685431</v>
      </c>
      <c r="DB465" s="45">
        <f>((($B465*2.71^(DB$1*$N465)*($D465/1000)*($O465+$P465)/$D465))/((1+'Instruktion Kostnad nytta'!$C$37)^DB$1))</f>
        <v>60.225276725498077</v>
      </c>
      <c r="DC465" s="45">
        <f>((($B465*2.71^(DC$1*$N465)*($D465/1000)*($O465+$P465)/$D465))/((1+'Instruktion Kostnad nytta'!$C$37)^DC$1))</f>
        <v>60.836988963634859</v>
      </c>
      <c r="DD465" s="45">
        <f>((($B465*2.71^(DD$1*$N465)*($D465/1000)*($O465+$P465)/$D465))/((1+'Instruktion Kostnad nytta'!$C$37)^DD$1))</f>
        <v>61.454914404643155</v>
      </c>
      <c r="DE465" s="45">
        <f>((($B465*2.71^(DE$1*$N465)*($D465/1000)*($O465+$P465)/$D465))/((1+'Instruktion Kostnad nytta'!$C$37)^DE$1))</f>
        <v>62.079116156447682</v>
      </c>
      <c r="DF465" s="45">
        <f>((($B465*2.71^(DF$1*$N465)*($D465/1000)*($O465+$P465)/$D465))/((1+'Instruktion Kostnad nytta'!$C$37)^DF$1))</f>
        <v>62.70965796796483</v>
      </c>
      <c r="DG465" s="45">
        <f>((($B465*2.71^(DG$1*$N465)*($D465/1000)*($O465+$P465)/$D465))/((1+'Instruktion Kostnad nytta'!$C$37)^DG$1))</f>
        <v>63.346604235612872</v>
      </c>
      <c r="DH465" s="45">
        <f>((($B465*2.71^(DH$1*$N465)*($D465/1000)*($O465+$P465)/$D465))/((1+'Instruktion Kostnad nytta'!$C$37)^DH$1))</f>
        <v>63.990020009889072</v>
      </c>
      <c r="DI465" s="45">
        <f>((($B465*2.71^(DI$1*$N465)*($D465/1000)*($O465+$P465)/$D465))/((1+'Instruktion Kostnad nytta'!$C$37)^DI$1))</f>
        <v>64.639971002012857</v>
      </c>
      <c r="DJ465" s="45">
        <f>((($B465*2.71^(DJ$1*$N465)*($D465/1000)*($O465+$P465)/$D465))/((1+'Instruktion Kostnad nytta'!$C$37)^DJ$1))</f>
        <v>65.296523590637122</v>
      </c>
      <c r="DK465" s="45">
        <f>((($B465*2.71^(DK$1*$N465)*($D465/1000)*($O465+$P465)/$D465))/((1+'Instruktion Kostnad nytta'!$C$37)^DK$1))</f>
        <v>65.959744828627237</v>
      </c>
      <c r="DL465" s="45">
        <f>((($B465*2.71^(DL$1*$N465)*($D465/1000)*($O465+$P465)/$D465))/((1+'Instruktion Kostnad nytta'!$C$37)^DL$1))</f>
        <v>66.629702449909004</v>
      </c>
      <c r="DM465" s="45">
        <f>((($B465*2.71^(DM$1*$N465)*($D465/1000)*($O465+$P465)/$D465))/((1+'Instruktion Kostnad nytta'!$C$37)^DM$1))</f>
        <v>67.306464876386457</v>
      </c>
      <c r="DN465" s="45">
        <f>((($B465*2.71^(DN$1*$N465)*($D465/1000)*($O465+$P465)/$D465))/((1+'Instruktion Kostnad nytta'!$C$37)^DN$1))</f>
        <v>67.990101224929418</v>
      </c>
      <c r="DO465" s="45">
        <f>((($B465*2.71^(DO$1*$N465)*($D465/1000)*($O465+$P465)/$D465))/((1+'Instruktion Kostnad nytta'!$C$37)^DO$1))</f>
        <v>68.680681314432647</v>
      </c>
      <c r="DP465" s="45">
        <f>((($B465*2.71^(DP$1*$N465)*($D465/1000)*($O465+$P465)/$D465))/((1+'Instruktion Kostnad nytta'!$C$37)^DP$1))</f>
        <v>69.378275672946003</v>
      </c>
      <c r="DQ465" s="45">
        <f>((($B465*2.71^(DQ$1*$N465)*($D465/1000)*($O465+$P465)/$D465))/((1+'Instruktion Kostnad nytta'!$C$37)^DQ$1))</f>
        <v>70.082955544877592</v>
      </c>
      <c r="DR465" s="45">
        <f>((($B465*2.71^(DR$1*$N465)*($D465/1000)*($O465+$P465)/$D465))/((1+'Instruktion Kostnad nytta'!$C$37)^DR$1))</f>
        <v>70.794792898269904</v>
      </c>
      <c r="DS465" s="45">
        <f>((($B465*2.71^(DS$1*$N465)*($D465/1000)*($O465+$P465)/$D465))/((1+'Instruktion Kostnad nytta'!$C$37)^DS$1))</f>
        <v>71.513860432149713</v>
      </c>
      <c r="DT465" s="45">
        <f>((($B465*2.71^(DT$1*$N465)*($D465/1000)*($O465+$P465)/$D465))/((1+'Instruktion Kostnad nytta'!$C$37)^DT$1))</f>
        <v>72.240231583952706</v>
      </c>
      <c r="DU465" s="45">
        <f>((($B465*2.71^(DU$1*$N465)*($D465/1000)*($O465+$P465)/$D465))/((1+'Instruktion Kostnad nytta'!$C$37)^DU$1))</f>
        <v>72.973980537023593</v>
      </c>
      <c r="DV465" s="45">
        <f>((($B465*2.71^(DV$1*$N465)*($D465/1000)*($O465+$P465)/$D465))/((1+'Instruktion Kostnad nytta'!$C$37)^DV$1))</f>
        <v>73.715182228192504</v>
      </c>
      <c r="DW465" s="45">
        <f>((($B465*2.71^(DW$1*$N465)*($D465/1000)*($O465+$P465)/$D465))/((1+'Instruktion Kostnad nytta'!$C$37)^DW$1))</f>
        <v>74.463912355427894</v>
      </c>
      <c r="DX465" s="45">
        <f>((($B465*2.71^(DX$1*$N465)*($D465/1000)*($O465+$P465)/$D465))/((1+'Instruktion Kostnad nytta'!$C$37)^DX$1))</f>
        <v>75.220247385567816</v>
      </c>
      <c r="DY465" s="45">
        <f>((($B465*2.71^(DY$1*$N465)*($D465/1000)*($O465+$P465)/$D465))/((1+'Instruktion Kostnad nytta'!$C$37)^DY$1))</f>
        <v>75.984264562128971</v>
      </c>
      <c r="DZ465" s="45">
        <f>((($B465*2.71^(DZ$1*$N465)*($D465/1000)*($O465+$P465)/$D465))/((1+'Instruktion Kostnad nytta'!$C$37)^DZ$1))</f>
        <v>76.756041913195887</v>
      </c>
      <c r="EA465" s="45">
        <f>((($B465*2.71^(EA$1*$N465)*($D465/1000)*($O465+$P465)/$D465))/((1+'Instruktion Kostnad nytta'!$C$37)^EA$1))</f>
        <v>77.535658259389692</v>
      </c>
      <c r="EB465" s="45">
        <f>((($B465*2.71^(EB$1*$N465)*($D465/1000)*($O465+$P465)/$D465))/((1+'Instruktion Kostnad nytta'!$C$37)^EB$1))</f>
        <v>78.323193221917847</v>
      </c>
      <c r="EC465" s="45">
        <f>((($B465*2.71^(EC$1*$N465)*($D465/1000)*($O465+$P465)/$D465))/((1+'Instruktion Kostnad nytta'!$C$37)^EC$1))</f>
        <v>79.118727230705829</v>
      </c>
      <c r="ED465" s="45">
        <f>((($B465*2.71^(ED$1*$N465)*($D465/1000)*($O465+$P465)/$D465))/((1+'Instruktion Kostnad nytta'!$C$37)^ED$1))</f>
        <v>79.92234153261137</v>
      </c>
      <c r="EE465" s="45">
        <f>((($B465*2.71^(EE$1*$N465)*($D465/1000)*($O465+$P465)/$D465))/((1+'Instruktion Kostnad nytta'!$C$37)^EE$1))</f>
        <v>80.734118199722133</v>
      </c>
      <c r="EF465" s="45">
        <f>((($B465*2.71^(EF$1*$N465)*($D465/1000)*($O465+$P465)/$D465))/((1+'Instruktion Kostnad nytta'!$C$37)^EF$1))</f>
        <v>81.554140137737463</v>
      </c>
      <c r="EG465" s="45">
        <f>((($B465*2.71^(EG$1*$N465)*($D465/1000)*($O465+$P465)/$D465))/((1+'Instruktion Kostnad nytta'!$C$37)^EG$1))</f>
        <v>82.382491094435622</v>
      </c>
      <c r="EH465" s="45">
        <f>((($B465*2.71^(EH$1*$N465)*($D465/1000)*($O465+$P465)/$D465))/((1+'Instruktion Kostnad nytta'!$C$37)^EH$1))</f>
        <v>83.219255668226751</v>
      </c>
      <c r="EI465" s="45">
        <f>((($B465*2.71^(EI$1*$N465)*($D465/1000)*($O465+$P465)/$D465))/((1+'Instruktion Kostnad nytta'!$C$37)^EI$1))</f>
        <v>84.064519316792683</v>
      </c>
      <c r="EJ465" s="45">
        <f>((($B465*2.71^(EJ$1*$N465)*($D465/1000)*($O465+$P465)/$D465))/((1+'Instruktion Kostnad nytta'!$C$37)^EJ$1))</f>
        <v>84.918368365814985</v>
      </c>
      <c r="EK465" s="45">
        <f>((($B465*2.71^(EK$1*$N465)*($D465/1000)*($O465+$P465)/$D465))/((1+'Instruktion Kostnad nytta'!$C$37)^EK$1))</f>
        <v>85.780890017790796</v>
      </c>
      <c r="EL465" s="45">
        <f>((($B465*2.71^(EL$1*$N465)*($D465/1000)*($O465+$P465)/$D465))/((1+'Instruktion Kostnad nytta'!$C$37)^EL$1))</f>
        <v>86.65217236093919</v>
      </c>
    </row>
    <row r="466" spans="1:142" x14ac:dyDescent="0.25">
      <c r="A466" s="41">
        <v>468</v>
      </c>
      <c r="B466" s="59">
        <v>0.5</v>
      </c>
      <c r="C466" s="59">
        <v>15</v>
      </c>
      <c r="D466" s="60">
        <v>80</v>
      </c>
      <c r="E466" s="59">
        <v>1965</v>
      </c>
      <c r="F466" s="59" t="s">
        <v>98</v>
      </c>
      <c r="G466" s="59">
        <v>127</v>
      </c>
      <c r="H466" s="59" t="s">
        <v>46</v>
      </c>
      <c r="I466" s="59">
        <v>8</v>
      </c>
      <c r="J466" s="41">
        <v>0</v>
      </c>
      <c r="K466" s="41" t="s">
        <v>135</v>
      </c>
      <c r="L466" s="48">
        <f>'Instruktion Kostnad nytta'!C$19/D466+IF((IF(F466="A",'Instruktion Kostnad nytta'!C$25,0)+IF(G466&lt;500,'Instruktion Kostnad nytta'!C$20,('Instruktion Kostnad nytta'!C$20+'Instruktion Kostnad nytta'!C$21))+IF(G466&lt;700,0,('Instruktion Kostnad nytta'!C$22-'Instruktion Kostnad nytta'!C$21))+I466*'Instruktion Kostnad nytta'!C$23/D466)&lt;3000,3000,(IF(F466="A",'Instruktion Kostnad nytta'!C$25,0)+IF(G466&lt;500,'Instruktion Kostnad nytta'!C$20,('Instruktion Kostnad nytta'!C$20+'Instruktion Kostnad nytta'!C$21))+IF(G466&lt;700,0,('Instruktion Kostnad nytta'!C$22-'Instruktion Kostnad nytta'!C$21))+I466*'Instruktion Kostnad nytta'!C$23/D466))</f>
        <v>6875</v>
      </c>
      <c r="M466" s="50">
        <f t="shared" si="21"/>
        <v>6.25</v>
      </c>
      <c r="N466" s="49">
        <f>IF(H466="Gråjärn",'Instruktion Kostnad nytta'!C$32,IF(H466="segjärn",'Instruktion Kostnad nytta'!C$33,IF(H466="PVC",'Instruktion Kostnad nytta'!C$34,IF(H466="PE",'Instruktion Kostnad nytta'!C$35,IF(H466="ST",'Instruktion Kostnad nytta'!C$36,0)))))</f>
        <v>0.03</v>
      </c>
      <c r="O466" s="48">
        <f>IF(G466&lt;200,'Instruktion Kostnad nytta'!C$28,(IF(G466&lt;500,'Instruktion Kostnad nytta'!C$29,'Instruktion Kostnad nytta'!C$30)))</f>
        <v>45000</v>
      </c>
      <c r="P466" s="47">
        <v>4000</v>
      </c>
      <c r="Q466" s="46">
        <f t="shared" si="22"/>
        <v>-429.79509409760863</v>
      </c>
      <c r="R466" s="45">
        <f t="shared" si="23"/>
        <v>-6586.3040142958916</v>
      </c>
      <c r="S466" s="45">
        <f>((($B466*2.71^(S$1*$N466)*($D466/1000)*($O466+$P466)/$D466))/((1+'Instruktion Kostnad nytta'!$C$37)^S$1))</f>
        <v>25.000223905593113</v>
      </c>
      <c r="T466" s="45">
        <f>((($B466*2.71^(T$1*$N466)*($D466/1000)*($O466+$P466)/$D466))/((1+'Instruktion Kostnad nytta'!$C$37)^T$1))</f>
        <v>25.254152882771844</v>
      </c>
      <c r="U466" s="45">
        <f>((($B466*2.71^(U$1*$N466)*($D466/1000)*($O466+$P466)/$D466))/((1+'Instruktion Kostnad nytta'!$C$37)^U$1))</f>
        <v>25.510661033868949</v>
      </c>
      <c r="V466" s="45">
        <f>((($B466*2.71^(V$1*$N466)*($D466/1000)*($O466+$P466)/$D466))/((1+'Instruktion Kostnad nytta'!$C$37)^V$1))</f>
        <v>25.769774555729619</v>
      </c>
      <c r="W466" s="45">
        <f>((($B466*2.71^(W$1*$N466)*($D466/1000)*($O466+$P466)/$D466))/((1+'Instruktion Kostnad nytta'!$C$37)^W$1))</f>
        <v>26.031519911282167</v>
      </c>
      <c r="X466" s="45">
        <f>((($B466*2.71^(X$1*$N466)*($D466/1000)*($O466+$P466)/$D466))/((1+'Instruktion Kostnad nytta'!$C$37)^X$1))</f>
        <v>26.295923832240685</v>
      </c>
      <c r="Y466" s="45">
        <f>((($B466*2.71^(Y$1*$N466)*($D466/1000)*($O466+$P466)/$D466))/((1+'Instruktion Kostnad nytta'!$C$37)^Y$1))</f>
        <v>26.563013321835086</v>
      </c>
      <c r="Z466" s="45">
        <f>((($B466*2.71^(Z$1*$N466)*($D466/1000)*($O466+$P466)/$D466))/((1+'Instruktion Kostnad nytta'!$C$37)^Z$1))</f>
        <v>26.832815657568947</v>
      </c>
      <c r="AA466" s="45">
        <f>((($B466*2.71^(AA$1*$N466)*($D466/1000)*($O466+$P466)/$D466))/((1+'Instruktion Kostnad nytta'!$C$37)^AA$1))</f>
        <v>27.1053583940053</v>
      </c>
      <c r="AB466" s="45">
        <f>((($B466*2.71^(AB$1*$N466)*($D466/1000)*($O466+$P466)/$D466))/((1+'Instruktion Kostnad nytta'!$C$37)^AB$1))</f>
        <v>27.380669365580751</v>
      </c>
      <c r="AC466" s="45">
        <f>((($B466*2.71^(AC$1*$N466)*($D466/1000)*($O466+$P466)/$D466))/((1+'Instruktion Kostnad nytta'!$C$37)^AC$1))</f>
        <v>27.658776689448164</v>
      </c>
      <c r="AD466" s="45">
        <f>((($B466*2.71^(AD$1*$N466)*($D466/1000)*($O466+$P466)/$D466))/((1+'Instruktion Kostnad nytta'!$C$37)^AD$1))</f>
        <v>27.939708768348279</v>
      </c>
      <c r="AE466" s="45">
        <f>((($B466*2.71^(AE$1*$N466)*($D466/1000)*($O466+$P466)/$D466))/((1+'Instruktion Kostnad nytta'!$C$37)^AE$1))</f>
        <v>28.223494293510345</v>
      </c>
      <c r="AF466" s="45">
        <f>((($B466*2.71^(AF$1*$N466)*($D466/1000)*($O466+$P466)/$D466))/((1+'Instruktion Kostnad nytta'!$C$37)^AF$1))</f>
        <v>28.510162247582453</v>
      </c>
      <c r="AG466" s="45">
        <f>((($B466*2.71^(AG$1*$N466)*($D466/1000)*($O466+$P466)/$D466))/((1+'Instruktion Kostnad nytta'!$C$37)^AG$1))</f>
        <v>28.799741907591361</v>
      </c>
      <c r="AH466" s="45">
        <f>((($B466*2.71^(AH$1*$N466)*($D466/1000)*($O466+$P466)/$D466))/((1+'Instruktion Kostnad nytta'!$C$37)^AH$1))</f>
        <v>29.092262847932609</v>
      </c>
      <c r="AI466" s="45">
        <f>((($B466*2.71^(AI$1*$N466)*($D466/1000)*($O466+$P466)/$D466))/((1+'Instruktion Kostnad nytta'!$C$37)^AI$1))</f>
        <v>29.38775494339091</v>
      </c>
      <c r="AJ466" s="45">
        <f>((($B466*2.71^(AJ$1*$N466)*($D466/1000)*($O466+$P466)/$D466))/((1+'Instruktion Kostnad nytta'!$C$37)^AJ$1))</f>
        <v>29.686248372191148</v>
      </c>
      <c r="AK466" s="45">
        <f>((($B466*2.71^(AK$1*$N466)*($D466/1000)*($O466+$P466)/$D466))/((1+'Instruktion Kostnad nytta'!$C$37)^AK$1))</f>
        <v>29.987773619080546</v>
      </c>
      <c r="AL466" s="45">
        <f>((($B466*2.71^(AL$1*$N466)*($D466/1000)*($O466+$P466)/$D466))/((1+'Instruktion Kostnad nytta'!$C$37)^AL$1))</f>
        <v>30.292361478441951</v>
      </c>
      <c r="AM466" s="45">
        <f>((($B466*2.71^(AM$1*$N466)*($D466/1000)*($O466+$P466)/$D466))/((1+'Instruktion Kostnad nytta'!$C$37)^AM$1))</f>
        <v>30.600043057438853</v>
      </c>
      <c r="AN466" s="45">
        <f>((($B466*2.71^(AN$1*$N466)*($D466/1000)*($O466+$P466)/$D466))/((1+'Instruktion Kostnad nytta'!$C$37)^AN$1))</f>
        <v>30.91084977919234</v>
      </c>
      <c r="AO466" s="45">
        <f>((($B466*2.71^(AO$1*$N466)*($D466/1000)*($O466+$P466)/$D466))/((1+'Instruktion Kostnad nytta'!$C$37)^AO$1))</f>
        <v>31.224813385990259</v>
      </c>
      <c r="AP466" s="45">
        <f>((($B466*2.71^(AP$1*$N466)*($D466/1000)*($O466+$P466)/$D466))/((1+'Instruktion Kostnad nytta'!$C$37)^AP$1))</f>
        <v>31.541965942529057</v>
      </c>
      <c r="AQ466" s="45">
        <f>((($B466*2.71^(AQ$1*$N466)*($D466/1000)*($O466+$P466)/$D466))/((1+'Instruktion Kostnad nytta'!$C$37)^AQ$1))</f>
        <v>31.862339839188468</v>
      </c>
      <c r="AR466" s="45">
        <f>((($B466*2.71^(AR$1*$N466)*($D466/1000)*($O466+$P466)/$D466))/((1+'Instruktion Kostnad nytta'!$C$37)^AR$1))</f>
        <v>32.185967795339536</v>
      </c>
      <c r="AS466" s="45">
        <f>((($B466*2.71^(AS$1*$N466)*($D466/1000)*($O466+$P466)/$D466))/((1+'Instruktion Kostnad nytta'!$C$37)^AS$1))</f>
        <v>32.512882862686169</v>
      </c>
      <c r="AT466" s="45">
        <f>((($B466*2.71^(AT$1*$N466)*($D466/1000)*($O466+$P466)/$D466))/((1+'Instruktion Kostnad nytta'!$C$37)^AT$1))</f>
        <v>32.843118428640715</v>
      </c>
      <c r="AU466" s="45">
        <f>((($B466*2.71^(AU$1*$N466)*($D466/1000)*($O466+$P466)/$D466))/((1+'Instruktion Kostnad nytta'!$C$37)^AU$1))</f>
        <v>33.176708219733698</v>
      </c>
      <c r="AV466" s="45">
        <f>((($B466*2.71^(AV$1*$N466)*($D466/1000)*($O466+$P466)/$D466))/((1+'Instruktion Kostnad nytta'!$C$37)^AV$1))</f>
        <v>33.513686305058343</v>
      </c>
      <c r="AW466" s="45">
        <f>((($B466*2.71^(AW$1*$N466)*($D466/1000)*($O466+$P466)/$D466))/((1+'Instruktion Kostnad nytta'!$C$37)^AW$1))</f>
        <v>33.854087099749947</v>
      </c>
      <c r="AX466" s="45">
        <f>((($B466*2.71^(AX$1*$N466)*($D466/1000)*($O466+$P466)/$D466))/((1+'Instruktion Kostnad nytta'!$C$37)^AX$1))</f>
        <v>34.197945368500726</v>
      </c>
      <c r="AY466" s="45">
        <f>((($B466*2.71^(AY$1*$N466)*($D466/1000)*($O466+$P466)/$D466))/((1+'Instruktion Kostnad nytta'!$C$37)^AY$1))</f>
        <v>34.545296229110207</v>
      </c>
      <c r="AZ466" s="45">
        <f>((($B466*2.71^(AZ$1*$N466)*($D466/1000)*($O466+$P466)/$D466))/((1+'Instruktion Kostnad nytta'!$C$37)^AZ$1))</f>
        <v>34.896175156071806</v>
      </c>
      <c r="BA466" s="45">
        <f>((($B466*2.71^(BA$1*$N466)*($D466/1000)*($O466+$P466)/$D466))/((1+'Instruktion Kostnad nytta'!$C$37)^BA$1))</f>
        <v>35.250617984195777</v>
      </c>
      <c r="BB466" s="45">
        <f>((($B466*2.71^(BB$1*$N466)*($D466/1000)*($O466+$P466)/$D466))/((1+'Instruktion Kostnad nytta'!$C$37)^BB$1))</f>
        <v>35.608660912269002</v>
      </c>
      <c r="BC466" s="45">
        <f>((($B466*2.71^(BC$1*$N466)*($D466/1000)*($O466+$P466)/$D466))/((1+'Instruktion Kostnad nytta'!$C$37)^BC$1))</f>
        <v>35.970340506751896</v>
      </c>
      <c r="BD466" s="45">
        <f>((($B466*2.71^(BD$1*$N466)*($D466/1000)*($O466+$P466)/$D466))/((1+'Instruktion Kostnad nytta'!$C$37)^BD$1))</f>
        <v>36.335693705512931</v>
      </c>
      <c r="BE466" s="45">
        <f>((($B466*2.71^(BE$1*$N466)*($D466/1000)*($O466+$P466)/$D466))/((1+'Instruktion Kostnad nytta'!$C$37)^BE$1))</f>
        <v>36.704757821600943</v>
      </c>
      <c r="BF466" s="45">
        <f>((($B466*2.71^(BF$1*$N466)*($D466/1000)*($O466+$P466)/$D466))/((1+'Instruktion Kostnad nytta'!$C$37)^BF$1))</f>
        <v>37.077570547056048</v>
      </c>
      <c r="BG466" s="45">
        <f>((($B466*2.71^(BG$1*$N466)*($D466/1000)*($O466+$P466)/$D466))/((1+'Instruktion Kostnad nytta'!$C$37)^BG$1))</f>
        <v>37.454169956758932</v>
      </c>
      <c r="BH466" s="45">
        <f>((($B466*2.71^(BH$1*$N466)*($D466/1000)*($O466+$P466)/$D466))/((1+'Instruktion Kostnad nytta'!$C$37)^BH$1))</f>
        <v>37.83459451231942</v>
      </c>
      <c r="BI466" s="45">
        <f>((($B466*2.71^(BI$1*$N466)*($D466/1000)*($O466+$P466)/$D466))/((1+'Instruktion Kostnad nytta'!$C$37)^BI$1))</f>
        <v>38.218883066004558</v>
      </c>
      <c r="BJ466" s="45">
        <f>((($B466*2.71^(BJ$1*$N466)*($D466/1000)*($O466+$P466)/$D466))/((1+'Instruktion Kostnad nytta'!$C$37)^BJ$1))</f>
        <v>38.607074864706519</v>
      </c>
      <c r="BK466" s="45">
        <f>((($B466*2.71^(BK$1*$N466)*($D466/1000)*($O466+$P466)/$D466))/((1+'Instruktion Kostnad nytta'!$C$37)^BK$1))</f>
        <v>38.999209553950806</v>
      </c>
      <c r="BL466" s="45">
        <f>((($B466*2.71^(BL$1*$N466)*($D466/1000)*($O466+$P466)/$D466))/((1+'Instruktion Kostnad nytta'!$C$37)^BL$1))</f>
        <v>39.39532718194527</v>
      </c>
      <c r="BM466" s="45">
        <f>((($B466*2.71^(BM$1*$N466)*($D466/1000)*($O466+$P466)/$D466))/((1+'Instruktion Kostnad nytta'!$C$37)^BM$1))</f>
        <v>39.795468203670062</v>
      </c>
      <c r="BN466" s="45">
        <f>((($B466*2.71^(BN$1*$N466)*($D466/1000)*($O466+$P466)/$D466))/((1+'Instruktion Kostnad nytta'!$C$37)^BN$1))</f>
        <v>40.199673485009399</v>
      </c>
      <c r="BO466" s="45">
        <f>((($B466*2.71^(BO$1*$N466)*($D466/1000)*($O466+$P466)/$D466))/((1+'Instruktion Kostnad nytta'!$C$37)^BO$1))</f>
        <v>40.607984306925012</v>
      </c>
      <c r="BP466" s="45">
        <f>((($B466*2.71^(BP$1*$N466)*($D466/1000)*($O466+$P466)/$D466))/((1+'Instruktion Kostnad nytta'!$C$37)^BP$1))</f>
        <v>41.020442369672224</v>
      </c>
      <c r="BQ466" s="45">
        <f>((($B466*2.71^(BQ$1*$N466)*($D466/1000)*($O466+$P466)/$D466))/((1+'Instruktion Kostnad nytta'!$C$37)^BQ$1))</f>
        <v>41.437089797058633</v>
      </c>
      <c r="BR466" s="45">
        <f>((($B466*2.71^(BR$1*$N466)*($D466/1000)*($O466+$P466)/$D466))/((1+'Instruktion Kostnad nytta'!$C$37)^BR$1))</f>
        <v>41.857969140746285</v>
      </c>
      <c r="BS466" s="45">
        <f>((($B466*2.71^(BS$1*$N466)*($D466/1000)*($O466+$P466)/$D466))/((1+'Instruktion Kostnad nytta'!$C$37)^BS$1))</f>
        <v>42.283123384597289</v>
      </c>
      <c r="BT466" s="45">
        <f>((($B466*2.71^(BT$1*$N466)*($D466/1000)*($O466+$P466)/$D466))/((1+'Instruktion Kostnad nytta'!$C$37)^BT$1))</f>
        <v>42.712595949063832</v>
      </c>
      <c r="BU466" s="45">
        <f>((($B466*2.71^(BU$1*$N466)*($D466/1000)*($O466+$P466)/$D466))/((1+'Instruktion Kostnad nytta'!$C$37)^BU$1))</f>
        <v>43.146430695622549</v>
      </c>
      <c r="BV466" s="45">
        <f>((($B466*2.71^(BV$1*$N466)*($D466/1000)*($O466+$P466)/$D466))/((1+'Instruktion Kostnad nytta'!$C$37)^BV$1))</f>
        <v>43.584671931254093</v>
      </c>
      <c r="BW466" s="45">
        <f>((($B466*2.71^(BW$1*$N466)*($D466/1000)*($O466+$P466)/$D466))/((1+'Instruktion Kostnad nytta'!$C$37)^BW$1))</f>
        <v>44.02736441296814</v>
      </c>
      <c r="BX466" s="45">
        <f>((($B466*2.71^(BX$1*$N466)*($D466/1000)*($O466+$P466)/$D466))/((1+'Instruktion Kostnad nytta'!$C$37)^BX$1))</f>
        <v>44.474553352374357</v>
      </c>
      <c r="BY466" s="45">
        <f>((($B466*2.71^(BY$1*$N466)*($D466/1000)*($O466+$P466)/$D466))/((1+'Instruktion Kostnad nytta'!$C$37)^BY$1))</f>
        <v>44.926284420299801</v>
      </c>
      <c r="BZ466" s="45">
        <f>((($B466*2.71^(BZ$1*$N466)*($D466/1000)*($O466+$P466)/$D466))/((1+'Instruktion Kostnad nytta'!$C$37)^BZ$1))</f>
        <v>45.382603751453274</v>
      </c>
      <c r="CA466" s="45">
        <f>((($B466*2.71^(CA$1*$N466)*($D466/1000)*($O466+$P466)/$D466))/((1+'Instruktion Kostnad nytta'!$C$37)^CA$1))</f>
        <v>45.843557949136923</v>
      </c>
      <c r="CB466" s="45">
        <f>((($B466*2.71^(CB$1*$N466)*($D466/1000)*($O466+$P466)/$D466))/((1+'Instruktion Kostnad nytta'!$C$37)^CB$1))</f>
        <v>46.309194090005803</v>
      </c>
      <c r="CC466" s="45">
        <f>((($B466*2.71^(CC$1*$N466)*($D466/1000)*($O466+$P466)/$D466))/((1+'Instruktion Kostnad nytta'!$C$37)^CC$1))</f>
        <v>46.779559728875739</v>
      </c>
      <c r="CD466" s="45">
        <f>((($B466*2.71^(CD$1*$N466)*($D466/1000)*($O466+$P466)/$D466))/((1+'Instruktion Kostnad nytta'!$C$37)^CD$1))</f>
        <v>47.254702903580153</v>
      </c>
      <c r="CE466" s="45">
        <f>((($B466*2.71^(CE$1*$N466)*($D466/1000)*($O466+$P466)/$D466))/((1+'Instruktion Kostnad nytta'!$C$37)^CE$1))</f>
        <v>47.734672139875926</v>
      </c>
      <c r="CF466" s="45">
        <f>((($B466*2.71^(CF$1*$N466)*($D466/1000)*($O466+$P466)/$D466))/((1+'Instruktion Kostnad nytta'!$C$37)^CF$1))</f>
        <v>48.219516456399383</v>
      </c>
      <c r="CG466" s="45">
        <f>((($B466*2.71^(CG$1*$N466)*($D466/1000)*($O466+$P466)/$D466))/((1+'Instruktion Kostnad nytta'!$C$37)^CG$1))</f>
        <v>48.709285369672486</v>
      </c>
      <c r="CH466" s="45">
        <f>((($B466*2.71^(CH$1*$N466)*($D466/1000)*($O466+$P466)/$D466))/((1+'Instruktion Kostnad nytta'!$C$37)^CH$1))</f>
        <v>49.204028899159844</v>
      </c>
      <c r="CI466" s="45">
        <f>((($B466*2.71^(CI$1*$N466)*($D466/1000)*($O466+$P466)/$D466))/((1+'Instruktion Kostnad nytta'!$C$37)^CI$1))</f>
        <v>49.703797572377269</v>
      </c>
      <c r="CJ466" s="45">
        <f>((($B466*2.71^(CJ$1*$N466)*($D466/1000)*($O466+$P466)/$D466))/((1+'Instruktion Kostnad nytta'!$C$37)^CJ$1))</f>
        <v>50.208642430051853</v>
      </c>
      <c r="CK466" s="45">
        <f>((($B466*2.71^(CK$1*$N466)*($D466/1000)*($O466+$P466)/$D466))/((1+'Instruktion Kostnad nytta'!$C$37)^CK$1))</f>
        <v>50.718615031334977</v>
      </c>
      <c r="CL466" s="45">
        <f>((($B466*2.71^(CL$1*$N466)*($D466/1000)*($O466+$P466)/$D466))/((1+'Instruktion Kostnad nytta'!$C$37)^CL$1))</f>
        <v>51.233767459067714</v>
      </c>
      <c r="CM466" s="45">
        <f>((($B466*2.71^(CM$1*$N466)*($D466/1000)*($O466+$P466)/$D466))/((1+'Instruktion Kostnad nytta'!$C$37)^CM$1))</f>
        <v>51.754152325100151</v>
      </c>
      <c r="CN466" s="45">
        <f>((($B466*2.71^(CN$1*$N466)*($D466/1000)*($O466+$P466)/$D466))/((1+'Instruktion Kostnad nytta'!$C$37)^CN$1))</f>
        <v>52.279822775664641</v>
      </c>
      <c r="CO466" s="45">
        <f>((($B466*2.71^(CO$1*$N466)*($D466/1000)*($O466+$P466)/$D466))/((1+'Instruktion Kostnad nytta'!$C$37)^CO$1))</f>
        <v>52.81083249680313</v>
      </c>
      <c r="CP466" s="45">
        <f>((($B466*2.71^(CP$1*$N466)*($D466/1000)*($O466+$P466)/$D466))/((1+'Instruktion Kostnad nytta'!$C$37)^CP$1))</f>
        <v>53.34723571985068</v>
      </c>
      <c r="CQ466" s="45">
        <f>((($B466*2.71^(CQ$1*$N466)*($D466/1000)*($O466+$P466)/$D466))/((1+'Instruktion Kostnad nytta'!$C$37)^CQ$1))</f>
        <v>53.889087226973508</v>
      </c>
      <c r="CR466" s="45">
        <f>((($B466*2.71^(CR$1*$N466)*($D466/1000)*($O466+$P466)/$D466))/((1+'Instruktion Kostnad nytta'!$C$37)^CR$1))</f>
        <v>54.436442356764182</v>
      </c>
      <c r="CS466" s="45">
        <f>((($B466*2.71^(CS$1*$N466)*($D466/1000)*($O466+$P466)/$D466))/((1+'Instruktion Kostnad nytta'!$C$37)^CS$1))</f>
        <v>54.989357009892906</v>
      </c>
      <c r="CT466" s="45">
        <f>((($B466*2.71^(CT$1*$N466)*($D466/1000)*($O466+$P466)/$D466))/((1+'Instruktion Kostnad nytta'!$C$37)^CT$1))</f>
        <v>55.547887654816996</v>
      </c>
      <c r="CU466" s="45">
        <f>((($B466*2.71^(CU$1*$N466)*($D466/1000)*($O466+$P466)/$D466))/((1+'Instruktion Kostnad nytta'!$C$37)^CU$1))</f>
        <v>56.112091333547696</v>
      </c>
      <c r="CV466" s="45">
        <f>((($B466*2.71^(CV$1*$N466)*($D466/1000)*($O466+$P466)/$D466))/((1+'Instruktion Kostnad nytta'!$C$37)^CV$1))</f>
        <v>56.682025667475763</v>
      </c>
      <c r="CW466" s="45">
        <f>((($B466*2.71^(CW$1*$N466)*($D466/1000)*($O466+$P466)/$D466))/((1+'Instruktion Kostnad nytta'!$C$37)^CW$1))</f>
        <v>57.257748863256467</v>
      </c>
      <c r="CX466" s="45">
        <f>((($B466*2.71^(CX$1*$N466)*($D466/1000)*($O466+$P466)/$D466))/((1+'Instruktion Kostnad nytta'!$C$37)^CX$1))</f>
        <v>57.83931971875387</v>
      </c>
      <c r="CY466" s="45">
        <f>((($B466*2.71^(CY$1*$N466)*($D466/1000)*($O466+$P466)/$D466))/((1+'Instruktion Kostnad nytta'!$C$37)^CY$1))</f>
        <v>58.426797629046156</v>
      </c>
      <c r="CZ466" s="45">
        <f>((($B466*2.71^(CZ$1*$N466)*($D466/1000)*($O466+$P466)/$D466))/((1+'Instruktion Kostnad nytta'!$C$37)^CZ$1))</f>
        <v>59.020242592491172</v>
      </c>
      <c r="DA466" s="45">
        <f>((($B466*2.71^(DA$1*$N466)*($D466/1000)*($O466+$P466)/$D466))/((1+'Instruktion Kostnad nytta'!$C$37)^DA$1))</f>
        <v>59.61971521685431</v>
      </c>
      <c r="DB466" s="45">
        <f>((($B466*2.71^(DB$1*$N466)*($D466/1000)*($O466+$P466)/$D466))/((1+'Instruktion Kostnad nytta'!$C$37)^DB$1))</f>
        <v>60.225276725498077</v>
      </c>
      <c r="DC466" s="45">
        <f>((($B466*2.71^(DC$1*$N466)*($D466/1000)*($O466+$P466)/$D466))/((1+'Instruktion Kostnad nytta'!$C$37)^DC$1))</f>
        <v>60.836988963634859</v>
      </c>
      <c r="DD466" s="45">
        <f>((($B466*2.71^(DD$1*$N466)*($D466/1000)*($O466+$P466)/$D466))/((1+'Instruktion Kostnad nytta'!$C$37)^DD$1))</f>
        <v>61.454914404643155</v>
      </c>
      <c r="DE466" s="45">
        <f>((($B466*2.71^(DE$1*$N466)*($D466/1000)*($O466+$P466)/$D466))/((1+'Instruktion Kostnad nytta'!$C$37)^DE$1))</f>
        <v>62.079116156447682</v>
      </c>
      <c r="DF466" s="45">
        <f>((($B466*2.71^(DF$1*$N466)*($D466/1000)*($O466+$P466)/$D466))/((1+'Instruktion Kostnad nytta'!$C$37)^DF$1))</f>
        <v>62.70965796796483</v>
      </c>
      <c r="DG466" s="45">
        <f>((($B466*2.71^(DG$1*$N466)*($D466/1000)*($O466+$P466)/$D466))/((1+'Instruktion Kostnad nytta'!$C$37)^DG$1))</f>
        <v>63.346604235612872</v>
      </c>
      <c r="DH466" s="45">
        <f>((($B466*2.71^(DH$1*$N466)*($D466/1000)*($O466+$P466)/$D466))/((1+'Instruktion Kostnad nytta'!$C$37)^DH$1))</f>
        <v>63.990020009889072</v>
      </c>
      <c r="DI466" s="45">
        <f>((($B466*2.71^(DI$1*$N466)*($D466/1000)*($O466+$P466)/$D466))/((1+'Instruktion Kostnad nytta'!$C$37)^DI$1))</f>
        <v>64.639971002012857</v>
      </c>
      <c r="DJ466" s="45">
        <f>((($B466*2.71^(DJ$1*$N466)*($D466/1000)*($O466+$P466)/$D466))/((1+'Instruktion Kostnad nytta'!$C$37)^DJ$1))</f>
        <v>65.296523590637122</v>
      </c>
      <c r="DK466" s="45">
        <f>((($B466*2.71^(DK$1*$N466)*($D466/1000)*($O466+$P466)/$D466))/((1+'Instruktion Kostnad nytta'!$C$37)^DK$1))</f>
        <v>65.959744828627237</v>
      </c>
      <c r="DL466" s="45">
        <f>((($B466*2.71^(DL$1*$N466)*($D466/1000)*($O466+$P466)/$D466))/((1+'Instruktion Kostnad nytta'!$C$37)^DL$1))</f>
        <v>66.629702449909004</v>
      </c>
      <c r="DM466" s="45">
        <f>((($B466*2.71^(DM$1*$N466)*($D466/1000)*($O466+$P466)/$D466))/((1+'Instruktion Kostnad nytta'!$C$37)^DM$1))</f>
        <v>67.306464876386457</v>
      </c>
      <c r="DN466" s="45">
        <f>((($B466*2.71^(DN$1*$N466)*($D466/1000)*($O466+$P466)/$D466))/((1+'Instruktion Kostnad nytta'!$C$37)^DN$1))</f>
        <v>67.990101224929418</v>
      </c>
      <c r="DO466" s="45">
        <f>((($B466*2.71^(DO$1*$N466)*($D466/1000)*($O466+$P466)/$D466))/((1+'Instruktion Kostnad nytta'!$C$37)^DO$1))</f>
        <v>68.680681314432647</v>
      </c>
      <c r="DP466" s="45">
        <f>((($B466*2.71^(DP$1*$N466)*($D466/1000)*($O466+$P466)/$D466))/((1+'Instruktion Kostnad nytta'!$C$37)^DP$1))</f>
        <v>69.378275672946003</v>
      </c>
      <c r="DQ466" s="45">
        <f>((($B466*2.71^(DQ$1*$N466)*($D466/1000)*($O466+$P466)/$D466))/((1+'Instruktion Kostnad nytta'!$C$37)^DQ$1))</f>
        <v>70.082955544877592</v>
      </c>
      <c r="DR466" s="45">
        <f>((($B466*2.71^(DR$1*$N466)*($D466/1000)*($O466+$P466)/$D466))/((1+'Instruktion Kostnad nytta'!$C$37)^DR$1))</f>
        <v>70.794792898269904</v>
      </c>
      <c r="DS466" s="45">
        <f>((($B466*2.71^(DS$1*$N466)*($D466/1000)*($O466+$P466)/$D466))/((1+'Instruktion Kostnad nytta'!$C$37)^DS$1))</f>
        <v>71.513860432149713</v>
      </c>
      <c r="DT466" s="45">
        <f>((($B466*2.71^(DT$1*$N466)*($D466/1000)*($O466+$P466)/$D466))/((1+'Instruktion Kostnad nytta'!$C$37)^DT$1))</f>
        <v>72.240231583952706</v>
      </c>
      <c r="DU466" s="45">
        <f>((($B466*2.71^(DU$1*$N466)*($D466/1000)*($O466+$P466)/$D466))/((1+'Instruktion Kostnad nytta'!$C$37)^DU$1))</f>
        <v>72.973980537023593</v>
      </c>
      <c r="DV466" s="45">
        <f>((($B466*2.71^(DV$1*$N466)*($D466/1000)*($O466+$P466)/$D466))/((1+'Instruktion Kostnad nytta'!$C$37)^DV$1))</f>
        <v>73.715182228192504</v>
      </c>
      <c r="DW466" s="45">
        <f>((($B466*2.71^(DW$1*$N466)*($D466/1000)*($O466+$P466)/$D466))/((1+'Instruktion Kostnad nytta'!$C$37)^DW$1))</f>
        <v>74.463912355427894</v>
      </c>
      <c r="DX466" s="45">
        <f>((($B466*2.71^(DX$1*$N466)*($D466/1000)*($O466+$P466)/$D466))/((1+'Instruktion Kostnad nytta'!$C$37)^DX$1))</f>
        <v>75.220247385567816</v>
      </c>
      <c r="DY466" s="45">
        <f>((($B466*2.71^(DY$1*$N466)*($D466/1000)*($O466+$P466)/$D466))/((1+'Instruktion Kostnad nytta'!$C$37)^DY$1))</f>
        <v>75.984264562128971</v>
      </c>
      <c r="DZ466" s="45">
        <f>((($B466*2.71^(DZ$1*$N466)*($D466/1000)*($O466+$P466)/$D466))/((1+'Instruktion Kostnad nytta'!$C$37)^DZ$1))</f>
        <v>76.756041913195887</v>
      </c>
      <c r="EA466" s="45">
        <f>((($B466*2.71^(EA$1*$N466)*($D466/1000)*($O466+$P466)/$D466))/((1+'Instruktion Kostnad nytta'!$C$37)^EA$1))</f>
        <v>77.535658259389692</v>
      </c>
      <c r="EB466" s="45">
        <f>((($B466*2.71^(EB$1*$N466)*($D466/1000)*($O466+$P466)/$D466))/((1+'Instruktion Kostnad nytta'!$C$37)^EB$1))</f>
        <v>78.323193221917847</v>
      </c>
      <c r="EC466" s="45">
        <f>((($B466*2.71^(EC$1*$N466)*($D466/1000)*($O466+$P466)/$D466))/((1+'Instruktion Kostnad nytta'!$C$37)^EC$1))</f>
        <v>79.118727230705829</v>
      </c>
      <c r="ED466" s="45">
        <f>((($B466*2.71^(ED$1*$N466)*($D466/1000)*($O466+$P466)/$D466))/((1+'Instruktion Kostnad nytta'!$C$37)^ED$1))</f>
        <v>79.92234153261137</v>
      </c>
      <c r="EE466" s="45">
        <f>((($B466*2.71^(EE$1*$N466)*($D466/1000)*($O466+$P466)/$D466))/((1+'Instruktion Kostnad nytta'!$C$37)^EE$1))</f>
        <v>80.734118199722133</v>
      </c>
      <c r="EF466" s="45">
        <f>((($B466*2.71^(EF$1*$N466)*($D466/1000)*($O466+$P466)/$D466))/((1+'Instruktion Kostnad nytta'!$C$37)^EF$1))</f>
        <v>81.554140137737463</v>
      </c>
      <c r="EG466" s="45">
        <f>((($B466*2.71^(EG$1*$N466)*($D466/1000)*($O466+$P466)/$D466))/((1+'Instruktion Kostnad nytta'!$C$37)^EG$1))</f>
        <v>82.382491094435622</v>
      </c>
      <c r="EH466" s="45">
        <f>((($B466*2.71^(EH$1*$N466)*($D466/1000)*($O466+$P466)/$D466))/((1+'Instruktion Kostnad nytta'!$C$37)^EH$1))</f>
        <v>83.219255668226751</v>
      </c>
      <c r="EI466" s="45">
        <f>((($B466*2.71^(EI$1*$N466)*($D466/1000)*($O466+$P466)/$D466))/((1+'Instruktion Kostnad nytta'!$C$37)^EI$1))</f>
        <v>84.064519316792683</v>
      </c>
      <c r="EJ466" s="45">
        <f>((($B466*2.71^(EJ$1*$N466)*($D466/1000)*($O466+$P466)/$D466))/((1+'Instruktion Kostnad nytta'!$C$37)^EJ$1))</f>
        <v>84.918368365814985</v>
      </c>
      <c r="EK466" s="45">
        <f>((($B466*2.71^(EK$1*$N466)*($D466/1000)*($O466+$P466)/$D466))/((1+'Instruktion Kostnad nytta'!$C$37)^EK$1))</f>
        <v>85.780890017790796</v>
      </c>
      <c r="EL466" s="45">
        <f>((($B466*2.71^(EL$1*$N466)*($D466/1000)*($O466+$P466)/$D466))/((1+'Instruktion Kostnad nytta'!$C$37)^EL$1))</f>
        <v>86.65217236093919</v>
      </c>
    </row>
    <row r="467" spans="1:142" x14ac:dyDescent="0.25">
      <c r="A467" s="41">
        <v>469</v>
      </c>
      <c r="B467" s="59">
        <v>0.5</v>
      </c>
      <c r="C467" s="59">
        <v>15</v>
      </c>
      <c r="D467" s="60">
        <v>80</v>
      </c>
      <c r="E467" s="59">
        <v>1965</v>
      </c>
      <c r="F467" s="59" t="s">
        <v>98</v>
      </c>
      <c r="G467" s="59">
        <v>127</v>
      </c>
      <c r="H467" s="59" t="s">
        <v>46</v>
      </c>
      <c r="I467" s="59">
        <v>8</v>
      </c>
      <c r="J467" s="41">
        <v>0</v>
      </c>
      <c r="K467" s="41" t="s">
        <v>134</v>
      </c>
      <c r="L467" s="48">
        <f>'Instruktion Kostnad nytta'!C$19/D467+IF((IF(F467="A",'Instruktion Kostnad nytta'!C$25,0)+IF(G467&lt;500,'Instruktion Kostnad nytta'!C$20,('Instruktion Kostnad nytta'!C$20+'Instruktion Kostnad nytta'!C$21))+IF(G467&lt;700,0,('Instruktion Kostnad nytta'!C$22-'Instruktion Kostnad nytta'!C$21))+I467*'Instruktion Kostnad nytta'!C$23/D467)&lt;3000,3000,(IF(F467="A",'Instruktion Kostnad nytta'!C$25,0)+IF(G467&lt;500,'Instruktion Kostnad nytta'!C$20,('Instruktion Kostnad nytta'!C$20+'Instruktion Kostnad nytta'!C$21))+IF(G467&lt;700,0,('Instruktion Kostnad nytta'!C$22-'Instruktion Kostnad nytta'!C$21))+I467*'Instruktion Kostnad nytta'!C$23/D467))</f>
        <v>6875</v>
      </c>
      <c r="M467" s="50">
        <f t="shared" si="21"/>
        <v>6.25</v>
      </c>
      <c r="N467" s="49">
        <f>IF(H467="Gråjärn",'Instruktion Kostnad nytta'!C$32,IF(H467="segjärn",'Instruktion Kostnad nytta'!C$33,IF(H467="PVC",'Instruktion Kostnad nytta'!C$34,IF(H467="PE",'Instruktion Kostnad nytta'!C$35,IF(H467="ST",'Instruktion Kostnad nytta'!C$36,0)))))</f>
        <v>0.03</v>
      </c>
      <c r="O467" s="48">
        <f>IF(G467&lt;200,'Instruktion Kostnad nytta'!C$28,(IF(G467&lt;500,'Instruktion Kostnad nytta'!C$29,'Instruktion Kostnad nytta'!C$30)))</f>
        <v>45000</v>
      </c>
      <c r="P467" s="47">
        <v>4000</v>
      </c>
      <c r="Q467" s="46">
        <f t="shared" si="22"/>
        <v>-429.79509409760863</v>
      </c>
      <c r="R467" s="45">
        <f t="shared" si="23"/>
        <v>-6586.3040142958916</v>
      </c>
      <c r="S467" s="45">
        <f>((($B467*2.71^(S$1*$N467)*($D467/1000)*($O467+$P467)/$D467))/((1+'Instruktion Kostnad nytta'!$C$37)^S$1))</f>
        <v>25.000223905593113</v>
      </c>
      <c r="T467" s="45">
        <f>((($B467*2.71^(T$1*$N467)*($D467/1000)*($O467+$P467)/$D467))/((1+'Instruktion Kostnad nytta'!$C$37)^T$1))</f>
        <v>25.254152882771844</v>
      </c>
      <c r="U467" s="45">
        <f>((($B467*2.71^(U$1*$N467)*($D467/1000)*($O467+$P467)/$D467))/((1+'Instruktion Kostnad nytta'!$C$37)^U$1))</f>
        <v>25.510661033868949</v>
      </c>
      <c r="V467" s="45">
        <f>((($B467*2.71^(V$1*$N467)*($D467/1000)*($O467+$P467)/$D467))/((1+'Instruktion Kostnad nytta'!$C$37)^V$1))</f>
        <v>25.769774555729619</v>
      </c>
      <c r="W467" s="45">
        <f>((($B467*2.71^(W$1*$N467)*($D467/1000)*($O467+$P467)/$D467))/((1+'Instruktion Kostnad nytta'!$C$37)^W$1))</f>
        <v>26.031519911282167</v>
      </c>
      <c r="X467" s="45">
        <f>((($B467*2.71^(X$1*$N467)*($D467/1000)*($O467+$P467)/$D467))/((1+'Instruktion Kostnad nytta'!$C$37)^X$1))</f>
        <v>26.295923832240685</v>
      </c>
      <c r="Y467" s="45">
        <f>((($B467*2.71^(Y$1*$N467)*($D467/1000)*($O467+$P467)/$D467))/((1+'Instruktion Kostnad nytta'!$C$37)^Y$1))</f>
        <v>26.563013321835086</v>
      </c>
      <c r="Z467" s="45">
        <f>((($B467*2.71^(Z$1*$N467)*($D467/1000)*($O467+$P467)/$D467))/((1+'Instruktion Kostnad nytta'!$C$37)^Z$1))</f>
        <v>26.832815657568947</v>
      </c>
      <c r="AA467" s="45">
        <f>((($B467*2.71^(AA$1*$N467)*($D467/1000)*($O467+$P467)/$D467))/((1+'Instruktion Kostnad nytta'!$C$37)^AA$1))</f>
        <v>27.1053583940053</v>
      </c>
      <c r="AB467" s="45">
        <f>((($B467*2.71^(AB$1*$N467)*($D467/1000)*($O467+$P467)/$D467))/((1+'Instruktion Kostnad nytta'!$C$37)^AB$1))</f>
        <v>27.380669365580751</v>
      </c>
      <c r="AC467" s="45">
        <f>((($B467*2.71^(AC$1*$N467)*($D467/1000)*($O467+$P467)/$D467))/((1+'Instruktion Kostnad nytta'!$C$37)^AC$1))</f>
        <v>27.658776689448164</v>
      </c>
      <c r="AD467" s="45">
        <f>((($B467*2.71^(AD$1*$N467)*($D467/1000)*($O467+$P467)/$D467))/((1+'Instruktion Kostnad nytta'!$C$37)^AD$1))</f>
        <v>27.939708768348279</v>
      </c>
      <c r="AE467" s="45">
        <f>((($B467*2.71^(AE$1*$N467)*($D467/1000)*($O467+$P467)/$D467))/((1+'Instruktion Kostnad nytta'!$C$37)^AE$1))</f>
        <v>28.223494293510345</v>
      </c>
      <c r="AF467" s="45">
        <f>((($B467*2.71^(AF$1*$N467)*($D467/1000)*($O467+$P467)/$D467))/((1+'Instruktion Kostnad nytta'!$C$37)^AF$1))</f>
        <v>28.510162247582453</v>
      </c>
      <c r="AG467" s="45">
        <f>((($B467*2.71^(AG$1*$N467)*($D467/1000)*($O467+$P467)/$D467))/((1+'Instruktion Kostnad nytta'!$C$37)^AG$1))</f>
        <v>28.799741907591361</v>
      </c>
      <c r="AH467" s="45">
        <f>((($B467*2.71^(AH$1*$N467)*($D467/1000)*($O467+$P467)/$D467))/((1+'Instruktion Kostnad nytta'!$C$37)^AH$1))</f>
        <v>29.092262847932609</v>
      </c>
      <c r="AI467" s="45">
        <f>((($B467*2.71^(AI$1*$N467)*($D467/1000)*($O467+$P467)/$D467))/((1+'Instruktion Kostnad nytta'!$C$37)^AI$1))</f>
        <v>29.38775494339091</v>
      </c>
      <c r="AJ467" s="45">
        <f>((($B467*2.71^(AJ$1*$N467)*($D467/1000)*($O467+$P467)/$D467))/((1+'Instruktion Kostnad nytta'!$C$37)^AJ$1))</f>
        <v>29.686248372191148</v>
      </c>
      <c r="AK467" s="45">
        <f>((($B467*2.71^(AK$1*$N467)*($D467/1000)*($O467+$P467)/$D467))/((1+'Instruktion Kostnad nytta'!$C$37)^AK$1))</f>
        <v>29.987773619080546</v>
      </c>
      <c r="AL467" s="45">
        <f>((($B467*2.71^(AL$1*$N467)*($D467/1000)*($O467+$P467)/$D467))/((1+'Instruktion Kostnad nytta'!$C$37)^AL$1))</f>
        <v>30.292361478441951</v>
      </c>
      <c r="AM467" s="45">
        <f>((($B467*2.71^(AM$1*$N467)*($D467/1000)*($O467+$P467)/$D467))/((1+'Instruktion Kostnad nytta'!$C$37)^AM$1))</f>
        <v>30.600043057438853</v>
      </c>
      <c r="AN467" s="45">
        <f>((($B467*2.71^(AN$1*$N467)*($D467/1000)*($O467+$P467)/$D467))/((1+'Instruktion Kostnad nytta'!$C$37)^AN$1))</f>
        <v>30.91084977919234</v>
      </c>
      <c r="AO467" s="45">
        <f>((($B467*2.71^(AO$1*$N467)*($D467/1000)*($O467+$P467)/$D467))/((1+'Instruktion Kostnad nytta'!$C$37)^AO$1))</f>
        <v>31.224813385990259</v>
      </c>
      <c r="AP467" s="45">
        <f>((($B467*2.71^(AP$1*$N467)*($D467/1000)*($O467+$P467)/$D467))/((1+'Instruktion Kostnad nytta'!$C$37)^AP$1))</f>
        <v>31.541965942529057</v>
      </c>
      <c r="AQ467" s="45">
        <f>((($B467*2.71^(AQ$1*$N467)*($D467/1000)*($O467+$P467)/$D467))/((1+'Instruktion Kostnad nytta'!$C$37)^AQ$1))</f>
        <v>31.862339839188468</v>
      </c>
      <c r="AR467" s="45">
        <f>((($B467*2.71^(AR$1*$N467)*($D467/1000)*($O467+$P467)/$D467))/((1+'Instruktion Kostnad nytta'!$C$37)^AR$1))</f>
        <v>32.185967795339536</v>
      </c>
      <c r="AS467" s="45">
        <f>((($B467*2.71^(AS$1*$N467)*($D467/1000)*($O467+$P467)/$D467))/((1+'Instruktion Kostnad nytta'!$C$37)^AS$1))</f>
        <v>32.512882862686169</v>
      </c>
      <c r="AT467" s="45">
        <f>((($B467*2.71^(AT$1*$N467)*($D467/1000)*($O467+$P467)/$D467))/((1+'Instruktion Kostnad nytta'!$C$37)^AT$1))</f>
        <v>32.843118428640715</v>
      </c>
      <c r="AU467" s="45">
        <f>((($B467*2.71^(AU$1*$N467)*($D467/1000)*($O467+$P467)/$D467))/((1+'Instruktion Kostnad nytta'!$C$37)^AU$1))</f>
        <v>33.176708219733698</v>
      </c>
      <c r="AV467" s="45">
        <f>((($B467*2.71^(AV$1*$N467)*($D467/1000)*($O467+$P467)/$D467))/((1+'Instruktion Kostnad nytta'!$C$37)^AV$1))</f>
        <v>33.513686305058343</v>
      </c>
      <c r="AW467" s="45">
        <f>((($B467*2.71^(AW$1*$N467)*($D467/1000)*($O467+$P467)/$D467))/((1+'Instruktion Kostnad nytta'!$C$37)^AW$1))</f>
        <v>33.854087099749947</v>
      </c>
      <c r="AX467" s="45">
        <f>((($B467*2.71^(AX$1*$N467)*($D467/1000)*($O467+$P467)/$D467))/((1+'Instruktion Kostnad nytta'!$C$37)^AX$1))</f>
        <v>34.197945368500726</v>
      </c>
      <c r="AY467" s="45">
        <f>((($B467*2.71^(AY$1*$N467)*($D467/1000)*($O467+$P467)/$D467))/((1+'Instruktion Kostnad nytta'!$C$37)^AY$1))</f>
        <v>34.545296229110207</v>
      </c>
      <c r="AZ467" s="45">
        <f>((($B467*2.71^(AZ$1*$N467)*($D467/1000)*($O467+$P467)/$D467))/((1+'Instruktion Kostnad nytta'!$C$37)^AZ$1))</f>
        <v>34.896175156071806</v>
      </c>
      <c r="BA467" s="45">
        <f>((($B467*2.71^(BA$1*$N467)*($D467/1000)*($O467+$P467)/$D467))/((1+'Instruktion Kostnad nytta'!$C$37)^BA$1))</f>
        <v>35.250617984195777</v>
      </c>
      <c r="BB467" s="45">
        <f>((($B467*2.71^(BB$1*$N467)*($D467/1000)*($O467+$P467)/$D467))/((1+'Instruktion Kostnad nytta'!$C$37)^BB$1))</f>
        <v>35.608660912269002</v>
      </c>
      <c r="BC467" s="45">
        <f>((($B467*2.71^(BC$1*$N467)*($D467/1000)*($O467+$P467)/$D467))/((1+'Instruktion Kostnad nytta'!$C$37)^BC$1))</f>
        <v>35.970340506751896</v>
      </c>
      <c r="BD467" s="45">
        <f>((($B467*2.71^(BD$1*$N467)*($D467/1000)*($O467+$P467)/$D467))/((1+'Instruktion Kostnad nytta'!$C$37)^BD$1))</f>
        <v>36.335693705512931</v>
      </c>
      <c r="BE467" s="45">
        <f>((($B467*2.71^(BE$1*$N467)*($D467/1000)*($O467+$P467)/$D467))/((1+'Instruktion Kostnad nytta'!$C$37)^BE$1))</f>
        <v>36.704757821600943</v>
      </c>
      <c r="BF467" s="45">
        <f>((($B467*2.71^(BF$1*$N467)*($D467/1000)*($O467+$P467)/$D467))/((1+'Instruktion Kostnad nytta'!$C$37)^BF$1))</f>
        <v>37.077570547056048</v>
      </c>
      <c r="BG467" s="45">
        <f>((($B467*2.71^(BG$1*$N467)*($D467/1000)*($O467+$P467)/$D467))/((1+'Instruktion Kostnad nytta'!$C$37)^BG$1))</f>
        <v>37.454169956758932</v>
      </c>
      <c r="BH467" s="45">
        <f>((($B467*2.71^(BH$1*$N467)*($D467/1000)*($O467+$P467)/$D467))/((1+'Instruktion Kostnad nytta'!$C$37)^BH$1))</f>
        <v>37.83459451231942</v>
      </c>
      <c r="BI467" s="45">
        <f>((($B467*2.71^(BI$1*$N467)*($D467/1000)*($O467+$P467)/$D467))/((1+'Instruktion Kostnad nytta'!$C$37)^BI$1))</f>
        <v>38.218883066004558</v>
      </c>
      <c r="BJ467" s="45">
        <f>((($B467*2.71^(BJ$1*$N467)*($D467/1000)*($O467+$P467)/$D467))/((1+'Instruktion Kostnad nytta'!$C$37)^BJ$1))</f>
        <v>38.607074864706519</v>
      </c>
      <c r="BK467" s="45">
        <f>((($B467*2.71^(BK$1*$N467)*($D467/1000)*($O467+$P467)/$D467))/((1+'Instruktion Kostnad nytta'!$C$37)^BK$1))</f>
        <v>38.999209553950806</v>
      </c>
      <c r="BL467" s="45">
        <f>((($B467*2.71^(BL$1*$N467)*($D467/1000)*($O467+$P467)/$D467))/((1+'Instruktion Kostnad nytta'!$C$37)^BL$1))</f>
        <v>39.39532718194527</v>
      </c>
      <c r="BM467" s="45">
        <f>((($B467*2.71^(BM$1*$N467)*($D467/1000)*($O467+$P467)/$D467))/((1+'Instruktion Kostnad nytta'!$C$37)^BM$1))</f>
        <v>39.795468203670062</v>
      </c>
      <c r="BN467" s="45">
        <f>((($B467*2.71^(BN$1*$N467)*($D467/1000)*($O467+$P467)/$D467))/((1+'Instruktion Kostnad nytta'!$C$37)^BN$1))</f>
        <v>40.199673485009399</v>
      </c>
      <c r="BO467" s="45">
        <f>((($B467*2.71^(BO$1*$N467)*($D467/1000)*($O467+$P467)/$D467))/((1+'Instruktion Kostnad nytta'!$C$37)^BO$1))</f>
        <v>40.607984306925012</v>
      </c>
      <c r="BP467" s="45">
        <f>((($B467*2.71^(BP$1*$N467)*($D467/1000)*($O467+$P467)/$D467))/((1+'Instruktion Kostnad nytta'!$C$37)^BP$1))</f>
        <v>41.020442369672224</v>
      </c>
      <c r="BQ467" s="45">
        <f>((($B467*2.71^(BQ$1*$N467)*($D467/1000)*($O467+$P467)/$D467))/((1+'Instruktion Kostnad nytta'!$C$37)^BQ$1))</f>
        <v>41.437089797058633</v>
      </c>
      <c r="BR467" s="45">
        <f>((($B467*2.71^(BR$1*$N467)*($D467/1000)*($O467+$P467)/$D467))/((1+'Instruktion Kostnad nytta'!$C$37)^BR$1))</f>
        <v>41.857969140746285</v>
      </c>
      <c r="BS467" s="45">
        <f>((($B467*2.71^(BS$1*$N467)*($D467/1000)*($O467+$P467)/$D467))/((1+'Instruktion Kostnad nytta'!$C$37)^BS$1))</f>
        <v>42.283123384597289</v>
      </c>
      <c r="BT467" s="45">
        <f>((($B467*2.71^(BT$1*$N467)*($D467/1000)*($O467+$P467)/$D467))/((1+'Instruktion Kostnad nytta'!$C$37)^BT$1))</f>
        <v>42.712595949063832</v>
      </c>
      <c r="BU467" s="45">
        <f>((($B467*2.71^(BU$1*$N467)*($D467/1000)*($O467+$P467)/$D467))/((1+'Instruktion Kostnad nytta'!$C$37)^BU$1))</f>
        <v>43.146430695622549</v>
      </c>
      <c r="BV467" s="45">
        <f>((($B467*2.71^(BV$1*$N467)*($D467/1000)*($O467+$P467)/$D467))/((1+'Instruktion Kostnad nytta'!$C$37)^BV$1))</f>
        <v>43.584671931254093</v>
      </c>
      <c r="BW467" s="45">
        <f>((($B467*2.71^(BW$1*$N467)*($D467/1000)*($O467+$P467)/$D467))/((1+'Instruktion Kostnad nytta'!$C$37)^BW$1))</f>
        <v>44.02736441296814</v>
      </c>
      <c r="BX467" s="45">
        <f>((($B467*2.71^(BX$1*$N467)*($D467/1000)*($O467+$P467)/$D467))/((1+'Instruktion Kostnad nytta'!$C$37)^BX$1))</f>
        <v>44.474553352374357</v>
      </c>
      <c r="BY467" s="45">
        <f>((($B467*2.71^(BY$1*$N467)*($D467/1000)*($O467+$P467)/$D467))/((1+'Instruktion Kostnad nytta'!$C$37)^BY$1))</f>
        <v>44.926284420299801</v>
      </c>
      <c r="BZ467" s="45">
        <f>((($B467*2.71^(BZ$1*$N467)*($D467/1000)*($O467+$P467)/$D467))/((1+'Instruktion Kostnad nytta'!$C$37)^BZ$1))</f>
        <v>45.382603751453274</v>
      </c>
      <c r="CA467" s="45">
        <f>((($B467*2.71^(CA$1*$N467)*($D467/1000)*($O467+$P467)/$D467))/((1+'Instruktion Kostnad nytta'!$C$37)^CA$1))</f>
        <v>45.843557949136923</v>
      </c>
      <c r="CB467" s="45">
        <f>((($B467*2.71^(CB$1*$N467)*($D467/1000)*($O467+$P467)/$D467))/((1+'Instruktion Kostnad nytta'!$C$37)^CB$1))</f>
        <v>46.309194090005803</v>
      </c>
      <c r="CC467" s="45">
        <f>((($B467*2.71^(CC$1*$N467)*($D467/1000)*($O467+$P467)/$D467))/((1+'Instruktion Kostnad nytta'!$C$37)^CC$1))</f>
        <v>46.779559728875739</v>
      </c>
      <c r="CD467" s="45">
        <f>((($B467*2.71^(CD$1*$N467)*($D467/1000)*($O467+$P467)/$D467))/((1+'Instruktion Kostnad nytta'!$C$37)^CD$1))</f>
        <v>47.254702903580153</v>
      </c>
      <c r="CE467" s="45">
        <f>((($B467*2.71^(CE$1*$N467)*($D467/1000)*($O467+$P467)/$D467))/((1+'Instruktion Kostnad nytta'!$C$37)^CE$1))</f>
        <v>47.734672139875926</v>
      </c>
      <c r="CF467" s="45">
        <f>((($B467*2.71^(CF$1*$N467)*($D467/1000)*($O467+$P467)/$D467))/((1+'Instruktion Kostnad nytta'!$C$37)^CF$1))</f>
        <v>48.219516456399383</v>
      </c>
      <c r="CG467" s="45">
        <f>((($B467*2.71^(CG$1*$N467)*($D467/1000)*($O467+$P467)/$D467))/((1+'Instruktion Kostnad nytta'!$C$37)^CG$1))</f>
        <v>48.709285369672486</v>
      </c>
      <c r="CH467" s="45">
        <f>((($B467*2.71^(CH$1*$N467)*($D467/1000)*($O467+$P467)/$D467))/((1+'Instruktion Kostnad nytta'!$C$37)^CH$1))</f>
        <v>49.204028899159844</v>
      </c>
      <c r="CI467" s="45">
        <f>((($B467*2.71^(CI$1*$N467)*($D467/1000)*($O467+$P467)/$D467))/((1+'Instruktion Kostnad nytta'!$C$37)^CI$1))</f>
        <v>49.703797572377269</v>
      </c>
      <c r="CJ467" s="45">
        <f>((($B467*2.71^(CJ$1*$N467)*($D467/1000)*($O467+$P467)/$D467))/((1+'Instruktion Kostnad nytta'!$C$37)^CJ$1))</f>
        <v>50.208642430051853</v>
      </c>
      <c r="CK467" s="45">
        <f>((($B467*2.71^(CK$1*$N467)*($D467/1000)*($O467+$P467)/$D467))/((1+'Instruktion Kostnad nytta'!$C$37)^CK$1))</f>
        <v>50.718615031334977</v>
      </c>
      <c r="CL467" s="45">
        <f>((($B467*2.71^(CL$1*$N467)*($D467/1000)*($O467+$P467)/$D467))/((1+'Instruktion Kostnad nytta'!$C$37)^CL$1))</f>
        <v>51.233767459067714</v>
      </c>
      <c r="CM467" s="45">
        <f>((($B467*2.71^(CM$1*$N467)*($D467/1000)*($O467+$P467)/$D467))/((1+'Instruktion Kostnad nytta'!$C$37)^CM$1))</f>
        <v>51.754152325100151</v>
      </c>
      <c r="CN467" s="45">
        <f>((($B467*2.71^(CN$1*$N467)*($D467/1000)*($O467+$P467)/$D467))/((1+'Instruktion Kostnad nytta'!$C$37)^CN$1))</f>
        <v>52.279822775664641</v>
      </c>
      <c r="CO467" s="45">
        <f>((($B467*2.71^(CO$1*$N467)*($D467/1000)*($O467+$P467)/$D467))/((1+'Instruktion Kostnad nytta'!$C$37)^CO$1))</f>
        <v>52.81083249680313</v>
      </c>
      <c r="CP467" s="45">
        <f>((($B467*2.71^(CP$1*$N467)*($D467/1000)*($O467+$P467)/$D467))/((1+'Instruktion Kostnad nytta'!$C$37)^CP$1))</f>
        <v>53.34723571985068</v>
      </c>
      <c r="CQ467" s="45">
        <f>((($B467*2.71^(CQ$1*$N467)*($D467/1000)*($O467+$P467)/$D467))/((1+'Instruktion Kostnad nytta'!$C$37)^CQ$1))</f>
        <v>53.889087226973508</v>
      </c>
      <c r="CR467" s="45">
        <f>((($B467*2.71^(CR$1*$N467)*($D467/1000)*($O467+$P467)/$D467))/((1+'Instruktion Kostnad nytta'!$C$37)^CR$1))</f>
        <v>54.436442356764182</v>
      </c>
      <c r="CS467" s="45">
        <f>((($B467*2.71^(CS$1*$N467)*($D467/1000)*($O467+$P467)/$D467))/((1+'Instruktion Kostnad nytta'!$C$37)^CS$1))</f>
        <v>54.989357009892906</v>
      </c>
      <c r="CT467" s="45">
        <f>((($B467*2.71^(CT$1*$N467)*($D467/1000)*($O467+$P467)/$D467))/((1+'Instruktion Kostnad nytta'!$C$37)^CT$1))</f>
        <v>55.547887654816996</v>
      </c>
      <c r="CU467" s="45">
        <f>((($B467*2.71^(CU$1*$N467)*($D467/1000)*($O467+$P467)/$D467))/((1+'Instruktion Kostnad nytta'!$C$37)^CU$1))</f>
        <v>56.112091333547696</v>
      </c>
      <c r="CV467" s="45">
        <f>((($B467*2.71^(CV$1*$N467)*($D467/1000)*($O467+$P467)/$D467))/((1+'Instruktion Kostnad nytta'!$C$37)^CV$1))</f>
        <v>56.682025667475763</v>
      </c>
      <c r="CW467" s="45">
        <f>((($B467*2.71^(CW$1*$N467)*($D467/1000)*($O467+$P467)/$D467))/((1+'Instruktion Kostnad nytta'!$C$37)^CW$1))</f>
        <v>57.257748863256467</v>
      </c>
      <c r="CX467" s="45">
        <f>((($B467*2.71^(CX$1*$N467)*($D467/1000)*($O467+$P467)/$D467))/((1+'Instruktion Kostnad nytta'!$C$37)^CX$1))</f>
        <v>57.83931971875387</v>
      </c>
      <c r="CY467" s="45">
        <f>((($B467*2.71^(CY$1*$N467)*($D467/1000)*($O467+$P467)/$D467))/((1+'Instruktion Kostnad nytta'!$C$37)^CY$1))</f>
        <v>58.426797629046156</v>
      </c>
      <c r="CZ467" s="45">
        <f>((($B467*2.71^(CZ$1*$N467)*($D467/1000)*($O467+$P467)/$D467))/((1+'Instruktion Kostnad nytta'!$C$37)^CZ$1))</f>
        <v>59.020242592491172</v>
      </c>
      <c r="DA467" s="45">
        <f>((($B467*2.71^(DA$1*$N467)*($D467/1000)*($O467+$P467)/$D467))/((1+'Instruktion Kostnad nytta'!$C$37)^DA$1))</f>
        <v>59.61971521685431</v>
      </c>
      <c r="DB467" s="45">
        <f>((($B467*2.71^(DB$1*$N467)*($D467/1000)*($O467+$P467)/$D467))/((1+'Instruktion Kostnad nytta'!$C$37)^DB$1))</f>
        <v>60.225276725498077</v>
      </c>
      <c r="DC467" s="45">
        <f>((($B467*2.71^(DC$1*$N467)*($D467/1000)*($O467+$P467)/$D467))/((1+'Instruktion Kostnad nytta'!$C$37)^DC$1))</f>
        <v>60.836988963634859</v>
      </c>
      <c r="DD467" s="45">
        <f>((($B467*2.71^(DD$1*$N467)*($D467/1000)*($O467+$P467)/$D467))/((1+'Instruktion Kostnad nytta'!$C$37)^DD$1))</f>
        <v>61.454914404643155</v>
      </c>
      <c r="DE467" s="45">
        <f>((($B467*2.71^(DE$1*$N467)*($D467/1000)*($O467+$P467)/$D467))/((1+'Instruktion Kostnad nytta'!$C$37)^DE$1))</f>
        <v>62.079116156447682</v>
      </c>
      <c r="DF467" s="45">
        <f>((($B467*2.71^(DF$1*$N467)*($D467/1000)*($O467+$P467)/$D467))/((1+'Instruktion Kostnad nytta'!$C$37)^DF$1))</f>
        <v>62.70965796796483</v>
      </c>
      <c r="DG467" s="45">
        <f>((($B467*2.71^(DG$1*$N467)*($D467/1000)*($O467+$P467)/$D467))/((1+'Instruktion Kostnad nytta'!$C$37)^DG$1))</f>
        <v>63.346604235612872</v>
      </c>
      <c r="DH467" s="45">
        <f>((($B467*2.71^(DH$1*$N467)*($D467/1000)*($O467+$P467)/$D467))/((1+'Instruktion Kostnad nytta'!$C$37)^DH$1))</f>
        <v>63.990020009889072</v>
      </c>
      <c r="DI467" s="45">
        <f>((($B467*2.71^(DI$1*$N467)*($D467/1000)*($O467+$P467)/$D467))/((1+'Instruktion Kostnad nytta'!$C$37)^DI$1))</f>
        <v>64.639971002012857</v>
      </c>
      <c r="DJ467" s="45">
        <f>((($B467*2.71^(DJ$1*$N467)*($D467/1000)*($O467+$P467)/$D467))/((1+'Instruktion Kostnad nytta'!$C$37)^DJ$1))</f>
        <v>65.296523590637122</v>
      </c>
      <c r="DK467" s="45">
        <f>((($B467*2.71^(DK$1*$N467)*($D467/1000)*($O467+$P467)/$D467))/((1+'Instruktion Kostnad nytta'!$C$37)^DK$1))</f>
        <v>65.959744828627237</v>
      </c>
      <c r="DL467" s="45">
        <f>((($B467*2.71^(DL$1*$N467)*($D467/1000)*($O467+$P467)/$D467))/((1+'Instruktion Kostnad nytta'!$C$37)^DL$1))</f>
        <v>66.629702449909004</v>
      </c>
      <c r="DM467" s="45">
        <f>((($B467*2.71^(DM$1*$N467)*($D467/1000)*($O467+$P467)/$D467))/((1+'Instruktion Kostnad nytta'!$C$37)^DM$1))</f>
        <v>67.306464876386457</v>
      </c>
      <c r="DN467" s="45">
        <f>((($B467*2.71^(DN$1*$N467)*($D467/1000)*($O467+$P467)/$D467))/((1+'Instruktion Kostnad nytta'!$C$37)^DN$1))</f>
        <v>67.990101224929418</v>
      </c>
      <c r="DO467" s="45">
        <f>((($B467*2.71^(DO$1*$N467)*($D467/1000)*($O467+$P467)/$D467))/((1+'Instruktion Kostnad nytta'!$C$37)^DO$1))</f>
        <v>68.680681314432647</v>
      </c>
      <c r="DP467" s="45">
        <f>((($B467*2.71^(DP$1*$N467)*($D467/1000)*($O467+$P467)/$D467))/((1+'Instruktion Kostnad nytta'!$C$37)^DP$1))</f>
        <v>69.378275672946003</v>
      </c>
      <c r="DQ467" s="45">
        <f>((($B467*2.71^(DQ$1*$N467)*($D467/1000)*($O467+$P467)/$D467))/((1+'Instruktion Kostnad nytta'!$C$37)^DQ$1))</f>
        <v>70.082955544877592</v>
      </c>
      <c r="DR467" s="45">
        <f>((($B467*2.71^(DR$1*$N467)*($D467/1000)*($O467+$P467)/$D467))/((1+'Instruktion Kostnad nytta'!$C$37)^DR$1))</f>
        <v>70.794792898269904</v>
      </c>
      <c r="DS467" s="45">
        <f>((($B467*2.71^(DS$1*$N467)*($D467/1000)*($O467+$P467)/$D467))/((1+'Instruktion Kostnad nytta'!$C$37)^DS$1))</f>
        <v>71.513860432149713</v>
      </c>
      <c r="DT467" s="45">
        <f>((($B467*2.71^(DT$1*$N467)*($D467/1000)*($O467+$P467)/$D467))/((1+'Instruktion Kostnad nytta'!$C$37)^DT$1))</f>
        <v>72.240231583952706</v>
      </c>
      <c r="DU467" s="45">
        <f>((($B467*2.71^(DU$1*$N467)*($D467/1000)*($O467+$P467)/$D467))/((1+'Instruktion Kostnad nytta'!$C$37)^DU$1))</f>
        <v>72.973980537023593</v>
      </c>
      <c r="DV467" s="45">
        <f>((($B467*2.71^(DV$1*$N467)*($D467/1000)*($O467+$P467)/$D467))/((1+'Instruktion Kostnad nytta'!$C$37)^DV$1))</f>
        <v>73.715182228192504</v>
      </c>
      <c r="DW467" s="45">
        <f>((($B467*2.71^(DW$1*$N467)*($D467/1000)*($O467+$P467)/$D467))/((1+'Instruktion Kostnad nytta'!$C$37)^DW$1))</f>
        <v>74.463912355427894</v>
      </c>
      <c r="DX467" s="45">
        <f>((($B467*2.71^(DX$1*$N467)*($D467/1000)*($O467+$P467)/$D467))/((1+'Instruktion Kostnad nytta'!$C$37)^DX$1))</f>
        <v>75.220247385567816</v>
      </c>
      <c r="DY467" s="45">
        <f>((($B467*2.71^(DY$1*$N467)*($D467/1000)*($O467+$P467)/$D467))/((1+'Instruktion Kostnad nytta'!$C$37)^DY$1))</f>
        <v>75.984264562128971</v>
      </c>
      <c r="DZ467" s="45">
        <f>((($B467*2.71^(DZ$1*$N467)*($D467/1000)*($O467+$P467)/$D467))/((1+'Instruktion Kostnad nytta'!$C$37)^DZ$1))</f>
        <v>76.756041913195887</v>
      </c>
      <c r="EA467" s="45">
        <f>((($B467*2.71^(EA$1*$N467)*($D467/1000)*($O467+$P467)/$D467))/((1+'Instruktion Kostnad nytta'!$C$37)^EA$1))</f>
        <v>77.535658259389692</v>
      </c>
      <c r="EB467" s="45">
        <f>((($B467*2.71^(EB$1*$N467)*($D467/1000)*($O467+$P467)/$D467))/((1+'Instruktion Kostnad nytta'!$C$37)^EB$1))</f>
        <v>78.323193221917847</v>
      </c>
      <c r="EC467" s="45">
        <f>((($B467*2.71^(EC$1*$N467)*($D467/1000)*($O467+$P467)/$D467))/((1+'Instruktion Kostnad nytta'!$C$37)^EC$1))</f>
        <v>79.118727230705829</v>
      </c>
      <c r="ED467" s="45">
        <f>((($B467*2.71^(ED$1*$N467)*($D467/1000)*($O467+$P467)/$D467))/((1+'Instruktion Kostnad nytta'!$C$37)^ED$1))</f>
        <v>79.92234153261137</v>
      </c>
      <c r="EE467" s="45">
        <f>((($B467*2.71^(EE$1*$N467)*($D467/1000)*($O467+$P467)/$D467))/((1+'Instruktion Kostnad nytta'!$C$37)^EE$1))</f>
        <v>80.734118199722133</v>
      </c>
      <c r="EF467" s="45">
        <f>((($B467*2.71^(EF$1*$N467)*($D467/1000)*($O467+$P467)/$D467))/((1+'Instruktion Kostnad nytta'!$C$37)^EF$1))</f>
        <v>81.554140137737463</v>
      </c>
      <c r="EG467" s="45">
        <f>((($B467*2.71^(EG$1*$N467)*($D467/1000)*($O467+$P467)/$D467))/((1+'Instruktion Kostnad nytta'!$C$37)^EG$1))</f>
        <v>82.382491094435622</v>
      </c>
      <c r="EH467" s="45">
        <f>((($B467*2.71^(EH$1*$N467)*($D467/1000)*($O467+$P467)/$D467))/((1+'Instruktion Kostnad nytta'!$C$37)^EH$1))</f>
        <v>83.219255668226751</v>
      </c>
      <c r="EI467" s="45">
        <f>((($B467*2.71^(EI$1*$N467)*($D467/1000)*($O467+$P467)/$D467))/((1+'Instruktion Kostnad nytta'!$C$37)^EI$1))</f>
        <v>84.064519316792683</v>
      </c>
      <c r="EJ467" s="45">
        <f>((($B467*2.71^(EJ$1*$N467)*($D467/1000)*($O467+$P467)/$D467))/((1+'Instruktion Kostnad nytta'!$C$37)^EJ$1))</f>
        <v>84.918368365814985</v>
      </c>
      <c r="EK467" s="45">
        <f>((($B467*2.71^(EK$1*$N467)*($D467/1000)*($O467+$P467)/$D467))/((1+'Instruktion Kostnad nytta'!$C$37)^EK$1))</f>
        <v>85.780890017790796</v>
      </c>
      <c r="EL467" s="45">
        <f>((($B467*2.71^(EL$1*$N467)*($D467/1000)*($O467+$P467)/$D467))/((1+'Instruktion Kostnad nytta'!$C$37)^EL$1))</f>
        <v>86.65217236093919</v>
      </c>
    </row>
    <row r="468" spans="1:142" x14ac:dyDescent="0.25">
      <c r="A468" s="41">
        <v>470</v>
      </c>
      <c r="B468" s="59">
        <v>0.5</v>
      </c>
      <c r="C468" s="59">
        <v>15</v>
      </c>
      <c r="D468" s="60">
        <v>80</v>
      </c>
      <c r="E468" s="59">
        <v>1965</v>
      </c>
      <c r="F468" s="59" t="s">
        <v>98</v>
      </c>
      <c r="G468" s="59">
        <v>127</v>
      </c>
      <c r="H468" s="59" t="s">
        <v>46</v>
      </c>
      <c r="I468" s="59">
        <v>8</v>
      </c>
      <c r="J468" s="41">
        <v>0</v>
      </c>
      <c r="K468" s="41" t="s">
        <v>133</v>
      </c>
      <c r="L468" s="48">
        <f>'Instruktion Kostnad nytta'!C$19/D468+IF((IF(F468="A",'Instruktion Kostnad nytta'!C$25,0)+IF(G468&lt;500,'Instruktion Kostnad nytta'!C$20,('Instruktion Kostnad nytta'!C$20+'Instruktion Kostnad nytta'!C$21))+IF(G468&lt;700,0,('Instruktion Kostnad nytta'!C$22-'Instruktion Kostnad nytta'!C$21))+I468*'Instruktion Kostnad nytta'!C$23/D468)&lt;3000,3000,(IF(F468="A",'Instruktion Kostnad nytta'!C$25,0)+IF(G468&lt;500,'Instruktion Kostnad nytta'!C$20,('Instruktion Kostnad nytta'!C$20+'Instruktion Kostnad nytta'!C$21))+IF(G468&lt;700,0,('Instruktion Kostnad nytta'!C$22-'Instruktion Kostnad nytta'!C$21))+I468*'Instruktion Kostnad nytta'!C$23/D468))</f>
        <v>6875</v>
      </c>
      <c r="M468" s="50">
        <f t="shared" si="21"/>
        <v>6.25</v>
      </c>
      <c r="N468" s="49">
        <f>IF(H468="Gråjärn",'Instruktion Kostnad nytta'!C$32,IF(H468="segjärn",'Instruktion Kostnad nytta'!C$33,IF(H468="PVC",'Instruktion Kostnad nytta'!C$34,IF(H468="PE",'Instruktion Kostnad nytta'!C$35,IF(H468="ST",'Instruktion Kostnad nytta'!C$36,0)))))</f>
        <v>0.03</v>
      </c>
      <c r="O468" s="48">
        <f>IF(G468&lt;200,'Instruktion Kostnad nytta'!C$28,(IF(G468&lt;500,'Instruktion Kostnad nytta'!C$29,'Instruktion Kostnad nytta'!C$30)))</f>
        <v>45000</v>
      </c>
      <c r="P468" s="47">
        <v>4000</v>
      </c>
      <c r="Q468" s="46">
        <f t="shared" si="22"/>
        <v>-429.79509409760863</v>
      </c>
      <c r="R468" s="45">
        <f t="shared" si="23"/>
        <v>-6586.3040142958916</v>
      </c>
      <c r="S468" s="45">
        <f>((($B468*2.71^(S$1*$N468)*($D468/1000)*($O468+$P468)/$D468))/((1+'Instruktion Kostnad nytta'!$C$37)^S$1))</f>
        <v>25.000223905593113</v>
      </c>
      <c r="T468" s="45">
        <f>((($B468*2.71^(T$1*$N468)*($D468/1000)*($O468+$P468)/$D468))/((1+'Instruktion Kostnad nytta'!$C$37)^T$1))</f>
        <v>25.254152882771844</v>
      </c>
      <c r="U468" s="45">
        <f>((($B468*2.71^(U$1*$N468)*($D468/1000)*($O468+$P468)/$D468))/((1+'Instruktion Kostnad nytta'!$C$37)^U$1))</f>
        <v>25.510661033868949</v>
      </c>
      <c r="V468" s="45">
        <f>((($B468*2.71^(V$1*$N468)*($D468/1000)*($O468+$P468)/$D468))/((1+'Instruktion Kostnad nytta'!$C$37)^V$1))</f>
        <v>25.769774555729619</v>
      </c>
      <c r="W468" s="45">
        <f>((($B468*2.71^(W$1*$N468)*($D468/1000)*($O468+$P468)/$D468))/((1+'Instruktion Kostnad nytta'!$C$37)^W$1))</f>
        <v>26.031519911282167</v>
      </c>
      <c r="X468" s="45">
        <f>((($B468*2.71^(X$1*$N468)*($D468/1000)*($O468+$P468)/$D468))/((1+'Instruktion Kostnad nytta'!$C$37)^X$1))</f>
        <v>26.295923832240685</v>
      </c>
      <c r="Y468" s="45">
        <f>((($B468*2.71^(Y$1*$N468)*($D468/1000)*($O468+$P468)/$D468))/((1+'Instruktion Kostnad nytta'!$C$37)^Y$1))</f>
        <v>26.563013321835086</v>
      </c>
      <c r="Z468" s="45">
        <f>((($B468*2.71^(Z$1*$N468)*($D468/1000)*($O468+$P468)/$D468))/((1+'Instruktion Kostnad nytta'!$C$37)^Z$1))</f>
        <v>26.832815657568947</v>
      </c>
      <c r="AA468" s="45">
        <f>((($B468*2.71^(AA$1*$N468)*($D468/1000)*($O468+$P468)/$D468))/((1+'Instruktion Kostnad nytta'!$C$37)^AA$1))</f>
        <v>27.1053583940053</v>
      </c>
      <c r="AB468" s="45">
        <f>((($B468*2.71^(AB$1*$N468)*($D468/1000)*($O468+$P468)/$D468))/((1+'Instruktion Kostnad nytta'!$C$37)^AB$1))</f>
        <v>27.380669365580751</v>
      </c>
      <c r="AC468" s="45">
        <f>((($B468*2.71^(AC$1*$N468)*($D468/1000)*($O468+$P468)/$D468))/((1+'Instruktion Kostnad nytta'!$C$37)^AC$1))</f>
        <v>27.658776689448164</v>
      </c>
      <c r="AD468" s="45">
        <f>((($B468*2.71^(AD$1*$N468)*($D468/1000)*($O468+$P468)/$D468))/((1+'Instruktion Kostnad nytta'!$C$37)^AD$1))</f>
        <v>27.939708768348279</v>
      </c>
      <c r="AE468" s="45">
        <f>((($B468*2.71^(AE$1*$N468)*($D468/1000)*($O468+$P468)/$D468))/((1+'Instruktion Kostnad nytta'!$C$37)^AE$1))</f>
        <v>28.223494293510345</v>
      </c>
      <c r="AF468" s="45">
        <f>((($B468*2.71^(AF$1*$N468)*($D468/1000)*($O468+$P468)/$D468))/((1+'Instruktion Kostnad nytta'!$C$37)^AF$1))</f>
        <v>28.510162247582453</v>
      </c>
      <c r="AG468" s="45">
        <f>((($B468*2.71^(AG$1*$N468)*($D468/1000)*($O468+$P468)/$D468))/((1+'Instruktion Kostnad nytta'!$C$37)^AG$1))</f>
        <v>28.799741907591361</v>
      </c>
      <c r="AH468" s="45">
        <f>((($B468*2.71^(AH$1*$N468)*($D468/1000)*($O468+$P468)/$D468))/((1+'Instruktion Kostnad nytta'!$C$37)^AH$1))</f>
        <v>29.092262847932609</v>
      </c>
      <c r="AI468" s="45">
        <f>((($B468*2.71^(AI$1*$N468)*($D468/1000)*($O468+$P468)/$D468))/((1+'Instruktion Kostnad nytta'!$C$37)^AI$1))</f>
        <v>29.38775494339091</v>
      </c>
      <c r="AJ468" s="45">
        <f>((($B468*2.71^(AJ$1*$N468)*($D468/1000)*($O468+$P468)/$D468))/((1+'Instruktion Kostnad nytta'!$C$37)^AJ$1))</f>
        <v>29.686248372191148</v>
      </c>
      <c r="AK468" s="45">
        <f>((($B468*2.71^(AK$1*$N468)*($D468/1000)*($O468+$P468)/$D468))/((1+'Instruktion Kostnad nytta'!$C$37)^AK$1))</f>
        <v>29.987773619080546</v>
      </c>
      <c r="AL468" s="45">
        <f>((($B468*2.71^(AL$1*$N468)*($D468/1000)*($O468+$P468)/$D468))/((1+'Instruktion Kostnad nytta'!$C$37)^AL$1))</f>
        <v>30.292361478441951</v>
      </c>
      <c r="AM468" s="45">
        <f>((($B468*2.71^(AM$1*$N468)*($D468/1000)*($O468+$P468)/$D468))/((1+'Instruktion Kostnad nytta'!$C$37)^AM$1))</f>
        <v>30.600043057438853</v>
      </c>
      <c r="AN468" s="45">
        <f>((($B468*2.71^(AN$1*$N468)*($D468/1000)*($O468+$P468)/$D468))/((1+'Instruktion Kostnad nytta'!$C$37)^AN$1))</f>
        <v>30.91084977919234</v>
      </c>
      <c r="AO468" s="45">
        <f>((($B468*2.71^(AO$1*$N468)*($D468/1000)*($O468+$P468)/$D468))/((1+'Instruktion Kostnad nytta'!$C$37)^AO$1))</f>
        <v>31.224813385990259</v>
      </c>
      <c r="AP468" s="45">
        <f>((($B468*2.71^(AP$1*$N468)*($D468/1000)*($O468+$P468)/$D468))/((1+'Instruktion Kostnad nytta'!$C$37)^AP$1))</f>
        <v>31.541965942529057</v>
      </c>
      <c r="AQ468" s="45">
        <f>((($B468*2.71^(AQ$1*$N468)*($D468/1000)*($O468+$P468)/$D468))/((1+'Instruktion Kostnad nytta'!$C$37)^AQ$1))</f>
        <v>31.862339839188468</v>
      </c>
      <c r="AR468" s="45">
        <f>((($B468*2.71^(AR$1*$N468)*($D468/1000)*($O468+$P468)/$D468))/((1+'Instruktion Kostnad nytta'!$C$37)^AR$1))</f>
        <v>32.185967795339536</v>
      </c>
      <c r="AS468" s="45">
        <f>((($B468*2.71^(AS$1*$N468)*($D468/1000)*($O468+$P468)/$D468))/((1+'Instruktion Kostnad nytta'!$C$37)^AS$1))</f>
        <v>32.512882862686169</v>
      </c>
      <c r="AT468" s="45">
        <f>((($B468*2.71^(AT$1*$N468)*($D468/1000)*($O468+$P468)/$D468))/((1+'Instruktion Kostnad nytta'!$C$37)^AT$1))</f>
        <v>32.843118428640715</v>
      </c>
      <c r="AU468" s="45">
        <f>((($B468*2.71^(AU$1*$N468)*($D468/1000)*($O468+$P468)/$D468))/((1+'Instruktion Kostnad nytta'!$C$37)^AU$1))</f>
        <v>33.176708219733698</v>
      </c>
      <c r="AV468" s="45">
        <f>((($B468*2.71^(AV$1*$N468)*($D468/1000)*($O468+$P468)/$D468))/((1+'Instruktion Kostnad nytta'!$C$37)^AV$1))</f>
        <v>33.513686305058343</v>
      </c>
      <c r="AW468" s="45">
        <f>((($B468*2.71^(AW$1*$N468)*($D468/1000)*($O468+$P468)/$D468))/((1+'Instruktion Kostnad nytta'!$C$37)^AW$1))</f>
        <v>33.854087099749947</v>
      </c>
      <c r="AX468" s="45">
        <f>((($B468*2.71^(AX$1*$N468)*($D468/1000)*($O468+$P468)/$D468))/((1+'Instruktion Kostnad nytta'!$C$37)^AX$1))</f>
        <v>34.197945368500726</v>
      </c>
      <c r="AY468" s="45">
        <f>((($B468*2.71^(AY$1*$N468)*($D468/1000)*($O468+$P468)/$D468))/((1+'Instruktion Kostnad nytta'!$C$37)^AY$1))</f>
        <v>34.545296229110207</v>
      </c>
      <c r="AZ468" s="45">
        <f>((($B468*2.71^(AZ$1*$N468)*($D468/1000)*($O468+$P468)/$D468))/((1+'Instruktion Kostnad nytta'!$C$37)^AZ$1))</f>
        <v>34.896175156071806</v>
      </c>
      <c r="BA468" s="45">
        <f>((($B468*2.71^(BA$1*$N468)*($D468/1000)*($O468+$P468)/$D468))/((1+'Instruktion Kostnad nytta'!$C$37)^BA$1))</f>
        <v>35.250617984195777</v>
      </c>
      <c r="BB468" s="45">
        <f>((($B468*2.71^(BB$1*$N468)*($D468/1000)*($O468+$P468)/$D468))/((1+'Instruktion Kostnad nytta'!$C$37)^BB$1))</f>
        <v>35.608660912269002</v>
      </c>
      <c r="BC468" s="45">
        <f>((($B468*2.71^(BC$1*$N468)*($D468/1000)*($O468+$P468)/$D468))/((1+'Instruktion Kostnad nytta'!$C$37)^BC$1))</f>
        <v>35.970340506751896</v>
      </c>
      <c r="BD468" s="45">
        <f>((($B468*2.71^(BD$1*$N468)*($D468/1000)*($O468+$P468)/$D468))/((1+'Instruktion Kostnad nytta'!$C$37)^BD$1))</f>
        <v>36.335693705512931</v>
      </c>
      <c r="BE468" s="45">
        <f>((($B468*2.71^(BE$1*$N468)*($D468/1000)*($O468+$P468)/$D468))/((1+'Instruktion Kostnad nytta'!$C$37)^BE$1))</f>
        <v>36.704757821600943</v>
      </c>
      <c r="BF468" s="45">
        <f>((($B468*2.71^(BF$1*$N468)*($D468/1000)*($O468+$P468)/$D468))/((1+'Instruktion Kostnad nytta'!$C$37)^BF$1))</f>
        <v>37.077570547056048</v>
      </c>
      <c r="BG468" s="45">
        <f>((($B468*2.71^(BG$1*$N468)*($D468/1000)*($O468+$P468)/$D468))/((1+'Instruktion Kostnad nytta'!$C$37)^BG$1))</f>
        <v>37.454169956758932</v>
      </c>
      <c r="BH468" s="45">
        <f>((($B468*2.71^(BH$1*$N468)*($D468/1000)*($O468+$P468)/$D468))/((1+'Instruktion Kostnad nytta'!$C$37)^BH$1))</f>
        <v>37.83459451231942</v>
      </c>
      <c r="BI468" s="45">
        <f>((($B468*2.71^(BI$1*$N468)*($D468/1000)*($O468+$P468)/$D468))/((1+'Instruktion Kostnad nytta'!$C$37)^BI$1))</f>
        <v>38.218883066004558</v>
      </c>
      <c r="BJ468" s="45">
        <f>((($B468*2.71^(BJ$1*$N468)*($D468/1000)*($O468+$P468)/$D468))/((1+'Instruktion Kostnad nytta'!$C$37)^BJ$1))</f>
        <v>38.607074864706519</v>
      </c>
      <c r="BK468" s="45">
        <f>((($B468*2.71^(BK$1*$N468)*($D468/1000)*($O468+$P468)/$D468))/((1+'Instruktion Kostnad nytta'!$C$37)^BK$1))</f>
        <v>38.999209553950806</v>
      </c>
      <c r="BL468" s="45">
        <f>((($B468*2.71^(BL$1*$N468)*($D468/1000)*($O468+$P468)/$D468))/((1+'Instruktion Kostnad nytta'!$C$37)^BL$1))</f>
        <v>39.39532718194527</v>
      </c>
      <c r="BM468" s="45">
        <f>((($B468*2.71^(BM$1*$N468)*($D468/1000)*($O468+$P468)/$D468))/((1+'Instruktion Kostnad nytta'!$C$37)^BM$1))</f>
        <v>39.795468203670062</v>
      </c>
      <c r="BN468" s="45">
        <f>((($B468*2.71^(BN$1*$N468)*($D468/1000)*($O468+$P468)/$D468))/((1+'Instruktion Kostnad nytta'!$C$37)^BN$1))</f>
        <v>40.199673485009399</v>
      </c>
      <c r="BO468" s="45">
        <f>((($B468*2.71^(BO$1*$N468)*($D468/1000)*($O468+$P468)/$D468))/((1+'Instruktion Kostnad nytta'!$C$37)^BO$1))</f>
        <v>40.607984306925012</v>
      </c>
      <c r="BP468" s="45">
        <f>((($B468*2.71^(BP$1*$N468)*($D468/1000)*($O468+$P468)/$D468))/((1+'Instruktion Kostnad nytta'!$C$37)^BP$1))</f>
        <v>41.020442369672224</v>
      </c>
      <c r="BQ468" s="45">
        <f>((($B468*2.71^(BQ$1*$N468)*($D468/1000)*($O468+$P468)/$D468))/((1+'Instruktion Kostnad nytta'!$C$37)^BQ$1))</f>
        <v>41.437089797058633</v>
      </c>
      <c r="BR468" s="45">
        <f>((($B468*2.71^(BR$1*$N468)*($D468/1000)*($O468+$P468)/$D468))/((1+'Instruktion Kostnad nytta'!$C$37)^BR$1))</f>
        <v>41.857969140746285</v>
      </c>
      <c r="BS468" s="45">
        <f>((($B468*2.71^(BS$1*$N468)*($D468/1000)*($O468+$P468)/$D468))/((1+'Instruktion Kostnad nytta'!$C$37)^BS$1))</f>
        <v>42.283123384597289</v>
      </c>
      <c r="BT468" s="45">
        <f>((($B468*2.71^(BT$1*$N468)*($D468/1000)*($O468+$P468)/$D468))/((1+'Instruktion Kostnad nytta'!$C$37)^BT$1))</f>
        <v>42.712595949063832</v>
      </c>
      <c r="BU468" s="45">
        <f>((($B468*2.71^(BU$1*$N468)*($D468/1000)*($O468+$P468)/$D468))/((1+'Instruktion Kostnad nytta'!$C$37)^BU$1))</f>
        <v>43.146430695622549</v>
      </c>
      <c r="BV468" s="45">
        <f>((($B468*2.71^(BV$1*$N468)*($D468/1000)*($O468+$P468)/$D468))/((1+'Instruktion Kostnad nytta'!$C$37)^BV$1))</f>
        <v>43.584671931254093</v>
      </c>
      <c r="BW468" s="45">
        <f>((($B468*2.71^(BW$1*$N468)*($D468/1000)*($O468+$P468)/$D468))/((1+'Instruktion Kostnad nytta'!$C$37)^BW$1))</f>
        <v>44.02736441296814</v>
      </c>
      <c r="BX468" s="45">
        <f>((($B468*2.71^(BX$1*$N468)*($D468/1000)*($O468+$P468)/$D468))/((1+'Instruktion Kostnad nytta'!$C$37)^BX$1))</f>
        <v>44.474553352374357</v>
      </c>
      <c r="BY468" s="45">
        <f>((($B468*2.71^(BY$1*$N468)*($D468/1000)*($O468+$P468)/$D468))/((1+'Instruktion Kostnad nytta'!$C$37)^BY$1))</f>
        <v>44.926284420299801</v>
      </c>
      <c r="BZ468" s="45">
        <f>((($B468*2.71^(BZ$1*$N468)*($D468/1000)*($O468+$P468)/$D468))/((1+'Instruktion Kostnad nytta'!$C$37)^BZ$1))</f>
        <v>45.382603751453274</v>
      </c>
      <c r="CA468" s="45">
        <f>((($B468*2.71^(CA$1*$N468)*($D468/1000)*($O468+$P468)/$D468))/((1+'Instruktion Kostnad nytta'!$C$37)^CA$1))</f>
        <v>45.843557949136923</v>
      </c>
      <c r="CB468" s="45">
        <f>((($B468*2.71^(CB$1*$N468)*($D468/1000)*($O468+$P468)/$D468))/((1+'Instruktion Kostnad nytta'!$C$37)^CB$1))</f>
        <v>46.309194090005803</v>
      </c>
      <c r="CC468" s="45">
        <f>((($B468*2.71^(CC$1*$N468)*($D468/1000)*($O468+$P468)/$D468))/((1+'Instruktion Kostnad nytta'!$C$37)^CC$1))</f>
        <v>46.779559728875739</v>
      </c>
      <c r="CD468" s="45">
        <f>((($B468*2.71^(CD$1*$N468)*($D468/1000)*($O468+$P468)/$D468))/((1+'Instruktion Kostnad nytta'!$C$37)^CD$1))</f>
        <v>47.254702903580153</v>
      </c>
      <c r="CE468" s="45">
        <f>((($B468*2.71^(CE$1*$N468)*($D468/1000)*($O468+$P468)/$D468))/((1+'Instruktion Kostnad nytta'!$C$37)^CE$1))</f>
        <v>47.734672139875926</v>
      </c>
      <c r="CF468" s="45">
        <f>((($B468*2.71^(CF$1*$N468)*($D468/1000)*($O468+$P468)/$D468))/((1+'Instruktion Kostnad nytta'!$C$37)^CF$1))</f>
        <v>48.219516456399383</v>
      </c>
      <c r="CG468" s="45">
        <f>((($B468*2.71^(CG$1*$N468)*($D468/1000)*($O468+$P468)/$D468))/((1+'Instruktion Kostnad nytta'!$C$37)^CG$1))</f>
        <v>48.709285369672486</v>
      </c>
      <c r="CH468" s="45">
        <f>((($B468*2.71^(CH$1*$N468)*($D468/1000)*($O468+$P468)/$D468))/((1+'Instruktion Kostnad nytta'!$C$37)^CH$1))</f>
        <v>49.204028899159844</v>
      </c>
      <c r="CI468" s="45">
        <f>((($B468*2.71^(CI$1*$N468)*($D468/1000)*($O468+$P468)/$D468))/((1+'Instruktion Kostnad nytta'!$C$37)^CI$1))</f>
        <v>49.703797572377269</v>
      </c>
      <c r="CJ468" s="45">
        <f>((($B468*2.71^(CJ$1*$N468)*($D468/1000)*($O468+$P468)/$D468))/((1+'Instruktion Kostnad nytta'!$C$37)^CJ$1))</f>
        <v>50.208642430051853</v>
      </c>
      <c r="CK468" s="45">
        <f>((($B468*2.71^(CK$1*$N468)*($D468/1000)*($O468+$P468)/$D468))/((1+'Instruktion Kostnad nytta'!$C$37)^CK$1))</f>
        <v>50.718615031334977</v>
      </c>
      <c r="CL468" s="45">
        <f>((($B468*2.71^(CL$1*$N468)*($D468/1000)*($O468+$P468)/$D468))/((1+'Instruktion Kostnad nytta'!$C$37)^CL$1))</f>
        <v>51.233767459067714</v>
      </c>
      <c r="CM468" s="45">
        <f>((($B468*2.71^(CM$1*$N468)*($D468/1000)*($O468+$P468)/$D468))/((1+'Instruktion Kostnad nytta'!$C$37)^CM$1))</f>
        <v>51.754152325100151</v>
      </c>
      <c r="CN468" s="45">
        <f>((($B468*2.71^(CN$1*$N468)*($D468/1000)*($O468+$P468)/$D468))/((1+'Instruktion Kostnad nytta'!$C$37)^CN$1))</f>
        <v>52.279822775664641</v>
      </c>
      <c r="CO468" s="45">
        <f>((($B468*2.71^(CO$1*$N468)*($D468/1000)*($O468+$P468)/$D468))/((1+'Instruktion Kostnad nytta'!$C$37)^CO$1))</f>
        <v>52.81083249680313</v>
      </c>
      <c r="CP468" s="45">
        <f>((($B468*2.71^(CP$1*$N468)*($D468/1000)*($O468+$P468)/$D468))/((1+'Instruktion Kostnad nytta'!$C$37)^CP$1))</f>
        <v>53.34723571985068</v>
      </c>
      <c r="CQ468" s="45">
        <f>((($B468*2.71^(CQ$1*$N468)*($D468/1000)*($O468+$P468)/$D468))/((1+'Instruktion Kostnad nytta'!$C$37)^CQ$1))</f>
        <v>53.889087226973508</v>
      </c>
      <c r="CR468" s="45">
        <f>((($B468*2.71^(CR$1*$N468)*($D468/1000)*($O468+$P468)/$D468))/((1+'Instruktion Kostnad nytta'!$C$37)^CR$1))</f>
        <v>54.436442356764182</v>
      </c>
      <c r="CS468" s="45">
        <f>((($B468*2.71^(CS$1*$N468)*($D468/1000)*($O468+$P468)/$D468))/((1+'Instruktion Kostnad nytta'!$C$37)^CS$1))</f>
        <v>54.989357009892906</v>
      </c>
      <c r="CT468" s="45">
        <f>((($B468*2.71^(CT$1*$N468)*($D468/1000)*($O468+$P468)/$D468))/((1+'Instruktion Kostnad nytta'!$C$37)^CT$1))</f>
        <v>55.547887654816996</v>
      </c>
      <c r="CU468" s="45">
        <f>((($B468*2.71^(CU$1*$N468)*($D468/1000)*($O468+$P468)/$D468))/((1+'Instruktion Kostnad nytta'!$C$37)^CU$1))</f>
        <v>56.112091333547696</v>
      </c>
      <c r="CV468" s="45">
        <f>((($B468*2.71^(CV$1*$N468)*($D468/1000)*($O468+$P468)/$D468))/((1+'Instruktion Kostnad nytta'!$C$37)^CV$1))</f>
        <v>56.682025667475763</v>
      </c>
      <c r="CW468" s="45">
        <f>((($B468*2.71^(CW$1*$N468)*($D468/1000)*($O468+$P468)/$D468))/((1+'Instruktion Kostnad nytta'!$C$37)^CW$1))</f>
        <v>57.257748863256467</v>
      </c>
      <c r="CX468" s="45">
        <f>((($B468*2.71^(CX$1*$N468)*($D468/1000)*($O468+$P468)/$D468))/((1+'Instruktion Kostnad nytta'!$C$37)^CX$1))</f>
        <v>57.83931971875387</v>
      </c>
      <c r="CY468" s="45">
        <f>((($B468*2.71^(CY$1*$N468)*($D468/1000)*($O468+$P468)/$D468))/((1+'Instruktion Kostnad nytta'!$C$37)^CY$1))</f>
        <v>58.426797629046156</v>
      </c>
      <c r="CZ468" s="45">
        <f>((($B468*2.71^(CZ$1*$N468)*($D468/1000)*($O468+$P468)/$D468))/((1+'Instruktion Kostnad nytta'!$C$37)^CZ$1))</f>
        <v>59.020242592491172</v>
      </c>
      <c r="DA468" s="45">
        <f>((($B468*2.71^(DA$1*$N468)*($D468/1000)*($O468+$P468)/$D468))/((1+'Instruktion Kostnad nytta'!$C$37)^DA$1))</f>
        <v>59.61971521685431</v>
      </c>
      <c r="DB468" s="45">
        <f>((($B468*2.71^(DB$1*$N468)*($D468/1000)*($O468+$P468)/$D468))/((1+'Instruktion Kostnad nytta'!$C$37)^DB$1))</f>
        <v>60.225276725498077</v>
      </c>
      <c r="DC468" s="45">
        <f>((($B468*2.71^(DC$1*$N468)*($D468/1000)*($O468+$P468)/$D468))/((1+'Instruktion Kostnad nytta'!$C$37)^DC$1))</f>
        <v>60.836988963634859</v>
      </c>
      <c r="DD468" s="45">
        <f>((($B468*2.71^(DD$1*$N468)*($D468/1000)*($O468+$P468)/$D468))/((1+'Instruktion Kostnad nytta'!$C$37)^DD$1))</f>
        <v>61.454914404643155</v>
      </c>
      <c r="DE468" s="45">
        <f>((($B468*2.71^(DE$1*$N468)*($D468/1000)*($O468+$P468)/$D468))/((1+'Instruktion Kostnad nytta'!$C$37)^DE$1))</f>
        <v>62.079116156447682</v>
      </c>
      <c r="DF468" s="45">
        <f>((($B468*2.71^(DF$1*$N468)*($D468/1000)*($O468+$P468)/$D468))/((1+'Instruktion Kostnad nytta'!$C$37)^DF$1))</f>
        <v>62.70965796796483</v>
      </c>
      <c r="DG468" s="45">
        <f>((($B468*2.71^(DG$1*$N468)*($D468/1000)*($O468+$P468)/$D468))/((1+'Instruktion Kostnad nytta'!$C$37)^DG$1))</f>
        <v>63.346604235612872</v>
      </c>
      <c r="DH468" s="45">
        <f>((($B468*2.71^(DH$1*$N468)*($D468/1000)*($O468+$P468)/$D468))/((1+'Instruktion Kostnad nytta'!$C$37)^DH$1))</f>
        <v>63.990020009889072</v>
      </c>
      <c r="DI468" s="45">
        <f>((($B468*2.71^(DI$1*$N468)*($D468/1000)*($O468+$P468)/$D468))/((1+'Instruktion Kostnad nytta'!$C$37)^DI$1))</f>
        <v>64.639971002012857</v>
      </c>
      <c r="DJ468" s="45">
        <f>((($B468*2.71^(DJ$1*$N468)*($D468/1000)*($O468+$P468)/$D468))/((1+'Instruktion Kostnad nytta'!$C$37)^DJ$1))</f>
        <v>65.296523590637122</v>
      </c>
      <c r="DK468" s="45">
        <f>((($B468*2.71^(DK$1*$N468)*($D468/1000)*($O468+$P468)/$D468))/((1+'Instruktion Kostnad nytta'!$C$37)^DK$1))</f>
        <v>65.959744828627237</v>
      </c>
      <c r="DL468" s="45">
        <f>((($B468*2.71^(DL$1*$N468)*($D468/1000)*($O468+$P468)/$D468))/((1+'Instruktion Kostnad nytta'!$C$37)^DL$1))</f>
        <v>66.629702449909004</v>
      </c>
      <c r="DM468" s="45">
        <f>((($B468*2.71^(DM$1*$N468)*($D468/1000)*($O468+$P468)/$D468))/((1+'Instruktion Kostnad nytta'!$C$37)^DM$1))</f>
        <v>67.306464876386457</v>
      </c>
      <c r="DN468" s="45">
        <f>((($B468*2.71^(DN$1*$N468)*($D468/1000)*($O468+$P468)/$D468))/((1+'Instruktion Kostnad nytta'!$C$37)^DN$1))</f>
        <v>67.990101224929418</v>
      </c>
      <c r="DO468" s="45">
        <f>((($B468*2.71^(DO$1*$N468)*($D468/1000)*($O468+$P468)/$D468))/((1+'Instruktion Kostnad nytta'!$C$37)^DO$1))</f>
        <v>68.680681314432647</v>
      </c>
      <c r="DP468" s="45">
        <f>((($B468*2.71^(DP$1*$N468)*($D468/1000)*($O468+$P468)/$D468))/((1+'Instruktion Kostnad nytta'!$C$37)^DP$1))</f>
        <v>69.378275672946003</v>
      </c>
      <c r="DQ468" s="45">
        <f>((($B468*2.71^(DQ$1*$N468)*($D468/1000)*($O468+$P468)/$D468))/((1+'Instruktion Kostnad nytta'!$C$37)^DQ$1))</f>
        <v>70.082955544877592</v>
      </c>
      <c r="DR468" s="45">
        <f>((($B468*2.71^(DR$1*$N468)*($D468/1000)*($O468+$P468)/$D468))/((1+'Instruktion Kostnad nytta'!$C$37)^DR$1))</f>
        <v>70.794792898269904</v>
      </c>
      <c r="DS468" s="45">
        <f>((($B468*2.71^(DS$1*$N468)*($D468/1000)*($O468+$P468)/$D468))/((1+'Instruktion Kostnad nytta'!$C$37)^DS$1))</f>
        <v>71.513860432149713</v>
      </c>
      <c r="DT468" s="45">
        <f>((($B468*2.71^(DT$1*$N468)*($D468/1000)*($O468+$P468)/$D468))/((1+'Instruktion Kostnad nytta'!$C$37)^DT$1))</f>
        <v>72.240231583952706</v>
      </c>
      <c r="DU468" s="45">
        <f>((($B468*2.71^(DU$1*$N468)*($D468/1000)*($O468+$P468)/$D468))/((1+'Instruktion Kostnad nytta'!$C$37)^DU$1))</f>
        <v>72.973980537023593</v>
      </c>
      <c r="DV468" s="45">
        <f>((($B468*2.71^(DV$1*$N468)*($D468/1000)*($O468+$P468)/$D468))/((1+'Instruktion Kostnad nytta'!$C$37)^DV$1))</f>
        <v>73.715182228192504</v>
      </c>
      <c r="DW468" s="45">
        <f>((($B468*2.71^(DW$1*$N468)*($D468/1000)*($O468+$P468)/$D468))/((1+'Instruktion Kostnad nytta'!$C$37)^DW$1))</f>
        <v>74.463912355427894</v>
      </c>
      <c r="DX468" s="45">
        <f>((($B468*2.71^(DX$1*$N468)*($D468/1000)*($O468+$P468)/$D468))/((1+'Instruktion Kostnad nytta'!$C$37)^DX$1))</f>
        <v>75.220247385567816</v>
      </c>
      <c r="DY468" s="45">
        <f>((($B468*2.71^(DY$1*$N468)*($D468/1000)*($O468+$P468)/$D468))/((1+'Instruktion Kostnad nytta'!$C$37)^DY$1))</f>
        <v>75.984264562128971</v>
      </c>
      <c r="DZ468" s="45">
        <f>((($B468*2.71^(DZ$1*$N468)*($D468/1000)*($O468+$P468)/$D468))/((1+'Instruktion Kostnad nytta'!$C$37)^DZ$1))</f>
        <v>76.756041913195887</v>
      </c>
      <c r="EA468" s="45">
        <f>((($B468*2.71^(EA$1*$N468)*($D468/1000)*($O468+$P468)/$D468))/((1+'Instruktion Kostnad nytta'!$C$37)^EA$1))</f>
        <v>77.535658259389692</v>
      </c>
      <c r="EB468" s="45">
        <f>((($B468*2.71^(EB$1*$N468)*($D468/1000)*($O468+$P468)/$D468))/((1+'Instruktion Kostnad nytta'!$C$37)^EB$1))</f>
        <v>78.323193221917847</v>
      </c>
      <c r="EC468" s="45">
        <f>((($B468*2.71^(EC$1*$N468)*($D468/1000)*($O468+$P468)/$D468))/((1+'Instruktion Kostnad nytta'!$C$37)^EC$1))</f>
        <v>79.118727230705829</v>
      </c>
      <c r="ED468" s="45">
        <f>((($B468*2.71^(ED$1*$N468)*($D468/1000)*($O468+$P468)/$D468))/((1+'Instruktion Kostnad nytta'!$C$37)^ED$1))</f>
        <v>79.92234153261137</v>
      </c>
      <c r="EE468" s="45">
        <f>((($B468*2.71^(EE$1*$N468)*($D468/1000)*($O468+$P468)/$D468))/((1+'Instruktion Kostnad nytta'!$C$37)^EE$1))</f>
        <v>80.734118199722133</v>
      </c>
      <c r="EF468" s="45">
        <f>((($B468*2.71^(EF$1*$N468)*($D468/1000)*($O468+$P468)/$D468))/((1+'Instruktion Kostnad nytta'!$C$37)^EF$1))</f>
        <v>81.554140137737463</v>
      </c>
      <c r="EG468" s="45">
        <f>((($B468*2.71^(EG$1*$N468)*($D468/1000)*($O468+$P468)/$D468))/((1+'Instruktion Kostnad nytta'!$C$37)^EG$1))</f>
        <v>82.382491094435622</v>
      </c>
      <c r="EH468" s="45">
        <f>((($B468*2.71^(EH$1*$N468)*($D468/1000)*($O468+$P468)/$D468))/((1+'Instruktion Kostnad nytta'!$C$37)^EH$1))</f>
        <v>83.219255668226751</v>
      </c>
      <c r="EI468" s="45">
        <f>((($B468*2.71^(EI$1*$N468)*($D468/1000)*($O468+$P468)/$D468))/((1+'Instruktion Kostnad nytta'!$C$37)^EI$1))</f>
        <v>84.064519316792683</v>
      </c>
      <c r="EJ468" s="45">
        <f>((($B468*2.71^(EJ$1*$N468)*($D468/1000)*($O468+$P468)/$D468))/((1+'Instruktion Kostnad nytta'!$C$37)^EJ$1))</f>
        <v>84.918368365814985</v>
      </c>
      <c r="EK468" s="45">
        <f>((($B468*2.71^(EK$1*$N468)*($D468/1000)*($O468+$P468)/$D468))/((1+'Instruktion Kostnad nytta'!$C$37)^EK$1))</f>
        <v>85.780890017790796</v>
      </c>
      <c r="EL468" s="45">
        <f>((($B468*2.71^(EL$1*$N468)*($D468/1000)*($O468+$P468)/$D468))/((1+'Instruktion Kostnad nytta'!$C$37)^EL$1))</f>
        <v>86.65217236093919</v>
      </c>
    </row>
    <row r="469" spans="1:142" x14ac:dyDescent="0.25">
      <c r="A469" s="41">
        <v>471</v>
      </c>
      <c r="B469" s="59">
        <v>0.5</v>
      </c>
      <c r="C469" s="59">
        <v>15</v>
      </c>
      <c r="D469" s="60">
        <v>80</v>
      </c>
      <c r="E469" s="59">
        <v>1965</v>
      </c>
      <c r="F469" s="59" t="s">
        <v>98</v>
      </c>
      <c r="G469" s="59">
        <v>127</v>
      </c>
      <c r="H469" s="59" t="s">
        <v>46</v>
      </c>
      <c r="I469" s="59">
        <v>8</v>
      </c>
      <c r="J469" s="41">
        <v>0</v>
      </c>
      <c r="K469" s="41" t="s">
        <v>132</v>
      </c>
      <c r="L469" s="48">
        <f>'Instruktion Kostnad nytta'!C$19/D469+IF((IF(F469="A",'Instruktion Kostnad nytta'!C$25,0)+IF(G469&lt;500,'Instruktion Kostnad nytta'!C$20,('Instruktion Kostnad nytta'!C$20+'Instruktion Kostnad nytta'!C$21))+IF(G469&lt;700,0,('Instruktion Kostnad nytta'!C$22-'Instruktion Kostnad nytta'!C$21))+I469*'Instruktion Kostnad nytta'!C$23/D469)&lt;3000,3000,(IF(F469="A",'Instruktion Kostnad nytta'!C$25,0)+IF(G469&lt;500,'Instruktion Kostnad nytta'!C$20,('Instruktion Kostnad nytta'!C$20+'Instruktion Kostnad nytta'!C$21))+IF(G469&lt;700,0,('Instruktion Kostnad nytta'!C$22-'Instruktion Kostnad nytta'!C$21))+I469*'Instruktion Kostnad nytta'!C$23/D469))</f>
        <v>6875</v>
      </c>
      <c r="M469" s="50">
        <f t="shared" si="21"/>
        <v>6.25</v>
      </c>
      <c r="N469" s="49">
        <f>IF(H469="Gråjärn",'Instruktion Kostnad nytta'!C$32,IF(H469="segjärn",'Instruktion Kostnad nytta'!C$33,IF(H469="PVC",'Instruktion Kostnad nytta'!C$34,IF(H469="PE",'Instruktion Kostnad nytta'!C$35,IF(H469="ST",'Instruktion Kostnad nytta'!C$36,0)))))</f>
        <v>0.03</v>
      </c>
      <c r="O469" s="48">
        <f>IF(G469&lt;200,'Instruktion Kostnad nytta'!C$28,(IF(G469&lt;500,'Instruktion Kostnad nytta'!C$29,'Instruktion Kostnad nytta'!C$30)))</f>
        <v>45000</v>
      </c>
      <c r="P469" s="47">
        <v>4000</v>
      </c>
      <c r="Q469" s="46">
        <f t="shared" si="22"/>
        <v>-429.79509409760863</v>
      </c>
      <c r="R469" s="45">
        <f t="shared" si="23"/>
        <v>-6586.3040142958916</v>
      </c>
      <c r="S469" s="45">
        <f>((($B469*2.71^(S$1*$N469)*($D469/1000)*($O469+$P469)/$D469))/((1+'Instruktion Kostnad nytta'!$C$37)^S$1))</f>
        <v>25.000223905593113</v>
      </c>
      <c r="T469" s="45">
        <f>((($B469*2.71^(T$1*$N469)*($D469/1000)*($O469+$P469)/$D469))/((1+'Instruktion Kostnad nytta'!$C$37)^T$1))</f>
        <v>25.254152882771844</v>
      </c>
      <c r="U469" s="45">
        <f>((($B469*2.71^(U$1*$N469)*($D469/1000)*($O469+$P469)/$D469))/((1+'Instruktion Kostnad nytta'!$C$37)^U$1))</f>
        <v>25.510661033868949</v>
      </c>
      <c r="V469" s="45">
        <f>((($B469*2.71^(V$1*$N469)*($D469/1000)*($O469+$P469)/$D469))/((1+'Instruktion Kostnad nytta'!$C$37)^V$1))</f>
        <v>25.769774555729619</v>
      </c>
      <c r="W469" s="45">
        <f>((($B469*2.71^(W$1*$N469)*($D469/1000)*($O469+$P469)/$D469))/((1+'Instruktion Kostnad nytta'!$C$37)^W$1))</f>
        <v>26.031519911282167</v>
      </c>
      <c r="X469" s="45">
        <f>((($B469*2.71^(X$1*$N469)*($D469/1000)*($O469+$P469)/$D469))/((1+'Instruktion Kostnad nytta'!$C$37)^X$1))</f>
        <v>26.295923832240685</v>
      </c>
      <c r="Y469" s="45">
        <f>((($B469*2.71^(Y$1*$N469)*($D469/1000)*($O469+$P469)/$D469))/((1+'Instruktion Kostnad nytta'!$C$37)^Y$1))</f>
        <v>26.563013321835086</v>
      </c>
      <c r="Z469" s="45">
        <f>((($B469*2.71^(Z$1*$N469)*($D469/1000)*($O469+$P469)/$D469))/((1+'Instruktion Kostnad nytta'!$C$37)^Z$1))</f>
        <v>26.832815657568947</v>
      </c>
      <c r="AA469" s="45">
        <f>((($B469*2.71^(AA$1*$N469)*($D469/1000)*($O469+$P469)/$D469))/((1+'Instruktion Kostnad nytta'!$C$37)^AA$1))</f>
        <v>27.1053583940053</v>
      </c>
      <c r="AB469" s="45">
        <f>((($B469*2.71^(AB$1*$N469)*($D469/1000)*($O469+$P469)/$D469))/((1+'Instruktion Kostnad nytta'!$C$37)^AB$1))</f>
        <v>27.380669365580751</v>
      </c>
      <c r="AC469" s="45">
        <f>((($B469*2.71^(AC$1*$N469)*($D469/1000)*($O469+$P469)/$D469))/((1+'Instruktion Kostnad nytta'!$C$37)^AC$1))</f>
        <v>27.658776689448164</v>
      </c>
      <c r="AD469" s="45">
        <f>((($B469*2.71^(AD$1*$N469)*($D469/1000)*($O469+$P469)/$D469))/((1+'Instruktion Kostnad nytta'!$C$37)^AD$1))</f>
        <v>27.939708768348279</v>
      </c>
      <c r="AE469" s="45">
        <f>((($B469*2.71^(AE$1*$N469)*($D469/1000)*($O469+$P469)/$D469))/((1+'Instruktion Kostnad nytta'!$C$37)^AE$1))</f>
        <v>28.223494293510345</v>
      </c>
      <c r="AF469" s="45">
        <f>((($B469*2.71^(AF$1*$N469)*($D469/1000)*($O469+$P469)/$D469))/((1+'Instruktion Kostnad nytta'!$C$37)^AF$1))</f>
        <v>28.510162247582453</v>
      </c>
      <c r="AG469" s="45">
        <f>((($B469*2.71^(AG$1*$N469)*($D469/1000)*($O469+$P469)/$D469))/((1+'Instruktion Kostnad nytta'!$C$37)^AG$1))</f>
        <v>28.799741907591361</v>
      </c>
      <c r="AH469" s="45">
        <f>((($B469*2.71^(AH$1*$N469)*($D469/1000)*($O469+$P469)/$D469))/((1+'Instruktion Kostnad nytta'!$C$37)^AH$1))</f>
        <v>29.092262847932609</v>
      </c>
      <c r="AI469" s="45">
        <f>((($B469*2.71^(AI$1*$N469)*($D469/1000)*($O469+$P469)/$D469))/((1+'Instruktion Kostnad nytta'!$C$37)^AI$1))</f>
        <v>29.38775494339091</v>
      </c>
      <c r="AJ469" s="45">
        <f>((($B469*2.71^(AJ$1*$N469)*($D469/1000)*($O469+$P469)/$D469))/((1+'Instruktion Kostnad nytta'!$C$37)^AJ$1))</f>
        <v>29.686248372191148</v>
      </c>
      <c r="AK469" s="45">
        <f>((($B469*2.71^(AK$1*$N469)*($D469/1000)*($O469+$P469)/$D469))/((1+'Instruktion Kostnad nytta'!$C$37)^AK$1))</f>
        <v>29.987773619080546</v>
      </c>
      <c r="AL469" s="45">
        <f>((($B469*2.71^(AL$1*$N469)*($D469/1000)*($O469+$P469)/$D469))/((1+'Instruktion Kostnad nytta'!$C$37)^AL$1))</f>
        <v>30.292361478441951</v>
      </c>
      <c r="AM469" s="45">
        <f>((($B469*2.71^(AM$1*$N469)*($D469/1000)*($O469+$P469)/$D469))/((1+'Instruktion Kostnad nytta'!$C$37)^AM$1))</f>
        <v>30.600043057438853</v>
      </c>
      <c r="AN469" s="45">
        <f>((($B469*2.71^(AN$1*$N469)*($D469/1000)*($O469+$P469)/$D469))/((1+'Instruktion Kostnad nytta'!$C$37)^AN$1))</f>
        <v>30.91084977919234</v>
      </c>
      <c r="AO469" s="45">
        <f>((($B469*2.71^(AO$1*$N469)*($D469/1000)*($O469+$P469)/$D469))/((1+'Instruktion Kostnad nytta'!$C$37)^AO$1))</f>
        <v>31.224813385990259</v>
      </c>
      <c r="AP469" s="45">
        <f>((($B469*2.71^(AP$1*$N469)*($D469/1000)*($O469+$P469)/$D469))/((1+'Instruktion Kostnad nytta'!$C$37)^AP$1))</f>
        <v>31.541965942529057</v>
      </c>
      <c r="AQ469" s="45">
        <f>((($B469*2.71^(AQ$1*$N469)*($D469/1000)*($O469+$P469)/$D469))/((1+'Instruktion Kostnad nytta'!$C$37)^AQ$1))</f>
        <v>31.862339839188468</v>
      </c>
      <c r="AR469" s="45">
        <f>((($B469*2.71^(AR$1*$N469)*($D469/1000)*($O469+$P469)/$D469))/((1+'Instruktion Kostnad nytta'!$C$37)^AR$1))</f>
        <v>32.185967795339536</v>
      </c>
      <c r="AS469" s="45">
        <f>((($B469*2.71^(AS$1*$N469)*($D469/1000)*($O469+$P469)/$D469))/((1+'Instruktion Kostnad nytta'!$C$37)^AS$1))</f>
        <v>32.512882862686169</v>
      </c>
      <c r="AT469" s="45">
        <f>((($B469*2.71^(AT$1*$N469)*($D469/1000)*($O469+$P469)/$D469))/((1+'Instruktion Kostnad nytta'!$C$37)^AT$1))</f>
        <v>32.843118428640715</v>
      </c>
      <c r="AU469" s="45">
        <f>((($B469*2.71^(AU$1*$N469)*($D469/1000)*($O469+$P469)/$D469))/((1+'Instruktion Kostnad nytta'!$C$37)^AU$1))</f>
        <v>33.176708219733698</v>
      </c>
      <c r="AV469" s="45">
        <f>((($B469*2.71^(AV$1*$N469)*($D469/1000)*($O469+$P469)/$D469))/((1+'Instruktion Kostnad nytta'!$C$37)^AV$1))</f>
        <v>33.513686305058343</v>
      </c>
      <c r="AW469" s="45">
        <f>((($B469*2.71^(AW$1*$N469)*($D469/1000)*($O469+$P469)/$D469))/((1+'Instruktion Kostnad nytta'!$C$37)^AW$1))</f>
        <v>33.854087099749947</v>
      </c>
      <c r="AX469" s="45">
        <f>((($B469*2.71^(AX$1*$N469)*($D469/1000)*($O469+$P469)/$D469))/((1+'Instruktion Kostnad nytta'!$C$37)^AX$1))</f>
        <v>34.197945368500726</v>
      </c>
      <c r="AY469" s="45">
        <f>((($B469*2.71^(AY$1*$N469)*($D469/1000)*($O469+$P469)/$D469))/((1+'Instruktion Kostnad nytta'!$C$37)^AY$1))</f>
        <v>34.545296229110207</v>
      </c>
      <c r="AZ469" s="45">
        <f>((($B469*2.71^(AZ$1*$N469)*($D469/1000)*($O469+$P469)/$D469))/((1+'Instruktion Kostnad nytta'!$C$37)^AZ$1))</f>
        <v>34.896175156071806</v>
      </c>
      <c r="BA469" s="45">
        <f>((($B469*2.71^(BA$1*$N469)*($D469/1000)*($O469+$P469)/$D469))/((1+'Instruktion Kostnad nytta'!$C$37)^BA$1))</f>
        <v>35.250617984195777</v>
      </c>
      <c r="BB469" s="45">
        <f>((($B469*2.71^(BB$1*$N469)*($D469/1000)*($O469+$P469)/$D469))/((1+'Instruktion Kostnad nytta'!$C$37)^BB$1))</f>
        <v>35.608660912269002</v>
      </c>
      <c r="BC469" s="45">
        <f>((($B469*2.71^(BC$1*$N469)*($D469/1000)*($O469+$P469)/$D469))/((1+'Instruktion Kostnad nytta'!$C$37)^BC$1))</f>
        <v>35.970340506751896</v>
      </c>
      <c r="BD469" s="45">
        <f>((($B469*2.71^(BD$1*$N469)*($D469/1000)*($O469+$P469)/$D469))/((1+'Instruktion Kostnad nytta'!$C$37)^BD$1))</f>
        <v>36.335693705512931</v>
      </c>
      <c r="BE469" s="45">
        <f>((($B469*2.71^(BE$1*$N469)*($D469/1000)*($O469+$P469)/$D469))/((1+'Instruktion Kostnad nytta'!$C$37)^BE$1))</f>
        <v>36.704757821600943</v>
      </c>
      <c r="BF469" s="45">
        <f>((($B469*2.71^(BF$1*$N469)*($D469/1000)*($O469+$P469)/$D469))/((1+'Instruktion Kostnad nytta'!$C$37)^BF$1))</f>
        <v>37.077570547056048</v>
      </c>
      <c r="BG469" s="45">
        <f>((($B469*2.71^(BG$1*$N469)*($D469/1000)*($O469+$P469)/$D469))/((1+'Instruktion Kostnad nytta'!$C$37)^BG$1))</f>
        <v>37.454169956758932</v>
      </c>
      <c r="BH469" s="45">
        <f>((($B469*2.71^(BH$1*$N469)*($D469/1000)*($O469+$P469)/$D469))/((1+'Instruktion Kostnad nytta'!$C$37)^BH$1))</f>
        <v>37.83459451231942</v>
      </c>
      <c r="BI469" s="45">
        <f>((($B469*2.71^(BI$1*$N469)*($D469/1000)*($O469+$P469)/$D469))/((1+'Instruktion Kostnad nytta'!$C$37)^BI$1))</f>
        <v>38.218883066004558</v>
      </c>
      <c r="BJ469" s="45">
        <f>((($B469*2.71^(BJ$1*$N469)*($D469/1000)*($O469+$P469)/$D469))/((1+'Instruktion Kostnad nytta'!$C$37)^BJ$1))</f>
        <v>38.607074864706519</v>
      </c>
      <c r="BK469" s="45">
        <f>((($B469*2.71^(BK$1*$N469)*($D469/1000)*($O469+$P469)/$D469))/((1+'Instruktion Kostnad nytta'!$C$37)^BK$1))</f>
        <v>38.999209553950806</v>
      </c>
      <c r="BL469" s="45">
        <f>((($B469*2.71^(BL$1*$N469)*($D469/1000)*($O469+$P469)/$D469))/((1+'Instruktion Kostnad nytta'!$C$37)^BL$1))</f>
        <v>39.39532718194527</v>
      </c>
      <c r="BM469" s="45">
        <f>((($B469*2.71^(BM$1*$N469)*($D469/1000)*($O469+$P469)/$D469))/((1+'Instruktion Kostnad nytta'!$C$37)^BM$1))</f>
        <v>39.795468203670062</v>
      </c>
      <c r="BN469" s="45">
        <f>((($B469*2.71^(BN$1*$N469)*($D469/1000)*($O469+$P469)/$D469))/((1+'Instruktion Kostnad nytta'!$C$37)^BN$1))</f>
        <v>40.199673485009399</v>
      </c>
      <c r="BO469" s="45">
        <f>((($B469*2.71^(BO$1*$N469)*($D469/1000)*($O469+$P469)/$D469))/((1+'Instruktion Kostnad nytta'!$C$37)^BO$1))</f>
        <v>40.607984306925012</v>
      </c>
      <c r="BP469" s="45">
        <f>((($B469*2.71^(BP$1*$N469)*($D469/1000)*($O469+$P469)/$D469))/((1+'Instruktion Kostnad nytta'!$C$37)^BP$1))</f>
        <v>41.020442369672224</v>
      </c>
      <c r="BQ469" s="45">
        <f>((($B469*2.71^(BQ$1*$N469)*($D469/1000)*($O469+$P469)/$D469))/((1+'Instruktion Kostnad nytta'!$C$37)^BQ$1))</f>
        <v>41.437089797058633</v>
      </c>
      <c r="BR469" s="45">
        <f>((($B469*2.71^(BR$1*$N469)*($D469/1000)*($O469+$P469)/$D469))/((1+'Instruktion Kostnad nytta'!$C$37)^BR$1))</f>
        <v>41.857969140746285</v>
      </c>
      <c r="BS469" s="45">
        <f>((($B469*2.71^(BS$1*$N469)*($D469/1000)*($O469+$P469)/$D469))/((1+'Instruktion Kostnad nytta'!$C$37)^BS$1))</f>
        <v>42.283123384597289</v>
      </c>
      <c r="BT469" s="45">
        <f>((($B469*2.71^(BT$1*$N469)*($D469/1000)*($O469+$P469)/$D469))/((1+'Instruktion Kostnad nytta'!$C$37)^BT$1))</f>
        <v>42.712595949063832</v>
      </c>
      <c r="BU469" s="45">
        <f>((($B469*2.71^(BU$1*$N469)*($D469/1000)*($O469+$P469)/$D469))/((1+'Instruktion Kostnad nytta'!$C$37)^BU$1))</f>
        <v>43.146430695622549</v>
      </c>
      <c r="BV469" s="45">
        <f>((($B469*2.71^(BV$1*$N469)*($D469/1000)*($O469+$P469)/$D469))/((1+'Instruktion Kostnad nytta'!$C$37)^BV$1))</f>
        <v>43.584671931254093</v>
      </c>
      <c r="BW469" s="45">
        <f>((($B469*2.71^(BW$1*$N469)*($D469/1000)*($O469+$P469)/$D469))/((1+'Instruktion Kostnad nytta'!$C$37)^BW$1))</f>
        <v>44.02736441296814</v>
      </c>
      <c r="BX469" s="45">
        <f>((($B469*2.71^(BX$1*$N469)*($D469/1000)*($O469+$P469)/$D469))/((1+'Instruktion Kostnad nytta'!$C$37)^BX$1))</f>
        <v>44.474553352374357</v>
      </c>
      <c r="BY469" s="45">
        <f>((($B469*2.71^(BY$1*$N469)*($D469/1000)*($O469+$P469)/$D469))/((1+'Instruktion Kostnad nytta'!$C$37)^BY$1))</f>
        <v>44.926284420299801</v>
      </c>
      <c r="BZ469" s="45">
        <f>((($B469*2.71^(BZ$1*$N469)*($D469/1000)*($O469+$P469)/$D469))/((1+'Instruktion Kostnad nytta'!$C$37)^BZ$1))</f>
        <v>45.382603751453274</v>
      </c>
      <c r="CA469" s="45">
        <f>((($B469*2.71^(CA$1*$N469)*($D469/1000)*($O469+$P469)/$D469))/((1+'Instruktion Kostnad nytta'!$C$37)^CA$1))</f>
        <v>45.843557949136923</v>
      </c>
      <c r="CB469" s="45">
        <f>((($B469*2.71^(CB$1*$N469)*($D469/1000)*($O469+$P469)/$D469))/((1+'Instruktion Kostnad nytta'!$C$37)^CB$1))</f>
        <v>46.309194090005803</v>
      </c>
      <c r="CC469" s="45">
        <f>((($B469*2.71^(CC$1*$N469)*($D469/1000)*($O469+$P469)/$D469))/((1+'Instruktion Kostnad nytta'!$C$37)^CC$1))</f>
        <v>46.779559728875739</v>
      </c>
      <c r="CD469" s="45">
        <f>((($B469*2.71^(CD$1*$N469)*($D469/1000)*($O469+$P469)/$D469))/((1+'Instruktion Kostnad nytta'!$C$37)^CD$1))</f>
        <v>47.254702903580153</v>
      </c>
      <c r="CE469" s="45">
        <f>((($B469*2.71^(CE$1*$N469)*($D469/1000)*($O469+$P469)/$D469))/((1+'Instruktion Kostnad nytta'!$C$37)^CE$1))</f>
        <v>47.734672139875926</v>
      </c>
      <c r="CF469" s="45">
        <f>((($B469*2.71^(CF$1*$N469)*($D469/1000)*($O469+$P469)/$D469))/((1+'Instruktion Kostnad nytta'!$C$37)^CF$1))</f>
        <v>48.219516456399383</v>
      </c>
      <c r="CG469" s="45">
        <f>((($B469*2.71^(CG$1*$N469)*($D469/1000)*($O469+$P469)/$D469))/((1+'Instruktion Kostnad nytta'!$C$37)^CG$1))</f>
        <v>48.709285369672486</v>
      </c>
      <c r="CH469" s="45">
        <f>((($B469*2.71^(CH$1*$N469)*($D469/1000)*($O469+$P469)/$D469))/((1+'Instruktion Kostnad nytta'!$C$37)^CH$1))</f>
        <v>49.204028899159844</v>
      </c>
      <c r="CI469" s="45">
        <f>((($B469*2.71^(CI$1*$N469)*($D469/1000)*($O469+$P469)/$D469))/((1+'Instruktion Kostnad nytta'!$C$37)^CI$1))</f>
        <v>49.703797572377269</v>
      </c>
      <c r="CJ469" s="45">
        <f>((($B469*2.71^(CJ$1*$N469)*($D469/1000)*($O469+$P469)/$D469))/((1+'Instruktion Kostnad nytta'!$C$37)^CJ$1))</f>
        <v>50.208642430051853</v>
      </c>
      <c r="CK469" s="45">
        <f>((($B469*2.71^(CK$1*$N469)*($D469/1000)*($O469+$P469)/$D469))/((1+'Instruktion Kostnad nytta'!$C$37)^CK$1))</f>
        <v>50.718615031334977</v>
      </c>
      <c r="CL469" s="45">
        <f>((($B469*2.71^(CL$1*$N469)*($D469/1000)*($O469+$P469)/$D469))/((1+'Instruktion Kostnad nytta'!$C$37)^CL$1))</f>
        <v>51.233767459067714</v>
      </c>
      <c r="CM469" s="45">
        <f>((($B469*2.71^(CM$1*$N469)*($D469/1000)*($O469+$P469)/$D469))/((1+'Instruktion Kostnad nytta'!$C$37)^CM$1))</f>
        <v>51.754152325100151</v>
      </c>
      <c r="CN469" s="45">
        <f>((($B469*2.71^(CN$1*$N469)*($D469/1000)*($O469+$P469)/$D469))/((1+'Instruktion Kostnad nytta'!$C$37)^CN$1))</f>
        <v>52.279822775664641</v>
      </c>
      <c r="CO469" s="45">
        <f>((($B469*2.71^(CO$1*$N469)*($D469/1000)*($O469+$P469)/$D469))/((1+'Instruktion Kostnad nytta'!$C$37)^CO$1))</f>
        <v>52.81083249680313</v>
      </c>
      <c r="CP469" s="45">
        <f>((($B469*2.71^(CP$1*$N469)*($D469/1000)*($O469+$P469)/$D469))/((1+'Instruktion Kostnad nytta'!$C$37)^CP$1))</f>
        <v>53.34723571985068</v>
      </c>
      <c r="CQ469" s="45">
        <f>((($B469*2.71^(CQ$1*$N469)*($D469/1000)*($O469+$P469)/$D469))/((1+'Instruktion Kostnad nytta'!$C$37)^CQ$1))</f>
        <v>53.889087226973508</v>
      </c>
      <c r="CR469" s="45">
        <f>((($B469*2.71^(CR$1*$N469)*($D469/1000)*($O469+$P469)/$D469))/((1+'Instruktion Kostnad nytta'!$C$37)^CR$1))</f>
        <v>54.436442356764182</v>
      </c>
      <c r="CS469" s="45">
        <f>((($B469*2.71^(CS$1*$N469)*($D469/1000)*($O469+$P469)/$D469))/((1+'Instruktion Kostnad nytta'!$C$37)^CS$1))</f>
        <v>54.989357009892906</v>
      </c>
      <c r="CT469" s="45">
        <f>((($B469*2.71^(CT$1*$N469)*($D469/1000)*($O469+$P469)/$D469))/((1+'Instruktion Kostnad nytta'!$C$37)^CT$1))</f>
        <v>55.547887654816996</v>
      </c>
      <c r="CU469" s="45">
        <f>((($B469*2.71^(CU$1*$N469)*($D469/1000)*($O469+$P469)/$D469))/((1+'Instruktion Kostnad nytta'!$C$37)^CU$1))</f>
        <v>56.112091333547696</v>
      </c>
      <c r="CV469" s="45">
        <f>((($B469*2.71^(CV$1*$N469)*($D469/1000)*($O469+$P469)/$D469))/((1+'Instruktion Kostnad nytta'!$C$37)^CV$1))</f>
        <v>56.682025667475763</v>
      </c>
      <c r="CW469" s="45">
        <f>((($B469*2.71^(CW$1*$N469)*($D469/1000)*($O469+$P469)/$D469))/((1+'Instruktion Kostnad nytta'!$C$37)^CW$1))</f>
        <v>57.257748863256467</v>
      </c>
      <c r="CX469" s="45">
        <f>((($B469*2.71^(CX$1*$N469)*($D469/1000)*($O469+$P469)/$D469))/((1+'Instruktion Kostnad nytta'!$C$37)^CX$1))</f>
        <v>57.83931971875387</v>
      </c>
      <c r="CY469" s="45">
        <f>((($B469*2.71^(CY$1*$N469)*($D469/1000)*($O469+$P469)/$D469))/((1+'Instruktion Kostnad nytta'!$C$37)^CY$1))</f>
        <v>58.426797629046156</v>
      </c>
      <c r="CZ469" s="45">
        <f>((($B469*2.71^(CZ$1*$N469)*($D469/1000)*($O469+$P469)/$D469))/((1+'Instruktion Kostnad nytta'!$C$37)^CZ$1))</f>
        <v>59.020242592491172</v>
      </c>
      <c r="DA469" s="45">
        <f>((($B469*2.71^(DA$1*$N469)*($D469/1000)*($O469+$P469)/$D469))/((1+'Instruktion Kostnad nytta'!$C$37)^DA$1))</f>
        <v>59.61971521685431</v>
      </c>
      <c r="DB469" s="45">
        <f>((($B469*2.71^(DB$1*$N469)*($D469/1000)*($O469+$P469)/$D469))/((1+'Instruktion Kostnad nytta'!$C$37)^DB$1))</f>
        <v>60.225276725498077</v>
      </c>
      <c r="DC469" s="45">
        <f>((($B469*2.71^(DC$1*$N469)*($D469/1000)*($O469+$P469)/$D469))/((1+'Instruktion Kostnad nytta'!$C$37)^DC$1))</f>
        <v>60.836988963634859</v>
      </c>
      <c r="DD469" s="45">
        <f>((($B469*2.71^(DD$1*$N469)*($D469/1000)*($O469+$P469)/$D469))/((1+'Instruktion Kostnad nytta'!$C$37)^DD$1))</f>
        <v>61.454914404643155</v>
      </c>
      <c r="DE469" s="45">
        <f>((($B469*2.71^(DE$1*$N469)*($D469/1000)*($O469+$P469)/$D469))/((1+'Instruktion Kostnad nytta'!$C$37)^DE$1))</f>
        <v>62.079116156447682</v>
      </c>
      <c r="DF469" s="45">
        <f>((($B469*2.71^(DF$1*$N469)*($D469/1000)*($O469+$P469)/$D469))/((1+'Instruktion Kostnad nytta'!$C$37)^DF$1))</f>
        <v>62.70965796796483</v>
      </c>
      <c r="DG469" s="45">
        <f>((($B469*2.71^(DG$1*$N469)*($D469/1000)*($O469+$P469)/$D469))/((1+'Instruktion Kostnad nytta'!$C$37)^DG$1))</f>
        <v>63.346604235612872</v>
      </c>
      <c r="DH469" s="45">
        <f>((($B469*2.71^(DH$1*$N469)*($D469/1000)*($O469+$P469)/$D469))/((1+'Instruktion Kostnad nytta'!$C$37)^DH$1))</f>
        <v>63.990020009889072</v>
      </c>
      <c r="DI469" s="45">
        <f>((($B469*2.71^(DI$1*$N469)*($D469/1000)*($O469+$P469)/$D469))/((1+'Instruktion Kostnad nytta'!$C$37)^DI$1))</f>
        <v>64.639971002012857</v>
      </c>
      <c r="DJ469" s="45">
        <f>((($B469*2.71^(DJ$1*$N469)*($D469/1000)*($O469+$P469)/$D469))/((1+'Instruktion Kostnad nytta'!$C$37)^DJ$1))</f>
        <v>65.296523590637122</v>
      </c>
      <c r="DK469" s="45">
        <f>((($B469*2.71^(DK$1*$N469)*($D469/1000)*($O469+$P469)/$D469))/((1+'Instruktion Kostnad nytta'!$C$37)^DK$1))</f>
        <v>65.959744828627237</v>
      </c>
      <c r="DL469" s="45">
        <f>((($B469*2.71^(DL$1*$N469)*($D469/1000)*($O469+$P469)/$D469))/((1+'Instruktion Kostnad nytta'!$C$37)^DL$1))</f>
        <v>66.629702449909004</v>
      </c>
      <c r="DM469" s="45">
        <f>((($B469*2.71^(DM$1*$N469)*($D469/1000)*($O469+$P469)/$D469))/((1+'Instruktion Kostnad nytta'!$C$37)^DM$1))</f>
        <v>67.306464876386457</v>
      </c>
      <c r="DN469" s="45">
        <f>((($B469*2.71^(DN$1*$N469)*($D469/1000)*($O469+$P469)/$D469))/((1+'Instruktion Kostnad nytta'!$C$37)^DN$1))</f>
        <v>67.990101224929418</v>
      </c>
      <c r="DO469" s="45">
        <f>((($B469*2.71^(DO$1*$N469)*($D469/1000)*($O469+$P469)/$D469))/((1+'Instruktion Kostnad nytta'!$C$37)^DO$1))</f>
        <v>68.680681314432647</v>
      </c>
      <c r="DP469" s="45">
        <f>((($B469*2.71^(DP$1*$N469)*($D469/1000)*($O469+$P469)/$D469))/((1+'Instruktion Kostnad nytta'!$C$37)^DP$1))</f>
        <v>69.378275672946003</v>
      </c>
      <c r="DQ469" s="45">
        <f>((($B469*2.71^(DQ$1*$N469)*($D469/1000)*($O469+$P469)/$D469))/((1+'Instruktion Kostnad nytta'!$C$37)^DQ$1))</f>
        <v>70.082955544877592</v>
      </c>
      <c r="DR469" s="45">
        <f>((($B469*2.71^(DR$1*$N469)*($D469/1000)*($O469+$P469)/$D469))/((1+'Instruktion Kostnad nytta'!$C$37)^DR$1))</f>
        <v>70.794792898269904</v>
      </c>
      <c r="DS469" s="45">
        <f>((($B469*2.71^(DS$1*$N469)*($D469/1000)*($O469+$P469)/$D469))/((1+'Instruktion Kostnad nytta'!$C$37)^DS$1))</f>
        <v>71.513860432149713</v>
      </c>
      <c r="DT469" s="45">
        <f>((($B469*2.71^(DT$1*$N469)*($D469/1000)*($O469+$P469)/$D469))/((1+'Instruktion Kostnad nytta'!$C$37)^DT$1))</f>
        <v>72.240231583952706</v>
      </c>
      <c r="DU469" s="45">
        <f>((($B469*2.71^(DU$1*$N469)*($D469/1000)*($O469+$P469)/$D469))/((1+'Instruktion Kostnad nytta'!$C$37)^DU$1))</f>
        <v>72.973980537023593</v>
      </c>
      <c r="DV469" s="45">
        <f>((($B469*2.71^(DV$1*$N469)*($D469/1000)*($O469+$P469)/$D469))/((1+'Instruktion Kostnad nytta'!$C$37)^DV$1))</f>
        <v>73.715182228192504</v>
      </c>
      <c r="DW469" s="45">
        <f>((($B469*2.71^(DW$1*$N469)*($D469/1000)*($O469+$P469)/$D469))/((1+'Instruktion Kostnad nytta'!$C$37)^DW$1))</f>
        <v>74.463912355427894</v>
      </c>
      <c r="DX469" s="45">
        <f>((($B469*2.71^(DX$1*$N469)*($D469/1000)*($O469+$P469)/$D469))/((1+'Instruktion Kostnad nytta'!$C$37)^DX$1))</f>
        <v>75.220247385567816</v>
      </c>
      <c r="DY469" s="45">
        <f>((($B469*2.71^(DY$1*$N469)*($D469/1000)*($O469+$P469)/$D469))/((1+'Instruktion Kostnad nytta'!$C$37)^DY$1))</f>
        <v>75.984264562128971</v>
      </c>
      <c r="DZ469" s="45">
        <f>((($B469*2.71^(DZ$1*$N469)*($D469/1000)*($O469+$P469)/$D469))/((1+'Instruktion Kostnad nytta'!$C$37)^DZ$1))</f>
        <v>76.756041913195887</v>
      </c>
      <c r="EA469" s="45">
        <f>((($B469*2.71^(EA$1*$N469)*($D469/1000)*($O469+$P469)/$D469))/((1+'Instruktion Kostnad nytta'!$C$37)^EA$1))</f>
        <v>77.535658259389692</v>
      </c>
      <c r="EB469" s="45">
        <f>((($B469*2.71^(EB$1*$N469)*($D469/1000)*($O469+$P469)/$D469))/((1+'Instruktion Kostnad nytta'!$C$37)^EB$1))</f>
        <v>78.323193221917847</v>
      </c>
      <c r="EC469" s="45">
        <f>((($B469*2.71^(EC$1*$N469)*($D469/1000)*($O469+$P469)/$D469))/((1+'Instruktion Kostnad nytta'!$C$37)^EC$1))</f>
        <v>79.118727230705829</v>
      </c>
      <c r="ED469" s="45">
        <f>((($B469*2.71^(ED$1*$N469)*($D469/1000)*($O469+$P469)/$D469))/((1+'Instruktion Kostnad nytta'!$C$37)^ED$1))</f>
        <v>79.92234153261137</v>
      </c>
      <c r="EE469" s="45">
        <f>((($B469*2.71^(EE$1*$N469)*($D469/1000)*($O469+$P469)/$D469))/((1+'Instruktion Kostnad nytta'!$C$37)^EE$1))</f>
        <v>80.734118199722133</v>
      </c>
      <c r="EF469" s="45">
        <f>((($B469*2.71^(EF$1*$N469)*($D469/1000)*($O469+$P469)/$D469))/((1+'Instruktion Kostnad nytta'!$C$37)^EF$1))</f>
        <v>81.554140137737463</v>
      </c>
      <c r="EG469" s="45">
        <f>((($B469*2.71^(EG$1*$N469)*($D469/1000)*($O469+$P469)/$D469))/((1+'Instruktion Kostnad nytta'!$C$37)^EG$1))</f>
        <v>82.382491094435622</v>
      </c>
      <c r="EH469" s="45">
        <f>((($B469*2.71^(EH$1*$N469)*($D469/1000)*($O469+$P469)/$D469))/((1+'Instruktion Kostnad nytta'!$C$37)^EH$1))</f>
        <v>83.219255668226751</v>
      </c>
      <c r="EI469" s="45">
        <f>((($B469*2.71^(EI$1*$N469)*($D469/1000)*($O469+$P469)/$D469))/((1+'Instruktion Kostnad nytta'!$C$37)^EI$1))</f>
        <v>84.064519316792683</v>
      </c>
      <c r="EJ469" s="45">
        <f>((($B469*2.71^(EJ$1*$N469)*($D469/1000)*($O469+$P469)/$D469))/((1+'Instruktion Kostnad nytta'!$C$37)^EJ$1))</f>
        <v>84.918368365814985</v>
      </c>
      <c r="EK469" s="45">
        <f>((($B469*2.71^(EK$1*$N469)*($D469/1000)*($O469+$P469)/$D469))/((1+'Instruktion Kostnad nytta'!$C$37)^EK$1))</f>
        <v>85.780890017790796</v>
      </c>
      <c r="EL469" s="45">
        <f>((($B469*2.71^(EL$1*$N469)*($D469/1000)*($O469+$P469)/$D469))/((1+'Instruktion Kostnad nytta'!$C$37)^EL$1))</f>
        <v>86.65217236093919</v>
      </c>
    </row>
    <row r="470" spans="1:142" x14ac:dyDescent="0.25">
      <c r="A470" s="41">
        <v>472</v>
      </c>
      <c r="B470" s="59">
        <v>0.5</v>
      </c>
      <c r="C470" s="59">
        <v>15</v>
      </c>
      <c r="D470" s="60">
        <v>80</v>
      </c>
      <c r="E470" s="59">
        <v>1965</v>
      </c>
      <c r="F470" s="59" t="s">
        <v>98</v>
      </c>
      <c r="G470" s="59">
        <v>127</v>
      </c>
      <c r="H470" s="59" t="s">
        <v>46</v>
      </c>
      <c r="I470" s="59">
        <v>8</v>
      </c>
      <c r="J470" s="41">
        <v>0</v>
      </c>
      <c r="K470" s="41" t="s">
        <v>131</v>
      </c>
      <c r="L470" s="48">
        <f>'Instruktion Kostnad nytta'!C$19/D470+IF((IF(F470="A",'Instruktion Kostnad nytta'!C$25,0)+IF(G470&lt;500,'Instruktion Kostnad nytta'!C$20,('Instruktion Kostnad nytta'!C$20+'Instruktion Kostnad nytta'!C$21))+IF(G470&lt;700,0,('Instruktion Kostnad nytta'!C$22-'Instruktion Kostnad nytta'!C$21))+I470*'Instruktion Kostnad nytta'!C$23/D470)&lt;3000,3000,(IF(F470="A",'Instruktion Kostnad nytta'!C$25,0)+IF(G470&lt;500,'Instruktion Kostnad nytta'!C$20,('Instruktion Kostnad nytta'!C$20+'Instruktion Kostnad nytta'!C$21))+IF(G470&lt;700,0,('Instruktion Kostnad nytta'!C$22-'Instruktion Kostnad nytta'!C$21))+I470*'Instruktion Kostnad nytta'!C$23/D470))</f>
        <v>6875</v>
      </c>
      <c r="M470" s="50">
        <f t="shared" si="21"/>
        <v>6.25</v>
      </c>
      <c r="N470" s="49">
        <f>IF(H470="Gråjärn",'Instruktion Kostnad nytta'!C$32,IF(H470="segjärn",'Instruktion Kostnad nytta'!C$33,IF(H470="PVC",'Instruktion Kostnad nytta'!C$34,IF(H470="PE",'Instruktion Kostnad nytta'!C$35,IF(H470="ST",'Instruktion Kostnad nytta'!C$36,0)))))</f>
        <v>0.03</v>
      </c>
      <c r="O470" s="48">
        <f>IF(G470&lt;200,'Instruktion Kostnad nytta'!C$28,(IF(G470&lt;500,'Instruktion Kostnad nytta'!C$29,'Instruktion Kostnad nytta'!C$30)))</f>
        <v>45000</v>
      </c>
      <c r="P470" s="47">
        <v>4000</v>
      </c>
      <c r="Q470" s="46">
        <f t="shared" si="22"/>
        <v>-429.79509409760863</v>
      </c>
      <c r="R470" s="45">
        <f t="shared" si="23"/>
        <v>-6586.3040142958916</v>
      </c>
      <c r="S470" s="45">
        <f>((($B470*2.71^(S$1*$N470)*($D470/1000)*($O470+$P470)/$D470))/((1+'Instruktion Kostnad nytta'!$C$37)^S$1))</f>
        <v>25.000223905593113</v>
      </c>
      <c r="T470" s="45">
        <f>((($B470*2.71^(T$1*$N470)*($D470/1000)*($O470+$P470)/$D470))/((1+'Instruktion Kostnad nytta'!$C$37)^T$1))</f>
        <v>25.254152882771844</v>
      </c>
      <c r="U470" s="45">
        <f>((($B470*2.71^(U$1*$N470)*($D470/1000)*($O470+$P470)/$D470))/((1+'Instruktion Kostnad nytta'!$C$37)^U$1))</f>
        <v>25.510661033868949</v>
      </c>
      <c r="V470" s="45">
        <f>((($B470*2.71^(V$1*$N470)*($D470/1000)*($O470+$P470)/$D470))/((1+'Instruktion Kostnad nytta'!$C$37)^V$1))</f>
        <v>25.769774555729619</v>
      </c>
      <c r="W470" s="45">
        <f>((($B470*2.71^(W$1*$N470)*($D470/1000)*($O470+$P470)/$D470))/((1+'Instruktion Kostnad nytta'!$C$37)^W$1))</f>
        <v>26.031519911282167</v>
      </c>
      <c r="X470" s="45">
        <f>((($B470*2.71^(X$1*$N470)*($D470/1000)*($O470+$P470)/$D470))/((1+'Instruktion Kostnad nytta'!$C$37)^X$1))</f>
        <v>26.295923832240685</v>
      </c>
      <c r="Y470" s="45">
        <f>((($B470*2.71^(Y$1*$N470)*($D470/1000)*($O470+$P470)/$D470))/((1+'Instruktion Kostnad nytta'!$C$37)^Y$1))</f>
        <v>26.563013321835086</v>
      </c>
      <c r="Z470" s="45">
        <f>((($B470*2.71^(Z$1*$N470)*($D470/1000)*($O470+$P470)/$D470))/((1+'Instruktion Kostnad nytta'!$C$37)^Z$1))</f>
        <v>26.832815657568947</v>
      </c>
      <c r="AA470" s="45">
        <f>((($B470*2.71^(AA$1*$N470)*($D470/1000)*($O470+$P470)/$D470))/((1+'Instruktion Kostnad nytta'!$C$37)^AA$1))</f>
        <v>27.1053583940053</v>
      </c>
      <c r="AB470" s="45">
        <f>((($B470*2.71^(AB$1*$N470)*($D470/1000)*($O470+$P470)/$D470))/((1+'Instruktion Kostnad nytta'!$C$37)^AB$1))</f>
        <v>27.380669365580751</v>
      </c>
      <c r="AC470" s="45">
        <f>((($B470*2.71^(AC$1*$N470)*($D470/1000)*($O470+$P470)/$D470))/((1+'Instruktion Kostnad nytta'!$C$37)^AC$1))</f>
        <v>27.658776689448164</v>
      </c>
      <c r="AD470" s="45">
        <f>((($B470*2.71^(AD$1*$N470)*($D470/1000)*($O470+$P470)/$D470))/((1+'Instruktion Kostnad nytta'!$C$37)^AD$1))</f>
        <v>27.939708768348279</v>
      </c>
      <c r="AE470" s="45">
        <f>((($B470*2.71^(AE$1*$N470)*($D470/1000)*($O470+$P470)/$D470))/((1+'Instruktion Kostnad nytta'!$C$37)^AE$1))</f>
        <v>28.223494293510345</v>
      </c>
      <c r="AF470" s="45">
        <f>((($B470*2.71^(AF$1*$N470)*($D470/1000)*($O470+$P470)/$D470))/((1+'Instruktion Kostnad nytta'!$C$37)^AF$1))</f>
        <v>28.510162247582453</v>
      </c>
      <c r="AG470" s="45">
        <f>((($B470*2.71^(AG$1*$N470)*($D470/1000)*($O470+$P470)/$D470))/((1+'Instruktion Kostnad nytta'!$C$37)^AG$1))</f>
        <v>28.799741907591361</v>
      </c>
      <c r="AH470" s="45">
        <f>((($B470*2.71^(AH$1*$N470)*($D470/1000)*($O470+$P470)/$D470))/((1+'Instruktion Kostnad nytta'!$C$37)^AH$1))</f>
        <v>29.092262847932609</v>
      </c>
      <c r="AI470" s="45">
        <f>((($B470*2.71^(AI$1*$N470)*($D470/1000)*($O470+$P470)/$D470))/((1+'Instruktion Kostnad nytta'!$C$37)^AI$1))</f>
        <v>29.38775494339091</v>
      </c>
      <c r="AJ470" s="45">
        <f>((($B470*2.71^(AJ$1*$N470)*($D470/1000)*($O470+$P470)/$D470))/((1+'Instruktion Kostnad nytta'!$C$37)^AJ$1))</f>
        <v>29.686248372191148</v>
      </c>
      <c r="AK470" s="45">
        <f>((($B470*2.71^(AK$1*$N470)*($D470/1000)*($O470+$P470)/$D470))/((1+'Instruktion Kostnad nytta'!$C$37)^AK$1))</f>
        <v>29.987773619080546</v>
      </c>
      <c r="AL470" s="45">
        <f>((($B470*2.71^(AL$1*$N470)*($D470/1000)*($O470+$P470)/$D470))/((1+'Instruktion Kostnad nytta'!$C$37)^AL$1))</f>
        <v>30.292361478441951</v>
      </c>
      <c r="AM470" s="45">
        <f>((($B470*2.71^(AM$1*$N470)*($D470/1000)*($O470+$P470)/$D470))/((1+'Instruktion Kostnad nytta'!$C$37)^AM$1))</f>
        <v>30.600043057438853</v>
      </c>
      <c r="AN470" s="45">
        <f>((($B470*2.71^(AN$1*$N470)*($D470/1000)*($O470+$P470)/$D470))/((1+'Instruktion Kostnad nytta'!$C$37)^AN$1))</f>
        <v>30.91084977919234</v>
      </c>
      <c r="AO470" s="45">
        <f>((($B470*2.71^(AO$1*$N470)*($D470/1000)*($O470+$P470)/$D470))/((1+'Instruktion Kostnad nytta'!$C$37)^AO$1))</f>
        <v>31.224813385990259</v>
      </c>
      <c r="AP470" s="45">
        <f>((($B470*2.71^(AP$1*$N470)*($D470/1000)*($O470+$P470)/$D470))/((1+'Instruktion Kostnad nytta'!$C$37)^AP$1))</f>
        <v>31.541965942529057</v>
      </c>
      <c r="AQ470" s="45">
        <f>((($B470*2.71^(AQ$1*$N470)*($D470/1000)*($O470+$P470)/$D470))/((1+'Instruktion Kostnad nytta'!$C$37)^AQ$1))</f>
        <v>31.862339839188468</v>
      </c>
      <c r="AR470" s="45">
        <f>((($B470*2.71^(AR$1*$N470)*($D470/1000)*($O470+$P470)/$D470))/((1+'Instruktion Kostnad nytta'!$C$37)^AR$1))</f>
        <v>32.185967795339536</v>
      </c>
      <c r="AS470" s="45">
        <f>((($B470*2.71^(AS$1*$N470)*($D470/1000)*($O470+$P470)/$D470))/((1+'Instruktion Kostnad nytta'!$C$37)^AS$1))</f>
        <v>32.512882862686169</v>
      </c>
      <c r="AT470" s="45">
        <f>((($B470*2.71^(AT$1*$N470)*($D470/1000)*($O470+$P470)/$D470))/((1+'Instruktion Kostnad nytta'!$C$37)^AT$1))</f>
        <v>32.843118428640715</v>
      </c>
      <c r="AU470" s="45">
        <f>((($B470*2.71^(AU$1*$N470)*($D470/1000)*($O470+$P470)/$D470))/((1+'Instruktion Kostnad nytta'!$C$37)^AU$1))</f>
        <v>33.176708219733698</v>
      </c>
      <c r="AV470" s="45">
        <f>((($B470*2.71^(AV$1*$N470)*($D470/1000)*($O470+$P470)/$D470))/((1+'Instruktion Kostnad nytta'!$C$37)^AV$1))</f>
        <v>33.513686305058343</v>
      </c>
      <c r="AW470" s="45">
        <f>((($B470*2.71^(AW$1*$N470)*($D470/1000)*($O470+$P470)/$D470))/((1+'Instruktion Kostnad nytta'!$C$37)^AW$1))</f>
        <v>33.854087099749947</v>
      </c>
      <c r="AX470" s="45">
        <f>((($B470*2.71^(AX$1*$N470)*($D470/1000)*($O470+$P470)/$D470))/((1+'Instruktion Kostnad nytta'!$C$37)^AX$1))</f>
        <v>34.197945368500726</v>
      </c>
      <c r="AY470" s="45">
        <f>((($B470*2.71^(AY$1*$N470)*($D470/1000)*($O470+$P470)/$D470))/((1+'Instruktion Kostnad nytta'!$C$37)^AY$1))</f>
        <v>34.545296229110207</v>
      </c>
      <c r="AZ470" s="45">
        <f>((($B470*2.71^(AZ$1*$N470)*($D470/1000)*($O470+$P470)/$D470))/((1+'Instruktion Kostnad nytta'!$C$37)^AZ$1))</f>
        <v>34.896175156071806</v>
      </c>
      <c r="BA470" s="45">
        <f>((($B470*2.71^(BA$1*$N470)*($D470/1000)*($O470+$P470)/$D470))/((1+'Instruktion Kostnad nytta'!$C$37)^BA$1))</f>
        <v>35.250617984195777</v>
      </c>
      <c r="BB470" s="45">
        <f>((($B470*2.71^(BB$1*$N470)*($D470/1000)*($O470+$P470)/$D470))/((1+'Instruktion Kostnad nytta'!$C$37)^BB$1))</f>
        <v>35.608660912269002</v>
      </c>
      <c r="BC470" s="45">
        <f>((($B470*2.71^(BC$1*$N470)*($D470/1000)*($O470+$P470)/$D470))/((1+'Instruktion Kostnad nytta'!$C$37)^BC$1))</f>
        <v>35.970340506751896</v>
      </c>
      <c r="BD470" s="45">
        <f>((($B470*2.71^(BD$1*$N470)*($D470/1000)*($O470+$P470)/$D470))/((1+'Instruktion Kostnad nytta'!$C$37)^BD$1))</f>
        <v>36.335693705512931</v>
      </c>
      <c r="BE470" s="45">
        <f>((($B470*2.71^(BE$1*$N470)*($D470/1000)*($O470+$P470)/$D470))/((1+'Instruktion Kostnad nytta'!$C$37)^BE$1))</f>
        <v>36.704757821600943</v>
      </c>
      <c r="BF470" s="45">
        <f>((($B470*2.71^(BF$1*$N470)*($D470/1000)*($O470+$P470)/$D470))/((1+'Instruktion Kostnad nytta'!$C$37)^BF$1))</f>
        <v>37.077570547056048</v>
      </c>
      <c r="BG470" s="45">
        <f>((($B470*2.71^(BG$1*$N470)*($D470/1000)*($O470+$P470)/$D470))/((1+'Instruktion Kostnad nytta'!$C$37)^BG$1))</f>
        <v>37.454169956758932</v>
      </c>
      <c r="BH470" s="45">
        <f>((($B470*2.71^(BH$1*$N470)*($D470/1000)*($O470+$P470)/$D470))/((1+'Instruktion Kostnad nytta'!$C$37)^BH$1))</f>
        <v>37.83459451231942</v>
      </c>
      <c r="BI470" s="45">
        <f>((($B470*2.71^(BI$1*$N470)*($D470/1000)*($O470+$P470)/$D470))/((1+'Instruktion Kostnad nytta'!$C$37)^BI$1))</f>
        <v>38.218883066004558</v>
      </c>
      <c r="BJ470" s="45">
        <f>((($B470*2.71^(BJ$1*$N470)*($D470/1000)*($O470+$P470)/$D470))/((1+'Instruktion Kostnad nytta'!$C$37)^BJ$1))</f>
        <v>38.607074864706519</v>
      </c>
      <c r="BK470" s="45">
        <f>((($B470*2.71^(BK$1*$N470)*($D470/1000)*($O470+$P470)/$D470))/((1+'Instruktion Kostnad nytta'!$C$37)^BK$1))</f>
        <v>38.999209553950806</v>
      </c>
      <c r="BL470" s="45">
        <f>((($B470*2.71^(BL$1*$N470)*($D470/1000)*($O470+$P470)/$D470))/((1+'Instruktion Kostnad nytta'!$C$37)^BL$1))</f>
        <v>39.39532718194527</v>
      </c>
      <c r="BM470" s="45">
        <f>((($B470*2.71^(BM$1*$N470)*($D470/1000)*($O470+$P470)/$D470))/((1+'Instruktion Kostnad nytta'!$C$37)^BM$1))</f>
        <v>39.795468203670062</v>
      </c>
      <c r="BN470" s="45">
        <f>((($B470*2.71^(BN$1*$N470)*($D470/1000)*($O470+$P470)/$D470))/((1+'Instruktion Kostnad nytta'!$C$37)^BN$1))</f>
        <v>40.199673485009399</v>
      </c>
      <c r="BO470" s="45">
        <f>((($B470*2.71^(BO$1*$N470)*($D470/1000)*($O470+$P470)/$D470))/((1+'Instruktion Kostnad nytta'!$C$37)^BO$1))</f>
        <v>40.607984306925012</v>
      </c>
      <c r="BP470" s="45">
        <f>((($B470*2.71^(BP$1*$N470)*($D470/1000)*($O470+$P470)/$D470))/((1+'Instruktion Kostnad nytta'!$C$37)^BP$1))</f>
        <v>41.020442369672224</v>
      </c>
      <c r="BQ470" s="45">
        <f>((($B470*2.71^(BQ$1*$N470)*($D470/1000)*($O470+$P470)/$D470))/((1+'Instruktion Kostnad nytta'!$C$37)^BQ$1))</f>
        <v>41.437089797058633</v>
      </c>
      <c r="BR470" s="45">
        <f>((($B470*2.71^(BR$1*$N470)*($D470/1000)*($O470+$P470)/$D470))/((1+'Instruktion Kostnad nytta'!$C$37)^BR$1))</f>
        <v>41.857969140746285</v>
      </c>
      <c r="BS470" s="45">
        <f>((($B470*2.71^(BS$1*$N470)*($D470/1000)*($O470+$P470)/$D470))/((1+'Instruktion Kostnad nytta'!$C$37)^BS$1))</f>
        <v>42.283123384597289</v>
      </c>
      <c r="BT470" s="45">
        <f>((($B470*2.71^(BT$1*$N470)*($D470/1000)*($O470+$P470)/$D470))/((1+'Instruktion Kostnad nytta'!$C$37)^BT$1))</f>
        <v>42.712595949063832</v>
      </c>
      <c r="BU470" s="45">
        <f>((($B470*2.71^(BU$1*$N470)*($D470/1000)*($O470+$P470)/$D470))/((1+'Instruktion Kostnad nytta'!$C$37)^BU$1))</f>
        <v>43.146430695622549</v>
      </c>
      <c r="BV470" s="45">
        <f>((($B470*2.71^(BV$1*$N470)*($D470/1000)*($O470+$P470)/$D470))/((1+'Instruktion Kostnad nytta'!$C$37)^BV$1))</f>
        <v>43.584671931254093</v>
      </c>
      <c r="BW470" s="45">
        <f>((($B470*2.71^(BW$1*$N470)*($D470/1000)*($O470+$P470)/$D470))/((1+'Instruktion Kostnad nytta'!$C$37)^BW$1))</f>
        <v>44.02736441296814</v>
      </c>
      <c r="BX470" s="45">
        <f>((($B470*2.71^(BX$1*$N470)*($D470/1000)*($O470+$P470)/$D470))/((1+'Instruktion Kostnad nytta'!$C$37)^BX$1))</f>
        <v>44.474553352374357</v>
      </c>
      <c r="BY470" s="45">
        <f>((($B470*2.71^(BY$1*$N470)*($D470/1000)*($O470+$P470)/$D470))/((1+'Instruktion Kostnad nytta'!$C$37)^BY$1))</f>
        <v>44.926284420299801</v>
      </c>
      <c r="BZ470" s="45">
        <f>((($B470*2.71^(BZ$1*$N470)*($D470/1000)*($O470+$P470)/$D470))/((1+'Instruktion Kostnad nytta'!$C$37)^BZ$1))</f>
        <v>45.382603751453274</v>
      </c>
      <c r="CA470" s="45">
        <f>((($B470*2.71^(CA$1*$N470)*($D470/1000)*($O470+$P470)/$D470))/((1+'Instruktion Kostnad nytta'!$C$37)^CA$1))</f>
        <v>45.843557949136923</v>
      </c>
      <c r="CB470" s="45">
        <f>((($B470*2.71^(CB$1*$N470)*($D470/1000)*($O470+$P470)/$D470))/((1+'Instruktion Kostnad nytta'!$C$37)^CB$1))</f>
        <v>46.309194090005803</v>
      </c>
      <c r="CC470" s="45">
        <f>((($B470*2.71^(CC$1*$N470)*($D470/1000)*($O470+$P470)/$D470))/((1+'Instruktion Kostnad nytta'!$C$37)^CC$1))</f>
        <v>46.779559728875739</v>
      </c>
      <c r="CD470" s="45">
        <f>((($B470*2.71^(CD$1*$N470)*($D470/1000)*($O470+$P470)/$D470))/((1+'Instruktion Kostnad nytta'!$C$37)^CD$1))</f>
        <v>47.254702903580153</v>
      </c>
      <c r="CE470" s="45">
        <f>((($B470*2.71^(CE$1*$N470)*($D470/1000)*($O470+$P470)/$D470))/((1+'Instruktion Kostnad nytta'!$C$37)^CE$1))</f>
        <v>47.734672139875926</v>
      </c>
      <c r="CF470" s="45">
        <f>((($B470*2.71^(CF$1*$N470)*($D470/1000)*($O470+$P470)/$D470))/((1+'Instruktion Kostnad nytta'!$C$37)^CF$1))</f>
        <v>48.219516456399383</v>
      </c>
      <c r="CG470" s="45">
        <f>((($B470*2.71^(CG$1*$N470)*($D470/1000)*($O470+$P470)/$D470))/((1+'Instruktion Kostnad nytta'!$C$37)^CG$1))</f>
        <v>48.709285369672486</v>
      </c>
      <c r="CH470" s="45">
        <f>((($B470*2.71^(CH$1*$N470)*($D470/1000)*($O470+$P470)/$D470))/((1+'Instruktion Kostnad nytta'!$C$37)^CH$1))</f>
        <v>49.204028899159844</v>
      </c>
      <c r="CI470" s="45">
        <f>((($B470*2.71^(CI$1*$N470)*($D470/1000)*($O470+$P470)/$D470))/((1+'Instruktion Kostnad nytta'!$C$37)^CI$1))</f>
        <v>49.703797572377269</v>
      </c>
      <c r="CJ470" s="45">
        <f>((($B470*2.71^(CJ$1*$N470)*($D470/1000)*($O470+$P470)/$D470))/((1+'Instruktion Kostnad nytta'!$C$37)^CJ$1))</f>
        <v>50.208642430051853</v>
      </c>
      <c r="CK470" s="45">
        <f>((($B470*2.71^(CK$1*$N470)*($D470/1000)*($O470+$P470)/$D470))/((1+'Instruktion Kostnad nytta'!$C$37)^CK$1))</f>
        <v>50.718615031334977</v>
      </c>
      <c r="CL470" s="45">
        <f>((($B470*2.71^(CL$1*$N470)*($D470/1000)*($O470+$P470)/$D470))/((1+'Instruktion Kostnad nytta'!$C$37)^CL$1))</f>
        <v>51.233767459067714</v>
      </c>
      <c r="CM470" s="45">
        <f>((($B470*2.71^(CM$1*$N470)*($D470/1000)*($O470+$P470)/$D470))/((1+'Instruktion Kostnad nytta'!$C$37)^CM$1))</f>
        <v>51.754152325100151</v>
      </c>
      <c r="CN470" s="45">
        <f>((($B470*2.71^(CN$1*$N470)*($D470/1000)*($O470+$P470)/$D470))/((1+'Instruktion Kostnad nytta'!$C$37)^CN$1))</f>
        <v>52.279822775664641</v>
      </c>
      <c r="CO470" s="45">
        <f>((($B470*2.71^(CO$1*$N470)*($D470/1000)*($O470+$P470)/$D470))/((1+'Instruktion Kostnad nytta'!$C$37)^CO$1))</f>
        <v>52.81083249680313</v>
      </c>
      <c r="CP470" s="45">
        <f>((($B470*2.71^(CP$1*$N470)*($D470/1000)*($O470+$P470)/$D470))/((1+'Instruktion Kostnad nytta'!$C$37)^CP$1))</f>
        <v>53.34723571985068</v>
      </c>
      <c r="CQ470" s="45">
        <f>((($B470*2.71^(CQ$1*$N470)*($D470/1000)*($O470+$P470)/$D470))/((1+'Instruktion Kostnad nytta'!$C$37)^CQ$1))</f>
        <v>53.889087226973508</v>
      </c>
      <c r="CR470" s="45">
        <f>((($B470*2.71^(CR$1*$N470)*($D470/1000)*($O470+$P470)/$D470))/((1+'Instruktion Kostnad nytta'!$C$37)^CR$1))</f>
        <v>54.436442356764182</v>
      </c>
      <c r="CS470" s="45">
        <f>((($B470*2.71^(CS$1*$N470)*($D470/1000)*($O470+$P470)/$D470))/((1+'Instruktion Kostnad nytta'!$C$37)^CS$1))</f>
        <v>54.989357009892906</v>
      </c>
      <c r="CT470" s="45">
        <f>((($B470*2.71^(CT$1*$N470)*($D470/1000)*($O470+$P470)/$D470))/((1+'Instruktion Kostnad nytta'!$C$37)^CT$1))</f>
        <v>55.547887654816996</v>
      </c>
      <c r="CU470" s="45">
        <f>((($B470*2.71^(CU$1*$N470)*($D470/1000)*($O470+$P470)/$D470))/((1+'Instruktion Kostnad nytta'!$C$37)^CU$1))</f>
        <v>56.112091333547696</v>
      </c>
      <c r="CV470" s="45">
        <f>((($B470*2.71^(CV$1*$N470)*($D470/1000)*($O470+$P470)/$D470))/((1+'Instruktion Kostnad nytta'!$C$37)^CV$1))</f>
        <v>56.682025667475763</v>
      </c>
      <c r="CW470" s="45">
        <f>((($B470*2.71^(CW$1*$N470)*($D470/1000)*($O470+$P470)/$D470))/((1+'Instruktion Kostnad nytta'!$C$37)^CW$1))</f>
        <v>57.257748863256467</v>
      </c>
      <c r="CX470" s="45">
        <f>((($B470*2.71^(CX$1*$N470)*($D470/1000)*($O470+$P470)/$D470))/((1+'Instruktion Kostnad nytta'!$C$37)^CX$1))</f>
        <v>57.83931971875387</v>
      </c>
      <c r="CY470" s="45">
        <f>((($B470*2.71^(CY$1*$N470)*($D470/1000)*($O470+$P470)/$D470))/((1+'Instruktion Kostnad nytta'!$C$37)^CY$1))</f>
        <v>58.426797629046156</v>
      </c>
      <c r="CZ470" s="45">
        <f>((($B470*2.71^(CZ$1*$N470)*($D470/1000)*($O470+$P470)/$D470))/((1+'Instruktion Kostnad nytta'!$C$37)^CZ$1))</f>
        <v>59.020242592491172</v>
      </c>
      <c r="DA470" s="45">
        <f>((($B470*2.71^(DA$1*$N470)*($D470/1000)*($O470+$P470)/$D470))/((1+'Instruktion Kostnad nytta'!$C$37)^DA$1))</f>
        <v>59.61971521685431</v>
      </c>
      <c r="DB470" s="45">
        <f>((($B470*2.71^(DB$1*$N470)*($D470/1000)*($O470+$P470)/$D470))/((1+'Instruktion Kostnad nytta'!$C$37)^DB$1))</f>
        <v>60.225276725498077</v>
      </c>
      <c r="DC470" s="45">
        <f>((($B470*2.71^(DC$1*$N470)*($D470/1000)*($O470+$P470)/$D470))/((1+'Instruktion Kostnad nytta'!$C$37)^DC$1))</f>
        <v>60.836988963634859</v>
      </c>
      <c r="DD470" s="45">
        <f>((($B470*2.71^(DD$1*$N470)*($D470/1000)*($O470+$P470)/$D470))/((1+'Instruktion Kostnad nytta'!$C$37)^DD$1))</f>
        <v>61.454914404643155</v>
      </c>
      <c r="DE470" s="45">
        <f>((($B470*2.71^(DE$1*$N470)*($D470/1000)*($O470+$P470)/$D470))/((1+'Instruktion Kostnad nytta'!$C$37)^DE$1))</f>
        <v>62.079116156447682</v>
      </c>
      <c r="DF470" s="45">
        <f>((($B470*2.71^(DF$1*$N470)*($D470/1000)*($O470+$P470)/$D470))/((1+'Instruktion Kostnad nytta'!$C$37)^DF$1))</f>
        <v>62.70965796796483</v>
      </c>
      <c r="DG470" s="45">
        <f>((($B470*2.71^(DG$1*$N470)*($D470/1000)*($O470+$P470)/$D470))/((1+'Instruktion Kostnad nytta'!$C$37)^DG$1))</f>
        <v>63.346604235612872</v>
      </c>
      <c r="DH470" s="45">
        <f>((($B470*2.71^(DH$1*$N470)*($D470/1000)*($O470+$P470)/$D470))/((1+'Instruktion Kostnad nytta'!$C$37)^DH$1))</f>
        <v>63.990020009889072</v>
      </c>
      <c r="DI470" s="45">
        <f>((($B470*2.71^(DI$1*$N470)*($D470/1000)*($O470+$P470)/$D470))/((1+'Instruktion Kostnad nytta'!$C$37)^DI$1))</f>
        <v>64.639971002012857</v>
      </c>
      <c r="DJ470" s="45">
        <f>((($B470*2.71^(DJ$1*$N470)*($D470/1000)*($O470+$P470)/$D470))/((1+'Instruktion Kostnad nytta'!$C$37)^DJ$1))</f>
        <v>65.296523590637122</v>
      </c>
      <c r="DK470" s="45">
        <f>((($B470*2.71^(DK$1*$N470)*($D470/1000)*($O470+$P470)/$D470))/((1+'Instruktion Kostnad nytta'!$C$37)^DK$1))</f>
        <v>65.959744828627237</v>
      </c>
      <c r="DL470" s="45">
        <f>((($B470*2.71^(DL$1*$N470)*($D470/1000)*($O470+$P470)/$D470))/((1+'Instruktion Kostnad nytta'!$C$37)^DL$1))</f>
        <v>66.629702449909004</v>
      </c>
      <c r="DM470" s="45">
        <f>((($B470*2.71^(DM$1*$N470)*($D470/1000)*($O470+$P470)/$D470))/((1+'Instruktion Kostnad nytta'!$C$37)^DM$1))</f>
        <v>67.306464876386457</v>
      </c>
      <c r="DN470" s="45">
        <f>((($B470*2.71^(DN$1*$N470)*($D470/1000)*($O470+$P470)/$D470))/((1+'Instruktion Kostnad nytta'!$C$37)^DN$1))</f>
        <v>67.990101224929418</v>
      </c>
      <c r="DO470" s="45">
        <f>((($B470*2.71^(DO$1*$N470)*($D470/1000)*($O470+$P470)/$D470))/((1+'Instruktion Kostnad nytta'!$C$37)^DO$1))</f>
        <v>68.680681314432647</v>
      </c>
      <c r="DP470" s="45">
        <f>((($B470*2.71^(DP$1*$N470)*($D470/1000)*($O470+$P470)/$D470))/((1+'Instruktion Kostnad nytta'!$C$37)^DP$1))</f>
        <v>69.378275672946003</v>
      </c>
      <c r="DQ470" s="45">
        <f>((($B470*2.71^(DQ$1*$N470)*($D470/1000)*($O470+$P470)/$D470))/((1+'Instruktion Kostnad nytta'!$C$37)^DQ$1))</f>
        <v>70.082955544877592</v>
      </c>
      <c r="DR470" s="45">
        <f>((($B470*2.71^(DR$1*$N470)*($D470/1000)*($O470+$P470)/$D470))/((1+'Instruktion Kostnad nytta'!$C$37)^DR$1))</f>
        <v>70.794792898269904</v>
      </c>
      <c r="DS470" s="45">
        <f>((($B470*2.71^(DS$1*$N470)*($D470/1000)*($O470+$P470)/$D470))/((1+'Instruktion Kostnad nytta'!$C$37)^DS$1))</f>
        <v>71.513860432149713</v>
      </c>
      <c r="DT470" s="45">
        <f>((($B470*2.71^(DT$1*$N470)*($D470/1000)*($O470+$P470)/$D470))/((1+'Instruktion Kostnad nytta'!$C$37)^DT$1))</f>
        <v>72.240231583952706</v>
      </c>
      <c r="DU470" s="45">
        <f>((($B470*2.71^(DU$1*$N470)*($D470/1000)*($O470+$P470)/$D470))/((1+'Instruktion Kostnad nytta'!$C$37)^DU$1))</f>
        <v>72.973980537023593</v>
      </c>
      <c r="DV470" s="45">
        <f>((($B470*2.71^(DV$1*$N470)*($D470/1000)*($O470+$P470)/$D470))/((1+'Instruktion Kostnad nytta'!$C$37)^DV$1))</f>
        <v>73.715182228192504</v>
      </c>
      <c r="DW470" s="45">
        <f>((($B470*2.71^(DW$1*$N470)*($D470/1000)*($O470+$P470)/$D470))/((1+'Instruktion Kostnad nytta'!$C$37)^DW$1))</f>
        <v>74.463912355427894</v>
      </c>
      <c r="DX470" s="45">
        <f>((($B470*2.71^(DX$1*$N470)*($D470/1000)*($O470+$P470)/$D470))/((1+'Instruktion Kostnad nytta'!$C$37)^DX$1))</f>
        <v>75.220247385567816</v>
      </c>
      <c r="DY470" s="45">
        <f>((($B470*2.71^(DY$1*$N470)*($D470/1000)*($O470+$P470)/$D470))/((1+'Instruktion Kostnad nytta'!$C$37)^DY$1))</f>
        <v>75.984264562128971</v>
      </c>
      <c r="DZ470" s="45">
        <f>((($B470*2.71^(DZ$1*$N470)*($D470/1000)*($O470+$P470)/$D470))/((1+'Instruktion Kostnad nytta'!$C$37)^DZ$1))</f>
        <v>76.756041913195887</v>
      </c>
      <c r="EA470" s="45">
        <f>((($B470*2.71^(EA$1*$N470)*($D470/1000)*($O470+$P470)/$D470))/((1+'Instruktion Kostnad nytta'!$C$37)^EA$1))</f>
        <v>77.535658259389692</v>
      </c>
      <c r="EB470" s="45">
        <f>((($B470*2.71^(EB$1*$N470)*($D470/1000)*($O470+$P470)/$D470))/((1+'Instruktion Kostnad nytta'!$C$37)^EB$1))</f>
        <v>78.323193221917847</v>
      </c>
      <c r="EC470" s="45">
        <f>((($B470*2.71^(EC$1*$N470)*($D470/1000)*($O470+$P470)/$D470))/((1+'Instruktion Kostnad nytta'!$C$37)^EC$1))</f>
        <v>79.118727230705829</v>
      </c>
      <c r="ED470" s="45">
        <f>((($B470*2.71^(ED$1*$N470)*($D470/1000)*($O470+$P470)/$D470))/((1+'Instruktion Kostnad nytta'!$C$37)^ED$1))</f>
        <v>79.92234153261137</v>
      </c>
      <c r="EE470" s="45">
        <f>((($B470*2.71^(EE$1*$N470)*($D470/1000)*($O470+$P470)/$D470))/((1+'Instruktion Kostnad nytta'!$C$37)^EE$1))</f>
        <v>80.734118199722133</v>
      </c>
      <c r="EF470" s="45">
        <f>((($B470*2.71^(EF$1*$N470)*($D470/1000)*($O470+$P470)/$D470))/((1+'Instruktion Kostnad nytta'!$C$37)^EF$1))</f>
        <v>81.554140137737463</v>
      </c>
      <c r="EG470" s="45">
        <f>((($B470*2.71^(EG$1*$N470)*($D470/1000)*($O470+$P470)/$D470))/((1+'Instruktion Kostnad nytta'!$C$37)^EG$1))</f>
        <v>82.382491094435622</v>
      </c>
      <c r="EH470" s="45">
        <f>((($B470*2.71^(EH$1*$N470)*($D470/1000)*($O470+$P470)/$D470))/((1+'Instruktion Kostnad nytta'!$C$37)^EH$1))</f>
        <v>83.219255668226751</v>
      </c>
      <c r="EI470" s="45">
        <f>((($B470*2.71^(EI$1*$N470)*($D470/1000)*($O470+$P470)/$D470))/((1+'Instruktion Kostnad nytta'!$C$37)^EI$1))</f>
        <v>84.064519316792683</v>
      </c>
      <c r="EJ470" s="45">
        <f>((($B470*2.71^(EJ$1*$N470)*($D470/1000)*($O470+$P470)/$D470))/((1+'Instruktion Kostnad nytta'!$C$37)^EJ$1))</f>
        <v>84.918368365814985</v>
      </c>
      <c r="EK470" s="45">
        <f>((($B470*2.71^(EK$1*$N470)*($D470/1000)*($O470+$P470)/$D470))/((1+'Instruktion Kostnad nytta'!$C$37)^EK$1))</f>
        <v>85.780890017790796</v>
      </c>
      <c r="EL470" s="45">
        <f>((($B470*2.71^(EL$1*$N470)*($D470/1000)*($O470+$P470)/$D470))/((1+'Instruktion Kostnad nytta'!$C$37)^EL$1))</f>
        <v>86.65217236093919</v>
      </c>
    </row>
    <row r="471" spans="1:142" x14ac:dyDescent="0.25">
      <c r="A471" s="41">
        <v>473</v>
      </c>
      <c r="B471" s="59">
        <v>0.5</v>
      </c>
      <c r="C471" s="59">
        <v>15</v>
      </c>
      <c r="D471" s="60">
        <v>80</v>
      </c>
      <c r="E471" s="59">
        <v>1965</v>
      </c>
      <c r="F471" s="59" t="s">
        <v>98</v>
      </c>
      <c r="G471" s="59">
        <v>127</v>
      </c>
      <c r="H471" s="59" t="s">
        <v>46</v>
      </c>
      <c r="I471" s="59">
        <v>8</v>
      </c>
      <c r="J471" s="41">
        <v>0</v>
      </c>
      <c r="K471" s="41" t="s">
        <v>130</v>
      </c>
      <c r="L471" s="48">
        <f>'Instruktion Kostnad nytta'!C$19/D471+IF((IF(F471="A",'Instruktion Kostnad nytta'!C$25,0)+IF(G471&lt;500,'Instruktion Kostnad nytta'!C$20,('Instruktion Kostnad nytta'!C$20+'Instruktion Kostnad nytta'!C$21))+IF(G471&lt;700,0,('Instruktion Kostnad nytta'!C$22-'Instruktion Kostnad nytta'!C$21))+I471*'Instruktion Kostnad nytta'!C$23/D471)&lt;3000,3000,(IF(F471="A",'Instruktion Kostnad nytta'!C$25,0)+IF(G471&lt;500,'Instruktion Kostnad nytta'!C$20,('Instruktion Kostnad nytta'!C$20+'Instruktion Kostnad nytta'!C$21))+IF(G471&lt;700,0,('Instruktion Kostnad nytta'!C$22-'Instruktion Kostnad nytta'!C$21))+I471*'Instruktion Kostnad nytta'!C$23/D471))</f>
        <v>6875</v>
      </c>
      <c r="M471" s="50">
        <f t="shared" si="21"/>
        <v>6.25</v>
      </c>
      <c r="N471" s="49">
        <f>IF(H471="Gråjärn",'Instruktion Kostnad nytta'!C$32,IF(H471="segjärn",'Instruktion Kostnad nytta'!C$33,IF(H471="PVC",'Instruktion Kostnad nytta'!C$34,IF(H471="PE",'Instruktion Kostnad nytta'!C$35,IF(H471="ST",'Instruktion Kostnad nytta'!C$36,0)))))</f>
        <v>0.03</v>
      </c>
      <c r="O471" s="48">
        <f>IF(G471&lt;200,'Instruktion Kostnad nytta'!C$28,(IF(G471&lt;500,'Instruktion Kostnad nytta'!C$29,'Instruktion Kostnad nytta'!C$30)))</f>
        <v>45000</v>
      </c>
      <c r="P471" s="47">
        <v>4000</v>
      </c>
      <c r="Q471" s="46">
        <f t="shared" si="22"/>
        <v>-429.79509409760863</v>
      </c>
      <c r="R471" s="45">
        <f t="shared" si="23"/>
        <v>-6586.3040142958916</v>
      </c>
      <c r="S471" s="45">
        <f>((($B471*2.71^(S$1*$N471)*($D471/1000)*($O471+$P471)/$D471))/((1+'Instruktion Kostnad nytta'!$C$37)^S$1))</f>
        <v>25.000223905593113</v>
      </c>
      <c r="T471" s="45">
        <f>((($B471*2.71^(T$1*$N471)*($D471/1000)*($O471+$P471)/$D471))/((1+'Instruktion Kostnad nytta'!$C$37)^T$1))</f>
        <v>25.254152882771844</v>
      </c>
      <c r="U471" s="45">
        <f>((($B471*2.71^(U$1*$N471)*($D471/1000)*($O471+$P471)/$D471))/((1+'Instruktion Kostnad nytta'!$C$37)^U$1))</f>
        <v>25.510661033868949</v>
      </c>
      <c r="V471" s="45">
        <f>((($B471*2.71^(V$1*$N471)*($D471/1000)*($O471+$P471)/$D471))/((1+'Instruktion Kostnad nytta'!$C$37)^V$1))</f>
        <v>25.769774555729619</v>
      </c>
      <c r="W471" s="45">
        <f>((($B471*2.71^(W$1*$N471)*($D471/1000)*($O471+$P471)/$D471))/((1+'Instruktion Kostnad nytta'!$C$37)^W$1))</f>
        <v>26.031519911282167</v>
      </c>
      <c r="X471" s="45">
        <f>((($B471*2.71^(X$1*$N471)*($D471/1000)*($O471+$P471)/$D471))/((1+'Instruktion Kostnad nytta'!$C$37)^X$1))</f>
        <v>26.295923832240685</v>
      </c>
      <c r="Y471" s="45">
        <f>((($B471*2.71^(Y$1*$N471)*($D471/1000)*($O471+$P471)/$D471))/((1+'Instruktion Kostnad nytta'!$C$37)^Y$1))</f>
        <v>26.563013321835086</v>
      </c>
      <c r="Z471" s="45">
        <f>((($B471*2.71^(Z$1*$N471)*($D471/1000)*($O471+$P471)/$D471))/((1+'Instruktion Kostnad nytta'!$C$37)^Z$1))</f>
        <v>26.832815657568947</v>
      </c>
      <c r="AA471" s="45">
        <f>((($B471*2.71^(AA$1*$N471)*($D471/1000)*($O471+$P471)/$D471))/((1+'Instruktion Kostnad nytta'!$C$37)^AA$1))</f>
        <v>27.1053583940053</v>
      </c>
      <c r="AB471" s="45">
        <f>((($B471*2.71^(AB$1*$N471)*($D471/1000)*($O471+$P471)/$D471))/((1+'Instruktion Kostnad nytta'!$C$37)^AB$1))</f>
        <v>27.380669365580751</v>
      </c>
      <c r="AC471" s="45">
        <f>((($B471*2.71^(AC$1*$N471)*($D471/1000)*($O471+$P471)/$D471))/((1+'Instruktion Kostnad nytta'!$C$37)^AC$1))</f>
        <v>27.658776689448164</v>
      </c>
      <c r="AD471" s="45">
        <f>((($B471*2.71^(AD$1*$N471)*($D471/1000)*($O471+$P471)/$D471))/((1+'Instruktion Kostnad nytta'!$C$37)^AD$1))</f>
        <v>27.939708768348279</v>
      </c>
      <c r="AE471" s="45">
        <f>((($B471*2.71^(AE$1*$N471)*($D471/1000)*($O471+$P471)/$D471))/((1+'Instruktion Kostnad nytta'!$C$37)^AE$1))</f>
        <v>28.223494293510345</v>
      </c>
      <c r="AF471" s="45">
        <f>((($B471*2.71^(AF$1*$N471)*($D471/1000)*($O471+$P471)/$D471))/((1+'Instruktion Kostnad nytta'!$C$37)^AF$1))</f>
        <v>28.510162247582453</v>
      </c>
      <c r="AG471" s="45">
        <f>((($B471*2.71^(AG$1*$N471)*($D471/1000)*($O471+$P471)/$D471))/((1+'Instruktion Kostnad nytta'!$C$37)^AG$1))</f>
        <v>28.799741907591361</v>
      </c>
      <c r="AH471" s="45">
        <f>((($B471*2.71^(AH$1*$N471)*($D471/1000)*($O471+$P471)/$D471))/((1+'Instruktion Kostnad nytta'!$C$37)^AH$1))</f>
        <v>29.092262847932609</v>
      </c>
      <c r="AI471" s="45">
        <f>((($B471*2.71^(AI$1*$N471)*($D471/1000)*($O471+$P471)/$D471))/((1+'Instruktion Kostnad nytta'!$C$37)^AI$1))</f>
        <v>29.38775494339091</v>
      </c>
      <c r="AJ471" s="45">
        <f>((($B471*2.71^(AJ$1*$N471)*($D471/1000)*($O471+$P471)/$D471))/((1+'Instruktion Kostnad nytta'!$C$37)^AJ$1))</f>
        <v>29.686248372191148</v>
      </c>
      <c r="AK471" s="45">
        <f>((($B471*2.71^(AK$1*$N471)*($D471/1000)*($O471+$P471)/$D471))/((1+'Instruktion Kostnad nytta'!$C$37)^AK$1))</f>
        <v>29.987773619080546</v>
      </c>
      <c r="AL471" s="45">
        <f>((($B471*2.71^(AL$1*$N471)*($D471/1000)*($O471+$P471)/$D471))/((1+'Instruktion Kostnad nytta'!$C$37)^AL$1))</f>
        <v>30.292361478441951</v>
      </c>
      <c r="AM471" s="45">
        <f>((($B471*2.71^(AM$1*$N471)*($D471/1000)*($O471+$P471)/$D471))/((1+'Instruktion Kostnad nytta'!$C$37)^AM$1))</f>
        <v>30.600043057438853</v>
      </c>
      <c r="AN471" s="45">
        <f>((($B471*2.71^(AN$1*$N471)*($D471/1000)*($O471+$P471)/$D471))/((1+'Instruktion Kostnad nytta'!$C$37)^AN$1))</f>
        <v>30.91084977919234</v>
      </c>
      <c r="AO471" s="45">
        <f>((($B471*2.71^(AO$1*$N471)*($D471/1000)*($O471+$P471)/$D471))/((1+'Instruktion Kostnad nytta'!$C$37)^AO$1))</f>
        <v>31.224813385990259</v>
      </c>
      <c r="AP471" s="45">
        <f>((($B471*2.71^(AP$1*$N471)*($D471/1000)*($O471+$P471)/$D471))/((1+'Instruktion Kostnad nytta'!$C$37)^AP$1))</f>
        <v>31.541965942529057</v>
      </c>
      <c r="AQ471" s="45">
        <f>((($B471*2.71^(AQ$1*$N471)*($D471/1000)*($O471+$P471)/$D471))/((1+'Instruktion Kostnad nytta'!$C$37)^AQ$1))</f>
        <v>31.862339839188468</v>
      </c>
      <c r="AR471" s="45">
        <f>((($B471*2.71^(AR$1*$N471)*($D471/1000)*($O471+$P471)/$D471))/((1+'Instruktion Kostnad nytta'!$C$37)^AR$1))</f>
        <v>32.185967795339536</v>
      </c>
      <c r="AS471" s="45">
        <f>((($B471*2.71^(AS$1*$N471)*($D471/1000)*($O471+$P471)/$D471))/((1+'Instruktion Kostnad nytta'!$C$37)^AS$1))</f>
        <v>32.512882862686169</v>
      </c>
      <c r="AT471" s="45">
        <f>((($B471*2.71^(AT$1*$N471)*($D471/1000)*($O471+$P471)/$D471))/((1+'Instruktion Kostnad nytta'!$C$37)^AT$1))</f>
        <v>32.843118428640715</v>
      </c>
      <c r="AU471" s="45">
        <f>((($B471*2.71^(AU$1*$N471)*($D471/1000)*($O471+$P471)/$D471))/((1+'Instruktion Kostnad nytta'!$C$37)^AU$1))</f>
        <v>33.176708219733698</v>
      </c>
      <c r="AV471" s="45">
        <f>((($B471*2.71^(AV$1*$N471)*($D471/1000)*($O471+$P471)/$D471))/((1+'Instruktion Kostnad nytta'!$C$37)^AV$1))</f>
        <v>33.513686305058343</v>
      </c>
      <c r="AW471" s="45">
        <f>((($B471*2.71^(AW$1*$N471)*($D471/1000)*($O471+$P471)/$D471))/((1+'Instruktion Kostnad nytta'!$C$37)^AW$1))</f>
        <v>33.854087099749947</v>
      </c>
      <c r="AX471" s="45">
        <f>((($B471*2.71^(AX$1*$N471)*($D471/1000)*($O471+$P471)/$D471))/((1+'Instruktion Kostnad nytta'!$C$37)^AX$1))</f>
        <v>34.197945368500726</v>
      </c>
      <c r="AY471" s="45">
        <f>((($B471*2.71^(AY$1*$N471)*($D471/1000)*($O471+$P471)/$D471))/((1+'Instruktion Kostnad nytta'!$C$37)^AY$1))</f>
        <v>34.545296229110207</v>
      </c>
      <c r="AZ471" s="45">
        <f>((($B471*2.71^(AZ$1*$N471)*($D471/1000)*($O471+$P471)/$D471))/((1+'Instruktion Kostnad nytta'!$C$37)^AZ$1))</f>
        <v>34.896175156071806</v>
      </c>
      <c r="BA471" s="45">
        <f>((($B471*2.71^(BA$1*$N471)*($D471/1000)*($O471+$P471)/$D471))/((1+'Instruktion Kostnad nytta'!$C$37)^BA$1))</f>
        <v>35.250617984195777</v>
      </c>
      <c r="BB471" s="45">
        <f>((($B471*2.71^(BB$1*$N471)*($D471/1000)*($O471+$P471)/$D471))/((1+'Instruktion Kostnad nytta'!$C$37)^BB$1))</f>
        <v>35.608660912269002</v>
      </c>
      <c r="BC471" s="45">
        <f>((($B471*2.71^(BC$1*$N471)*($D471/1000)*($O471+$P471)/$D471))/((1+'Instruktion Kostnad nytta'!$C$37)^BC$1))</f>
        <v>35.970340506751896</v>
      </c>
      <c r="BD471" s="45">
        <f>((($B471*2.71^(BD$1*$N471)*($D471/1000)*($O471+$P471)/$D471))/((1+'Instruktion Kostnad nytta'!$C$37)^BD$1))</f>
        <v>36.335693705512931</v>
      </c>
      <c r="BE471" s="45">
        <f>((($B471*2.71^(BE$1*$N471)*($D471/1000)*($O471+$P471)/$D471))/((1+'Instruktion Kostnad nytta'!$C$37)^BE$1))</f>
        <v>36.704757821600943</v>
      </c>
      <c r="BF471" s="45">
        <f>((($B471*2.71^(BF$1*$N471)*($D471/1000)*($O471+$P471)/$D471))/((1+'Instruktion Kostnad nytta'!$C$37)^BF$1))</f>
        <v>37.077570547056048</v>
      </c>
      <c r="BG471" s="45">
        <f>((($B471*2.71^(BG$1*$N471)*($D471/1000)*($O471+$P471)/$D471))/((1+'Instruktion Kostnad nytta'!$C$37)^BG$1))</f>
        <v>37.454169956758932</v>
      </c>
      <c r="BH471" s="45">
        <f>((($B471*2.71^(BH$1*$N471)*($D471/1000)*($O471+$P471)/$D471))/((1+'Instruktion Kostnad nytta'!$C$37)^BH$1))</f>
        <v>37.83459451231942</v>
      </c>
      <c r="BI471" s="45">
        <f>((($B471*2.71^(BI$1*$N471)*($D471/1000)*($O471+$P471)/$D471))/((1+'Instruktion Kostnad nytta'!$C$37)^BI$1))</f>
        <v>38.218883066004558</v>
      </c>
      <c r="BJ471" s="45">
        <f>((($B471*2.71^(BJ$1*$N471)*($D471/1000)*($O471+$P471)/$D471))/((1+'Instruktion Kostnad nytta'!$C$37)^BJ$1))</f>
        <v>38.607074864706519</v>
      </c>
      <c r="BK471" s="45">
        <f>((($B471*2.71^(BK$1*$N471)*($D471/1000)*($O471+$P471)/$D471))/((1+'Instruktion Kostnad nytta'!$C$37)^BK$1))</f>
        <v>38.999209553950806</v>
      </c>
      <c r="BL471" s="45">
        <f>((($B471*2.71^(BL$1*$N471)*($D471/1000)*($O471+$P471)/$D471))/((1+'Instruktion Kostnad nytta'!$C$37)^BL$1))</f>
        <v>39.39532718194527</v>
      </c>
      <c r="BM471" s="45">
        <f>((($B471*2.71^(BM$1*$N471)*($D471/1000)*($O471+$P471)/$D471))/((1+'Instruktion Kostnad nytta'!$C$37)^BM$1))</f>
        <v>39.795468203670062</v>
      </c>
      <c r="BN471" s="45">
        <f>((($B471*2.71^(BN$1*$N471)*($D471/1000)*($O471+$P471)/$D471))/((1+'Instruktion Kostnad nytta'!$C$37)^BN$1))</f>
        <v>40.199673485009399</v>
      </c>
      <c r="BO471" s="45">
        <f>((($B471*2.71^(BO$1*$N471)*($D471/1000)*($O471+$P471)/$D471))/((1+'Instruktion Kostnad nytta'!$C$37)^BO$1))</f>
        <v>40.607984306925012</v>
      </c>
      <c r="BP471" s="45">
        <f>((($B471*2.71^(BP$1*$N471)*($D471/1000)*($O471+$P471)/$D471))/((1+'Instruktion Kostnad nytta'!$C$37)^BP$1))</f>
        <v>41.020442369672224</v>
      </c>
      <c r="BQ471" s="45">
        <f>((($B471*2.71^(BQ$1*$N471)*($D471/1000)*($O471+$P471)/$D471))/((1+'Instruktion Kostnad nytta'!$C$37)^BQ$1))</f>
        <v>41.437089797058633</v>
      </c>
      <c r="BR471" s="45">
        <f>((($B471*2.71^(BR$1*$N471)*($D471/1000)*($O471+$P471)/$D471))/((1+'Instruktion Kostnad nytta'!$C$37)^BR$1))</f>
        <v>41.857969140746285</v>
      </c>
      <c r="BS471" s="45">
        <f>((($B471*2.71^(BS$1*$N471)*($D471/1000)*($O471+$P471)/$D471))/((1+'Instruktion Kostnad nytta'!$C$37)^BS$1))</f>
        <v>42.283123384597289</v>
      </c>
      <c r="BT471" s="45">
        <f>((($B471*2.71^(BT$1*$N471)*($D471/1000)*($O471+$P471)/$D471))/((1+'Instruktion Kostnad nytta'!$C$37)^BT$1))</f>
        <v>42.712595949063832</v>
      </c>
      <c r="BU471" s="45">
        <f>((($B471*2.71^(BU$1*$N471)*($D471/1000)*($O471+$P471)/$D471))/((1+'Instruktion Kostnad nytta'!$C$37)^BU$1))</f>
        <v>43.146430695622549</v>
      </c>
      <c r="BV471" s="45">
        <f>((($B471*2.71^(BV$1*$N471)*($D471/1000)*($O471+$P471)/$D471))/((1+'Instruktion Kostnad nytta'!$C$37)^BV$1))</f>
        <v>43.584671931254093</v>
      </c>
      <c r="BW471" s="45">
        <f>((($B471*2.71^(BW$1*$N471)*($D471/1000)*($O471+$P471)/$D471))/((1+'Instruktion Kostnad nytta'!$C$37)^BW$1))</f>
        <v>44.02736441296814</v>
      </c>
      <c r="BX471" s="45">
        <f>((($B471*2.71^(BX$1*$N471)*($D471/1000)*($O471+$P471)/$D471))/((1+'Instruktion Kostnad nytta'!$C$37)^BX$1))</f>
        <v>44.474553352374357</v>
      </c>
      <c r="BY471" s="45">
        <f>((($B471*2.71^(BY$1*$N471)*($D471/1000)*($O471+$P471)/$D471))/((1+'Instruktion Kostnad nytta'!$C$37)^BY$1))</f>
        <v>44.926284420299801</v>
      </c>
      <c r="BZ471" s="45">
        <f>((($B471*2.71^(BZ$1*$N471)*($D471/1000)*($O471+$P471)/$D471))/((1+'Instruktion Kostnad nytta'!$C$37)^BZ$1))</f>
        <v>45.382603751453274</v>
      </c>
      <c r="CA471" s="45">
        <f>((($B471*2.71^(CA$1*$N471)*($D471/1000)*($O471+$P471)/$D471))/((1+'Instruktion Kostnad nytta'!$C$37)^CA$1))</f>
        <v>45.843557949136923</v>
      </c>
      <c r="CB471" s="45">
        <f>((($B471*2.71^(CB$1*$N471)*($D471/1000)*($O471+$P471)/$D471))/((1+'Instruktion Kostnad nytta'!$C$37)^CB$1))</f>
        <v>46.309194090005803</v>
      </c>
      <c r="CC471" s="45">
        <f>((($B471*2.71^(CC$1*$N471)*($D471/1000)*($O471+$P471)/$D471))/((1+'Instruktion Kostnad nytta'!$C$37)^CC$1))</f>
        <v>46.779559728875739</v>
      </c>
      <c r="CD471" s="45">
        <f>((($B471*2.71^(CD$1*$N471)*($D471/1000)*($O471+$P471)/$D471))/((1+'Instruktion Kostnad nytta'!$C$37)^CD$1))</f>
        <v>47.254702903580153</v>
      </c>
      <c r="CE471" s="45">
        <f>((($B471*2.71^(CE$1*$N471)*($D471/1000)*($O471+$P471)/$D471))/((1+'Instruktion Kostnad nytta'!$C$37)^CE$1))</f>
        <v>47.734672139875926</v>
      </c>
      <c r="CF471" s="45">
        <f>((($B471*2.71^(CF$1*$N471)*($D471/1000)*($O471+$P471)/$D471))/((1+'Instruktion Kostnad nytta'!$C$37)^CF$1))</f>
        <v>48.219516456399383</v>
      </c>
      <c r="CG471" s="45">
        <f>((($B471*2.71^(CG$1*$N471)*($D471/1000)*($O471+$P471)/$D471))/((1+'Instruktion Kostnad nytta'!$C$37)^CG$1))</f>
        <v>48.709285369672486</v>
      </c>
      <c r="CH471" s="45">
        <f>((($B471*2.71^(CH$1*$N471)*($D471/1000)*($O471+$P471)/$D471))/((1+'Instruktion Kostnad nytta'!$C$37)^CH$1))</f>
        <v>49.204028899159844</v>
      </c>
      <c r="CI471" s="45">
        <f>((($B471*2.71^(CI$1*$N471)*($D471/1000)*($O471+$P471)/$D471))/((1+'Instruktion Kostnad nytta'!$C$37)^CI$1))</f>
        <v>49.703797572377269</v>
      </c>
      <c r="CJ471" s="45">
        <f>((($B471*2.71^(CJ$1*$N471)*($D471/1000)*($O471+$P471)/$D471))/((1+'Instruktion Kostnad nytta'!$C$37)^CJ$1))</f>
        <v>50.208642430051853</v>
      </c>
      <c r="CK471" s="45">
        <f>((($B471*2.71^(CK$1*$N471)*($D471/1000)*($O471+$P471)/$D471))/((1+'Instruktion Kostnad nytta'!$C$37)^CK$1))</f>
        <v>50.718615031334977</v>
      </c>
      <c r="CL471" s="45">
        <f>((($B471*2.71^(CL$1*$N471)*($D471/1000)*($O471+$P471)/$D471))/((1+'Instruktion Kostnad nytta'!$C$37)^CL$1))</f>
        <v>51.233767459067714</v>
      </c>
      <c r="CM471" s="45">
        <f>((($B471*2.71^(CM$1*$N471)*($D471/1000)*($O471+$P471)/$D471))/((1+'Instruktion Kostnad nytta'!$C$37)^CM$1))</f>
        <v>51.754152325100151</v>
      </c>
      <c r="CN471" s="45">
        <f>((($B471*2.71^(CN$1*$N471)*($D471/1000)*($O471+$P471)/$D471))/((1+'Instruktion Kostnad nytta'!$C$37)^CN$1))</f>
        <v>52.279822775664641</v>
      </c>
      <c r="CO471" s="45">
        <f>((($B471*2.71^(CO$1*$N471)*($D471/1000)*($O471+$P471)/$D471))/((1+'Instruktion Kostnad nytta'!$C$37)^CO$1))</f>
        <v>52.81083249680313</v>
      </c>
      <c r="CP471" s="45">
        <f>((($B471*2.71^(CP$1*$N471)*($D471/1000)*($O471+$P471)/$D471))/((1+'Instruktion Kostnad nytta'!$C$37)^CP$1))</f>
        <v>53.34723571985068</v>
      </c>
      <c r="CQ471" s="45">
        <f>((($B471*2.71^(CQ$1*$N471)*($D471/1000)*($O471+$P471)/$D471))/((1+'Instruktion Kostnad nytta'!$C$37)^CQ$1))</f>
        <v>53.889087226973508</v>
      </c>
      <c r="CR471" s="45">
        <f>((($B471*2.71^(CR$1*$N471)*($D471/1000)*($O471+$P471)/$D471))/((1+'Instruktion Kostnad nytta'!$C$37)^CR$1))</f>
        <v>54.436442356764182</v>
      </c>
      <c r="CS471" s="45">
        <f>((($B471*2.71^(CS$1*$N471)*($D471/1000)*($O471+$P471)/$D471))/((1+'Instruktion Kostnad nytta'!$C$37)^CS$1))</f>
        <v>54.989357009892906</v>
      </c>
      <c r="CT471" s="45">
        <f>((($B471*2.71^(CT$1*$N471)*($D471/1000)*($O471+$P471)/$D471))/((1+'Instruktion Kostnad nytta'!$C$37)^CT$1))</f>
        <v>55.547887654816996</v>
      </c>
      <c r="CU471" s="45">
        <f>((($B471*2.71^(CU$1*$N471)*($D471/1000)*($O471+$P471)/$D471))/((1+'Instruktion Kostnad nytta'!$C$37)^CU$1))</f>
        <v>56.112091333547696</v>
      </c>
      <c r="CV471" s="45">
        <f>((($B471*2.71^(CV$1*$N471)*($D471/1000)*($O471+$P471)/$D471))/((1+'Instruktion Kostnad nytta'!$C$37)^CV$1))</f>
        <v>56.682025667475763</v>
      </c>
      <c r="CW471" s="45">
        <f>((($B471*2.71^(CW$1*$N471)*($D471/1000)*($O471+$P471)/$D471))/((1+'Instruktion Kostnad nytta'!$C$37)^CW$1))</f>
        <v>57.257748863256467</v>
      </c>
      <c r="CX471" s="45">
        <f>((($B471*2.71^(CX$1*$N471)*($D471/1000)*($O471+$P471)/$D471))/((1+'Instruktion Kostnad nytta'!$C$37)^CX$1))</f>
        <v>57.83931971875387</v>
      </c>
      <c r="CY471" s="45">
        <f>((($B471*2.71^(CY$1*$N471)*($D471/1000)*($O471+$P471)/$D471))/((1+'Instruktion Kostnad nytta'!$C$37)^CY$1))</f>
        <v>58.426797629046156</v>
      </c>
      <c r="CZ471" s="45">
        <f>((($B471*2.71^(CZ$1*$N471)*($D471/1000)*($O471+$P471)/$D471))/((1+'Instruktion Kostnad nytta'!$C$37)^CZ$1))</f>
        <v>59.020242592491172</v>
      </c>
      <c r="DA471" s="45">
        <f>((($B471*2.71^(DA$1*$N471)*($D471/1000)*($O471+$P471)/$D471))/((1+'Instruktion Kostnad nytta'!$C$37)^DA$1))</f>
        <v>59.61971521685431</v>
      </c>
      <c r="DB471" s="45">
        <f>((($B471*2.71^(DB$1*$N471)*($D471/1000)*($O471+$P471)/$D471))/((1+'Instruktion Kostnad nytta'!$C$37)^DB$1))</f>
        <v>60.225276725498077</v>
      </c>
      <c r="DC471" s="45">
        <f>((($B471*2.71^(DC$1*$N471)*($D471/1000)*($O471+$P471)/$D471))/((1+'Instruktion Kostnad nytta'!$C$37)^DC$1))</f>
        <v>60.836988963634859</v>
      </c>
      <c r="DD471" s="45">
        <f>((($B471*2.71^(DD$1*$N471)*($D471/1000)*($O471+$P471)/$D471))/((1+'Instruktion Kostnad nytta'!$C$37)^DD$1))</f>
        <v>61.454914404643155</v>
      </c>
      <c r="DE471" s="45">
        <f>((($B471*2.71^(DE$1*$N471)*($D471/1000)*($O471+$P471)/$D471))/((1+'Instruktion Kostnad nytta'!$C$37)^DE$1))</f>
        <v>62.079116156447682</v>
      </c>
      <c r="DF471" s="45">
        <f>((($B471*2.71^(DF$1*$N471)*($D471/1000)*($O471+$P471)/$D471))/((1+'Instruktion Kostnad nytta'!$C$37)^DF$1))</f>
        <v>62.70965796796483</v>
      </c>
      <c r="DG471" s="45">
        <f>((($B471*2.71^(DG$1*$N471)*($D471/1000)*($O471+$P471)/$D471))/((1+'Instruktion Kostnad nytta'!$C$37)^DG$1))</f>
        <v>63.346604235612872</v>
      </c>
      <c r="DH471" s="45">
        <f>((($B471*2.71^(DH$1*$N471)*($D471/1000)*($O471+$P471)/$D471))/((1+'Instruktion Kostnad nytta'!$C$37)^DH$1))</f>
        <v>63.990020009889072</v>
      </c>
      <c r="DI471" s="45">
        <f>((($B471*2.71^(DI$1*$N471)*($D471/1000)*($O471+$P471)/$D471))/((1+'Instruktion Kostnad nytta'!$C$37)^DI$1))</f>
        <v>64.639971002012857</v>
      </c>
      <c r="DJ471" s="45">
        <f>((($B471*2.71^(DJ$1*$N471)*($D471/1000)*($O471+$P471)/$D471))/((1+'Instruktion Kostnad nytta'!$C$37)^DJ$1))</f>
        <v>65.296523590637122</v>
      </c>
      <c r="DK471" s="45">
        <f>((($B471*2.71^(DK$1*$N471)*($D471/1000)*($O471+$P471)/$D471))/((1+'Instruktion Kostnad nytta'!$C$37)^DK$1))</f>
        <v>65.959744828627237</v>
      </c>
      <c r="DL471" s="45">
        <f>((($B471*2.71^(DL$1*$N471)*($D471/1000)*($O471+$P471)/$D471))/((1+'Instruktion Kostnad nytta'!$C$37)^DL$1))</f>
        <v>66.629702449909004</v>
      </c>
      <c r="DM471" s="45">
        <f>((($B471*2.71^(DM$1*$N471)*($D471/1000)*($O471+$P471)/$D471))/((1+'Instruktion Kostnad nytta'!$C$37)^DM$1))</f>
        <v>67.306464876386457</v>
      </c>
      <c r="DN471" s="45">
        <f>((($B471*2.71^(DN$1*$N471)*($D471/1000)*($O471+$P471)/$D471))/((1+'Instruktion Kostnad nytta'!$C$37)^DN$1))</f>
        <v>67.990101224929418</v>
      </c>
      <c r="DO471" s="45">
        <f>((($B471*2.71^(DO$1*$N471)*($D471/1000)*($O471+$P471)/$D471))/((1+'Instruktion Kostnad nytta'!$C$37)^DO$1))</f>
        <v>68.680681314432647</v>
      </c>
      <c r="DP471" s="45">
        <f>((($B471*2.71^(DP$1*$N471)*($D471/1000)*($O471+$P471)/$D471))/((1+'Instruktion Kostnad nytta'!$C$37)^DP$1))</f>
        <v>69.378275672946003</v>
      </c>
      <c r="DQ471" s="45">
        <f>((($B471*2.71^(DQ$1*$N471)*($D471/1000)*($O471+$P471)/$D471))/((1+'Instruktion Kostnad nytta'!$C$37)^DQ$1))</f>
        <v>70.082955544877592</v>
      </c>
      <c r="DR471" s="45">
        <f>((($B471*2.71^(DR$1*$N471)*($D471/1000)*($O471+$P471)/$D471))/((1+'Instruktion Kostnad nytta'!$C$37)^DR$1))</f>
        <v>70.794792898269904</v>
      </c>
      <c r="DS471" s="45">
        <f>((($B471*2.71^(DS$1*$N471)*($D471/1000)*($O471+$P471)/$D471))/((1+'Instruktion Kostnad nytta'!$C$37)^DS$1))</f>
        <v>71.513860432149713</v>
      </c>
      <c r="DT471" s="45">
        <f>((($B471*2.71^(DT$1*$N471)*($D471/1000)*($O471+$P471)/$D471))/((1+'Instruktion Kostnad nytta'!$C$37)^DT$1))</f>
        <v>72.240231583952706</v>
      </c>
      <c r="DU471" s="45">
        <f>((($B471*2.71^(DU$1*$N471)*($D471/1000)*($O471+$P471)/$D471))/((1+'Instruktion Kostnad nytta'!$C$37)^DU$1))</f>
        <v>72.973980537023593</v>
      </c>
      <c r="DV471" s="45">
        <f>((($B471*2.71^(DV$1*$N471)*($D471/1000)*($O471+$P471)/$D471))/((1+'Instruktion Kostnad nytta'!$C$37)^DV$1))</f>
        <v>73.715182228192504</v>
      </c>
      <c r="DW471" s="45">
        <f>((($B471*2.71^(DW$1*$N471)*($D471/1000)*($O471+$P471)/$D471))/((1+'Instruktion Kostnad nytta'!$C$37)^DW$1))</f>
        <v>74.463912355427894</v>
      </c>
      <c r="DX471" s="45">
        <f>((($B471*2.71^(DX$1*$N471)*($D471/1000)*($O471+$P471)/$D471))/((1+'Instruktion Kostnad nytta'!$C$37)^DX$1))</f>
        <v>75.220247385567816</v>
      </c>
      <c r="DY471" s="45">
        <f>((($B471*2.71^(DY$1*$N471)*($D471/1000)*($O471+$P471)/$D471))/((1+'Instruktion Kostnad nytta'!$C$37)^DY$1))</f>
        <v>75.984264562128971</v>
      </c>
      <c r="DZ471" s="45">
        <f>((($B471*2.71^(DZ$1*$N471)*($D471/1000)*($O471+$P471)/$D471))/((1+'Instruktion Kostnad nytta'!$C$37)^DZ$1))</f>
        <v>76.756041913195887</v>
      </c>
      <c r="EA471" s="45">
        <f>((($B471*2.71^(EA$1*$N471)*($D471/1000)*($O471+$P471)/$D471))/((1+'Instruktion Kostnad nytta'!$C$37)^EA$1))</f>
        <v>77.535658259389692</v>
      </c>
      <c r="EB471" s="45">
        <f>((($B471*2.71^(EB$1*$N471)*($D471/1000)*($O471+$P471)/$D471))/((1+'Instruktion Kostnad nytta'!$C$37)^EB$1))</f>
        <v>78.323193221917847</v>
      </c>
      <c r="EC471" s="45">
        <f>((($B471*2.71^(EC$1*$N471)*($D471/1000)*($O471+$P471)/$D471))/((1+'Instruktion Kostnad nytta'!$C$37)^EC$1))</f>
        <v>79.118727230705829</v>
      </c>
      <c r="ED471" s="45">
        <f>((($B471*2.71^(ED$1*$N471)*($D471/1000)*($O471+$P471)/$D471))/((1+'Instruktion Kostnad nytta'!$C$37)^ED$1))</f>
        <v>79.92234153261137</v>
      </c>
      <c r="EE471" s="45">
        <f>((($B471*2.71^(EE$1*$N471)*($D471/1000)*($O471+$P471)/$D471))/((1+'Instruktion Kostnad nytta'!$C$37)^EE$1))</f>
        <v>80.734118199722133</v>
      </c>
      <c r="EF471" s="45">
        <f>((($B471*2.71^(EF$1*$N471)*($D471/1000)*($O471+$P471)/$D471))/((1+'Instruktion Kostnad nytta'!$C$37)^EF$1))</f>
        <v>81.554140137737463</v>
      </c>
      <c r="EG471" s="45">
        <f>((($B471*2.71^(EG$1*$N471)*($D471/1000)*($O471+$P471)/$D471))/((1+'Instruktion Kostnad nytta'!$C$37)^EG$1))</f>
        <v>82.382491094435622</v>
      </c>
      <c r="EH471" s="45">
        <f>((($B471*2.71^(EH$1*$N471)*($D471/1000)*($O471+$P471)/$D471))/((1+'Instruktion Kostnad nytta'!$C$37)^EH$1))</f>
        <v>83.219255668226751</v>
      </c>
      <c r="EI471" s="45">
        <f>((($B471*2.71^(EI$1*$N471)*($D471/1000)*($O471+$P471)/$D471))/((1+'Instruktion Kostnad nytta'!$C$37)^EI$1))</f>
        <v>84.064519316792683</v>
      </c>
      <c r="EJ471" s="45">
        <f>((($B471*2.71^(EJ$1*$N471)*($D471/1000)*($O471+$P471)/$D471))/((1+'Instruktion Kostnad nytta'!$C$37)^EJ$1))</f>
        <v>84.918368365814985</v>
      </c>
      <c r="EK471" s="45">
        <f>((($B471*2.71^(EK$1*$N471)*($D471/1000)*($O471+$P471)/$D471))/((1+'Instruktion Kostnad nytta'!$C$37)^EK$1))</f>
        <v>85.780890017790796</v>
      </c>
      <c r="EL471" s="45">
        <f>((($B471*2.71^(EL$1*$N471)*($D471/1000)*($O471+$P471)/$D471))/((1+'Instruktion Kostnad nytta'!$C$37)^EL$1))</f>
        <v>86.65217236093919</v>
      </c>
    </row>
    <row r="472" spans="1:142" x14ac:dyDescent="0.25">
      <c r="A472" s="41">
        <v>474</v>
      </c>
      <c r="B472" s="59">
        <v>0.5</v>
      </c>
      <c r="C472" s="59">
        <v>15</v>
      </c>
      <c r="D472" s="60">
        <v>80</v>
      </c>
      <c r="E472" s="59">
        <v>1965</v>
      </c>
      <c r="F472" s="59" t="s">
        <v>98</v>
      </c>
      <c r="G472" s="59">
        <v>127</v>
      </c>
      <c r="H472" s="59" t="s">
        <v>46</v>
      </c>
      <c r="I472" s="59">
        <v>8</v>
      </c>
      <c r="J472" s="41">
        <v>0</v>
      </c>
      <c r="K472" s="41" t="s">
        <v>129</v>
      </c>
      <c r="L472" s="48">
        <f>'Instruktion Kostnad nytta'!C$19/D472+IF((IF(F472="A",'Instruktion Kostnad nytta'!C$25,0)+IF(G472&lt;500,'Instruktion Kostnad nytta'!C$20,('Instruktion Kostnad nytta'!C$20+'Instruktion Kostnad nytta'!C$21))+IF(G472&lt;700,0,('Instruktion Kostnad nytta'!C$22-'Instruktion Kostnad nytta'!C$21))+I472*'Instruktion Kostnad nytta'!C$23/D472)&lt;3000,3000,(IF(F472="A",'Instruktion Kostnad nytta'!C$25,0)+IF(G472&lt;500,'Instruktion Kostnad nytta'!C$20,('Instruktion Kostnad nytta'!C$20+'Instruktion Kostnad nytta'!C$21))+IF(G472&lt;700,0,('Instruktion Kostnad nytta'!C$22-'Instruktion Kostnad nytta'!C$21))+I472*'Instruktion Kostnad nytta'!C$23/D472))</f>
        <v>6875</v>
      </c>
      <c r="M472" s="50">
        <f t="shared" si="21"/>
        <v>6.25</v>
      </c>
      <c r="N472" s="49">
        <f>IF(H472="Gråjärn",'Instruktion Kostnad nytta'!C$32,IF(H472="segjärn",'Instruktion Kostnad nytta'!C$33,IF(H472="PVC",'Instruktion Kostnad nytta'!C$34,IF(H472="PE",'Instruktion Kostnad nytta'!C$35,IF(H472="ST",'Instruktion Kostnad nytta'!C$36,0)))))</f>
        <v>0.03</v>
      </c>
      <c r="O472" s="48">
        <f>IF(G472&lt;200,'Instruktion Kostnad nytta'!C$28,(IF(G472&lt;500,'Instruktion Kostnad nytta'!C$29,'Instruktion Kostnad nytta'!C$30)))</f>
        <v>45000</v>
      </c>
      <c r="P472" s="47">
        <v>4000</v>
      </c>
      <c r="Q472" s="46">
        <f t="shared" si="22"/>
        <v>-429.79509409760863</v>
      </c>
      <c r="R472" s="45">
        <f t="shared" si="23"/>
        <v>-6586.3040142958916</v>
      </c>
      <c r="S472" s="45">
        <f>((($B472*2.71^(S$1*$N472)*($D472/1000)*($O472+$P472)/$D472))/((1+'Instruktion Kostnad nytta'!$C$37)^S$1))</f>
        <v>25.000223905593113</v>
      </c>
      <c r="T472" s="45">
        <f>((($B472*2.71^(T$1*$N472)*($D472/1000)*($O472+$P472)/$D472))/((1+'Instruktion Kostnad nytta'!$C$37)^T$1))</f>
        <v>25.254152882771844</v>
      </c>
      <c r="U472" s="45">
        <f>((($B472*2.71^(U$1*$N472)*($D472/1000)*($O472+$P472)/$D472))/((1+'Instruktion Kostnad nytta'!$C$37)^U$1))</f>
        <v>25.510661033868949</v>
      </c>
      <c r="V472" s="45">
        <f>((($B472*2.71^(V$1*$N472)*($D472/1000)*($O472+$P472)/$D472))/((1+'Instruktion Kostnad nytta'!$C$37)^V$1))</f>
        <v>25.769774555729619</v>
      </c>
      <c r="W472" s="45">
        <f>((($B472*2.71^(W$1*$N472)*($D472/1000)*($O472+$P472)/$D472))/((1+'Instruktion Kostnad nytta'!$C$37)^W$1))</f>
        <v>26.031519911282167</v>
      </c>
      <c r="X472" s="45">
        <f>((($B472*2.71^(X$1*$N472)*($D472/1000)*($O472+$P472)/$D472))/((1+'Instruktion Kostnad nytta'!$C$37)^X$1))</f>
        <v>26.295923832240685</v>
      </c>
      <c r="Y472" s="45">
        <f>((($B472*2.71^(Y$1*$N472)*($D472/1000)*($O472+$P472)/$D472))/((1+'Instruktion Kostnad nytta'!$C$37)^Y$1))</f>
        <v>26.563013321835086</v>
      </c>
      <c r="Z472" s="45">
        <f>((($B472*2.71^(Z$1*$N472)*($D472/1000)*($O472+$P472)/$D472))/((1+'Instruktion Kostnad nytta'!$C$37)^Z$1))</f>
        <v>26.832815657568947</v>
      </c>
      <c r="AA472" s="45">
        <f>((($B472*2.71^(AA$1*$N472)*($D472/1000)*($O472+$P472)/$D472))/((1+'Instruktion Kostnad nytta'!$C$37)^AA$1))</f>
        <v>27.1053583940053</v>
      </c>
      <c r="AB472" s="45">
        <f>((($B472*2.71^(AB$1*$N472)*($D472/1000)*($O472+$P472)/$D472))/((1+'Instruktion Kostnad nytta'!$C$37)^AB$1))</f>
        <v>27.380669365580751</v>
      </c>
      <c r="AC472" s="45">
        <f>((($B472*2.71^(AC$1*$N472)*($D472/1000)*($O472+$P472)/$D472))/((1+'Instruktion Kostnad nytta'!$C$37)^AC$1))</f>
        <v>27.658776689448164</v>
      </c>
      <c r="AD472" s="45">
        <f>((($B472*2.71^(AD$1*$N472)*($D472/1000)*($O472+$P472)/$D472))/((1+'Instruktion Kostnad nytta'!$C$37)^AD$1))</f>
        <v>27.939708768348279</v>
      </c>
      <c r="AE472" s="45">
        <f>((($B472*2.71^(AE$1*$N472)*($D472/1000)*($O472+$P472)/$D472))/((1+'Instruktion Kostnad nytta'!$C$37)^AE$1))</f>
        <v>28.223494293510345</v>
      </c>
      <c r="AF472" s="45">
        <f>((($B472*2.71^(AF$1*$N472)*($D472/1000)*($O472+$P472)/$D472))/((1+'Instruktion Kostnad nytta'!$C$37)^AF$1))</f>
        <v>28.510162247582453</v>
      </c>
      <c r="AG472" s="45">
        <f>((($B472*2.71^(AG$1*$N472)*($D472/1000)*($O472+$P472)/$D472))/((1+'Instruktion Kostnad nytta'!$C$37)^AG$1))</f>
        <v>28.799741907591361</v>
      </c>
      <c r="AH472" s="45">
        <f>((($B472*2.71^(AH$1*$N472)*($D472/1000)*($O472+$P472)/$D472))/((1+'Instruktion Kostnad nytta'!$C$37)^AH$1))</f>
        <v>29.092262847932609</v>
      </c>
      <c r="AI472" s="45">
        <f>((($B472*2.71^(AI$1*$N472)*($D472/1000)*($O472+$P472)/$D472))/((1+'Instruktion Kostnad nytta'!$C$37)^AI$1))</f>
        <v>29.38775494339091</v>
      </c>
      <c r="AJ472" s="45">
        <f>((($B472*2.71^(AJ$1*$N472)*($D472/1000)*($O472+$P472)/$D472))/((1+'Instruktion Kostnad nytta'!$C$37)^AJ$1))</f>
        <v>29.686248372191148</v>
      </c>
      <c r="AK472" s="45">
        <f>((($B472*2.71^(AK$1*$N472)*($D472/1000)*($O472+$P472)/$D472))/((1+'Instruktion Kostnad nytta'!$C$37)^AK$1))</f>
        <v>29.987773619080546</v>
      </c>
      <c r="AL472" s="45">
        <f>((($B472*2.71^(AL$1*$N472)*($D472/1000)*($O472+$P472)/$D472))/((1+'Instruktion Kostnad nytta'!$C$37)^AL$1))</f>
        <v>30.292361478441951</v>
      </c>
      <c r="AM472" s="45">
        <f>((($B472*2.71^(AM$1*$N472)*($D472/1000)*($O472+$P472)/$D472))/((1+'Instruktion Kostnad nytta'!$C$37)^AM$1))</f>
        <v>30.600043057438853</v>
      </c>
      <c r="AN472" s="45">
        <f>((($B472*2.71^(AN$1*$N472)*($D472/1000)*($O472+$P472)/$D472))/((1+'Instruktion Kostnad nytta'!$C$37)^AN$1))</f>
        <v>30.91084977919234</v>
      </c>
      <c r="AO472" s="45">
        <f>((($B472*2.71^(AO$1*$N472)*($D472/1000)*($O472+$P472)/$D472))/((1+'Instruktion Kostnad nytta'!$C$37)^AO$1))</f>
        <v>31.224813385990259</v>
      </c>
      <c r="AP472" s="45">
        <f>((($B472*2.71^(AP$1*$N472)*($D472/1000)*($O472+$P472)/$D472))/((1+'Instruktion Kostnad nytta'!$C$37)^AP$1))</f>
        <v>31.541965942529057</v>
      </c>
      <c r="AQ472" s="45">
        <f>((($B472*2.71^(AQ$1*$N472)*($D472/1000)*($O472+$P472)/$D472))/((1+'Instruktion Kostnad nytta'!$C$37)^AQ$1))</f>
        <v>31.862339839188468</v>
      </c>
      <c r="AR472" s="45">
        <f>((($B472*2.71^(AR$1*$N472)*($D472/1000)*($O472+$P472)/$D472))/((1+'Instruktion Kostnad nytta'!$C$37)^AR$1))</f>
        <v>32.185967795339536</v>
      </c>
      <c r="AS472" s="45">
        <f>((($B472*2.71^(AS$1*$N472)*($D472/1000)*($O472+$P472)/$D472))/((1+'Instruktion Kostnad nytta'!$C$37)^AS$1))</f>
        <v>32.512882862686169</v>
      </c>
      <c r="AT472" s="45">
        <f>((($B472*2.71^(AT$1*$N472)*($D472/1000)*($O472+$P472)/$D472))/((1+'Instruktion Kostnad nytta'!$C$37)^AT$1))</f>
        <v>32.843118428640715</v>
      </c>
      <c r="AU472" s="45">
        <f>((($B472*2.71^(AU$1*$N472)*($D472/1000)*($O472+$P472)/$D472))/((1+'Instruktion Kostnad nytta'!$C$37)^AU$1))</f>
        <v>33.176708219733698</v>
      </c>
      <c r="AV472" s="45">
        <f>((($B472*2.71^(AV$1*$N472)*($D472/1000)*($O472+$P472)/$D472))/((1+'Instruktion Kostnad nytta'!$C$37)^AV$1))</f>
        <v>33.513686305058343</v>
      </c>
      <c r="AW472" s="45">
        <f>((($B472*2.71^(AW$1*$N472)*($D472/1000)*($O472+$P472)/$D472))/((1+'Instruktion Kostnad nytta'!$C$37)^AW$1))</f>
        <v>33.854087099749947</v>
      </c>
      <c r="AX472" s="45">
        <f>((($B472*2.71^(AX$1*$N472)*($D472/1000)*($O472+$P472)/$D472))/((1+'Instruktion Kostnad nytta'!$C$37)^AX$1))</f>
        <v>34.197945368500726</v>
      </c>
      <c r="AY472" s="45">
        <f>((($B472*2.71^(AY$1*$N472)*($D472/1000)*($O472+$P472)/$D472))/((1+'Instruktion Kostnad nytta'!$C$37)^AY$1))</f>
        <v>34.545296229110207</v>
      </c>
      <c r="AZ472" s="45">
        <f>((($B472*2.71^(AZ$1*$N472)*($D472/1000)*($O472+$P472)/$D472))/((1+'Instruktion Kostnad nytta'!$C$37)^AZ$1))</f>
        <v>34.896175156071806</v>
      </c>
      <c r="BA472" s="45">
        <f>((($B472*2.71^(BA$1*$N472)*($D472/1000)*($O472+$P472)/$D472))/((1+'Instruktion Kostnad nytta'!$C$37)^BA$1))</f>
        <v>35.250617984195777</v>
      </c>
      <c r="BB472" s="45">
        <f>((($B472*2.71^(BB$1*$N472)*($D472/1000)*($O472+$P472)/$D472))/((1+'Instruktion Kostnad nytta'!$C$37)^BB$1))</f>
        <v>35.608660912269002</v>
      </c>
      <c r="BC472" s="45">
        <f>((($B472*2.71^(BC$1*$N472)*($D472/1000)*($O472+$P472)/$D472))/((1+'Instruktion Kostnad nytta'!$C$37)^BC$1))</f>
        <v>35.970340506751896</v>
      </c>
      <c r="BD472" s="45">
        <f>((($B472*2.71^(BD$1*$N472)*($D472/1000)*($O472+$P472)/$D472))/((1+'Instruktion Kostnad nytta'!$C$37)^BD$1))</f>
        <v>36.335693705512931</v>
      </c>
      <c r="BE472" s="45">
        <f>((($B472*2.71^(BE$1*$N472)*($D472/1000)*($O472+$P472)/$D472))/((1+'Instruktion Kostnad nytta'!$C$37)^BE$1))</f>
        <v>36.704757821600943</v>
      </c>
      <c r="BF472" s="45">
        <f>((($B472*2.71^(BF$1*$N472)*($D472/1000)*($O472+$P472)/$D472))/((1+'Instruktion Kostnad nytta'!$C$37)^BF$1))</f>
        <v>37.077570547056048</v>
      </c>
      <c r="BG472" s="45">
        <f>((($B472*2.71^(BG$1*$N472)*($D472/1000)*($O472+$P472)/$D472))/((1+'Instruktion Kostnad nytta'!$C$37)^BG$1))</f>
        <v>37.454169956758932</v>
      </c>
      <c r="BH472" s="45">
        <f>((($B472*2.71^(BH$1*$N472)*($D472/1000)*($O472+$P472)/$D472))/((1+'Instruktion Kostnad nytta'!$C$37)^BH$1))</f>
        <v>37.83459451231942</v>
      </c>
      <c r="BI472" s="45">
        <f>((($B472*2.71^(BI$1*$N472)*($D472/1000)*($O472+$P472)/$D472))/((1+'Instruktion Kostnad nytta'!$C$37)^BI$1))</f>
        <v>38.218883066004558</v>
      </c>
      <c r="BJ472" s="45">
        <f>((($B472*2.71^(BJ$1*$N472)*($D472/1000)*($O472+$P472)/$D472))/((1+'Instruktion Kostnad nytta'!$C$37)^BJ$1))</f>
        <v>38.607074864706519</v>
      </c>
      <c r="BK472" s="45">
        <f>((($B472*2.71^(BK$1*$N472)*($D472/1000)*($O472+$P472)/$D472))/((1+'Instruktion Kostnad nytta'!$C$37)^BK$1))</f>
        <v>38.999209553950806</v>
      </c>
      <c r="BL472" s="45">
        <f>((($B472*2.71^(BL$1*$N472)*($D472/1000)*($O472+$P472)/$D472))/((1+'Instruktion Kostnad nytta'!$C$37)^BL$1))</f>
        <v>39.39532718194527</v>
      </c>
      <c r="BM472" s="45">
        <f>((($B472*2.71^(BM$1*$N472)*($D472/1000)*($O472+$P472)/$D472))/((1+'Instruktion Kostnad nytta'!$C$37)^BM$1))</f>
        <v>39.795468203670062</v>
      </c>
      <c r="BN472" s="45">
        <f>((($B472*2.71^(BN$1*$N472)*($D472/1000)*($O472+$P472)/$D472))/((1+'Instruktion Kostnad nytta'!$C$37)^BN$1))</f>
        <v>40.199673485009399</v>
      </c>
      <c r="BO472" s="45">
        <f>((($B472*2.71^(BO$1*$N472)*($D472/1000)*($O472+$P472)/$D472))/((1+'Instruktion Kostnad nytta'!$C$37)^BO$1))</f>
        <v>40.607984306925012</v>
      </c>
      <c r="BP472" s="45">
        <f>((($B472*2.71^(BP$1*$N472)*($D472/1000)*($O472+$P472)/$D472))/((1+'Instruktion Kostnad nytta'!$C$37)^BP$1))</f>
        <v>41.020442369672224</v>
      </c>
      <c r="BQ472" s="45">
        <f>((($B472*2.71^(BQ$1*$N472)*($D472/1000)*($O472+$P472)/$D472))/((1+'Instruktion Kostnad nytta'!$C$37)^BQ$1))</f>
        <v>41.437089797058633</v>
      </c>
      <c r="BR472" s="45">
        <f>((($B472*2.71^(BR$1*$N472)*($D472/1000)*($O472+$P472)/$D472))/((1+'Instruktion Kostnad nytta'!$C$37)^BR$1))</f>
        <v>41.857969140746285</v>
      </c>
      <c r="BS472" s="45">
        <f>((($B472*2.71^(BS$1*$N472)*($D472/1000)*($O472+$P472)/$D472))/((1+'Instruktion Kostnad nytta'!$C$37)^BS$1))</f>
        <v>42.283123384597289</v>
      </c>
      <c r="BT472" s="45">
        <f>((($B472*2.71^(BT$1*$N472)*($D472/1000)*($O472+$P472)/$D472))/((1+'Instruktion Kostnad nytta'!$C$37)^BT$1))</f>
        <v>42.712595949063832</v>
      </c>
      <c r="BU472" s="45">
        <f>((($B472*2.71^(BU$1*$N472)*($D472/1000)*($O472+$P472)/$D472))/((1+'Instruktion Kostnad nytta'!$C$37)^BU$1))</f>
        <v>43.146430695622549</v>
      </c>
      <c r="BV472" s="45">
        <f>((($B472*2.71^(BV$1*$N472)*($D472/1000)*($O472+$P472)/$D472))/((1+'Instruktion Kostnad nytta'!$C$37)^BV$1))</f>
        <v>43.584671931254093</v>
      </c>
      <c r="BW472" s="45">
        <f>((($B472*2.71^(BW$1*$N472)*($D472/1000)*($O472+$P472)/$D472))/((1+'Instruktion Kostnad nytta'!$C$37)^BW$1))</f>
        <v>44.02736441296814</v>
      </c>
      <c r="BX472" s="45">
        <f>((($B472*2.71^(BX$1*$N472)*($D472/1000)*($O472+$P472)/$D472))/((1+'Instruktion Kostnad nytta'!$C$37)^BX$1))</f>
        <v>44.474553352374357</v>
      </c>
      <c r="BY472" s="45">
        <f>((($B472*2.71^(BY$1*$N472)*($D472/1000)*($O472+$P472)/$D472))/((1+'Instruktion Kostnad nytta'!$C$37)^BY$1))</f>
        <v>44.926284420299801</v>
      </c>
      <c r="BZ472" s="45">
        <f>((($B472*2.71^(BZ$1*$N472)*($D472/1000)*($O472+$P472)/$D472))/((1+'Instruktion Kostnad nytta'!$C$37)^BZ$1))</f>
        <v>45.382603751453274</v>
      </c>
      <c r="CA472" s="45">
        <f>((($B472*2.71^(CA$1*$N472)*($D472/1000)*($O472+$P472)/$D472))/((1+'Instruktion Kostnad nytta'!$C$37)^CA$1))</f>
        <v>45.843557949136923</v>
      </c>
      <c r="CB472" s="45">
        <f>((($B472*2.71^(CB$1*$N472)*($D472/1000)*($O472+$P472)/$D472))/((1+'Instruktion Kostnad nytta'!$C$37)^CB$1))</f>
        <v>46.309194090005803</v>
      </c>
      <c r="CC472" s="45">
        <f>((($B472*2.71^(CC$1*$N472)*($D472/1000)*($O472+$P472)/$D472))/((1+'Instruktion Kostnad nytta'!$C$37)^CC$1))</f>
        <v>46.779559728875739</v>
      </c>
      <c r="CD472" s="45">
        <f>((($B472*2.71^(CD$1*$N472)*($D472/1000)*($O472+$P472)/$D472))/((1+'Instruktion Kostnad nytta'!$C$37)^CD$1))</f>
        <v>47.254702903580153</v>
      </c>
      <c r="CE472" s="45">
        <f>((($B472*2.71^(CE$1*$N472)*($D472/1000)*($O472+$P472)/$D472))/((1+'Instruktion Kostnad nytta'!$C$37)^CE$1))</f>
        <v>47.734672139875926</v>
      </c>
      <c r="CF472" s="45">
        <f>((($B472*2.71^(CF$1*$N472)*($D472/1000)*($O472+$P472)/$D472))/((1+'Instruktion Kostnad nytta'!$C$37)^CF$1))</f>
        <v>48.219516456399383</v>
      </c>
      <c r="CG472" s="45">
        <f>((($B472*2.71^(CG$1*$N472)*($D472/1000)*($O472+$P472)/$D472))/((1+'Instruktion Kostnad nytta'!$C$37)^CG$1))</f>
        <v>48.709285369672486</v>
      </c>
      <c r="CH472" s="45">
        <f>((($B472*2.71^(CH$1*$N472)*($D472/1000)*($O472+$P472)/$D472))/((1+'Instruktion Kostnad nytta'!$C$37)^CH$1))</f>
        <v>49.204028899159844</v>
      </c>
      <c r="CI472" s="45">
        <f>((($B472*2.71^(CI$1*$N472)*($D472/1000)*($O472+$P472)/$D472))/((1+'Instruktion Kostnad nytta'!$C$37)^CI$1))</f>
        <v>49.703797572377269</v>
      </c>
      <c r="CJ472" s="45">
        <f>((($B472*2.71^(CJ$1*$N472)*($D472/1000)*($O472+$P472)/$D472))/((1+'Instruktion Kostnad nytta'!$C$37)^CJ$1))</f>
        <v>50.208642430051853</v>
      </c>
      <c r="CK472" s="45">
        <f>((($B472*2.71^(CK$1*$N472)*($D472/1000)*($O472+$P472)/$D472))/((1+'Instruktion Kostnad nytta'!$C$37)^CK$1))</f>
        <v>50.718615031334977</v>
      </c>
      <c r="CL472" s="45">
        <f>((($B472*2.71^(CL$1*$N472)*($D472/1000)*($O472+$P472)/$D472))/((1+'Instruktion Kostnad nytta'!$C$37)^CL$1))</f>
        <v>51.233767459067714</v>
      </c>
      <c r="CM472" s="45">
        <f>((($B472*2.71^(CM$1*$N472)*($D472/1000)*($O472+$P472)/$D472))/((1+'Instruktion Kostnad nytta'!$C$37)^CM$1))</f>
        <v>51.754152325100151</v>
      </c>
      <c r="CN472" s="45">
        <f>((($B472*2.71^(CN$1*$N472)*($D472/1000)*($O472+$P472)/$D472))/((1+'Instruktion Kostnad nytta'!$C$37)^CN$1))</f>
        <v>52.279822775664641</v>
      </c>
      <c r="CO472" s="45">
        <f>((($B472*2.71^(CO$1*$N472)*($D472/1000)*($O472+$P472)/$D472))/((1+'Instruktion Kostnad nytta'!$C$37)^CO$1))</f>
        <v>52.81083249680313</v>
      </c>
      <c r="CP472" s="45">
        <f>((($B472*2.71^(CP$1*$N472)*($D472/1000)*($O472+$P472)/$D472))/((1+'Instruktion Kostnad nytta'!$C$37)^CP$1))</f>
        <v>53.34723571985068</v>
      </c>
      <c r="CQ472" s="45">
        <f>((($B472*2.71^(CQ$1*$N472)*($D472/1000)*($O472+$P472)/$D472))/((1+'Instruktion Kostnad nytta'!$C$37)^CQ$1))</f>
        <v>53.889087226973508</v>
      </c>
      <c r="CR472" s="45">
        <f>((($B472*2.71^(CR$1*$N472)*($D472/1000)*($O472+$P472)/$D472))/((1+'Instruktion Kostnad nytta'!$C$37)^CR$1))</f>
        <v>54.436442356764182</v>
      </c>
      <c r="CS472" s="45">
        <f>((($B472*2.71^(CS$1*$N472)*($D472/1000)*($O472+$P472)/$D472))/((1+'Instruktion Kostnad nytta'!$C$37)^CS$1))</f>
        <v>54.989357009892906</v>
      </c>
      <c r="CT472" s="45">
        <f>((($B472*2.71^(CT$1*$N472)*($D472/1000)*($O472+$P472)/$D472))/((1+'Instruktion Kostnad nytta'!$C$37)^CT$1))</f>
        <v>55.547887654816996</v>
      </c>
      <c r="CU472" s="45">
        <f>((($B472*2.71^(CU$1*$N472)*($D472/1000)*($O472+$P472)/$D472))/((1+'Instruktion Kostnad nytta'!$C$37)^CU$1))</f>
        <v>56.112091333547696</v>
      </c>
      <c r="CV472" s="45">
        <f>((($B472*2.71^(CV$1*$N472)*($D472/1000)*($O472+$P472)/$D472))/((1+'Instruktion Kostnad nytta'!$C$37)^CV$1))</f>
        <v>56.682025667475763</v>
      </c>
      <c r="CW472" s="45">
        <f>((($B472*2.71^(CW$1*$N472)*($D472/1000)*($O472+$P472)/$D472))/((1+'Instruktion Kostnad nytta'!$C$37)^CW$1))</f>
        <v>57.257748863256467</v>
      </c>
      <c r="CX472" s="45">
        <f>((($B472*2.71^(CX$1*$N472)*($D472/1000)*($O472+$P472)/$D472))/((1+'Instruktion Kostnad nytta'!$C$37)^CX$1))</f>
        <v>57.83931971875387</v>
      </c>
      <c r="CY472" s="45">
        <f>((($B472*2.71^(CY$1*$N472)*($D472/1000)*($O472+$P472)/$D472))/((1+'Instruktion Kostnad nytta'!$C$37)^CY$1))</f>
        <v>58.426797629046156</v>
      </c>
      <c r="CZ472" s="45">
        <f>((($B472*2.71^(CZ$1*$N472)*($D472/1000)*($O472+$P472)/$D472))/((1+'Instruktion Kostnad nytta'!$C$37)^CZ$1))</f>
        <v>59.020242592491172</v>
      </c>
      <c r="DA472" s="45">
        <f>((($B472*2.71^(DA$1*$N472)*($D472/1000)*($O472+$P472)/$D472))/((1+'Instruktion Kostnad nytta'!$C$37)^DA$1))</f>
        <v>59.61971521685431</v>
      </c>
      <c r="DB472" s="45">
        <f>((($B472*2.71^(DB$1*$N472)*($D472/1000)*($O472+$P472)/$D472))/((1+'Instruktion Kostnad nytta'!$C$37)^DB$1))</f>
        <v>60.225276725498077</v>
      </c>
      <c r="DC472" s="45">
        <f>((($B472*2.71^(DC$1*$N472)*($D472/1000)*($O472+$P472)/$D472))/((1+'Instruktion Kostnad nytta'!$C$37)^DC$1))</f>
        <v>60.836988963634859</v>
      </c>
      <c r="DD472" s="45">
        <f>((($B472*2.71^(DD$1*$N472)*($D472/1000)*($O472+$P472)/$D472))/((1+'Instruktion Kostnad nytta'!$C$37)^DD$1))</f>
        <v>61.454914404643155</v>
      </c>
      <c r="DE472" s="45">
        <f>((($B472*2.71^(DE$1*$N472)*($D472/1000)*($O472+$P472)/$D472))/((1+'Instruktion Kostnad nytta'!$C$37)^DE$1))</f>
        <v>62.079116156447682</v>
      </c>
      <c r="DF472" s="45">
        <f>((($B472*2.71^(DF$1*$N472)*($D472/1000)*($O472+$P472)/$D472))/((1+'Instruktion Kostnad nytta'!$C$37)^DF$1))</f>
        <v>62.70965796796483</v>
      </c>
      <c r="DG472" s="45">
        <f>((($B472*2.71^(DG$1*$N472)*($D472/1000)*($O472+$P472)/$D472))/((1+'Instruktion Kostnad nytta'!$C$37)^DG$1))</f>
        <v>63.346604235612872</v>
      </c>
      <c r="DH472" s="45">
        <f>((($B472*2.71^(DH$1*$N472)*($D472/1000)*($O472+$P472)/$D472))/((1+'Instruktion Kostnad nytta'!$C$37)^DH$1))</f>
        <v>63.990020009889072</v>
      </c>
      <c r="DI472" s="45">
        <f>((($B472*2.71^(DI$1*$N472)*($D472/1000)*($O472+$P472)/$D472))/((1+'Instruktion Kostnad nytta'!$C$37)^DI$1))</f>
        <v>64.639971002012857</v>
      </c>
      <c r="DJ472" s="45">
        <f>((($B472*2.71^(DJ$1*$N472)*($D472/1000)*($O472+$P472)/$D472))/((1+'Instruktion Kostnad nytta'!$C$37)^DJ$1))</f>
        <v>65.296523590637122</v>
      </c>
      <c r="DK472" s="45">
        <f>((($B472*2.71^(DK$1*$N472)*($D472/1000)*($O472+$P472)/$D472))/((1+'Instruktion Kostnad nytta'!$C$37)^DK$1))</f>
        <v>65.959744828627237</v>
      </c>
      <c r="DL472" s="45">
        <f>((($B472*2.71^(DL$1*$N472)*($D472/1000)*($O472+$P472)/$D472))/((1+'Instruktion Kostnad nytta'!$C$37)^DL$1))</f>
        <v>66.629702449909004</v>
      </c>
      <c r="DM472" s="45">
        <f>((($B472*2.71^(DM$1*$N472)*($D472/1000)*($O472+$P472)/$D472))/((1+'Instruktion Kostnad nytta'!$C$37)^DM$1))</f>
        <v>67.306464876386457</v>
      </c>
      <c r="DN472" s="45">
        <f>((($B472*2.71^(DN$1*$N472)*($D472/1000)*($O472+$P472)/$D472))/((1+'Instruktion Kostnad nytta'!$C$37)^DN$1))</f>
        <v>67.990101224929418</v>
      </c>
      <c r="DO472" s="45">
        <f>((($B472*2.71^(DO$1*$N472)*($D472/1000)*($O472+$P472)/$D472))/((1+'Instruktion Kostnad nytta'!$C$37)^DO$1))</f>
        <v>68.680681314432647</v>
      </c>
      <c r="DP472" s="45">
        <f>((($B472*2.71^(DP$1*$N472)*($D472/1000)*($O472+$P472)/$D472))/((1+'Instruktion Kostnad nytta'!$C$37)^DP$1))</f>
        <v>69.378275672946003</v>
      </c>
      <c r="DQ472" s="45">
        <f>((($B472*2.71^(DQ$1*$N472)*($D472/1000)*($O472+$P472)/$D472))/((1+'Instruktion Kostnad nytta'!$C$37)^DQ$1))</f>
        <v>70.082955544877592</v>
      </c>
      <c r="DR472" s="45">
        <f>((($B472*2.71^(DR$1*$N472)*($D472/1000)*($O472+$P472)/$D472))/((1+'Instruktion Kostnad nytta'!$C$37)^DR$1))</f>
        <v>70.794792898269904</v>
      </c>
      <c r="DS472" s="45">
        <f>((($B472*2.71^(DS$1*$N472)*($D472/1000)*($O472+$P472)/$D472))/((1+'Instruktion Kostnad nytta'!$C$37)^DS$1))</f>
        <v>71.513860432149713</v>
      </c>
      <c r="DT472" s="45">
        <f>((($B472*2.71^(DT$1*$N472)*($D472/1000)*($O472+$P472)/$D472))/((1+'Instruktion Kostnad nytta'!$C$37)^DT$1))</f>
        <v>72.240231583952706</v>
      </c>
      <c r="DU472" s="45">
        <f>((($B472*2.71^(DU$1*$N472)*($D472/1000)*($O472+$P472)/$D472))/((1+'Instruktion Kostnad nytta'!$C$37)^DU$1))</f>
        <v>72.973980537023593</v>
      </c>
      <c r="DV472" s="45">
        <f>((($B472*2.71^(DV$1*$N472)*($D472/1000)*($O472+$P472)/$D472))/((1+'Instruktion Kostnad nytta'!$C$37)^DV$1))</f>
        <v>73.715182228192504</v>
      </c>
      <c r="DW472" s="45">
        <f>((($B472*2.71^(DW$1*$N472)*($D472/1000)*($O472+$P472)/$D472))/((1+'Instruktion Kostnad nytta'!$C$37)^DW$1))</f>
        <v>74.463912355427894</v>
      </c>
      <c r="DX472" s="45">
        <f>((($B472*2.71^(DX$1*$N472)*($D472/1000)*($O472+$P472)/$D472))/((1+'Instruktion Kostnad nytta'!$C$37)^DX$1))</f>
        <v>75.220247385567816</v>
      </c>
      <c r="DY472" s="45">
        <f>((($B472*2.71^(DY$1*$N472)*($D472/1000)*($O472+$P472)/$D472))/((1+'Instruktion Kostnad nytta'!$C$37)^DY$1))</f>
        <v>75.984264562128971</v>
      </c>
      <c r="DZ472" s="45">
        <f>((($B472*2.71^(DZ$1*$N472)*($D472/1000)*($O472+$P472)/$D472))/((1+'Instruktion Kostnad nytta'!$C$37)^DZ$1))</f>
        <v>76.756041913195887</v>
      </c>
      <c r="EA472" s="45">
        <f>((($B472*2.71^(EA$1*$N472)*($D472/1000)*($O472+$P472)/$D472))/((1+'Instruktion Kostnad nytta'!$C$37)^EA$1))</f>
        <v>77.535658259389692</v>
      </c>
      <c r="EB472" s="45">
        <f>((($B472*2.71^(EB$1*$N472)*($D472/1000)*($O472+$P472)/$D472))/((1+'Instruktion Kostnad nytta'!$C$37)^EB$1))</f>
        <v>78.323193221917847</v>
      </c>
      <c r="EC472" s="45">
        <f>((($B472*2.71^(EC$1*$N472)*($D472/1000)*($O472+$P472)/$D472))/((1+'Instruktion Kostnad nytta'!$C$37)^EC$1))</f>
        <v>79.118727230705829</v>
      </c>
      <c r="ED472" s="45">
        <f>((($B472*2.71^(ED$1*$N472)*($D472/1000)*($O472+$P472)/$D472))/((1+'Instruktion Kostnad nytta'!$C$37)^ED$1))</f>
        <v>79.92234153261137</v>
      </c>
      <c r="EE472" s="45">
        <f>((($B472*2.71^(EE$1*$N472)*($D472/1000)*($O472+$P472)/$D472))/((1+'Instruktion Kostnad nytta'!$C$37)^EE$1))</f>
        <v>80.734118199722133</v>
      </c>
      <c r="EF472" s="45">
        <f>((($B472*2.71^(EF$1*$N472)*($D472/1000)*($O472+$P472)/$D472))/((1+'Instruktion Kostnad nytta'!$C$37)^EF$1))</f>
        <v>81.554140137737463</v>
      </c>
      <c r="EG472" s="45">
        <f>((($B472*2.71^(EG$1*$N472)*($D472/1000)*($O472+$P472)/$D472))/((1+'Instruktion Kostnad nytta'!$C$37)^EG$1))</f>
        <v>82.382491094435622</v>
      </c>
      <c r="EH472" s="45">
        <f>((($B472*2.71^(EH$1*$N472)*($D472/1000)*($O472+$P472)/$D472))/((1+'Instruktion Kostnad nytta'!$C$37)^EH$1))</f>
        <v>83.219255668226751</v>
      </c>
      <c r="EI472" s="45">
        <f>((($B472*2.71^(EI$1*$N472)*($D472/1000)*($O472+$P472)/$D472))/((1+'Instruktion Kostnad nytta'!$C$37)^EI$1))</f>
        <v>84.064519316792683</v>
      </c>
      <c r="EJ472" s="45">
        <f>((($B472*2.71^(EJ$1*$N472)*($D472/1000)*($O472+$P472)/$D472))/((1+'Instruktion Kostnad nytta'!$C$37)^EJ$1))</f>
        <v>84.918368365814985</v>
      </c>
      <c r="EK472" s="45">
        <f>((($B472*2.71^(EK$1*$N472)*($D472/1000)*($O472+$P472)/$D472))/((1+'Instruktion Kostnad nytta'!$C$37)^EK$1))</f>
        <v>85.780890017790796</v>
      </c>
      <c r="EL472" s="45">
        <f>((($B472*2.71^(EL$1*$N472)*($D472/1000)*($O472+$P472)/$D472))/((1+'Instruktion Kostnad nytta'!$C$37)^EL$1))</f>
        <v>86.65217236093919</v>
      </c>
    </row>
    <row r="473" spans="1:142" x14ac:dyDescent="0.25">
      <c r="A473" s="41">
        <v>475</v>
      </c>
      <c r="B473" s="59">
        <v>0.5</v>
      </c>
      <c r="C473" s="59">
        <v>15</v>
      </c>
      <c r="D473" s="60">
        <v>80</v>
      </c>
      <c r="E473" s="59">
        <v>1965</v>
      </c>
      <c r="F473" s="59" t="s">
        <v>98</v>
      </c>
      <c r="G473" s="59">
        <v>127</v>
      </c>
      <c r="H473" s="59" t="s">
        <v>46</v>
      </c>
      <c r="I473" s="59">
        <v>8</v>
      </c>
      <c r="J473" s="41">
        <v>0</v>
      </c>
      <c r="K473" s="41" t="s">
        <v>128</v>
      </c>
      <c r="L473" s="48">
        <f>'Instruktion Kostnad nytta'!C$19/D473+IF((IF(F473="A",'Instruktion Kostnad nytta'!C$25,0)+IF(G473&lt;500,'Instruktion Kostnad nytta'!C$20,('Instruktion Kostnad nytta'!C$20+'Instruktion Kostnad nytta'!C$21))+IF(G473&lt;700,0,('Instruktion Kostnad nytta'!C$22-'Instruktion Kostnad nytta'!C$21))+I473*'Instruktion Kostnad nytta'!C$23/D473)&lt;3000,3000,(IF(F473="A",'Instruktion Kostnad nytta'!C$25,0)+IF(G473&lt;500,'Instruktion Kostnad nytta'!C$20,('Instruktion Kostnad nytta'!C$20+'Instruktion Kostnad nytta'!C$21))+IF(G473&lt;700,0,('Instruktion Kostnad nytta'!C$22-'Instruktion Kostnad nytta'!C$21))+I473*'Instruktion Kostnad nytta'!C$23/D473))</f>
        <v>6875</v>
      </c>
      <c r="M473" s="50">
        <f t="shared" si="21"/>
        <v>6.25</v>
      </c>
      <c r="N473" s="49">
        <f>IF(H473="Gråjärn",'Instruktion Kostnad nytta'!C$32,IF(H473="segjärn",'Instruktion Kostnad nytta'!C$33,IF(H473="PVC",'Instruktion Kostnad nytta'!C$34,IF(H473="PE",'Instruktion Kostnad nytta'!C$35,IF(H473="ST",'Instruktion Kostnad nytta'!C$36,0)))))</f>
        <v>0.03</v>
      </c>
      <c r="O473" s="48">
        <f>IF(G473&lt;200,'Instruktion Kostnad nytta'!C$28,(IF(G473&lt;500,'Instruktion Kostnad nytta'!C$29,'Instruktion Kostnad nytta'!C$30)))</f>
        <v>45000</v>
      </c>
      <c r="P473" s="47">
        <v>4000</v>
      </c>
      <c r="Q473" s="46">
        <f t="shared" si="22"/>
        <v>-429.79509409760863</v>
      </c>
      <c r="R473" s="45">
        <f t="shared" si="23"/>
        <v>-6586.3040142958916</v>
      </c>
      <c r="S473" s="45">
        <f>((($B473*2.71^(S$1*$N473)*($D473/1000)*($O473+$P473)/$D473))/((1+'Instruktion Kostnad nytta'!$C$37)^S$1))</f>
        <v>25.000223905593113</v>
      </c>
      <c r="T473" s="45">
        <f>((($B473*2.71^(T$1*$N473)*($D473/1000)*($O473+$P473)/$D473))/((1+'Instruktion Kostnad nytta'!$C$37)^T$1))</f>
        <v>25.254152882771844</v>
      </c>
      <c r="U473" s="45">
        <f>((($B473*2.71^(U$1*$N473)*($D473/1000)*($O473+$P473)/$D473))/((1+'Instruktion Kostnad nytta'!$C$37)^U$1))</f>
        <v>25.510661033868949</v>
      </c>
      <c r="V473" s="45">
        <f>((($B473*2.71^(V$1*$N473)*($D473/1000)*($O473+$P473)/$D473))/((1+'Instruktion Kostnad nytta'!$C$37)^V$1))</f>
        <v>25.769774555729619</v>
      </c>
      <c r="W473" s="45">
        <f>((($B473*2.71^(W$1*$N473)*($D473/1000)*($O473+$P473)/$D473))/((1+'Instruktion Kostnad nytta'!$C$37)^W$1))</f>
        <v>26.031519911282167</v>
      </c>
      <c r="X473" s="45">
        <f>((($B473*2.71^(X$1*$N473)*($D473/1000)*($O473+$P473)/$D473))/((1+'Instruktion Kostnad nytta'!$C$37)^X$1))</f>
        <v>26.295923832240685</v>
      </c>
      <c r="Y473" s="45">
        <f>((($B473*2.71^(Y$1*$N473)*($D473/1000)*($O473+$P473)/$D473))/((1+'Instruktion Kostnad nytta'!$C$37)^Y$1))</f>
        <v>26.563013321835086</v>
      </c>
      <c r="Z473" s="45">
        <f>((($B473*2.71^(Z$1*$N473)*($D473/1000)*($O473+$P473)/$D473))/((1+'Instruktion Kostnad nytta'!$C$37)^Z$1))</f>
        <v>26.832815657568947</v>
      </c>
      <c r="AA473" s="45">
        <f>((($B473*2.71^(AA$1*$N473)*($D473/1000)*($O473+$P473)/$D473))/((1+'Instruktion Kostnad nytta'!$C$37)^AA$1))</f>
        <v>27.1053583940053</v>
      </c>
      <c r="AB473" s="45">
        <f>((($B473*2.71^(AB$1*$N473)*($D473/1000)*($O473+$P473)/$D473))/((1+'Instruktion Kostnad nytta'!$C$37)^AB$1))</f>
        <v>27.380669365580751</v>
      </c>
      <c r="AC473" s="45">
        <f>((($B473*2.71^(AC$1*$N473)*($D473/1000)*($O473+$P473)/$D473))/((1+'Instruktion Kostnad nytta'!$C$37)^AC$1))</f>
        <v>27.658776689448164</v>
      </c>
      <c r="AD473" s="45">
        <f>((($B473*2.71^(AD$1*$N473)*($D473/1000)*($O473+$P473)/$D473))/((1+'Instruktion Kostnad nytta'!$C$37)^AD$1))</f>
        <v>27.939708768348279</v>
      </c>
      <c r="AE473" s="45">
        <f>((($B473*2.71^(AE$1*$N473)*($D473/1000)*($O473+$P473)/$D473))/((1+'Instruktion Kostnad nytta'!$C$37)^AE$1))</f>
        <v>28.223494293510345</v>
      </c>
      <c r="AF473" s="45">
        <f>((($B473*2.71^(AF$1*$N473)*($D473/1000)*($O473+$P473)/$D473))/((1+'Instruktion Kostnad nytta'!$C$37)^AF$1))</f>
        <v>28.510162247582453</v>
      </c>
      <c r="AG473" s="45">
        <f>((($B473*2.71^(AG$1*$N473)*($D473/1000)*($O473+$P473)/$D473))/((1+'Instruktion Kostnad nytta'!$C$37)^AG$1))</f>
        <v>28.799741907591361</v>
      </c>
      <c r="AH473" s="45">
        <f>((($B473*2.71^(AH$1*$N473)*($D473/1000)*($O473+$P473)/$D473))/((1+'Instruktion Kostnad nytta'!$C$37)^AH$1))</f>
        <v>29.092262847932609</v>
      </c>
      <c r="AI473" s="45">
        <f>((($B473*2.71^(AI$1*$N473)*($D473/1000)*($O473+$P473)/$D473))/((1+'Instruktion Kostnad nytta'!$C$37)^AI$1))</f>
        <v>29.38775494339091</v>
      </c>
      <c r="AJ473" s="45">
        <f>((($B473*2.71^(AJ$1*$N473)*($D473/1000)*($O473+$P473)/$D473))/((1+'Instruktion Kostnad nytta'!$C$37)^AJ$1))</f>
        <v>29.686248372191148</v>
      </c>
      <c r="AK473" s="45">
        <f>((($B473*2.71^(AK$1*$N473)*($D473/1000)*($O473+$P473)/$D473))/((1+'Instruktion Kostnad nytta'!$C$37)^AK$1))</f>
        <v>29.987773619080546</v>
      </c>
      <c r="AL473" s="45">
        <f>((($B473*2.71^(AL$1*$N473)*($D473/1000)*($O473+$P473)/$D473))/((1+'Instruktion Kostnad nytta'!$C$37)^AL$1))</f>
        <v>30.292361478441951</v>
      </c>
      <c r="AM473" s="45">
        <f>((($B473*2.71^(AM$1*$N473)*($D473/1000)*($O473+$P473)/$D473))/((1+'Instruktion Kostnad nytta'!$C$37)^AM$1))</f>
        <v>30.600043057438853</v>
      </c>
      <c r="AN473" s="45">
        <f>((($B473*2.71^(AN$1*$N473)*($D473/1000)*($O473+$P473)/$D473))/((1+'Instruktion Kostnad nytta'!$C$37)^AN$1))</f>
        <v>30.91084977919234</v>
      </c>
      <c r="AO473" s="45">
        <f>((($B473*2.71^(AO$1*$N473)*($D473/1000)*($O473+$P473)/$D473))/((1+'Instruktion Kostnad nytta'!$C$37)^AO$1))</f>
        <v>31.224813385990259</v>
      </c>
      <c r="AP473" s="45">
        <f>((($B473*2.71^(AP$1*$N473)*($D473/1000)*($O473+$P473)/$D473))/((1+'Instruktion Kostnad nytta'!$C$37)^AP$1))</f>
        <v>31.541965942529057</v>
      </c>
      <c r="AQ473" s="45">
        <f>((($B473*2.71^(AQ$1*$N473)*($D473/1000)*($O473+$P473)/$D473))/((1+'Instruktion Kostnad nytta'!$C$37)^AQ$1))</f>
        <v>31.862339839188468</v>
      </c>
      <c r="AR473" s="45">
        <f>((($B473*2.71^(AR$1*$N473)*($D473/1000)*($O473+$P473)/$D473))/((1+'Instruktion Kostnad nytta'!$C$37)^AR$1))</f>
        <v>32.185967795339536</v>
      </c>
      <c r="AS473" s="45">
        <f>((($B473*2.71^(AS$1*$N473)*($D473/1000)*($O473+$P473)/$D473))/((1+'Instruktion Kostnad nytta'!$C$37)^AS$1))</f>
        <v>32.512882862686169</v>
      </c>
      <c r="AT473" s="45">
        <f>((($B473*2.71^(AT$1*$N473)*($D473/1000)*($O473+$P473)/$D473))/((1+'Instruktion Kostnad nytta'!$C$37)^AT$1))</f>
        <v>32.843118428640715</v>
      </c>
      <c r="AU473" s="45">
        <f>((($B473*2.71^(AU$1*$N473)*($D473/1000)*($O473+$P473)/$D473))/((1+'Instruktion Kostnad nytta'!$C$37)^AU$1))</f>
        <v>33.176708219733698</v>
      </c>
      <c r="AV473" s="45">
        <f>((($B473*2.71^(AV$1*$N473)*($D473/1000)*($O473+$P473)/$D473))/((1+'Instruktion Kostnad nytta'!$C$37)^AV$1))</f>
        <v>33.513686305058343</v>
      </c>
      <c r="AW473" s="45">
        <f>((($B473*2.71^(AW$1*$N473)*($D473/1000)*($O473+$P473)/$D473))/((1+'Instruktion Kostnad nytta'!$C$37)^AW$1))</f>
        <v>33.854087099749947</v>
      </c>
      <c r="AX473" s="45">
        <f>((($B473*2.71^(AX$1*$N473)*($D473/1000)*($O473+$P473)/$D473))/((1+'Instruktion Kostnad nytta'!$C$37)^AX$1))</f>
        <v>34.197945368500726</v>
      </c>
      <c r="AY473" s="45">
        <f>((($B473*2.71^(AY$1*$N473)*($D473/1000)*($O473+$P473)/$D473))/((1+'Instruktion Kostnad nytta'!$C$37)^AY$1))</f>
        <v>34.545296229110207</v>
      </c>
      <c r="AZ473" s="45">
        <f>((($B473*2.71^(AZ$1*$N473)*($D473/1000)*($O473+$P473)/$D473))/((1+'Instruktion Kostnad nytta'!$C$37)^AZ$1))</f>
        <v>34.896175156071806</v>
      </c>
      <c r="BA473" s="45">
        <f>((($B473*2.71^(BA$1*$N473)*($D473/1000)*($O473+$P473)/$D473))/((1+'Instruktion Kostnad nytta'!$C$37)^BA$1))</f>
        <v>35.250617984195777</v>
      </c>
      <c r="BB473" s="45">
        <f>((($B473*2.71^(BB$1*$N473)*($D473/1000)*($O473+$P473)/$D473))/((1+'Instruktion Kostnad nytta'!$C$37)^BB$1))</f>
        <v>35.608660912269002</v>
      </c>
      <c r="BC473" s="45">
        <f>((($B473*2.71^(BC$1*$N473)*($D473/1000)*($O473+$P473)/$D473))/((1+'Instruktion Kostnad nytta'!$C$37)^BC$1))</f>
        <v>35.970340506751896</v>
      </c>
      <c r="BD473" s="45">
        <f>((($B473*2.71^(BD$1*$N473)*($D473/1000)*($O473+$P473)/$D473))/((1+'Instruktion Kostnad nytta'!$C$37)^BD$1))</f>
        <v>36.335693705512931</v>
      </c>
      <c r="BE473" s="45">
        <f>((($B473*2.71^(BE$1*$N473)*($D473/1000)*($O473+$P473)/$D473))/((1+'Instruktion Kostnad nytta'!$C$37)^BE$1))</f>
        <v>36.704757821600943</v>
      </c>
      <c r="BF473" s="45">
        <f>((($B473*2.71^(BF$1*$N473)*($D473/1000)*($O473+$P473)/$D473))/((1+'Instruktion Kostnad nytta'!$C$37)^BF$1))</f>
        <v>37.077570547056048</v>
      </c>
      <c r="BG473" s="45">
        <f>((($B473*2.71^(BG$1*$N473)*($D473/1000)*($O473+$P473)/$D473))/((1+'Instruktion Kostnad nytta'!$C$37)^BG$1))</f>
        <v>37.454169956758932</v>
      </c>
      <c r="BH473" s="45">
        <f>((($B473*2.71^(BH$1*$N473)*($D473/1000)*($O473+$P473)/$D473))/((1+'Instruktion Kostnad nytta'!$C$37)^BH$1))</f>
        <v>37.83459451231942</v>
      </c>
      <c r="BI473" s="45">
        <f>((($B473*2.71^(BI$1*$N473)*($D473/1000)*($O473+$P473)/$D473))/((1+'Instruktion Kostnad nytta'!$C$37)^BI$1))</f>
        <v>38.218883066004558</v>
      </c>
      <c r="BJ473" s="45">
        <f>((($B473*2.71^(BJ$1*$N473)*($D473/1000)*($O473+$P473)/$D473))/((1+'Instruktion Kostnad nytta'!$C$37)^BJ$1))</f>
        <v>38.607074864706519</v>
      </c>
      <c r="BK473" s="45">
        <f>((($B473*2.71^(BK$1*$N473)*($D473/1000)*($O473+$P473)/$D473))/((1+'Instruktion Kostnad nytta'!$C$37)^BK$1))</f>
        <v>38.999209553950806</v>
      </c>
      <c r="BL473" s="45">
        <f>((($B473*2.71^(BL$1*$N473)*($D473/1000)*($O473+$P473)/$D473))/((1+'Instruktion Kostnad nytta'!$C$37)^BL$1))</f>
        <v>39.39532718194527</v>
      </c>
      <c r="BM473" s="45">
        <f>((($B473*2.71^(BM$1*$N473)*($D473/1000)*($O473+$P473)/$D473))/((1+'Instruktion Kostnad nytta'!$C$37)^BM$1))</f>
        <v>39.795468203670062</v>
      </c>
      <c r="BN473" s="45">
        <f>((($B473*2.71^(BN$1*$N473)*($D473/1000)*($O473+$P473)/$D473))/((1+'Instruktion Kostnad nytta'!$C$37)^BN$1))</f>
        <v>40.199673485009399</v>
      </c>
      <c r="BO473" s="45">
        <f>((($B473*2.71^(BO$1*$N473)*($D473/1000)*($O473+$P473)/$D473))/((1+'Instruktion Kostnad nytta'!$C$37)^BO$1))</f>
        <v>40.607984306925012</v>
      </c>
      <c r="BP473" s="45">
        <f>((($B473*2.71^(BP$1*$N473)*($D473/1000)*($O473+$P473)/$D473))/((1+'Instruktion Kostnad nytta'!$C$37)^BP$1))</f>
        <v>41.020442369672224</v>
      </c>
      <c r="BQ473" s="45">
        <f>((($B473*2.71^(BQ$1*$N473)*($D473/1000)*($O473+$P473)/$D473))/((1+'Instruktion Kostnad nytta'!$C$37)^BQ$1))</f>
        <v>41.437089797058633</v>
      </c>
      <c r="BR473" s="45">
        <f>((($B473*2.71^(BR$1*$N473)*($D473/1000)*($O473+$P473)/$D473))/((1+'Instruktion Kostnad nytta'!$C$37)^BR$1))</f>
        <v>41.857969140746285</v>
      </c>
      <c r="BS473" s="45">
        <f>((($B473*2.71^(BS$1*$N473)*($D473/1000)*($O473+$P473)/$D473))/((1+'Instruktion Kostnad nytta'!$C$37)^BS$1))</f>
        <v>42.283123384597289</v>
      </c>
      <c r="BT473" s="45">
        <f>((($B473*2.71^(BT$1*$N473)*($D473/1000)*($O473+$P473)/$D473))/((1+'Instruktion Kostnad nytta'!$C$37)^BT$1))</f>
        <v>42.712595949063832</v>
      </c>
      <c r="BU473" s="45">
        <f>((($B473*2.71^(BU$1*$N473)*($D473/1000)*($O473+$P473)/$D473))/((1+'Instruktion Kostnad nytta'!$C$37)^BU$1))</f>
        <v>43.146430695622549</v>
      </c>
      <c r="BV473" s="45">
        <f>((($B473*2.71^(BV$1*$N473)*($D473/1000)*($O473+$P473)/$D473))/((1+'Instruktion Kostnad nytta'!$C$37)^BV$1))</f>
        <v>43.584671931254093</v>
      </c>
      <c r="BW473" s="45">
        <f>((($B473*2.71^(BW$1*$N473)*($D473/1000)*($O473+$P473)/$D473))/((1+'Instruktion Kostnad nytta'!$C$37)^BW$1))</f>
        <v>44.02736441296814</v>
      </c>
      <c r="BX473" s="45">
        <f>((($B473*2.71^(BX$1*$N473)*($D473/1000)*($O473+$P473)/$D473))/((1+'Instruktion Kostnad nytta'!$C$37)^BX$1))</f>
        <v>44.474553352374357</v>
      </c>
      <c r="BY473" s="45">
        <f>((($B473*2.71^(BY$1*$N473)*($D473/1000)*($O473+$P473)/$D473))/((1+'Instruktion Kostnad nytta'!$C$37)^BY$1))</f>
        <v>44.926284420299801</v>
      </c>
      <c r="BZ473" s="45">
        <f>((($B473*2.71^(BZ$1*$N473)*($D473/1000)*($O473+$P473)/$D473))/((1+'Instruktion Kostnad nytta'!$C$37)^BZ$1))</f>
        <v>45.382603751453274</v>
      </c>
      <c r="CA473" s="45">
        <f>((($B473*2.71^(CA$1*$N473)*($D473/1000)*($O473+$P473)/$D473))/((1+'Instruktion Kostnad nytta'!$C$37)^CA$1))</f>
        <v>45.843557949136923</v>
      </c>
      <c r="CB473" s="45">
        <f>((($B473*2.71^(CB$1*$N473)*($D473/1000)*($O473+$P473)/$D473))/((1+'Instruktion Kostnad nytta'!$C$37)^CB$1))</f>
        <v>46.309194090005803</v>
      </c>
      <c r="CC473" s="45">
        <f>((($B473*2.71^(CC$1*$N473)*($D473/1000)*($O473+$P473)/$D473))/((1+'Instruktion Kostnad nytta'!$C$37)^CC$1))</f>
        <v>46.779559728875739</v>
      </c>
      <c r="CD473" s="45">
        <f>((($B473*2.71^(CD$1*$N473)*($D473/1000)*($O473+$P473)/$D473))/((1+'Instruktion Kostnad nytta'!$C$37)^CD$1))</f>
        <v>47.254702903580153</v>
      </c>
      <c r="CE473" s="45">
        <f>((($B473*2.71^(CE$1*$N473)*($D473/1000)*($O473+$P473)/$D473))/((1+'Instruktion Kostnad nytta'!$C$37)^CE$1))</f>
        <v>47.734672139875926</v>
      </c>
      <c r="CF473" s="45">
        <f>((($B473*2.71^(CF$1*$N473)*($D473/1000)*($O473+$P473)/$D473))/((1+'Instruktion Kostnad nytta'!$C$37)^CF$1))</f>
        <v>48.219516456399383</v>
      </c>
      <c r="CG473" s="45">
        <f>((($B473*2.71^(CG$1*$N473)*($D473/1000)*($O473+$P473)/$D473))/((1+'Instruktion Kostnad nytta'!$C$37)^CG$1))</f>
        <v>48.709285369672486</v>
      </c>
      <c r="CH473" s="45">
        <f>((($B473*2.71^(CH$1*$N473)*($D473/1000)*($O473+$P473)/$D473))/((1+'Instruktion Kostnad nytta'!$C$37)^CH$1))</f>
        <v>49.204028899159844</v>
      </c>
      <c r="CI473" s="45">
        <f>((($B473*2.71^(CI$1*$N473)*($D473/1000)*($O473+$P473)/$D473))/((1+'Instruktion Kostnad nytta'!$C$37)^CI$1))</f>
        <v>49.703797572377269</v>
      </c>
      <c r="CJ473" s="45">
        <f>((($B473*2.71^(CJ$1*$N473)*($D473/1000)*($O473+$P473)/$D473))/((1+'Instruktion Kostnad nytta'!$C$37)^CJ$1))</f>
        <v>50.208642430051853</v>
      </c>
      <c r="CK473" s="45">
        <f>((($B473*2.71^(CK$1*$N473)*($D473/1000)*($O473+$P473)/$D473))/((1+'Instruktion Kostnad nytta'!$C$37)^CK$1))</f>
        <v>50.718615031334977</v>
      </c>
      <c r="CL473" s="45">
        <f>((($B473*2.71^(CL$1*$N473)*($D473/1000)*($O473+$P473)/$D473))/((1+'Instruktion Kostnad nytta'!$C$37)^CL$1))</f>
        <v>51.233767459067714</v>
      </c>
      <c r="CM473" s="45">
        <f>((($B473*2.71^(CM$1*$N473)*($D473/1000)*($O473+$P473)/$D473))/((1+'Instruktion Kostnad nytta'!$C$37)^CM$1))</f>
        <v>51.754152325100151</v>
      </c>
      <c r="CN473" s="45">
        <f>((($B473*2.71^(CN$1*$N473)*($D473/1000)*($O473+$P473)/$D473))/((1+'Instruktion Kostnad nytta'!$C$37)^CN$1))</f>
        <v>52.279822775664641</v>
      </c>
      <c r="CO473" s="45">
        <f>((($B473*2.71^(CO$1*$N473)*($D473/1000)*($O473+$P473)/$D473))/((1+'Instruktion Kostnad nytta'!$C$37)^CO$1))</f>
        <v>52.81083249680313</v>
      </c>
      <c r="CP473" s="45">
        <f>((($B473*2.71^(CP$1*$N473)*($D473/1000)*($O473+$P473)/$D473))/((1+'Instruktion Kostnad nytta'!$C$37)^CP$1))</f>
        <v>53.34723571985068</v>
      </c>
      <c r="CQ473" s="45">
        <f>((($B473*2.71^(CQ$1*$N473)*($D473/1000)*($O473+$P473)/$D473))/((1+'Instruktion Kostnad nytta'!$C$37)^CQ$1))</f>
        <v>53.889087226973508</v>
      </c>
      <c r="CR473" s="45">
        <f>((($B473*2.71^(CR$1*$N473)*($D473/1000)*($O473+$P473)/$D473))/((1+'Instruktion Kostnad nytta'!$C$37)^CR$1))</f>
        <v>54.436442356764182</v>
      </c>
      <c r="CS473" s="45">
        <f>((($B473*2.71^(CS$1*$N473)*($D473/1000)*($O473+$P473)/$D473))/((1+'Instruktion Kostnad nytta'!$C$37)^CS$1))</f>
        <v>54.989357009892906</v>
      </c>
      <c r="CT473" s="45">
        <f>((($B473*2.71^(CT$1*$N473)*($D473/1000)*($O473+$P473)/$D473))/((1+'Instruktion Kostnad nytta'!$C$37)^CT$1))</f>
        <v>55.547887654816996</v>
      </c>
      <c r="CU473" s="45">
        <f>((($B473*2.71^(CU$1*$N473)*($D473/1000)*($O473+$P473)/$D473))/((1+'Instruktion Kostnad nytta'!$C$37)^CU$1))</f>
        <v>56.112091333547696</v>
      </c>
      <c r="CV473" s="45">
        <f>((($B473*2.71^(CV$1*$N473)*($D473/1000)*($O473+$P473)/$D473))/((1+'Instruktion Kostnad nytta'!$C$37)^CV$1))</f>
        <v>56.682025667475763</v>
      </c>
      <c r="CW473" s="45">
        <f>((($B473*2.71^(CW$1*$N473)*($D473/1000)*($O473+$P473)/$D473))/((1+'Instruktion Kostnad nytta'!$C$37)^CW$1))</f>
        <v>57.257748863256467</v>
      </c>
      <c r="CX473" s="45">
        <f>((($B473*2.71^(CX$1*$N473)*($D473/1000)*($O473+$P473)/$D473))/((1+'Instruktion Kostnad nytta'!$C$37)^CX$1))</f>
        <v>57.83931971875387</v>
      </c>
      <c r="CY473" s="45">
        <f>((($B473*2.71^(CY$1*$N473)*($D473/1000)*($O473+$P473)/$D473))/((1+'Instruktion Kostnad nytta'!$C$37)^CY$1))</f>
        <v>58.426797629046156</v>
      </c>
      <c r="CZ473" s="45">
        <f>((($B473*2.71^(CZ$1*$N473)*($D473/1000)*($O473+$P473)/$D473))/((1+'Instruktion Kostnad nytta'!$C$37)^CZ$1))</f>
        <v>59.020242592491172</v>
      </c>
      <c r="DA473" s="45">
        <f>((($B473*2.71^(DA$1*$N473)*($D473/1000)*($O473+$P473)/$D473))/((1+'Instruktion Kostnad nytta'!$C$37)^DA$1))</f>
        <v>59.61971521685431</v>
      </c>
      <c r="DB473" s="45">
        <f>((($B473*2.71^(DB$1*$N473)*($D473/1000)*($O473+$P473)/$D473))/((1+'Instruktion Kostnad nytta'!$C$37)^DB$1))</f>
        <v>60.225276725498077</v>
      </c>
      <c r="DC473" s="45">
        <f>((($B473*2.71^(DC$1*$N473)*($D473/1000)*($O473+$P473)/$D473))/((1+'Instruktion Kostnad nytta'!$C$37)^DC$1))</f>
        <v>60.836988963634859</v>
      </c>
      <c r="DD473" s="45">
        <f>((($B473*2.71^(DD$1*$N473)*($D473/1000)*($O473+$P473)/$D473))/((1+'Instruktion Kostnad nytta'!$C$37)^DD$1))</f>
        <v>61.454914404643155</v>
      </c>
      <c r="DE473" s="45">
        <f>((($B473*2.71^(DE$1*$N473)*($D473/1000)*($O473+$P473)/$D473))/((1+'Instruktion Kostnad nytta'!$C$37)^DE$1))</f>
        <v>62.079116156447682</v>
      </c>
      <c r="DF473" s="45">
        <f>((($B473*2.71^(DF$1*$N473)*($D473/1000)*($O473+$P473)/$D473))/((1+'Instruktion Kostnad nytta'!$C$37)^DF$1))</f>
        <v>62.70965796796483</v>
      </c>
      <c r="DG473" s="45">
        <f>((($B473*2.71^(DG$1*$N473)*($D473/1000)*($O473+$P473)/$D473))/((1+'Instruktion Kostnad nytta'!$C$37)^DG$1))</f>
        <v>63.346604235612872</v>
      </c>
      <c r="DH473" s="45">
        <f>((($B473*2.71^(DH$1*$N473)*($D473/1000)*($O473+$P473)/$D473))/((1+'Instruktion Kostnad nytta'!$C$37)^DH$1))</f>
        <v>63.990020009889072</v>
      </c>
      <c r="DI473" s="45">
        <f>((($B473*2.71^(DI$1*$N473)*($D473/1000)*($O473+$P473)/$D473))/((1+'Instruktion Kostnad nytta'!$C$37)^DI$1))</f>
        <v>64.639971002012857</v>
      </c>
      <c r="DJ473" s="45">
        <f>((($B473*2.71^(DJ$1*$N473)*($D473/1000)*($O473+$P473)/$D473))/((1+'Instruktion Kostnad nytta'!$C$37)^DJ$1))</f>
        <v>65.296523590637122</v>
      </c>
      <c r="DK473" s="45">
        <f>((($B473*2.71^(DK$1*$N473)*($D473/1000)*($O473+$P473)/$D473))/((1+'Instruktion Kostnad nytta'!$C$37)^DK$1))</f>
        <v>65.959744828627237</v>
      </c>
      <c r="DL473" s="45">
        <f>((($B473*2.71^(DL$1*$N473)*($D473/1000)*($O473+$P473)/$D473))/((1+'Instruktion Kostnad nytta'!$C$37)^DL$1))</f>
        <v>66.629702449909004</v>
      </c>
      <c r="DM473" s="45">
        <f>((($B473*2.71^(DM$1*$N473)*($D473/1000)*($O473+$P473)/$D473))/((1+'Instruktion Kostnad nytta'!$C$37)^DM$1))</f>
        <v>67.306464876386457</v>
      </c>
      <c r="DN473" s="45">
        <f>((($B473*2.71^(DN$1*$N473)*($D473/1000)*($O473+$P473)/$D473))/((1+'Instruktion Kostnad nytta'!$C$37)^DN$1))</f>
        <v>67.990101224929418</v>
      </c>
      <c r="DO473" s="45">
        <f>((($B473*2.71^(DO$1*$N473)*($D473/1000)*($O473+$P473)/$D473))/((1+'Instruktion Kostnad nytta'!$C$37)^DO$1))</f>
        <v>68.680681314432647</v>
      </c>
      <c r="DP473" s="45">
        <f>((($B473*2.71^(DP$1*$N473)*($D473/1000)*($O473+$P473)/$D473))/((1+'Instruktion Kostnad nytta'!$C$37)^DP$1))</f>
        <v>69.378275672946003</v>
      </c>
      <c r="DQ473" s="45">
        <f>((($B473*2.71^(DQ$1*$N473)*($D473/1000)*($O473+$P473)/$D473))/((1+'Instruktion Kostnad nytta'!$C$37)^DQ$1))</f>
        <v>70.082955544877592</v>
      </c>
      <c r="DR473" s="45">
        <f>((($B473*2.71^(DR$1*$N473)*($D473/1000)*($O473+$P473)/$D473))/((1+'Instruktion Kostnad nytta'!$C$37)^DR$1))</f>
        <v>70.794792898269904</v>
      </c>
      <c r="DS473" s="45">
        <f>((($B473*2.71^(DS$1*$N473)*($D473/1000)*($O473+$P473)/$D473))/((1+'Instruktion Kostnad nytta'!$C$37)^DS$1))</f>
        <v>71.513860432149713</v>
      </c>
      <c r="DT473" s="45">
        <f>((($B473*2.71^(DT$1*$N473)*($D473/1000)*($O473+$P473)/$D473))/((1+'Instruktion Kostnad nytta'!$C$37)^DT$1))</f>
        <v>72.240231583952706</v>
      </c>
      <c r="DU473" s="45">
        <f>((($B473*2.71^(DU$1*$N473)*($D473/1000)*($O473+$P473)/$D473))/((1+'Instruktion Kostnad nytta'!$C$37)^DU$1))</f>
        <v>72.973980537023593</v>
      </c>
      <c r="DV473" s="45">
        <f>((($B473*2.71^(DV$1*$N473)*($D473/1000)*($O473+$P473)/$D473))/((1+'Instruktion Kostnad nytta'!$C$37)^DV$1))</f>
        <v>73.715182228192504</v>
      </c>
      <c r="DW473" s="45">
        <f>((($B473*2.71^(DW$1*$N473)*($D473/1000)*($O473+$P473)/$D473))/((1+'Instruktion Kostnad nytta'!$C$37)^DW$1))</f>
        <v>74.463912355427894</v>
      </c>
      <c r="DX473" s="45">
        <f>((($B473*2.71^(DX$1*$N473)*($D473/1000)*($O473+$P473)/$D473))/((1+'Instruktion Kostnad nytta'!$C$37)^DX$1))</f>
        <v>75.220247385567816</v>
      </c>
      <c r="DY473" s="45">
        <f>((($B473*2.71^(DY$1*$N473)*($D473/1000)*($O473+$P473)/$D473))/((1+'Instruktion Kostnad nytta'!$C$37)^DY$1))</f>
        <v>75.984264562128971</v>
      </c>
      <c r="DZ473" s="45">
        <f>((($B473*2.71^(DZ$1*$N473)*($D473/1000)*($O473+$P473)/$D473))/((1+'Instruktion Kostnad nytta'!$C$37)^DZ$1))</f>
        <v>76.756041913195887</v>
      </c>
      <c r="EA473" s="45">
        <f>((($B473*2.71^(EA$1*$N473)*($D473/1000)*($O473+$P473)/$D473))/((1+'Instruktion Kostnad nytta'!$C$37)^EA$1))</f>
        <v>77.535658259389692</v>
      </c>
      <c r="EB473" s="45">
        <f>((($B473*2.71^(EB$1*$N473)*($D473/1000)*($O473+$P473)/$D473))/((1+'Instruktion Kostnad nytta'!$C$37)^EB$1))</f>
        <v>78.323193221917847</v>
      </c>
      <c r="EC473" s="45">
        <f>((($B473*2.71^(EC$1*$N473)*($D473/1000)*($O473+$P473)/$D473))/((1+'Instruktion Kostnad nytta'!$C$37)^EC$1))</f>
        <v>79.118727230705829</v>
      </c>
      <c r="ED473" s="45">
        <f>((($B473*2.71^(ED$1*$N473)*($D473/1000)*($O473+$P473)/$D473))/((1+'Instruktion Kostnad nytta'!$C$37)^ED$1))</f>
        <v>79.92234153261137</v>
      </c>
      <c r="EE473" s="45">
        <f>((($B473*2.71^(EE$1*$N473)*($D473/1000)*($O473+$P473)/$D473))/((1+'Instruktion Kostnad nytta'!$C$37)^EE$1))</f>
        <v>80.734118199722133</v>
      </c>
      <c r="EF473" s="45">
        <f>((($B473*2.71^(EF$1*$N473)*($D473/1000)*($O473+$P473)/$D473))/((1+'Instruktion Kostnad nytta'!$C$37)^EF$1))</f>
        <v>81.554140137737463</v>
      </c>
      <c r="EG473" s="45">
        <f>((($B473*2.71^(EG$1*$N473)*($D473/1000)*($O473+$P473)/$D473))/((1+'Instruktion Kostnad nytta'!$C$37)^EG$1))</f>
        <v>82.382491094435622</v>
      </c>
      <c r="EH473" s="45">
        <f>((($B473*2.71^(EH$1*$N473)*($D473/1000)*($O473+$P473)/$D473))/((1+'Instruktion Kostnad nytta'!$C$37)^EH$1))</f>
        <v>83.219255668226751</v>
      </c>
      <c r="EI473" s="45">
        <f>((($B473*2.71^(EI$1*$N473)*($D473/1000)*($O473+$P473)/$D473))/((1+'Instruktion Kostnad nytta'!$C$37)^EI$1))</f>
        <v>84.064519316792683</v>
      </c>
      <c r="EJ473" s="45">
        <f>((($B473*2.71^(EJ$1*$N473)*($D473/1000)*($O473+$P473)/$D473))/((1+'Instruktion Kostnad nytta'!$C$37)^EJ$1))</f>
        <v>84.918368365814985</v>
      </c>
      <c r="EK473" s="45">
        <f>((($B473*2.71^(EK$1*$N473)*($D473/1000)*($O473+$P473)/$D473))/((1+'Instruktion Kostnad nytta'!$C$37)^EK$1))</f>
        <v>85.780890017790796</v>
      </c>
      <c r="EL473" s="45">
        <f>((($B473*2.71^(EL$1*$N473)*($D473/1000)*($O473+$P473)/$D473))/((1+'Instruktion Kostnad nytta'!$C$37)^EL$1))</f>
        <v>86.65217236093919</v>
      </c>
    </row>
    <row r="474" spans="1:142" x14ac:dyDescent="0.25">
      <c r="A474" s="41">
        <v>476</v>
      </c>
      <c r="B474" s="59">
        <v>0.5</v>
      </c>
      <c r="C474" s="59">
        <v>15</v>
      </c>
      <c r="D474" s="60">
        <v>80</v>
      </c>
      <c r="E474" s="59">
        <v>1965</v>
      </c>
      <c r="F474" s="59" t="s">
        <v>98</v>
      </c>
      <c r="G474" s="59">
        <v>127</v>
      </c>
      <c r="H474" s="59" t="s">
        <v>46</v>
      </c>
      <c r="I474" s="59">
        <v>8</v>
      </c>
      <c r="J474" s="41">
        <v>0</v>
      </c>
      <c r="K474" s="41" t="s">
        <v>127</v>
      </c>
      <c r="L474" s="48">
        <f>'Instruktion Kostnad nytta'!C$19/D474+IF((IF(F474="A",'Instruktion Kostnad nytta'!C$25,0)+IF(G474&lt;500,'Instruktion Kostnad nytta'!C$20,('Instruktion Kostnad nytta'!C$20+'Instruktion Kostnad nytta'!C$21))+IF(G474&lt;700,0,('Instruktion Kostnad nytta'!C$22-'Instruktion Kostnad nytta'!C$21))+I474*'Instruktion Kostnad nytta'!C$23/D474)&lt;3000,3000,(IF(F474="A",'Instruktion Kostnad nytta'!C$25,0)+IF(G474&lt;500,'Instruktion Kostnad nytta'!C$20,('Instruktion Kostnad nytta'!C$20+'Instruktion Kostnad nytta'!C$21))+IF(G474&lt;700,0,('Instruktion Kostnad nytta'!C$22-'Instruktion Kostnad nytta'!C$21))+I474*'Instruktion Kostnad nytta'!C$23/D474))</f>
        <v>6875</v>
      </c>
      <c r="M474" s="50">
        <f t="shared" si="21"/>
        <v>6.25</v>
      </c>
      <c r="N474" s="49">
        <f>IF(H474="Gråjärn",'Instruktion Kostnad nytta'!C$32,IF(H474="segjärn",'Instruktion Kostnad nytta'!C$33,IF(H474="PVC",'Instruktion Kostnad nytta'!C$34,IF(H474="PE",'Instruktion Kostnad nytta'!C$35,IF(H474="ST",'Instruktion Kostnad nytta'!C$36,0)))))</f>
        <v>0.03</v>
      </c>
      <c r="O474" s="48">
        <f>IF(G474&lt;200,'Instruktion Kostnad nytta'!C$28,(IF(G474&lt;500,'Instruktion Kostnad nytta'!C$29,'Instruktion Kostnad nytta'!C$30)))</f>
        <v>45000</v>
      </c>
      <c r="P474" s="47">
        <v>4000</v>
      </c>
      <c r="Q474" s="46">
        <f t="shared" si="22"/>
        <v>-429.79509409760863</v>
      </c>
      <c r="R474" s="45">
        <f t="shared" si="23"/>
        <v>-6586.3040142958916</v>
      </c>
      <c r="S474" s="45">
        <f>((($B474*2.71^(S$1*$N474)*($D474/1000)*($O474+$P474)/$D474))/((1+'Instruktion Kostnad nytta'!$C$37)^S$1))</f>
        <v>25.000223905593113</v>
      </c>
      <c r="T474" s="45">
        <f>((($B474*2.71^(T$1*$N474)*($D474/1000)*($O474+$P474)/$D474))/((1+'Instruktion Kostnad nytta'!$C$37)^T$1))</f>
        <v>25.254152882771844</v>
      </c>
      <c r="U474" s="45">
        <f>((($B474*2.71^(U$1*$N474)*($D474/1000)*($O474+$P474)/$D474))/((1+'Instruktion Kostnad nytta'!$C$37)^U$1))</f>
        <v>25.510661033868949</v>
      </c>
      <c r="V474" s="45">
        <f>((($B474*2.71^(V$1*$N474)*($D474/1000)*($O474+$P474)/$D474))/((1+'Instruktion Kostnad nytta'!$C$37)^V$1))</f>
        <v>25.769774555729619</v>
      </c>
      <c r="W474" s="45">
        <f>((($B474*2.71^(W$1*$N474)*($D474/1000)*($O474+$P474)/$D474))/((1+'Instruktion Kostnad nytta'!$C$37)^W$1))</f>
        <v>26.031519911282167</v>
      </c>
      <c r="X474" s="45">
        <f>((($B474*2.71^(X$1*$N474)*($D474/1000)*($O474+$P474)/$D474))/((1+'Instruktion Kostnad nytta'!$C$37)^X$1))</f>
        <v>26.295923832240685</v>
      </c>
      <c r="Y474" s="45">
        <f>((($B474*2.71^(Y$1*$N474)*($D474/1000)*($O474+$P474)/$D474))/((1+'Instruktion Kostnad nytta'!$C$37)^Y$1))</f>
        <v>26.563013321835086</v>
      </c>
      <c r="Z474" s="45">
        <f>((($B474*2.71^(Z$1*$N474)*($D474/1000)*($O474+$P474)/$D474))/((1+'Instruktion Kostnad nytta'!$C$37)^Z$1))</f>
        <v>26.832815657568947</v>
      </c>
      <c r="AA474" s="45">
        <f>((($B474*2.71^(AA$1*$N474)*($D474/1000)*($O474+$P474)/$D474))/((1+'Instruktion Kostnad nytta'!$C$37)^AA$1))</f>
        <v>27.1053583940053</v>
      </c>
      <c r="AB474" s="45">
        <f>((($B474*2.71^(AB$1*$N474)*($D474/1000)*($O474+$P474)/$D474))/((1+'Instruktion Kostnad nytta'!$C$37)^AB$1))</f>
        <v>27.380669365580751</v>
      </c>
      <c r="AC474" s="45">
        <f>((($B474*2.71^(AC$1*$N474)*($D474/1000)*($O474+$P474)/$D474))/((1+'Instruktion Kostnad nytta'!$C$37)^AC$1))</f>
        <v>27.658776689448164</v>
      </c>
      <c r="AD474" s="45">
        <f>((($B474*2.71^(AD$1*$N474)*($D474/1000)*($O474+$P474)/$D474))/((1+'Instruktion Kostnad nytta'!$C$37)^AD$1))</f>
        <v>27.939708768348279</v>
      </c>
      <c r="AE474" s="45">
        <f>((($B474*2.71^(AE$1*$N474)*($D474/1000)*($O474+$P474)/$D474))/((1+'Instruktion Kostnad nytta'!$C$37)^AE$1))</f>
        <v>28.223494293510345</v>
      </c>
      <c r="AF474" s="45">
        <f>((($B474*2.71^(AF$1*$N474)*($D474/1000)*($O474+$P474)/$D474))/((1+'Instruktion Kostnad nytta'!$C$37)^AF$1))</f>
        <v>28.510162247582453</v>
      </c>
      <c r="AG474" s="45">
        <f>((($B474*2.71^(AG$1*$N474)*($D474/1000)*($O474+$P474)/$D474))/((1+'Instruktion Kostnad nytta'!$C$37)^AG$1))</f>
        <v>28.799741907591361</v>
      </c>
      <c r="AH474" s="45">
        <f>((($B474*2.71^(AH$1*$N474)*($D474/1000)*($O474+$P474)/$D474))/((1+'Instruktion Kostnad nytta'!$C$37)^AH$1))</f>
        <v>29.092262847932609</v>
      </c>
      <c r="AI474" s="45">
        <f>((($B474*2.71^(AI$1*$N474)*($D474/1000)*($O474+$P474)/$D474))/((1+'Instruktion Kostnad nytta'!$C$37)^AI$1))</f>
        <v>29.38775494339091</v>
      </c>
      <c r="AJ474" s="45">
        <f>((($B474*2.71^(AJ$1*$N474)*($D474/1000)*($O474+$P474)/$D474))/((1+'Instruktion Kostnad nytta'!$C$37)^AJ$1))</f>
        <v>29.686248372191148</v>
      </c>
      <c r="AK474" s="45">
        <f>((($B474*2.71^(AK$1*$N474)*($D474/1000)*($O474+$P474)/$D474))/((1+'Instruktion Kostnad nytta'!$C$37)^AK$1))</f>
        <v>29.987773619080546</v>
      </c>
      <c r="AL474" s="45">
        <f>((($B474*2.71^(AL$1*$N474)*($D474/1000)*($O474+$P474)/$D474))/((1+'Instruktion Kostnad nytta'!$C$37)^AL$1))</f>
        <v>30.292361478441951</v>
      </c>
      <c r="AM474" s="45">
        <f>((($B474*2.71^(AM$1*$N474)*($D474/1000)*($O474+$P474)/$D474))/((1+'Instruktion Kostnad nytta'!$C$37)^AM$1))</f>
        <v>30.600043057438853</v>
      </c>
      <c r="AN474" s="45">
        <f>((($B474*2.71^(AN$1*$N474)*($D474/1000)*($O474+$P474)/$D474))/((1+'Instruktion Kostnad nytta'!$C$37)^AN$1))</f>
        <v>30.91084977919234</v>
      </c>
      <c r="AO474" s="45">
        <f>((($B474*2.71^(AO$1*$N474)*($D474/1000)*($O474+$P474)/$D474))/((1+'Instruktion Kostnad nytta'!$C$37)^AO$1))</f>
        <v>31.224813385990259</v>
      </c>
      <c r="AP474" s="45">
        <f>((($B474*2.71^(AP$1*$N474)*($D474/1000)*($O474+$P474)/$D474))/((1+'Instruktion Kostnad nytta'!$C$37)^AP$1))</f>
        <v>31.541965942529057</v>
      </c>
      <c r="AQ474" s="45">
        <f>((($B474*2.71^(AQ$1*$N474)*($D474/1000)*($O474+$P474)/$D474))/((1+'Instruktion Kostnad nytta'!$C$37)^AQ$1))</f>
        <v>31.862339839188468</v>
      </c>
      <c r="AR474" s="45">
        <f>((($B474*2.71^(AR$1*$N474)*($D474/1000)*($O474+$P474)/$D474))/((1+'Instruktion Kostnad nytta'!$C$37)^AR$1))</f>
        <v>32.185967795339536</v>
      </c>
      <c r="AS474" s="45">
        <f>((($B474*2.71^(AS$1*$N474)*($D474/1000)*($O474+$P474)/$D474))/((1+'Instruktion Kostnad nytta'!$C$37)^AS$1))</f>
        <v>32.512882862686169</v>
      </c>
      <c r="AT474" s="45">
        <f>((($B474*2.71^(AT$1*$N474)*($D474/1000)*($O474+$P474)/$D474))/((1+'Instruktion Kostnad nytta'!$C$37)^AT$1))</f>
        <v>32.843118428640715</v>
      </c>
      <c r="AU474" s="45">
        <f>((($B474*2.71^(AU$1*$N474)*($D474/1000)*($O474+$P474)/$D474))/((1+'Instruktion Kostnad nytta'!$C$37)^AU$1))</f>
        <v>33.176708219733698</v>
      </c>
      <c r="AV474" s="45">
        <f>((($B474*2.71^(AV$1*$N474)*($D474/1000)*($O474+$P474)/$D474))/((1+'Instruktion Kostnad nytta'!$C$37)^AV$1))</f>
        <v>33.513686305058343</v>
      </c>
      <c r="AW474" s="45">
        <f>((($B474*2.71^(AW$1*$N474)*($D474/1000)*($O474+$P474)/$D474))/((1+'Instruktion Kostnad nytta'!$C$37)^AW$1))</f>
        <v>33.854087099749947</v>
      </c>
      <c r="AX474" s="45">
        <f>((($B474*2.71^(AX$1*$N474)*($D474/1000)*($O474+$P474)/$D474))/((1+'Instruktion Kostnad nytta'!$C$37)^AX$1))</f>
        <v>34.197945368500726</v>
      </c>
      <c r="AY474" s="45">
        <f>((($B474*2.71^(AY$1*$N474)*($D474/1000)*($O474+$P474)/$D474))/((1+'Instruktion Kostnad nytta'!$C$37)^AY$1))</f>
        <v>34.545296229110207</v>
      </c>
      <c r="AZ474" s="45">
        <f>((($B474*2.71^(AZ$1*$N474)*($D474/1000)*($O474+$P474)/$D474))/((1+'Instruktion Kostnad nytta'!$C$37)^AZ$1))</f>
        <v>34.896175156071806</v>
      </c>
      <c r="BA474" s="45">
        <f>((($B474*2.71^(BA$1*$N474)*($D474/1000)*($O474+$P474)/$D474))/((1+'Instruktion Kostnad nytta'!$C$37)^BA$1))</f>
        <v>35.250617984195777</v>
      </c>
      <c r="BB474" s="45">
        <f>((($B474*2.71^(BB$1*$N474)*($D474/1000)*($O474+$P474)/$D474))/((1+'Instruktion Kostnad nytta'!$C$37)^BB$1))</f>
        <v>35.608660912269002</v>
      </c>
      <c r="BC474" s="45">
        <f>((($B474*2.71^(BC$1*$N474)*($D474/1000)*($O474+$P474)/$D474))/((1+'Instruktion Kostnad nytta'!$C$37)^BC$1))</f>
        <v>35.970340506751896</v>
      </c>
      <c r="BD474" s="45">
        <f>((($B474*2.71^(BD$1*$N474)*($D474/1000)*($O474+$P474)/$D474))/((1+'Instruktion Kostnad nytta'!$C$37)^BD$1))</f>
        <v>36.335693705512931</v>
      </c>
      <c r="BE474" s="45">
        <f>((($B474*2.71^(BE$1*$N474)*($D474/1000)*($O474+$P474)/$D474))/((1+'Instruktion Kostnad nytta'!$C$37)^BE$1))</f>
        <v>36.704757821600943</v>
      </c>
      <c r="BF474" s="45">
        <f>((($B474*2.71^(BF$1*$N474)*($D474/1000)*($O474+$P474)/$D474))/((1+'Instruktion Kostnad nytta'!$C$37)^BF$1))</f>
        <v>37.077570547056048</v>
      </c>
      <c r="BG474" s="45">
        <f>((($B474*2.71^(BG$1*$N474)*($D474/1000)*($O474+$P474)/$D474))/((1+'Instruktion Kostnad nytta'!$C$37)^BG$1))</f>
        <v>37.454169956758932</v>
      </c>
      <c r="BH474" s="45">
        <f>((($B474*2.71^(BH$1*$N474)*($D474/1000)*($O474+$P474)/$D474))/((1+'Instruktion Kostnad nytta'!$C$37)^BH$1))</f>
        <v>37.83459451231942</v>
      </c>
      <c r="BI474" s="45">
        <f>((($B474*2.71^(BI$1*$N474)*($D474/1000)*($O474+$P474)/$D474))/((1+'Instruktion Kostnad nytta'!$C$37)^BI$1))</f>
        <v>38.218883066004558</v>
      </c>
      <c r="BJ474" s="45">
        <f>((($B474*2.71^(BJ$1*$N474)*($D474/1000)*($O474+$P474)/$D474))/((1+'Instruktion Kostnad nytta'!$C$37)^BJ$1))</f>
        <v>38.607074864706519</v>
      </c>
      <c r="BK474" s="45">
        <f>((($B474*2.71^(BK$1*$N474)*($D474/1000)*($O474+$P474)/$D474))/((1+'Instruktion Kostnad nytta'!$C$37)^BK$1))</f>
        <v>38.999209553950806</v>
      </c>
      <c r="BL474" s="45">
        <f>((($B474*2.71^(BL$1*$N474)*($D474/1000)*($O474+$P474)/$D474))/((1+'Instruktion Kostnad nytta'!$C$37)^BL$1))</f>
        <v>39.39532718194527</v>
      </c>
      <c r="BM474" s="45">
        <f>((($B474*2.71^(BM$1*$N474)*($D474/1000)*($O474+$P474)/$D474))/((1+'Instruktion Kostnad nytta'!$C$37)^BM$1))</f>
        <v>39.795468203670062</v>
      </c>
      <c r="BN474" s="45">
        <f>((($B474*2.71^(BN$1*$N474)*($D474/1000)*($O474+$P474)/$D474))/((1+'Instruktion Kostnad nytta'!$C$37)^BN$1))</f>
        <v>40.199673485009399</v>
      </c>
      <c r="BO474" s="45">
        <f>((($B474*2.71^(BO$1*$N474)*($D474/1000)*($O474+$P474)/$D474))/((1+'Instruktion Kostnad nytta'!$C$37)^BO$1))</f>
        <v>40.607984306925012</v>
      </c>
      <c r="BP474" s="45">
        <f>((($B474*2.71^(BP$1*$N474)*($D474/1000)*($O474+$P474)/$D474))/((1+'Instruktion Kostnad nytta'!$C$37)^BP$1))</f>
        <v>41.020442369672224</v>
      </c>
      <c r="BQ474" s="45">
        <f>((($B474*2.71^(BQ$1*$N474)*($D474/1000)*($O474+$P474)/$D474))/((1+'Instruktion Kostnad nytta'!$C$37)^BQ$1))</f>
        <v>41.437089797058633</v>
      </c>
      <c r="BR474" s="45">
        <f>((($B474*2.71^(BR$1*$N474)*($D474/1000)*($O474+$P474)/$D474))/((1+'Instruktion Kostnad nytta'!$C$37)^BR$1))</f>
        <v>41.857969140746285</v>
      </c>
      <c r="BS474" s="45">
        <f>((($B474*2.71^(BS$1*$N474)*($D474/1000)*($O474+$P474)/$D474))/((1+'Instruktion Kostnad nytta'!$C$37)^BS$1))</f>
        <v>42.283123384597289</v>
      </c>
      <c r="BT474" s="45">
        <f>((($B474*2.71^(BT$1*$N474)*($D474/1000)*($O474+$P474)/$D474))/((1+'Instruktion Kostnad nytta'!$C$37)^BT$1))</f>
        <v>42.712595949063832</v>
      </c>
      <c r="BU474" s="45">
        <f>((($B474*2.71^(BU$1*$N474)*($D474/1000)*($O474+$P474)/$D474))/((1+'Instruktion Kostnad nytta'!$C$37)^BU$1))</f>
        <v>43.146430695622549</v>
      </c>
      <c r="BV474" s="45">
        <f>((($B474*2.71^(BV$1*$N474)*($D474/1000)*($O474+$P474)/$D474))/((1+'Instruktion Kostnad nytta'!$C$37)^BV$1))</f>
        <v>43.584671931254093</v>
      </c>
      <c r="BW474" s="45">
        <f>((($B474*2.71^(BW$1*$N474)*($D474/1000)*($O474+$P474)/$D474))/((1+'Instruktion Kostnad nytta'!$C$37)^BW$1))</f>
        <v>44.02736441296814</v>
      </c>
      <c r="BX474" s="45">
        <f>((($B474*2.71^(BX$1*$N474)*($D474/1000)*($O474+$P474)/$D474))/((1+'Instruktion Kostnad nytta'!$C$37)^BX$1))</f>
        <v>44.474553352374357</v>
      </c>
      <c r="BY474" s="45">
        <f>((($B474*2.71^(BY$1*$N474)*($D474/1000)*($O474+$P474)/$D474))/((1+'Instruktion Kostnad nytta'!$C$37)^BY$1))</f>
        <v>44.926284420299801</v>
      </c>
      <c r="BZ474" s="45">
        <f>((($B474*2.71^(BZ$1*$N474)*($D474/1000)*($O474+$P474)/$D474))/((1+'Instruktion Kostnad nytta'!$C$37)^BZ$1))</f>
        <v>45.382603751453274</v>
      </c>
      <c r="CA474" s="45">
        <f>((($B474*2.71^(CA$1*$N474)*($D474/1000)*($O474+$P474)/$D474))/((1+'Instruktion Kostnad nytta'!$C$37)^CA$1))</f>
        <v>45.843557949136923</v>
      </c>
      <c r="CB474" s="45">
        <f>((($B474*2.71^(CB$1*$N474)*($D474/1000)*($O474+$P474)/$D474))/((1+'Instruktion Kostnad nytta'!$C$37)^CB$1))</f>
        <v>46.309194090005803</v>
      </c>
      <c r="CC474" s="45">
        <f>((($B474*2.71^(CC$1*$N474)*($D474/1000)*($O474+$P474)/$D474))/((1+'Instruktion Kostnad nytta'!$C$37)^CC$1))</f>
        <v>46.779559728875739</v>
      </c>
      <c r="CD474" s="45">
        <f>((($B474*2.71^(CD$1*$N474)*($D474/1000)*($O474+$P474)/$D474))/((1+'Instruktion Kostnad nytta'!$C$37)^CD$1))</f>
        <v>47.254702903580153</v>
      </c>
      <c r="CE474" s="45">
        <f>((($B474*2.71^(CE$1*$N474)*($D474/1000)*($O474+$P474)/$D474))/((1+'Instruktion Kostnad nytta'!$C$37)^CE$1))</f>
        <v>47.734672139875926</v>
      </c>
      <c r="CF474" s="45">
        <f>((($B474*2.71^(CF$1*$N474)*($D474/1000)*($O474+$P474)/$D474))/((1+'Instruktion Kostnad nytta'!$C$37)^CF$1))</f>
        <v>48.219516456399383</v>
      </c>
      <c r="CG474" s="45">
        <f>((($B474*2.71^(CG$1*$N474)*($D474/1000)*($O474+$P474)/$D474))/((1+'Instruktion Kostnad nytta'!$C$37)^CG$1))</f>
        <v>48.709285369672486</v>
      </c>
      <c r="CH474" s="45">
        <f>((($B474*2.71^(CH$1*$N474)*($D474/1000)*($O474+$P474)/$D474))/((1+'Instruktion Kostnad nytta'!$C$37)^CH$1))</f>
        <v>49.204028899159844</v>
      </c>
      <c r="CI474" s="45">
        <f>((($B474*2.71^(CI$1*$N474)*($D474/1000)*($O474+$P474)/$D474))/((1+'Instruktion Kostnad nytta'!$C$37)^CI$1))</f>
        <v>49.703797572377269</v>
      </c>
      <c r="CJ474" s="45">
        <f>((($B474*2.71^(CJ$1*$N474)*($D474/1000)*($O474+$P474)/$D474))/((1+'Instruktion Kostnad nytta'!$C$37)^CJ$1))</f>
        <v>50.208642430051853</v>
      </c>
      <c r="CK474" s="45">
        <f>((($B474*2.71^(CK$1*$N474)*($D474/1000)*($O474+$P474)/$D474))/((1+'Instruktion Kostnad nytta'!$C$37)^CK$1))</f>
        <v>50.718615031334977</v>
      </c>
      <c r="CL474" s="45">
        <f>((($B474*2.71^(CL$1*$N474)*($D474/1000)*($O474+$P474)/$D474))/((1+'Instruktion Kostnad nytta'!$C$37)^CL$1))</f>
        <v>51.233767459067714</v>
      </c>
      <c r="CM474" s="45">
        <f>((($B474*2.71^(CM$1*$N474)*($D474/1000)*($O474+$P474)/$D474))/((1+'Instruktion Kostnad nytta'!$C$37)^CM$1))</f>
        <v>51.754152325100151</v>
      </c>
      <c r="CN474" s="45">
        <f>((($B474*2.71^(CN$1*$N474)*($D474/1000)*($O474+$P474)/$D474))/((1+'Instruktion Kostnad nytta'!$C$37)^CN$1))</f>
        <v>52.279822775664641</v>
      </c>
      <c r="CO474" s="45">
        <f>((($B474*2.71^(CO$1*$N474)*($D474/1000)*($O474+$P474)/$D474))/((1+'Instruktion Kostnad nytta'!$C$37)^CO$1))</f>
        <v>52.81083249680313</v>
      </c>
      <c r="CP474" s="45">
        <f>((($B474*2.71^(CP$1*$N474)*($D474/1000)*($O474+$P474)/$D474))/((1+'Instruktion Kostnad nytta'!$C$37)^CP$1))</f>
        <v>53.34723571985068</v>
      </c>
      <c r="CQ474" s="45">
        <f>((($B474*2.71^(CQ$1*$N474)*($D474/1000)*($O474+$P474)/$D474))/((1+'Instruktion Kostnad nytta'!$C$37)^CQ$1))</f>
        <v>53.889087226973508</v>
      </c>
      <c r="CR474" s="45">
        <f>((($B474*2.71^(CR$1*$N474)*($D474/1000)*($O474+$P474)/$D474))/((1+'Instruktion Kostnad nytta'!$C$37)^CR$1))</f>
        <v>54.436442356764182</v>
      </c>
      <c r="CS474" s="45">
        <f>((($B474*2.71^(CS$1*$N474)*($D474/1000)*($O474+$P474)/$D474))/((1+'Instruktion Kostnad nytta'!$C$37)^CS$1))</f>
        <v>54.989357009892906</v>
      </c>
      <c r="CT474" s="45">
        <f>((($B474*2.71^(CT$1*$N474)*($D474/1000)*($O474+$P474)/$D474))/((1+'Instruktion Kostnad nytta'!$C$37)^CT$1))</f>
        <v>55.547887654816996</v>
      </c>
      <c r="CU474" s="45">
        <f>((($B474*2.71^(CU$1*$N474)*($D474/1000)*($O474+$P474)/$D474))/((1+'Instruktion Kostnad nytta'!$C$37)^CU$1))</f>
        <v>56.112091333547696</v>
      </c>
      <c r="CV474" s="45">
        <f>((($B474*2.71^(CV$1*$N474)*($D474/1000)*($O474+$P474)/$D474))/((1+'Instruktion Kostnad nytta'!$C$37)^CV$1))</f>
        <v>56.682025667475763</v>
      </c>
      <c r="CW474" s="45">
        <f>((($B474*2.71^(CW$1*$N474)*($D474/1000)*($O474+$P474)/$D474))/((1+'Instruktion Kostnad nytta'!$C$37)^CW$1))</f>
        <v>57.257748863256467</v>
      </c>
      <c r="CX474" s="45">
        <f>((($B474*2.71^(CX$1*$N474)*($D474/1000)*($O474+$P474)/$D474))/((1+'Instruktion Kostnad nytta'!$C$37)^CX$1))</f>
        <v>57.83931971875387</v>
      </c>
      <c r="CY474" s="45">
        <f>((($B474*2.71^(CY$1*$N474)*($D474/1000)*($O474+$P474)/$D474))/((1+'Instruktion Kostnad nytta'!$C$37)^CY$1))</f>
        <v>58.426797629046156</v>
      </c>
      <c r="CZ474" s="45">
        <f>((($B474*2.71^(CZ$1*$N474)*($D474/1000)*($O474+$P474)/$D474))/((1+'Instruktion Kostnad nytta'!$C$37)^CZ$1))</f>
        <v>59.020242592491172</v>
      </c>
      <c r="DA474" s="45">
        <f>((($B474*2.71^(DA$1*$N474)*($D474/1000)*($O474+$P474)/$D474))/((1+'Instruktion Kostnad nytta'!$C$37)^DA$1))</f>
        <v>59.61971521685431</v>
      </c>
      <c r="DB474" s="45">
        <f>((($B474*2.71^(DB$1*$N474)*($D474/1000)*($O474+$P474)/$D474))/((1+'Instruktion Kostnad nytta'!$C$37)^DB$1))</f>
        <v>60.225276725498077</v>
      </c>
      <c r="DC474" s="45">
        <f>((($B474*2.71^(DC$1*$N474)*($D474/1000)*($O474+$P474)/$D474))/((1+'Instruktion Kostnad nytta'!$C$37)^DC$1))</f>
        <v>60.836988963634859</v>
      </c>
      <c r="DD474" s="45">
        <f>((($B474*2.71^(DD$1*$N474)*($D474/1000)*($O474+$P474)/$D474))/((1+'Instruktion Kostnad nytta'!$C$37)^DD$1))</f>
        <v>61.454914404643155</v>
      </c>
      <c r="DE474" s="45">
        <f>((($B474*2.71^(DE$1*$N474)*($D474/1000)*($O474+$P474)/$D474))/((1+'Instruktion Kostnad nytta'!$C$37)^DE$1))</f>
        <v>62.079116156447682</v>
      </c>
      <c r="DF474" s="45">
        <f>((($B474*2.71^(DF$1*$N474)*($D474/1000)*($O474+$P474)/$D474))/((1+'Instruktion Kostnad nytta'!$C$37)^DF$1))</f>
        <v>62.70965796796483</v>
      </c>
      <c r="DG474" s="45">
        <f>((($B474*2.71^(DG$1*$N474)*($D474/1000)*($O474+$P474)/$D474))/((1+'Instruktion Kostnad nytta'!$C$37)^DG$1))</f>
        <v>63.346604235612872</v>
      </c>
      <c r="DH474" s="45">
        <f>((($B474*2.71^(DH$1*$N474)*($D474/1000)*($O474+$P474)/$D474))/((1+'Instruktion Kostnad nytta'!$C$37)^DH$1))</f>
        <v>63.990020009889072</v>
      </c>
      <c r="DI474" s="45">
        <f>((($B474*2.71^(DI$1*$N474)*($D474/1000)*($O474+$P474)/$D474))/((1+'Instruktion Kostnad nytta'!$C$37)^DI$1))</f>
        <v>64.639971002012857</v>
      </c>
      <c r="DJ474" s="45">
        <f>((($B474*2.71^(DJ$1*$N474)*($D474/1000)*($O474+$P474)/$D474))/((1+'Instruktion Kostnad nytta'!$C$37)^DJ$1))</f>
        <v>65.296523590637122</v>
      </c>
      <c r="DK474" s="45">
        <f>((($B474*2.71^(DK$1*$N474)*($D474/1000)*($O474+$P474)/$D474))/((1+'Instruktion Kostnad nytta'!$C$37)^DK$1))</f>
        <v>65.959744828627237</v>
      </c>
      <c r="DL474" s="45">
        <f>((($B474*2.71^(DL$1*$N474)*($D474/1000)*($O474+$P474)/$D474))/((1+'Instruktion Kostnad nytta'!$C$37)^DL$1))</f>
        <v>66.629702449909004</v>
      </c>
      <c r="DM474" s="45">
        <f>((($B474*2.71^(DM$1*$N474)*($D474/1000)*($O474+$P474)/$D474))/((1+'Instruktion Kostnad nytta'!$C$37)^DM$1))</f>
        <v>67.306464876386457</v>
      </c>
      <c r="DN474" s="45">
        <f>((($B474*2.71^(DN$1*$N474)*($D474/1000)*($O474+$P474)/$D474))/((1+'Instruktion Kostnad nytta'!$C$37)^DN$1))</f>
        <v>67.990101224929418</v>
      </c>
      <c r="DO474" s="45">
        <f>((($B474*2.71^(DO$1*$N474)*($D474/1000)*($O474+$P474)/$D474))/((1+'Instruktion Kostnad nytta'!$C$37)^DO$1))</f>
        <v>68.680681314432647</v>
      </c>
      <c r="DP474" s="45">
        <f>((($B474*2.71^(DP$1*$N474)*($D474/1000)*($O474+$P474)/$D474))/((1+'Instruktion Kostnad nytta'!$C$37)^DP$1))</f>
        <v>69.378275672946003</v>
      </c>
      <c r="DQ474" s="45">
        <f>((($B474*2.71^(DQ$1*$N474)*($D474/1000)*($O474+$P474)/$D474))/((1+'Instruktion Kostnad nytta'!$C$37)^DQ$1))</f>
        <v>70.082955544877592</v>
      </c>
      <c r="DR474" s="45">
        <f>((($B474*2.71^(DR$1*$N474)*($D474/1000)*($O474+$P474)/$D474))/((1+'Instruktion Kostnad nytta'!$C$37)^DR$1))</f>
        <v>70.794792898269904</v>
      </c>
      <c r="DS474" s="45">
        <f>((($B474*2.71^(DS$1*$N474)*($D474/1000)*($O474+$P474)/$D474))/((1+'Instruktion Kostnad nytta'!$C$37)^DS$1))</f>
        <v>71.513860432149713</v>
      </c>
      <c r="DT474" s="45">
        <f>((($B474*2.71^(DT$1*$N474)*($D474/1000)*($O474+$P474)/$D474))/((1+'Instruktion Kostnad nytta'!$C$37)^DT$1))</f>
        <v>72.240231583952706</v>
      </c>
      <c r="DU474" s="45">
        <f>((($B474*2.71^(DU$1*$N474)*($D474/1000)*($O474+$P474)/$D474))/((1+'Instruktion Kostnad nytta'!$C$37)^DU$1))</f>
        <v>72.973980537023593</v>
      </c>
      <c r="DV474" s="45">
        <f>((($B474*2.71^(DV$1*$N474)*($D474/1000)*($O474+$P474)/$D474))/((1+'Instruktion Kostnad nytta'!$C$37)^DV$1))</f>
        <v>73.715182228192504</v>
      </c>
      <c r="DW474" s="45">
        <f>((($B474*2.71^(DW$1*$N474)*($D474/1000)*($O474+$P474)/$D474))/((1+'Instruktion Kostnad nytta'!$C$37)^DW$1))</f>
        <v>74.463912355427894</v>
      </c>
      <c r="DX474" s="45">
        <f>((($B474*2.71^(DX$1*$N474)*($D474/1000)*($O474+$P474)/$D474))/((1+'Instruktion Kostnad nytta'!$C$37)^DX$1))</f>
        <v>75.220247385567816</v>
      </c>
      <c r="DY474" s="45">
        <f>((($B474*2.71^(DY$1*$N474)*($D474/1000)*($O474+$P474)/$D474))/((1+'Instruktion Kostnad nytta'!$C$37)^DY$1))</f>
        <v>75.984264562128971</v>
      </c>
      <c r="DZ474" s="45">
        <f>((($B474*2.71^(DZ$1*$N474)*($D474/1000)*($O474+$P474)/$D474))/((1+'Instruktion Kostnad nytta'!$C$37)^DZ$1))</f>
        <v>76.756041913195887</v>
      </c>
      <c r="EA474" s="45">
        <f>((($B474*2.71^(EA$1*$N474)*($D474/1000)*($O474+$P474)/$D474))/((1+'Instruktion Kostnad nytta'!$C$37)^EA$1))</f>
        <v>77.535658259389692</v>
      </c>
      <c r="EB474" s="45">
        <f>((($B474*2.71^(EB$1*$N474)*($D474/1000)*($O474+$P474)/$D474))/((1+'Instruktion Kostnad nytta'!$C$37)^EB$1))</f>
        <v>78.323193221917847</v>
      </c>
      <c r="EC474" s="45">
        <f>((($B474*2.71^(EC$1*$N474)*($D474/1000)*($O474+$P474)/$D474))/((1+'Instruktion Kostnad nytta'!$C$37)^EC$1))</f>
        <v>79.118727230705829</v>
      </c>
      <c r="ED474" s="45">
        <f>((($B474*2.71^(ED$1*$N474)*($D474/1000)*($O474+$P474)/$D474))/((1+'Instruktion Kostnad nytta'!$C$37)^ED$1))</f>
        <v>79.92234153261137</v>
      </c>
      <c r="EE474" s="45">
        <f>((($B474*2.71^(EE$1*$N474)*($D474/1000)*($O474+$P474)/$D474))/((1+'Instruktion Kostnad nytta'!$C$37)^EE$1))</f>
        <v>80.734118199722133</v>
      </c>
      <c r="EF474" s="45">
        <f>((($B474*2.71^(EF$1*$N474)*($D474/1000)*($O474+$P474)/$D474))/((1+'Instruktion Kostnad nytta'!$C$37)^EF$1))</f>
        <v>81.554140137737463</v>
      </c>
      <c r="EG474" s="45">
        <f>((($B474*2.71^(EG$1*$N474)*($D474/1000)*($O474+$P474)/$D474))/((1+'Instruktion Kostnad nytta'!$C$37)^EG$1))</f>
        <v>82.382491094435622</v>
      </c>
      <c r="EH474" s="45">
        <f>((($B474*2.71^(EH$1*$N474)*($D474/1000)*($O474+$P474)/$D474))/((1+'Instruktion Kostnad nytta'!$C$37)^EH$1))</f>
        <v>83.219255668226751</v>
      </c>
      <c r="EI474" s="45">
        <f>((($B474*2.71^(EI$1*$N474)*($D474/1000)*($O474+$P474)/$D474))/((1+'Instruktion Kostnad nytta'!$C$37)^EI$1))</f>
        <v>84.064519316792683</v>
      </c>
      <c r="EJ474" s="45">
        <f>((($B474*2.71^(EJ$1*$N474)*($D474/1000)*($O474+$P474)/$D474))/((1+'Instruktion Kostnad nytta'!$C$37)^EJ$1))</f>
        <v>84.918368365814985</v>
      </c>
      <c r="EK474" s="45">
        <f>((($B474*2.71^(EK$1*$N474)*($D474/1000)*($O474+$P474)/$D474))/((1+'Instruktion Kostnad nytta'!$C$37)^EK$1))</f>
        <v>85.780890017790796</v>
      </c>
      <c r="EL474" s="45">
        <f>((($B474*2.71^(EL$1*$N474)*($D474/1000)*($O474+$P474)/$D474))/((1+'Instruktion Kostnad nytta'!$C$37)^EL$1))</f>
        <v>86.65217236093919</v>
      </c>
    </row>
    <row r="475" spans="1:142" x14ac:dyDescent="0.25">
      <c r="A475" s="41">
        <v>477</v>
      </c>
      <c r="B475" s="59">
        <v>0.5</v>
      </c>
      <c r="C475" s="59">
        <v>15</v>
      </c>
      <c r="D475" s="60">
        <v>80</v>
      </c>
      <c r="E475" s="59">
        <v>1965</v>
      </c>
      <c r="F475" s="59" t="s">
        <v>98</v>
      </c>
      <c r="G475" s="59">
        <v>127</v>
      </c>
      <c r="H475" s="59" t="s">
        <v>46</v>
      </c>
      <c r="I475" s="59">
        <v>8</v>
      </c>
      <c r="J475" s="41">
        <v>0</v>
      </c>
      <c r="K475" s="41" t="s">
        <v>126</v>
      </c>
      <c r="L475" s="48">
        <f>'Instruktion Kostnad nytta'!C$19/D475+IF((IF(F475="A",'Instruktion Kostnad nytta'!C$25,0)+IF(G475&lt;500,'Instruktion Kostnad nytta'!C$20,('Instruktion Kostnad nytta'!C$20+'Instruktion Kostnad nytta'!C$21))+IF(G475&lt;700,0,('Instruktion Kostnad nytta'!C$22-'Instruktion Kostnad nytta'!C$21))+I475*'Instruktion Kostnad nytta'!C$23/D475)&lt;3000,3000,(IF(F475="A",'Instruktion Kostnad nytta'!C$25,0)+IF(G475&lt;500,'Instruktion Kostnad nytta'!C$20,('Instruktion Kostnad nytta'!C$20+'Instruktion Kostnad nytta'!C$21))+IF(G475&lt;700,0,('Instruktion Kostnad nytta'!C$22-'Instruktion Kostnad nytta'!C$21))+I475*'Instruktion Kostnad nytta'!C$23/D475))</f>
        <v>6875</v>
      </c>
      <c r="M475" s="50">
        <f t="shared" si="21"/>
        <v>6.25</v>
      </c>
      <c r="N475" s="49">
        <f>IF(H475="Gråjärn",'Instruktion Kostnad nytta'!C$32,IF(H475="segjärn",'Instruktion Kostnad nytta'!C$33,IF(H475="PVC",'Instruktion Kostnad nytta'!C$34,IF(H475="PE",'Instruktion Kostnad nytta'!C$35,IF(H475="ST",'Instruktion Kostnad nytta'!C$36,0)))))</f>
        <v>0.03</v>
      </c>
      <c r="O475" s="48">
        <f>IF(G475&lt;200,'Instruktion Kostnad nytta'!C$28,(IF(G475&lt;500,'Instruktion Kostnad nytta'!C$29,'Instruktion Kostnad nytta'!C$30)))</f>
        <v>45000</v>
      </c>
      <c r="P475" s="47">
        <v>4000</v>
      </c>
      <c r="Q475" s="46">
        <f t="shared" si="22"/>
        <v>-429.79509409760863</v>
      </c>
      <c r="R475" s="45">
        <f t="shared" si="23"/>
        <v>-6586.3040142958916</v>
      </c>
      <c r="S475" s="45">
        <f>((($B475*2.71^(S$1*$N475)*($D475/1000)*($O475+$P475)/$D475))/((1+'Instruktion Kostnad nytta'!$C$37)^S$1))</f>
        <v>25.000223905593113</v>
      </c>
      <c r="T475" s="45">
        <f>((($B475*2.71^(T$1*$N475)*($D475/1000)*($O475+$P475)/$D475))/((1+'Instruktion Kostnad nytta'!$C$37)^T$1))</f>
        <v>25.254152882771844</v>
      </c>
      <c r="U475" s="45">
        <f>((($B475*2.71^(U$1*$N475)*($D475/1000)*($O475+$P475)/$D475))/((1+'Instruktion Kostnad nytta'!$C$37)^U$1))</f>
        <v>25.510661033868949</v>
      </c>
      <c r="V475" s="45">
        <f>((($B475*2.71^(V$1*$N475)*($D475/1000)*($O475+$P475)/$D475))/((1+'Instruktion Kostnad nytta'!$C$37)^V$1))</f>
        <v>25.769774555729619</v>
      </c>
      <c r="W475" s="45">
        <f>((($B475*2.71^(W$1*$N475)*($D475/1000)*($O475+$P475)/$D475))/((1+'Instruktion Kostnad nytta'!$C$37)^W$1))</f>
        <v>26.031519911282167</v>
      </c>
      <c r="X475" s="45">
        <f>((($B475*2.71^(X$1*$N475)*($D475/1000)*($O475+$P475)/$D475))/((1+'Instruktion Kostnad nytta'!$C$37)^X$1))</f>
        <v>26.295923832240685</v>
      </c>
      <c r="Y475" s="45">
        <f>((($B475*2.71^(Y$1*$N475)*($D475/1000)*($O475+$P475)/$D475))/((1+'Instruktion Kostnad nytta'!$C$37)^Y$1))</f>
        <v>26.563013321835086</v>
      </c>
      <c r="Z475" s="45">
        <f>((($B475*2.71^(Z$1*$N475)*($D475/1000)*($O475+$P475)/$D475))/((1+'Instruktion Kostnad nytta'!$C$37)^Z$1))</f>
        <v>26.832815657568947</v>
      </c>
      <c r="AA475" s="45">
        <f>((($B475*2.71^(AA$1*$N475)*($D475/1000)*($O475+$P475)/$D475))/((1+'Instruktion Kostnad nytta'!$C$37)^AA$1))</f>
        <v>27.1053583940053</v>
      </c>
      <c r="AB475" s="45">
        <f>((($B475*2.71^(AB$1*$N475)*($D475/1000)*($O475+$P475)/$D475))/((1+'Instruktion Kostnad nytta'!$C$37)^AB$1))</f>
        <v>27.380669365580751</v>
      </c>
      <c r="AC475" s="45">
        <f>((($B475*2.71^(AC$1*$N475)*($D475/1000)*($O475+$P475)/$D475))/((1+'Instruktion Kostnad nytta'!$C$37)^AC$1))</f>
        <v>27.658776689448164</v>
      </c>
      <c r="AD475" s="45">
        <f>((($B475*2.71^(AD$1*$N475)*($D475/1000)*($O475+$P475)/$D475))/((1+'Instruktion Kostnad nytta'!$C$37)^AD$1))</f>
        <v>27.939708768348279</v>
      </c>
      <c r="AE475" s="45">
        <f>((($B475*2.71^(AE$1*$N475)*($D475/1000)*($O475+$P475)/$D475))/((1+'Instruktion Kostnad nytta'!$C$37)^AE$1))</f>
        <v>28.223494293510345</v>
      </c>
      <c r="AF475" s="45">
        <f>((($B475*2.71^(AF$1*$N475)*($D475/1000)*($O475+$P475)/$D475))/((1+'Instruktion Kostnad nytta'!$C$37)^AF$1))</f>
        <v>28.510162247582453</v>
      </c>
      <c r="AG475" s="45">
        <f>((($B475*2.71^(AG$1*$N475)*($D475/1000)*($O475+$P475)/$D475))/((1+'Instruktion Kostnad nytta'!$C$37)^AG$1))</f>
        <v>28.799741907591361</v>
      </c>
      <c r="AH475" s="45">
        <f>((($B475*2.71^(AH$1*$N475)*($D475/1000)*($O475+$P475)/$D475))/((1+'Instruktion Kostnad nytta'!$C$37)^AH$1))</f>
        <v>29.092262847932609</v>
      </c>
      <c r="AI475" s="45">
        <f>((($B475*2.71^(AI$1*$N475)*($D475/1000)*($O475+$P475)/$D475))/((1+'Instruktion Kostnad nytta'!$C$37)^AI$1))</f>
        <v>29.38775494339091</v>
      </c>
      <c r="AJ475" s="45">
        <f>((($B475*2.71^(AJ$1*$N475)*($D475/1000)*($O475+$P475)/$D475))/((1+'Instruktion Kostnad nytta'!$C$37)^AJ$1))</f>
        <v>29.686248372191148</v>
      </c>
      <c r="AK475" s="45">
        <f>((($B475*2.71^(AK$1*$N475)*($D475/1000)*($O475+$P475)/$D475))/((1+'Instruktion Kostnad nytta'!$C$37)^AK$1))</f>
        <v>29.987773619080546</v>
      </c>
      <c r="AL475" s="45">
        <f>((($B475*2.71^(AL$1*$N475)*($D475/1000)*($O475+$P475)/$D475))/((1+'Instruktion Kostnad nytta'!$C$37)^AL$1))</f>
        <v>30.292361478441951</v>
      </c>
      <c r="AM475" s="45">
        <f>((($B475*2.71^(AM$1*$N475)*($D475/1000)*($O475+$P475)/$D475))/((1+'Instruktion Kostnad nytta'!$C$37)^AM$1))</f>
        <v>30.600043057438853</v>
      </c>
      <c r="AN475" s="45">
        <f>((($B475*2.71^(AN$1*$N475)*($D475/1000)*($O475+$P475)/$D475))/((1+'Instruktion Kostnad nytta'!$C$37)^AN$1))</f>
        <v>30.91084977919234</v>
      </c>
      <c r="AO475" s="45">
        <f>((($B475*2.71^(AO$1*$N475)*($D475/1000)*($O475+$P475)/$D475))/((1+'Instruktion Kostnad nytta'!$C$37)^AO$1))</f>
        <v>31.224813385990259</v>
      </c>
      <c r="AP475" s="45">
        <f>((($B475*2.71^(AP$1*$N475)*($D475/1000)*($O475+$P475)/$D475))/((1+'Instruktion Kostnad nytta'!$C$37)^AP$1))</f>
        <v>31.541965942529057</v>
      </c>
      <c r="AQ475" s="45">
        <f>((($B475*2.71^(AQ$1*$N475)*($D475/1000)*($O475+$P475)/$D475))/((1+'Instruktion Kostnad nytta'!$C$37)^AQ$1))</f>
        <v>31.862339839188468</v>
      </c>
      <c r="AR475" s="45">
        <f>((($B475*2.71^(AR$1*$N475)*($D475/1000)*($O475+$P475)/$D475))/((1+'Instruktion Kostnad nytta'!$C$37)^AR$1))</f>
        <v>32.185967795339536</v>
      </c>
      <c r="AS475" s="45">
        <f>((($B475*2.71^(AS$1*$N475)*($D475/1000)*($O475+$P475)/$D475))/((1+'Instruktion Kostnad nytta'!$C$37)^AS$1))</f>
        <v>32.512882862686169</v>
      </c>
      <c r="AT475" s="45">
        <f>((($B475*2.71^(AT$1*$N475)*($D475/1000)*($O475+$P475)/$D475))/((1+'Instruktion Kostnad nytta'!$C$37)^AT$1))</f>
        <v>32.843118428640715</v>
      </c>
      <c r="AU475" s="45">
        <f>((($B475*2.71^(AU$1*$N475)*($D475/1000)*($O475+$P475)/$D475))/((1+'Instruktion Kostnad nytta'!$C$37)^AU$1))</f>
        <v>33.176708219733698</v>
      </c>
      <c r="AV475" s="45">
        <f>((($B475*2.71^(AV$1*$N475)*($D475/1000)*($O475+$P475)/$D475))/((1+'Instruktion Kostnad nytta'!$C$37)^AV$1))</f>
        <v>33.513686305058343</v>
      </c>
      <c r="AW475" s="45">
        <f>((($B475*2.71^(AW$1*$N475)*($D475/1000)*($O475+$P475)/$D475))/((1+'Instruktion Kostnad nytta'!$C$37)^AW$1))</f>
        <v>33.854087099749947</v>
      </c>
      <c r="AX475" s="45">
        <f>((($B475*2.71^(AX$1*$N475)*($D475/1000)*($O475+$P475)/$D475))/((1+'Instruktion Kostnad nytta'!$C$37)^AX$1))</f>
        <v>34.197945368500726</v>
      </c>
      <c r="AY475" s="45">
        <f>((($B475*2.71^(AY$1*$N475)*($D475/1000)*($O475+$P475)/$D475))/((1+'Instruktion Kostnad nytta'!$C$37)^AY$1))</f>
        <v>34.545296229110207</v>
      </c>
      <c r="AZ475" s="45">
        <f>((($B475*2.71^(AZ$1*$N475)*($D475/1000)*($O475+$P475)/$D475))/((1+'Instruktion Kostnad nytta'!$C$37)^AZ$1))</f>
        <v>34.896175156071806</v>
      </c>
      <c r="BA475" s="45">
        <f>((($B475*2.71^(BA$1*$N475)*($D475/1000)*($O475+$P475)/$D475))/((1+'Instruktion Kostnad nytta'!$C$37)^BA$1))</f>
        <v>35.250617984195777</v>
      </c>
      <c r="BB475" s="45">
        <f>((($B475*2.71^(BB$1*$N475)*($D475/1000)*($O475+$P475)/$D475))/((1+'Instruktion Kostnad nytta'!$C$37)^BB$1))</f>
        <v>35.608660912269002</v>
      </c>
      <c r="BC475" s="45">
        <f>((($B475*2.71^(BC$1*$N475)*($D475/1000)*($O475+$P475)/$D475))/((1+'Instruktion Kostnad nytta'!$C$37)^BC$1))</f>
        <v>35.970340506751896</v>
      </c>
      <c r="BD475" s="45">
        <f>((($B475*2.71^(BD$1*$N475)*($D475/1000)*($O475+$P475)/$D475))/((1+'Instruktion Kostnad nytta'!$C$37)^BD$1))</f>
        <v>36.335693705512931</v>
      </c>
      <c r="BE475" s="45">
        <f>((($B475*2.71^(BE$1*$N475)*($D475/1000)*($O475+$P475)/$D475))/((1+'Instruktion Kostnad nytta'!$C$37)^BE$1))</f>
        <v>36.704757821600943</v>
      </c>
      <c r="BF475" s="45">
        <f>((($B475*2.71^(BF$1*$N475)*($D475/1000)*($O475+$P475)/$D475))/((1+'Instruktion Kostnad nytta'!$C$37)^BF$1))</f>
        <v>37.077570547056048</v>
      </c>
      <c r="BG475" s="45">
        <f>((($B475*2.71^(BG$1*$N475)*($D475/1000)*($O475+$P475)/$D475))/((1+'Instruktion Kostnad nytta'!$C$37)^BG$1))</f>
        <v>37.454169956758932</v>
      </c>
      <c r="BH475" s="45">
        <f>((($B475*2.71^(BH$1*$N475)*($D475/1000)*($O475+$P475)/$D475))/((1+'Instruktion Kostnad nytta'!$C$37)^BH$1))</f>
        <v>37.83459451231942</v>
      </c>
      <c r="BI475" s="45">
        <f>((($B475*2.71^(BI$1*$N475)*($D475/1000)*($O475+$P475)/$D475))/((1+'Instruktion Kostnad nytta'!$C$37)^BI$1))</f>
        <v>38.218883066004558</v>
      </c>
      <c r="BJ475" s="45">
        <f>((($B475*2.71^(BJ$1*$N475)*($D475/1000)*($O475+$P475)/$D475))/((1+'Instruktion Kostnad nytta'!$C$37)^BJ$1))</f>
        <v>38.607074864706519</v>
      </c>
      <c r="BK475" s="45">
        <f>((($B475*2.71^(BK$1*$N475)*($D475/1000)*($O475+$P475)/$D475))/((1+'Instruktion Kostnad nytta'!$C$37)^BK$1))</f>
        <v>38.999209553950806</v>
      </c>
      <c r="BL475" s="45">
        <f>((($B475*2.71^(BL$1*$N475)*($D475/1000)*($O475+$P475)/$D475))/((1+'Instruktion Kostnad nytta'!$C$37)^BL$1))</f>
        <v>39.39532718194527</v>
      </c>
      <c r="BM475" s="45">
        <f>((($B475*2.71^(BM$1*$N475)*($D475/1000)*($O475+$P475)/$D475))/((1+'Instruktion Kostnad nytta'!$C$37)^BM$1))</f>
        <v>39.795468203670062</v>
      </c>
      <c r="BN475" s="45">
        <f>((($B475*2.71^(BN$1*$N475)*($D475/1000)*($O475+$P475)/$D475))/((1+'Instruktion Kostnad nytta'!$C$37)^BN$1))</f>
        <v>40.199673485009399</v>
      </c>
      <c r="BO475" s="45">
        <f>((($B475*2.71^(BO$1*$N475)*($D475/1000)*($O475+$P475)/$D475))/((1+'Instruktion Kostnad nytta'!$C$37)^BO$1))</f>
        <v>40.607984306925012</v>
      </c>
      <c r="BP475" s="45">
        <f>((($B475*2.71^(BP$1*$N475)*($D475/1000)*($O475+$P475)/$D475))/((1+'Instruktion Kostnad nytta'!$C$37)^BP$1))</f>
        <v>41.020442369672224</v>
      </c>
      <c r="BQ475" s="45">
        <f>((($B475*2.71^(BQ$1*$N475)*($D475/1000)*($O475+$P475)/$D475))/((1+'Instruktion Kostnad nytta'!$C$37)^BQ$1))</f>
        <v>41.437089797058633</v>
      </c>
      <c r="BR475" s="45">
        <f>((($B475*2.71^(BR$1*$N475)*($D475/1000)*($O475+$P475)/$D475))/((1+'Instruktion Kostnad nytta'!$C$37)^BR$1))</f>
        <v>41.857969140746285</v>
      </c>
      <c r="BS475" s="45">
        <f>((($B475*2.71^(BS$1*$N475)*($D475/1000)*($O475+$P475)/$D475))/((1+'Instruktion Kostnad nytta'!$C$37)^BS$1))</f>
        <v>42.283123384597289</v>
      </c>
      <c r="BT475" s="45">
        <f>((($B475*2.71^(BT$1*$N475)*($D475/1000)*($O475+$P475)/$D475))/((1+'Instruktion Kostnad nytta'!$C$37)^BT$1))</f>
        <v>42.712595949063832</v>
      </c>
      <c r="BU475" s="45">
        <f>((($B475*2.71^(BU$1*$N475)*($D475/1000)*($O475+$P475)/$D475))/((1+'Instruktion Kostnad nytta'!$C$37)^BU$1))</f>
        <v>43.146430695622549</v>
      </c>
      <c r="BV475" s="45">
        <f>((($B475*2.71^(BV$1*$N475)*($D475/1000)*($O475+$P475)/$D475))/((1+'Instruktion Kostnad nytta'!$C$37)^BV$1))</f>
        <v>43.584671931254093</v>
      </c>
      <c r="BW475" s="45">
        <f>((($B475*2.71^(BW$1*$N475)*($D475/1000)*($O475+$P475)/$D475))/((1+'Instruktion Kostnad nytta'!$C$37)^BW$1))</f>
        <v>44.02736441296814</v>
      </c>
      <c r="BX475" s="45">
        <f>((($B475*2.71^(BX$1*$N475)*($D475/1000)*($O475+$P475)/$D475))/((1+'Instruktion Kostnad nytta'!$C$37)^BX$1))</f>
        <v>44.474553352374357</v>
      </c>
      <c r="BY475" s="45">
        <f>((($B475*2.71^(BY$1*$N475)*($D475/1000)*($O475+$P475)/$D475))/((1+'Instruktion Kostnad nytta'!$C$37)^BY$1))</f>
        <v>44.926284420299801</v>
      </c>
      <c r="BZ475" s="45">
        <f>((($B475*2.71^(BZ$1*$N475)*($D475/1000)*($O475+$P475)/$D475))/((1+'Instruktion Kostnad nytta'!$C$37)^BZ$1))</f>
        <v>45.382603751453274</v>
      </c>
      <c r="CA475" s="45">
        <f>((($B475*2.71^(CA$1*$N475)*($D475/1000)*($O475+$P475)/$D475))/((1+'Instruktion Kostnad nytta'!$C$37)^CA$1))</f>
        <v>45.843557949136923</v>
      </c>
      <c r="CB475" s="45">
        <f>((($B475*2.71^(CB$1*$N475)*($D475/1000)*($O475+$P475)/$D475))/((1+'Instruktion Kostnad nytta'!$C$37)^CB$1))</f>
        <v>46.309194090005803</v>
      </c>
      <c r="CC475" s="45">
        <f>((($B475*2.71^(CC$1*$N475)*($D475/1000)*($O475+$P475)/$D475))/((1+'Instruktion Kostnad nytta'!$C$37)^CC$1))</f>
        <v>46.779559728875739</v>
      </c>
      <c r="CD475" s="45">
        <f>((($B475*2.71^(CD$1*$N475)*($D475/1000)*($O475+$P475)/$D475))/((1+'Instruktion Kostnad nytta'!$C$37)^CD$1))</f>
        <v>47.254702903580153</v>
      </c>
      <c r="CE475" s="45">
        <f>((($B475*2.71^(CE$1*$N475)*($D475/1000)*($O475+$P475)/$D475))/((1+'Instruktion Kostnad nytta'!$C$37)^CE$1))</f>
        <v>47.734672139875926</v>
      </c>
      <c r="CF475" s="45">
        <f>((($B475*2.71^(CF$1*$N475)*($D475/1000)*($O475+$P475)/$D475))/((1+'Instruktion Kostnad nytta'!$C$37)^CF$1))</f>
        <v>48.219516456399383</v>
      </c>
      <c r="CG475" s="45">
        <f>((($B475*2.71^(CG$1*$N475)*($D475/1000)*($O475+$P475)/$D475))/((1+'Instruktion Kostnad nytta'!$C$37)^CG$1))</f>
        <v>48.709285369672486</v>
      </c>
      <c r="CH475" s="45">
        <f>((($B475*2.71^(CH$1*$N475)*($D475/1000)*($O475+$P475)/$D475))/((1+'Instruktion Kostnad nytta'!$C$37)^CH$1))</f>
        <v>49.204028899159844</v>
      </c>
      <c r="CI475" s="45">
        <f>((($B475*2.71^(CI$1*$N475)*($D475/1000)*($O475+$P475)/$D475))/((1+'Instruktion Kostnad nytta'!$C$37)^CI$1))</f>
        <v>49.703797572377269</v>
      </c>
      <c r="CJ475" s="45">
        <f>((($B475*2.71^(CJ$1*$N475)*($D475/1000)*($O475+$P475)/$D475))/((1+'Instruktion Kostnad nytta'!$C$37)^CJ$1))</f>
        <v>50.208642430051853</v>
      </c>
      <c r="CK475" s="45">
        <f>((($B475*2.71^(CK$1*$N475)*($D475/1000)*($O475+$P475)/$D475))/((1+'Instruktion Kostnad nytta'!$C$37)^CK$1))</f>
        <v>50.718615031334977</v>
      </c>
      <c r="CL475" s="45">
        <f>((($B475*2.71^(CL$1*$N475)*($D475/1000)*($O475+$P475)/$D475))/((1+'Instruktion Kostnad nytta'!$C$37)^CL$1))</f>
        <v>51.233767459067714</v>
      </c>
      <c r="CM475" s="45">
        <f>((($B475*2.71^(CM$1*$N475)*($D475/1000)*($O475+$P475)/$D475))/((1+'Instruktion Kostnad nytta'!$C$37)^CM$1))</f>
        <v>51.754152325100151</v>
      </c>
      <c r="CN475" s="45">
        <f>((($B475*2.71^(CN$1*$N475)*($D475/1000)*($O475+$P475)/$D475))/((1+'Instruktion Kostnad nytta'!$C$37)^CN$1))</f>
        <v>52.279822775664641</v>
      </c>
      <c r="CO475" s="45">
        <f>((($B475*2.71^(CO$1*$N475)*($D475/1000)*($O475+$P475)/$D475))/((1+'Instruktion Kostnad nytta'!$C$37)^CO$1))</f>
        <v>52.81083249680313</v>
      </c>
      <c r="CP475" s="45">
        <f>((($B475*2.71^(CP$1*$N475)*($D475/1000)*($O475+$P475)/$D475))/((1+'Instruktion Kostnad nytta'!$C$37)^CP$1))</f>
        <v>53.34723571985068</v>
      </c>
      <c r="CQ475" s="45">
        <f>((($B475*2.71^(CQ$1*$N475)*($D475/1000)*($O475+$P475)/$D475))/((1+'Instruktion Kostnad nytta'!$C$37)^CQ$1))</f>
        <v>53.889087226973508</v>
      </c>
      <c r="CR475" s="45">
        <f>((($B475*2.71^(CR$1*$N475)*($D475/1000)*($O475+$P475)/$D475))/((1+'Instruktion Kostnad nytta'!$C$37)^CR$1))</f>
        <v>54.436442356764182</v>
      </c>
      <c r="CS475" s="45">
        <f>((($B475*2.71^(CS$1*$N475)*($D475/1000)*($O475+$P475)/$D475))/((1+'Instruktion Kostnad nytta'!$C$37)^CS$1))</f>
        <v>54.989357009892906</v>
      </c>
      <c r="CT475" s="45">
        <f>((($B475*2.71^(CT$1*$N475)*($D475/1000)*($O475+$P475)/$D475))/((1+'Instruktion Kostnad nytta'!$C$37)^CT$1))</f>
        <v>55.547887654816996</v>
      </c>
      <c r="CU475" s="45">
        <f>((($B475*2.71^(CU$1*$N475)*($D475/1000)*($O475+$P475)/$D475))/((1+'Instruktion Kostnad nytta'!$C$37)^CU$1))</f>
        <v>56.112091333547696</v>
      </c>
      <c r="CV475" s="45">
        <f>((($B475*2.71^(CV$1*$N475)*($D475/1000)*($O475+$P475)/$D475))/((1+'Instruktion Kostnad nytta'!$C$37)^CV$1))</f>
        <v>56.682025667475763</v>
      </c>
      <c r="CW475" s="45">
        <f>((($B475*2.71^(CW$1*$N475)*($D475/1000)*($O475+$P475)/$D475))/((1+'Instruktion Kostnad nytta'!$C$37)^CW$1))</f>
        <v>57.257748863256467</v>
      </c>
      <c r="CX475" s="45">
        <f>((($B475*2.71^(CX$1*$N475)*($D475/1000)*($O475+$P475)/$D475))/((1+'Instruktion Kostnad nytta'!$C$37)^CX$1))</f>
        <v>57.83931971875387</v>
      </c>
      <c r="CY475" s="45">
        <f>((($B475*2.71^(CY$1*$N475)*($D475/1000)*($O475+$P475)/$D475))/((1+'Instruktion Kostnad nytta'!$C$37)^CY$1))</f>
        <v>58.426797629046156</v>
      </c>
      <c r="CZ475" s="45">
        <f>((($B475*2.71^(CZ$1*$N475)*($D475/1000)*($O475+$P475)/$D475))/((1+'Instruktion Kostnad nytta'!$C$37)^CZ$1))</f>
        <v>59.020242592491172</v>
      </c>
      <c r="DA475" s="45">
        <f>((($B475*2.71^(DA$1*$N475)*($D475/1000)*($O475+$P475)/$D475))/((1+'Instruktion Kostnad nytta'!$C$37)^DA$1))</f>
        <v>59.61971521685431</v>
      </c>
      <c r="DB475" s="45">
        <f>((($B475*2.71^(DB$1*$N475)*($D475/1000)*($O475+$P475)/$D475))/((1+'Instruktion Kostnad nytta'!$C$37)^DB$1))</f>
        <v>60.225276725498077</v>
      </c>
      <c r="DC475" s="45">
        <f>((($B475*2.71^(DC$1*$N475)*($D475/1000)*($O475+$P475)/$D475))/((1+'Instruktion Kostnad nytta'!$C$37)^DC$1))</f>
        <v>60.836988963634859</v>
      </c>
      <c r="DD475" s="45">
        <f>((($B475*2.71^(DD$1*$N475)*($D475/1000)*($O475+$P475)/$D475))/((1+'Instruktion Kostnad nytta'!$C$37)^DD$1))</f>
        <v>61.454914404643155</v>
      </c>
      <c r="DE475" s="45">
        <f>((($B475*2.71^(DE$1*$N475)*($D475/1000)*($O475+$P475)/$D475))/((1+'Instruktion Kostnad nytta'!$C$37)^DE$1))</f>
        <v>62.079116156447682</v>
      </c>
      <c r="DF475" s="45">
        <f>((($B475*2.71^(DF$1*$N475)*($D475/1000)*($O475+$P475)/$D475))/((1+'Instruktion Kostnad nytta'!$C$37)^DF$1))</f>
        <v>62.70965796796483</v>
      </c>
      <c r="DG475" s="45">
        <f>((($B475*2.71^(DG$1*$N475)*($D475/1000)*($O475+$P475)/$D475))/((1+'Instruktion Kostnad nytta'!$C$37)^DG$1))</f>
        <v>63.346604235612872</v>
      </c>
      <c r="DH475" s="45">
        <f>((($B475*2.71^(DH$1*$N475)*($D475/1000)*($O475+$P475)/$D475))/((1+'Instruktion Kostnad nytta'!$C$37)^DH$1))</f>
        <v>63.990020009889072</v>
      </c>
      <c r="DI475" s="45">
        <f>((($B475*2.71^(DI$1*$N475)*($D475/1000)*($O475+$P475)/$D475))/((1+'Instruktion Kostnad nytta'!$C$37)^DI$1))</f>
        <v>64.639971002012857</v>
      </c>
      <c r="DJ475" s="45">
        <f>((($B475*2.71^(DJ$1*$N475)*($D475/1000)*($O475+$P475)/$D475))/((1+'Instruktion Kostnad nytta'!$C$37)^DJ$1))</f>
        <v>65.296523590637122</v>
      </c>
      <c r="DK475" s="45">
        <f>((($B475*2.71^(DK$1*$N475)*($D475/1000)*($O475+$P475)/$D475))/((1+'Instruktion Kostnad nytta'!$C$37)^DK$1))</f>
        <v>65.959744828627237</v>
      </c>
      <c r="DL475" s="45">
        <f>((($B475*2.71^(DL$1*$N475)*($D475/1000)*($O475+$P475)/$D475))/((1+'Instruktion Kostnad nytta'!$C$37)^DL$1))</f>
        <v>66.629702449909004</v>
      </c>
      <c r="DM475" s="45">
        <f>((($B475*2.71^(DM$1*$N475)*($D475/1000)*($O475+$P475)/$D475))/((1+'Instruktion Kostnad nytta'!$C$37)^DM$1))</f>
        <v>67.306464876386457</v>
      </c>
      <c r="DN475" s="45">
        <f>((($B475*2.71^(DN$1*$N475)*($D475/1000)*($O475+$P475)/$D475))/((1+'Instruktion Kostnad nytta'!$C$37)^DN$1))</f>
        <v>67.990101224929418</v>
      </c>
      <c r="DO475" s="45">
        <f>((($B475*2.71^(DO$1*$N475)*($D475/1000)*($O475+$P475)/$D475))/((1+'Instruktion Kostnad nytta'!$C$37)^DO$1))</f>
        <v>68.680681314432647</v>
      </c>
      <c r="DP475" s="45">
        <f>((($B475*2.71^(DP$1*$N475)*($D475/1000)*($O475+$P475)/$D475))/((1+'Instruktion Kostnad nytta'!$C$37)^DP$1))</f>
        <v>69.378275672946003</v>
      </c>
      <c r="DQ475" s="45">
        <f>((($B475*2.71^(DQ$1*$N475)*($D475/1000)*($O475+$P475)/$D475))/((1+'Instruktion Kostnad nytta'!$C$37)^DQ$1))</f>
        <v>70.082955544877592</v>
      </c>
      <c r="DR475" s="45">
        <f>((($B475*2.71^(DR$1*$N475)*($D475/1000)*($O475+$P475)/$D475))/((1+'Instruktion Kostnad nytta'!$C$37)^DR$1))</f>
        <v>70.794792898269904</v>
      </c>
      <c r="DS475" s="45">
        <f>((($B475*2.71^(DS$1*$N475)*($D475/1000)*($O475+$P475)/$D475))/((1+'Instruktion Kostnad nytta'!$C$37)^DS$1))</f>
        <v>71.513860432149713</v>
      </c>
      <c r="DT475" s="45">
        <f>((($B475*2.71^(DT$1*$N475)*($D475/1000)*($O475+$P475)/$D475))/((1+'Instruktion Kostnad nytta'!$C$37)^DT$1))</f>
        <v>72.240231583952706</v>
      </c>
      <c r="DU475" s="45">
        <f>((($B475*2.71^(DU$1*$N475)*($D475/1000)*($O475+$P475)/$D475))/((1+'Instruktion Kostnad nytta'!$C$37)^DU$1))</f>
        <v>72.973980537023593</v>
      </c>
      <c r="DV475" s="45">
        <f>((($B475*2.71^(DV$1*$N475)*($D475/1000)*($O475+$P475)/$D475))/((1+'Instruktion Kostnad nytta'!$C$37)^DV$1))</f>
        <v>73.715182228192504</v>
      </c>
      <c r="DW475" s="45">
        <f>((($B475*2.71^(DW$1*$N475)*($D475/1000)*($O475+$P475)/$D475))/((1+'Instruktion Kostnad nytta'!$C$37)^DW$1))</f>
        <v>74.463912355427894</v>
      </c>
      <c r="DX475" s="45">
        <f>((($B475*2.71^(DX$1*$N475)*($D475/1000)*($O475+$P475)/$D475))/((1+'Instruktion Kostnad nytta'!$C$37)^DX$1))</f>
        <v>75.220247385567816</v>
      </c>
      <c r="DY475" s="45">
        <f>((($B475*2.71^(DY$1*$N475)*($D475/1000)*($O475+$P475)/$D475))/((1+'Instruktion Kostnad nytta'!$C$37)^DY$1))</f>
        <v>75.984264562128971</v>
      </c>
      <c r="DZ475" s="45">
        <f>((($B475*2.71^(DZ$1*$N475)*($D475/1000)*($O475+$P475)/$D475))/((1+'Instruktion Kostnad nytta'!$C$37)^DZ$1))</f>
        <v>76.756041913195887</v>
      </c>
      <c r="EA475" s="45">
        <f>((($B475*2.71^(EA$1*$N475)*($D475/1000)*($O475+$P475)/$D475))/((1+'Instruktion Kostnad nytta'!$C$37)^EA$1))</f>
        <v>77.535658259389692</v>
      </c>
      <c r="EB475" s="45">
        <f>((($B475*2.71^(EB$1*$N475)*($D475/1000)*($O475+$P475)/$D475))/((1+'Instruktion Kostnad nytta'!$C$37)^EB$1))</f>
        <v>78.323193221917847</v>
      </c>
      <c r="EC475" s="45">
        <f>((($B475*2.71^(EC$1*$N475)*($D475/1000)*($O475+$P475)/$D475))/((1+'Instruktion Kostnad nytta'!$C$37)^EC$1))</f>
        <v>79.118727230705829</v>
      </c>
      <c r="ED475" s="45">
        <f>((($B475*2.71^(ED$1*$N475)*($D475/1000)*($O475+$P475)/$D475))/((1+'Instruktion Kostnad nytta'!$C$37)^ED$1))</f>
        <v>79.92234153261137</v>
      </c>
      <c r="EE475" s="45">
        <f>((($B475*2.71^(EE$1*$N475)*($D475/1000)*($O475+$P475)/$D475))/((1+'Instruktion Kostnad nytta'!$C$37)^EE$1))</f>
        <v>80.734118199722133</v>
      </c>
      <c r="EF475" s="45">
        <f>((($B475*2.71^(EF$1*$N475)*($D475/1000)*($O475+$P475)/$D475))/((1+'Instruktion Kostnad nytta'!$C$37)^EF$1))</f>
        <v>81.554140137737463</v>
      </c>
      <c r="EG475" s="45">
        <f>((($B475*2.71^(EG$1*$N475)*($D475/1000)*($O475+$P475)/$D475))/((1+'Instruktion Kostnad nytta'!$C$37)^EG$1))</f>
        <v>82.382491094435622</v>
      </c>
      <c r="EH475" s="45">
        <f>((($B475*2.71^(EH$1*$N475)*($D475/1000)*($O475+$P475)/$D475))/((1+'Instruktion Kostnad nytta'!$C$37)^EH$1))</f>
        <v>83.219255668226751</v>
      </c>
      <c r="EI475" s="45">
        <f>((($B475*2.71^(EI$1*$N475)*($D475/1000)*($O475+$P475)/$D475))/((1+'Instruktion Kostnad nytta'!$C$37)^EI$1))</f>
        <v>84.064519316792683</v>
      </c>
      <c r="EJ475" s="45">
        <f>((($B475*2.71^(EJ$1*$N475)*($D475/1000)*($O475+$P475)/$D475))/((1+'Instruktion Kostnad nytta'!$C$37)^EJ$1))</f>
        <v>84.918368365814985</v>
      </c>
      <c r="EK475" s="45">
        <f>((($B475*2.71^(EK$1*$N475)*($D475/1000)*($O475+$P475)/$D475))/((1+'Instruktion Kostnad nytta'!$C$37)^EK$1))</f>
        <v>85.780890017790796</v>
      </c>
      <c r="EL475" s="45">
        <f>((($B475*2.71^(EL$1*$N475)*($D475/1000)*($O475+$P475)/$D475))/((1+'Instruktion Kostnad nytta'!$C$37)^EL$1))</f>
        <v>86.65217236093919</v>
      </c>
    </row>
    <row r="476" spans="1:142" x14ac:dyDescent="0.25">
      <c r="A476" s="41">
        <v>478</v>
      </c>
      <c r="B476" s="59">
        <v>0.5</v>
      </c>
      <c r="C476" s="59">
        <v>15</v>
      </c>
      <c r="D476" s="60">
        <v>80</v>
      </c>
      <c r="E476" s="59">
        <v>1965</v>
      </c>
      <c r="F476" s="59" t="s">
        <v>98</v>
      </c>
      <c r="G476" s="59">
        <v>127</v>
      </c>
      <c r="H476" s="59" t="s">
        <v>46</v>
      </c>
      <c r="I476" s="59">
        <v>8</v>
      </c>
      <c r="J476" s="41">
        <v>0</v>
      </c>
      <c r="K476" s="41" t="s">
        <v>125</v>
      </c>
      <c r="L476" s="48">
        <f>'Instruktion Kostnad nytta'!C$19/D476+IF((IF(F476="A",'Instruktion Kostnad nytta'!C$25,0)+IF(G476&lt;500,'Instruktion Kostnad nytta'!C$20,('Instruktion Kostnad nytta'!C$20+'Instruktion Kostnad nytta'!C$21))+IF(G476&lt;700,0,('Instruktion Kostnad nytta'!C$22-'Instruktion Kostnad nytta'!C$21))+I476*'Instruktion Kostnad nytta'!C$23/D476)&lt;3000,3000,(IF(F476="A",'Instruktion Kostnad nytta'!C$25,0)+IF(G476&lt;500,'Instruktion Kostnad nytta'!C$20,('Instruktion Kostnad nytta'!C$20+'Instruktion Kostnad nytta'!C$21))+IF(G476&lt;700,0,('Instruktion Kostnad nytta'!C$22-'Instruktion Kostnad nytta'!C$21))+I476*'Instruktion Kostnad nytta'!C$23/D476))</f>
        <v>6875</v>
      </c>
      <c r="M476" s="50">
        <f t="shared" si="21"/>
        <v>6.25</v>
      </c>
      <c r="N476" s="49">
        <f>IF(H476="Gråjärn",'Instruktion Kostnad nytta'!C$32,IF(H476="segjärn",'Instruktion Kostnad nytta'!C$33,IF(H476="PVC",'Instruktion Kostnad nytta'!C$34,IF(H476="PE",'Instruktion Kostnad nytta'!C$35,IF(H476="ST",'Instruktion Kostnad nytta'!C$36,0)))))</f>
        <v>0.03</v>
      </c>
      <c r="O476" s="48">
        <f>IF(G476&lt;200,'Instruktion Kostnad nytta'!C$28,(IF(G476&lt;500,'Instruktion Kostnad nytta'!C$29,'Instruktion Kostnad nytta'!C$30)))</f>
        <v>45000</v>
      </c>
      <c r="P476" s="47">
        <v>4000</v>
      </c>
      <c r="Q476" s="46">
        <f t="shared" si="22"/>
        <v>-429.79509409760863</v>
      </c>
      <c r="R476" s="45">
        <f t="shared" si="23"/>
        <v>-6586.3040142958916</v>
      </c>
      <c r="S476" s="45">
        <f>((($B476*2.71^(S$1*$N476)*($D476/1000)*($O476+$P476)/$D476))/((1+'Instruktion Kostnad nytta'!$C$37)^S$1))</f>
        <v>25.000223905593113</v>
      </c>
      <c r="T476" s="45">
        <f>((($B476*2.71^(T$1*$N476)*($D476/1000)*($O476+$P476)/$D476))/((1+'Instruktion Kostnad nytta'!$C$37)^T$1))</f>
        <v>25.254152882771844</v>
      </c>
      <c r="U476" s="45">
        <f>((($B476*2.71^(U$1*$N476)*($D476/1000)*($O476+$P476)/$D476))/((1+'Instruktion Kostnad nytta'!$C$37)^U$1))</f>
        <v>25.510661033868949</v>
      </c>
      <c r="V476" s="45">
        <f>((($B476*2.71^(V$1*$N476)*($D476/1000)*($O476+$P476)/$D476))/((1+'Instruktion Kostnad nytta'!$C$37)^V$1))</f>
        <v>25.769774555729619</v>
      </c>
      <c r="W476" s="45">
        <f>((($B476*2.71^(W$1*$N476)*($D476/1000)*($O476+$P476)/$D476))/((1+'Instruktion Kostnad nytta'!$C$37)^W$1))</f>
        <v>26.031519911282167</v>
      </c>
      <c r="X476" s="45">
        <f>((($B476*2.71^(X$1*$N476)*($D476/1000)*($O476+$P476)/$D476))/((1+'Instruktion Kostnad nytta'!$C$37)^X$1))</f>
        <v>26.295923832240685</v>
      </c>
      <c r="Y476" s="45">
        <f>((($B476*2.71^(Y$1*$N476)*($D476/1000)*($O476+$P476)/$D476))/((1+'Instruktion Kostnad nytta'!$C$37)^Y$1))</f>
        <v>26.563013321835086</v>
      </c>
      <c r="Z476" s="45">
        <f>((($B476*2.71^(Z$1*$N476)*($D476/1000)*($O476+$P476)/$D476))/((1+'Instruktion Kostnad nytta'!$C$37)^Z$1))</f>
        <v>26.832815657568947</v>
      </c>
      <c r="AA476" s="45">
        <f>((($B476*2.71^(AA$1*$N476)*($D476/1000)*($O476+$P476)/$D476))/((1+'Instruktion Kostnad nytta'!$C$37)^AA$1))</f>
        <v>27.1053583940053</v>
      </c>
      <c r="AB476" s="45">
        <f>((($B476*2.71^(AB$1*$N476)*($D476/1000)*($O476+$P476)/$D476))/((1+'Instruktion Kostnad nytta'!$C$37)^AB$1))</f>
        <v>27.380669365580751</v>
      </c>
      <c r="AC476" s="45">
        <f>((($B476*2.71^(AC$1*$N476)*($D476/1000)*($O476+$P476)/$D476))/((1+'Instruktion Kostnad nytta'!$C$37)^AC$1))</f>
        <v>27.658776689448164</v>
      </c>
      <c r="AD476" s="45">
        <f>((($B476*2.71^(AD$1*$N476)*($D476/1000)*($O476+$P476)/$D476))/((1+'Instruktion Kostnad nytta'!$C$37)^AD$1))</f>
        <v>27.939708768348279</v>
      </c>
      <c r="AE476" s="45">
        <f>((($B476*2.71^(AE$1*$N476)*($D476/1000)*($O476+$P476)/$D476))/((1+'Instruktion Kostnad nytta'!$C$37)^AE$1))</f>
        <v>28.223494293510345</v>
      </c>
      <c r="AF476" s="45">
        <f>((($B476*2.71^(AF$1*$N476)*($D476/1000)*($O476+$P476)/$D476))/((1+'Instruktion Kostnad nytta'!$C$37)^AF$1))</f>
        <v>28.510162247582453</v>
      </c>
      <c r="AG476" s="45">
        <f>((($B476*2.71^(AG$1*$N476)*($D476/1000)*($O476+$P476)/$D476))/((1+'Instruktion Kostnad nytta'!$C$37)^AG$1))</f>
        <v>28.799741907591361</v>
      </c>
      <c r="AH476" s="45">
        <f>((($B476*2.71^(AH$1*$N476)*($D476/1000)*($O476+$P476)/$D476))/((1+'Instruktion Kostnad nytta'!$C$37)^AH$1))</f>
        <v>29.092262847932609</v>
      </c>
      <c r="AI476" s="45">
        <f>((($B476*2.71^(AI$1*$N476)*($D476/1000)*($O476+$P476)/$D476))/((1+'Instruktion Kostnad nytta'!$C$37)^AI$1))</f>
        <v>29.38775494339091</v>
      </c>
      <c r="AJ476" s="45">
        <f>((($B476*2.71^(AJ$1*$N476)*($D476/1000)*($O476+$P476)/$D476))/((1+'Instruktion Kostnad nytta'!$C$37)^AJ$1))</f>
        <v>29.686248372191148</v>
      </c>
      <c r="AK476" s="45">
        <f>((($B476*2.71^(AK$1*$N476)*($D476/1000)*($O476+$P476)/$D476))/((1+'Instruktion Kostnad nytta'!$C$37)^AK$1))</f>
        <v>29.987773619080546</v>
      </c>
      <c r="AL476" s="45">
        <f>((($B476*2.71^(AL$1*$N476)*($D476/1000)*($O476+$P476)/$D476))/((1+'Instruktion Kostnad nytta'!$C$37)^AL$1))</f>
        <v>30.292361478441951</v>
      </c>
      <c r="AM476" s="45">
        <f>((($B476*2.71^(AM$1*$N476)*($D476/1000)*($O476+$P476)/$D476))/((1+'Instruktion Kostnad nytta'!$C$37)^AM$1))</f>
        <v>30.600043057438853</v>
      </c>
      <c r="AN476" s="45">
        <f>((($B476*2.71^(AN$1*$N476)*($D476/1000)*($O476+$P476)/$D476))/((1+'Instruktion Kostnad nytta'!$C$37)^AN$1))</f>
        <v>30.91084977919234</v>
      </c>
      <c r="AO476" s="45">
        <f>((($B476*2.71^(AO$1*$N476)*($D476/1000)*($O476+$P476)/$D476))/((1+'Instruktion Kostnad nytta'!$C$37)^AO$1))</f>
        <v>31.224813385990259</v>
      </c>
      <c r="AP476" s="45">
        <f>((($B476*2.71^(AP$1*$N476)*($D476/1000)*($O476+$P476)/$D476))/((1+'Instruktion Kostnad nytta'!$C$37)^AP$1))</f>
        <v>31.541965942529057</v>
      </c>
      <c r="AQ476" s="45">
        <f>((($B476*2.71^(AQ$1*$N476)*($D476/1000)*($O476+$P476)/$D476))/((1+'Instruktion Kostnad nytta'!$C$37)^AQ$1))</f>
        <v>31.862339839188468</v>
      </c>
      <c r="AR476" s="45">
        <f>((($B476*2.71^(AR$1*$N476)*($D476/1000)*($O476+$P476)/$D476))/((1+'Instruktion Kostnad nytta'!$C$37)^AR$1))</f>
        <v>32.185967795339536</v>
      </c>
      <c r="AS476" s="45">
        <f>((($B476*2.71^(AS$1*$N476)*($D476/1000)*($O476+$P476)/$D476))/((1+'Instruktion Kostnad nytta'!$C$37)^AS$1))</f>
        <v>32.512882862686169</v>
      </c>
      <c r="AT476" s="45">
        <f>((($B476*2.71^(AT$1*$N476)*($D476/1000)*($O476+$P476)/$D476))/((1+'Instruktion Kostnad nytta'!$C$37)^AT$1))</f>
        <v>32.843118428640715</v>
      </c>
      <c r="AU476" s="45">
        <f>((($B476*2.71^(AU$1*$N476)*($D476/1000)*($O476+$P476)/$D476))/((1+'Instruktion Kostnad nytta'!$C$37)^AU$1))</f>
        <v>33.176708219733698</v>
      </c>
      <c r="AV476" s="45">
        <f>((($B476*2.71^(AV$1*$N476)*($D476/1000)*($O476+$P476)/$D476))/((1+'Instruktion Kostnad nytta'!$C$37)^AV$1))</f>
        <v>33.513686305058343</v>
      </c>
      <c r="AW476" s="45">
        <f>((($B476*2.71^(AW$1*$N476)*($D476/1000)*($O476+$P476)/$D476))/((1+'Instruktion Kostnad nytta'!$C$37)^AW$1))</f>
        <v>33.854087099749947</v>
      </c>
      <c r="AX476" s="45">
        <f>((($B476*2.71^(AX$1*$N476)*($D476/1000)*($O476+$P476)/$D476))/((1+'Instruktion Kostnad nytta'!$C$37)^AX$1))</f>
        <v>34.197945368500726</v>
      </c>
      <c r="AY476" s="45">
        <f>((($B476*2.71^(AY$1*$N476)*($D476/1000)*($O476+$P476)/$D476))/((1+'Instruktion Kostnad nytta'!$C$37)^AY$1))</f>
        <v>34.545296229110207</v>
      </c>
      <c r="AZ476" s="45">
        <f>((($B476*2.71^(AZ$1*$N476)*($D476/1000)*($O476+$P476)/$D476))/((1+'Instruktion Kostnad nytta'!$C$37)^AZ$1))</f>
        <v>34.896175156071806</v>
      </c>
      <c r="BA476" s="45">
        <f>((($B476*2.71^(BA$1*$N476)*($D476/1000)*($O476+$P476)/$D476))/((1+'Instruktion Kostnad nytta'!$C$37)^BA$1))</f>
        <v>35.250617984195777</v>
      </c>
      <c r="BB476" s="45">
        <f>((($B476*2.71^(BB$1*$N476)*($D476/1000)*($O476+$P476)/$D476))/((1+'Instruktion Kostnad nytta'!$C$37)^BB$1))</f>
        <v>35.608660912269002</v>
      </c>
      <c r="BC476" s="45">
        <f>((($B476*2.71^(BC$1*$N476)*($D476/1000)*($O476+$P476)/$D476))/((1+'Instruktion Kostnad nytta'!$C$37)^BC$1))</f>
        <v>35.970340506751896</v>
      </c>
      <c r="BD476" s="45">
        <f>((($B476*2.71^(BD$1*$N476)*($D476/1000)*($O476+$P476)/$D476))/((1+'Instruktion Kostnad nytta'!$C$37)^BD$1))</f>
        <v>36.335693705512931</v>
      </c>
      <c r="BE476" s="45">
        <f>((($B476*2.71^(BE$1*$N476)*($D476/1000)*($O476+$P476)/$D476))/((1+'Instruktion Kostnad nytta'!$C$37)^BE$1))</f>
        <v>36.704757821600943</v>
      </c>
      <c r="BF476" s="45">
        <f>((($B476*2.71^(BF$1*$N476)*($D476/1000)*($O476+$P476)/$D476))/((1+'Instruktion Kostnad nytta'!$C$37)^BF$1))</f>
        <v>37.077570547056048</v>
      </c>
      <c r="BG476" s="45">
        <f>((($B476*2.71^(BG$1*$N476)*($D476/1000)*($O476+$P476)/$D476))/((1+'Instruktion Kostnad nytta'!$C$37)^BG$1))</f>
        <v>37.454169956758932</v>
      </c>
      <c r="BH476" s="45">
        <f>((($B476*2.71^(BH$1*$N476)*($D476/1000)*($O476+$P476)/$D476))/((1+'Instruktion Kostnad nytta'!$C$37)^BH$1))</f>
        <v>37.83459451231942</v>
      </c>
      <c r="BI476" s="45">
        <f>((($B476*2.71^(BI$1*$N476)*($D476/1000)*($O476+$P476)/$D476))/((1+'Instruktion Kostnad nytta'!$C$37)^BI$1))</f>
        <v>38.218883066004558</v>
      </c>
      <c r="BJ476" s="45">
        <f>((($B476*2.71^(BJ$1*$N476)*($D476/1000)*($O476+$P476)/$D476))/((1+'Instruktion Kostnad nytta'!$C$37)^BJ$1))</f>
        <v>38.607074864706519</v>
      </c>
      <c r="BK476" s="45">
        <f>((($B476*2.71^(BK$1*$N476)*($D476/1000)*($O476+$P476)/$D476))/((1+'Instruktion Kostnad nytta'!$C$37)^BK$1))</f>
        <v>38.999209553950806</v>
      </c>
      <c r="BL476" s="45">
        <f>((($B476*2.71^(BL$1*$N476)*($D476/1000)*($O476+$P476)/$D476))/((1+'Instruktion Kostnad nytta'!$C$37)^BL$1))</f>
        <v>39.39532718194527</v>
      </c>
      <c r="BM476" s="45">
        <f>((($B476*2.71^(BM$1*$N476)*($D476/1000)*($O476+$P476)/$D476))/((1+'Instruktion Kostnad nytta'!$C$37)^BM$1))</f>
        <v>39.795468203670062</v>
      </c>
      <c r="BN476" s="45">
        <f>((($B476*2.71^(BN$1*$N476)*($D476/1000)*($O476+$P476)/$D476))/((1+'Instruktion Kostnad nytta'!$C$37)^BN$1))</f>
        <v>40.199673485009399</v>
      </c>
      <c r="BO476" s="45">
        <f>((($B476*2.71^(BO$1*$N476)*($D476/1000)*($O476+$P476)/$D476))/((1+'Instruktion Kostnad nytta'!$C$37)^BO$1))</f>
        <v>40.607984306925012</v>
      </c>
      <c r="BP476" s="45">
        <f>((($B476*2.71^(BP$1*$N476)*($D476/1000)*($O476+$P476)/$D476))/((1+'Instruktion Kostnad nytta'!$C$37)^BP$1))</f>
        <v>41.020442369672224</v>
      </c>
      <c r="BQ476" s="45">
        <f>((($B476*2.71^(BQ$1*$N476)*($D476/1000)*($O476+$P476)/$D476))/((1+'Instruktion Kostnad nytta'!$C$37)^BQ$1))</f>
        <v>41.437089797058633</v>
      </c>
      <c r="BR476" s="45">
        <f>((($B476*2.71^(BR$1*$N476)*($D476/1000)*($O476+$P476)/$D476))/((1+'Instruktion Kostnad nytta'!$C$37)^BR$1))</f>
        <v>41.857969140746285</v>
      </c>
      <c r="BS476" s="45">
        <f>((($B476*2.71^(BS$1*$N476)*($D476/1000)*($O476+$P476)/$D476))/((1+'Instruktion Kostnad nytta'!$C$37)^BS$1))</f>
        <v>42.283123384597289</v>
      </c>
      <c r="BT476" s="45">
        <f>((($B476*2.71^(BT$1*$N476)*($D476/1000)*($O476+$P476)/$D476))/((1+'Instruktion Kostnad nytta'!$C$37)^BT$1))</f>
        <v>42.712595949063832</v>
      </c>
      <c r="BU476" s="45">
        <f>((($B476*2.71^(BU$1*$N476)*($D476/1000)*($O476+$P476)/$D476))/((1+'Instruktion Kostnad nytta'!$C$37)^BU$1))</f>
        <v>43.146430695622549</v>
      </c>
      <c r="BV476" s="45">
        <f>((($B476*2.71^(BV$1*$N476)*($D476/1000)*($O476+$P476)/$D476))/((1+'Instruktion Kostnad nytta'!$C$37)^BV$1))</f>
        <v>43.584671931254093</v>
      </c>
      <c r="BW476" s="45">
        <f>((($B476*2.71^(BW$1*$N476)*($D476/1000)*($O476+$P476)/$D476))/((1+'Instruktion Kostnad nytta'!$C$37)^BW$1))</f>
        <v>44.02736441296814</v>
      </c>
      <c r="BX476" s="45">
        <f>((($B476*2.71^(BX$1*$N476)*($D476/1000)*($O476+$P476)/$D476))/((1+'Instruktion Kostnad nytta'!$C$37)^BX$1))</f>
        <v>44.474553352374357</v>
      </c>
      <c r="BY476" s="45">
        <f>((($B476*2.71^(BY$1*$N476)*($D476/1000)*($O476+$P476)/$D476))/((1+'Instruktion Kostnad nytta'!$C$37)^BY$1))</f>
        <v>44.926284420299801</v>
      </c>
      <c r="BZ476" s="45">
        <f>((($B476*2.71^(BZ$1*$N476)*($D476/1000)*($O476+$P476)/$D476))/((1+'Instruktion Kostnad nytta'!$C$37)^BZ$1))</f>
        <v>45.382603751453274</v>
      </c>
      <c r="CA476" s="45">
        <f>((($B476*2.71^(CA$1*$N476)*($D476/1000)*($O476+$P476)/$D476))/((1+'Instruktion Kostnad nytta'!$C$37)^CA$1))</f>
        <v>45.843557949136923</v>
      </c>
      <c r="CB476" s="45">
        <f>((($B476*2.71^(CB$1*$N476)*($D476/1000)*($O476+$P476)/$D476))/((1+'Instruktion Kostnad nytta'!$C$37)^CB$1))</f>
        <v>46.309194090005803</v>
      </c>
      <c r="CC476" s="45">
        <f>((($B476*2.71^(CC$1*$N476)*($D476/1000)*($O476+$P476)/$D476))/((1+'Instruktion Kostnad nytta'!$C$37)^CC$1))</f>
        <v>46.779559728875739</v>
      </c>
      <c r="CD476" s="45">
        <f>((($B476*2.71^(CD$1*$N476)*($D476/1000)*($O476+$P476)/$D476))/((1+'Instruktion Kostnad nytta'!$C$37)^CD$1))</f>
        <v>47.254702903580153</v>
      </c>
      <c r="CE476" s="45">
        <f>((($B476*2.71^(CE$1*$N476)*($D476/1000)*($O476+$P476)/$D476))/((1+'Instruktion Kostnad nytta'!$C$37)^CE$1))</f>
        <v>47.734672139875926</v>
      </c>
      <c r="CF476" s="45">
        <f>((($B476*2.71^(CF$1*$N476)*($D476/1000)*($O476+$P476)/$D476))/((1+'Instruktion Kostnad nytta'!$C$37)^CF$1))</f>
        <v>48.219516456399383</v>
      </c>
      <c r="CG476" s="45">
        <f>((($B476*2.71^(CG$1*$N476)*($D476/1000)*($O476+$P476)/$D476))/((1+'Instruktion Kostnad nytta'!$C$37)^CG$1))</f>
        <v>48.709285369672486</v>
      </c>
      <c r="CH476" s="45">
        <f>((($B476*2.71^(CH$1*$N476)*($D476/1000)*($O476+$P476)/$D476))/((1+'Instruktion Kostnad nytta'!$C$37)^CH$1))</f>
        <v>49.204028899159844</v>
      </c>
      <c r="CI476" s="45">
        <f>((($B476*2.71^(CI$1*$N476)*($D476/1000)*($O476+$P476)/$D476))/((1+'Instruktion Kostnad nytta'!$C$37)^CI$1))</f>
        <v>49.703797572377269</v>
      </c>
      <c r="CJ476" s="45">
        <f>((($B476*2.71^(CJ$1*$N476)*($D476/1000)*($O476+$P476)/$D476))/((1+'Instruktion Kostnad nytta'!$C$37)^CJ$1))</f>
        <v>50.208642430051853</v>
      </c>
      <c r="CK476" s="45">
        <f>((($B476*2.71^(CK$1*$N476)*($D476/1000)*($O476+$P476)/$D476))/((1+'Instruktion Kostnad nytta'!$C$37)^CK$1))</f>
        <v>50.718615031334977</v>
      </c>
      <c r="CL476" s="45">
        <f>((($B476*2.71^(CL$1*$N476)*($D476/1000)*($O476+$P476)/$D476))/((1+'Instruktion Kostnad nytta'!$C$37)^CL$1))</f>
        <v>51.233767459067714</v>
      </c>
      <c r="CM476" s="45">
        <f>((($B476*2.71^(CM$1*$N476)*($D476/1000)*($O476+$P476)/$D476))/((1+'Instruktion Kostnad nytta'!$C$37)^CM$1))</f>
        <v>51.754152325100151</v>
      </c>
      <c r="CN476" s="45">
        <f>((($B476*2.71^(CN$1*$N476)*($D476/1000)*($O476+$P476)/$D476))/((1+'Instruktion Kostnad nytta'!$C$37)^CN$1))</f>
        <v>52.279822775664641</v>
      </c>
      <c r="CO476" s="45">
        <f>((($B476*2.71^(CO$1*$N476)*($D476/1000)*($O476+$P476)/$D476))/((1+'Instruktion Kostnad nytta'!$C$37)^CO$1))</f>
        <v>52.81083249680313</v>
      </c>
      <c r="CP476" s="45">
        <f>((($B476*2.71^(CP$1*$N476)*($D476/1000)*($O476+$P476)/$D476))/((1+'Instruktion Kostnad nytta'!$C$37)^CP$1))</f>
        <v>53.34723571985068</v>
      </c>
      <c r="CQ476" s="45">
        <f>((($B476*2.71^(CQ$1*$N476)*($D476/1000)*($O476+$P476)/$D476))/((1+'Instruktion Kostnad nytta'!$C$37)^CQ$1))</f>
        <v>53.889087226973508</v>
      </c>
      <c r="CR476" s="45">
        <f>((($B476*2.71^(CR$1*$N476)*($D476/1000)*($O476+$P476)/$D476))/((1+'Instruktion Kostnad nytta'!$C$37)^CR$1))</f>
        <v>54.436442356764182</v>
      </c>
      <c r="CS476" s="45">
        <f>((($B476*2.71^(CS$1*$N476)*($D476/1000)*($O476+$P476)/$D476))/((1+'Instruktion Kostnad nytta'!$C$37)^CS$1))</f>
        <v>54.989357009892906</v>
      </c>
      <c r="CT476" s="45">
        <f>((($B476*2.71^(CT$1*$N476)*($D476/1000)*($O476+$P476)/$D476))/((1+'Instruktion Kostnad nytta'!$C$37)^CT$1))</f>
        <v>55.547887654816996</v>
      </c>
      <c r="CU476" s="45">
        <f>((($B476*2.71^(CU$1*$N476)*($D476/1000)*($O476+$P476)/$D476))/((1+'Instruktion Kostnad nytta'!$C$37)^CU$1))</f>
        <v>56.112091333547696</v>
      </c>
      <c r="CV476" s="45">
        <f>((($B476*2.71^(CV$1*$N476)*($D476/1000)*($O476+$P476)/$D476))/((1+'Instruktion Kostnad nytta'!$C$37)^CV$1))</f>
        <v>56.682025667475763</v>
      </c>
      <c r="CW476" s="45">
        <f>((($B476*2.71^(CW$1*$N476)*($D476/1000)*($O476+$P476)/$D476))/((1+'Instruktion Kostnad nytta'!$C$37)^CW$1))</f>
        <v>57.257748863256467</v>
      </c>
      <c r="CX476" s="45">
        <f>((($B476*2.71^(CX$1*$N476)*($D476/1000)*($O476+$P476)/$D476))/((1+'Instruktion Kostnad nytta'!$C$37)^CX$1))</f>
        <v>57.83931971875387</v>
      </c>
      <c r="CY476" s="45">
        <f>((($B476*2.71^(CY$1*$N476)*($D476/1000)*($O476+$P476)/$D476))/((1+'Instruktion Kostnad nytta'!$C$37)^CY$1))</f>
        <v>58.426797629046156</v>
      </c>
      <c r="CZ476" s="45">
        <f>((($B476*2.71^(CZ$1*$N476)*($D476/1000)*($O476+$P476)/$D476))/((1+'Instruktion Kostnad nytta'!$C$37)^CZ$1))</f>
        <v>59.020242592491172</v>
      </c>
      <c r="DA476" s="45">
        <f>((($B476*2.71^(DA$1*$N476)*($D476/1000)*($O476+$P476)/$D476))/((1+'Instruktion Kostnad nytta'!$C$37)^DA$1))</f>
        <v>59.61971521685431</v>
      </c>
      <c r="DB476" s="45">
        <f>((($B476*2.71^(DB$1*$N476)*($D476/1000)*($O476+$P476)/$D476))/((1+'Instruktion Kostnad nytta'!$C$37)^DB$1))</f>
        <v>60.225276725498077</v>
      </c>
      <c r="DC476" s="45">
        <f>((($B476*2.71^(DC$1*$N476)*($D476/1000)*($O476+$P476)/$D476))/((1+'Instruktion Kostnad nytta'!$C$37)^DC$1))</f>
        <v>60.836988963634859</v>
      </c>
      <c r="DD476" s="45">
        <f>((($B476*2.71^(DD$1*$N476)*($D476/1000)*($O476+$P476)/$D476))/((1+'Instruktion Kostnad nytta'!$C$37)^DD$1))</f>
        <v>61.454914404643155</v>
      </c>
      <c r="DE476" s="45">
        <f>((($B476*2.71^(DE$1*$N476)*($D476/1000)*($O476+$P476)/$D476))/((1+'Instruktion Kostnad nytta'!$C$37)^DE$1))</f>
        <v>62.079116156447682</v>
      </c>
      <c r="DF476" s="45">
        <f>((($B476*2.71^(DF$1*$N476)*($D476/1000)*($O476+$P476)/$D476))/((1+'Instruktion Kostnad nytta'!$C$37)^DF$1))</f>
        <v>62.70965796796483</v>
      </c>
      <c r="DG476" s="45">
        <f>((($B476*2.71^(DG$1*$N476)*($D476/1000)*($O476+$P476)/$D476))/((1+'Instruktion Kostnad nytta'!$C$37)^DG$1))</f>
        <v>63.346604235612872</v>
      </c>
      <c r="DH476" s="45">
        <f>((($B476*2.71^(DH$1*$N476)*($D476/1000)*($O476+$P476)/$D476))/((1+'Instruktion Kostnad nytta'!$C$37)^DH$1))</f>
        <v>63.990020009889072</v>
      </c>
      <c r="DI476" s="45">
        <f>((($B476*2.71^(DI$1*$N476)*($D476/1000)*($O476+$P476)/$D476))/((1+'Instruktion Kostnad nytta'!$C$37)^DI$1))</f>
        <v>64.639971002012857</v>
      </c>
      <c r="DJ476" s="45">
        <f>((($B476*2.71^(DJ$1*$N476)*($D476/1000)*($O476+$P476)/$D476))/((1+'Instruktion Kostnad nytta'!$C$37)^DJ$1))</f>
        <v>65.296523590637122</v>
      </c>
      <c r="DK476" s="45">
        <f>((($B476*2.71^(DK$1*$N476)*($D476/1000)*($O476+$P476)/$D476))/((1+'Instruktion Kostnad nytta'!$C$37)^DK$1))</f>
        <v>65.959744828627237</v>
      </c>
      <c r="DL476" s="45">
        <f>((($B476*2.71^(DL$1*$N476)*($D476/1000)*($O476+$P476)/$D476))/((1+'Instruktion Kostnad nytta'!$C$37)^DL$1))</f>
        <v>66.629702449909004</v>
      </c>
      <c r="DM476" s="45">
        <f>((($B476*2.71^(DM$1*$N476)*($D476/1000)*($O476+$P476)/$D476))/((1+'Instruktion Kostnad nytta'!$C$37)^DM$1))</f>
        <v>67.306464876386457</v>
      </c>
      <c r="DN476" s="45">
        <f>((($B476*2.71^(DN$1*$N476)*($D476/1000)*($O476+$P476)/$D476))/((1+'Instruktion Kostnad nytta'!$C$37)^DN$1))</f>
        <v>67.990101224929418</v>
      </c>
      <c r="DO476" s="45">
        <f>((($B476*2.71^(DO$1*$N476)*($D476/1000)*($O476+$P476)/$D476))/((1+'Instruktion Kostnad nytta'!$C$37)^DO$1))</f>
        <v>68.680681314432647</v>
      </c>
      <c r="DP476" s="45">
        <f>((($B476*2.71^(DP$1*$N476)*($D476/1000)*($O476+$P476)/$D476))/((1+'Instruktion Kostnad nytta'!$C$37)^DP$1))</f>
        <v>69.378275672946003</v>
      </c>
      <c r="DQ476" s="45">
        <f>((($B476*2.71^(DQ$1*$N476)*($D476/1000)*($O476+$P476)/$D476))/((1+'Instruktion Kostnad nytta'!$C$37)^DQ$1))</f>
        <v>70.082955544877592</v>
      </c>
      <c r="DR476" s="45">
        <f>((($B476*2.71^(DR$1*$N476)*($D476/1000)*($O476+$P476)/$D476))/((1+'Instruktion Kostnad nytta'!$C$37)^DR$1))</f>
        <v>70.794792898269904</v>
      </c>
      <c r="DS476" s="45">
        <f>((($B476*2.71^(DS$1*$N476)*($D476/1000)*($O476+$P476)/$D476))/((1+'Instruktion Kostnad nytta'!$C$37)^DS$1))</f>
        <v>71.513860432149713</v>
      </c>
      <c r="DT476" s="45">
        <f>((($B476*2.71^(DT$1*$N476)*($D476/1000)*($O476+$P476)/$D476))/((1+'Instruktion Kostnad nytta'!$C$37)^DT$1))</f>
        <v>72.240231583952706</v>
      </c>
      <c r="DU476" s="45">
        <f>((($B476*2.71^(DU$1*$N476)*($D476/1000)*($O476+$P476)/$D476))/((1+'Instruktion Kostnad nytta'!$C$37)^DU$1))</f>
        <v>72.973980537023593</v>
      </c>
      <c r="DV476" s="45">
        <f>((($B476*2.71^(DV$1*$N476)*($D476/1000)*($O476+$P476)/$D476))/((1+'Instruktion Kostnad nytta'!$C$37)^DV$1))</f>
        <v>73.715182228192504</v>
      </c>
      <c r="DW476" s="45">
        <f>((($B476*2.71^(DW$1*$N476)*($D476/1000)*($O476+$P476)/$D476))/((1+'Instruktion Kostnad nytta'!$C$37)^DW$1))</f>
        <v>74.463912355427894</v>
      </c>
      <c r="DX476" s="45">
        <f>((($B476*2.71^(DX$1*$N476)*($D476/1000)*($O476+$P476)/$D476))/((1+'Instruktion Kostnad nytta'!$C$37)^DX$1))</f>
        <v>75.220247385567816</v>
      </c>
      <c r="DY476" s="45">
        <f>((($B476*2.71^(DY$1*$N476)*($D476/1000)*($O476+$P476)/$D476))/((1+'Instruktion Kostnad nytta'!$C$37)^DY$1))</f>
        <v>75.984264562128971</v>
      </c>
      <c r="DZ476" s="45">
        <f>((($B476*2.71^(DZ$1*$N476)*($D476/1000)*($O476+$P476)/$D476))/((1+'Instruktion Kostnad nytta'!$C$37)^DZ$1))</f>
        <v>76.756041913195887</v>
      </c>
      <c r="EA476" s="45">
        <f>((($B476*2.71^(EA$1*$N476)*($D476/1000)*($O476+$P476)/$D476))/((1+'Instruktion Kostnad nytta'!$C$37)^EA$1))</f>
        <v>77.535658259389692</v>
      </c>
      <c r="EB476" s="45">
        <f>((($B476*2.71^(EB$1*$N476)*($D476/1000)*($O476+$P476)/$D476))/((1+'Instruktion Kostnad nytta'!$C$37)^EB$1))</f>
        <v>78.323193221917847</v>
      </c>
      <c r="EC476" s="45">
        <f>((($B476*2.71^(EC$1*$N476)*($D476/1000)*($O476+$P476)/$D476))/((1+'Instruktion Kostnad nytta'!$C$37)^EC$1))</f>
        <v>79.118727230705829</v>
      </c>
      <c r="ED476" s="45">
        <f>((($B476*2.71^(ED$1*$N476)*($D476/1000)*($O476+$P476)/$D476))/((1+'Instruktion Kostnad nytta'!$C$37)^ED$1))</f>
        <v>79.92234153261137</v>
      </c>
      <c r="EE476" s="45">
        <f>((($B476*2.71^(EE$1*$N476)*($D476/1000)*($O476+$P476)/$D476))/((1+'Instruktion Kostnad nytta'!$C$37)^EE$1))</f>
        <v>80.734118199722133</v>
      </c>
      <c r="EF476" s="45">
        <f>((($B476*2.71^(EF$1*$N476)*($D476/1000)*($O476+$P476)/$D476))/((1+'Instruktion Kostnad nytta'!$C$37)^EF$1))</f>
        <v>81.554140137737463</v>
      </c>
      <c r="EG476" s="45">
        <f>((($B476*2.71^(EG$1*$N476)*($D476/1000)*($O476+$P476)/$D476))/((1+'Instruktion Kostnad nytta'!$C$37)^EG$1))</f>
        <v>82.382491094435622</v>
      </c>
      <c r="EH476" s="45">
        <f>((($B476*2.71^(EH$1*$N476)*($D476/1000)*($O476+$P476)/$D476))/((1+'Instruktion Kostnad nytta'!$C$37)^EH$1))</f>
        <v>83.219255668226751</v>
      </c>
      <c r="EI476" s="45">
        <f>((($B476*2.71^(EI$1*$N476)*($D476/1000)*($O476+$P476)/$D476))/((1+'Instruktion Kostnad nytta'!$C$37)^EI$1))</f>
        <v>84.064519316792683</v>
      </c>
      <c r="EJ476" s="45">
        <f>((($B476*2.71^(EJ$1*$N476)*($D476/1000)*($O476+$P476)/$D476))/((1+'Instruktion Kostnad nytta'!$C$37)^EJ$1))</f>
        <v>84.918368365814985</v>
      </c>
      <c r="EK476" s="45">
        <f>((($B476*2.71^(EK$1*$N476)*($D476/1000)*($O476+$P476)/$D476))/((1+'Instruktion Kostnad nytta'!$C$37)^EK$1))</f>
        <v>85.780890017790796</v>
      </c>
      <c r="EL476" s="45">
        <f>((($B476*2.71^(EL$1*$N476)*($D476/1000)*($O476+$P476)/$D476))/((1+'Instruktion Kostnad nytta'!$C$37)^EL$1))</f>
        <v>86.65217236093919</v>
      </c>
    </row>
    <row r="477" spans="1:142" x14ac:dyDescent="0.25">
      <c r="A477" s="41">
        <v>479</v>
      </c>
      <c r="B477" s="59">
        <v>0.5</v>
      </c>
      <c r="C477" s="59">
        <v>15</v>
      </c>
      <c r="D477" s="60">
        <v>80</v>
      </c>
      <c r="E477" s="59">
        <v>1965</v>
      </c>
      <c r="F477" s="59" t="s">
        <v>98</v>
      </c>
      <c r="G477" s="59">
        <v>127</v>
      </c>
      <c r="H477" s="59" t="s">
        <v>46</v>
      </c>
      <c r="I477" s="59">
        <v>8</v>
      </c>
      <c r="J477" s="41">
        <v>0</v>
      </c>
      <c r="K477" s="41" t="s">
        <v>124</v>
      </c>
      <c r="L477" s="48">
        <f>'Instruktion Kostnad nytta'!C$19/D477+IF((IF(F477="A",'Instruktion Kostnad nytta'!C$25,0)+IF(G477&lt;500,'Instruktion Kostnad nytta'!C$20,('Instruktion Kostnad nytta'!C$20+'Instruktion Kostnad nytta'!C$21))+IF(G477&lt;700,0,('Instruktion Kostnad nytta'!C$22-'Instruktion Kostnad nytta'!C$21))+I477*'Instruktion Kostnad nytta'!C$23/D477)&lt;3000,3000,(IF(F477="A",'Instruktion Kostnad nytta'!C$25,0)+IF(G477&lt;500,'Instruktion Kostnad nytta'!C$20,('Instruktion Kostnad nytta'!C$20+'Instruktion Kostnad nytta'!C$21))+IF(G477&lt;700,0,('Instruktion Kostnad nytta'!C$22-'Instruktion Kostnad nytta'!C$21))+I477*'Instruktion Kostnad nytta'!C$23/D477))</f>
        <v>6875</v>
      </c>
      <c r="M477" s="50">
        <f t="shared" si="21"/>
        <v>6.25</v>
      </c>
      <c r="N477" s="49">
        <f>IF(H477="Gråjärn",'Instruktion Kostnad nytta'!C$32,IF(H477="segjärn",'Instruktion Kostnad nytta'!C$33,IF(H477="PVC",'Instruktion Kostnad nytta'!C$34,IF(H477="PE",'Instruktion Kostnad nytta'!C$35,IF(H477="ST",'Instruktion Kostnad nytta'!C$36,0)))))</f>
        <v>0.03</v>
      </c>
      <c r="O477" s="48">
        <f>IF(G477&lt;200,'Instruktion Kostnad nytta'!C$28,(IF(G477&lt;500,'Instruktion Kostnad nytta'!C$29,'Instruktion Kostnad nytta'!C$30)))</f>
        <v>45000</v>
      </c>
      <c r="P477" s="47">
        <v>4000</v>
      </c>
      <c r="Q477" s="46">
        <f t="shared" si="22"/>
        <v>-429.79509409760863</v>
      </c>
      <c r="R477" s="45">
        <f t="shared" si="23"/>
        <v>-6586.3040142958916</v>
      </c>
      <c r="S477" s="45">
        <f>((($B477*2.71^(S$1*$N477)*($D477/1000)*($O477+$P477)/$D477))/((1+'Instruktion Kostnad nytta'!$C$37)^S$1))</f>
        <v>25.000223905593113</v>
      </c>
      <c r="T477" s="45">
        <f>((($B477*2.71^(T$1*$N477)*($D477/1000)*($O477+$P477)/$D477))/((1+'Instruktion Kostnad nytta'!$C$37)^T$1))</f>
        <v>25.254152882771844</v>
      </c>
      <c r="U477" s="45">
        <f>((($B477*2.71^(U$1*$N477)*($D477/1000)*($O477+$P477)/$D477))/((1+'Instruktion Kostnad nytta'!$C$37)^U$1))</f>
        <v>25.510661033868949</v>
      </c>
      <c r="V477" s="45">
        <f>((($B477*2.71^(V$1*$N477)*($D477/1000)*($O477+$P477)/$D477))/((1+'Instruktion Kostnad nytta'!$C$37)^V$1))</f>
        <v>25.769774555729619</v>
      </c>
      <c r="W477" s="45">
        <f>((($B477*2.71^(W$1*$N477)*($D477/1000)*($O477+$P477)/$D477))/((1+'Instruktion Kostnad nytta'!$C$37)^W$1))</f>
        <v>26.031519911282167</v>
      </c>
      <c r="X477" s="45">
        <f>((($B477*2.71^(X$1*$N477)*($D477/1000)*($O477+$P477)/$D477))/((1+'Instruktion Kostnad nytta'!$C$37)^X$1))</f>
        <v>26.295923832240685</v>
      </c>
      <c r="Y477" s="45">
        <f>((($B477*2.71^(Y$1*$N477)*($D477/1000)*($O477+$P477)/$D477))/((1+'Instruktion Kostnad nytta'!$C$37)^Y$1))</f>
        <v>26.563013321835086</v>
      </c>
      <c r="Z477" s="45">
        <f>((($B477*2.71^(Z$1*$N477)*($D477/1000)*($O477+$P477)/$D477))/((1+'Instruktion Kostnad nytta'!$C$37)^Z$1))</f>
        <v>26.832815657568947</v>
      </c>
      <c r="AA477" s="45">
        <f>((($B477*2.71^(AA$1*$N477)*($D477/1000)*($O477+$P477)/$D477))/((1+'Instruktion Kostnad nytta'!$C$37)^AA$1))</f>
        <v>27.1053583940053</v>
      </c>
      <c r="AB477" s="45">
        <f>((($B477*2.71^(AB$1*$N477)*($D477/1000)*($O477+$P477)/$D477))/((1+'Instruktion Kostnad nytta'!$C$37)^AB$1))</f>
        <v>27.380669365580751</v>
      </c>
      <c r="AC477" s="45">
        <f>((($B477*2.71^(AC$1*$N477)*($D477/1000)*($O477+$P477)/$D477))/((1+'Instruktion Kostnad nytta'!$C$37)^AC$1))</f>
        <v>27.658776689448164</v>
      </c>
      <c r="AD477" s="45">
        <f>((($B477*2.71^(AD$1*$N477)*($D477/1000)*($O477+$P477)/$D477))/((1+'Instruktion Kostnad nytta'!$C$37)^AD$1))</f>
        <v>27.939708768348279</v>
      </c>
      <c r="AE477" s="45">
        <f>((($B477*2.71^(AE$1*$N477)*($D477/1000)*($O477+$P477)/$D477))/((1+'Instruktion Kostnad nytta'!$C$37)^AE$1))</f>
        <v>28.223494293510345</v>
      </c>
      <c r="AF477" s="45">
        <f>((($B477*2.71^(AF$1*$N477)*($D477/1000)*($O477+$P477)/$D477))/((1+'Instruktion Kostnad nytta'!$C$37)^AF$1))</f>
        <v>28.510162247582453</v>
      </c>
      <c r="AG477" s="45">
        <f>((($B477*2.71^(AG$1*$N477)*($D477/1000)*($O477+$P477)/$D477))/((1+'Instruktion Kostnad nytta'!$C$37)^AG$1))</f>
        <v>28.799741907591361</v>
      </c>
      <c r="AH477" s="45">
        <f>((($B477*2.71^(AH$1*$N477)*($D477/1000)*($O477+$P477)/$D477))/((1+'Instruktion Kostnad nytta'!$C$37)^AH$1))</f>
        <v>29.092262847932609</v>
      </c>
      <c r="AI477" s="45">
        <f>((($B477*2.71^(AI$1*$N477)*($D477/1000)*($O477+$P477)/$D477))/((1+'Instruktion Kostnad nytta'!$C$37)^AI$1))</f>
        <v>29.38775494339091</v>
      </c>
      <c r="AJ477" s="45">
        <f>((($B477*2.71^(AJ$1*$N477)*($D477/1000)*($O477+$P477)/$D477))/((1+'Instruktion Kostnad nytta'!$C$37)^AJ$1))</f>
        <v>29.686248372191148</v>
      </c>
      <c r="AK477" s="45">
        <f>((($B477*2.71^(AK$1*$N477)*($D477/1000)*($O477+$P477)/$D477))/((1+'Instruktion Kostnad nytta'!$C$37)^AK$1))</f>
        <v>29.987773619080546</v>
      </c>
      <c r="AL477" s="45">
        <f>((($B477*2.71^(AL$1*$N477)*($D477/1000)*($O477+$P477)/$D477))/((1+'Instruktion Kostnad nytta'!$C$37)^AL$1))</f>
        <v>30.292361478441951</v>
      </c>
      <c r="AM477" s="45">
        <f>((($B477*2.71^(AM$1*$N477)*($D477/1000)*($O477+$P477)/$D477))/((1+'Instruktion Kostnad nytta'!$C$37)^AM$1))</f>
        <v>30.600043057438853</v>
      </c>
      <c r="AN477" s="45">
        <f>((($B477*2.71^(AN$1*$N477)*($D477/1000)*($O477+$P477)/$D477))/((1+'Instruktion Kostnad nytta'!$C$37)^AN$1))</f>
        <v>30.91084977919234</v>
      </c>
      <c r="AO477" s="45">
        <f>((($B477*2.71^(AO$1*$N477)*($D477/1000)*($O477+$P477)/$D477))/((1+'Instruktion Kostnad nytta'!$C$37)^AO$1))</f>
        <v>31.224813385990259</v>
      </c>
      <c r="AP477" s="45">
        <f>((($B477*2.71^(AP$1*$N477)*($D477/1000)*($O477+$P477)/$D477))/((1+'Instruktion Kostnad nytta'!$C$37)^AP$1))</f>
        <v>31.541965942529057</v>
      </c>
      <c r="AQ477" s="45">
        <f>((($B477*2.71^(AQ$1*$N477)*($D477/1000)*($O477+$P477)/$D477))/((1+'Instruktion Kostnad nytta'!$C$37)^AQ$1))</f>
        <v>31.862339839188468</v>
      </c>
      <c r="AR477" s="45">
        <f>((($B477*2.71^(AR$1*$N477)*($D477/1000)*($O477+$P477)/$D477))/((1+'Instruktion Kostnad nytta'!$C$37)^AR$1))</f>
        <v>32.185967795339536</v>
      </c>
      <c r="AS477" s="45">
        <f>((($B477*2.71^(AS$1*$N477)*($D477/1000)*($O477+$P477)/$D477))/((1+'Instruktion Kostnad nytta'!$C$37)^AS$1))</f>
        <v>32.512882862686169</v>
      </c>
      <c r="AT477" s="45">
        <f>((($B477*2.71^(AT$1*$N477)*($D477/1000)*($O477+$P477)/$D477))/((1+'Instruktion Kostnad nytta'!$C$37)^AT$1))</f>
        <v>32.843118428640715</v>
      </c>
      <c r="AU477" s="45">
        <f>((($B477*2.71^(AU$1*$N477)*($D477/1000)*($O477+$P477)/$D477))/((1+'Instruktion Kostnad nytta'!$C$37)^AU$1))</f>
        <v>33.176708219733698</v>
      </c>
      <c r="AV477" s="45">
        <f>((($B477*2.71^(AV$1*$N477)*($D477/1000)*($O477+$P477)/$D477))/((1+'Instruktion Kostnad nytta'!$C$37)^AV$1))</f>
        <v>33.513686305058343</v>
      </c>
      <c r="AW477" s="45">
        <f>((($B477*2.71^(AW$1*$N477)*($D477/1000)*($O477+$P477)/$D477))/((1+'Instruktion Kostnad nytta'!$C$37)^AW$1))</f>
        <v>33.854087099749947</v>
      </c>
      <c r="AX477" s="45">
        <f>((($B477*2.71^(AX$1*$N477)*($D477/1000)*($O477+$P477)/$D477))/((1+'Instruktion Kostnad nytta'!$C$37)^AX$1))</f>
        <v>34.197945368500726</v>
      </c>
      <c r="AY477" s="45">
        <f>((($B477*2.71^(AY$1*$N477)*($D477/1000)*($O477+$P477)/$D477))/((1+'Instruktion Kostnad nytta'!$C$37)^AY$1))</f>
        <v>34.545296229110207</v>
      </c>
      <c r="AZ477" s="45">
        <f>((($B477*2.71^(AZ$1*$N477)*($D477/1000)*($O477+$P477)/$D477))/((1+'Instruktion Kostnad nytta'!$C$37)^AZ$1))</f>
        <v>34.896175156071806</v>
      </c>
      <c r="BA477" s="45">
        <f>((($B477*2.71^(BA$1*$N477)*($D477/1000)*($O477+$P477)/$D477))/((1+'Instruktion Kostnad nytta'!$C$37)^BA$1))</f>
        <v>35.250617984195777</v>
      </c>
      <c r="BB477" s="45">
        <f>((($B477*2.71^(BB$1*$N477)*($D477/1000)*($O477+$P477)/$D477))/((1+'Instruktion Kostnad nytta'!$C$37)^BB$1))</f>
        <v>35.608660912269002</v>
      </c>
      <c r="BC477" s="45">
        <f>((($B477*2.71^(BC$1*$N477)*($D477/1000)*($O477+$P477)/$D477))/((1+'Instruktion Kostnad nytta'!$C$37)^BC$1))</f>
        <v>35.970340506751896</v>
      </c>
      <c r="BD477" s="45">
        <f>((($B477*2.71^(BD$1*$N477)*($D477/1000)*($O477+$P477)/$D477))/((1+'Instruktion Kostnad nytta'!$C$37)^BD$1))</f>
        <v>36.335693705512931</v>
      </c>
      <c r="BE477" s="45">
        <f>((($B477*2.71^(BE$1*$N477)*($D477/1000)*($O477+$P477)/$D477))/((1+'Instruktion Kostnad nytta'!$C$37)^BE$1))</f>
        <v>36.704757821600943</v>
      </c>
      <c r="BF477" s="45">
        <f>((($B477*2.71^(BF$1*$N477)*($D477/1000)*($O477+$P477)/$D477))/((1+'Instruktion Kostnad nytta'!$C$37)^BF$1))</f>
        <v>37.077570547056048</v>
      </c>
      <c r="BG477" s="45">
        <f>((($B477*2.71^(BG$1*$N477)*($D477/1000)*($O477+$P477)/$D477))/((1+'Instruktion Kostnad nytta'!$C$37)^BG$1))</f>
        <v>37.454169956758932</v>
      </c>
      <c r="BH477" s="45">
        <f>((($B477*2.71^(BH$1*$N477)*($D477/1000)*($O477+$P477)/$D477))/((1+'Instruktion Kostnad nytta'!$C$37)^BH$1))</f>
        <v>37.83459451231942</v>
      </c>
      <c r="BI477" s="45">
        <f>((($B477*2.71^(BI$1*$N477)*($D477/1000)*($O477+$P477)/$D477))/((1+'Instruktion Kostnad nytta'!$C$37)^BI$1))</f>
        <v>38.218883066004558</v>
      </c>
      <c r="BJ477" s="45">
        <f>((($B477*2.71^(BJ$1*$N477)*($D477/1000)*($O477+$P477)/$D477))/((1+'Instruktion Kostnad nytta'!$C$37)^BJ$1))</f>
        <v>38.607074864706519</v>
      </c>
      <c r="BK477" s="45">
        <f>((($B477*2.71^(BK$1*$N477)*($D477/1000)*($O477+$P477)/$D477))/((1+'Instruktion Kostnad nytta'!$C$37)^BK$1))</f>
        <v>38.999209553950806</v>
      </c>
      <c r="BL477" s="45">
        <f>((($B477*2.71^(BL$1*$N477)*($D477/1000)*($O477+$P477)/$D477))/((1+'Instruktion Kostnad nytta'!$C$37)^BL$1))</f>
        <v>39.39532718194527</v>
      </c>
      <c r="BM477" s="45">
        <f>((($B477*2.71^(BM$1*$N477)*($D477/1000)*($O477+$P477)/$D477))/((1+'Instruktion Kostnad nytta'!$C$37)^BM$1))</f>
        <v>39.795468203670062</v>
      </c>
      <c r="BN477" s="45">
        <f>((($B477*2.71^(BN$1*$N477)*($D477/1000)*($O477+$P477)/$D477))/((1+'Instruktion Kostnad nytta'!$C$37)^BN$1))</f>
        <v>40.199673485009399</v>
      </c>
      <c r="BO477" s="45">
        <f>((($B477*2.71^(BO$1*$N477)*($D477/1000)*($O477+$P477)/$D477))/((1+'Instruktion Kostnad nytta'!$C$37)^BO$1))</f>
        <v>40.607984306925012</v>
      </c>
      <c r="BP477" s="45">
        <f>((($B477*2.71^(BP$1*$N477)*($D477/1000)*($O477+$P477)/$D477))/((1+'Instruktion Kostnad nytta'!$C$37)^BP$1))</f>
        <v>41.020442369672224</v>
      </c>
      <c r="BQ477" s="45">
        <f>((($B477*2.71^(BQ$1*$N477)*($D477/1000)*($O477+$P477)/$D477))/((1+'Instruktion Kostnad nytta'!$C$37)^BQ$1))</f>
        <v>41.437089797058633</v>
      </c>
      <c r="BR477" s="45">
        <f>((($B477*2.71^(BR$1*$N477)*($D477/1000)*($O477+$P477)/$D477))/((1+'Instruktion Kostnad nytta'!$C$37)^BR$1))</f>
        <v>41.857969140746285</v>
      </c>
      <c r="BS477" s="45">
        <f>((($B477*2.71^(BS$1*$N477)*($D477/1000)*($O477+$P477)/$D477))/((1+'Instruktion Kostnad nytta'!$C$37)^BS$1))</f>
        <v>42.283123384597289</v>
      </c>
      <c r="BT477" s="45">
        <f>((($B477*2.71^(BT$1*$N477)*($D477/1000)*($O477+$P477)/$D477))/((1+'Instruktion Kostnad nytta'!$C$37)^BT$1))</f>
        <v>42.712595949063832</v>
      </c>
      <c r="BU477" s="45">
        <f>((($B477*2.71^(BU$1*$N477)*($D477/1000)*($O477+$P477)/$D477))/((1+'Instruktion Kostnad nytta'!$C$37)^BU$1))</f>
        <v>43.146430695622549</v>
      </c>
      <c r="BV477" s="45">
        <f>((($B477*2.71^(BV$1*$N477)*($D477/1000)*($O477+$P477)/$D477))/((1+'Instruktion Kostnad nytta'!$C$37)^BV$1))</f>
        <v>43.584671931254093</v>
      </c>
      <c r="BW477" s="45">
        <f>((($B477*2.71^(BW$1*$N477)*($D477/1000)*($O477+$P477)/$D477))/((1+'Instruktion Kostnad nytta'!$C$37)^BW$1))</f>
        <v>44.02736441296814</v>
      </c>
      <c r="BX477" s="45">
        <f>((($B477*2.71^(BX$1*$N477)*($D477/1000)*($O477+$P477)/$D477))/((1+'Instruktion Kostnad nytta'!$C$37)^BX$1))</f>
        <v>44.474553352374357</v>
      </c>
      <c r="BY477" s="45">
        <f>((($B477*2.71^(BY$1*$N477)*($D477/1000)*($O477+$P477)/$D477))/((1+'Instruktion Kostnad nytta'!$C$37)^BY$1))</f>
        <v>44.926284420299801</v>
      </c>
      <c r="BZ477" s="45">
        <f>((($B477*2.71^(BZ$1*$N477)*($D477/1000)*($O477+$P477)/$D477))/((1+'Instruktion Kostnad nytta'!$C$37)^BZ$1))</f>
        <v>45.382603751453274</v>
      </c>
      <c r="CA477" s="45">
        <f>((($B477*2.71^(CA$1*$N477)*($D477/1000)*($O477+$P477)/$D477))/((1+'Instruktion Kostnad nytta'!$C$37)^CA$1))</f>
        <v>45.843557949136923</v>
      </c>
      <c r="CB477" s="45">
        <f>((($B477*2.71^(CB$1*$N477)*($D477/1000)*($O477+$P477)/$D477))/((1+'Instruktion Kostnad nytta'!$C$37)^CB$1))</f>
        <v>46.309194090005803</v>
      </c>
      <c r="CC477" s="45">
        <f>((($B477*2.71^(CC$1*$N477)*($D477/1000)*($O477+$P477)/$D477))/((1+'Instruktion Kostnad nytta'!$C$37)^CC$1))</f>
        <v>46.779559728875739</v>
      </c>
      <c r="CD477" s="45">
        <f>((($B477*2.71^(CD$1*$N477)*($D477/1000)*($O477+$P477)/$D477))/((1+'Instruktion Kostnad nytta'!$C$37)^CD$1))</f>
        <v>47.254702903580153</v>
      </c>
      <c r="CE477" s="45">
        <f>((($B477*2.71^(CE$1*$N477)*($D477/1000)*($O477+$P477)/$D477))/((1+'Instruktion Kostnad nytta'!$C$37)^CE$1))</f>
        <v>47.734672139875926</v>
      </c>
      <c r="CF477" s="45">
        <f>((($B477*2.71^(CF$1*$N477)*($D477/1000)*($O477+$P477)/$D477))/((1+'Instruktion Kostnad nytta'!$C$37)^CF$1))</f>
        <v>48.219516456399383</v>
      </c>
      <c r="CG477" s="45">
        <f>((($B477*2.71^(CG$1*$N477)*($D477/1000)*($O477+$P477)/$D477))/((1+'Instruktion Kostnad nytta'!$C$37)^CG$1))</f>
        <v>48.709285369672486</v>
      </c>
      <c r="CH477" s="45">
        <f>((($B477*2.71^(CH$1*$N477)*($D477/1000)*($O477+$P477)/$D477))/((1+'Instruktion Kostnad nytta'!$C$37)^CH$1))</f>
        <v>49.204028899159844</v>
      </c>
      <c r="CI477" s="45">
        <f>((($B477*2.71^(CI$1*$N477)*($D477/1000)*($O477+$P477)/$D477))/((1+'Instruktion Kostnad nytta'!$C$37)^CI$1))</f>
        <v>49.703797572377269</v>
      </c>
      <c r="CJ477" s="45">
        <f>((($B477*2.71^(CJ$1*$N477)*($D477/1000)*($O477+$P477)/$D477))/((1+'Instruktion Kostnad nytta'!$C$37)^CJ$1))</f>
        <v>50.208642430051853</v>
      </c>
      <c r="CK477" s="45">
        <f>((($B477*2.71^(CK$1*$N477)*($D477/1000)*($O477+$P477)/$D477))/((1+'Instruktion Kostnad nytta'!$C$37)^CK$1))</f>
        <v>50.718615031334977</v>
      </c>
      <c r="CL477" s="45">
        <f>((($B477*2.71^(CL$1*$N477)*($D477/1000)*($O477+$P477)/$D477))/((1+'Instruktion Kostnad nytta'!$C$37)^CL$1))</f>
        <v>51.233767459067714</v>
      </c>
      <c r="CM477" s="45">
        <f>((($B477*2.71^(CM$1*$N477)*($D477/1000)*($O477+$P477)/$D477))/((1+'Instruktion Kostnad nytta'!$C$37)^CM$1))</f>
        <v>51.754152325100151</v>
      </c>
      <c r="CN477" s="45">
        <f>((($B477*2.71^(CN$1*$N477)*($D477/1000)*($O477+$P477)/$D477))/((1+'Instruktion Kostnad nytta'!$C$37)^CN$1))</f>
        <v>52.279822775664641</v>
      </c>
      <c r="CO477" s="45">
        <f>((($B477*2.71^(CO$1*$N477)*($D477/1000)*($O477+$P477)/$D477))/((1+'Instruktion Kostnad nytta'!$C$37)^CO$1))</f>
        <v>52.81083249680313</v>
      </c>
      <c r="CP477" s="45">
        <f>((($B477*2.71^(CP$1*$N477)*($D477/1000)*($O477+$P477)/$D477))/((1+'Instruktion Kostnad nytta'!$C$37)^CP$1))</f>
        <v>53.34723571985068</v>
      </c>
      <c r="CQ477" s="45">
        <f>((($B477*2.71^(CQ$1*$N477)*($D477/1000)*($O477+$P477)/$D477))/((1+'Instruktion Kostnad nytta'!$C$37)^CQ$1))</f>
        <v>53.889087226973508</v>
      </c>
      <c r="CR477" s="45">
        <f>((($B477*2.71^(CR$1*$N477)*($D477/1000)*($O477+$P477)/$D477))/((1+'Instruktion Kostnad nytta'!$C$37)^CR$1))</f>
        <v>54.436442356764182</v>
      </c>
      <c r="CS477" s="45">
        <f>((($B477*2.71^(CS$1*$N477)*($D477/1000)*($O477+$P477)/$D477))/((1+'Instruktion Kostnad nytta'!$C$37)^CS$1))</f>
        <v>54.989357009892906</v>
      </c>
      <c r="CT477" s="45">
        <f>((($B477*2.71^(CT$1*$N477)*($D477/1000)*($O477+$P477)/$D477))/((1+'Instruktion Kostnad nytta'!$C$37)^CT$1))</f>
        <v>55.547887654816996</v>
      </c>
      <c r="CU477" s="45">
        <f>((($B477*2.71^(CU$1*$N477)*($D477/1000)*($O477+$P477)/$D477))/((1+'Instruktion Kostnad nytta'!$C$37)^CU$1))</f>
        <v>56.112091333547696</v>
      </c>
      <c r="CV477" s="45">
        <f>((($B477*2.71^(CV$1*$N477)*($D477/1000)*($O477+$P477)/$D477))/((1+'Instruktion Kostnad nytta'!$C$37)^CV$1))</f>
        <v>56.682025667475763</v>
      </c>
      <c r="CW477" s="45">
        <f>((($B477*2.71^(CW$1*$N477)*($D477/1000)*($O477+$P477)/$D477))/((1+'Instruktion Kostnad nytta'!$C$37)^CW$1))</f>
        <v>57.257748863256467</v>
      </c>
      <c r="CX477" s="45">
        <f>((($B477*2.71^(CX$1*$N477)*($D477/1000)*($O477+$P477)/$D477))/((1+'Instruktion Kostnad nytta'!$C$37)^CX$1))</f>
        <v>57.83931971875387</v>
      </c>
      <c r="CY477" s="45">
        <f>((($B477*2.71^(CY$1*$N477)*($D477/1000)*($O477+$P477)/$D477))/((1+'Instruktion Kostnad nytta'!$C$37)^CY$1))</f>
        <v>58.426797629046156</v>
      </c>
      <c r="CZ477" s="45">
        <f>((($B477*2.71^(CZ$1*$N477)*($D477/1000)*($O477+$P477)/$D477))/((1+'Instruktion Kostnad nytta'!$C$37)^CZ$1))</f>
        <v>59.020242592491172</v>
      </c>
      <c r="DA477" s="45">
        <f>((($B477*2.71^(DA$1*$N477)*($D477/1000)*($O477+$P477)/$D477))/((1+'Instruktion Kostnad nytta'!$C$37)^DA$1))</f>
        <v>59.61971521685431</v>
      </c>
      <c r="DB477" s="45">
        <f>((($B477*2.71^(DB$1*$N477)*($D477/1000)*($O477+$P477)/$D477))/((1+'Instruktion Kostnad nytta'!$C$37)^DB$1))</f>
        <v>60.225276725498077</v>
      </c>
      <c r="DC477" s="45">
        <f>((($B477*2.71^(DC$1*$N477)*($D477/1000)*($O477+$P477)/$D477))/((1+'Instruktion Kostnad nytta'!$C$37)^DC$1))</f>
        <v>60.836988963634859</v>
      </c>
      <c r="DD477" s="45">
        <f>((($B477*2.71^(DD$1*$N477)*($D477/1000)*($O477+$P477)/$D477))/((1+'Instruktion Kostnad nytta'!$C$37)^DD$1))</f>
        <v>61.454914404643155</v>
      </c>
      <c r="DE477" s="45">
        <f>((($B477*2.71^(DE$1*$N477)*($D477/1000)*($O477+$P477)/$D477))/((1+'Instruktion Kostnad nytta'!$C$37)^DE$1))</f>
        <v>62.079116156447682</v>
      </c>
      <c r="DF477" s="45">
        <f>((($B477*2.71^(DF$1*$N477)*($D477/1000)*($O477+$P477)/$D477))/((1+'Instruktion Kostnad nytta'!$C$37)^DF$1))</f>
        <v>62.70965796796483</v>
      </c>
      <c r="DG477" s="45">
        <f>((($B477*2.71^(DG$1*$N477)*($D477/1000)*($O477+$P477)/$D477))/((1+'Instruktion Kostnad nytta'!$C$37)^DG$1))</f>
        <v>63.346604235612872</v>
      </c>
      <c r="DH477" s="45">
        <f>((($B477*2.71^(DH$1*$N477)*($D477/1000)*($O477+$P477)/$D477))/((1+'Instruktion Kostnad nytta'!$C$37)^DH$1))</f>
        <v>63.990020009889072</v>
      </c>
      <c r="DI477" s="45">
        <f>((($B477*2.71^(DI$1*$N477)*($D477/1000)*($O477+$P477)/$D477))/((1+'Instruktion Kostnad nytta'!$C$37)^DI$1))</f>
        <v>64.639971002012857</v>
      </c>
      <c r="DJ477" s="45">
        <f>((($B477*2.71^(DJ$1*$N477)*($D477/1000)*($O477+$P477)/$D477))/((1+'Instruktion Kostnad nytta'!$C$37)^DJ$1))</f>
        <v>65.296523590637122</v>
      </c>
      <c r="DK477" s="45">
        <f>((($B477*2.71^(DK$1*$N477)*($D477/1000)*($O477+$P477)/$D477))/((1+'Instruktion Kostnad nytta'!$C$37)^DK$1))</f>
        <v>65.959744828627237</v>
      </c>
      <c r="DL477" s="45">
        <f>((($B477*2.71^(DL$1*$N477)*($D477/1000)*($O477+$P477)/$D477))/((1+'Instruktion Kostnad nytta'!$C$37)^DL$1))</f>
        <v>66.629702449909004</v>
      </c>
      <c r="DM477" s="45">
        <f>((($B477*2.71^(DM$1*$N477)*($D477/1000)*($O477+$P477)/$D477))/((1+'Instruktion Kostnad nytta'!$C$37)^DM$1))</f>
        <v>67.306464876386457</v>
      </c>
      <c r="DN477" s="45">
        <f>((($B477*2.71^(DN$1*$N477)*($D477/1000)*($O477+$P477)/$D477))/((1+'Instruktion Kostnad nytta'!$C$37)^DN$1))</f>
        <v>67.990101224929418</v>
      </c>
      <c r="DO477" s="45">
        <f>((($B477*2.71^(DO$1*$N477)*($D477/1000)*($O477+$P477)/$D477))/((1+'Instruktion Kostnad nytta'!$C$37)^DO$1))</f>
        <v>68.680681314432647</v>
      </c>
      <c r="DP477" s="45">
        <f>((($B477*2.71^(DP$1*$N477)*($D477/1000)*($O477+$P477)/$D477))/((1+'Instruktion Kostnad nytta'!$C$37)^DP$1))</f>
        <v>69.378275672946003</v>
      </c>
      <c r="DQ477" s="45">
        <f>((($B477*2.71^(DQ$1*$N477)*($D477/1000)*($O477+$P477)/$D477))/((1+'Instruktion Kostnad nytta'!$C$37)^DQ$1))</f>
        <v>70.082955544877592</v>
      </c>
      <c r="DR477" s="45">
        <f>((($B477*2.71^(DR$1*$N477)*($D477/1000)*($O477+$P477)/$D477))/((1+'Instruktion Kostnad nytta'!$C$37)^DR$1))</f>
        <v>70.794792898269904</v>
      </c>
      <c r="DS477" s="45">
        <f>((($B477*2.71^(DS$1*$N477)*($D477/1000)*($O477+$P477)/$D477))/((1+'Instruktion Kostnad nytta'!$C$37)^DS$1))</f>
        <v>71.513860432149713</v>
      </c>
      <c r="DT477" s="45">
        <f>((($B477*2.71^(DT$1*$N477)*($D477/1000)*($O477+$P477)/$D477))/((1+'Instruktion Kostnad nytta'!$C$37)^DT$1))</f>
        <v>72.240231583952706</v>
      </c>
      <c r="DU477" s="45">
        <f>((($B477*2.71^(DU$1*$N477)*($D477/1000)*($O477+$P477)/$D477))/((1+'Instruktion Kostnad nytta'!$C$37)^DU$1))</f>
        <v>72.973980537023593</v>
      </c>
      <c r="DV477" s="45">
        <f>((($B477*2.71^(DV$1*$N477)*($D477/1000)*($O477+$P477)/$D477))/((1+'Instruktion Kostnad nytta'!$C$37)^DV$1))</f>
        <v>73.715182228192504</v>
      </c>
      <c r="DW477" s="45">
        <f>((($B477*2.71^(DW$1*$N477)*($D477/1000)*($O477+$P477)/$D477))/((1+'Instruktion Kostnad nytta'!$C$37)^DW$1))</f>
        <v>74.463912355427894</v>
      </c>
      <c r="DX477" s="45">
        <f>((($B477*2.71^(DX$1*$N477)*($D477/1000)*($O477+$P477)/$D477))/((1+'Instruktion Kostnad nytta'!$C$37)^DX$1))</f>
        <v>75.220247385567816</v>
      </c>
      <c r="DY477" s="45">
        <f>((($B477*2.71^(DY$1*$N477)*($D477/1000)*($O477+$P477)/$D477))/((1+'Instruktion Kostnad nytta'!$C$37)^DY$1))</f>
        <v>75.984264562128971</v>
      </c>
      <c r="DZ477" s="45">
        <f>((($B477*2.71^(DZ$1*$N477)*($D477/1000)*($O477+$P477)/$D477))/((1+'Instruktion Kostnad nytta'!$C$37)^DZ$1))</f>
        <v>76.756041913195887</v>
      </c>
      <c r="EA477" s="45">
        <f>((($B477*2.71^(EA$1*$N477)*($D477/1000)*($O477+$P477)/$D477))/((1+'Instruktion Kostnad nytta'!$C$37)^EA$1))</f>
        <v>77.535658259389692</v>
      </c>
      <c r="EB477" s="45">
        <f>((($B477*2.71^(EB$1*$N477)*($D477/1000)*($O477+$P477)/$D477))/((1+'Instruktion Kostnad nytta'!$C$37)^EB$1))</f>
        <v>78.323193221917847</v>
      </c>
      <c r="EC477" s="45">
        <f>((($B477*2.71^(EC$1*$N477)*($D477/1000)*($O477+$P477)/$D477))/((1+'Instruktion Kostnad nytta'!$C$37)^EC$1))</f>
        <v>79.118727230705829</v>
      </c>
      <c r="ED477" s="45">
        <f>((($B477*2.71^(ED$1*$N477)*($D477/1000)*($O477+$P477)/$D477))/((1+'Instruktion Kostnad nytta'!$C$37)^ED$1))</f>
        <v>79.92234153261137</v>
      </c>
      <c r="EE477" s="45">
        <f>((($B477*2.71^(EE$1*$N477)*($D477/1000)*($O477+$P477)/$D477))/((1+'Instruktion Kostnad nytta'!$C$37)^EE$1))</f>
        <v>80.734118199722133</v>
      </c>
      <c r="EF477" s="45">
        <f>((($B477*2.71^(EF$1*$N477)*($D477/1000)*($O477+$P477)/$D477))/((1+'Instruktion Kostnad nytta'!$C$37)^EF$1))</f>
        <v>81.554140137737463</v>
      </c>
      <c r="EG477" s="45">
        <f>((($B477*2.71^(EG$1*$N477)*($D477/1000)*($O477+$P477)/$D477))/((1+'Instruktion Kostnad nytta'!$C$37)^EG$1))</f>
        <v>82.382491094435622</v>
      </c>
      <c r="EH477" s="45">
        <f>((($B477*2.71^(EH$1*$N477)*($D477/1000)*($O477+$P477)/$D477))/((1+'Instruktion Kostnad nytta'!$C$37)^EH$1))</f>
        <v>83.219255668226751</v>
      </c>
      <c r="EI477" s="45">
        <f>((($B477*2.71^(EI$1*$N477)*($D477/1000)*($O477+$P477)/$D477))/((1+'Instruktion Kostnad nytta'!$C$37)^EI$1))</f>
        <v>84.064519316792683</v>
      </c>
      <c r="EJ477" s="45">
        <f>((($B477*2.71^(EJ$1*$N477)*($D477/1000)*($O477+$P477)/$D477))/((1+'Instruktion Kostnad nytta'!$C$37)^EJ$1))</f>
        <v>84.918368365814985</v>
      </c>
      <c r="EK477" s="45">
        <f>((($B477*2.71^(EK$1*$N477)*($D477/1000)*($O477+$P477)/$D477))/((1+'Instruktion Kostnad nytta'!$C$37)^EK$1))</f>
        <v>85.780890017790796</v>
      </c>
      <c r="EL477" s="45">
        <f>((($B477*2.71^(EL$1*$N477)*($D477/1000)*($O477+$P477)/$D477))/((1+'Instruktion Kostnad nytta'!$C$37)^EL$1))</f>
        <v>86.65217236093919</v>
      </c>
    </row>
    <row r="478" spans="1:142" x14ac:dyDescent="0.25">
      <c r="A478" s="41">
        <v>480</v>
      </c>
      <c r="B478" s="59">
        <v>0.5</v>
      </c>
      <c r="C478" s="59">
        <v>15</v>
      </c>
      <c r="D478" s="60">
        <v>80</v>
      </c>
      <c r="E478" s="59">
        <v>1965</v>
      </c>
      <c r="F478" s="59" t="s">
        <v>98</v>
      </c>
      <c r="G478" s="59">
        <v>127</v>
      </c>
      <c r="H478" s="59" t="s">
        <v>46</v>
      </c>
      <c r="I478" s="59">
        <v>8</v>
      </c>
      <c r="J478" s="41">
        <v>0</v>
      </c>
      <c r="K478" s="41" t="s">
        <v>123</v>
      </c>
      <c r="L478" s="48">
        <f>'Instruktion Kostnad nytta'!C$19/D478+IF((IF(F478="A",'Instruktion Kostnad nytta'!C$25,0)+IF(G478&lt;500,'Instruktion Kostnad nytta'!C$20,('Instruktion Kostnad nytta'!C$20+'Instruktion Kostnad nytta'!C$21))+IF(G478&lt;700,0,('Instruktion Kostnad nytta'!C$22-'Instruktion Kostnad nytta'!C$21))+I478*'Instruktion Kostnad nytta'!C$23/D478)&lt;3000,3000,(IF(F478="A",'Instruktion Kostnad nytta'!C$25,0)+IF(G478&lt;500,'Instruktion Kostnad nytta'!C$20,('Instruktion Kostnad nytta'!C$20+'Instruktion Kostnad nytta'!C$21))+IF(G478&lt;700,0,('Instruktion Kostnad nytta'!C$22-'Instruktion Kostnad nytta'!C$21))+I478*'Instruktion Kostnad nytta'!C$23/D478))</f>
        <v>6875</v>
      </c>
      <c r="M478" s="50">
        <f t="shared" si="21"/>
        <v>6.25</v>
      </c>
      <c r="N478" s="49">
        <f>IF(H478="Gråjärn",'Instruktion Kostnad nytta'!C$32,IF(H478="segjärn",'Instruktion Kostnad nytta'!C$33,IF(H478="PVC",'Instruktion Kostnad nytta'!C$34,IF(H478="PE",'Instruktion Kostnad nytta'!C$35,IF(H478="ST",'Instruktion Kostnad nytta'!C$36,0)))))</f>
        <v>0.03</v>
      </c>
      <c r="O478" s="48">
        <f>IF(G478&lt;200,'Instruktion Kostnad nytta'!C$28,(IF(G478&lt;500,'Instruktion Kostnad nytta'!C$29,'Instruktion Kostnad nytta'!C$30)))</f>
        <v>45000</v>
      </c>
      <c r="P478" s="47">
        <v>4000</v>
      </c>
      <c r="Q478" s="46">
        <f t="shared" si="22"/>
        <v>-429.79509409760863</v>
      </c>
      <c r="R478" s="45">
        <f t="shared" si="23"/>
        <v>-6586.3040142958916</v>
      </c>
      <c r="S478" s="45">
        <f>((($B478*2.71^(S$1*$N478)*($D478/1000)*($O478+$P478)/$D478))/((1+'Instruktion Kostnad nytta'!$C$37)^S$1))</f>
        <v>25.000223905593113</v>
      </c>
      <c r="T478" s="45">
        <f>((($B478*2.71^(T$1*$N478)*($D478/1000)*($O478+$P478)/$D478))/((1+'Instruktion Kostnad nytta'!$C$37)^T$1))</f>
        <v>25.254152882771844</v>
      </c>
      <c r="U478" s="45">
        <f>((($B478*2.71^(U$1*$N478)*($D478/1000)*($O478+$P478)/$D478))/((1+'Instruktion Kostnad nytta'!$C$37)^U$1))</f>
        <v>25.510661033868949</v>
      </c>
      <c r="V478" s="45">
        <f>((($B478*2.71^(V$1*$N478)*($D478/1000)*($O478+$P478)/$D478))/((1+'Instruktion Kostnad nytta'!$C$37)^V$1))</f>
        <v>25.769774555729619</v>
      </c>
      <c r="W478" s="45">
        <f>((($B478*2.71^(W$1*$N478)*($D478/1000)*($O478+$P478)/$D478))/((1+'Instruktion Kostnad nytta'!$C$37)^W$1))</f>
        <v>26.031519911282167</v>
      </c>
      <c r="X478" s="45">
        <f>((($B478*2.71^(X$1*$N478)*($D478/1000)*($O478+$P478)/$D478))/((1+'Instruktion Kostnad nytta'!$C$37)^X$1))</f>
        <v>26.295923832240685</v>
      </c>
      <c r="Y478" s="45">
        <f>((($B478*2.71^(Y$1*$N478)*($D478/1000)*($O478+$P478)/$D478))/((1+'Instruktion Kostnad nytta'!$C$37)^Y$1))</f>
        <v>26.563013321835086</v>
      </c>
      <c r="Z478" s="45">
        <f>((($B478*2.71^(Z$1*$N478)*($D478/1000)*($O478+$P478)/$D478))/((1+'Instruktion Kostnad nytta'!$C$37)^Z$1))</f>
        <v>26.832815657568947</v>
      </c>
      <c r="AA478" s="45">
        <f>((($B478*2.71^(AA$1*$N478)*($D478/1000)*($O478+$P478)/$D478))/((1+'Instruktion Kostnad nytta'!$C$37)^AA$1))</f>
        <v>27.1053583940053</v>
      </c>
      <c r="AB478" s="45">
        <f>((($B478*2.71^(AB$1*$N478)*($D478/1000)*($O478+$P478)/$D478))/((1+'Instruktion Kostnad nytta'!$C$37)^AB$1))</f>
        <v>27.380669365580751</v>
      </c>
      <c r="AC478" s="45">
        <f>((($B478*2.71^(AC$1*$N478)*($D478/1000)*($O478+$P478)/$D478))/((1+'Instruktion Kostnad nytta'!$C$37)^AC$1))</f>
        <v>27.658776689448164</v>
      </c>
      <c r="AD478" s="45">
        <f>((($B478*2.71^(AD$1*$N478)*($D478/1000)*($O478+$P478)/$D478))/((1+'Instruktion Kostnad nytta'!$C$37)^AD$1))</f>
        <v>27.939708768348279</v>
      </c>
      <c r="AE478" s="45">
        <f>((($B478*2.71^(AE$1*$N478)*($D478/1000)*($O478+$P478)/$D478))/((1+'Instruktion Kostnad nytta'!$C$37)^AE$1))</f>
        <v>28.223494293510345</v>
      </c>
      <c r="AF478" s="45">
        <f>((($B478*2.71^(AF$1*$N478)*($D478/1000)*($O478+$P478)/$D478))/((1+'Instruktion Kostnad nytta'!$C$37)^AF$1))</f>
        <v>28.510162247582453</v>
      </c>
      <c r="AG478" s="45">
        <f>((($B478*2.71^(AG$1*$N478)*($D478/1000)*($O478+$P478)/$D478))/((1+'Instruktion Kostnad nytta'!$C$37)^AG$1))</f>
        <v>28.799741907591361</v>
      </c>
      <c r="AH478" s="45">
        <f>((($B478*2.71^(AH$1*$N478)*($D478/1000)*($O478+$P478)/$D478))/((1+'Instruktion Kostnad nytta'!$C$37)^AH$1))</f>
        <v>29.092262847932609</v>
      </c>
      <c r="AI478" s="45">
        <f>((($B478*2.71^(AI$1*$N478)*($D478/1000)*($O478+$P478)/$D478))/((1+'Instruktion Kostnad nytta'!$C$37)^AI$1))</f>
        <v>29.38775494339091</v>
      </c>
      <c r="AJ478" s="45">
        <f>((($B478*2.71^(AJ$1*$N478)*($D478/1000)*($O478+$P478)/$D478))/((1+'Instruktion Kostnad nytta'!$C$37)^AJ$1))</f>
        <v>29.686248372191148</v>
      </c>
      <c r="AK478" s="45">
        <f>((($B478*2.71^(AK$1*$N478)*($D478/1000)*($O478+$P478)/$D478))/((1+'Instruktion Kostnad nytta'!$C$37)^AK$1))</f>
        <v>29.987773619080546</v>
      </c>
      <c r="AL478" s="45">
        <f>((($B478*2.71^(AL$1*$N478)*($D478/1000)*($O478+$P478)/$D478))/((1+'Instruktion Kostnad nytta'!$C$37)^AL$1))</f>
        <v>30.292361478441951</v>
      </c>
      <c r="AM478" s="45">
        <f>((($B478*2.71^(AM$1*$N478)*($D478/1000)*($O478+$P478)/$D478))/((1+'Instruktion Kostnad nytta'!$C$37)^AM$1))</f>
        <v>30.600043057438853</v>
      </c>
      <c r="AN478" s="45">
        <f>((($B478*2.71^(AN$1*$N478)*($D478/1000)*($O478+$P478)/$D478))/((1+'Instruktion Kostnad nytta'!$C$37)^AN$1))</f>
        <v>30.91084977919234</v>
      </c>
      <c r="AO478" s="45">
        <f>((($B478*2.71^(AO$1*$N478)*($D478/1000)*($O478+$P478)/$D478))/((1+'Instruktion Kostnad nytta'!$C$37)^AO$1))</f>
        <v>31.224813385990259</v>
      </c>
      <c r="AP478" s="45">
        <f>((($B478*2.71^(AP$1*$N478)*($D478/1000)*($O478+$P478)/$D478))/((1+'Instruktion Kostnad nytta'!$C$37)^AP$1))</f>
        <v>31.541965942529057</v>
      </c>
      <c r="AQ478" s="45">
        <f>((($B478*2.71^(AQ$1*$N478)*($D478/1000)*($O478+$P478)/$D478))/((1+'Instruktion Kostnad nytta'!$C$37)^AQ$1))</f>
        <v>31.862339839188468</v>
      </c>
      <c r="AR478" s="45">
        <f>((($B478*2.71^(AR$1*$N478)*($D478/1000)*($O478+$P478)/$D478))/((1+'Instruktion Kostnad nytta'!$C$37)^AR$1))</f>
        <v>32.185967795339536</v>
      </c>
      <c r="AS478" s="45">
        <f>((($B478*2.71^(AS$1*$N478)*($D478/1000)*($O478+$P478)/$D478))/((1+'Instruktion Kostnad nytta'!$C$37)^AS$1))</f>
        <v>32.512882862686169</v>
      </c>
      <c r="AT478" s="45">
        <f>((($B478*2.71^(AT$1*$N478)*($D478/1000)*($O478+$P478)/$D478))/((1+'Instruktion Kostnad nytta'!$C$37)^AT$1))</f>
        <v>32.843118428640715</v>
      </c>
      <c r="AU478" s="45">
        <f>((($B478*2.71^(AU$1*$N478)*($D478/1000)*($O478+$P478)/$D478))/((1+'Instruktion Kostnad nytta'!$C$37)^AU$1))</f>
        <v>33.176708219733698</v>
      </c>
      <c r="AV478" s="45">
        <f>((($B478*2.71^(AV$1*$N478)*($D478/1000)*($O478+$P478)/$D478))/((1+'Instruktion Kostnad nytta'!$C$37)^AV$1))</f>
        <v>33.513686305058343</v>
      </c>
      <c r="AW478" s="45">
        <f>((($B478*2.71^(AW$1*$N478)*($D478/1000)*($O478+$P478)/$D478))/((1+'Instruktion Kostnad nytta'!$C$37)^AW$1))</f>
        <v>33.854087099749947</v>
      </c>
      <c r="AX478" s="45">
        <f>((($B478*2.71^(AX$1*$N478)*($D478/1000)*($O478+$P478)/$D478))/((1+'Instruktion Kostnad nytta'!$C$37)^AX$1))</f>
        <v>34.197945368500726</v>
      </c>
      <c r="AY478" s="45">
        <f>((($B478*2.71^(AY$1*$N478)*($D478/1000)*($O478+$P478)/$D478))/((1+'Instruktion Kostnad nytta'!$C$37)^AY$1))</f>
        <v>34.545296229110207</v>
      </c>
      <c r="AZ478" s="45">
        <f>((($B478*2.71^(AZ$1*$N478)*($D478/1000)*($O478+$P478)/$D478))/((1+'Instruktion Kostnad nytta'!$C$37)^AZ$1))</f>
        <v>34.896175156071806</v>
      </c>
      <c r="BA478" s="45">
        <f>((($B478*2.71^(BA$1*$N478)*($D478/1000)*($O478+$P478)/$D478))/((1+'Instruktion Kostnad nytta'!$C$37)^BA$1))</f>
        <v>35.250617984195777</v>
      </c>
      <c r="BB478" s="45">
        <f>((($B478*2.71^(BB$1*$N478)*($D478/1000)*($O478+$P478)/$D478))/((1+'Instruktion Kostnad nytta'!$C$37)^BB$1))</f>
        <v>35.608660912269002</v>
      </c>
      <c r="BC478" s="45">
        <f>((($B478*2.71^(BC$1*$N478)*($D478/1000)*($O478+$P478)/$D478))/((1+'Instruktion Kostnad nytta'!$C$37)^BC$1))</f>
        <v>35.970340506751896</v>
      </c>
      <c r="BD478" s="45">
        <f>((($B478*2.71^(BD$1*$N478)*($D478/1000)*($O478+$P478)/$D478))/((1+'Instruktion Kostnad nytta'!$C$37)^BD$1))</f>
        <v>36.335693705512931</v>
      </c>
      <c r="BE478" s="45">
        <f>((($B478*2.71^(BE$1*$N478)*($D478/1000)*($O478+$P478)/$D478))/((1+'Instruktion Kostnad nytta'!$C$37)^BE$1))</f>
        <v>36.704757821600943</v>
      </c>
      <c r="BF478" s="45">
        <f>((($B478*2.71^(BF$1*$N478)*($D478/1000)*($O478+$P478)/$D478))/((1+'Instruktion Kostnad nytta'!$C$37)^BF$1))</f>
        <v>37.077570547056048</v>
      </c>
      <c r="BG478" s="45">
        <f>((($B478*2.71^(BG$1*$N478)*($D478/1000)*($O478+$P478)/$D478))/((1+'Instruktion Kostnad nytta'!$C$37)^BG$1))</f>
        <v>37.454169956758932</v>
      </c>
      <c r="BH478" s="45">
        <f>((($B478*2.71^(BH$1*$N478)*($D478/1000)*($O478+$P478)/$D478))/((1+'Instruktion Kostnad nytta'!$C$37)^BH$1))</f>
        <v>37.83459451231942</v>
      </c>
      <c r="BI478" s="45">
        <f>((($B478*2.71^(BI$1*$N478)*($D478/1000)*($O478+$P478)/$D478))/((1+'Instruktion Kostnad nytta'!$C$37)^BI$1))</f>
        <v>38.218883066004558</v>
      </c>
      <c r="BJ478" s="45">
        <f>((($B478*2.71^(BJ$1*$N478)*($D478/1000)*($O478+$P478)/$D478))/((1+'Instruktion Kostnad nytta'!$C$37)^BJ$1))</f>
        <v>38.607074864706519</v>
      </c>
      <c r="BK478" s="45">
        <f>((($B478*2.71^(BK$1*$N478)*($D478/1000)*($O478+$P478)/$D478))/((1+'Instruktion Kostnad nytta'!$C$37)^BK$1))</f>
        <v>38.999209553950806</v>
      </c>
      <c r="BL478" s="45">
        <f>((($B478*2.71^(BL$1*$N478)*($D478/1000)*($O478+$P478)/$D478))/((1+'Instruktion Kostnad nytta'!$C$37)^BL$1))</f>
        <v>39.39532718194527</v>
      </c>
      <c r="BM478" s="45">
        <f>((($B478*2.71^(BM$1*$N478)*($D478/1000)*($O478+$P478)/$D478))/((1+'Instruktion Kostnad nytta'!$C$37)^BM$1))</f>
        <v>39.795468203670062</v>
      </c>
      <c r="BN478" s="45">
        <f>((($B478*2.71^(BN$1*$N478)*($D478/1000)*($O478+$P478)/$D478))/((1+'Instruktion Kostnad nytta'!$C$37)^BN$1))</f>
        <v>40.199673485009399</v>
      </c>
      <c r="BO478" s="45">
        <f>((($B478*2.71^(BO$1*$N478)*($D478/1000)*($O478+$P478)/$D478))/((1+'Instruktion Kostnad nytta'!$C$37)^BO$1))</f>
        <v>40.607984306925012</v>
      </c>
      <c r="BP478" s="45">
        <f>((($B478*2.71^(BP$1*$N478)*($D478/1000)*($O478+$P478)/$D478))/((1+'Instruktion Kostnad nytta'!$C$37)^BP$1))</f>
        <v>41.020442369672224</v>
      </c>
      <c r="BQ478" s="45">
        <f>((($B478*2.71^(BQ$1*$N478)*($D478/1000)*($O478+$P478)/$D478))/((1+'Instruktion Kostnad nytta'!$C$37)^BQ$1))</f>
        <v>41.437089797058633</v>
      </c>
      <c r="BR478" s="45">
        <f>((($B478*2.71^(BR$1*$N478)*($D478/1000)*($O478+$P478)/$D478))/((1+'Instruktion Kostnad nytta'!$C$37)^BR$1))</f>
        <v>41.857969140746285</v>
      </c>
      <c r="BS478" s="45">
        <f>((($B478*2.71^(BS$1*$N478)*($D478/1000)*($O478+$P478)/$D478))/((1+'Instruktion Kostnad nytta'!$C$37)^BS$1))</f>
        <v>42.283123384597289</v>
      </c>
      <c r="BT478" s="45">
        <f>((($B478*2.71^(BT$1*$N478)*($D478/1000)*($O478+$P478)/$D478))/((1+'Instruktion Kostnad nytta'!$C$37)^BT$1))</f>
        <v>42.712595949063832</v>
      </c>
      <c r="BU478" s="45">
        <f>((($B478*2.71^(BU$1*$N478)*($D478/1000)*($O478+$P478)/$D478))/((1+'Instruktion Kostnad nytta'!$C$37)^BU$1))</f>
        <v>43.146430695622549</v>
      </c>
      <c r="BV478" s="45">
        <f>((($B478*2.71^(BV$1*$N478)*($D478/1000)*($O478+$P478)/$D478))/((1+'Instruktion Kostnad nytta'!$C$37)^BV$1))</f>
        <v>43.584671931254093</v>
      </c>
      <c r="BW478" s="45">
        <f>((($B478*2.71^(BW$1*$N478)*($D478/1000)*($O478+$P478)/$D478))/((1+'Instruktion Kostnad nytta'!$C$37)^BW$1))</f>
        <v>44.02736441296814</v>
      </c>
      <c r="BX478" s="45">
        <f>((($B478*2.71^(BX$1*$N478)*($D478/1000)*($O478+$P478)/$D478))/((1+'Instruktion Kostnad nytta'!$C$37)^BX$1))</f>
        <v>44.474553352374357</v>
      </c>
      <c r="BY478" s="45">
        <f>((($B478*2.71^(BY$1*$N478)*($D478/1000)*($O478+$P478)/$D478))/((1+'Instruktion Kostnad nytta'!$C$37)^BY$1))</f>
        <v>44.926284420299801</v>
      </c>
      <c r="BZ478" s="45">
        <f>((($B478*2.71^(BZ$1*$N478)*($D478/1000)*($O478+$P478)/$D478))/((1+'Instruktion Kostnad nytta'!$C$37)^BZ$1))</f>
        <v>45.382603751453274</v>
      </c>
      <c r="CA478" s="45">
        <f>((($B478*2.71^(CA$1*$N478)*($D478/1000)*($O478+$P478)/$D478))/((1+'Instruktion Kostnad nytta'!$C$37)^CA$1))</f>
        <v>45.843557949136923</v>
      </c>
      <c r="CB478" s="45">
        <f>((($B478*2.71^(CB$1*$N478)*($D478/1000)*($O478+$P478)/$D478))/((1+'Instruktion Kostnad nytta'!$C$37)^CB$1))</f>
        <v>46.309194090005803</v>
      </c>
      <c r="CC478" s="45">
        <f>((($B478*2.71^(CC$1*$N478)*($D478/1000)*($O478+$P478)/$D478))/((1+'Instruktion Kostnad nytta'!$C$37)^CC$1))</f>
        <v>46.779559728875739</v>
      </c>
      <c r="CD478" s="45">
        <f>((($B478*2.71^(CD$1*$N478)*($D478/1000)*($O478+$P478)/$D478))/((1+'Instruktion Kostnad nytta'!$C$37)^CD$1))</f>
        <v>47.254702903580153</v>
      </c>
      <c r="CE478" s="45">
        <f>((($B478*2.71^(CE$1*$N478)*($D478/1000)*($O478+$P478)/$D478))/((1+'Instruktion Kostnad nytta'!$C$37)^CE$1))</f>
        <v>47.734672139875926</v>
      </c>
      <c r="CF478" s="45">
        <f>((($B478*2.71^(CF$1*$N478)*($D478/1000)*($O478+$P478)/$D478))/((1+'Instruktion Kostnad nytta'!$C$37)^CF$1))</f>
        <v>48.219516456399383</v>
      </c>
      <c r="CG478" s="45">
        <f>((($B478*2.71^(CG$1*$N478)*($D478/1000)*($O478+$P478)/$D478))/((1+'Instruktion Kostnad nytta'!$C$37)^CG$1))</f>
        <v>48.709285369672486</v>
      </c>
      <c r="CH478" s="45">
        <f>((($B478*2.71^(CH$1*$N478)*($D478/1000)*($O478+$P478)/$D478))/((1+'Instruktion Kostnad nytta'!$C$37)^CH$1))</f>
        <v>49.204028899159844</v>
      </c>
      <c r="CI478" s="45">
        <f>((($B478*2.71^(CI$1*$N478)*($D478/1000)*($O478+$P478)/$D478))/((1+'Instruktion Kostnad nytta'!$C$37)^CI$1))</f>
        <v>49.703797572377269</v>
      </c>
      <c r="CJ478" s="45">
        <f>((($B478*2.71^(CJ$1*$N478)*($D478/1000)*($O478+$P478)/$D478))/((1+'Instruktion Kostnad nytta'!$C$37)^CJ$1))</f>
        <v>50.208642430051853</v>
      </c>
      <c r="CK478" s="45">
        <f>((($B478*2.71^(CK$1*$N478)*($D478/1000)*($O478+$P478)/$D478))/((1+'Instruktion Kostnad nytta'!$C$37)^CK$1))</f>
        <v>50.718615031334977</v>
      </c>
      <c r="CL478" s="45">
        <f>((($B478*2.71^(CL$1*$N478)*($D478/1000)*($O478+$P478)/$D478))/((1+'Instruktion Kostnad nytta'!$C$37)^CL$1))</f>
        <v>51.233767459067714</v>
      </c>
      <c r="CM478" s="45">
        <f>((($B478*2.71^(CM$1*$N478)*($D478/1000)*($O478+$P478)/$D478))/((1+'Instruktion Kostnad nytta'!$C$37)^CM$1))</f>
        <v>51.754152325100151</v>
      </c>
      <c r="CN478" s="45">
        <f>((($B478*2.71^(CN$1*$N478)*($D478/1000)*($O478+$P478)/$D478))/((1+'Instruktion Kostnad nytta'!$C$37)^CN$1))</f>
        <v>52.279822775664641</v>
      </c>
      <c r="CO478" s="45">
        <f>((($B478*2.71^(CO$1*$N478)*($D478/1000)*($O478+$P478)/$D478))/((1+'Instruktion Kostnad nytta'!$C$37)^CO$1))</f>
        <v>52.81083249680313</v>
      </c>
      <c r="CP478" s="45">
        <f>((($B478*2.71^(CP$1*$N478)*($D478/1000)*($O478+$P478)/$D478))/((1+'Instruktion Kostnad nytta'!$C$37)^CP$1))</f>
        <v>53.34723571985068</v>
      </c>
      <c r="CQ478" s="45">
        <f>((($B478*2.71^(CQ$1*$N478)*($D478/1000)*($O478+$P478)/$D478))/((1+'Instruktion Kostnad nytta'!$C$37)^CQ$1))</f>
        <v>53.889087226973508</v>
      </c>
      <c r="CR478" s="45">
        <f>((($B478*2.71^(CR$1*$N478)*($D478/1000)*($O478+$P478)/$D478))/((1+'Instruktion Kostnad nytta'!$C$37)^CR$1))</f>
        <v>54.436442356764182</v>
      </c>
      <c r="CS478" s="45">
        <f>((($B478*2.71^(CS$1*$N478)*($D478/1000)*($O478+$P478)/$D478))/((1+'Instruktion Kostnad nytta'!$C$37)^CS$1))</f>
        <v>54.989357009892906</v>
      </c>
      <c r="CT478" s="45">
        <f>((($B478*2.71^(CT$1*$N478)*($D478/1000)*($O478+$P478)/$D478))/((1+'Instruktion Kostnad nytta'!$C$37)^CT$1))</f>
        <v>55.547887654816996</v>
      </c>
      <c r="CU478" s="45">
        <f>((($B478*2.71^(CU$1*$N478)*($D478/1000)*($O478+$P478)/$D478))/((1+'Instruktion Kostnad nytta'!$C$37)^CU$1))</f>
        <v>56.112091333547696</v>
      </c>
      <c r="CV478" s="45">
        <f>((($B478*2.71^(CV$1*$N478)*($D478/1000)*($O478+$P478)/$D478))/((1+'Instruktion Kostnad nytta'!$C$37)^CV$1))</f>
        <v>56.682025667475763</v>
      </c>
      <c r="CW478" s="45">
        <f>((($B478*2.71^(CW$1*$N478)*($D478/1000)*($O478+$P478)/$D478))/((1+'Instruktion Kostnad nytta'!$C$37)^CW$1))</f>
        <v>57.257748863256467</v>
      </c>
      <c r="CX478" s="45">
        <f>((($B478*2.71^(CX$1*$N478)*($D478/1000)*($O478+$P478)/$D478))/((1+'Instruktion Kostnad nytta'!$C$37)^CX$1))</f>
        <v>57.83931971875387</v>
      </c>
      <c r="CY478" s="45">
        <f>((($B478*2.71^(CY$1*$N478)*($D478/1000)*($O478+$P478)/$D478))/((1+'Instruktion Kostnad nytta'!$C$37)^CY$1))</f>
        <v>58.426797629046156</v>
      </c>
      <c r="CZ478" s="45">
        <f>((($B478*2.71^(CZ$1*$N478)*($D478/1000)*($O478+$P478)/$D478))/((1+'Instruktion Kostnad nytta'!$C$37)^CZ$1))</f>
        <v>59.020242592491172</v>
      </c>
      <c r="DA478" s="45">
        <f>((($B478*2.71^(DA$1*$N478)*($D478/1000)*($O478+$P478)/$D478))/((1+'Instruktion Kostnad nytta'!$C$37)^DA$1))</f>
        <v>59.61971521685431</v>
      </c>
      <c r="DB478" s="45">
        <f>((($B478*2.71^(DB$1*$N478)*($D478/1000)*($O478+$P478)/$D478))/((1+'Instruktion Kostnad nytta'!$C$37)^DB$1))</f>
        <v>60.225276725498077</v>
      </c>
      <c r="DC478" s="45">
        <f>((($B478*2.71^(DC$1*$N478)*($D478/1000)*($O478+$P478)/$D478))/((1+'Instruktion Kostnad nytta'!$C$37)^DC$1))</f>
        <v>60.836988963634859</v>
      </c>
      <c r="DD478" s="45">
        <f>((($B478*2.71^(DD$1*$N478)*($D478/1000)*($O478+$P478)/$D478))/((1+'Instruktion Kostnad nytta'!$C$37)^DD$1))</f>
        <v>61.454914404643155</v>
      </c>
      <c r="DE478" s="45">
        <f>((($B478*2.71^(DE$1*$N478)*($D478/1000)*($O478+$P478)/$D478))/((1+'Instruktion Kostnad nytta'!$C$37)^DE$1))</f>
        <v>62.079116156447682</v>
      </c>
      <c r="DF478" s="45">
        <f>((($B478*2.71^(DF$1*$N478)*($D478/1000)*($O478+$P478)/$D478))/((1+'Instruktion Kostnad nytta'!$C$37)^DF$1))</f>
        <v>62.70965796796483</v>
      </c>
      <c r="DG478" s="45">
        <f>((($B478*2.71^(DG$1*$N478)*($D478/1000)*($O478+$P478)/$D478))/((1+'Instruktion Kostnad nytta'!$C$37)^DG$1))</f>
        <v>63.346604235612872</v>
      </c>
      <c r="DH478" s="45">
        <f>((($B478*2.71^(DH$1*$N478)*($D478/1000)*($O478+$P478)/$D478))/((1+'Instruktion Kostnad nytta'!$C$37)^DH$1))</f>
        <v>63.990020009889072</v>
      </c>
      <c r="DI478" s="45">
        <f>((($B478*2.71^(DI$1*$N478)*($D478/1000)*($O478+$P478)/$D478))/((1+'Instruktion Kostnad nytta'!$C$37)^DI$1))</f>
        <v>64.639971002012857</v>
      </c>
      <c r="DJ478" s="45">
        <f>((($B478*2.71^(DJ$1*$N478)*($D478/1000)*($O478+$P478)/$D478))/((1+'Instruktion Kostnad nytta'!$C$37)^DJ$1))</f>
        <v>65.296523590637122</v>
      </c>
      <c r="DK478" s="45">
        <f>((($B478*2.71^(DK$1*$N478)*($D478/1000)*($O478+$P478)/$D478))/((1+'Instruktion Kostnad nytta'!$C$37)^DK$1))</f>
        <v>65.959744828627237</v>
      </c>
      <c r="DL478" s="45">
        <f>((($B478*2.71^(DL$1*$N478)*($D478/1000)*($O478+$P478)/$D478))/((1+'Instruktion Kostnad nytta'!$C$37)^DL$1))</f>
        <v>66.629702449909004</v>
      </c>
      <c r="DM478" s="45">
        <f>((($B478*2.71^(DM$1*$N478)*($D478/1000)*($O478+$P478)/$D478))/((1+'Instruktion Kostnad nytta'!$C$37)^DM$1))</f>
        <v>67.306464876386457</v>
      </c>
      <c r="DN478" s="45">
        <f>((($B478*2.71^(DN$1*$N478)*($D478/1000)*($O478+$P478)/$D478))/((1+'Instruktion Kostnad nytta'!$C$37)^DN$1))</f>
        <v>67.990101224929418</v>
      </c>
      <c r="DO478" s="45">
        <f>((($B478*2.71^(DO$1*$N478)*($D478/1000)*($O478+$P478)/$D478))/((1+'Instruktion Kostnad nytta'!$C$37)^DO$1))</f>
        <v>68.680681314432647</v>
      </c>
      <c r="DP478" s="45">
        <f>((($B478*2.71^(DP$1*$N478)*($D478/1000)*($O478+$P478)/$D478))/((1+'Instruktion Kostnad nytta'!$C$37)^DP$1))</f>
        <v>69.378275672946003</v>
      </c>
      <c r="DQ478" s="45">
        <f>((($B478*2.71^(DQ$1*$N478)*($D478/1000)*($O478+$P478)/$D478))/((1+'Instruktion Kostnad nytta'!$C$37)^DQ$1))</f>
        <v>70.082955544877592</v>
      </c>
      <c r="DR478" s="45">
        <f>((($B478*2.71^(DR$1*$N478)*($D478/1000)*($O478+$P478)/$D478))/((1+'Instruktion Kostnad nytta'!$C$37)^DR$1))</f>
        <v>70.794792898269904</v>
      </c>
      <c r="DS478" s="45">
        <f>((($B478*2.71^(DS$1*$N478)*($D478/1000)*($O478+$P478)/$D478))/((1+'Instruktion Kostnad nytta'!$C$37)^DS$1))</f>
        <v>71.513860432149713</v>
      </c>
      <c r="DT478" s="45">
        <f>((($B478*2.71^(DT$1*$N478)*($D478/1000)*($O478+$P478)/$D478))/((1+'Instruktion Kostnad nytta'!$C$37)^DT$1))</f>
        <v>72.240231583952706</v>
      </c>
      <c r="DU478" s="45">
        <f>((($B478*2.71^(DU$1*$N478)*($D478/1000)*($O478+$P478)/$D478))/((1+'Instruktion Kostnad nytta'!$C$37)^DU$1))</f>
        <v>72.973980537023593</v>
      </c>
      <c r="DV478" s="45">
        <f>((($B478*2.71^(DV$1*$N478)*($D478/1000)*($O478+$P478)/$D478))/((1+'Instruktion Kostnad nytta'!$C$37)^DV$1))</f>
        <v>73.715182228192504</v>
      </c>
      <c r="DW478" s="45">
        <f>((($B478*2.71^(DW$1*$N478)*($D478/1000)*($O478+$P478)/$D478))/((1+'Instruktion Kostnad nytta'!$C$37)^DW$1))</f>
        <v>74.463912355427894</v>
      </c>
      <c r="DX478" s="45">
        <f>((($B478*2.71^(DX$1*$N478)*($D478/1000)*($O478+$P478)/$D478))/((1+'Instruktion Kostnad nytta'!$C$37)^DX$1))</f>
        <v>75.220247385567816</v>
      </c>
      <c r="DY478" s="45">
        <f>((($B478*2.71^(DY$1*$N478)*($D478/1000)*($O478+$P478)/$D478))/((1+'Instruktion Kostnad nytta'!$C$37)^DY$1))</f>
        <v>75.984264562128971</v>
      </c>
      <c r="DZ478" s="45">
        <f>((($B478*2.71^(DZ$1*$N478)*($D478/1000)*($O478+$P478)/$D478))/((1+'Instruktion Kostnad nytta'!$C$37)^DZ$1))</f>
        <v>76.756041913195887</v>
      </c>
      <c r="EA478" s="45">
        <f>((($B478*2.71^(EA$1*$N478)*($D478/1000)*($O478+$P478)/$D478))/((1+'Instruktion Kostnad nytta'!$C$37)^EA$1))</f>
        <v>77.535658259389692</v>
      </c>
      <c r="EB478" s="45">
        <f>((($B478*2.71^(EB$1*$N478)*($D478/1000)*($O478+$P478)/$D478))/((1+'Instruktion Kostnad nytta'!$C$37)^EB$1))</f>
        <v>78.323193221917847</v>
      </c>
      <c r="EC478" s="45">
        <f>((($B478*2.71^(EC$1*$N478)*($D478/1000)*($O478+$P478)/$D478))/((1+'Instruktion Kostnad nytta'!$C$37)^EC$1))</f>
        <v>79.118727230705829</v>
      </c>
      <c r="ED478" s="45">
        <f>((($B478*2.71^(ED$1*$N478)*($D478/1000)*($O478+$P478)/$D478))/((1+'Instruktion Kostnad nytta'!$C$37)^ED$1))</f>
        <v>79.92234153261137</v>
      </c>
      <c r="EE478" s="45">
        <f>((($B478*2.71^(EE$1*$N478)*($D478/1000)*($O478+$P478)/$D478))/((1+'Instruktion Kostnad nytta'!$C$37)^EE$1))</f>
        <v>80.734118199722133</v>
      </c>
      <c r="EF478" s="45">
        <f>((($B478*2.71^(EF$1*$N478)*($D478/1000)*($O478+$P478)/$D478))/((1+'Instruktion Kostnad nytta'!$C$37)^EF$1))</f>
        <v>81.554140137737463</v>
      </c>
      <c r="EG478" s="45">
        <f>((($B478*2.71^(EG$1*$N478)*($D478/1000)*($O478+$P478)/$D478))/((1+'Instruktion Kostnad nytta'!$C$37)^EG$1))</f>
        <v>82.382491094435622</v>
      </c>
      <c r="EH478" s="45">
        <f>((($B478*2.71^(EH$1*$N478)*($D478/1000)*($O478+$P478)/$D478))/((1+'Instruktion Kostnad nytta'!$C$37)^EH$1))</f>
        <v>83.219255668226751</v>
      </c>
      <c r="EI478" s="45">
        <f>((($B478*2.71^(EI$1*$N478)*($D478/1000)*($O478+$P478)/$D478))/((1+'Instruktion Kostnad nytta'!$C$37)^EI$1))</f>
        <v>84.064519316792683</v>
      </c>
      <c r="EJ478" s="45">
        <f>((($B478*2.71^(EJ$1*$N478)*($D478/1000)*($O478+$P478)/$D478))/((1+'Instruktion Kostnad nytta'!$C$37)^EJ$1))</f>
        <v>84.918368365814985</v>
      </c>
      <c r="EK478" s="45">
        <f>((($B478*2.71^(EK$1*$N478)*($D478/1000)*($O478+$P478)/$D478))/((1+'Instruktion Kostnad nytta'!$C$37)^EK$1))</f>
        <v>85.780890017790796</v>
      </c>
      <c r="EL478" s="45">
        <f>((($B478*2.71^(EL$1*$N478)*($D478/1000)*($O478+$P478)/$D478))/((1+'Instruktion Kostnad nytta'!$C$37)^EL$1))</f>
        <v>86.65217236093919</v>
      </c>
    </row>
    <row r="479" spans="1:142" x14ac:dyDescent="0.25">
      <c r="A479" s="41">
        <v>481</v>
      </c>
      <c r="B479" s="59">
        <v>0.5</v>
      </c>
      <c r="C479" s="59">
        <v>15</v>
      </c>
      <c r="D479" s="60">
        <v>80</v>
      </c>
      <c r="E479" s="59">
        <v>1965</v>
      </c>
      <c r="F479" s="59" t="s">
        <v>98</v>
      </c>
      <c r="G479" s="59">
        <v>127</v>
      </c>
      <c r="H479" s="59" t="s">
        <v>46</v>
      </c>
      <c r="I479" s="59">
        <v>8</v>
      </c>
      <c r="J479" s="41">
        <v>0</v>
      </c>
      <c r="K479" s="41" t="s">
        <v>122</v>
      </c>
      <c r="L479" s="48">
        <f>'Instruktion Kostnad nytta'!C$19/D479+IF((IF(F479="A",'Instruktion Kostnad nytta'!C$25,0)+IF(G479&lt;500,'Instruktion Kostnad nytta'!C$20,('Instruktion Kostnad nytta'!C$20+'Instruktion Kostnad nytta'!C$21))+IF(G479&lt;700,0,('Instruktion Kostnad nytta'!C$22-'Instruktion Kostnad nytta'!C$21))+I479*'Instruktion Kostnad nytta'!C$23/D479)&lt;3000,3000,(IF(F479="A",'Instruktion Kostnad nytta'!C$25,0)+IF(G479&lt;500,'Instruktion Kostnad nytta'!C$20,('Instruktion Kostnad nytta'!C$20+'Instruktion Kostnad nytta'!C$21))+IF(G479&lt;700,0,('Instruktion Kostnad nytta'!C$22-'Instruktion Kostnad nytta'!C$21))+I479*'Instruktion Kostnad nytta'!C$23/D479))</f>
        <v>6875</v>
      </c>
      <c r="M479" s="50">
        <f t="shared" si="21"/>
        <v>6.25</v>
      </c>
      <c r="N479" s="49">
        <f>IF(H479="Gråjärn",'Instruktion Kostnad nytta'!C$32,IF(H479="segjärn",'Instruktion Kostnad nytta'!C$33,IF(H479="PVC",'Instruktion Kostnad nytta'!C$34,IF(H479="PE",'Instruktion Kostnad nytta'!C$35,IF(H479="ST",'Instruktion Kostnad nytta'!C$36,0)))))</f>
        <v>0.03</v>
      </c>
      <c r="O479" s="48">
        <f>IF(G479&lt;200,'Instruktion Kostnad nytta'!C$28,(IF(G479&lt;500,'Instruktion Kostnad nytta'!C$29,'Instruktion Kostnad nytta'!C$30)))</f>
        <v>45000</v>
      </c>
      <c r="P479" s="47">
        <v>4000</v>
      </c>
      <c r="Q479" s="46">
        <f t="shared" si="22"/>
        <v>-429.79509409760863</v>
      </c>
      <c r="R479" s="45">
        <f t="shared" si="23"/>
        <v>-6586.3040142958916</v>
      </c>
      <c r="S479" s="45">
        <f>((($B479*2.71^(S$1*$N479)*($D479/1000)*($O479+$P479)/$D479))/((1+'Instruktion Kostnad nytta'!$C$37)^S$1))</f>
        <v>25.000223905593113</v>
      </c>
      <c r="T479" s="45">
        <f>((($B479*2.71^(T$1*$N479)*($D479/1000)*($O479+$P479)/$D479))/((1+'Instruktion Kostnad nytta'!$C$37)^T$1))</f>
        <v>25.254152882771844</v>
      </c>
      <c r="U479" s="45">
        <f>((($B479*2.71^(U$1*$N479)*($D479/1000)*($O479+$P479)/$D479))/((1+'Instruktion Kostnad nytta'!$C$37)^U$1))</f>
        <v>25.510661033868949</v>
      </c>
      <c r="V479" s="45">
        <f>((($B479*2.71^(V$1*$N479)*($D479/1000)*($O479+$P479)/$D479))/((1+'Instruktion Kostnad nytta'!$C$37)^V$1))</f>
        <v>25.769774555729619</v>
      </c>
      <c r="W479" s="45">
        <f>((($B479*2.71^(W$1*$N479)*($D479/1000)*($O479+$P479)/$D479))/((1+'Instruktion Kostnad nytta'!$C$37)^W$1))</f>
        <v>26.031519911282167</v>
      </c>
      <c r="X479" s="45">
        <f>((($B479*2.71^(X$1*$N479)*($D479/1000)*($O479+$P479)/$D479))/((1+'Instruktion Kostnad nytta'!$C$37)^X$1))</f>
        <v>26.295923832240685</v>
      </c>
      <c r="Y479" s="45">
        <f>((($B479*2.71^(Y$1*$N479)*($D479/1000)*($O479+$P479)/$D479))/((1+'Instruktion Kostnad nytta'!$C$37)^Y$1))</f>
        <v>26.563013321835086</v>
      </c>
      <c r="Z479" s="45">
        <f>((($B479*2.71^(Z$1*$N479)*($D479/1000)*($O479+$P479)/$D479))/((1+'Instruktion Kostnad nytta'!$C$37)^Z$1))</f>
        <v>26.832815657568947</v>
      </c>
      <c r="AA479" s="45">
        <f>((($B479*2.71^(AA$1*$N479)*($D479/1000)*($O479+$P479)/$D479))/((1+'Instruktion Kostnad nytta'!$C$37)^AA$1))</f>
        <v>27.1053583940053</v>
      </c>
      <c r="AB479" s="45">
        <f>((($B479*2.71^(AB$1*$N479)*($D479/1000)*($O479+$P479)/$D479))/((1+'Instruktion Kostnad nytta'!$C$37)^AB$1))</f>
        <v>27.380669365580751</v>
      </c>
      <c r="AC479" s="45">
        <f>((($B479*2.71^(AC$1*$N479)*($D479/1000)*($O479+$P479)/$D479))/((1+'Instruktion Kostnad nytta'!$C$37)^AC$1))</f>
        <v>27.658776689448164</v>
      </c>
      <c r="AD479" s="45">
        <f>((($B479*2.71^(AD$1*$N479)*($D479/1000)*($O479+$P479)/$D479))/((1+'Instruktion Kostnad nytta'!$C$37)^AD$1))</f>
        <v>27.939708768348279</v>
      </c>
      <c r="AE479" s="45">
        <f>((($B479*2.71^(AE$1*$N479)*($D479/1000)*($O479+$P479)/$D479))/((1+'Instruktion Kostnad nytta'!$C$37)^AE$1))</f>
        <v>28.223494293510345</v>
      </c>
      <c r="AF479" s="45">
        <f>((($B479*2.71^(AF$1*$N479)*($D479/1000)*($O479+$P479)/$D479))/((1+'Instruktion Kostnad nytta'!$C$37)^AF$1))</f>
        <v>28.510162247582453</v>
      </c>
      <c r="AG479" s="45">
        <f>((($B479*2.71^(AG$1*$N479)*($D479/1000)*($O479+$P479)/$D479))/((1+'Instruktion Kostnad nytta'!$C$37)^AG$1))</f>
        <v>28.799741907591361</v>
      </c>
      <c r="AH479" s="45">
        <f>((($B479*2.71^(AH$1*$N479)*($D479/1000)*($O479+$P479)/$D479))/((1+'Instruktion Kostnad nytta'!$C$37)^AH$1))</f>
        <v>29.092262847932609</v>
      </c>
      <c r="AI479" s="45">
        <f>((($B479*2.71^(AI$1*$N479)*($D479/1000)*($O479+$P479)/$D479))/((1+'Instruktion Kostnad nytta'!$C$37)^AI$1))</f>
        <v>29.38775494339091</v>
      </c>
      <c r="AJ479" s="45">
        <f>((($B479*2.71^(AJ$1*$N479)*($D479/1000)*($O479+$P479)/$D479))/((1+'Instruktion Kostnad nytta'!$C$37)^AJ$1))</f>
        <v>29.686248372191148</v>
      </c>
      <c r="AK479" s="45">
        <f>((($B479*2.71^(AK$1*$N479)*($D479/1000)*($O479+$P479)/$D479))/((1+'Instruktion Kostnad nytta'!$C$37)^AK$1))</f>
        <v>29.987773619080546</v>
      </c>
      <c r="AL479" s="45">
        <f>((($B479*2.71^(AL$1*$N479)*($D479/1000)*($O479+$P479)/$D479))/((1+'Instruktion Kostnad nytta'!$C$37)^AL$1))</f>
        <v>30.292361478441951</v>
      </c>
      <c r="AM479" s="45">
        <f>((($B479*2.71^(AM$1*$N479)*($D479/1000)*($O479+$P479)/$D479))/((1+'Instruktion Kostnad nytta'!$C$37)^AM$1))</f>
        <v>30.600043057438853</v>
      </c>
      <c r="AN479" s="45">
        <f>((($B479*2.71^(AN$1*$N479)*($D479/1000)*($O479+$P479)/$D479))/((1+'Instruktion Kostnad nytta'!$C$37)^AN$1))</f>
        <v>30.91084977919234</v>
      </c>
      <c r="AO479" s="45">
        <f>((($B479*2.71^(AO$1*$N479)*($D479/1000)*($O479+$P479)/$D479))/((1+'Instruktion Kostnad nytta'!$C$37)^AO$1))</f>
        <v>31.224813385990259</v>
      </c>
      <c r="AP479" s="45">
        <f>((($B479*2.71^(AP$1*$N479)*($D479/1000)*($O479+$P479)/$D479))/((1+'Instruktion Kostnad nytta'!$C$37)^AP$1))</f>
        <v>31.541965942529057</v>
      </c>
      <c r="AQ479" s="45">
        <f>((($B479*2.71^(AQ$1*$N479)*($D479/1000)*($O479+$P479)/$D479))/((1+'Instruktion Kostnad nytta'!$C$37)^AQ$1))</f>
        <v>31.862339839188468</v>
      </c>
      <c r="AR479" s="45">
        <f>((($B479*2.71^(AR$1*$N479)*($D479/1000)*($O479+$P479)/$D479))/((1+'Instruktion Kostnad nytta'!$C$37)^AR$1))</f>
        <v>32.185967795339536</v>
      </c>
      <c r="AS479" s="45">
        <f>((($B479*2.71^(AS$1*$N479)*($D479/1000)*($O479+$P479)/$D479))/((1+'Instruktion Kostnad nytta'!$C$37)^AS$1))</f>
        <v>32.512882862686169</v>
      </c>
      <c r="AT479" s="45">
        <f>((($B479*2.71^(AT$1*$N479)*($D479/1000)*($O479+$P479)/$D479))/((1+'Instruktion Kostnad nytta'!$C$37)^AT$1))</f>
        <v>32.843118428640715</v>
      </c>
      <c r="AU479" s="45">
        <f>((($B479*2.71^(AU$1*$N479)*($D479/1000)*($O479+$P479)/$D479))/((1+'Instruktion Kostnad nytta'!$C$37)^AU$1))</f>
        <v>33.176708219733698</v>
      </c>
      <c r="AV479" s="45">
        <f>((($B479*2.71^(AV$1*$N479)*($D479/1000)*($O479+$P479)/$D479))/((1+'Instruktion Kostnad nytta'!$C$37)^AV$1))</f>
        <v>33.513686305058343</v>
      </c>
      <c r="AW479" s="45">
        <f>((($B479*2.71^(AW$1*$N479)*($D479/1000)*($O479+$P479)/$D479))/((1+'Instruktion Kostnad nytta'!$C$37)^AW$1))</f>
        <v>33.854087099749947</v>
      </c>
      <c r="AX479" s="45">
        <f>((($B479*2.71^(AX$1*$N479)*($D479/1000)*($O479+$P479)/$D479))/((1+'Instruktion Kostnad nytta'!$C$37)^AX$1))</f>
        <v>34.197945368500726</v>
      </c>
      <c r="AY479" s="45">
        <f>((($B479*2.71^(AY$1*$N479)*($D479/1000)*($O479+$P479)/$D479))/((1+'Instruktion Kostnad nytta'!$C$37)^AY$1))</f>
        <v>34.545296229110207</v>
      </c>
      <c r="AZ479" s="45">
        <f>((($B479*2.71^(AZ$1*$N479)*($D479/1000)*($O479+$P479)/$D479))/((1+'Instruktion Kostnad nytta'!$C$37)^AZ$1))</f>
        <v>34.896175156071806</v>
      </c>
      <c r="BA479" s="45">
        <f>((($B479*2.71^(BA$1*$N479)*($D479/1000)*($O479+$P479)/$D479))/((1+'Instruktion Kostnad nytta'!$C$37)^BA$1))</f>
        <v>35.250617984195777</v>
      </c>
      <c r="BB479" s="45">
        <f>((($B479*2.71^(BB$1*$N479)*($D479/1000)*($O479+$P479)/$D479))/((1+'Instruktion Kostnad nytta'!$C$37)^BB$1))</f>
        <v>35.608660912269002</v>
      </c>
      <c r="BC479" s="45">
        <f>((($B479*2.71^(BC$1*$N479)*($D479/1000)*($O479+$P479)/$D479))/((1+'Instruktion Kostnad nytta'!$C$37)^BC$1))</f>
        <v>35.970340506751896</v>
      </c>
      <c r="BD479" s="45">
        <f>((($B479*2.71^(BD$1*$N479)*($D479/1000)*($O479+$P479)/$D479))/((1+'Instruktion Kostnad nytta'!$C$37)^BD$1))</f>
        <v>36.335693705512931</v>
      </c>
      <c r="BE479" s="45">
        <f>((($B479*2.71^(BE$1*$N479)*($D479/1000)*($O479+$P479)/$D479))/((1+'Instruktion Kostnad nytta'!$C$37)^BE$1))</f>
        <v>36.704757821600943</v>
      </c>
      <c r="BF479" s="45">
        <f>((($B479*2.71^(BF$1*$N479)*($D479/1000)*($O479+$P479)/$D479))/((1+'Instruktion Kostnad nytta'!$C$37)^BF$1))</f>
        <v>37.077570547056048</v>
      </c>
      <c r="BG479" s="45">
        <f>((($B479*2.71^(BG$1*$N479)*($D479/1000)*($O479+$P479)/$D479))/((1+'Instruktion Kostnad nytta'!$C$37)^BG$1))</f>
        <v>37.454169956758932</v>
      </c>
      <c r="BH479" s="45">
        <f>((($B479*2.71^(BH$1*$N479)*($D479/1000)*($O479+$P479)/$D479))/((1+'Instruktion Kostnad nytta'!$C$37)^BH$1))</f>
        <v>37.83459451231942</v>
      </c>
      <c r="BI479" s="45">
        <f>((($B479*2.71^(BI$1*$N479)*($D479/1000)*($O479+$P479)/$D479))/((1+'Instruktion Kostnad nytta'!$C$37)^BI$1))</f>
        <v>38.218883066004558</v>
      </c>
      <c r="BJ479" s="45">
        <f>((($B479*2.71^(BJ$1*$N479)*($D479/1000)*($O479+$P479)/$D479))/((1+'Instruktion Kostnad nytta'!$C$37)^BJ$1))</f>
        <v>38.607074864706519</v>
      </c>
      <c r="BK479" s="45">
        <f>((($B479*2.71^(BK$1*$N479)*($D479/1000)*($O479+$P479)/$D479))/((1+'Instruktion Kostnad nytta'!$C$37)^BK$1))</f>
        <v>38.999209553950806</v>
      </c>
      <c r="BL479" s="45">
        <f>((($B479*2.71^(BL$1*$N479)*($D479/1000)*($O479+$P479)/$D479))/((1+'Instruktion Kostnad nytta'!$C$37)^BL$1))</f>
        <v>39.39532718194527</v>
      </c>
      <c r="BM479" s="45">
        <f>((($B479*2.71^(BM$1*$N479)*($D479/1000)*($O479+$P479)/$D479))/((1+'Instruktion Kostnad nytta'!$C$37)^BM$1))</f>
        <v>39.795468203670062</v>
      </c>
      <c r="BN479" s="45">
        <f>((($B479*2.71^(BN$1*$N479)*($D479/1000)*($O479+$P479)/$D479))/((1+'Instruktion Kostnad nytta'!$C$37)^BN$1))</f>
        <v>40.199673485009399</v>
      </c>
      <c r="BO479" s="45">
        <f>((($B479*2.71^(BO$1*$N479)*($D479/1000)*($O479+$P479)/$D479))/((1+'Instruktion Kostnad nytta'!$C$37)^BO$1))</f>
        <v>40.607984306925012</v>
      </c>
      <c r="BP479" s="45">
        <f>((($B479*2.71^(BP$1*$N479)*($D479/1000)*($O479+$P479)/$D479))/((1+'Instruktion Kostnad nytta'!$C$37)^BP$1))</f>
        <v>41.020442369672224</v>
      </c>
      <c r="BQ479" s="45">
        <f>((($B479*2.71^(BQ$1*$N479)*($D479/1000)*($O479+$P479)/$D479))/((1+'Instruktion Kostnad nytta'!$C$37)^BQ$1))</f>
        <v>41.437089797058633</v>
      </c>
      <c r="BR479" s="45">
        <f>((($B479*2.71^(BR$1*$N479)*($D479/1000)*($O479+$P479)/$D479))/((1+'Instruktion Kostnad nytta'!$C$37)^BR$1))</f>
        <v>41.857969140746285</v>
      </c>
      <c r="BS479" s="45">
        <f>((($B479*2.71^(BS$1*$N479)*($D479/1000)*($O479+$P479)/$D479))/((1+'Instruktion Kostnad nytta'!$C$37)^BS$1))</f>
        <v>42.283123384597289</v>
      </c>
      <c r="BT479" s="45">
        <f>((($B479*2.71^(BT$1*$N479)*($D479/1000)*($O479+$P479)/$D479))/((1+'Instruktion Kostnad nytta'!$C$37)^BT$1))</f>
        <v>42.712595949063832</v>
      </c>
      <c r="BU479" s="45">
        <f>((($B479*2.71^(BU$1*$N479)*($D479/1000)*($O479+$P479)/$D479))/((1+'Instruktion Kostnad nytta'!$C$37)^BU$1))</f>
        <v>43.146430695622549</v>
      </c>
      <c r="BV479" s="45">
        <f>((($B479*2.71^(BV$1*$N479)*($D479/1000)*($O479+$P479)/$D479))/((1+'Instruktion Kostnad nytta'!$C$37)^BV$1))</f>
        <v>43.584671931254093</v>
      </c>
      <c r="BW479" s="45">
        <f>((($B479*2.71^(BW$1*$N479)*($D479/1000)*($O479+$P479)/$D479))/((1+'Instruktion Kostnad nytta'!$C$37)^BW$1))</f>
        <v>44.02736441296814</v>
      </c>
      <c r="BX479" s="45">
        <f>((($B479*2.71^(BX$1*$N479)*($D479/1000)*($O479+$P479)/$D479))/((1+'Instruktion Kostnad nytta'!$C$37)^BX$1))</f>
        <v>44.474553352374357</v>
      </c>
      <c r="BY479" s="45">
        <f>((($B479*2.71^(BY$1*$N479)*($D479/1000)*($O479+$P479)/$D479))/((1+'Instruktion Kostnad nytta'!$C$37)^BY$1))</f>
        <v>44.926284420299801</v>
      </c>
      <c r="BZ479" s="45">
        <f>((($B479*2.71^(BZ$1*$N479)*($D479/1000)*($O479+$P479)/$D479))/((1+'Instruktion Kostnad nytta'!$C$37)^BZ$1))</f>
        <v>45.382603751453274</v>
      </c>
      <c r="CA479" s="45">
        <f>((($B479*2.71^(CA$1*$N479)*($D479/1000)*($O479+$P479)/$D479))/((1+'Instruktion Kostnad nytta'!$C$37)^CA$1))</f>
        <v>45.843557949136923</v>
      </c>
      <c r="CB479" s="45">
        <f>((($B479*2.71^(CB$1*$N479)*($D479/1000)*($O479+$P479)/$D479))/((1+'Instruktion Kostnad nytta'!$C$37)^CB$1))</f>
        <v>46.309194090005803</v>
      </c>
      <c r="CC479" s="45">
        <f>((($B479*2.71^(CC$1*$N479)*($D479/1000)*($O479+$P479)/$D479))/((1+'Instruktion Kostnad nytta'!$C$37)^CC$1))</f>
        <v>46.779559728875739</v>
      </c>
      <c r="CD479" s="45">
        <f>((($B479*2.71^(CD$1*$N479)*($D479/1000)*($O479+$P479)/$D479))/((1+'Instruktion Kostnad nytta'!$C$37)^CD$1))</f>
        <v>47.254702903580153</v>
      </c>
      <c r="CE479" s="45">
        <f>((($B479*2.71^(CE$1*$N479)*($D479/1000)*($O479+$P479)/$D479))/((1+'Instruktion Kostnad nytta'!$C$37)^CE$1))</f>
        <v>47.734672139875926</v>
      </c>
      <c r="CF479" s="45">
        <f>((($B479*2.71^(CF$1*$N479)*($D479/1000)*($O479+$P479)/$D479))/((1+'Instruktion Kostnad nytta'!$C$37)^CF$1))</f>
        <v>48.219516456399383</v>
      </c>
      <c r="CG479" s="45">
        <f>((($B479*2.71^(CG$1*$N479)*($D479/1000)*($O479+$P479)/$D479))/((1+'Instruktion Kostnad nytta'!$C$37)^CG$1))</f>
        <v>48.709285369672486</v>
      </c>
      <c r="CH479" s="45">
        <f>((($B479*2.71^(CH$1*$N479)*($D479/1000)*($O479+$P479)/$D479))/((1+'Instruktion Kostnad nytta'!$C$37)^CH$1))</f>
        <v>49.204028899159844</v>
      </c>
      <c r="CI479" s="45">
        <f>((($B479*2.71^(CI$1*$N479)*($D479/1000)*($O479+$P479)/$D479))/((1+'Instruktion Kostnad nytta'!$C$37)^CI$1))</f>
        <v>49.703797572377269</v>
      </c>
      <c r="CJ479" s="45">
        <f>((($B479*2.71^(CJ$1*$N479)*($D479/1000)*($O479+$P479)/$D479))/((1+'Instruktion Kostnad nytta'!$C$37)^CJ$1))</f>
        <v>50.208642430051853</v>
      </c>
      <c r="CK479" s="45">
        <f>((($B479*2.71^(CK$1*$N479)*($D479/1000)*($O479+$P479)/$D479))/((1+'Instruktion Kostnad nytta'!$C$37)^CK$1))</f>
        <v>50.718615031334977</v>
      </c>
      <c r="CL479" s="45">
        <f>((($B479*2.71^(CL$1*$N479)*($D479/1000)*($O479+$P479)/$D479))/((1+'Instruktion Kostnad nytta'!$C$37)^CL$1))</f>
        <v>51.233767459067714</v>
      </c>
      <c r="CM479" s="45">
        <f>((($B479*2.71^(CM$1*$N479)*($D479/1000)*($O479+$P479)/$D479))/((1+'Instruktion Kostnad nytta'!$C$37)^CM$1))</f>
        <v>51.754152325100151</v>
      </c>
      <c r="CN479" s="45">
        <f>((($B479*2.71^(CN$1*$N479)*($D479/1000)*($O479+$P479)/$D479))/((1+'Instruktion Kostnad nytta'!$C$37)^CN$1))</f>
        <v>52.279822775664641</v>
      </c>
      <c r="CO479" s="45">
        <f>((($B479*2.71^(CO$1*$N479)*($D479/1000)*($O479+$P479)/$D479))/((1+'Instruktion Kostnad nytta'!$C$37)^CO$1))</f>
        <v>52.81083249680313</v>
      </c>
      <c r="CP479" s="45">
        <f>((($B479*2.71^(CP$1*$N479)*($D479/1000)*($O479+$P479)/$D479))/((1+'Instruktion Kostnad nytta'!$C$37)^CP$1))</f>
        <v>53.34723571985068</v>
      </c>
      <c r="CQ479" s="45">
        <f>((($B479*2.71^(CQ$1*$N479)*($D479/1000)*($O479+$P479)/$D479))/((1+'Instruktion Kostnad nytta'!$C$37)^CQ$1))</f>
        <v>53.889087226973508</v>
      </c>
      <c r="CR479" s="45">
        <f>((($B479*2.71^(CR$1*$N479)*($D479/1000)*($O479+$P479)/$D479))/((1+'Instruktion Kostnad nytta'!$C$37)^CR$1))</f>
        <v>54.436442356764182</v>
      </c>
      <c r="CS479" s="45">
        <f>((($B479*2.71^(CS$1*$N479)*($D479/1000)*($O479+$P479)/$D479))/((1+'Instruktion Kostnad nytta'!$C$37)^CS$1))</f>
        <v>54.989357009892906</v>
      </c>
      <c r="CT479" s="45">
        <f>((($B479*2.71^(CT$1*$N479)*($D479/1000)*($O479+$P479)/$D479))/((1+'Instruktion Kostnad nytta'!$C$37)^CT$1))</f>
        <v>55.547887654816996</v>
      </c>
      <c r="CU479" s="45">
        <f>((($B479*2.71^(CU$1*$N479)*($D479/1000)*($O479+$P479)/$D479))/((1+'Instruktion Kostnad nytta'!$C$37)^CU$1))</f>
        <v>56.112091333547696</v>
      </c>
      <c r="CV479" s="45">
        <f>((($B479*2.71^(CV$1*$N479)*($D479/1000)*($O479+$P479)/$D479))/((1+'Instruktion Kostnad nytta'!$C$37)^CV$1))</f>
        <v>56.682025667475763</v>
      </c>
      <c r="CW479" s="45">
        <f>((($B479*2.71^(CW$1*$N479)*($D479/1000)*($O479+$P479)/$D479))/((1+'Instruktion Kostnad nytta'!$C$37)^CW$1))</f>
        <v>57.257748863256467</v>
      </c>
      <c r="CX479" s="45">
        <f>((($B479*2.71^(CX$1*$N479)*($D479/1000)*($O479+$P479)/$D479))/((1+'Instruktion Kostnad nytta'!$C$37)^CX$1))</f>
        <v>57.83931971875387</v>
      </c>
      <c r="CY479" s="45">
        <f>((($B479*2.71^(CY$1*$N479)*($D479/1000)*($O479+$P479)/$D479))/((1+'Instruktion Kostnad nytta'!$C$37)^CY$1))</f>
        <v>58.426797629046156</v>
      </c>
      <c r="CZ479" s="45">
        <f>((($B479*2.71^(CZ$1*$N479)*($D479/1000)*($O479+$P479)/$D479))/((1+'Instruktion Kostnad nytta'!$C$37)^CZ$1))</f>
        <v>59.020242592491172</v>
      </c>
      <c r="DA479" s="45">
        <f>((($B479*2.71^(DA$1*$N479)*($D479/1000)*($O479+$P479)/$D479))/((1+'Instruktion Kostnad nytta'!$C$37)^DA$1))</f>
        <v>59.61971521685431</v>
      </c>
      <c r="DB479" s="45">
        <f>((($B479*2.71^(DB$1*$N479)*($D479/1000)*($O479+$P479)/$D479))/((1+'Instruktion Kostnad nytta'!$C$37)^DB$1))</f>
        <v>60.225276725498077</v>
      </c>
      <c r="DC479" s="45">
        <f>((($B479*2.71^(DC$1*$N479)*($D479/1000)*($O479+$P479)/$D479))/((1+'Instruktion Kostnad nytta'!$C$37)^DC$1))</f>
        <v>60.836988963634859</v>
      </c>
      <c r="DD479" s="45">
        <f>((($B479*2.71^(DD$1*$N479)*($D479/1000)*($O479+$P479)/$D479))/((1+'Instruktion Kostnad nytta'!$C$37)^DD$1))</f>
        <v>61.454914404643155</v>
      </c>
      <c r="DE479" s="45">
        <f>((($B479*2.71^(DE$1*$N479)*($D479/1000)*($O479+$P479)/$D479))/((1+'Instruktion Kostnad nytta'!$C$37)^DE$1))</f>
        <v>62.079116156447682</v>
      </c>
      <c r="DF479" s="45">
        <f>((($B479*2.71^(DF$1*$N479)*($D479/1000)*($O479+$P479)/$D479))/((1+'Instruktion Kostnad nytta'!$C$37)^DF$1))</f>
        <v>62.70965796796483</v>
      </c>
      <c r="DG479" s="45">
        <f>((($B479*2.71^(DG$1*$N479)*($D479/1000)*($O479+$P479)/$D479))/((1+'Instruktion Kostnad nytta'!$C$37)^DG$1))</f>
        <v>63.346604235612872</v>
      </c>
      <c r="DH479" s="45">
        <f>((($B479*2.71^(DH$1*$N479)*($D479/1000)*($O479+$P479)/$D479))/((1+'Instruktion Kostnad nytta'!$C$37)^DH$1))</f>
        <v>63.990020009889072</v>
      </c>
      <c r="DI479" s="45">
        <f>((($B479*2.71^(DI$1*$N479)*($D479/1000)*($O479+$P479)/$D479))/((1+'Instruktion Kostnad nytta'!$C$37)^DI$1))</f>
        <v>64.639971002012857</v>
      </c>
      <c r="DJ479" s="45">
        <f>((($B479*2.71^(DJ$1*$N479)*($D479/1000)*($O479+$P479)/$D479))/((1+'Instruktion Kostnad nytta'!$C$37)^DJ$1))</f>
        <v>65.296523590637122</v>
      </c>
      <c r="DK479" s="45">
        <f>((($B479*2.71^(DK$1*$N479)*($D479/1000)*($O479+$P479)/$D479))/((1+'Instruktion Kostnad nytta'!$C$37)^DK$1))</f>
        <v>65.959744828627237</v>
      </c>
      <c r="DL479" s="45">
        <f>((($B479*2.71^(DL$1*$N479)*($D479/1000)*($O479+$P479)/$D479))/((1+'Instruktion Kostnad nytta'!$C$37)^DL$1))</f>
        <v>66.629702449909004</v>
      </c>
      <c r="DM479" s="45">
        <f>((($B479*2.71^(DM$1*$N479)*($D479/1000)*($O479+$P479)/$D479))/((1+'Instruktion Kostnad nytta'!$C$37)^DM$1))</f>
        <v>67.306464876386457</v>
      </c>
      <c r="DN479" s="45">
        <f>((($B479*2.71^(DN$1*$N479)*($D479/1000)*($O479+$P479)/$D479))/((1+'Instruktion Kostnad nytta'!$C$37)^DN$1))</f>
        <v>67.990101224929418</v>
      </c>
      <c r="DO479" s="45">
        <f>((($B479*2.71^(DO$1*$N479)*($D479/1000)*($O479+$P479)/$D479))/((1+'Instruktion Kostnad nytta'!$C$37)^DO$1))</f>
        <v>68.680681314432647</v>
      </c>
      <c r="DP479" s="45">
        <f>((($B479*2.71^(DP$1*$N479)*($D479/1000)*($O479+$P479)/$D479))/((1+'Instruktion Kostnad nytta'!$C$37)^DP$1))</f>
        <v>69.378275672946003</v>
      </c>
      <c r="DQ479" s="45">
        <f>((($B479*2.71^(DQ$1*$N479)*($D479/1000)*($O479+$P479)/$D479))/((1+'Instruktion Kostnad nytta'!$C$37)^DQ$1))</f>
        <v>70.082955544877592</v>
      </c>
      <c r="DR479" s="45">
        <f>((($B479*2.71^(DR$1*$N479)*($D479/1000)*($O479+$P479)/$D479))/((1+'Instruktion Kostnad nytta'!$C$37)^DR$1))</f>
        <v>70.794792898269904</v>
      </c>
      <c r="DS479" s="45">
        <f>((($B479*2.71^(DS$1*$N479)*($D479/1000)*($O479+$P479)/$D479))/((1+'Instruktion Kostnad nytta'!$C$37)^DS$1))</f>
        <v>71.513860432149713</v>
      </c>
      <c r="DT479" s="45">
        <f>((($B479*2.71^(DT$1*$N479)*($D479/1000)*($O479+$P479)/$D479))/((1+'Instruktion Kostnad nytta'!$C$37)^DT$1))</f>
        <v>72.240231583952706</v>
      </c>
      <c r="DU479" s="45">
        <f>((($B479*2.71^(DU$1*$N479)*($D479/1000)*($O479+$P479)/$D479))/((1+'Instruktion Kostnad nytta'!$C$37)^DU$1))</f>
        <v>72.973980537023593</v>
      </c>
      <c r="DV479" s="45">
        <f>((($B479*2.71^(DV$1*$N479)*($D479/1000)*($O479+$P479)/$D479))/((1+'Instruktion Kostnad nytta'!$C$37)^DV$1))</f>
        <v>73.715182228192504</v>
      </c>
      <c r="DW479" s="45">
        <f>((($B479*2.71^(DW$1*$N479)*($D479/1000)*($O479+$P479)/$D479))/((1+'Instruktion Kostnad nytta'!$C$37)^DW$1))</f>
        <v>74.463912355427894</v>
      </c>
      <c r="DX479" s="45">
        <f>((($B479*2.71^(DX$1*$N479)*($D479/1000)*($O479+$P479)/$D479))/((1+'Instruktion Kostnad nytta'!$C$37)^DX$1))</f>
        <v>75.220247385567816</v>
      </c>
      <c r="DY479" s="45">
        <f>((($B479*2.71^(DY$1*$N479)*($D479/1000)*($O479+$P479)/$D479))/((1+'Instruktion Kostnad nytta'!$C$37)^DY$1))</f>
        <v>75.984264562128971</v>
      </c>
      <c r="DZ479" s="45">
        <f>((($B479*2.71^(DZ$1*$N479)*($D479/1000)*($O479+$P479)/$D479))/((1+'Instruktion Kostnad nytta'!$C$37)^DZ$1))</f>
        <v>76.756041913195887</v>
      </c>
      <c r="EA479" s="45">
        <f>((($B479*2.71^(EA$1*$N479)*($D479/1000)*($O479+$P479)/$D479))/((1+'Instruktion Kostnad nytta'!$C$37)^EA$1))</f>
        <v>77.535658259389692</v>
      </c>
      <c r="EB479" s="45">
        <f>((($B479*2.71^(EB$1*$N479)*($D479/1000)*($O479+$P479)/$D479))/((1+'Instruktion Kostnad nytta'!$C$37)^EB$1))</f>
        <v>78.323193221917847</v>
      </c>
      <c r="EC479" s="45">
        <f>((($B479*2.71^(EC$1*$N479)*($D479/1000)*($O479+$P479)/$D479))/((1+'Instruktion Kostnad nytta'!$C$37)^EC$1))</f>
        <v>79.118727230705829</v>
      </c>
      <c r="ED479" s="45">
        <f>((($B479*2.71^(ED$1*$N479)*($D479/1000)*($O479+$P479)/$D479))/((1+'Instruktion Kostnad nytta'!$C$37)^ED$1))</f>
        <v>79.92234153261137</v>
      </c>
      <c r="EE479" s="45">
        <f>((($B479*2.71^(EE$1*$N479)*($D479/1000)*($O479+$P479)/$D479))/((1+'Instruktion Kostnad nytta'!$C$37)^EE$1))</f>
        <v>80.734118199722133</v>
      </c>
      <c r="EF479" s="45">
        <f>((($B479*2.71^(EF$1*$N479)*($D479/1000)*($O479+$P479)/$D479))/((1+'Instruktion Kostnad nytta'!$C$37)^EF$1))</f>
        <v>81.554140137737463</v>
      </c>
      <c r="EG479" s="45">
        <f>((($B479*2.71^(EG$1*$N479)*($D479/1000)*($O479+$P479)/$D479))/((1+'Instruktion Kostnad nytta'!$C$37)^EG$1))</f>
        <v>82.382491094435622</v>
      </c>
      <c r="EH479" s="45">
        <f>((($B479*2.71^(EH$1*$N479)*($D479/1000)*($O479+$P479)/$D479))/((1+'Instruktion Kostnad nytta'!$C$37)^EH$1))</f>
        <v>83.219255668226751</v>
      </c>
      <c r="EI479" s="45">
        <f>((($B479*2.71^(EI$1*$N479)*($D479/1000)*($O479+$P479)/$D479))/((1+'Instruktion Kostnad nytta'!$C$37)^EI$1))</f>
        <v>84.064519316792683</v>
      </c>
      <c r="EJ479" s="45">
        <f>((($B479*2.71^(EJ$1*$N479)*($D479/1000)*($O479+$P479)/$D479))/((1+'Instruktion Kostnad nytta'!$C$37)^EJ$1))</f>
        <v>84.918368365814985</v>
      </c>
      <c r="EK479" s="45">
        <f>((($B479*2.71^(EK$1*$N479)*($D479/1000)*($O479+$P479)/$D479))/((1+'Instruktion Kostnad nytta'!$C$37)^EK$1))</f>
        <v>85.780890017790796</v>
      </c>
      <c r="EL479" s="45">
        <f>((($B479*2.71^(EL$1*$N479)*($D479/1000)*($O479+$P479)/$D479))/((1+'Instruktion Kostnad nytta'!$C$37)^EL$1))</f>
        <v>86.65217236093919</v>
      </c>
    </row>
    <row r="480" spans="1:142" x14ac:dyDescent="0.25">
      <c r="A480" s="41">
        <v>482</v>
      </c>
      <c r="B480" s="59">
        <v>0.5</v>
      </c>
      <c r="C480" s="59">
        <v>15</v>
      </c>
      <c r="D480" s="60">
        <v>80</v>
      </c>
      <c r="E480" s="59">
        <v>1965</v>
      </c>
      <c r="F480" s="59" t="s">
        <v>98</v>
      </c>
      <c r="G480" s="59">
        <v>127</v>
      </c>
      <c r="H480" s="59" t="s">
        <v>46</v>
      </c>
      <c r="I480" s="59">
        <v>8</v>
      </c>
      <c r="J480" s="41">
        <v>0</v>
      </c>
      <c r="K480" s="41" t="s">
        <v>121</v>
      </c>
      <c r="L480" s="48">
        <f>'Instruktion Kostnad nytta'!C$19/D480+IF((IF(F480="A",'Instruktion Kostnad nytta'!C$25,0)+IF(G480&lt;500,'Instruktion Kostnad nytta'!C$20,('Instruktion Kostnad nytta'!C$20+'Instruktion Kostnad nytta'!C$21))+IF(G480&lt;700,0,('Instruktion Kostnad nytta'!C$22-'Instruktion Kostnad nytta'!C$21))+I480*'Instruktion Kostnad nytta'!C$23/D480)&lt;3000,3000,(IF(F480="A",'Instruktion Kostnad nytta'!C$25,0)+IF(G480&lt;500,'Instruktion Kostnad nytta'!C$20,('Instruktion Kostnad nytta'!C$20+'Instruktion Kostnad nytta'!C$21))+IF(G480&lt;700,0,('Instruktion Kostnad nytta'!C$22-'Instruktion Kostnad nytta'!C$21))+I480*'Instruktion Kostnad nytta'!C$23/D480))</f>
        <v>6875</v>
      </c>
      <c r="M480" s="50">
        <f t="shared" si="21"/>
        <v>6.25</v>
      </c>
      <c r="N480" s="49">
        <f>IF(H480="Gråjärn",'Instruktion Kostnad nytta'!C$32,IF(H480="segjärn",'Instruktion Kostnad nytta'!C$33,IF(H480="PVC",'Instruktion Kostnad nytta'!C$34,IF(H480="PE",'Instruktion Kostnad nytta'!C$35,IF(H480="ST",'Instruktion Kostnad nytta'!C$36,0)))))</f>
        <v>0.03</v>
      </c>
      <c r="O480" s="48">
        <f>IF(G480&lt;200,'Instruktion Kostnad nytta'!C$28,(IF(G480&lt;500,'Instruktion Kostnad nytta'!C$29,'Instruktion Kostnad nytta'!C$30)))</f>
        <v>45000</v>
      </c>
      <c r="P480" s="47">
        <v>4000</v>
      </c>
      <c r="Q480" s="46">
        <f t="shared" si="22"/>
        <v>-429.79509409760863</v>
      </c>
      <c r="R480" s="45">
        <f t="shared" si="23"/>
        <v>-6586.3040142958916</v>
      </c>
      <c r="S480" s="45">
        <f>((($B480*2.71^(S$1*$N480)*($D480/1000)*($O480+$P480)/$D480))/((1+'Instruktion Kostnad nytta'!$C$37)^S$1))</f>
        <v>25.000223905593113</v>
      </c>
      <c r="T480" s="45">
        <f>((($B480*2.71^(T$1*$N480)*($D480/1000)*($O480+$P480)/$D480))/((1+'Instruktion Kostnad nytta'!$C$37)^T$1))</f>
        <v>25.254152882771844</v>
      </c>
      <c r="U480" s="45">
        <f>((($B480*2.71^(U$1*$N480)*($D480/1000)*($O480+$P480)/$D480))/((1+'Instruktion Kostnad nytta'!$C$37)^U$1))</f>
        <v>25.510661033868949</v>
      </c>
      <c r="V480" s="45">
        <f>((($B480*2.71^(V$1*$N480)*($D480/1000)*($O480+$P480)/$D480))/((1+'Instruktion Kostnad nytta'!$C$37)^V$1))</f>
        <v>25.769774555729619</v>
      </c>
      <c r="W480" s="45">
        <f>((($B480*2.71^(W$1*$N480)*($D480/1000)*($O480+$P480)/$D480))/((1+'Instruktion Kostnad nytta'!$C$37)^W$1))</f>
        <v>26.031519911282167</v>
      </c>
      <c r="X480" s="45">
        <f>((($B480*2.71^(X$1*$N480)*($D480/1000)*($O480+$P480)/$D480))/((1+'Instruktion Kostnad nytta'!$C$37)^X$1))</f>
        <v>26.295923832240685</v>
      </c>
      <c r="Y480" s="45">
        <f>((($B480*2.71^(Y$1*$N480)*($D480/1000)*($O480+$P480)/$D480))/((1+'Instruktion Kostnad nytta'!$C$37)^Y$1))</f>
        <v>26.563013321835086</v>
      </c>
      <c r="Z480" s="45">
        <f>((($B480*2.71^(Z$1*$N480)*($D480/1000)*($O480+$P480)/$D480))/((1+'Instruktion Kostnad nytta'!$C$37)^Z$1))</f>
        <v>26.832815657568947</v>
      </c>
      <c r="AA480" s="45">
        <f>((($B480*2.71^(AA$1*$N480)*($D480/1000)*($O480+$P480)/$D480))/((1+'Instruktion Kostnad nytta'!$C$37)^AA$1))</f>
        <v>27.1053583940053</v>
      </c>
      <c r="AB480" s="45">
        <f>((($B480*2.71^(AB$1*$N480)*($D480/1000)*($O480+$P480)/$D480))/((1+'Instruktion Kostnad nytta'!$C$37)^AB$1))</f>
        <v>27.380669365580751</v>
      </c>
      <c r="AC480" s="45">
        <f>((($B480*2.71^(AC$1*$N480)*($D480/1000)*($O480+$P480)/$D480))/((1+'Instruktion Kostnad nytta'!$C$37)^AC$1))</f>
        <v>27.658776689448164</v>
      </c>
      <c r="AD480" s="45">
        <f>((($B480*2.71^(AD$1*$N480)*($D480/1000)*($O480+$P480)/$D480))/((1+'Instruktion Kostnad nytta'!$C$37)^AD$1))</f>
        <v>27.939708768348279</v>
      </c>
      <c r="AE480" s="45">
        <f>((($B480*2.71^(AE$1*$N480)*($D480/1000)*($O480+$P480)/$D480))/((1+'Instruktion Kostnad nytta'!$C$37)^AE$1))</f>
        <v>28.223494293510345</v>
      </c>
      <c r="AF480" s="45">
        <f>((($B480*2.71^(AF$1*$N480)*($D480/1000)*($O480+$P480)/$D480))/((1+'Instruktion Kostnad nytta'!$C$37)^AF$1))</f>
        <v>28.510162247582453</v>
      </c>
      <c r="AG480" s="45">
        <f>((($B480*2.71^(AG$1*$N480)*($D480/1000)*($O480+$P480)/$D480))/((1+'Instruktion Kostnad nytta'!$C$37)^AG$1))</f>
        <v>28.799741907591361</v>
      </c>
      <c r="AH480" s="45">
        <f>((($B480*2.71^(AH$1*$N480)*($D480/1000)*($O480+$P480)/$D480))/((1+'Instruktion Kostnad nytta'!$C$37)^AH$1))</f>
        <v>29.092262847932609</v>
      </c>
      <c r="AI480" s="45">
        <f>((($B480*2.71^(AI$1*$N480)*($D480/1000)*($O480+$P480)/$D480))/((1+'Instruktion Kostnad nytta'!$C$37)^AI$1))</f>
        <v>29.38775494339091</v>
      </c>
      <c r="AJ480" s="45">
        <f>((($B480*2.71^(AJ$1*$N480)*($D480/1000)*($O480+$P480)/$D480))/((1+'Instruktion Kostnad nytta'!$C$37)^AJ$1))</f>
        <v>29.686248372191148</v>
      </c>
      <c r="AK480" s="45">
        <f>((($B480*2.71^(AK$1*$N480)*($D480/1000)*($O480+$P480)/$D480))/((1+'Instruktion Kostnad nytta'!$C$37)^AK$1))</f>
        <v>29.987773619080546</v>
      </c>
      <c r="AL480" s="45">
        <f>((($B480*2.71^(AL$1*$N480)*($D480/1000)*($O480+$P480)/$D480))/((1+'Instruktion Kostnad nytta'!$C$37)^AL$1))</f>
        <v>30.292361478441951</v>
      </c>
      <c r="AM480" s="45">
        <f>((($B480*2.71^(AM$1*$N480)*($D480/1000)*($O480+$P480)/$D480))/((1+'Instruktion Kostnad nytta'!$C$37)^AM$1))</f>
        <v>30.600043057438853</v>
      </c>
      <c r="AN480" s="45">
        <f>((($B480*2.71^(AN$1*$N480)*($D480/1000)*($O480+$P480)/$D480))/((1+'Instruktion Kostnad nytta'!$C$37)^AN$1))</f>
        <v>30.91084977919234</v>
      </c>
      <c r="AO480" s="45">
        <f>((($B480*2.71^(AO$1*$N480)*($D480/1000)*($O480+$P480)/$D480))/((1+'Instruktion Kostnad nytta'!$C$37)^AO$1))</f>
        <v>31.224813385990259</v>
      </c>
      <c r="AP480" s="45">
        <f>((($B480*2.71^(AP$1*$N480)*($D480/1000)*($O480+$P480)/$D480))/((1+'Instruktion Kostnad nytta'!$C$37)^AP$1))</f>
        <v>31.541965942529057</v>
      </c>
      <c r="AQ480" s="45">
        <f>((($B480*2.71^(AQ$1*$N480)*($D480/1000)*($O480+$P480)/$D480))/((1+'Instruktion Kostnad nytta'!$C$37)^AQ$1))</f>
        <v>31.862339839188468</v>
      </c>
      <c r="AR480" s="45">
        <f>((($B480*2.71^(AR$1*$N480)*($D480/1000)*($O480+$P480)/$D480))/((1+'Instruktion Kostnad nytta'!$C$37)^AR$1))</f>
        <v>32.185967795339536</v>
      </c>
      <c r="AS480" s="45">
        <f>((($B480*2.71^(AS$1*$N480)*($D480/1000)*($O480+$P480)/$D480))/((1+'Instruktion Kostnad nytta'!$C$37)^AS$1))</f>
        <v>32.512882862686169</v>
      </c>
      <c r="AT480" s="45">
        <f>((($B480*2.71^(AT$1*$N480)*($D480/1000)*($O480+$P480)/$D480))/((1+'Instruktion Kostnad nytta'!$C$37)^AT$1))</f>
        <v>32.843118428640715</v>
      </c>
      <c r="AU480" s="45">
        <f>((($B480*2.71^(AU$1*$N480)*($D480/1000)*($O480+$P480)/$D480))/((1+'Instruktion Kostnad nytta'!$C$37)^AU$1))</f>
        <v>33.176708219733698</v>
      </c>
      <c r="AV480" s="45">
        <f>((($B480*2.71^(AV$1*$N480)*($D480/1000)*($O480+$P480)/$D480))/((1+'Instruktion Kostnad nytta'!$C$37)^AV$1))</f>
        <v>33.513686305058343</v>
      </c>
      <c r="AW480" s="45">
        <f>((($B480*2.71^(AW$1*$N480)*($D480/1000)*($O480+$P480)/$D480))/((1+'Instruktion Kostnad nytta'!$C$37)^AW$1))</f>
        <v>33.854087099749947</v>
      </c>
      <c r="AX480" s="45">
        <f>((($B480*2.71^(AX$1*$N480)*($D480/1000)*($O480+$P480)/$D480))/((1+'Instruktion Kostnad nytta'!$C$37)^AX$1))</f>
        <v>34.197945368500726</v>
      </c>
      <c r="AY480" s="45">
        <f>((($B480*2.71^(AY$1*$N480)*($D480/1000)*($O480+$P480)/$D480))/((1+'Instruktion Kostnad nytta'!$C$37)^AY$1))</f>
        <v>34.545296229110207</v>
      </c>
      <c r="AZ480" s="45">
        <f>((($B480*2.71^(AZ$1*$N480)*($D480/1000)*($O480+$P480)/$D480))/((1+'Instruktion Kostnad nytta'!$C$37)^AZ$1))</f>
        <v>34.896175156071806</v>
      </c>
      <c r="BA480" s="45">
        <f>((($B480*2.71^(BA$1*$N480)*($D480/1000)*($O480+$P480)/$D480))/((1+'Instruktion Kostnad nytta'!$C$37)^BA$1))</f>
        <v>35.250617984195777</v>
      </c>
      <c r="BB480" s="45">
        <f>((($B480*2.71^(BB$1*$N480)*($D480/1000)*($O480+$P480)/$D480))/((1+'Instruktion Kostnad nytta'!$C$37)^BB$1))</f>
        <v>35.608660912269002</v>
      </c>
      <c r="BC480" s="45">
        <f>((($B480*2.71^(BC$1*$N480)*($D480/1000)*($O480+$P480)/$D480))/((1+'Instruktion Kostnad nytta'!$C$37)^BC$1))</f>
        <v>35.970340506751896</v>
      </c>
      <c r="BD480" s="45">
        <f>((($B480*2.71^(BD$1*$N480)*($D480/1000)*($O480+$P480)/$D480))/((1+'Instruktion Kostnad nytta'!$C$37)^BD$1))</f>
        <v>36.335693705512931</v>
      </c>
      <c r="BE480" s="45">
        <f>((($B480*2.71^(BE$1*$N480)*($D480/1000)*($O480+$P480)/$D480))/((1+'Instruktion Kostnad nytta'!$C$37)^BE$1))</f>
        <v>36.704757821600943</v>
      </c>
      <c r="BF480" s="45">
        <f>((($B480*2.71^(BF$1*$N480)*($D480/1000)*($O480+$P480)/$D480))/((1+'Instruktion Kostnad nytta'!$C$37)^BF$1))</f>
        <v>37.077570547056048</v>
      </c>
      <c r="BG480" s="45">
        <f>((($B480*2.71^(BG$1*$N480)*($D480/1000)*($O480+$P480)/$D480))/((1+'Instruktion Kostnad nytta'!$C$37)^BG$1))</f>
        <v>37.454169956758932</v>
      </c>
      <c r="BH480" s="45">
        <f>((($B480*2.71^(BH$1*$N480)*($D480/1000)*($O480+$P480)/$D480))/((1+'Instruktion Kostnad nytta'!$C$37)^BH$1))</f>
        <v>37.83459451231942</v>
      </c>
      <c r="BI480" s="45">
        <f>((($B480*2.71^(BI$1*$N480)*($D480/1000)*($O480+$P480)/$D480))/((1+'Instruktion Kostnad nytta'!$C$37)^BI$1))</f>
        <v>38.218883066004558</v>
      </c>
      <c r="BJ480" s="45">
        <f>((($B480*2.71^(BJ$1*$N480)*($D480/1000)*($O480+$P480)/$D480))/((1+'Instruktion Kostnad nytta'!$C$37)^BJ$1))</f>
        <v>38.607074864706519</v>
      </c>
      <c r="BK480" s="45">
        <f>((($B480*2.71^(BK$1*$N480)*($D480/1000)*($O480+$P480)/$D480))/((1+'Instruktion Kostnad nytta'!$C$37)^BK$1))</f>
        <v>38.999209553950806</v>
      </c>
      <c r="BL480" s="45">
        <f>((($B480*2.71^(BL$1*$N480)*($D480/1000)*($O480+$P480)/$D480))/((1+'Instruktion Kostnad nytta'!$C$37)^BL$1))</f>
        <v>39.39532718194527</v>
      </c>
      <c r="BM480" s="45">
        <f>((($B480*2.71^(BM$1*$N480)*($D480/1000)*($O480+$P480)/$D480))/((1+'Instruktion Kostnad nytta'!$C$37)^BM$1))</f>
        <v>39.795468203670062</v>
      </c>
      <c r="BN480" s="45">
        <f>((($B480*2.71^(BN$1*$N480)*($D480/1000)*($O480+$P480)/$D480))/((1+'Instruktion Kostnad nytta'!$C$37)^BN$1))</f>
        <v>40.199673485009399</v>
      </c>
      <c r="BO480" s="45">
        <f>((($B480*2.71^(BO$1*$N480)*($D480/1000)*($O480+$P480)/$D480))/((1+'Instruktion Kostnad nytta'!$C$37)^BO$1))</f>
        <v>40.607984306925012</v>
      </c>
      <c r="BP480" s="45">
        <f>((($B480*2.71^(BP$1*$N480)*($D480/1000)*($O480+$P480)/$D480))/((1+'Instruktion Kostnad nytta'!$C$37)^BP$1))</f>
        <v>41.020442369672224</v>
      </c>
      <c r="BQ480" s="45">
        <f>((($B480*2.71^(BQ$1*$N480)*($D480/1000)*($O480+$P480)/$D480))/((1+'Instruktion Kostnad nytta'!$C$37)^BQ$1))</f>
        <v>41.437089797058633</v>
      </c>
      <c r="BR480" s="45">
        <f>((($B480*2.71^(BR$1*$N480)*($D480/1000)*($O480+$P480)/$D480))/((1+'Instruktion Kostnad nytta'!$C$37)^BR$1))</f>
        <v>41.857969140746285</v>
      </c>
      <c r="BS480" s="45">
        <f>((($B480*2.71^(BS$1*$N480)*($D480/1000)*($O480+$P480)/$D480))/((1+'Instruktion Kostnad nytta'!$C$37)^BS$1))</f>
        <v>42.283123384597289</v>
      </c>
      <c r="BT480" s="45">
        <f>((($B480*2.71^(BT$1*$N480)*($D480/1000)*($O480+$P480)/$D480))/((1+'Instruktion Kostnad nytta'!$C$37)^BT$1))</f>
        <v>42.712595949063832</v>
      </c>
      <c r="BU480" s="45">
        <f>((($B480*2.71^(BU$1*$N480)*($D480/1000)*($O480+$P480)/$D480))/((1+'Instruktion Kostnad nytta'!$C$37)^BU$1))</f>
        <v>43.146430695622549</v>
      </c>
      <c r="BV480" s="45">
        <f>((($B480*2.71^(BV$1*$N480)*($D480/1000)*($O480+$P480)/$D480))/((1+'Instruktion Kostnad nytta'!$C$37)^BV$1))</f>
        <v>43.584671931254093</v>
      </c>
      <c r="BW480" s="45">
        <f>((($B480*2.71^(BW$1*$N480)*($D480/1000)*($O480+$P480)/$D480))/((1+'Instruktion Kostnad nytta'!$C$37)^BW$1))</f>
        <v>44.02736441296814</v>
      </c>
      <c r="BX480" s="45">
        <f>((($B480*2.71^(BX$1*$N480)*($D480/1000)*($O480+$P480)/$D480))/((1+'Instruktion Kostnad nytta'!$C$37)^BX$1))</f>
        <v>44.474553352374357</v>
      </c>
      <c r="BY480" s="45">
        <f>((($B480*2.71^(BY$1*$N480)*($D480/1000)*($O480+$P480)/$D480))/((1+'Instruktion Kostnad nytta'!$C$37)^BY$1))</f>
        <v>44.926284420299801</v>
      </c>
      <c r="BZ480" s="45">
        <f>((($B480*2.71^(BZ$1*$N480)*($D480/1000)*($O480+$P480)/$D480))/((1+'Instruktion Kostnad nytta'!$C$37)^BZ$1))</f>
        <v>45.382603751453274</v>
      </c>
      <c r="CA480" s="45">
        <f>((($B480*2.71^(CA$1*$N480)*($D480/1000)*($O480+$P480)/$D480))/((1+'Instruktion Kostnad nytta'!$C$37)^CA$1))</f>
        <v>45.843557949136923</v>
      </c>
      <c r="CB480" s="45">
        <f>((($B480*2.71^(CB$1*$N480)*($D480/1000)*($O480+$P480)/$D480))/((1+'Instruktion Kostnad nytta'!$C$37)^CB$1))</f>
        <v>46.309194090005803</v>
      </c>
      <c r="CC480" s="45">
        <f>((($B480*2.71^(CC$1*$N480)*($D480/1000)*($O480+$P480)/$D480))/((1+'Instruktion Kostnad nytta'!$C$37)^CC$1))</f>
        <v>46.779559728875739</v>
      </c>
      <c r="CD480" s="45">
        <f>((($B480*2.71^(CD$1*$N480)*($D480/1000)*($O480+$P480)/$D480))/((1+'Instruktion Kostnad nytta'!$C$37)^CD$1))</f>
        <v>47.254702903580153</v>
      </c>
      <c r="CE480" s="45">
        <f>((($B480*2.71^(CE$1*$N480)*($D480/1000)*($O480+$P480)/$D480))/((1+'Instruktion Kostnad nytta'!$C$37)^CE$1))</f>
        <v>47.734672139875926</v>
      </c>
      <c r="CF480" s="45">
        <f>((($B480*2.71^(CF$1*$N480)*($D480/1000)*($O480+$P480)/$D480))/((1+'Instruktion Kostnad nytta'!$C$37)^CF$1))</f>
        <v>48.219516456399383</v>
      </c>
      <c r="CG480" s="45">
        <f>((($B480*2.71^(CG$1*$N480)*($D480/1000)*($O480+$P480)/$D480))/((1+'Instruktion Kostnad nytta'!$C$37)^CG$1))</f>
        <v>48.709285369672486</v>
      </c>
      <c r="CH480" s="45">
        <f>((($B480*2.71^(CH$1*$N480)*($D480/1000)*($O480+$P480)/$D480))/((1+'Instruktion Kostnad nytta'!$C$37)^CH$1))</f>
        <v>49.204028899159844</v>
      </c>
      <c r="CI480" s="45">
        <f>((($B480*2.71^(CI$1*$N480)*($D480/1000)*($O480+$P480)/$D480))/((1+'Instruktion Kostnad nytta'!$C$37)^CI$1))</f>
        <v>49.703797572377269</v>
      </c>
      <c r="CJ480" s="45">
        <f>((($B480*2.71^(CJ$1*$N480)*($D480/1000)*($O480+$P480)/$D480))/((1+'Instruktion Kostnad nytta'!$C$37)^CJ$1))</f>
        <v>50.208642430051853</v>
      </c>
      <c r="CK480" s="45">
        <f>((($B480*2.71^(CK$1*$N480)*($D480/1000)*($O480+$P480)/$D480))/((1+'Instruktion Kostnad nytta'!$C$37)^CK$1))</f>
        <v>50.718615031334977</v>
      </c>
      <c r="CL480" s="45">
        <f>((($B480*2.71^(CL$1*$N480)*($D480/1000)*($O480+$P480)/$D480))/((1+'Instruktion Kostnad nytta'!$C$37)^CL$1))</f>
        <v>51.233767459067714</v>
      </c>
      <c r="CM480" s="45">
        <f>((($B480*2.71^(CM$1*$N480)*($D480/1000)*($O480+$P480)/$D480))/((1+'Instruktion Kostnad nytta'!$C$37)^CM$1))</f>
        <v>51.754152325100151</v>
      </c>
      <c r="CN480" s="45">
        <f>((($B480*2.71^(CN$1*$N480)*($D480/1000)*($O480+$P480)/$D480))/((1+'Instruktion Kostnad nytta'!$C$37)^CN$1))</f>
        <v>52.279822775664641</v>
      </c>
      <c r="CO480" s="45">
        <f>((($B480*2.71^(CO$1*$N480)*($D480/1000)*($O480+$P480)/$D480))/((1+'Instruktion Kostnad nytta'!$C$37)^CO$1))</f>
        <v>52.81083249680313</v>
      </c>
      <c r="CP480" s="45">
        <f>((($B480*2.71^(CP$1*$N480)*($D480/1000)*($O480+$P480)/$D480))/((1+'Instruktion Kostnad nytta'!$C$37)^CP$1))</f>
        <v>53.34723571985068</v>
      </c>
      <c r="CQ480" s="45">
        <f>((($B480*2.71^(CQ$1*$N480)*($D480/1000)*($O480+$P480)/$D480))/((1+'Instruktion Kostnad nytta'!$C$37)^CQ$1))</f>
        <v>53.889087226973508</v>
      </c>
      <c r="CR480" s="45">
        <f>((($B480*2.71^(CR$1*$N480)*($D480/1000)*($O480+$P480)/$D480))/((1+'Instruktion Kostnad nytta'!$C$37)^CR$1))</f>
        <v>54.436442356764182</v>
      </c>
      <c r="CS480" s="45">
        <f>((($B480*2.71^(CS$1*$N480)*($D480/1000)*($O480+$P480)/$D480))/((1+'Instruktion Kostnad nytta'!$C$37)^CS$1))</f>
        <v>54.989357009892906</v>
      </c>
      <c r="CT480" s="45">
        <f>((($B480*2.71^(CT$1*$N480)*($D480/1000)*($O480+$P480)/$D480))/((1+'Instruktion Kostnad nytta'!$C$37)^CT$1))</f>
        <v>55.547887654816996</v>
      </c>
      <c r="CU480" s="45">
        <f>((($B480*2.71^(CU$1*$N480)*($D480/1000)*($O480+$P480)/$D480))/((1+'Instruktion Kostnad nytta'!$C$37)^CU$1))</f>
        <v>56.112091333547696</v>
      </c>
      <c r="CV480" s="45">
        <f>((($B480*2.71^(CV$1*$N480)*($D480/1000)*($O480+$P480)/$D480))/((1+'Instruktion Kostnad nytta'!$C$37)^CV$1))</f>
        <v>56.682025667475763</v>
      </c>
      <c r="CW480" s="45">
        <f>((($B480*2.71^(CW$1*$N480)*($D480/1000)*($O480+$P480)/$D480))/((1+'Instruktion Kostnad nytta'!$C$37)^CW$1))</f>
        <v>57.257748863256467</v>
      </c>
      <c r="CX480" s="45">
        <f>((($B480*2.71^(CX$1*$N480)*($D480/1000)*($O480+$P480)/$D480))/((1+'Instruktion Kostnad nytta'!$C$37)^CX$1))</f>
        <v>57.83931971875387</v>
      </c>
      <c r="CY480" s="45">
        <f>((($B480*2.71^(CY$1*$N480)*($D480/1000)*($O480+$P480)/$D480))/((1+'Instruktion Kostnad nytta'!$C$37)^CY$1))</f>
        <v>58.426797629046156</v>
      </c>
      <c r="CZ480" s="45">
        <f>((($B480*2.71^(CZ$1*$N480)*($D480/1000)*($O480+$P480)/$D480))/((1+'Instruktion Kostnad nytta'!$C$37)^CZ$1))</f>
        <v>59.020242592491172</v>
      </c>
      <c r="DA480" s="45">
        <f>((($B480*2.71^(DA$1*$N480)*($D480/1000)*($O480+$P480)/$D480))/((1+'Instruktion Kostnad nytta'!$C$37)^DA$1))</f>
        <v>59.61971521685431</v>
      </c>
      <c r="DB480" s="45">
        <f>((($B480*2.71^(DB$1*$N480)*($D480/1000)*($O480+$P480)/$D480))/((1+'Instruktion Kostnad nytta'!$C$37)^DB$1))</f>
        <v>60.225276725498077</v>
      </c>
      <c r="DC480" s="45">
        <f>((($B480*2.71^(DC$1*$N480)*($D480/1000)*($O480+$P480)/$D480))/((1+'Instruktion Kostnad nytta'!$C$37)^DC$1))</f>
        <v>60.836988963634859</v>
      </c>
      <c r="DD480" s="45">
        <f>((($B480*2.71^(DD$1*$N480)*($D480/1000)*($O480+$P480)/$D480))/((1+'Instruktion Kostnad nytta'!$C$37)^DD$1))</f>
        <v>61.454914404643155</v>
      </c>
      <c r="DE480" s="45">
        <f>((($B480*2.71^(DE$1*$N480)*($D480/1000)*($O480+$P480)/$D480))/((1+'Instruktion Kostnad nytta'!$C$37)^DE$1))</f>
        <v>62.079116156447682</v>
      </c>
      <c r="DF480" s="45">
        <f>((($B480*2.71^(DF$1*$N480)*($D480/1000)*($O480+$P480)/$D480))/((1+'Instruktion Kostnad nytta'!$C$37)^DF$1))</f>
        <v>62.70965796796483</v>
      </c>
      <c r="DG480" s="45">
        <f>((($B480*2.71^(DG$1*$N480)*($D480/1000)*($O480+$P480)/$D480))/((1+'Instruktion Kostnad nytta'!$C$37)^DG$1))</f>
        <v>63.346604235612872</v>
      </c>
      <c r="DH480" s="45">
        <f>((($B480*2.71^(DH$1*$N480)*($D480/1000)*($O480+$P480)/$D480))/((1+'Instruktion Kostnad nytta'!$C$37)^DH$1))</f>
        <v>63.990020009889072</v>
      </c>
      <c r="DI480" s="45">
        <f>((($B480*2.71^(DI$1*$N480)*($D480/1000)*($O480+$P480)/$D480))/((1+'Instruktion Kostnad nytta'!$C$37)^DI$1))</f>
        <v>64.639971002012857</v>
      </c>
      <c r="DJ480" s="45">
        <f>((($B480*2.71^(DJ$1*$N480)*($D480/1000)*($O480+$P480)/$D480))/((1+'Instruktion Kostnad nytta'!$C$37)^DJ$1))</f>
        <v>65.296523590637122</v>
      </c>
      <c r="DK480" s="45">
        <f>((($B480*2.71^(DK$1*$N480)*($D480/1000)*($O480+$P480)/$D480))/((1+'Instruktion Kostnad nytta'!$C$37)^DK$1))</f>
        <v>65.959744828627237</v>
      </c>
      <c r="DL480" s="45">
        <f>((($B480*2.71^(DL$1*$N480)*($D480/1000)*($O480+$P480)/$D480))/((1+'Instruktion Kostnad nytta'!$C$37)^DL$1))</f>
        <v>66.629702449909004</v>
      </c>
      <c r="DM480" s="45">
        <f>((($B480*2.71^(DM$1*$N480)*($D480/1000)*($O480+$P480)/$D480))/((1+'Instruktion Kostnad nytta'!$C$37)^DM$1))</f>
        <v>67.306464876386457</v>
      </c>
      <c r="DN480" s="45">
        <f>((($B480*2.71^(DN$1*$N480)*($D480/1000)*($O480+$P480)/$D480))/((1+'Instruktion Kostnad nytta'!$C$37)^DN$1))</f>
        <v>67.990101224929418</v>
      </c>
      <c r="DO480" s="45">
        <f>((($B480*2.71^(DO$1*$N480)*($D480/1000)*($O480+$P480)/$D480))/((1+'Instruktion Kostnad nytta'!$C$37)^DO$1))</f>
        <v>68.680681314432647</v>
      </c>
      <c r="DP480" s="45">
        <f>((($B480*2.71^(DP$1*$N480)*($D480/1000)*($O480+$P480)/$D480))/((1+'Instruktion Kostnad nytta'!$C$37)^DP$1))</f>
        <v>69.378275672946003</v>
      </c>
      <c r="DQ480" s="45">
        <f>((($B480*2.71^(DQ$1*$N480)*($D480/1000)*($O480+$P480)/$D480))/((1+'Instruktion Kostnad nytta'!$C$37)^DQ$1))</f>
        <v>70.082955544877592</v>
      </c>
      <c r="DR480" s="45">
        <f>((($B480*2.71^(DR$1*$N480)*($D480/1000)*($O480+$P480)/$D480))/((1+'Instruktion Kostnad nytta'!$C$37)^DR$1))</f>
        <v>70.794792898269904</v>
      </c>
      <c r="DS480" s="45">
        <f>((($B480*2.71^(DS$1*$N480)*($D480/1000)*($O480+$P480)/$D480))/((1+'Instruktion Kostnad nytta'!$C$37)^DS$1))</f>
        <v>71.513860432149713</v>
      </c>
      <c r="DT480" s="45">
        <f>((($B480*2.71^(DT$1*$N480)*($D480/1000)*($O480+$P480)/$D480))/((1+'Instruktion Kostnad nytta'!$C$37)^DT$1))</f>
        <v>72.240231583952706</v>
      </c>
      <c r="DU480" s="45">
        <f>((($B480*2.71^(DU$1*$N480)*($D480/1000)*($O480+$P480)/$D480))/((1+'Instruktion Kostnad nytta'!$C$37)^DU$1))</f>
        <v>72.973980537023593</v>
      </c>
      <c r="DV480" s="45">
        <f>((($B480*2.71^(DV$1*$N480)*($D480/1000)*($O480+$P480)/$D480))/((1+'Instruktion Kostnad nytta'!$C$37)^DV$1))</f>
        <v>73.715182228192504</v>
      </c>
      <c r="DW480" s="45">
        <f>((($B480*2.71^(DW$1*$N480)*($D480/1000)*($O480+$P480)/$D480))/((1+'Instruktion Kostnad nytta'!$C$37)^DW$1))</f>
        <v>74.463912355427894</v>
      </c>
      <c r="DX480" s="45">
        <f>((($B480*2.71^(DX$1*$N480)*($D480/1000)*($O480+$P480)/$D480))/((1+'Instruktion Kostnad nytta'!$C$37)^DX$1))</f>
        <v>75.220247385567816</v>
      </c>
      <c r="DY480" s="45">
        <f>((($B480*2.71^(DY$1*$N480)*($D480/1000)*($O480+$P480)/$D480))/((1+'Instruktion Kostnad nytta'!$C$37)^DY$1))</f>
        <v>75.984264562128971</v>
      </c>
      <c r="DZ480" s="45">
        <f>((($B480*2.71^(DZ$1*$N480)*($D480/1000)*($O480+$P480)/$D480))/((1+'Instruktion Kostnad nytta'!$C$37)^DZ$1))</f>
        <v>76.756041913195887</v>
      </c>
      <c r="EA480" s="45">
        <f>((($B480*2.71^(EA$1*$N480)*($D480/1000)*($O480+$P480)/$D480))/((1+'Instruktion Kostnad nytta'!$C$37)^EA$1))</f>
        <v>77.535658259389692</v>
      </c>
      <c r="EB480" s="45">
        <f>((($B480*2.71^(EB$1*$N480)*($D480/1000)*($O480+$P480)/$D480))/((1+'Instruktion Kostnad nytta'!$C$37)^EB$1))</f>
        <v>78.323193221917847</v>
      </c>
      <c r="EC480" s="45">
        <f>((($B480*2.71^(EC$1*$N480)*($D480/1000)*($O480+$P480)/$D480))/((1+'Instruktion Kostnad nytta'!$C$37)^EC$1))</f>
        <v>79.118727230705829</v>
      </c>
      <c r="ED480" s="45">
        <f>((($B480*2.71^(ED$1*$N480)*($D480/1000)*($O480+$P480)/$D480))/((1+'Instruktion Kostnad nytta'!$C$37)^ED$1))</f>
        <v>79.92234153261137</v>
      </c>
      <c r="EE480" s="45">
        <f>((($B480*2.71^(EE$1*$N480)*($D480/1000)*($O480+$P480)/$D480))/((1+'Instruktion Kostnad nytta'!$C$37)^EE$1))</f>
        <v>80.734118199722133</v>
      </c>
      <c r="EF480" s="45">
        <f>((($B480*2.71^(EF$1*$N480)*($D480/1000)*($O480+$P480)/$D480))/((1+'Instruktion Kostnad nytta'!$C$37)^EF$1))</f>
        <v>81.554140137737463</v>
      </c>
      <c r="EG480" s="45">
        <f>((($B480*2.71^(EG$1*$N480)*($D480/1000)*($O480+$P480)/$D480))/((1+'Instruktion Kostnad nytta'!$C$37)^EG$1))</f>
        <v>82.382491094435622</v>
      </c>
      <c r="EH480" s="45">
        <f>((($B480*2.71^(EH$1*$N480)*($D480/1000)*($O480+$P480)/$D480))/((1+'Instruktion Kostnad nytta'!$C$37)^EH$1))</f>
        <v>83.219255668226751</v>
      </c>
      <c r="EI480" s="45">
        <f>((($B480*2.71^(EI$1*$N480)*($D480/1000)*($O480+$P480)/$D480))/((1+'Instruktion Kostnad nytta'!$C$37)^EI$1))</f>
        <v>84.064519316792683</v>
      </c>
      <c r="EJ480" s="45">
        <f>((($B480*2.71^(EJ$1*$N480)*($D480/1000)*($O480+$P480)/$D480))/((1+'Instruktion Kostnad nytta'!$C$37)^EJ$1))</f>
        <v>84.918368365814985</v>
      </c>
      <c r="EK480" s="45">
        <f>((($B480*2.71^(EK$1*$N480)*($D480/1000)*($O480+$P480)/$D480))/((1+'Instruktion Kostnad nytta'!$C$37)^EK$1))</f>
        <v>85.780890017790796</v>
      </c>
      <c r="EL480" s="45">
        <f>((($B480*2.71^(EL$1*$N480)*($D480/1000)*($O480+$P480)/$D480))/((1+'Instruktion Kostnad nytta'!$C$37)^EL$1))</f>
        <v>86.65217236093919</v>
      </c>
    </row>
    <row r="481" spans="1:142" x14ac:dyDescent="0.25">
      <c r="A481" s="41">
        <v>483</v>
      </c>
      <c r="B481" s="59">
        <v>0.5</v>
      </c>
      <c r="C481" s="59">
        <v>15</v>
      </c>
      <c r="D481" s="60">
        <v>80</v>
      </c>
      <c r="E481" s="59">
        <v>1965</v>
      </c>
      <c r="F481" s="59" t="s">
        <v>98</v>
      </c>
      <c r="G481" s="59">
        <v>127</v>
      </c>
      <c r="H481" s="59" t="s">
        <v>46</v>
      </c>
      <c r="I481" s="59">
        <v>8</v>
      </c>
      <c r="J481" s="41">
        <v>0</v>
      </c>
      <c r="K481" s="41" t="s">
        <v>120</v>
      </c>
      <c r="L481" s="48">
        <f>'Instruktion Kostnad nytta'!C$19/D481+IF((IF(F481="A",'Instruktion Kostnad nytta'!C$25,0)+IF(G481&lt;500,'Instruktion Kostnad nytta'!C$20,('Instruktion Kostnad nytta'!C$20+'Instruktion Kostnad nytta'!C$21))+IF(G481&lt;700,0,('Instruktion Kostnad nytta'!C$22-'Instruktion Kostnad nytta'!C$21))+I481*'Instruktion Kostnad nytta'!C$23/D481)&lt;3000,3000,(IF(F481="A",'Instruktion Kostnad nytta'!C$25,0)+IF(G481&lt;500,'Instruktion Kostnad nytta'!C$20,('Instruktion Kostnad nytta'!C$20+'Instruktion Kostnad nytta'!C$21))+IF(G481&lt;700,0,('Instruktion Kostnad nytta'!C$22-'Instruktion Kostnad nytta'!C$21))+I481*'Instruktion Kostnad nytta'!C$23/D481))</f>
        <v>6875</v>
      </c>
      <c r="M481" s="50">
        <f t="shared" si="21"/>
        <v>6.25</v>
      </c>
      <c r="N481" s="49">
        <f>IF(H481="Gråjärn",'Instruktion Kostnad nytta'!C$32,IF(H481="segjärn",'Instruktion Kostnad nytta'!C$33,IF(H481="PVC",'Instruktion Kostnad nytta'!C$34,IF(H481="PE",'Instruktion Kostnad nytta'!C$35,IF(H481="ST",'Instruktion Kostnad nytta'!C$36,0)))))</f>
        <v>0.03</v>
      </c>
      <c r="O481" s="48">
        <f>IF(G481&lt;200,'Instruktion Kostnad nytta'!C$28,(IF(G481&lt;500,'Instruktion Kostnad nytta'!C$29,'Instruktion Kostnad nytta'!C$30)))</f>
        <v>45000</v>
      </c>
      <c r="P481" s="47">
        <v>4000</v>
      </c>
      <c r="Q481" s="46">
        <f t="shared" si="22"/>
        <v>-429.79509409760863</v>
      </c>
      <c r="R481" s="45">
        <f t="shared" si="23"/>
        <v>-6586.3040142958916</v>
      </c>
      <c r="S481" s="45">
        <f>((($B481*2.71^(S$1*$N481)*($D481/1000)*($O481+$P481)/$D481))/((1+'Instruktion Kostnad nytta'!$C$37)^S$1))</f>
        <v>25.000223905593113</v>
      </c>
      <c r="T481" s="45">
        <f>((($B481*2.71^(T$1*$N481)*($D481/1000)*($O481+$P481)/$D481))/((1+'Instruktion Kostnad nytta'!$C$37)^T$1))</f>
        <v>25.254152882771844</v>
      </c>
      <c r="U481" s="45">
        <f>((($B481*2.71^(U$1*$N481)*($D481/1000)*($O481+$P481)/$D481))/((1+'Instruktion Kostnad nytta'!$C$37)^U$1))</f>
        <v>25.510661033868949</v>
      </c>
      <c r="V481" s="45">
        <f>((($B481*2.71^(V$1*$N481)*($D481/1000)*($O481+$P481)/$D481))/((1+'Instruktion Kostnad nytta'!$C$37)^V$1))</f>
        <v>25.769774555729619</v>
      </c>
      <c r="W481" s="45">
        <f>((($B481*2.71^(W$1*$N481)*($D481/1000)*($O481+$P481)/$D481))/((1+'Instruktion Kostnad nytta'!$C$37)^W$1))</f>
        <v>26.031519911282167</v>
      </c>
      <c r="X481" s="45">
        <f>((($B481*2.71^(X$1*$N481)*($D481/1000)*($O481+$P481)/$D481))/((1+'Instruktion Kostnad nytta'!$C$37)^X$1))</f>
        <v>26.295923832240685</v>
      </c>
      <c r="Y481" s="45">
        <f>((($B481*2.71^(Y$1*$N481)*($D481/1000)*($O481+$P481)/$D481))/((1+'Instruktion Kostnad nytta'!$C$37)^Y$1))</f>
        <v>26.563013321835086</v>
      </c>
      <c r="Z481" s="45">
        <f>((($B481*2.71^(Z$1*$N481)*($D481/1000)*($O481+$P481)/$D481))/((1+'Instruktion Kostnad nytta'!$C$37)^Z$1))</f>
        <v>26.832815657568947</v>
      </c>
      <c r="AA481" s="45">
        <f>((($B481*2.71^(AA$1*$N481)*($D481/1000)*($O481+$P481)/$D481))/((1+'Instruktion Kostnad nytta'!$C$37)^AA$1))</f>
        <v>27.1053583940053</v>
      </c>
      <c r="AB481" s="45">
        <f>((($B481*2.71^(AB$1*$N481)*($D481/1000)*($O481+$P481)/$D481))/((1+'Instruktion Kostnad nytta'!$C$37)^AB$1))</f>
        <v>27.380669365580751</v>
      </c>
      <c r="AC481" s="45">
        <f>((($B481*2.71^(AC$1*$N481)*($D481/1000)*($O481+$P481)/$D481))/((1+'Instruktion Kostnad nytta'!$C$37)^AC$1))</f>
        <v>27.658776689448164</v>
      </c>
      <c r="AD481" s="45">
        <f>((($B481*2.71^(AD$1*$N481)*($D481/1000)*($O481+$P481)/$D481))/((1+'Instruktion Kostnad nytta'!$C$37)^AD$1))</f>
        <v>27.939708768348279</v>
      </c>
      <c r="AE481" s="45">
        <f>((($B481*2.71^(AE$1*$N481)*($D481/1000)*($O481+$P481)/$D481))/((1+'Instruktion Kostnad nytta'!$C$37)^AE$1))</f>
        <v>28.223494293510345</v>
      </c>
      <c r="AF481" s="45">
        <f>((($B481*2.71^(AF$1*$N481)*($D481/1000)*($O481+$P481)/$D481))/((1+'Instruktion Kostnad nytta'!$C$37)^AF$1))</f>
        <v>28.510162247582453</v>
      </c>
      <c r="AG481" s="45">
        <f>((($B481*2.71^(AG$1*$N481)*($D481/1000)*($O481+$P481)/$D481))/((1+'Instruktion Kostnad nytta'!$C$37)^AG$1))</f>
        <v>28.799741907591361</v>
      </c>
      <c r="AH481" s="45">
        <f>((($B481*2.71^(AH$1*$N481)*($D481/1000)*($O481+$P481)/$D481))/((1+'Instruktion Kostnad nytta'!$C$37)^AH$1))</f>
        <v>29.092262847932609</v>
      </c>
      <c r="AI481" s="45">
        <f>((($B481*2.71^(AI$1*$N481)*($D481/1000)*($O481+$P481)/$D481))/((1+'Instruktion Kostnad nytta'!$C$37)^AI$1))</f>
        <v>29.38775494339091</v>
      </c>
      <c r="AJ481" s="45">
        <f>((($B481*2.71^(AJ$1*$N481)*($D481/1000)*($O481+$P481)/$D481))/((1+'Instruktion Kostnad nytta'!$C$37)^AJ$1))</f>
        <v>29.686248372191148</v>
      </c>
      <c r="AK481" s="45">
        <f>((($B481*2.71^(AK$1*$N481)*($D481/1000)*($O481+$P481)/$D481))/((1+'Instruktion Kostnad nytta'!$C$37)^AK$1))</f>
        <v>29.987773619080546</v>
      </c>
      <c r="AL481" s="45">
        <f>((($B481*2.71^(AL$1*$N481)*($D481/1000)*($O481+$P481)/$D481))/((1+'Instruktion Kostnad nytta'!$C$37)^AL$1))</f>
        <v>30.292361478441951</v>
      </c>
      <c r="AM481" s="45">
        <f>((($B481*2.71^(AM$1*$N481)*($D481/1000)*($O481+$P481)/$D481))/((1+'Instruktion Kostnad nytta'!$C$37)^AM$1))</f>
        <v>30.600043057438853</v>
      </c>
      <c r="AN481" s="45">
        <f>((($B481*2.71^(AN$1*$N481)*($D481/1000)*($O481+$P481)/$D481))/((1+'Instruktion Kostnad nytta'!$C$37)^AN$1))</f>
        <v>30.91084977919234</v>
      </c>
      <c r="AO481" s="45">
        <f>((($B481*2.71^(AO$1*$N481)*($D481/1000)*($O481+$P481)/$D481))/((1+'Instruktion Kostnad nytta'!$C$37)^AO$1))</f>
        <v>31.224813385990259</v>
      </c>
      <c r="AP481" s="45">
        <f>((($B481*2.71^(AP$1*$N481)*($D481/1000)*($O481+$P481)/$D481))/((1+'Instruktion Kostnad nytta'!$C$37)^AP$1))</f>
        <v>31.541965942529057</v>
      </c>
      <c r="AQ481" s="45">
        <f>((($B481*2.71^(AQ$1*$N481)*($D481/1000)*($O481+$P481)/$D481))/((1+'Instruktion Kostnad nytta'!$C$37)^AQ$1))</f>
        <v>31.862339839188468</v>
      </c>
      <c r="AR481" s="45">
        <f>((($B481*2.71^(AR$1*$N481)*($D481/1000)*($O481+$P481)/$D481))/((1+'Instruktion Kostnad nytta'!$C$37)^AR$1))</f>
        <v>32.185967795339536</v>
      </c>
      <c r="AS481" s="45">
        <f>((($B481*2.71^(AS$1*$N481)*($D481/1000)*($O481+$P481)/$D481))/((1+'Instruktion Kostnad nytta'!$C$37)^AS$1))</f>
        <v>32.512882862686169</v>
      </c>
      <c r="AT481" s="45">
        <f>((($B481*2.71^(AT$1*$N481)*($D481/1000)*($O481+$P481)/$D481))/((1+'Instruktion Kostnad nytta'!$C$37)^AT$1))</f>
        <v>32.843118428640715</v>
      </c>
      <c r="AU481" s="45">
        <f>((($B481*2.71^(AU$1*$N481)*($D481/1000)*($O481+$P481)/$D481))/((1+'Instruktion Kostnad nytta'!$C$37)^AU$1))</f>
        <v>33.176708219733698</v>
      </c>
      <c r="AV481" s="45">
        <f>((($B481*2.71^(AV$1*$N481)*($D481/1000)*($O481+$P481)/$D481))/((1+'Instruktion Kostnad nytta'!$C$37)^AV$1))</f>
        <v>33.513686305058343</v>
      </c>
      <c r="AW481" s="45">
        <f>((($B481*2.71^(AW$1*$N481)*($D481/1000)*($O481+$P481)/$D481))/((1+'Instruktion Kostnad nytta'!$C$37)^AW$1))</f>
        <v>33.854087099749947</v>
      </c>
      <c r="AX481" s="45">
        <f>((($B481*2.71^(AX$1*$N481)*($D481/1000)*($O481+$P481)/$D481))/((1+'Instruktion Kostnad nytta'!$C$37)^AX$1))</f>
        <v>34.197945368500726</v>
      </c>
      <c r="AY481" s="45">
        <f>((($B481*2.71^(AY$1*$N481)*($D481/1000)*($O481+$P481)/$D481))/((1+'Instruktion Kostnad nytta'!$C$37)^AY$1))</f>
        <v>34.545296229110207</v>
      </c>
      <c r="AZ481" s="45">
        <f>((($B481*2.71^(AZ$1*$N481)*($D481/1000)*($O481+$P481)/$D481))/((1+'Instruktion Kostnad nytta'!$C$37)^AZ$1))</f>
        <v>34.896175156071806</v>
      </c>
      <c r="BA481" s="45">
        <f>((($B481*2.71^(BA$1*$N481)*($D481/1000)*($O481+$P481)/$D481))/((1+'Instruktion Kostnad nytta'!$C$37)^BA$1))</f>
        <v>35.250617984195777</v>
      </c>
      <c r="BB481" s="45">
        <f>((($B481*2.71^(BB$1*$N481)*($D481/1000)*($O481+$P481)/$D481))/((1+'Instruktion Kostnad nytta'!$C$37)^BB$1))</f>
        <v>35.608660912269002</v>
      </c>
      <c r="BC481" s="45">
        <f>((($B481*2.71^(BC$1*$N481)*($D481/1000)*($O481+$P481)/$D481))/((1+'Instruktion Kostnad nytta'!$C$37)^BC$1))</f>
        <v>35.970340506751896</v>
      </c>
      <c r="BD481" s="45">
        <f>((($B481*2.71^(BD$1*$N481)*($D481/1000)*($O481+$P481)/$D481))/((1+'Instruktion Kostnad nytta'!$C$37)^BD$1))</f>
        <v>36.335693705512931</v>
      </c>
      <c r="BE481" s="45">
        <f>((($B481*2.71^(BE$1*$N481)*($D481/1000)*($O481+$P481)/$D481))/((1+'Instruktion Kostnad nytta'!$C$37)^BE$1))</f>
        <v>36.704757821600943</v>
      </c>
      <c r="BF481" s="45">
        <f>((($B481*2.71^(BF$1*$N481)*($D481/1000)*($O481+$P481)/$D481))/((1+'Instruktion Kostnad nytta'!$C$37)^BF$1))</f>
        <v>37.077570547056048</v>
      </c>
      <c r="BG481" s="45">
        <f>((($B481*2.71^(BG$1*$N481)*($D481/1000)*($O481+$P481)/$D481))/((1+'Instruktion Kostnad nytta'!$C$37)^BG$1))</f>
        <v>37.454169956758932</v>
      </c>
      <c r="BH481" s="45">
        <f>((($B481*2.71^(BH$1*$N481)*($D481/1000)*($O481+$P481)/$D481))/((1+'Instruktion Kostnad nytta'!$C$37)^BH$1))</f>
        <v>37.83459451231942</v>
      </c>
      <c r="BI481" s="45">
        <f>((($B481*2.71^(BI$1*$N481)*($D481/1000)*($O481+$P481)/$D481))/((1+'Instruktion Kostnad nytta'!$C$37)^BI$1))</f>
        <v>38.218883066004558</v>
      </c>
      <c r="BJ481" s="45">
        <f>((($B481*2.71^(BJ$1*$N481)*($D481/1000)*($O481+$P481)/$D481))/((1+'Instruktion Kostnad nytta'!$C$37)^BJ$1))</f>
        <v>38.607074864706519</v>
      </c>
      <c r="BK481" s="45">
        <f>((($B481*2.71^(BK$1*$N481)*($D481/1000)*($O481+$P481)/$D481))/((1+'Instruktion Kostnad nytta'!$C$37)^BK$1))</f>
        <v>38.999209553950806</v>
      </c>
      <c r="BL481" s="45">
        <f>((($B481*2.71^(BL$1*$N481)*($D481/1000)*($O481+$P481)/$D481))/((1+'Instruktion Kostnad nytta'!$C$37)^BL$1))</f>
        <v>39.39532718194527</v>
      </c>
      <c r="BM481" s="45">
        <f>((($B481*2.71^(BM$1*$N481)*($D481/1000)*($O481+$P481)/$D481))/((1+'Instruktion Kostnad nytta'!$C$37)^BM$1))</f>
        <v>39.795468203670062</v>
      </c>
      <c r="BN481" s="45">
        <f>((($B481*2.71^(BN$1*$N481)*($D481/1000)*($O481+$P481)/$D481))/((1+'Instruktion Kostnad nytta'!$C$37)^BN$1))</f>
        <v>40.199673485009399</v>
      </c>
      <c r="BO481" s="45">
        <f>((($B481*2.71^(BO$1*$N481)*($D481/1000)*($O481+$P481)/$D481))/((1+'Instruktion Kostnad nytta'!$C$37)^BO$1))</f>
        <v>40.607984306925012</v>
      </c>
      <c r="BP481" s="45">
        <f>((($B481*2.71^(BP$1*$N481)*($D481/1000)*($O481+$P481)/$D481))/((1+'Instruktion Kostnad nytta'!$C$37)^BP$1))</f>
        <v>41.020442369672224</v>
      </c>
      <c r="BQ481" s="45">
        <f>((($B481*2.71^(BQ$1*$N481)*($D481/1000)*($O481+$P481)/$D481))/((1+'Instruktion Kostnad nytta'!$C$37)^BQ$1))</f>
        <v>41.437089797058633</v>
      </c>
      <c r="BR481" s="45">
        <f>((($B481*2.71^(BR$1*$N481)*($D481/1000)*($O481+$P481)/$D481))/((1+'Instruktion Kostnad nytta'!$C$37)^BR$1))</f>
        <v>41.857969140746285</v>
      </c>
      <c r="BS481" s="45">
        <f>((($B481*2.71^(BS$1*$N481)*($D481/1000)*($O481+$P481)/$D481))/((1+'Instruktion Kostnad nytta'!$C$37)^BS$1))</f>
        <v>42.283123384597289</v>
      </c>
      <c r="BT481" s="45">
        <f>((($B481*2.71^(BT$1*$N481)*($D481/1000)*($O481+$P481)/$D481))/((1+'Instruktion Kostnad nytta'!$C$37)^BT$1))</f>
        <v>42.712595949063832</v>
      </c>
      <c r="BU481" s="45">
        <f>((($B481*2.71^(BU$1*$N481)*($D481/1000)*($O481+$P481)/$D481))/((1+'Instruktion Kostnad nytta'!$C$37)^BU$1))</f>
        <v>43.146430695622549</v>
      </c>
      <c r="BV481" s="45">
        <f>((($B481*2.71^(BV$1*$N481)*($D481/1000)*($O481+$P481)/$D481))/((1+'Instruktion Kostnad nytta'!$C$37)^BV$1))</f>
        <v>43.584671931254093</v>
      </c>
      <c r="BW481" s="45">
        <f>((($B481*2.71^(BW$1*$N481)*($D481/1000)*($O481+$P481)/$D481))/((1+'Instruktion Kostnad nytta'!$C$37)^BW$1))</f>
        <v>44.02736441296814</v>
      </c>
      <c r="BX481" s="45">
        <f>((($B481*2.71^(BX$1*$N481)*($D481/1000)*($O481+$P481)/$D481))/((1+'Instruktion Kostnad nytta'!$C$37)^BX$1))</f>
        <v>44.474553352374357</v>
      </c>
      <c r="BY481" s="45">
        <f>((($B481*2.71^(BY$1*$N481)*($D481/1000)*($O481+$P481)/$D481))/((1+'Instruktion Kostnad nytta'!$C$37)^BY$1))</f>
        <v>44.926284420299801</v>
      </c>
      <c r="BZ481" s="45">
        <f>((($B481*2.71^(BZ$1*$N481)*($D481/1000)*($O481+$P481)/$D481))/((1+'Instruktion Kostnad nytta'!$C$37)^BZ$1))</f>
        <v>45.382603751453274</v>
      </c>
      <c r="CA481" s="45">
        <f>((($B481*2.71^(CA$1*$N481)*($D481/1000)*($O481+$P481)/$D481))/((1+'Instruktion Kostnad nytta'!$C$37)^CA$1))</f>
        <v>45.843557949136923</v>
      </c>
      <c r="CB481" s="45">
        <f>((($B481*2.71^(CB$1*$N481)*($D481/1000)*($O481+$P481)/$D481))/((1+'Instruktion Kostnad nytta'!$C$37)^CB$1))</f>
        <v>46.309194090005803</v>
      </c>
      <c r="CC481" s="45">
        <f>((($B481*2.71^(CC$1*$N481)*($D481/1000)*($O481+$P481)/$D481))/((1+'Instruktion Kostnad nytta'!$C$37)^CC$1))</f>
        <v>46.779559728875739</v>
      </c>
      <c r="CD481" s="45">
        <f>((($B481*2.71^(CD$1*$N481)*($D481/1000)*($O481+$P481)/$D481))/((1+'Instruktion Kostnad nytta'!$C$37)^CD$1))</f>
        <v>47.254702903580153</v>
      </c>
      <c r="CE481" s="45">
        <f>((($B481*2.71^(CE$1*$N481)*($D481/1000)*($O481+$P481)/$D481))/((1+'Instruktion Kostnad nytta'!$C$37)^CE$1))</f>
        <v>47.734672139875926</v>
      </c>
      <c r="CF481" s="45">
        <f>((($B481*2.71^(CF$1*$N481)*($D481/1000)*($O481+$P481)/$D481))/((1+'Instruktion Kostnad nytta'!$C$37)^CF$1))</f>
        <v>48.219516456399383</v>
      </c>
      <c r="CG481" s="45">
        <f>((($B481*2.71^(CG$1*$N481)*($D481/1000)*($O481+$P481)/$D481))/((1+'Instruktion Kostnad nytta'!$C$37)^CG$1))</f>
        <v>48.709285369672486</v>
      </c>
      <c r="CH481" s="45">
        <f>((($B481*2.71^(CH$1*$N481)*($D481/1000)*($O481+$P481)/$D481))/((1+'Instruktion Kostnad nytta'!$C$37)^CH$1))</f>
        <v>49.204028899159844</v>
      </c>
      <c r="CI481" s="45">
        <f>((($B481*2.71^(CI$1*$N481)*($D481/1000)*($O481+$P481)/$D481))/((1+'Instruktion Kostnad nytta'!$C$37)^CI$1))</f>
        <v>49.703797572377269</v>
      </c>
      <c r="CJ481" s="45">
        <f>((($B481*2.71^(CJ$1*$N481)*($D481/1000)*($O481+$P481)/$D481))/((1+'Instruktion Kostnad nytta'!$C$37)^CJ$1))</f>
        <v>50.208642430051853</v>
      </c>
      <c r="CK481" s="45">
        <f>((($B481*2.71^(CK$1*$N481)*($D481/1000)*($O481+$P481)/$D481))/((1+'Instruktion Kostnad nytta'!$C$37)^CK$1))</f>
        <v>50.718615031334977</v>
      </c>
      <c r="CL481" s="45">
        <f>((($B481*2.71^(CL$1*$N481)*($D481/1000)*($O481+$P481)/$D481))/((1+'Instruktion Kostnad nytta'!$C$37)^CL$1))</f>
        <v>51.233767459067714</v>
      </c>
      <c r="CM481" s="45">
        <f>((($B481*2.71^(CM$1*$N481)*($D481/1000)*($O481+$P481)/$D481))/((1+'Instruktion Kostnad nytta'!$C$37)^CM$1))</f>
        <v>51.754152325100151</v>
      </c>
      <c r="CN481" s="45">
        <f>((($B481*2.71^(CN$1*$N481)*($D481/1000)*($O481+$P481)/$D481))/((1+'Instruktion Kostnad nytta'!$C$37)^CN$1))</f>
        <v>52.279822775664641</v>
      </c>
      <c r="CO481" s="45">
        <f>((($B481*2.71^(CO$1*$N481)*($D481/1000)*($O481+$P481)/$D481))/((1+'Instruktion Kostnad nytta'!$C$37)^CO$1))</f>
        <v>52.81083249680313</v>
      </c>
      <c r="CP481" s="45">
        <f>((($B481*2.71^(CP$1*$N481)*($D481/1000)*($O481+$P481)/$D481))/((1+'Instruktion Kostnad nytta'!$C$37)^CP$1))</f>
        <v>53.34723571985068</v>
      </c>
      <c r="CQ481" s="45">
        <f>((($B481*2.71^(CQ$1*$N481)*($D481/1000)*($O481+$P481)/$D481))/((1+'Instruktion Kostnad nytta'!$C$37)^CQ$1))</f>
        <v>53.889087226973508</v>
      </c>
      <c r="CR481" s="45">
        <f>((($B481*2.71^(CR$1*$N481)*($D481/1000)*($O481+$P481)/$D481))/((1+'Instruktion Kostnad nytta'!$C$37)^CR$1))</f>
        <v>54.436442356764182</v>
      </c>
      <c r="CS481" s="45">
        <f>((($B481*2.71^(CS$1*$N481)*($D481/1000)*($O481+$P481)/$D481))/((1+'Instruktion Kostnad nytta'!$C$37)^CS$1))</f>
        <v>54.989357009892906</v>
      </c>
      <c r="CT481" s="45">
        <f>((($B481*2.71^(CT$1*$N481)*($D481/1000)*($O481+$P481)/$D481))/((1+'Instruktion Kostnad nytta'!$C$37)^CT$1))</f>
        <v>55.547887654816996</v>
      </c>
      <c r="CU481" s="45">
        <f>((($B481*2.71^(CU$1*$N481)*($D481/1000)*($O481+$P481)/$D481))/((1+'Instruktion Kostnad nytta'!$C$37)^CU$1))</f>
        <v>56.112091333547696</v>
      </c>
      <c r="CV481" s="45">
        <f>((($B481*2.71^(CV$1*$N481)*($D481/1000)*($O481+$P481)/$D481))/((1+'Instruktion Kostnad nytta'!$C$37)^CV$1))</f>
        <v>56.682025667475763</v>
      </c>
      <c r="CW481" s="45">
        <f>((($B481*2.71^(CW$1*$N481)*($D481/1000)*($O481+$P481)/$D481))/((1+'Instruktion Kostnad nytta'!$C$37)^CW$1))</f>
        <v>57.257748863256467</v>
      </c>
      <c r="CX481" s="45">
        <f>((($B481*2.71^(CX$1*$N481)*($D481/1000)*($O481+$P481)/$D481))/((1+'Instruktion Kostnad nytta'!$C$37)^CX$1))</f>
        <v>57.83931971875387</v>
      </c>
      <c r="CY481" s="45">
        <f>((($B481*2.71^(CY$1*$N481)*($D481/1000)*($O481+$P481)/$D481))/((1+'Instruktion Kostnad nytta'!$C$37)^CY$1))</f>
        <v>58.426797629046156</v>
      </c>
      <c r="CZ481" s="45">
        <f>((($B481*2.71^(CZ$1*$N481)*($D481/1000)*($O481+$P481)/$D481))/((1+'Instruktion Kostnad nytta'!$C$37)^CZ$1))</f>
        <v>59.020242592491172</v>
      </c>
      <c r="DA481" s="45">
        <f>((($B481*2.71^(DA$1*$N481)*($D481/1000)*($O481+$P481)/$D481))/((1+'Instruktion Kostnad nytta'!$C$37)^DA$1))</f>
        <v>59.61971521685431</v>
      </c>
      <c r="DB481" s="45">
        <f>((($B481*2.71^(DB$1*$N481)*($D481/1000)*($O481+$P481)/$D481))/((1+'Instruktion Kostnad nytta'!$C$37)^DB$1))</f>
        <v>60.225276725498077</v>
      </c>
      <c r="DC481" s="45">
        <f>((($B481*2.71^(DC$1*$N481)*($D481/1000)*($O481+$P481)/$D481))/((1+'Instruktion Kostnad nytta'!$C$37)^DC$1))</f>
        <v>60.836988963634859</v>
      </c>
      <c r="DD481" s="45">
        <f>((($B481*2.71^(DD$1*$N481)*($D481/1000)*($O481+$P481)/$D481))/((1+'Instruktion Kostnad nytta'!$C$37)^DD$1))</f>
        <v>61.454914404643155</v>
      </c>
      <c r="DE481" s="45">
        <f>((($B481*2.71^(DE$1*$N481)*($D481/1000)*($O481+$P481)/$D481))/((1+'Instruktion Kostnad nytta'!$C$37)^DE$1))</f>
        <v>62.079116156447682</v>
      </c>
      <c r="DF481" s="45">
        <f>((($B481*2.71^(DF$1*$N481)*($D481/1000)*($O481+$P481)/$D481))/((1+'Instruktion Kostnad nytta'!$C$37)^DF$1))</f>
        <v>62.70965796796483</v>
      </c>
      <c r="DG481" s="45">
        <f>((($B481*2.71^(DG$1*$N481)*($D481/1000)*($O481+$P481)/$D481))/((1+'Instruktion Kostnad nytta'!$C$37)^DG$1))</f>
        <v>63.346604235612872</v>
      </c>
      <c r="DH481" s="45">
        <f>((($B481*2.71^(DH$1*$N481)*($D481/1000)*($O481+$P481)/$D481))/((1+'Instruktion Kostnad nytta'!$C$37)^DH$1))</f>
        <v>63.990020009889072</v>
      </c>
      <c r="DI481" s="45">
        <f>((($B481*2.71^(DI$1*$N481)*($D481/1000)*($O481+$P481)/$D481))/((1+'Instruktion Kostnad nytta'!$C$37)^DI$1))</f>
        <v>64.639971002012857</v>
      </c>
      <c r="DJ481" s="45">
        <f>((($B481*2.71^(DJ$1*$N481)*($D481/1000)*($O481+$P481)/$D481))/((1+'Instruktion Kostnad nytta'!$C$37)^DJ$1))</f>
        <v>65.296523590637122</v>
      </c>
      <c r="DK481" s="45">
        <f>((($B481*2.71^(DK$1*$N481)*($D481/1000)*($O481+$P481)/$D481))/((1+'Instruktion Kostnad nytta'!$C$37)^DK$1))</f>
        <v>65.959744828627237</v>
      </c>
      <c r="DL481" s="45">
        <f>((($B481*2.71^(DL$1*$N481)*($D481/1000)*($O481+$P481)/$D481))/((1+'Instruktion Kostnad nytta'!$C$37)^DL$1))</f>
        <v>66.629702449909004</v>
      </c>
      <c r="DM481" s="45">
        <f>((($B481*2.71^(DM$1*$N481)*($D481/1000)*($O481+$P481)/$D481))/((1+'Instruktion Kostnad nytta'!$C$37)^DM$1))</f>
        <v>67.306464876386457</v>
      </c>
      <c r="DN481" s="45">
        <f>((($B481*2.71^(DN$1*$N481)*($D481/1000)*($O481+$P481)/$D481))/((1+'Instruktion Kostnad nytta'!$C$37)^DN$1))</f>
        <v>67.990101224929418</v>
      </c>
      <c r="DO481" s="45">
        <f>((($B481*2.71^(DO$1*$N481)*($D481/1000)*($O481+$P481)/$D481))/((1+'Instruktion Kostnad nytta'!$C$37)^DO$1))</f>
        <v>68.680681314432647</v>
      </c>
      <c r="DP481" s="45">
        <f>((($B481*2.71^(DP$1*$N481)*($D481/1000)*($O481+$P481)/$D481))/((1+'Instruktion Kostnad nytta'!$C$37)^DP$1))</f>
        <v>69.378275672946003</v>
      </c>
      <c r="DQ481" s="45">
        <f>((($B481*2.71^(DQ$1*$N481)*($D481/1000)*($O481+$P481)/$D481))/((1+'Instruktion Kostnad nytta'!$C$37)^DQ$1))</f>
        <v>70.082955544877592</v>
      </c>
      <c r="DR481" s="45">
        <f>((($B481*2.71^(DR$1*$N481)*($D481/1000)*($O481+$P481)/$D481))/((1+'Instruktion Kostnad nytta'!$C$37)^DR$1))</f>
        <v>70.794792898269904</v>
      </c>
      <c r="DS481" s="45">
        <f>((($B481*2.71^(DS$1*$N481)*($D481/1000)*($O481+$P481)/$D481))/((1+'Instruktion Kostnad nytta'!$C$37)^DS$1))</f>
        <v>71.513860432149713</v>
      </c>
      <c r="DT481" s="45">
        <f>((($B481*2.71^(DT$1*$N481)*($D481/1000)*($O481+$P481)/$D481))/((1+'Instruktion Kostnad nytta'!$C$37)^DT$1))</f>
        <v>72.240231583952706</v>
      </c>
      <c r="DU481" s="45">
        <f>((($B481*2.71^(DU$1*$N481)*($D481/1000)*($O481+$P481)/$D481))/((1+'Instruktion Kostnad nytta'!$C$37)^DU$1))</f>
        <v>72.973980537023593</v>
      </c>
      <c r="DV481" s="45">
        <f>((($B481*2.71^(DV$1*$N481)*($D481/1000)*($O481+$P481)/$D481))/((1+'Instruktion Kostnad nytta'!$C$37)^DV$1))</f>
        <v>73.715182228192504</v>
      </c>
      <c r="DW481" s="45">
        <f>((($B481*2.71^(DW$1*$N481)*($D481/1000)*($O481+$P481)/$D481))/((1+'Instruktion Kostnad nytta'!$C$37)^DW$1))</f>
        <v>74.463912355427894</v>
      </c>
      <c r="DX481" s="45">
        <f>((($B481*2.71^(DX$1*$N481)*($D481/1000)*($O481+$P481)/$D481))/((1+'Instruktion Kostnad nytta'!$C$37)^DX$1))</f>
        <v>75.220247385567816</v>
      </c>
      <c r="DY481" s="45">
        <f>((($B481*2.71^(DY$1*$N481)*($D481/1000)*($O481+$P481)/$D481))/((1+'Instruktion Kostnad nytta'!$C$37)^DY$1))</f>
        <v>75.984264562128971</v>
      </c>
      <c r="DZ481" s="45">
        <f>((($B481*2.71^(DZ$1*$N481)*($D481/1000)*($O481+$P481)/$D481))/((1+'Instruktion Kostnad nytta'!$C$37)^DZ$1))</f>
        <v>76.756041913195887</v>
      </c>
      <c r="EA481" s="45">
        <f>((($B481*2.71^(EA$1*$N481)*($D481/1000)*($O481+$P481)/$D481))/((1+'Instruktion Kostnad nytta'!$C$37)^EA$1))</f>
        <v>77.535658259389692</v>
      </c>
      <c r="EB481" s="45">
        <f>((($B481*2.71^(EB$1*$N481)*($D481/1000)*($O481+$P481)/$D481))/((1+'Instruktion Kostnad nytta'!$C$37)^EB$1))</f>
        <v>78.323193221917847</v>
      </c>
      <c r="EC481" s="45">
        <f>((($B481*2.71^(EC$1*$N481)*($D481/1000)*($O481+$P481)/$D481))/((1+'Instruktion Kostnad nytta'!$C$37)^EC$1))</f>
        <v>79.118727230705829</v>
      </c>
      <c r="ED481" s="45">
        <f>((($B481*2.71^(ED$1*$N481)*($D481/1000)*($O481+$P481)/$D481))/((1+'Instruktion Kostnad nytta'!$C$37)^ED$1))</f>
        <v>79.92234153261137</v>
      </c>
      <c r="EE481" s="45">
        <f>((($B481*2.71^(EE$1*$N481)*($D481/1000)*($O481+$P481)/$D481))/((1+'Instruktion Kostnad nytta'!$C$37)^EE$1))</f>
        <v>80.734118199722133</v>
      </c>
      <c r="EF481" s="45">
        <f>((($B481*2.71^(EF$1*$N481)*($D481/1000)*($O481+$P481)/$D481))/((1+'Instruktion Kostnad nytta'!$C$37)^EF$1))</f>
        <v>81.554140137737463</v>
      </c>
      <c r="EG481" s="45">
        <f>((($B481*2.71^(EG$1*$N481)*($D481/1000)*($O481+$P481)/$D481))/((1+'Instruktion Kostnad nytta'!$C$37)^EG$1))</f>
        <v>82.382491094435622</v>
      </c>
      <c r="EH481" s="45">
        <f>((($B481*2.71^(EH$1*$N481)*($D481/1000)*($O481+$P481)/$D481))/((1+'Instruktion Kostnad nytta'!$C$37)^EH$1))</f>
        <v>83.219255668226751</v>
      </c>
      <c r="EI481" s="45">
        <f>((($B481*2.71^(EI$1*$N481)*($D481/1000)*($O481+$P481)/$D481))/((1+'Instruktion Kostnad nytta'!$C$37)^EI$1))</f>
        <v>84.064519316792683</v>
      </c>
      <c r="EJ481" s="45">
        <f>((($B481*2.71^(EJ$1*$N481)*($D481/1000)*($O481+$P481)/$D481))/((1+'Instruktion Kostnad nytta'!$C$37)^EJ$1))</f>
        <v>84.918368365814985</v>
      </c>
      <c r="EK481" s="45">
        <f>((($B481*2.71^(EK$1*$N481)*($D481/1000)*($O481+$P481)/$D481))/((1+'Instruktion Kostnad nytta'!$C$37)^EK$1))</f>
        <v>85.780890017790796</v>
      </c>
      <c r="EL481" s="45">
        <f>((($B481*2.71^(EL$1*$N481)*($D481/1000)*($O481+$P481)/$D481))/((1+'Instruktion Kostnad nytta'!$C$37)^EL$1))</f>
        <v>86.65217236093919</v>
      </c>
    </row>
    <row r="482" spans="1:142" x14ac:dyDescent="0.25">
      <c r="A482" s="41">
        <v>484</v>
      </c>
      <c r="B482" s="59">
        <v>0.5</v>
      </c>
      <c r="C482" s="59">
        <v>15</v>
      </c>
      <c r="D482" s="60">
        <v>80</v>
      </c>
      <c r="E482" s="59">
        <v>1965</v>
      </c>
      <c r="F482" s="59" t="s">
        <v>98</v>
      </c>
      <c r="G482" s="59">
        <v>127</v>
      </c>
      <c r="H482" s="59" t="s">
        <v>46</v>
      </c>
      <c r="I482" s="59">
        <v>8</v>
      </c>
      <c r="J482" s="41">
        <v>0</v>
      </c>
      <c r="K482" s="41" t="s">
        <v>119</v>
      </c>
      <c r="L482" s="48">
        <f>'Instruktion Kostnad nytta'!C$19/D482+IF((IF(F482="A",'Instruktion Kostnad nytta'!C$25,0)+IF(G482&lt;500,'Instruktion Kostnad nytta'!C$20,('Instruktion Kostnad nytta'!C$20+'Instruktion Kostnad nytta'!C$21))+IF(G482&lt;700,0,('Instruktion Kostnad nytta'!C$22-'Instruktion Kostnad nytta'!C$21))+I482*'Instruktion Kostnad nytta'!C$23/D482)&lt;3000,3000,(IF(F482="A",'Instruktion Kostnad nytta'!C$25,0)+IF(G482&lt;500,'Instruktion Kostnad nytta'!C$20,('Instruktion Kostnad nytta'!C$20+'Instruktion Kostnad nytta'!C$21))+IF(G482&lt;700,0,('Instruktion Kostnad nytta'!C$22-'Instruktion Kostnad nytta'!C$21))+I482*'Instruktion Kostnad nytta'!C$23/D482))</f>
        <v>6875</v>
      </c>
      <c r="M482" s="50">
        <f t="shared" si="21"/>
        <v>6.25</v>
      </c>
      <c r="N482" s="49">
        <f>IF(H482="Gråjärn",'Instruktion Kostnad nytta'!C$32,IF(H482="segjärn",'Instruktion Kostnad nytta'!C$33,IF(H482="PVC",'Instruktion Kostnad nytta'!C$34,IF(H482="PE",'Instruktion Kostnad nytta'!C$35,IF(H482="ST",'Instruktion Kostnad nytta'!C$36,0)))))</f>
        <v>0.03</v>
      </c>
      <c r="O482" s="48">
        <f>IF(G482&lt;200,'Instruktion Kostnad nytta'!C$28,(IF(G482&lt;500,'Instruktion Kostnad nytta'!C$29,'Instruktion Kostnad nytta'!C$30)))</f>
        <v>45000</v>
      </c>
      <c r="P482" s="47">
        <v>4000</v>
      </c>
      <c r="Q482" s="46">
        <f t="shared" si="22"/>
        <v>-429.79509409760863</v>
      </c>
      <c r="R482" s="45">
        <f t="shared" si="23"/>
        <v>-6586.3040142958916</v>
      </c>
      <c r="S482" s="45">
        <f>((($B482*2.71^(S$1*$N482)*($D482/1000)*($O482+$P482)/$D482))/((1+'Instruktion Kostnad nytta'!$C$37)^S$1))</f>
        <v>25.000223905593113</v>
      </c>
      <c r="T482" s="45">
        <f>((($B482*2.71^(T$1*$N482)*($D482/1000)*($O482+$P482)/$D482))/((1+'Instruktion Kostnad nytta'!$C$37)^T$1))</f>
        <v>25.254152882771844</v>
      </c>
      <c r="U482" s="45">
        <f>((($B482*2.71^(U$1*$N482)*($D482/1000)*($O482+$P482)/$D482))/((1+'Instruktion Kostnad nytta'!$C$37)^U$1))</f>
        <v>25.510661033868949</v>
      </c>
      <c r="V482" s="45">
        <f>((($B482*2.71^(V$1*$N482)*($D482/1000)*($O482+$P482)/$D482))/((1+'Instruktion Kostnad nytta'!$C$37)^V$1))</f>
        <v>25.769774555729619</v>
      </c>
      <c r="W482" s="45">
        <f>((($B482*2.71^(W$1*$N482)*($D482/1000)*($O482+$P482)/$D482))/((1+'Instruktion Kostnad nytta'!$C$37)^W$1))</f>
        <v>26.031519911282167</v>
      </c>
      <c r="X482" s="45">
        <f>((($B482*2.71^(X$1*$N482)*($D482/1000)*($O482+$P482)/$D482))/((1+'Instruktion Kostnad nytta'!$C$37)^X$1))</f>
        <v>26.295923832240685</v>
      </c>
      <c r="Y482" s="45">
        <f>((($B482*2.71^(Y$1*$N482)*($D482/1000)*($O482+$P482)/$D482))/((1+'Instruktion Kostnad nytta'!$C$37)^Y$1))</f>
        <v>26.563013321835086</v>
      </c>
      <c r="Z482" s="45">
        <f>((($B482*2.71^(Z$1*$N482)*($D482/1000)*($O482+$P482)/$D482))/((1+'Instruktion Kostnad nytta'!$C$37)^Z$1))</f>
        <v>26.832815657568947</v>
      </c>
      <c r="AA482" s="45">
        <f>((($B482*2.71^(AA$1*$N482)*($D482/1000)*($O482+$P482)/$D482))/((1+'Instruktion Kostnad nytta'!$C$37)^AA$1))</f>
        <v>27.1053583940053</v>
      </c>
      <c r="AB482" s="45">
        <f>((($B482*2.71^(AB$1*$N482)*($D482/1000)*($O482+$P482)/$D482))/((1+'Instruktion Kostnad nytta'!$C$37)^AB$1))</f>
        <v>27.380669365580751</v>
      </c>
      <c r="AC482" s="45">
        <f>((($B482*2.71^(AC$1*$N482)*($D482/1000)*($O482+$P482)/$D482))/((1+'Instruktion Kostnad nytta'!$C$37)^AC$1))</f>
        <v>27.658776689448164</v>
      </c>
      <c r="AD482" s="45">
        <f>((($B482*2.71^(AD$1*$N482)*($D482/1000)*($O482+$P482)/$D482))/((1+'Instruktion Kostnad nytta'!$C$37)^AD$1))</f>
        <v>27.939708768348279</v>
      </c>
      <c r="AE482" s="45">
        <f>((($B482*2.71^(AE$1*$N482)*($D482/1000)*($O482+$P482)/$D482))/((1+'Instruktion Kostnad nytta'!$C$37)^AE$1))</f>
        <v>28.223494293510345</v>
      </c>
      <c r="AF482" s="45">
        <f>((($B482*2.71^(AF$1*$N482)*($D482/1000)*($O482+$P482)/$D482))/((1+'Instruktion Kostnad nytta'!$C$37)^AF$1))</f>
        <v>28.510162247582453</v>
      </c>
      <c r="AG482" s="45">
        <f>((($B482*2.71^(AG$1*$N482)*($D482/1000)*($O482+$P482)/$D482))/((1+'Instruktion Kostnad nytta'!$C$37)^AG$1))</f>
        <v>28.799741907591361</v>
      </c>
      <c r="AH482" s="45">
        <f>((($B482*2.71^(AH$1*$N482)*($D482/1000)*($O482+$P482)/$D482))/((1+'Instruktion Kostnad nytta'!$C$37)^AH$1))</f>
        <v>29.092262847932609</v>
      </c>
      <c r="AI482" s="45">
        <f>((($B482*2.71^(AI$1*$N482)*($D482/1000)*($O482+$P482)/$D482))/((1+'Instruktion Kostnad nytta'!$C$37)^AI$1))</f>
        <v>29.38775494339091</v>
      </c>
      <c r="AJ482" s="45">
        <f>((($B482*2.71^(AJ$1*$N482)*($D482/1000)*($O482+$P482)/$D482))/((1+'Instruktion Kostnad nytta'!$C$37)^AJ$1))</f>
        <v>29.686248372191148</v>
      </c>
      <c r="AK482" s="45">
        <f>((($B482*2.71^(AK$1*$N482)*($D482/1000)*($O482+$P482)/$D482))/((1+'Instruktion Kostnad nytta'!$C$37)^AK$1))</f>
        <v>29.987773619080546</v>
      </c>
      <c r="AL482" s="45">
        <f>((($B482*2.71^(AL$1*$N482)*($D482/1000)*($O482+$P482)/$D482))/((1+'Instruktion Kostnad nytta'!$C$37)^AL$1))</f>
        <v>30.292361478441951</v>
      </c>
      <c r="AM482" s="45">
        <f>((($B482*2.71^(AM$1*$N482)*($D482/1000)*($O482+$P482)/$D482))/((1+'Instruktion Kostnad nytta'!$C$37)^AM$1))</f>
        <v>30.600043057438853</v>
      </c>
      <c r="AN482" s="45">
        <f>((($B482*2.71^(AN$1*$N482)*($D482/1000)*($O482+$P482)/$D482))/((1+'Instruktion Kostnad nytta'!$C$37)^AN$1))</f>
        <v>30.91084977919234</v>
      </c>
      <c r="AO482" s="45">
        <f>((($B482*2.71^(AO$1*$N482)*($D482/1000)*($O482+$P482)/$D482))/((1+'Instruktion Kostnad nytta'!$C$37)^AO$1))</f>
        <v>31.224813385990259</v>
      </c>
      <c r="AP482" s="45">
        <f>((($B482*2.71^(AP$1*$N482)*($D482/1000)*($O482+$P482)/$D482))/((1+'Instruktion Kostnad nytta'!$C$37)^AP$1))</f>
        <v>31.541965942529057</v>
      </c>
      <c r="AQ482" s="45">
        <f>((($B482*2.71^(AQ$1*$N482)*($D482/1000)*($O482+$P482)/$D482))/((1+'Instruktion Kostnad nytta'!$C$37)^AQ$1))</f>
        <v>31.862339839188468</v>
      </c>
      <c r="AR482" s="45">
        <f>((($B482*2.71^(AR$1*$N482)*($D482/1000)*($O482+$P482)/$D482))/((1+'Instruktion Kostnad nytta'!$C$37)^AR$1))</f>
        <v>32.185967795339536</v>
      </c>
      <c r="AS482" s="45">
        <f>((($B482*2.71^(AS$1*$N482)*($D482/1000)*($O482+$P482)/$D482))/((1+'Instruktion Kostnad nytta'!$C$37)^AS$1))</f>
        <v>32.512882862686169</v>
      </c>
      <c r="AT482" s="45">
        <f>((($B482*2.71^(AT$1*$N482)*($D482/1000)*($O482+$P482)/$D482))/((1+'Instruktion Kostnad nytta'!$C$37)^AT$1))</f>
        <v>32.843118428640715</v>
      </c>
      <c r="AU482" s="45">
        <f>((($B482*2.71^(AU$1*$N482)*($D482/1000)*($O482+$P482)/$D482))/((1+'Instruktion Kostnad nytta'!$C$37)^AU$1))</f>
        <v>33.176708219733698</v>
      </c>
      <c r="AV482" s="45">
        <f>((($B482*2.71^(AV$1*$N482)*($D482/1000)*($O482+$P482)/$D482))/((1+'Instruktion Kostnad nytta'!$C$37)^AV$1))</f>
        <v>33.513686305058343</v>
      </c>
      <c r="AW482" s="45">
        <f>((($B482*2.71^(AW$1*$N482)*($D482/1000)*($O482+$P482)/$D482))/((1+'Instruktion Kostnad nytta'!$C$37)^AW$1))</f>
        <v>33.854087099749947</v>
      </c>
      <c r="AX482" s="45">
        <f>((($B482*2.71^(AX$1*$N482)*($D482/1000)*($O482+$P482)/$D482))/((1+'Instruktion Kostnad nytta'!$C$37)^AX$1))</f>
        <v>34.197945368500726</v>
      </c>
      <c r="AY482" s="45">
        <f>((($B482*2.71^(AY$1*$N482)*($D482/1000)*($O482+$P482)/$D482))/((1+'Instruktion Kostnad nytta'!$C$37)^AY$1))</f>
        <v>34.545296229110207</v>
      </c>
      <c r="AZ482" s="45">
        <f>((($B482*2.71^(AZ$1*$N482)*($D482/1000)*($O482+$P482)/$D482))/((1+'Instruktion Kostnad nytta'!$C$37)^AZ$1))</f>
        <v>34.896175156071806</v>
      </c>
      <c r="BA482" s="45">
        <f>((($B482*2.71^(BA$1*$N482)*($D482/1000)*($O482+$P482)/$D482))/((1+'Instruktion Kostnad nytta'!$C$37)^BA$1))</f>
        <v>35.250617984195777</v>
      </c>
      <c r="BB482" s="45">
        <f>((($B482*2.71^(BB$1*$N482)*($D482/1000)*($O482+$P482)/$D482))/((1+'Instruktion Kostnad nytta'!$C$37)^BB$1))</f>
        <v>35.608660912269002</v>
      </c>
      <c r="BC482" s="45">
        <f>((($B482*2.71^(BC$1*$N482)*($D482/1000)*($O482+$P482)/$D482))/((1+'Instruktion Kostnad nytta'!$C$37)^BC$1))</f>
        <v>35.970340506751896</v>
      </c>
      <c r="BD482" s="45">
        <f>((($B482*2.71^(BD$1*$N482)*($D482/1000)*($O482+$P482)/$D482))/((1+'Instruktion Kostnad nytta'!$C$37)^BD$1))</f>
        <v>36.335693705512931</v>
      </c>
      <c r="BE482" s="45">
        <f>((($B482*2.71^(BE$1*$N482)*($D482/1000)*($O482+$P482)/$D482))/((1+'Instruktion Kostnad nytta'!$C$37)^BE$1))</f>
        <v>36.704757821600943</v>
      </c>
      <c r="BF482" s="45">
        <f>((($B482*2.71^(BF$1*$N482)*($D482/1000)*($O482+$P482)/$D482))/((1+'Instruktion Kostnad nytta'!$C$37)^BF$1))</f>
        <v>37.077570547056048</v>
      </c>
      <c r="BG482" s="45">
        <f>((($B482*2.71^(BG$1*$N482)*($D482/1000)*($O482+$P482)/$D482))/((1+'Instruktion Kostnad nytta'!$C$37)^BG$1))</f>
        <v>37.454169956758932</v>
      </c>
      <c r="BH482" s="45">
        <f>((($B482*2.71^(BH$1*$N482)*($D482/1000)*($O482+$P482)/$D482))/((1+'Instruktion Kostnad nytta'!$C$37)^BH$1))</f>
        <v>37.83459451231942</v>
      </c>
      <c r="BI482" s="45">
        <f>((($B482*2.71^(BI$1*$N482)*($D482/1000)*($O482+$P482)/$D482))/((1+'Instruktion Kostnad nytta'!$C$37)^BI$1))</f>
        <v>38.218883066004558</v>
      </c>
      <c r="BJ482" s="45">
        <f>((($B482*2.71^(BJ$1*$N482)*($D482/1000)*($O482+$P482)/$D482))/((1+'Instruktion Kostnad nytta'!$C$37)^BJ$1))</f>
        <v>38.607074864706519</v>
      </c>
      <c r="BK482" s="45">
        <f>((($B482*2.71^(BK$1*$N482)*($D482/1000)*($O482+$P482)/$D482))/((1+'Instruktion Kostnad nytta'!$C$37)^BK$1))</f>
        <v>38.999209553950806</v>
      </c>
      <c r="BL482" s="45">
        <f>((($B482*2.71^(BL$1*$N482)*($D482/1000)*($O482+$P482)/$D482))/((1+'Instruktion Kostnad nytta'!$C$37)^BL$1))</f>
        <v>39.39532718194527</v>
      </c>
      <c r="BM482" s="45">
        <f>((($B482*2.71^(BM$1*$N482)*($D482/1000)*($O482+$P482)/$D482))/((1+'Instruktion Kostnad nytta'!$C$37)^BM$1))</f>
        <v>39.795468203670062</v>
      </c>
      <c r="BN482" s="45">
        <f>((($B482*2.71^(BN$1*$N482)*($D482/1000)*($O482+$P482)/$D482))/((1+'Instruktion Kostnad nytta'!$C$37)^BN$1))</f>
        <v>40.199673485009399</v>
      </c>
      <c r="BO482" s="45">
        <f>((($B482*2.71^(BO$1*$N482)*($D482/1000)*($O482+$P482)/$D482))/((1+'Instruktion Kostnad nytta'!$C$37)^BO$1))</f>
        <v>40.607984306925012</v>
      </c>
      <c r="BP482" s="45">
        <f>((($B482*2.71^(BP$1*$N482)*($D482/1000)*($O482+$P482)/$D482))/((1+'Instruktion Kostnad nytta'!$C$37)^BP$1))</f>
        <v>41.020442369672224</v>
      </c>
      <c r="BQ482" s="45">
        <f>((($B482*2.71^(BQ$1*$N482)*($D482/1000)*($O482+$P482)/$D482))/((1+'Instruktion Kostnad nytta'!$C$37)^BQ$1))</f>
        <v>41.437089797058633</v>
      </c>
      <c r="BR482" s="45">
        <f>((($B482*2.71^(BR$1*$N482)*($D482/1000)*($O482+$P482)/$D482))/((1+'Instruktion Kostnad nytta'!$C$37)^BR$1))</f>
        <v>41.857969140746285</v>
      </c>
      <c r="BS482" s="45">
        <f>((($B482*2.71^(BS$1*$N482)*($D482/1000)*($O482+$P482)/$D482))/((1+'Instruktion Kostnad nytta'!$C$37)^BS$1))</f>
        <v>42.283123384597289</v>
      </c>
      <c r="BT482" s="45">
        <f>((($B482*2.71^(BT$1*$N482)*($D482/1000)*($O482+$P482)/$D482))/((1+'Instruktion Kostnad nytta'!$C$37)^BT$1))</f>
        <v>42.712595949063832</v>
      </c>
      <c r="BU482" s="45">
        <f>((($B482*2.71^(BU$1*$N482)*($D482/1000)*($O482+$P482)/$D482))/((1+'Instruktion Kostnad nytta'!$C$37)^BU$1))</f>
        <v>43.146430695622549</v>
      </c>
      <c r="BV482" s="45">
        <f>((($B482*2.71^(BV$1*$N482)*($D482/1000)*($O482+$P482)/$D482))/((1+'Instruktion Kostnad nytta'!$C$37)^BV$1))</f>
        <v>43.584671931254093</v>
      </c>
      <c r="BW482" s="45">
        <f>((($B482*2.71^(BW$1*$N482)*($D482/1000)*($O482+$P482)/$D482))/((1+'Instruktion Kostnad nytta'!$C$37)^BW$1))</f>
        <v>44.02736441296814</v>
      </c>
      <c r="BX482" s="45">
        <f>((($B482*2.71^(BX$1*$N482)*($D482/1000)*($O482+$P482)/$D482))/((1+'Instruktion Kostnad nytta'!$C$37)^BX$1))</f>
        <v>44.474553352374357</v>
      </c>
      <c r="BY482" s="45">
        <f>((($B482*2.71^(BY$1*$N482)*($D482/1000)*($O482+$P482)/$D482))/((1+'Instruktion Kostnad nytta'!$C$37)^BY$1))</f>
        <v>44.926284420299801</v>
      </c>
      <c r="BZ482" s="45">
        <f>((($B482*2.71^(BZ$1*$N482)*($D482/1000)*($O482+$P482)/$D482))/((1+'Instruktion Kostnad nytta'!$C$37)^BZ$1))</f>
        <v>45.382603751453274</v>
      </c>
      <c r="CA482" s="45">
        <f>((($B482*2.71^(CA$1*$N482)*($D482/1000)*($O482+$P482)/$D482))/((1+'Instruktion Kostnad nytta'!$C$37)^CA$1))</f>
        <v>45.843557949136923</v>
      </c>
      <c r="CB482" s="45">
        <f>((($B482*2.71^(CB$1*$N482)*($D482/1000)*($O482+$P482)/$D482))/((1+'Instruktion Kostnad nytta'!$C$37)^CB$1))</f>
        <v>46.309194090005803</v>
      </c>
      <c r="CC482" s="45">
        <f>((($B482*2.71^(CC$1*$N482)*($D482/1000)*($O482+$P482)/$D482))/((1+'Instruktion Kostnad nytta'!$C$37)^CC$1))</f>
        <v>46.779559728875739</v>
      </c>
      <c r="CD482" s="45">
        <f>((($B482*2.71^(CD$1*$N482)*($D482/1000)*($O482+$P482)/$D482))/((1+'Instruktion Kostnad nytta'!$C$37)^CD$1))</f>
        <v>47.254702903580153</v>
      </c>
      <c r="CE482" s="45">
        <f>((($B482*2.71^(CE$1*$N482)*($D482/1000)*($O482+$P482)/$D482))/((1+'Instruktion Kostnad nytta'!$C$37)^CE$1))</f>
        <v>47.734672139875926</v>
      </c>
      <c r="CF482" s="45">
        <f>((($B482*2.71^(CF$1*$N482)*($D482/1000)*($O482+$P482)/$D482))/((1+'Instruktion Kostnad nytta'!$C$37)^CF$1))</f>
        <v>48.219516456399383</v>
      </c>
      <c r="CG482" s="45">
        <f>((($B482*2.71^(CG$1*$N482)*($D482/1000)*($O482+$P482)/$D482))/((1+'Instruktion Kostnad nytta'!$C$37)^CG$1))</f>
        <v>48.709285369672486</v>
      </c>
      <c r="CH482" s="45">
        <f>((($B482*2.71^(CH$1*$N482)*($D482/1000)*($O482+$P482)/$D482))/((1+'Instruktion Kostnad nytta'!$C$37)^CH$1))</f>
        <v>49.204028899159844</v>
      </c>
      <c r="CI482" s="45">
        <f>((($B482*2.71^(CI$1*$N482)*($D482/1000)*($O482+$P482)/$D482))/((1+'Instruktion Kostnad nytta'!$C$37)^CI$1))</f>
        <v>49.703797572377269</v>
      </c>
      <c r="CJ482" s="45">
        <f>((($B482*2.71^(CJ$1*$N482)*($D482/1000)*($O482+$P482)/$D482))/((1+'Instruktion Kostnad nytta'!$C$37)^CJ$1))</f>
        <v>50.208642430051853</v>
      </c>
      <c r="CK482" s="45">
        <f>((($B482*2.71^(CK$1*$N482)*($D482/1000)*($O482+$P482)/$D482))/((1+'Instruktion Kostnad nytta'!$C$37)^CK$1))</f>
        <v>50.718615031334977</v>
      </c>
      <c r="CL482" s="45">
        <f>((($B482*2.71^(CL$1*$N482)*($D482/1000)*($O482+$P482)/$D482))/((1+'Instruktion Kostnad nytta'!$C$37)^CL$1))</f>
        <v>51.233767459067714</v>
      </c>
      <c r="CM482" s="45">
        <f>((($B482*2.71^(CM$1*$N482)*($D482/1000)*($O482+$P482)/$D482))/((1+'Instruktion Kostnad nytta'!$C$37)^CM$1))</f>
        <v>51.754152325100151</v>
      </c>
      <c r="CN482" s="45">
        <f>((($B482*2.71^(CN$1*$N482)*($D482/1000)*($O482+$P482)/$D482))/((1+'Instruktion Kostnad nytta'!$C$37)^CN$1))</f>
        <v>52.279822775664641</v>
      </c>
      <c r="CO482" s="45">
        <f>((($B482*2.71^(CO$1*$N482)*($D482/1000)*($O482+$P482)/$D482))/((1+'Instruktion Kostnad nytta'!$C$37)^CO$1))</f>
        <v>52.81083249680313</v>
      </c>
      <c r="CP482" s="45">
        <f>((($B482*2.71^(CP$1*$N482)*($D482/1000)*($O482+$P482)/$D482))/((1+'Instruktion Kostnad nytta'!$C$37)^CP$1))</f>
        <v>53.34723571985068</v>
      </c>
      <c r="CQ482" s="45">
        <f>((($B482*2.71^(CQ$1*$N482)*($D482/1000)*($O482+$P482)/$D482))/((1+'Instruktion Kostnad nytta'!$C$37)^CQ$1))</f>
        <v>53.889087226973508</v>
      </c>
      <c r="CR482" s="45">
        <f>((($B482*2.71^(CR$1*$N482)*($D482/1000)*($O482+$P482)/$D482))/((1+'Instruktion Kostnad nytta'!$C$37)^CR$1))</f>
        <v>54.436442356764182</v>
      </c>
      <c r="CS482" s="45">
        <f>((($B482*2.71^(CS$1*$N482)*($D482/1000)*($O482+$P482)/$D482))/((1+'Instruktion Kostnad nytta'!$C$37)^CS$1))</f>
        <v>54.989357009892906</v>
      </c>
      <c r="CT482" s="45">
        <f>((($B482*2.71^(CT$1*$N482)*($D482/1000)*($O482+$P482)/$D482))/((1+'Instruktion Kostnad nytta'!$C$37)^CT$1))</f>
        <v>55.547887654816996</v>
      </c>
      <c r="CU482" s="45">
        <f>((($B482*2.71^(CU$1*$N482)*($D482/1000)*($O482+$P482)/$D482))/((1+'Instruktion Kostnad nytta'!$C$37)^CU$1))</f>
        <v>56.112091333547696</v>
      </c>
      <c r="CV482" s="45">
        <f>((($B482*2.71^(CV$1*$N482)*($D482/1000)*($O482+$P482)/$D482))/((1+'Instruktion Kostnad nytta'!$C$37)^CV$1))</f>
        <v>56.682025667475763</v>
      </c>
      <c r="CW482" s="45">
        <f>((($B482*2.71^(CW$1*$N482)*($D482/1000)*($O482+$P482)/$D482))/((1+'Instruktion Kostnad nytta'!$C$37)^CW$1))</f>
        <v>57.257748863256467</v>
      </c>
      <c r="CX482" s="45">
        <f>((($B482*2.71^(CX$1*$N482)*($D482/1000)*($O482+$P482)/$D482))/((1+'Instruktion Kostnad nytta'!$C$37)^CX$1))</f>
        <v>57.83931971875387</v>
      </c>
      <c r="CY482" s="45">
        <f>((($B482*2.71^(CY$1*$N482)*($D482/1000)*($O482+$P482)/$D482))/((1+'Instruktion Kostnad nytta'!$C$37)^CY$1))</f>
        <v>58.426797629046156</v>
      </c>
      <c r="CZ482" s="45">
        <f>((($B482*2.71^(CZ$1*$N482)*($D482/1000)*($O482+$P482)/$D482))/((1+'Instruktion Kostnad nytta'!$C$37)^CZ$1))</f>
        <v>59.020242592491172</v>
      </c>
      <c r="DA482" s="45">
        <f>((($B482*2.71^(DA$1*$N482)*($D482/1000)*($O482+$P482)/$D482))/((1+'Instruktion Kostnad nytta'!$C$37)^DA$1))</f>
        <v>59.61971521685431</v>
      </c>
      <c r="DB482" s="45">
        <f>((($B482*2.71^(DB$1*$N482)*($D482/1000)*($O482+$P482)/$D482))/((1+'Instruktion Kostnad nytta'!$C$37)^DB$1))</f>
        <v>60.225276725498077</v>
      </c>
      <c r="DC482" s="45">
        <f>((($B482*2.71^(DC$1*$N482)*($D482/1000)*($O482+$P482)/$D482))/((1+'Instruktion Kostnad nytta'!$C$37)^DC$1))</f>
        <v>60.836988963634859</v>
      </c>
      <c r="DD482" s="45">
        <f>((($B482*2.71^(DD$1*$N482)*($D482/1000)*($O482+$P482)/$D482))/((1+'Instruktion Kostnad nytta'!$C$37)^DD$1))</f>
        <v>61.454914404643155</v>
      </c>
      <c r="DE482" s="45">
        <f>((($B482*2.71^(DE$1*$N482)*($D482/1000)*($O482+$P482)/$D482))/((1+'Instruktion Kostnad nytta'!$C$37)^DE$1))</f>
        <v>62.079116156447682</v>
      </c>
      <c r="DF482" s="45">
        <f>((($B482*2.71^(DF$1*$N482)*($D482/1000)*($O482+$P482)/$D482))/((1+'Instruktion Kostnad nytta'!$C$37)^DF$1))</f>
        <v>62.70965796796483</v>
      </c>
      <c r="DG482" s="45">
        <f>((($B482*2.71^(DG$1*$N482)*($D482/1000)*($O482+$P482)/$D482))/((1+'Instruktion Kostnad nytta'!$C$37)^DG$1))</f>
        <v>63.346604235612872</v>
      </c>
      <c r="DH482" s="45">
        <f>((($B482*2.71^(DH$1*$N482)*($D482/1000)*($O482+$P482)/$D482))/((1+'Instruktion Kostnad nytta'!$C$37)^DH$1))</f>
        <v>63.990020009889072</v>
      </c>
      <c r="DI482" s="45">
        <f>((($B482*2.71^(DI$1*$N482)*($D482/1000)*($O482+$P482)/$D482))/((1+'Instruktion Kostnad nytta'!$C$37)^DI$1))</f>
        <v>64.639971002012857</v>
      </c>
      <c r="DJ482" s="45">
        <f>((($B482*2.71^(DJ$1*$N482)*($D482/1000)*($O482+$P482)/$D482))/((1+'Instruktion Kostnad nytta'!$C$37)^DJ$1))</f>
        <v>65.296523590637122</v>
      </c>
      <c r="DK482" s="45">
        <f>((($B482*2.71^(DK$1*$N482)*($D482/1000)*($O482+$P482)/$D482))/((1+'Instruktion Kostnad nytta'!$C$37)^DK$1))</f>
        <v>65.959744828627237</v>
      </c>
      <c r="DL482" s="45">
        <f>((($B482*2.71^(DL$1*$N482)*($D482/1000)*($O482+$P482)/$D482))/((1+'Instruktion Kostnad nytta'!$C$37)^DL$1))</f>
        <v>66.629702449909004</v>
      </c>
      <c r="DM482" s="45">
        <f>((($B482*2.71^(DM$1*$N482)*($D482/1000)*($O482+$P482)/$D482))/((1+'Instruktion Kostnad nytta'!$C$37)^DM$1))</f>
        <v>67.306464876386457</v>
      </c>
      <c r="DN482" s="45">
        <f>((($B482*2.71^(DN$1*$N482)*($D482/1000)*($O482+$P482)/$D482))/((1+'Instruktion Kostnad nytta'!$C$37)^DN$1))</f>
        <v>67.990101224929418</v>
      </c>
      <c r="DO482" s="45">
        <f>((($B482*2.71^(DO$1*$N482)*($D482/1000)*($O482+$P482)/$D482))/((1+'Instruktion Kostnad nytta'!$C$37)^DO$1))</f>
        <v>68.680681314432647</v>
      </c>
      <c r="DP482" s="45">
        <f>((($B482*2.71^(DP$1*$N482)*($D482/1000)*($O482+$P482)/$D482))/((1+'Instruktion Kostnad nytta'!$C$37)^DP$1))</f>
        <v>69.378275672946003</v>
      </c>
      <c r="DQ482" s="45">
        <f>((($B482*2.71^(DQ$1*$N482)*($D482/1000)*($O482+$P482)/$D482))/((1+'Instruktion Kostnad nytta'!$C$37)^DQ$1))</f>
        <v>70.082955544877592</v>
      </c>
      <c r="DR482" s="45">
        <f>((($B482*2.71^(DR$1*$N482)*($D482/1000)*($O482+$P482)/$D482))/((1+'Instruktion Kostnad nytta'!$C$37)^DR$1))</f>
        <v>70.794792898269904</v>
      </c>
      <c r="DS482" s="45">
        <f>((($B482*2.71^(DS$1*$N482)*($D482/1000)*($O482+$P482)/$D482))/((1+'Instruktion Kostnad nytta'!$C$37)^DS$1))</f>
        <v>71.513860432149713</v>
      </c>
      <c r="DT482" s="45">
        <f>((($B482*2.71^(DT$1*$N482)*($D482/1000)*($O482+$P482)/$D482))/((1+'Instruktion Kostnad nytta'!$C$37)^DT$1))</f>
        <v>72.240231583952706</v>
      </c>
      <c r="DU482" s="45">
        <f>((($B482*2.71^(DU$1*$N482)*($D482/1000)*($O482+$P482)/$D482))/((1+'Instruktion Kostnad nytta'!$C$37)^DU$1))</f>
        <v>72.973980537023593</v>
      </c>
      <c r="DV482" s="45">
        <f>((($B482*2.71^(DV$1*$N482)*($D482/1000)*($O482+$P482)/$D482))/((1+'Instruktion Kostnad nytta'!$C$37)^DV$1))</f>
        <v>73.715182228192504</v>
      </c>
      <c r="DW482" s="45">
        <f>((($B482*2.71^(DW$1*$N482)*($D482/1000)*($O482+$P482)/$D482))/((1+'Instruktion Kostnad nytta'!$C$37)^DW$1))</f>
        <v>74.463912355427894</v>
      </c>
      <c r="DX482" s="45">
        <f>((($B482*2.71^(DX$1*$N482)*($D482/1000)*($O482+$P482)/$D482))/((1+'Instruktion Kostnad nytta'!$C$37)^DX$1))</f>
        <v>75.220247385567816</v>
      </c>
      <c r="DY482" s="45">
        <f>((($B482*2.71^(DY$1*$N482)*($D482/1000)*($O482+$P482)/$D482))/((1+'Instruktion Kostnad nytta'!$C$37)^DY$1))</f>
        <v>75.984264562128971</v>
      </c>
      <c r="DZ482" s="45">
        <f>((($B482*2.71^(DZ$1*$N482)*($D482/1000)*($O482+$P482)/$D482))/((1+'Instruktion Kostnad nytta'!$C$37)^DZ$1))</f>
        <v>76.756041913195887</v>
      </c>
      <c r="EA482" s="45">
        <f>((($B482*2.71^(EA$1*$N482)*($D482/1000)*($O482+$P482)/$D482))/((1+'Instruktion Kostnad nytta'!$C$37)^EA$1))</f>
        <v>77.535658259389692</v>
      </c>
      <c r="EB482" s="45">
        <f>((($B482*2.71^(EB$1*$N482)*($D482/1000)*($O482+$P482)/$D482))/((1+'Instruktion Kostnad nytta'!$C$37)^EB$1))</f>
        <v>78.323193221917847</v>
      </c>
      <c r="EC482" s="45">
        <f>((($B482*2.71^(EC$1*$N482)*($D482/1000)*($O482+$P482)/$D482))/((1+'Instruktion Kostnad nytta'!$C$37)^EC$1))</f>
        <v>79.118727230705829</v>
      </c>
      <c r="ED482" s="45">
        <f>((($B482*2.71^(ED$1*$N482)*($D482/1000)*($O482+$P482)/$D482))/((1+'Instruktion Kostnad nytta'!$C$37)^ED$1))</f>
        <v>79.92234153261137</v>
      </c>
      <c r="EE482" s="45">
        <f>((($B482*2.71^(EE$1*$N482)*($D482/1000)*($O482+$P482)/$D482))/((1+'Instruktion Kostnad nytta'!$C$37)^EE$1))</f>
        <v>80.734118199722133</v>
      </c>
      <c r="EF482" s="45">
        <f>((($B482*2.71^(EF$1*$N482)*($D482/1000)*($O482+$P482)/$D482))/((1+'Instruktion Kostnad nytta'!$C$37)^EF$1))</f>
        <v>81.554140137737463</v>
      </c>
      <c r="EG482" s="45">
        <f>((($B482*2.71^(EG$1*$N482)*($D482/1000)*($O482+$P482)/$D482))/((1+'Instruktion Kostnad nytta'!$C$37)^EG$1))</f>
        <v>82.382491094435622</v>
      </c>
      <c r="EH482" s="45">
        <f>((($B482*2.71^(EH$1*$N482)*($D482/1000)*($O482+$P482)/$D482))/((1+'Instruktion Kostnad nytta'!$C$37)^EH$1))</f>
        <v>83.219255668226751</v>
      </c>
      <c r="EI482" s="45">
        <f>((($B482*2.71^(EI$1*$N482)*($D482/1000)*($O482+$P482)/$D482))/((1+'Instruktion Kostnad nytta'!$C$37)^EI$1))</f>
        <v>84.064519316792683</v>
      </c>
      <c r="EJ482" s="45">
        <f>((($B482*2.71^(EJ$1*$N482)*($D482/1000)*($O482+$P482)/$D482))/((1+'Instruktion Kostnad nytta'!$C$37)^EJ$1))</f>
        <v>84.918368365814985</v>
      </c>
      <c r="EK482" s="45">
        <f>((($B482*2.71^(EK$1*$N482)*($D482/1000)*($O482+$P482)/$D482))/((1+'Instruktion Kostnad nytta'!$C$37)^EK$1))</f>
        <v>85.780890017790796</v>
      </c>
      <c r="EL482" s="45">
        <f>((($B482*2.71^(EL$1*$N482)*($D482/1000)*($O482+$P482)/$D482))/((1+'Instruktion Kostnad nytta'!$C$37)^EL$1))</f>
        <v>86.65217236093919</v>
      </c>
    </row>
    <row r="483" spans="1:142" x14ac:dyDescent="0.25">
      <c r="A483" s="41">
        <v>485</v>
      </c>
      <c r="B483" s="59">
        <v>0.5</v>
      </c>
      <c r="C483" s="59">
        <v>15</v>
      </c>
      <c r="D483" s="60">
        <v>80</v>
      </c>
      <c r="E483" s="59">
        <v>1965</v>
      </c>
      <c r="F483" s="59" t="s">
        <v>98</v>
      </c>
      <c r="G483" s="59">
        <v>127</v>
      </c>
      <c r="H483" s="59" t="s">
        <v>46</v>
      </c>
      <c r="I483" s="59">
        <v>8</v>
      </c>
      <c r="J483" s="41">
        <v>0</v>
      </c>
      <c r="K483" s="41" t="s">
        <v>118</v>
      </c>
      <c r="L483" s="48">
        <f>'Instruktion Kostnad nytta'!C$19/D483+IF((IF(F483="A",'Instruktion Kostnad nytta'!C$25,0)+IF(G483&lt;500,'Instruktion Kostnad nytta'!C$20,('Instruktion Kostnad nytta'!C$20+'Instruktion Kostnad nytta'!C$21))+IF(G483&lt;700,0,('Instruktion Kostnad nytta'!C$22-'Instruktion Kostnad nytta'!C$21))+I483*'Instruktion Kostnad nytta'!C$23/D483)&lt;3000,3000,(IF(F483="A",'Instruktion Kostnad nytta'!C$25,0)+IF(G483&lt;500,'Instruktion Kostnad nytta'!C$20,('Instruktion Kostnad nytta'!C$20+'Instruktion Kostnad nytta'!C$21))+IF(G483&lt;700,0,('Instruktion Kostnad nytta'!C$22-'Instruktion Kostnad nytta'!C$21))+I483*'Instruktion Kostnad nytta'!C$23/D483))</f>
        <v>6875</v>
      </c>
      <c r="M483" s="50">
        <f t="shared" si="21"/>
        <v>6.25</v>
      </c>
      <c r="N483" s="49">
        <f>IF(H483="Gråjärn",'Instruktion Kostnad nytta'!C$32,IF(H483="segjärn",'Instruktion Kostnad nytta'!C$33,IF(H483="PVC",'Instruktion Kostnad nytta'!C$34,IF(H483="PE",'Instruktion Kostnad nytta'!C$35,IF(H483="ST",'Instruktion Kostnad nytta'!C$36,0)))))</f>
        <v>0.03</v>
      </c>
      <c r="O483" s="48">
        <f>IF(G483&lt;200,'Instruktion Kostnad nytta'!C$28,(IF(G483&lt;500,'Instruktion Kostnad nytta'!C$29,'Instruktion Kostnad nytta'!C$30)))</f>
        <v>45000</v>
      </c>
      <c r="P483" s="47">
        <v>4000</v>
      </c>
      <c r="Q483" s="46">
        <f t="shared" si="22"/>
        <v>-429.79509409760863</v>
      </c>
      <c r="R483" s="45">
        <f t="shared" si="23"/>
        <v>-6586.3040142958916</v>
      </c>
      <c r="S483" s="45">
        <f>((($B483*2.71^(S$1*$N483)*($D483/1000)*($O483+$P483)/$D483))/((1+'Instruktion Kostnad nytta'!$C$37)^S$1))</f>
        <v>25.000223905593113</v>
      </c>
      <c r="T483" s="45">
        <f>((($B483*2.71^(T$1*$N483)*($D483/1000)*($O483+$P483)/$D483))/((1+'Instruktion Kostnad nytta'!$C$37)^T$1))</f>
        <v>25.254152882771844</v>
      </c>
      <c r="U483" s="45">
        <f>((($B483*2.71^(U$1*$N483)*($D483/1000)*($O483+$P483)/$D483))/((1+'Instruktion Kostnad nytta'!$C$37)^U$1))</f>
        <v>25.510661033868949</v>
      </c>
      <c r="V483" s="45">
        <f>((($B483*2.71^(V$1*$N483)*($D483/1000)*($O483+$P483)/$D483))/((1+'Instruktion Kostnad nytta'!$C$37)^V$1))</f>
        <v>25.769774555729619</v>
      </c>
      <c r="W483" s="45">
        <f>((($B483*2.71^(W$1*$N483)*($D483/1000)*($O483+$P483)/$D483))/((1+'Instruktion Kostnad nytta'!$C$37)^W$1))</f>
        <v>26.031519911282167</v>
      </c>
      <c r="X483" s="45">
        <f>((($B483*2.71^(X$1*$N483)*($D483/1000)*($O483+$P483)/$D483))/((1+'Instruktion Kostnad nytta'!$C$37)^X$1))</f>
        <v>26.295923832240685</v>
      </c>
      <c r="Y483" s="45">
        <f>((($B483*2.71^(Y$1*$N483)*($D483/1000)*($O483+$P483)/$D483))/((1+'Instruktion Kostnad nytta'!$C$37)^Y$1))</f>
        <v>26.563013321835086</v>
      </c>
      <c r="Z483" s="45">
        <f>((($B483*2.71^(Z$1*$N483)*($D483/1000)*($O483+$P483)/$D483))/((1+'Instruktion Kostnad nytta'!$C$37)^Z$1))</f>
        <v>26.832815657568947</v>
      </c>
      <c r="AA483" s="45">
        <f>((($B483*2.71^(AA$1*$N483)*($D483/1000)*($O483+$P483)/$D483))/((1+'Instruktion Kostnad nytta'!$C$37)^AA$1))</f>
        <v>27.1053583940053</v>
      </c>
      <c r="AB483" s="45">
        <f>((($B483*2.71^(AB$1*$N483)*($D483/1000)*($O483+$P483)/$D483))/((1+'Instruktion Kostnad nytta'!$C$37)^AB$1))</f>
        <v>27.380669365580751</v>
      </c>
      <c r="AC483" s="45">
        <f>((($B483*2.71^(AC$1*$N483)*($D483/1000)*($O483+$P483)/$D483))/((1+'Instruktion Kostnad nytta'!$C$37)^AC$1))</f>
        <v>27.658776689448164</v>
      </c>
      <c r="AD483" s="45">
        <f>((($B483*2.71^(AD$1*$N483)*($D483/1000)*($O483+$P483)/$D483))/((1+'Instruktion Kostnad nytta'!$C$37)^AD$1))</f>
        <v>27.939708768348279</v>
      </c>
      <c r="AE483" s="45">
        <f>((($B483*2.71^(AE$1*$N483)*($D483/1000)*($O483+$P483)/$D483))/((1+'Instruktion Kostnad nytta'!$C$37)^AE$1))</f>
        <v>28.223494293510345</v>
      </c>
      <c r="AF483" s="45">
        <f>((($B483*2.71^(AF$1*$N483)*($D483/1000)*($O483+$P483)/$D483))/((1+'Instruktion Kostnad nytta'!$C$37)^AF$1))</f>
        <v>28.510162247582453</v>
      </c>
      <c r="AG483" s="45">
        <f>((($B483*2.71^(AG$1*$N483)*($D483/1000)*($O483+$P483)/$D483))/((1+'Instruktion Kostnad nytta'!$C$37)^AG$1))</f>
        <v>28.799741907591361</v>
      </c>
      <c r="AH483" s="45">
        <f>((($B483*2.71^(AH$1*$N483)*($D483/1000)*($O483+$P483)/$D483))/((1+'Instruktion Kostnad nytta'!$C$37)^AH$1))</f>
        <v>29.092262847932609</v>
      </c>
      <c r="AI483" s="45">
        <f>((($B483*2.71^(AI$1*$N483)*($D483/1000)*($O483+$P483)/$D483))/((1+'Instruktion Kostnad nytta'!$C$37)^AI$1))</f>
        <v>29.38775494339091</v>
      </c>
      <c r="AJ483" s="45">
        <f>((($B483*2.71^(AJ$1*$N483)*($D483/1000)*($O483+$P483)/$D483))/((1+'Instruktion Kostnad nytta'!$C$37)^AJ$1))</f>
        <v>29.686248372191148</v>
      </c>
      <c r="AK483" s="45">
        <f>((($B483*2.71^(AK$1*$N483)*($D483/1000)*($O483+$P483)/$D483))/((1+'Instruktion Kostnad nytta'!$C$37)^AK$1))</f>
        <v>29.987773619080546</v>
      </c>
      <c r="AL483" s="45">
        <f>((($B483*2.71^(AL$1*$N483)*($D483/1000)*($O483+$P483)/$D483))/((1+'Instruktion Kostnad nytta'!$C$37)^AL$1))</f>
        <v>30.292361478441951</v>
      </c>
      <c r="AM483" s="45">
        <f>((($B483*2.71^(AM$1*$N483)*($D483/1000)*($O483+$P483)/$D483))/((1+'Instruktion Kostnad nytta'!$C$37)^AM$1))</f>
        <v>30.600043057438853</v>
      </c>
      <c r="AN483" s="45">
        <f>((($B483*2.71^(AN$1*$N483)*($D483/1000)*($O483+$P483)/$D483))/((1+'Instruktion Kostnad nytta'!$C$37)^AN$1))</f>
        <v>30.91084977919234</v>
      </c>
      <c r="AO483" s="45">
        <f>((($B483*2.71^(AO$1*$N483)*($D483/1000)*($O483+$P483)/$D483))/((1+'Instruktion Kostnad nytta'!$C$37)^AO$1))</f>
        <v>31.224813385990259</v>
      </c>
      <c r="AP483" s="45">
        <f>((($B483*2.71^(AP$1*$N483)*($D483/1000)*($O483+$P483)/$D483))/((1+'Instruktion Kostnad nytta'!$C$37)^AP$1))</f>
        <v>31.541965942529057</v>
      </c>
      <c r="AQ483" s="45">
        <f>((($B483*2.71^(AQ$1*$N483)*($D483/1000)*($O483+$P483)/$D483))/((1+'Instruktion Kostnad nytta'!$C$37)^AQ$1))</f>
        <v>31.862339839188468</v>
      </c>
      <c r="AR483" s="45">
        <f>((($B483*2.71^(AR$1*$N483)*($D483/1000)*($O483+$P483)/$D483))/((1+'Instruktion Kostnad nytta'!$C$37)^AR$1))</f>
        <v>32.185967795339536</v>
      </c>
      <c r="AS483" s="45">
        <f>((($B483*2.71^(AS$1*$N483)*($D483/1000)*($O483+$P483)/$D483))/((1+'Instruktion Kostnad nytta'!$C$37)^AS$1))</f>
        <v>32.512882862686169</v>
      </c>
      <c r="AT483" s="45">
        <f>((($B483*2.71^(AT$1*$N483)*($D483/1000)*($O483+$P483)/$D483))/((1+'Instruktion Kostnad nytta'!$C$37)^AT$1))</f>
        <v>32.843118428640715</v>
      </c>
      <c r="AU483" s="45">
        <f>((($B483*2.71^(AU$1*$N483)*($D483/1000)*($O483+$P483)/$D483))/((1+'Instruktion Kostnad nytta'!$C$37)^AU$1))</f>
        <v>33.176708219733698</v>
      </c>
      <c r="AV483" s="45">
        <f>((($B483*2.71^(AV$1*$N483)*($D483/1000)*($O483+$P483)/$D483))/((1+'Instruktion Kostnad nytta'!$C$37)^AV$1))</f>
        <v>33.513686305058343</v>
      </c>
      <c r="AW483" s="45">
        <f>((($B483*2.71^(AW$1*$N483)*($D483/1000)*($O483+$P483)/$D483))/((1+'Instruktion Kostnad nytta'!$C$37)^AW$1))</f>
        <v>33.854087099749947</v>
      </c>
      <c r="AX483" s="45">
        <f>((($B483*2.71^(AX$1*$N483)*($D483/1000)*($O483+$P483)/$D483))/((1+'Instruktion Kostnad nytta'!$C$37)^AX$1))</f>
        <v>34.197945368500726</v>
      </c>
      <c r="AY483" s="45">
        <f>((($B483*2.71^(AY$1*$N483)*($D483/1000)*($O483+$P483)/$D483))/((1+'Instruktion Kostnad nytta'!$C$37)^AY$1))</f>
        <v>34.545296229110207</v>
      </c>
      <c r="AZ483" s="45">
        <f>((($B483*2.71^(AZ$1*$N483)*($D483/1000)*($O483+$P483)/$D483))/((1+'Instruktion Kostnad nytta'!$C$37)^AZ$1))</f>
        <v>34.896175156071806</v>
      </c>
      <c r="BA483" s="45">
        <f>((($B483*2.71^(BA$1*$N483)*($D483/1000)*($O483+$P483)/$D483))/((1+'Instruktion Kostnad nytta'!$C$37)^BA$1))</f>
        <v>35.250617984195777</v>
      </c>
      <c r="BB483" s="45">
        <f>((($B483*2.71^(BB$1*$N483)*($D483/1000)*($O483+$P483)/$D483))/((1+'Instruktion Kostnad nytta'!$C$37)^BB$1))</f>
        <v>35.608660912269002</v>
      </c>
      <c r="BC483" s="45">
        <f>((($B483*2.71^(BC$1*$N483)*($D483/1000)*($O483+$P483)/$D483))/((1+'Instruktion Kostnad nytta'!$C$37)^BC$1))</f>
        <v>35.970340506751896</v>
      </c>
      <c r="BD483" s="45">
        <f>((($B483*2.71^(BD$1*$N483)*($D483/1000)*($O483+$P483)/$D483))/((1+'Instruktion Kostnad nytta'!$C$37)^BD$1))</f>
        <v>36.335693705512931</v>
      </c>
      <c r="BE483" s="45">
        <f>((($B483*2.71^(BE$1*$N483)*($D483/1000)*($O483+$P483)/$D483))/((1+'Instruktion Kostnad nytta'!$C$37)^BE$1))</f>
        <v>36.704757821600943</v>
      </c>
      <c r="BF483" s="45">
        <f>((($B483*2.71^(BF$1*$N483)*($D483/1000)*($O483+$P483)/$D483))/((1+'Instruktion Kostnad nytta'!$C$37)^BF$1))</f>
        <v>37.077570547056048</v>
      </c>
      <c r="BG483" s="45">
        <f>((($B483*2.71^(BG$1*$N483)*($D483/1000)*($O483+$P483)/$D483))/((1+'Instruktion Kostnad nytta'!$C$37)^BG$1))</f>
        <v>37.454169956758932</v>
      </c>
      <c r="BH483" s="45">
        <f>((($B483*2.71^(BH$1*$N483)*($D483/1000)*($O483+$P483)/$D483))/((1+'Instruktion Kostnad nytta'!$C$37)^BH$1))</f>
        <v>37.83459451231942</v>
      </c>
      <c r="BI483" s="45">
        <f>((($B483*2.71^(BI$1*$N483)*($D483/1000)*($O483+$P483)/$D483))/((1+'Instruktion Kostnad nytta'!$C$37)^BI$1))</f>
        <v>38.218883066004558</v>
      </c>
      <c r="BJ483" s="45">
        <f>((($B483*2.71^(BJ$1*$N483)*($D483/1000)*($O483+$P483)/$D483))/((1+'Instruktion Kostnad nytta'!$C$37)^BJ$1))</f>
        <v>38.607074864706519</v>
      </c>
      <c r="BK483" s="45">
        <f>((($B483*2.71^(BK$1*$N483)*($D483/1000)*($O483+$P483)/$D483))/((1+'Instruktion Kostnad nytta'!$C$37)^BK$1))</f>
        <v>38.999209553950806</v>
      </c>
      <c r="BL483" s="45">
        <f>((($B483*2.71^(BL$1*$N483)*($D483/1000)*($O483+$P483)/$D483))/((1+'Instruktion Kostnad nytta'!$C$37)^BL$1))</f>
        <v>39.39532718194527</v>
      </c>
      <c r="BM483" s="45">
        <f>((($B483*2.71^(BM$1*$N483)*($D483/1000)*($O483+$P483)/$D483))/((1+'Instruktion Kostnad nytta'!$C$37)^BM$1))</f>
        <v>39.795468203670062</v>
      </c>
      <c r="BN483" s="45">
        <f>((($B483*2.71^(BN$1*$N483)*($D483/1000)*($O483+$P483)/$D483))/((1+'Instruktion Kostnad nytta'!$C$37)^BN$1))</f>
        <v>40.199673485009399</v>
      </c>
      <c r="BO483" s="45">
        <f>((($B483*2.71^(BO$1*$N483)*($D483/1000)*($O483+$P483)/$D483))/((1+'Instruktion Kostnad nytta'!$C$37)^BO$1))</f>
        <v>40.607984306925012</v>
      </c>
      <c r="BP483" s="45">
        <f>((($B483*2.71^(BP$1*$N483)*($D483/1000)*($O483+$P483)/$D483))/((1+'Instruktion Kostnad nytta'!$C$37)^BP$1))</f>
        <v>41.020442369672224</v>
      </c>
      <c r="BQ483" s="45">
        <f>((($B483*2.71^(BQ$1*$N483)*($D483/1000)*($O483+$P483)/$D483))/((1+'Instruktion Kostnad nytta'!$C$37)^BQ$1))</f>
        <v>41.437089797058633</v>
      </c>
      <c r="BR483" s="45">
        <f>((($B483*2.71^(BR$1*$N483)*($D483/1000)*($O483+$P483)/$D483))/((1+'Instruktion Kostnad nytta'!$C$37)^BR$1))</f>
        <v>41.857969140746285</v>
      </c>
      <c r="BS483" s="45">
        <f>((($B483*2.71^(BS$1*$N483)*($D483/1000)*($O483+$P483)/$D483))/((1+'Instruktion Kostnad nytta'!$C$37)^BS$1))</f>
        <v>42.283123384597289</v>
      </c>
      <c r="BT483" s="45">
        <f>((($B483*2.71^(BT$1*$N483)*($D483/1000)*($O483+$P483)/$D483))/((1+'Instruktion Kostnad nytta'!$C$37)^BT$1))</f>
        <v>42.712595949063832</v>
      </c>
      <c r="BU483" s="45">
        <f>((($B483*2.71^(BU$1*$N483)*($D483/1000)*($O483+$P483)/$D483))/((1+'Instruktion Kostnad nytta'!$C$37)^BU$1))</f>
        <v>43.146430695622549</v>
      </c>
      <c r="BV483" s="45">
        <f>((($B483*2.71^(BV$1*$N483)*($D483/1000)*($O483+$P483)/$D483))/((1+'Instruktion Kostnad nytta'!$C$37)^BV$1))</f>
        <v>43.584671931254093</v>
      </c>
      <c r="BW483" s="45">
        <f>((($B483*2.71^(BW$1*$N483)*($D483/1000)*($O483+$P483)/$D483))/((1+'Instruktion Kostnad nytta'!$C$37)^BW$1))</f>
        <v>44.02736441296814</v>
      </c>
      <c r="BX483" s="45">
        <f>((($B483*2.71^(BX$1*$N483)*($D483/1000)*($O483+$P483)/$D483))/((1+'Instruktion Kostnad nytta'!$C$37)^BX$1))</f>
        <v>44.474553352374357</v>
      </c>
      <c r="BY483" s="45">
        <f>((($B483*2.71^(BY$1*$N483)*($D483/1000)*($O483+$P483)/$D483))/((1+'Instruktion Kostnad nytta'!$C$37)^BY$1))</f>
        <v>44.926284420299801</v>
      </c>
      <c r="BZ483" s="45">
        <f>((($B483*2.71^(BZ$1*$N483)*($D483/1000)*($O483+$P483)/$D483))/((1+'Instruktion Kostnad nytta'!$C$37)^BZ$1))</f>
        <v>45.382603751453274</v>
      </c>
      <c r="CA483" s="45">
        <f>((($B483*2.71^(CA$1*$N483)*($D483/1000)*($O483+$P483)/$D483))/((1+'Instruktion Kostnad nytta'!$C$37)^CA$1))</f>
        <v>45.843557949136923</v>
      </c>
      <c r="CB483" s="45">
        <f>((($B483*2.71^(CB$1*$N483)*($D483/1000)*($O483+$P483)/$D483))/((1+'Instruktion Kostnad nytta'!$C$37)^CB$1))</f>
        <v>46.309194090005803</v>
      </c>
      <c r="CC483" s="45">
        <f>((($B483*2.71^(CC$1*$N483)*($D483/1000)*($O483+$P483)/$D483))/((1+'Instruktion Kostnad nytta'!$C$37)^CC$1))</f>
        <v>46.779559728875739</v>
      </c>
      <c r="CD483" s="45">
        <f>((($B483*2.71^(CD$1*$N483)*($D483/1000)*($O483+$P483)/$D483))/((1+'Instruktion Kostnad nytta'!$C$37)^CD$1))</f>
        <v>47.254702903580153</v>
      </c>
      <c r="CE483" s="45">
        <f>((($B483*2.71^(CE$1*$N483)*($D483/1000)*($O483+$P483)/$D483))/((1+'Instruktion Kostnad nytta'!$C$37)^CE$1))</f>
        <v>47.734672139875926</v>
      </c>
      <c r="CF483" s="45">
        <f>((($B483*2.71^(CF$1*$N483)*($D483/1000)*($O483+$P483)/$D483))/((1+'Instruktion Kostnad nytta'!$C$37)^CF$1))</f>
        <v>48.219516456399383</v>
      </c>
      <c r="CG483" s="45">
        <f>((($B483*2.71^(CG$1*$N483)*($D483/1000)*($O483+$P483)/$D483))/((1+'Instruktion Kostnad nytta'!$C$37)^CG$1))</f>
        <v>48.709285369672486</v>
      </c>
      <c r="CH483" s="45">
        <f>((($B483*2.71^(CH$1*$N483)*($D483/1000)*($O483+$P483)/$D483))/((1+'Instruktion Kostnad nytta'!$C$37)^CH$1))</f>
        <v>49.204028899159844</v>
      </c>
      <c r="CI483" s="45">
        <f>((($B483*2.71^(CI$1*$N483)*($D483/1000)*($O483+$P483)/$D483))/((1+'Instruktion Kostnad nytta'!$C$37)^CI$1))</f>
        <v>49.703797572377269</v>
      </c>
      <c r="CJ483" s="45">
        <f>((($B483*2.71^(CJ$1*$N483)*($D483/1000)*($O483+$P483)/$D483))/((1+'Instruktion Kostnad nytta'!$C$37)^CJ$1))</f>
        <v>50.208642430051853</v>
      </c>
      <c r="CK483" s="45">
        <f>((($B483*2.71^(CK$1*$N483)*($D483/1000)*($O483+$P483)/$D483))/((1+'Instruktion Kostnad nytta'!$C$37)^CK$1))</f>
        <v>50.718615031334977</v>
      </c>
      <c r="CL483" s="45">
        <f>((($B483*2.71^(CL$1*$N483)*($D483/1000)*($O483+$P483)/$D483))/((1+'Instruktion Kostnad nytta'!$C$37)^CL$1))</f>
        <v>51.233767459067714</v>
      </c>
      <c r="CM483" s="45">
        <f>((($B483*2.71^(CM$1*$N483)*($D483/1000)*($O483+$P483)/$D483))/((1+'Instruktion Kostnad nytta'!$C$37)^CM$1))</f>
        <v>51.754152325100151</v>
      </c>
      <c r="CN483" s="45">
        <f>((($B483*2.71^(CN$1*$N483)*($D483/1000)*($O483+$P483)/$D483))/((1+'Instruktion Kostnad nytta'!$C$37)^CN$1))</f>
        <v>52.279822775664641</v>
      </c>
      <c r="CO483" s="45">
        <f>((($B483*2.71^(CO$1*$N483)*($D483/1000)*($O483+$P483)/$D483))/((1+'Instruktion Kostnad nytta'!$C$37)^CO$1))</f>
        <v>52.81083249680313</v>
      </c>
      <c r="CP483" s="45">
        <f>((($B483*2.71^(CP$1*$N483)*($D483/1000)*($O483+$P483)/$D483))/((1+'Instruktion Kostnad nytta'!$C$37)^CP$1))</f>
        <v>53.34723571985068</v>
      </c>
      <c r="CQ483" s="45">
        <f>((($B483*2.71^(CQ$1*$N483)*($D483/1000)*($O483+$P483)/$D483))/((1+'Instruktion Kostnad nytta'!$C$37)^CQ$1))</f>
        <v>53.889087226973508</v>
      </c>
      <c r="CR483" s="45">
        <f>((($B483*2.71^(CR$1*$N483)*($D483/1000)*($O483+$P483)/$D483))/((1+'Instruktion Kostnad nytta'!$C$37)^CR$1))</f>
        <v>54.436442356764182</v>
      </c>
      <c r="CS483" s="45">
        <f>((($B483*2.71^(CS$1*$N483)*($D483/1000)*($O483+$P483)/$D483))/((1+'Instruktion Kostnad nytta'!$C$37)^CS$1))</f>
        <v>54.989357009892906</v>
      </c>
      <c r="CT483" s="45">
        <f>((($B483*2.71^(CT$1*$N483)*($D483/1000)*($O483+$P483)/$D483))/((1+'Instruktion Kostnad nytta'!$C$37)^CT$1))</f>
        <v>55.547887654816996</v>
      </c>
      <c r="CU483" s="45">
        <f>((($B483*2.71^(CU$1*$N483)*($D483/1000)*($O483+$P483)/$D483))/((1+'Instruktion Kostnad nytta'!$C$37)^CU$1))</f>
        <v>56.112091333547696</v>
      </c>
      <c r="CV483" s="45">
        <f>((($B483*2.71^(CV$1*$N483)*($D483/1000)*($O483+$P483)/$D483))/((1+'Instruktion Kostnad nytta'!$C$37)^CV$1))</f>
        <v>56.682025667475763</v>
      </c>
      <c r="CW483" s="45">
        <f>((($B483*2.71^(CW$1*$N483)*($D483/1000)*($O483+$P483)/$D483))/((1+'Instruktion Kostnad nytta'!$C$37)^CW$1))</f>
        <v>57.257748863256467</v>
      </c>
      <c r="CX483" s="45">
        <f>((($B483*2.71^(CX$1*$N483)*($D483/1000)*($O483+$P483)/$D483))/((1+'Instruktion Kostnad nytta'!$C$37)^CX$1))</f>
        <v>57.83931971875387</v>
      </c>
      <c r="CY483" s="45">
        <f>((($B483*2.71^(CY$1*$N483)*($D483/1000)*($O483+$P483)/$D483))/((1+'Instruktion Kostnad nytta'!$C$37)^CY$1))</f>
        <v>58.426797629046156</v>
      </c>
      <c r="CZ483" s="45">
        <f>((($B483*2.71^(CZ$1*$N483)*($D483/1000)*($O483+$P483)/$D483))/((1+'Instruktion Kostnad nytta'!$C$37)^CZ$1))</f>
        <v>59.020242592491172</v>
      </c>
      <c r="DA483" s="45">
        <f>((($B483*2.71^(DA$1*$N483)*($D483/1000)*($O483+$P483)/$D483))/((1+'Instruktion Kostnad nytta'!$C$37)^DA$1))</f>
        <v>59.61971521685431</v>
      </c>
      <c r="DB483" s="45">
        <f>((($B483*2.71^(DB$1*$N483)*($D483/1000)*($O483+$P483)/$D483))/((1+'Instruktion Kostnad nytta'!$C$37)^DB$1))</f>
        <v>60.225276725498077</v>
      </c>
      <c r="DC483" s="45">
        <f>((($B483*2.71^(DC$1*$N483)*($D483/1000)*($O483+$P483)/$D483))/((1+'Instruktion Kostnad nytta'!$C$37)^DC$1))</f>
        <v>60.836988963634859</v>
      </c>
      <c r="DD483" s="45">
        <f>((($B483*2.71^(DD$1*$N483)*($D483/1000)*($O483+$P483)/$D483))/((1+'Instruktion Kostnad nytta'!$C$37)^DD$1))</f>
        <v>61.454914404643155</v>
      </c>
      <c r="DE483" s="45">
        <f>((($B483*2.71^(DE$1*$N483)*($D483/1000)*($O483+$P483)/$D483))/((1+'Instruktion Kostnad nytta'!$C$37)^DE$1))</f>
        <v>62.079116156447682</v>
      </c>
      <c r="DF483" s="45">
        <f>((($B483*2.71^(DF$1*$N483)*($D483/1000)*($O483+$P483)/$D483))/((1+'Instruktion Kostnad nytta'!$C$37)^DF$1))</f>
        <v>62.70965796796483</v>
      </c>
      <c r="DG483" s="45">
        <f>((($B483*2.71^(DG$1*$N483)*($D483/1000)*($O483+$P483)/$D483))/((1+'Instruktion Kostnad nytta'!$C$37)^DG$1))</f>
        <v>63.346604235612872</v>
      </c>
      <c r="DH483" s="45">
        <f>((($B483*2.71^(DH$1*$N483)*($D483/1000)*($O483+$P483)/$D483))/((1+'Instruktion Kostnad nytta'!$C$37)^DH$1))</f>
        <v>63.990020009889072</v>
      </c>
      <c r="DI483" s="45">
        <f>((($B483*2.71^(DI$1*$N483)*($D483/1000)*($O483+$P483)/$D483))/((1+'Instruktion Kostnad nytta'!$C$37)^DI$1))</f>
        <v>64.639971002012857</v>
      </c>
      <c r="DJ483" s="45">
        <f>((($B483*2.71^(DJ$1*$N483)*($D483/1000)*($O483+$P483)/$D483))/((1+'Instruktion Kostnad nytta'!$C$37)^DJ$1))</f>
        <v>65.296523590637122</v>
      </c>
      <c r="DK483" s="45">
        <f>((($B483*2.71^(DK$1*$N483)*($D483/1000)*($O483+$P483)/$D483))/((1+'Instruktion Kostnad nytta'!$C$37)^DK$1))</f>
        <v>65.959744828627237</v>
      </c>
      <c r="DL483" s="45">
        <f>((($B483*2.71^(DL$1*$N483)*($D483/1000)*($O483+$P483)/$D483))/((1+'Instruktion Kostnad nytta'!$C$37)^DL$1))</f>
        <v>66.629702449909004</v>
      </c>
      <c r="DM483" s="45">
        <f>((($B483*2.71^(DM$1*$N483)*($D483/1000)*($O483+$P483)/$D483))/((1+'Instruktion Kostnad nytta'!$C$37)^DM$1))</f>
        <v>67.306464876386457</v>
      </c>
      <c r="DN483" s="45">
        <f>((($B483*2.71^(DN$1*$N483)*($D483/1000)*($O483+$P483)/$D483))/((1+'Instruktion Kostnad nytta'!$C$37)^DN$1))</f>
        <v>67.990101224929418</v>
      </c>
      <c r="DO483" s="45">
        <f>((($B483*2.71^(DO$1*$N483)*($D483/1000)*($O483+$P483)/$D483))/((1+'Instruktion Kostnad nytta'!$C$37)^DO$1))</f>
        <v>68.680681314432647</v>
      </c>
      <c r="DP483" s="45">
        <f>((($B483*2.71^(DP$1*$N483)*($D483/1000)*($O483+$P483)/$D483))/((1+'Instruktion Kostnad nytta'!$C$37)^DP$1))</f>
        <v>69.378275672946003</v>
      </c>
      <c r="DQ483" s="45">
        <f>((($B483*2.71^(DQ$1*$N483)*($D483/1000)*($O483+$P483)/$D483))/((1+'Instruktion Kostnad nytta'!$C$37)^DQ$1))</f>
        <v>70.082955544877592</v>
      </c>
      <c r="DR483" s="45">
        <f>((($B483*2.71^(DR$1*$N483)*($D483/1000)*($O483+$P483)/$D483))/((1+'Instruktion Kostnad nytta'!$C$37)^DR$1))</f>
        <v>70.794792898269904</v>
      </c>
      <c r="DS483" s="45">
        <f>((($B483*2.71^(DS$1*$N483)*($D483/1000)*($O483+$P483)/$D483))/((1+'Instruktion Kostnad nytta'!$C$37)^DS$1))</f>
        <v>71.513860432149713</v>
      </c>
      <c r="DT483" s="45">
        <f>((($B483*2.71^(DT$1*$N483)*($D483/1000)*($O483+$P483)/$D483))/((1+'Instruktion Kostnad nytta'!$C$37)^DT$1))</f>
        <v>72.240231583952706</v>
      </c>
      <c r="DU483" s="45">
        <f>((($B483*2.71^(DU$1*$N483)*($D483/1000)*($O483+$P483)/$D483))/((1+'Instruktion Kostnad nytta'!$C$37)^DU$1))</f>
        <v>72.973980537023593</v>
      </c>
      <c r="DV483" s="45">
        <f>((($B483*2.71^(DV$1*$N483)*($D483/1000)*($O483+$P483)/$D483))/((1+'Instruktion Kostnad nytta'!$C$37)^DV$1))</f>
        <v>73.715182228192504</v>
      </c>
      <c r="DW483" s="45">
        <f>((($B483*2.71^(DW$1*$N483)*($D483/1000)*($O483+$P483)/$D483))/((1+'Instruktion Kostnad nytta'!$C$37)^DW$1))</f>
        <v>74.463912355427894</v>
      </c>
      <c r="DX483" s="45">
        <f>((($B483*2.71^(DX$1*$N483)*($D483/1000)*($O483+$P483)/$D483))/((1+'Instruktion Kostnad nytta'!$C$37)^DX$1))</f>
        <v>75.220247385567816</v>
      </c>
      <c r="DY483" s="45">
        <f>((($B483*2.71^(DY$1*$N483)*($D483/1000)*($O483+$P483)/$D483))/((1+'Instruktion Kostnad nytta'!$C$37)^DY$1))</f>
        <v>75.984264562128971</v>
      </c>
      <c r="DZ483" s="45">
        <f>((($B483*2.71^(DZ$1*$N483)*($D483/1000)*($O483+$P483)/$D483))/((1+'Instruktion Kostnad nytta'!$C$37)^DZ$1))</f>
        <v>76.756041913195887</v>
      </c>
      <c r="EA483" s="45">
        <f>((($B483*2.71^(EA$1*$N483)*($D483/1000)*($O483+$P483)/$D483))/((1+'Instruktion Kostnad nytta'!$C$37)^EA$1))</f>
        <v>77.535658259389692</v>
      </c>
      <c r="EB483" s="45">
        <f>((($B483*2.71^(EB$1*$N483)*($D483/1000)*($O483+$P483)/$D483))/((1+'Instruktion Kostnad nytta'!$C$37)^EB$1))</f>
        <v>78.323193221917847</v>
      </c>
      <c r="EC483" s="45">
        <f>((($B483*2.71^(EC$1*$N483)*($D483/1000)*($O483+$P483)/$D483))/((1+'Instruktion Kostnad nytta'!$C$37)^EC$1))</f>
        <v>79.118727230705829</v>
      </c>
      <c r="ED483" s="45">
        <f>((($B483*2.71^(ED$1*$N483)*($D483/1000)*($O483+$P483)/$D483))/((1+'Instruktion Kostnad nytta'!$C$37)^ED$1))</f>
        <v>79.92234153261137</v>
      </c>
      <c r="EE483" s="45">
        <f>((($B483*2.71^(EE$1*$N483)*($D483/1000)*($O483+$P483)/$D483))/((1+'Instruktion Kostnad nytta'!$C$37)^EE$1))</f>
        <v>80.734118199722133</v>
      </c>
      <c r="EF483" s="45">
        <f>((($B483*2.71^(EF$1*$N483)*($D483/1000)*($O483+$P483)/$D483))/((1+'Instruktion Kostnad nytta'!$C$37)^EF$1))</f>
        <v>81.554140137737463</v>
      </c>
      <c r="EG483" s="45">
        <f>((($B483*2.71^(EG$1*$N483)*($D483/1000)*($O483+$P483)/$D483))/((1+'Instruktion Kostnad nytta'!$C$37)^EG$1))</f>
        <v>82.382491094435622</v>
      </c>
      <c r="EH483" s="45">
        <f>((($B483*2.71^(EH$1*$N483)*($D483/1000)*($O483+$P483)/$D483))/((1+'Instruktion Kostnad nytta'!$C$37)^EH$1))</f>
        <v>83.219255668226751</v>
      </c>
      <c r="EI483" s="45">
        <f>((($B483*2.71^(EI$1*$N483)*($D483/1000)*($O483+$P483)/$D483))/((1+'Instruktion Kostnad nytta'!$C$37)^EI$1))</f>
        <v>84.064519316792683</v>
      </c>
      <c r="EJ483" s="45">
        <f>((($B483*2.71^(EJ$1*$N483)*($D483/1000)*($O483+$P483)/$D483))/((1+'Instruktion Kostnad nytta'!$C$37)^EJ$1))</f>
        <v>84.918368365814985</v>
      </c>
      <c r="EK483" s="45">
        <f>((($B483*2.71^(EK$1*$N483)*($D483/1000)*($O483+$P483)/$D483))/((1+'Instruktion Kostnad nytta'!$C$37)^EK$1))</f>
        <v>85.780890017790796</v>
      </c>
      <c r="EL483" s="45">
        <f>((($B483*2.71^(EL$1*$N483)*($D483/1000)*($O483+$P483)/$D483))/((1+'Instruktion Kostnad nytta'!$C$37)^EL$1))</f>
        <v>86.65217236093919</v>
      </c>
    </row>
    <row r="484" spans="1:142" x14ac:dyDescent="0.25">
      <c r="A484" s="41">
        <v>486</v>
      </c>
      <c r="B484" s="59">
        <v>0.5</v>
      </c>
      <c r="C484" s="59">
        <v>15</v>
      </c>
      <c r="D484" s="60">
        <v>80</v>
      </c>
      <c r="E484" s="59">
        <v>1965</v>
      </c>
      <c r="F484" s="59" t="s">
        <v>98</v>
      </c>
      <c r="G484" s="59">
        <v>127</v>
      </c>
      <c r="H484" s="59" t="s">
        <v>46</v>
      </c>
      <c r="I484" s="59">
        <v>8</v>
      </c>
      <c r="J484" s="41">
        <v>0</v>
      </c>
      <c r="K484" s="41" t="s">
        <v>117</v>
      </c>
      <c r="L484" s="48">
        <f>'Instruktion Kostnad nytta'!C$19/D484+IF((IF(F484="A",'Instruktion Kostnad nytta'!C$25,0)+IF(G484&lt;500,'Instruktion Kostnad nytta'!C$20,('Instruktion Kostnad nytta'!C$20+'Instruktion Kostnad nytta'!C$21))+IF(G484&lt;700,0,('Instruktion Kostnad nytta'!C$22-'Instruktion Kostnad nytta'!C$21))+I484*'Instruktion Kostnad nytta'!C$23/D484)&lt;3000,3000,(IF(F484="A",'Instruktion Kostnad nytta'!C$25,0)+IF(G484&lt;500,'Instruktion Kostnad nytta'!C$20,('Instruktion Kostnad nytta'!C$20+'Instruktion Kostnad nytta'!C$21))+IF(G484&lt;700,0,('Instruktion Kostnad nytta'!C$22-'Instruktion Kostnad nytta'!C$21))+I484*'Instruktion Kostnad nytta'!C$23/D484))</f>
        <v>6875</v>
      </c>
      <c r="M484" s="50">
        <f t="shared" si="21"/>
        <v>6.25</v>
      </c>
      <c r="N484" s="49">
        <f>IF(H484="Gråjärn",'Instruktion Kostnad nytta'!C$32,IF(H484="segjärn",'Instruktion Kostnad nytta'!C$33,IF(H484="PVC",'Instruktion Kostnad nytta'!C$34,IF(H484="PE",'Instruktion Kostnad nytta'!C$35,IF(H484="ST",'Instruktion Kostnad nytta'!C$36,0)))))</f>
        <v>0.03</v>
      </c>
      <c r="O484" s="48">
        <f>IF(G484&lt;200,'Instruktion Kostnad nytta'!C$28,(IF(G484&lt;500,'Instruktion Kostnad nytta'!C$29,'Instruktion Kostnad nytta'!C$30)))</f>
        <v>45000</v>
      </c>
      <c r="P484" s="47">
        <v>4000</v>
      </c>
      <c r="Q484" s="46">
        <f t="shared" si="22"/>
        <v>-429.79509409760863</v>
      </c>
      <c r="R484" s="45">
        <f t="shared" si="23"/>
        <v>-6586.3040142958916</v>
      </c>
      <c r="S484" s="45">
        <f>((($B484*2.71^(S$1*$N484)*($D484/1000)*($O484+$P484)/$D484))/((1+'Instruktion Kostnad nytta'!$C$37)^S$1))</f>
        <v>25.000223905593113</v>
      </c>
      <c r="T484" s="45">
        <f>((($B484*2.71^(T$1*$N484)*($D484/1000)*($O484+$P484)/$D484))/((1+'Instruktion Kostnad nytta'!$C$37)^T$1))</f>
        <v>25.254152882771844</v>
      </c>
      <c r="U484" s="45">
        <f>((($B484*2.71^(U$1*$N484)*($D484/1000)*($O484+$P484)/$D484))/((1+'Instruktion Kostnad nytta'!$C$37)^U$1))</f>
        <v>25.510661033868949</v>
      </c>
      <c r="V484" s="45">
        <f>((($B484*2.71^(V$1*$N484)*($D484/1000)*($O484+$P484)/$D484))/((1+'Instruktion Kostnad nytta'!$C$37)^V$1))</f>
        <v>25.769774555729619</v>
      </c>
      <c r="W484" s="45">
        <f>((($B484*2.71^(W$1*$N484)*($D484/1000)*($O484+$P484)/$D484))/((1+'Instruktion Kostnad nytta'!$C$37)^W$1))</f>
        <v>26.031519911282167</v>
      </c>
      <c r="X484" s="45">
        <f>((($B484*2.71^(X$1*$N484)*($D484/1000)*($O484+$P484)/$D484))/((1+'Instruktion Kostnad nytta'!$C$37)^X$1))</f>
        <v>26.295923832240685</v>
      </c>
      <c r="Y484" s="45">
        <f>((($B484*2.71^(Y$1*$N484)*($D484/1000)*($O484+$P484)/$D484))/((1+'Instruktion Kostnad nytta'!$C$37)^Y$1))</f>
        <v>26.563013321835086</v>
      </c>
      <c r="Z484" s="45">
        <f>((($B484*2.71^(Z$1*$N484)*($D484/1000)*($O484+$P484)/$D484))/((1+'Instruktion Kostnad nytta'!$C$37)^Z$1))</f>
        <v>26.832815657568947</v>
      </c>
      <c r="AA484" s="45">
        <f>((($B484*2.71^(AA$1*$N484)*($D484/1000)*($O484+$P484)/$D484))/((1+'Instruktion Kostnad nytta'!$C$37)^AA$1))</f>
        <v>27.1053583940053</v>
      </c>
      <c r="AB484" s="45">
        <f>((($B484*2.71^(AB$1*$N484)*($D484/1000)*($O484+$P484)/$D484))/((1+'Instruktion Kostnad nytta'!$C$37)^AB$1))</f>
        <v>27.380669365580751</v>
      </c>
      <c r="AC484" s="45">
        <f>((($B484*2.71^(AC$1*$N484)*($D484/1000)*($O484+$P484)/$D484))/((1+'Instruktion Kostnad nytta'!$C$37)^AC$1))</f>
        <v>27.658776689448164</v>
      </c>
      <c r="AD484" s="45">
        <f>((($B484*2.71^(AD$1*$N484)*($D484/1000)*($O484+$P484)/$D484))/((1+'Instruktion Kostnad nytta'!$C$37)^AD$1))</f>
        <v>27.939708768348279</v>
      </c>
      <c r="AE484" s="45">
        <f>((($B484*2.71^(AE$1*$N484)*($D484/1000)*($O484+$P484)/$D484))/((1+'Instruktion Kostnad nytta'!$C$37)^AE$1))</f>
        <v>28.223494293510345</v>
      </c>
      <c r="AF484" s="45">
        <f>((($B484*2.71^(AF$1*$N484)*($D484/1000)*($O484+$P484)/$D484))/((1+'Instruktion Kostnad nytta'!$C$37)^AF$1))</f>
        <v>28.510162247582453</v>
      </c>
      <c r="AG484" s="45">
        <f>((($B484*2.71^(AG$1*$N484)*($D484/1000)*($O484+$P484)/$D484))/((1+'Instruktion Kostnad nytta'!$C$37)^AG$1))</f>
        <v>28.799741907591361</v>
      </c>
      <c r="AH484" s="45">
        <f>((($B484*2.71^(AH$1*$N484)*($D484/1000)*($O484+$P484)/$D484))/((1+'Instruktion Kostnad nytta'!$C$37)^AH$1))</f>
        <v>29.092262847932609</v>
      </c>
      <c r="AI484" s="45">
        <f>((($B484*2.71^(AI$1*$N484)*($D484/1000)*($O484+$P484)/$D484))/((1+'Instruktion Kostnad nytta'!$C$37)^AI$1))</f>
        <v>29.38775494339091</v>
      </c>
      <c r="AJ484" s="45">
        <f>((($B484*2.71^(AJ$1*$N484)*($D484/1000)*($O484+$P484)/$D484))/((1+'Instruktion Kostnad nytta'!$C$37)^AJ$1))</f>
        <v>29.686248372191148</v>
      </c>
      <c r="AK484" s="45">
        <f>((($B484*2.71^(AK$1*$N484)*($D484/1000)*($O484+$P484)/$D484))/((1+'Instruktion Kostnad nytta'!$C$37)^AK$1))</f>
        <v>29.987773619080546</v>
      </c>
      <c r="AL484" s="45">
        <f>((($B484*2.71^(AL$1*$N484)*($D484/1000)*($O484+$P484)/$D484))/((1+'Instruktion Kostnad nytta'!$C$37)^AL$1))</f>
        <v>30.292361478441951</v>
      </c>
      <c r="AM484" s="45">
        <f>((($B484*2.71^(AM$1*$N484)*($D484/1000)*($O484+$P484)/$D484))/((1+'Instruktion Kostnad nytta'!$C$37)^AM$1))</f>
        <v>30.600043057438853</v>
      </c>
      <c r="AN484" s="45">
        <f>((($B484*2.71^(AN$1*$N484)*($D484/1000)*($O484+$P484)/$D484))/((1+'Instruktion Kostnad nytta'!$C$37)^AN$1))</f>
        <v>30.91084977919234</v>
      </c>
      <c r="AO484" s="45">
        <f>((($B484*2.71^(AO$1*$N484)*($D484/1000)*($O484+$P484)/$D484))/((1+'Instruktion Kostnad nytta'!$C$37)^AO$1))</f>
        <v>31.224813385990259</v>
      </c>
      <c r="AP484" s="45">
        <f>((($B484*2.71^(AP$1*$N484)*($D484/1000)*($O484+$P484)/$D484))/((1+'Instruktion Kostnad nytta'!$C$37)^AP$1))</f>
        <v>31.541965942529057</v>
      </c>
      <c r="AQ484" s="45">
        <f>((($B484*2.71^(AQ$1*$N484)*($D484/1000)*($O484+$P484)/$D484))/((1+'Instruktion Kostnad nytta'!$C$37)^AQ$1))</f>
        <v>31.862339839188468</v>
      </c>
      <c r="AR484" s="45">
        <f>((($B484*2.71^(AR$1*$N484)*($D484/1000)*($O484+$P484)/$D484))/((1+'Instruktion Kostnad nytta'!$C$37)^AR$1))</f>
        <v>32.185967795339536</v>
      </c>
      <c r="AS484" s="45">
        <f>((($B484*2.71^(AS$1*$N484)*($D484/1000)*($O484+$P484)/$D484))/((1+'Instruktion Kostnad nytta'!$C$37)^AS$1))</f>
        <v>32.512882862686169</v>
      </c>
      <c r="AT484" s="45">
        <f>((($B484*2.71^(AT$1*$N484)*($D484/1000)*($O484+$P484)/$D484))/((1+'Instruktion Kostnad nytta'!$C$37)^AT$1))</f>
        <v>32.843118428640715</v>
      </c>
      <c r="AU484" s="45">
        <f>((($B484*2.71^(AU$1*$N484)*($D484/1000)*($O484+$P484)/$D484))/((1+'Instruktion Kostnad nytta'!$C$37)^AU$1))</f>
        <v>33.176708219733698</v>
      </c>
      <c r="AV484" s="45">
        <f>((($B484*2.71^(AV$1*$N484)*($D484/1000)*($O484+$P484)/$D484))/((1+'Instruktion Kostnad nytta'!$C$37)^AV$1))</f>
        <v>33.513686305058343</v>
      </c>
      <c r="AW484" s="45">
        <f>((($B484*2.71^(AW$1*$N484)*($D484/1000)*($O484+$P484)/$D484))/((1+'Instruktion Kostnad nytta'!$C$37)^AW$1))</f>
        <v>33.854087099749947</v>
      </c>
      <c r="AX484" s="45">
        <f>((($B484*2.71^(AX$1*$N484)*($D484/1000)*($O484+$P484)/$D484))/((1+'Instruktion Kostnad nytta'!$C$37)^AX$1))</f>
        <v>34.197945368500726</v>
      </c>
      <c r="AY484" s="45">
        <f>((($B484*2.71^(AY$1*$N484)*($D484/1000)*($O484+$P484)/$D484))/((1+'Instruktion Kostnad nytta'!$C$37)^AY$1))</f>
        <v>34.545296229110207</v>
      </c>
      <c r="AZ484" s="45">
        <f>((($B484*2.71^(AZ$1*$N484)*($D484/1000)*($O484+$P484)/$D484))/((1+'Instruktion Kostnad nytta'!$C$37)^AZ$1))</f>
        <v>34.896175156071806</v>
      </c>
      <c r="BA484" s="45">
        <f>((($B484*2.71^(BA$1*$N484)*($D484/1000)*($O484+$P484)/$D484))/((1+'Instruktion Kostnad nytta'!$C$37)^BA$1))</f>
        <v>35.250617984195777</v>
      </c>
      <c r="BB484" s="45">
        <f>((($B484*2.71^(BB$1*$N484)*($D484/1000)*($O484+$P484)/$D484))/((1+'Instruktion Kostnad nytta'!$C$37)^BB$1))</f>
        <v>35.608660912269002</v>
      </c>
      <c r="BC484" s="45">
        <f>((($B484*2.71^(BC$1*$N484)*($D484/1000)*($O484+$P484)/$D484))/((1+'Instruktion Kostnad nytta'!$C$37)^BC$1))</f>
        <v>35.970340506751896</v>
      </c>
      <c r="BD484" s="45">
        <f>((($B484*2.71^(BD$1*$N484)*($D484/1000)*($O484+$P484)/$D484))/((1+'Instruktion Kostnad nytta'!$C$37)^BD$1))</f>
        <v>36.335693705512931</v>
      </c>
      <c r="BE484" s="45">
        <f>((($B484*2.71^(BE$1*$N484)*($D484/1000)*($O484+$P484)/$D484))/((1+'Instruktion Kostnad nytta'!$C$37)^BE$1))</f>
        <v>36.704757821600943</v>
      </c>
      <c r="BF484" s="45">
        <f>((($B484*2.71^(BF$1*$N484)*($D484/1000)*($O484+$P484)/$D484))/((1+'Instruktion Kostnad nytta'!$C$37)^BF$1))</f>
        <v>37.077570547056048</v>
      </c>
      <c r="BG484" s="45">
        <f>((($B484*2.71^(BG$1*$N484)*($D484/1000)*($O484+$P484)/$D484))/((1+'Instruktion Kostnad nytta'!$C$37)^BG$1))</f>
        <v>37.454169956758932</v>
      </c>
      <c r="BH484" s="45">
        <f>((($B484*2.71^(BH$1*$N484)*($D484/1000)*($O484+$P484)/$D484))/((1+'Instruktion Kostnad nytta'!$C$37)^BH$1))</f>
        <v>37.83459451231942</v>
      </c>
      <c r="BI484" s="45">
        <f>((($B484*2.71^(BI$1*$N484)*($D484/1000)*($O484+$P484)/$D484))/((1+'Instruktion Kostnad nytta'!$C$37)^BI$1))</f>
        <v>38.218883066004558</v>
      </c>
      <c r="BJ484" s="45">
        <f>((($B484*2.71^(BJ$1*$N484)*($D484/1000)*($O484+$P484)/$D484))/((1+'Instruktion Kostnad nytta'!$C$37)^BJ$1))</f>
        <v>38.607074864706519</v>
      </c>
      <c r="BK484" s="45">
        <f>((($B484*2.71^(BK$1*$N484)*($D484/1000)*($O484+$P484)/$D484))/((1+'Instruktion Kostnad nytta'!$C$37)^BK$1))</f>
        <v>38.999209553950806</v>
      </c>
      <c r="BL484" s="45">
        <f>((($B484*2.71^(BL$1*$N484)*($D484/1000)*($O484+$P484)/$D484))/((1+'Instruktion Kostnad nytta'!$C$37)^BL$1))</f>
        <v>39.39532718194527</v>
      </c>
      <c r="BM484" s="45">
        <f>((($B484*2.71^(BM$1*$N484)*($D484/1000)*($O484+$P484)/$D484))/((1+'Instruktion Kostnad nytta'!$C$37)^BM$1))</f>
        <v>39.795468203670062</v>
      </c>
      <c r="BN484" s="45">
        <f>((($B484*2.71^(BN$1*$N484)*($D484/1000)*($O484+$P484)/$D484))/((1+'Instruktion Kostnad nytta'!$C$37)^BN$1))</f>
        <v>40.199673485009399</v>
      </c>
      <c r="BO484" s="45">
        <f>((($B484*2.71^(BO$1*$N484)*($D484/1000)*($O484+$P484)/$D484))/((1+'Instruktion Kostnad nytta'!$C$37)^BO$1))</f>
        <v>40.607984306925012</v>
      </c>
      <c r="BP484" s="45">
        <f>((($B484*2.71^(BP$1*$N484)*($D484/1000)*($O484+$P484)/$D484))/((1+'Instruktion Kostnad nytta'!$C$37)^BP$1))</f>
        <v>41.020442369672224</v>
      </c>
      <c r="BQ484" s="45">
        <f>((($B484*2.71^(BQ$1*$N484)*($D484/1000)*($O484+$P484)/$D484))/((1+'Instruktion Kostnad nytta'!$C$37)^BQ$1))</f>
        <v>41.437089797058633</v>
      </c>
      <c r="BR484" s="45">
        <f>((($B484*2.71^(BR$1*$N484)*($D484/1000)*($O484+$P484)/$D484))/((1+'Instruktion Kostnad nytta'!$C$37)^BR$1))</f>
        <v>41.857969140746285</v>
      </c>
      <c r="BS484" s="45">
        <f>((($B484*2.71^(BS$1*$N484)*($D484/1000)*($O484+$P484)/$D484))/((1+'Instruktion Kostnad nytta'!$C$37)^BS$1))</f>
        <v>42.283123384597289</v>
      </c>
      <c r="BT484" s="45">
        <f>((($B484*2.71^(BT$1*$N484)*($D484/1000)*($O484+$P484)/$D484))/((1+'Instruktion Kostnad nytta'!$C$37)^BT$1))</f>
        <v>42.712595949063832</v>
      </c>
      <c r="BU484" s="45">
        <f>((($B484*2.71^(BU$1*$N484)*($D484/1000)*($O484+$P484)/$D484))/((1+'Instruktion Kostnad nytta'!$C$37)^BU$1))</f>
        <v>43.146430695622549</v>
      </c>
      <c r="BV484" s="45">
        <f>((($B484*2.71^(BV$1*$N484)*($D484/1000)*($O484+$P484)/$D484))/((1+'Instruktion Kostnad nytta'!$C$37)^BV$1))</f>
        <v>43.584671931254093</v>
      </c>
      <c r="BW484" s="45">
        <f>((($B484*2.71^(BW$1*$N484)*($D484/1000)*($O484+$P484)/$D484))/((1+'Instruktion Kostnad nytta'!$C$37)^BW$1))</f>
        <v>44.02736441296814</v>
      </c>
      <c r="BX484" s="45">
        <f>((($B484*2.71^(BX$1*$N484)*($D484/1000)*($O484+$P484)/$D484))/((1+'Instruktion Kostnad nytta'!$C$37)^BX$1))</f>
        <v>44.474553352374357</v>
      </c>
      <c r="BY484" s="45">
        <f>((($B484*2.71^(BY$1*$N484)*($D484/1000)*($O484+$P484)/$D484))/((1+'Instruktion Kostnad nytta'!$C$37)^BY$1))</f>
        <v>44.926284420299801</v>
      </c>
      <c r="BZ484" s="45">
        <f>((($B484*2.71^(BZ$1*$N484)*($D484/1000)*($O484+$P484)/$D484))/((1+'Instruktion Kostnad nytta'!$C$37)^BZ$1))</f>
        <v>45.382603751453274</v>
      </c>
      <c r="CA484" s="45">
        <f>((($B484*2.71^(CA$1*$N484)*($D484/1000)*($O484+$P484)/$D484))/((1+'Instruktion Kostnad nytta'!$C$37)^CA$1))</f>
        <v>45.843557949136923</v>
      </c>
      <c r="CB484" s="45">
        <f>((($B484*2.71^(CB$1*$N484)*($D484/1000)*($O484+$P484)/$D484))/((1+'Instruktion Kostnad nytta'!$C$37)^CB$1))</f>
        <v>46.309194090005803</v>
      </c>
      <c r="CC484" s="45">
        <f>((($B484*2.71^(CC$1*$N484)*($D484/1000)*($O484+$P484)/$D484))/((1+'Instruktion Kostnad nytta'!$C$37)^CC$1))</f>
        <v>46.779559728875739</v>
      </c>
      <c r="CD484" s="45">
        <f>((($B484*2.71^(CD$1*$N484)*($D484/1000)*($O484+$P484)/$D484))/((1+'Instruktion Kostnad nytta'!$C$37)^CD$1))</f>
        <v>47.254702903580153</v>
      </c>
      <c r="CE484" s="45">
        <f>((($B484*2.71^(CE$1*$N484)*($D484/1000)*($O484+$P484)/$D484))/((1+'Instruktion Kostnad nytta'!$C$37)^CE$1))</f>
        <v>47.734672139875926</v>
      </c>
      <c r="CF484" s="45">
        <f>((($B484*2.71^(CF$1*$N484)*($D484/1000)*($O484+$P484)/$D484))/((1+'Instruktion Kostnad nytta'!$C$37)^CF$1))</f>
        <v>48.219516456399383</v>
      </c>
      <c r="CG484" s="45">
        <f>((($B484*2.71^(CG$1*$N484)*($D484/1000)*($O484+$P484)/$D484))/((1+'Instruktion Kostnad nytta'!$C$37)^CG$1))</f>
        <v>48.709285369672486</v>
      </c>
      <c r="CH484" s="45">
        <f>((($B484*2.71^(CH$1*$N484)*($D484/1000)*($O484+$P484)/$D484))/((1+'Instruktion Kostnad nytta'!$C$37)^CH$1))</f>
        <v>49.204028899159844</v>
      </c>
      <c r="CI484" s="45">
        <f>((($B484*2.71^(CI$1*$N484)*($D484/1000)*($O484+$P484)/$D484))/((1+'Instruktion Kostnad nytta'!$C$37)^CI$1))</f>
        <v>49.703797572377269</v>
      </c>
      <c r="CJ484" s="45">
        <f>((($B484*2.71^(CJ$1*$N484)*($D484/1000)*($O484+$P484)/$D484))/((1+'Instruktion Kostnad nytta'!$C$37)^CJ$1))</f>
        <v>50.208642430051853</v>
      </c>
      <c r="CK484" s="45">
        <f>((($B484*2.71^(CK$1*$N484)*($D484/1000)*($O484+$P484)/$D484))/((1+'Instruktion Kostnad nytta'!$C$37)^CK$1))</f>
        <v>50.718615031334977</v>
      </c>
      <c r="CL484" s="45">
        <f>((($B484*2.71^(CL$1*$N484)*($D484/1000)*($O484+$P484)/$D484))/((1+'Instruktion Kostnad nytta'!$C$37)^CL$1))</f>
        <v>51.233767459067714</v>
      </c>
      <c r="CM484" s="45">
        <f>((($B484*2.71^(CM$1*$N484)*($D484/1000)*($O484+$P484)/$D484))/((1+'Instruktion Kostnad nytta'!$C$37)^CM$1))</f>
        <v>51.754152325100151</v>
      </c>
      <c r="CN484" s="45">
        <f>((($B484*2.71^(CN$1*$N484)*($D484/1000)*($O484+$P484)/$D484))/((1+'Instruktion Kostnad nytta'!$C$37)^CN$1))</f>
        <v>52.279822775664641</v>
      </c>
      <c r="CO484" s="45">
        <f>((($B484*2.71^(CO$1*$N484)*($D484/1000)*($O484+$P484)/$D484))/((1+'Instruktion Kostnad nytta'!$C$37)^CO$1))</f>
        <v>52.81083249680313</v>
      </c>
      <c r="CP484" s="45">
        <f>((($B484*2.71^(CP$1*$N484)*($D484/1000)*($O484+$P484)/$D484))/((1+'Instruktion Kostnad nytta'!$C$37)^CP$1))</f>
        <v>53.34723571985068</v>
      </c>
      <c r="CQ484" s="45">
        <f>((($B484*2.71^(CQ$1*$N484)*($D484/1000)*($O484+$P484)/$D484))/((1+'Instruktion Kostnad nytta'!$C$37)^CQ$1))</f>
        <v>53.889087226973508</v>
      </c>
      <c r="CR484" s="45">
        <f>((($B484*2.71^(CR$1*$N484)*($D484/1000)*($O484+$P484)/$D484))/((1+'Instruktion Kostnad nytta'!$C$37)^CR$1))</f>
        <v>54.436442356764182</v>
      </c>
      <c r="CS484" s="45">
        <f>((($B484*2.71^(CS$1*$N484)*($D484/1000)*($O484+$P484)/$D484))/((1+'Instruktion Kostnad nytta'!$C$37)^CS$1))</f>
        <v>54.989357009892906</v>
      </c>
      <c r="CT484" s="45">
        <f>((($B484*2.71^(CT$1*$N484)*($D484/1000)*($O484+$P484)/$D484))/((1+'Instruktion Kostnad nytta'!$C$37)^CT$1))</f>
        <v>55.547887654816996</v>
      </c>
      <c r="CU484" s="45">
        <f>((($B484*2.71^(CU$1*$N484)*($D484/1000)*($O484+$P484)/$D484))/((1+'Instruktion Kostnad nytta'!$C$37)^CU$1))</f>
        <v>56.112091333547696</v>
      </c>
      <c r="CV484" s="45">
        <f>((($B484*2.71^(CV$1*$N484)*($D484/1000)*($O484+$P484)/$D484))/((1+'Instruktion Kostnad nytta'!$C$37)^CV$1))</f>
        <v>56.682025667475763</v>
      </c>
      <c r="CW484" s="45">
        <f>((($B484*2.71^(CW$1*$N484)*($D484/1000)*($O484+$P484)/$D484))/((1+'Instruktion Kostnad nytta'!$C$37)^CW$1))</f>
        <v>57.257748863256467</v>
      </c>
      <c r="CX484" s="45">
        <f>((($B484*2.71^(CX$1*$N484)*($D484/1000)*($O484+$P484)/$D484))/((1+'Instruktion Kostnad nytta'!$C$37)^CX$1))</f>
        <v>57.83931971875387</v>
      </c>
      <c r="CY484" s="45">
        <f>((($B484*2.71^(CY$1*$N484)*($D484/1000)*($O484+$P484)/$D484))/((1+'Instruktion Kostnad nytta'!$C$37)^CY$1))</f>
        <v>58.426797629046156</v>
      </c>
      <c r="CZ484" s="45">
        <f>((($B484*2.71^(CZ$1*$N484)*($D484/1000)*($O484+$P484)/$D484))/((1+'Instruktion Kostnad nytta'!$C$37)^CZ$1))</f>
        <v>59.020242592491172</v>
      </c>
      <c r="DA484" s="45">
        <f>((($B484*2.71^(DA$1*$N484)*($D484/1000)*($O484+$P484)/$D484))/((1+'Instruktion Kostnad nytta'!$C$37)^DA$1))</f>
        <v>59.61971521685431</v>
      </c>
      <c r="DB484" s="45">
        <f>((($B484*2.71^(DB$1*$N484)*($D484/1000)*($O484+$P484)/$D484))/((1+'Instruktion Kostnad nytta'!$C$37)^DB$1))</f>
        <v>60.225276725498077</v>
      </c>
      <c r="DC484" s="45">
        <f>((($B484*2.71^(DC$1*$N484)*($D484/1000)*($O484+$P484)/$D484))/((1+'Instruktion Kostnad nytta'!$C$37)^DC$1))</f>
        <v>60.836988963634859</v>
      </c>
      <c r="DD484" s="45">
        <f>((($B484*2.71^(DD$1*$N484)*($D484/1000)*($O484+$P484)/$D484))/((1+'Instruktion Kostnad nytta'!$C$37)^DD$1))</f>
        <v>61.454914404643155</v>
      </c>
      <c r="DE484" s="45">
        <f>((($B484*2.71^(DE$1*$N484)*($D484/1000)*($O484+$P484)/$D484))/((1+'Instruktion Kostnad nytta'!$C$37)^DE$1))</f>
        <v>62.079116156447682</v>
      </c>
      <c r="DF484" s="45">
        <f>((($B484*2.71^(DF$1*$N484)*($D484/1000)*($O484+$P484)/$D484))/((1+'Instruktion Kostnad nytta'!$C$37)^DF$1))</f>
        <v>62.70965796796483</v>
      </c>
      <c r="DG484" s="45">
        <f>((($B484*2.71^(DG$1*$N484)*($D484/1000)*($O484+$P484)/$D484))/((1+'Instruktion Kostnad nytta'!$C$37)^DG$1))</f>
        <v>63.346604235612872</v>
      </c>
      <c r="DH484" s="45">
        <f>((($B484*2.71^(DH$1*$N484)*($D484/1000)*($O484+$P484)/$D484))/((1+'Instruktion Kostnad nytta'!$C$37)^DH$1))</f>
        <v>63.990020009889072</v>
      </c>
      <c r="DI484" s="45">
        <f>((($B484*2.71^(DI$1*$N484)*($D484/1000)*($O484+$P484)/$D484))/((1+'Instruktion Kostnad nytta'!$C$37)^DI$1))</f>
        <v>64.639971002012857</v>
      </c>
      <c r="DJ484" s="45">
        <f>((($B484*2.71^(DJ$1*$N484)*($D484/1000)*($O484+$P484)/$D484))/((1+'Instruktion Kostnad nytta'!$C$37)^DJ$1))</f>
        <v>65.296523590637122</v>
      </c>
      <c r="DK484" s="45">
        <f>((($B484*2.71^(DK$1*$N484)*($D484/1000)*($O484+$P484)/$D484))/((1+'Instruktion Kostnad nytta'!$C$37)^DK$1))</f>
        <v>65.959744828627237</v>
      </c>
      <c r="DL484" s="45">
        <f>((($B484*2.71^(DL$1*$N484)*($D484/1000)*($O484+$P484)/$D484))/((1+'Instruktion Kostnad nytta'!$C$37)^DL$1))</f>
        <v>66.629702449909004</v>
      </c>
      <c r="DM484" s="45">
        <f>((($B484*2.71^(DM$1*$N484)*($D484/1000)*($O484+$P484)/$D484))/((1+'Instruktion Kostnad nytta'!$C$37)^DM$1))</f>
        <v>67.306464876386457</v>
      </c>
      <c r="DN484" s="45">
        <f>((($B484*2.71^(DN$1*$N484)*($D484/1000)*($O484+$P484)/$D484))/((1+'Instruktion Kostnad nytta'!$C$37)^DN$1))</f>
        <v>67.990101224929418</v>
      </c>
      <c r="DO484" s="45">
        <f>((($B484*2.71^(DO$1*$N484)*($D484/1000)*($O484+$P484)/$D484))/((1+'Instruktion Kostnad nytta'!$C$37)^DO$1))</f>
        <v>68.680681314432647</v>
      </c>
      <c r="DP484" s="45">
        <f>((($B484*2.71^(DP$1*$N484)*($D484/1000)*($O484+$P484)/$D484))/((1+'Instruktion Kostnad nytta'!$C$37)^DP$1))</f>
        <v>69.378275672946003</v>
      </c>
      <c r="DQ484" s="45">
        <f>((($B484*2.71^(DQ$1*$N484)*($D484/1000)*($O484+$P484)/$D484))/((1+'Instruktion Kostnad nytta'!$C$37)^DQ$1))</f>
        <v>70.082955544877592</v>
      </c>
      <c r="DR484" s="45">
        <f>((($B484*2.71^(DR$1*$N484)*($D484/1000)*($O484+$P484)/$D484))/((1+'Instruktion Kostnad nytta'!$C$37)^DR$1))</f>
        <v>70.794792898269904</v>
      </c>
      <c r="DS484" s="45">
        <f>((($B484*2.71^(DS$1*$N484)*($D484/1000)*($O484+$P484)/$D484))/((1+'Instruktion Kostnad nytta'!$C$37)^DS$1))</f>
        <v>71.513860432149713</v>
      </c>
      <c r="DT484" s="45">
        <f>((($B484*2.71^(DT$1*$N484)*($D484/1000)*($O484+$P484)/$D484))/((1+'Instruktion Kostnad nytta'!$C$37)^DT$1))</f>
        <v>72.240231583952706</v>
      </c>
      <c r="DU484" s="45">
        <f>((($B484*2.71^(DU$1*$N484)*($D484/1000)*($O484+$P484)/$D484))/((1+'Instruktion Kostnad nytta'!$C$37)^DU$1))</f>
        <v>72.973980537023593</v>
      </c>
      <c r="DV484" s="45">
        <f>((($B484*2.71^(DV$1*$N484)*($D484/1000)*($O484+$P484)/$D484))/((1+'Instruktion Kostnad nytta'!$C$37)^DV$1))</f>
        <v>73.715182228192504</v>
      </c>
      <c r="DW484" s="45">
        <f>((($B484*2.71^(DW$1*$N484)*($D484/1000)*($O484+$P484)/$D484))/((1+'Instruktion Kostnad nytta'!$C$37)^DW$1))</f>
        <v>74.463912355427894</v>
      </c>
      <c r="DX484" s="45">
        <f>((($B484*2.71^(DX$1*$N484)*($D484/1000)*($O484+$P484)/$D484))/((1+'Instruktion Kostnad nytta'!$C$37)^DX$1))</f>
        <v>75.220247385567816</v>
      </c>
      <c r="DY484" s="45">
        <f>((($B484*2.71^(DY$1*$N484)*($D484/1000)*($O484+$P484)/$D484))/((1+'Instruktion Kostnad nytta'!$C$37)^DY$1))</f>
        <v>75.984264562128971</v>
      </c>
      <c r="DZ484" s="45">
        <f>((($B484*2.71^(DZ$1*$N484)*($D484/1000)*($O484+$P484)/$D484))/((1+'Instruktion Kostnad nytta'!$C$37)^DZ$1))</f>
        <v>76.756041913195887</v>
      </c>
      <c r="EA484" s="45">
        <f>((($B484*2.71^(EA$1*$N484)*($D484/1000)*($O484+$P484)/$D484))/((1+'Instruktion Kostnad nytta'!$C$37)^EA$1))</f>
        <v>77.535658259389692</v>
      </c>
      <c r="EB484" s="45">
        <f>((($B484*2.71^(EB$1*$N484)*($D484/1000)*($O484+$P484)/$D484))/((1+'Instruktion Kostnad nytta'!$C$37)^EB$1))</f>
        <v>78.323193221917847</v>
      </c>
      <c r="EC484" s="45">
        <f>((($B484*2.71^(EC$1*$N484)*($D484/1000)*($O484+$P484)/$D484))/((1+'Instruktion Kostnad nytta'!$C$37)^EC$1))</f>
        <v>79.118727230705829</v>
      </c>
      <c r="ED484" s="45">
        <f>((($B484*2.71^(ED$1*$N484)*($D484/1000)*($O484+$P484)/$D484))/((1+'Instruktion Kostnad nytta'!$C$37)^ED$1))</f>
        <v>79.92234153261137</v>
      </c>
      <c r="EE484" s="45">
        <f>((($B484*2.71^(EE$1*$N484)*($D484/1000)*($O484+$P484)/$D484))/((1+'Instruktion Kostnad nytta'!$C$37)^EE$1))</f>
        <v>80.734118199722133</v>
      </c>
      <c r="EF484" s="45">
        <f>((($B484*2.71^(EF$1*$N484)*($D484/1000)*($O484+$P484)/$D484))/((1+'Instruktion Kostnad nytta'!$C$37)^EF$1))</f>
        <v>81.554140137737463</v>
      </c>
      <c r="EG484" s="45">
        <f>((($B484*2.71^(EG$1*$N484)*($D484/1000)*($O484+$P484)/$D484))/((1+'Instruktion Kostnad nytta'!$C$37)^EG$1))</f>
        <v>82.382491094435622</v>
      </c>
      <c r="EH484" s="45">
        <f>((($B484*2.71^(EH$1*$N484)*($D484/1000)*($O484+$P484)/$D484))/((1+'Instruktion Kostnad nytta'!$C$37)^EH$1))</f>
        <v>83.219255668226751</v>
      </c>
      <c r="EI484" s="45">
        <f>((($B484*2.71^(EI$1*$N484)*($D484/1000)*($O484+$P484)/$D484))/((1+'Instruktion Kostnad nytta'!$C$37)^EI$1))</f>
        <v>84.064519316792683</v>
      </c>
      <c r="EJ484" s="45">
        <f>((($B484*2.71^(EJ$1*$N484)*($D484/1000)*($O484+$P484)/$D484))/((1+'Instruktion Kostnad nytta'!$C$37)^EJ$1))</f>
        <v>84.918368365814985</v>
      </c>
      <c r="EK484" s="45">
        <f>((($B484*2.71^(EK$1*$N484)*($D484/1000)*($O484+$P484)/$D484))/((1+'Instruktion Kostnad nytta'!$C$37)^EK$1))</f>
        <v>85.780890017790796</v>
      </c>
      <c r="EL484" s="45">
        <f>((($B484*2.71^(EL$1*$N484)*($D484/1000)*($O484+$P484)/$D484))/((1+'Instruktion Kostnad nytta'!$C$37)^EL$1))</f>
        <v>86.65217236093919</v>
      </c>
    </row>
    <row r="485" spans="1:142" x14ac:dyDescent="0.25">
      <c r="A485" s="41">
        <v>487</v>
      </c>
      <c r="B485" s="59">
        <v>0.5</v>
      </c>
      <c r="C485" s="59">
        <v>15</v>
      </c>
      <c r="D485" s="60">
        <v>80</v>
      </c>
      <c r="E485" s="59">
        <v>1965</v>
      </c>
      <c r="F485" s="59" t="s">
        <v>98</v>
      </c>
      <c r="G485" s="59">
        <v>127</v>
      </c>
      <c r="H485" s="59" t="s">
        <v>46</v>
      </c>
      <c r="I485" s="59">
        <v>8</v>
      </c>
      <c r="J485" s="41">
        <v>0</v>
      </c>
      <c r="K485" s="41" t="s">
        <v>116</v>
      </c>
      <c r="L485" s="48">
        <f>'Instruktion Kostnad nytta'!C$19/D485+IF((IF(F485="A",'Instruktion Kostnad nytta'!C$25,0)+IF(G485&lt;500,'Instruktion Kostnad nytta'!C$20,('Instruktion Kostnad nytta'!C$20+'Instruktion Kostnad nytta'!C$21))+IF(G485&lt;700,0,('Instruktion Kostnad nytta'!C$22-'Instruktion Kostnad nytta'!C$21))+I485*'Instruktion Kostnad nytta'!C$23/D485)&lt;3000,3000,(IF(F485="A",'Instruktion Kostnad nytta'!C$25,0)+IF(G485&lt;500,'Instruktion Kostnad nytta'!C$20,('Instruktion Kostnad nytta'!C$20+'Instruktion Kostnad nytta'!C$21))+IF(G485&lt;700,0,('Instruktion Kostnad nytta'!C$22-'Instruktion Kostnad nytta'!C$21))+I485*'Instruktion Kostnad nytta'!C$23/D485))</f>
        <v>6875</v>
      </c>
      <c r="M485" s="50">
        <f t="shared" si="21"/>
        <v>6.25</v>
      </c>
      <c r="N485" s="49">
        <f>IF(H485="Gråjärn",'Instruktion Kostnad nytta'!C$32,IF(H485="segjärn",'Instruktion Kostnad nytta'!C$33,IF(H485="PVC",'Instruktion Kostnad nytta'!C$34,IF(H485="PE",'Instruktion Kostnad nytta'!C$35,IF(H485="ST",'Instruktion Kostnad nytta'!C$36,0)))))</f>
        <v>0.03</v>
      </c>
      <c r="O485" s="48">
        <f>IF(G485&lt;200,'Instruktion Kostnad nytta'!C$28,(IF(G485&lt;500,'Instruktion Kostnad nytta'!C$29,'Instruktion Kostnad nytta'!C$30)))</f>
        <v>45000</v>
      </c>
      <c r="P485" s="47">
        <v>4000</v>
      </c>
      <c r="Q485" s="46">
        <f t="shared" si="22"/>
        <v>-429.79509409760863</v>
      </c>
      <c r="R485" s="45">
        <f t="shared" si="23"/>
        <v>-6586.3040142958916</v>
      </c>
      <c r="S485" s="45">
        <f>((($B485*2.71^(S$1*$N485)*($D485/1000)*($O485+$P485)/$D485))/((1+'Instruktion Kostnad nytta'!$C$37)^S$1))</f>
        <v>25.000223905593113</v>
      </c>
      <c r="T485" s="45">
        <f>((($B485*2.71^(T$1*$N485)*($D485/1000)*($O485+$P485)/$D485))/((1+'Instruktion Kostnad nytta'!$C$37)^T$1))</f>
        <v>25.254152882771844</v>
      </c>
      <c r="U485" s="45">
        <f>((($B485*2.71^(U$1*$N485)*($D485/1000)*($O485+$P485)/$D485))/((1+'Instruktion Kostnad nytta'!$C$37)^U$1))</f>
        <v>25.510661033868949</v>
      </c>
      <c r="V485" s="45">
        <f>((($B485*2.71^(V$1*$N485)*($D485/1000)*($O485+$P485)/$D485))/((1+'Instruktion Kostnad nytta'!$C$37)^V$1))</f>
        <v>25.769774555729619</v>
      </c>
      <c r="W485" s="45">
        <f>((($B485*2.71^(W$1*$N485)*($D485/1000)*($O485+$P485)/$D485))/((1+'Instruktion Kostnad nytta'!$C$37)^W$1))</f>
        <v>26.031519911282167</v>
      </c>
      <c r="X485" s="45">
        <f>((($B485*2.71^(X$1*$N485)*($D485/1000)*($O485+$P485)/$D485))/((1+'Instruktion Kostnad nytta'!$C$37)^X$1))</f>
        <v>26.295923832240685</v>
      </c>
      <c r="Y485" s="45">
        <f>((($B485*2.71^(Y$1*$N485)*($D485/1000)*($O485+$P485)/$D485))/((1+'Instruktion Kostnad nytta'!$C$37)^Y$1))</f>
        <v>26.563013321835086</v>
      </c>
      <c r="Z485" s="45">
        <f>((($B485*2.71^(Z$1*$N485)*($D485/1000)*($O485+$P485)/$D485))/((1+'Instruktion Kostnad nytta'!$C$37)^Z$1))</f>
        <v>26.832815657568947</v>
      </c>
      <c r="AA485" s="45">
        <f>((($B485*2.71^(AA$1*$N485)*($D485/1000)*($O485+$P485)/$D485))/((1+'Instruktion Kostnad nytta'!$C$37)^AA$1))</f>
        <v>27.1053583940053</v>
      </c>
      <c r="AB485" s="45">
        <f>((($B485*2.71^(AB$1*$N485)*($D485/1000)*($O485+$P485)/$D485))/((1+'Instruktion Kostnad nytta'!$C$37)^AB$1))</f>
        <v>27.380669365580751</v>
      </c>
      <c r="AC485" s="45">
        <f>((($B485*2.71^(AC$1*$N485)*($D485/1000)*($O485+$P485)/$D485))/((1+'Instruktion Kostnad nytta'!$C$37)^AC$1))</f>
        <v>27.658776689448164</v>
      </c>
      <c r="AD485" s="45">
        <f>((($B485*2.71^(AD$1*$N485)*($D485/1000)*($O485+$P485)/$D485))/((1+'Instruktion Kostnad nytta'!$C$37)^AD$1))</f>
        <v>27.939708768348279</v>
      </c>
      <c r="AE485" s="45">
        <f>((($B485*2.71^(AE$1*$N485)*($D485/1000)*($O485+$P485)/$D485))/((1+'Instruktion Kostnad nytta'!$C$37)^AE$1))</f>
        <v>28.223494293510345</v>
      </c>
      <c r="AF485" s="45">
        <f>((($B485*2.71^(AF$1*$N485)*($D485/1000)*($O485+$P485)/$D485))/((1+'Instruktion Kostnad nytta'!$C$37)^AF$1))</f>
        <v>28.510162247582453</v>
      </c>
      <c r="AG485" s="45">
        <f>((($B485*2.71^(AG$1*$N485)*($D485/1000)*($O485+$P485)/$D485))/((1+'Instruktion Kostnad nytta'!$C$37)^AG$1))</f>
        <v>28.799741907591361</v>
      </c>
      <c r="AH485" s="45">
        <f>((($B485*2.71^(AH$1*$N485)*($D485/1000)*($O485+$P485)/$D485))/((1+'Instruktion Kostnad nytta'!$C$37)^AH$1))</f>
        <v>29.092262847932609</v>
      </c>
      <c r="AI485" s="45">
        <f>((($B485*2.71^(AI$1*$N485)*($D485/1000)*($O485+$P485)/$D485))/((1+'Instruktion Kostnad nytta'!$C$37)^AI$1))</f>
        <v>29.38775494339091</v>
      </c>
      <c r="AJ485" s="45">
        <f>((($B485*2.71^(AJ$1*$N485)*($D485/1000)*($O485+$P485)/$D485))/((1+'Instruktion Kostnad nytta'!$C$37)^AJ$1))</f>
        <v>29.686248372191148</v>
      </c>
      <c r="AK485" s="45">
        <f>((($B485*2.71^(AK$1*$N485)*($D485/1000)*($O485+$P485)/$D485))/((1+'Instruktion Kostnad nytta'!$C$37)^AK$1))</f>
        <v>29.987773619080546</v>
      </c>
      <c r="AL485" s="45">
        <f>((($B485*2.71^(AL$1*$N485)*($D485/1000)*($O485+$P485)/$D485))/((1+'Instruktion Kostnad nytta'!$C$37)^AL$1))</f>
        <v>30.292361478441951</v>
      </c>
      <c r="AM485" s="45">
        <f>((($B485*2.71^(AM$1*$N485)*($D485/1000)*($O485+$P485)/$D485))/((1+'Instruktion Kostnad nytta'!$C$37)^AM$1))</f>
        <v>30.600043057438853</v>
      </c>
      <c r="AN485" s="45">
        <f>((($B485*2.71^(AN$1*$N485)*($D485/1000)*($O485+$P485)/$D485))/((1+'Instruktion Kostnad nytta'!$C$37)^AN$1))</f>
        <v>30.91084977919234</v>
      </c>
      <c r="AO485" s="45">
        <f>((($B485*2.71^(AO$1*$N485)*($D485/1000)*($O485+$P485)/$D485))/((1+'Instruktion Kostnad nytta'!$C$37)^AO$1))</f>
        <v>31.224813385990259</v>
      </c>
      <c r="AP485" s="45">
        <f>((($B485*2.71^(AP$1*$N485)*($D485/1000)*($O485+$P485)/$D485))/((1+'Instruktion Kostnad nytta'!$C$37)^AP$1))</f>
        <v>31.541965942529057</v>
      </c>
      <c r="AQ485" s="45">
        <f>((($B485*2.71^(AQ$1*$N485)*($D485/1000)*($O485+$P485)/$D485))/((1+'Instruktion Kostnad nytta'!$C$37)^AQ$1))</f>
        <v>31.862339839188468</v>
      </c>
      <c r="AR485" s="45">
        <f>((($B485*2.71^(AR$1*$N485)*($D485/1000)*($O485+$P485)/$D485))/((1+'Instruktion Kostnad nytta'!$C$37)^AR$1))</f>
        <v>32.185967795339536</v>
      </c>
      <c r="AS485" s="45">
        <f>((($B485*2.71^(AS$1*$N485)*($D485/1000)*($O485+$P485)/$D485))/((1+'Instruktion Kostnad nytta'!$C$37)^AS$1))</f>
        <v>32.512882862686169</v>
      </c>
      <c r="AT485" s="45">
        <f>((($B485*2.71^(AT$1*$N485)*($D485/1000)*($O485+$P485)/$D485))/((1+'Instruktion Kostnad nytta'!$C$37)^AT$1))</f>
        <v>32.843118428640715</v>
      </c>
      <c r="AU485" s="45">
        <f>((($B485*2.71^(AU$1*$N485)*($D485/1000)*($O485+$P485)/$D485))/((1+'Instruktion Kostnad nytta'!$C$37)^AU$1))</f>
        <v>33.176708219733698</v>
      </c>
      <c r="AV485" s="45">
        <f>((($B485*2.71^(AV$1*$N485)*($D485/1000)*($O485+$P485)/$D485))/((1+'Instruktion Kostnad nytta'!$C$37)^AV$1))</f>
        <v>33.513686305058343</v>
      </c>
      <c r="AW485" s="45">
        <f>((($B485*2.71^(AW$1*$N485)*($D485/1000)*($O485+$P485)/$D485))/((1+'Instruktion Kostnad nytta'!$C$37)^AW$1))</f>
        <v>33.854087099749947</v>
      </c>
      <c r="AX485" s="45">
        <f>((($B485*2.71^(AX$1*$N485)*($D485/1000)*($O485+$P485)/$D485))/((1+'Instruktion Kostnad nytta'!$C$37)^AX$1))</f>
        <v>34.197945368500726</v>
      </c>
      <c r="AY485" s="45">
        <f>((($B485*2.71^(AY$1*$N485)*($D485/1000)*($O485+$P485)/$D485))/((1+'Instruktion Kostnad nytta'!$C$37)^AY$1))</f>
        <v>34.545296229110207</v>
      </c>
      <c r="AZ485" s="45">
        <f>((($B485*2.71^(AZ$1*$N485)*($D485/1000)*($O485+$P485)/$D485))/((1+'Instruktion Kostnad nytta'!$C$37)^AZ$1))</f>
        <v>34.896175156071806</v>
      </c>
      <c r="BA485" s="45">
        <f>((($B485*2.71^(BA$1*$N485)*($D485/1000)*($O485+$P485)/$D485))/((1+'Instruktion Kostnad nytta'!$C$37)^BA$1))</f>
        <v>35.250617984195777</v>
      </c>
      <c r="BB485" s="45">
        <f>((($B485*2.71^(BB$1*$N485)*($D485/1000)*($O485+$P485)/$D485))/((1+'Instruktion Kostnad nytta'!$C$37)^BB$1))</f>
        <v>35.608660912269002</v>
      </c>
      <c r="BC485" s="45">
        <f>((($B485*2.71^(BC$1*$N485)*($D485/1000)*($O485+$P485)/$D485))/((1+'Instruktion Kostnad nytta'!$C$37)^BC$1))</f>
        <v>35.970340506751896</v>
      </c>
      <c r="BD485" s="45">
        <f>((($B485*2.71^(BD$1*$N485)*($D485/1000)*($O485+$P485)/$D485))/((1+'Instruktion Kostnad nytta'!$C$37)^BD$1))</f>
        <v>36.335693705512931</v>
      </c>
      <c r="BE485" s="45">
        <f>((($B485*2.71^(BE$1*$N485)*($D485/1000)*($O485+$P485)/$D485))/((1+'Instruktion Kostnad nytta'!$C$37)^BE$1))</f>
        <v>36.704757821600943</v>
      </c>
      <c r="BF485" s="45">
        <f>((($B485*2.71^(BF$1*$N485)*($D485/1000)*($O485+$P485)/$D485))/((1+'Instruktion Kostnad nytta'!$C$37)^BF$1))</f>
        <v>37.077570547056048</v>
      </c>
      <c r="BG485" s="45">
        <f>((($B485*2.71^(BG$1*$N485)*($D485/1000)*($O485+$P485)/$D485))/((1+'Instruktion Kostnad nytta'!$C$37)^BG$1))</f>
        <v>37.454169956758932</v>
      </c>
      <c r="BH485" s="45">
        <f>((($B485*2.71^(BH$1*$N485)*($D485/1000)*($O485+$P485)/$D485))/((1+'Instruktion Kostnad nytta'!$C$37)^BH$1))</f>
        <v>37.83459451231942</v>
      </c>
      <c r="BI485" s="45">
        <f>((($B485*2.71^(BI$1*$N485)*($D485/1000)*($O485+$P485)/$D485))/((1+'Instruktion Kostnad nytta'!$C$37)^BI$1))</f>
        <v>38.218883066004558</v>
      </c>
      <c r="BJ485" s="45">
        <f>((($B485*2.71^(BJ$1*$N485)*($D485/1000)*($O485+$P485)/$D485))/((1+'Instruktion Kostnad nytta'!$C$37)^BJ$1))</f>
        <v>38.607074864706519</v>
      </c>
      <c r="BK485" s="45">
        <f>((($B485*2.71^(BK$1*$N485)*($D485/1000)*($O485+$P485)/$D485))/((1+'Instruktion Kostnad nytta'!$C$37)^BK$1))</f>
        <v>38.999209553950806</v>
      </c>
      <c r="BL485" s="45">
        <f>((($B485*2.71^(BL$1*$N485)*($D485/1000)*($O485+$P485)/$D485))/((1+'Instruktion Kostnad nytta'!$C$37)^BL$1))</f>
        <v>39.39532718194527</v>
      </c>
      <c r="BM485" s="45">
        <f>((($B485*2.71^(BM$1*$N485)*($D485/1000)*($O485+$P485)/$D485))/((1+'Instruktion Kostnad nytta'!$C$37)^BM$1))</f>
        <v>39.795468203670062</v>
      </c>
      <c r="BN485" s="45">
        <f>((($B485*2.71^(BN$1*$N485)*($D485/1000)*($O485+$P485)/$D485))/((1+'Instruktion Kostnad nytta'!$C$37)^BN$1))</f>
        <v>40.199673485009399</v>
      </c>
      <c r="BO485" s="45">
        <f>((($B485*2.71^(BO$1*$N485)*($D485/1000)*($O485+$P485)/$D485))/((1+'Instruktion Kostnad nytta'!$C$37)^BO$1))</f>
        <v>40.607984306925012</v>
      </c>
      <c r="BP485" s="45">
        <f>((($B485*2.71^(BP$1*$N485)*($D485/1000)*($O485+$P485)/$D485))/((1+'Instruktion Kostnad nytta'!$C$37)^BP$1))</f>
        <v>41.020442369672224</v>
      </c>
      <c r="BQ485" s="45">
        <f>((($B485*2.71^(BQ$1*$N485)*($D485/1000)*($O485+$P485)/$D485))/((1+'Instruktion Kostnad nytta'!$C$37)^BQ$1))</f>
        <v>41.437089797058633</v>
      </c>
      <c r="BR485" s="45">
        <f>((($B485*2.71^(BR$1*$N485)*($D485/1000)*($O485+$P485)/$D485))/((1+'Instruktion Kostnad nytta'!$C$37)^BR$1))</f>
        <v>41.857969140746285</v>
      </c>
      <c r="BS485" s="45">
        <f>((($B485*2.71^(BS$1*$N485)*($D485/1000)*($O485+$P485)/$D485))/((1+'Instruktion Kostnad nytta'!$C$37)^BS$1))</f>
        <v>42.283123384597289</v>
      </c>
      <c r="BT485" s="45">
        <f>((($B485*2.71^(BT$1*$N485)*($D485/1000)*($O485+$P485)/$D485))/((1+'Instruktion Kostnad nytta'!$C$37)^BT$1))</f>
        <v>42.712595949063832</v>
      </c>
      <c r="BU485" s="45">
        <f>((($B485*2.71^(BU$1*$N485)*($D485/1000)*($O485+$P485)/$D485))/((1+'Instruktion Kostnad nytta'!$C$37)^BU$1))</f>
        <v>43.146430695622549</v>
      </c>
      <c r="BV485" s="45">
        <f>((($B485*2.71^(BV$1*$N485)*($D485/1000)*($O485+$P485)/$D485))/((1+'Instruktion Kostnad nytta'!$C$37)^BV$1))</f>
        <v>43.584671931254093</v>
      </c>
      <c r="BW485" s="45">
        <f>((($B485*2.71^(BW$1*$N485)*($D485/1000)*($O485+$P485)/$D485))/((1+'Instruktion Kostnad nytta'!$C$37)^BW$1))</f>
        <v>44.02736441296814</v>
      </c>
      <c r="BX485" s="45">
        <f>((($B485*2.71^(BX$1*$N485)*($D485/1000)*($O485+$P485)/$D485))/((1+'Instruktion Kostnad nytta'!$C$37)^BX$1))</f>
        <v>44.474553352374357</v>
      </c>
      <c r="BY485" s="45">
        <f>((($B485*2.71^(BY$1*$N485)*($D485/1000)*($O485+$P485)/$D485))/((1+'Instruktion Kostnad nytta'!$C$37)^BY$1))</f>
        <v>44.926284420299801</v>
      </c>
      <c r="BZ485" s="45">
        <f>((($B485*2.71^(BZ$1*$N485)*($D485/1000)*($O485+$P485)/$D485))/((1+'Instruktion Kostnad nytta'!$C$37)^BZ$1))</f>
        <v>45.382603751453274</v>
      </c>
      <c r="CA485" s="45">
        <f>((($B485*2.71^(CA$1*$N485)*($D485/1000)*($O485+$P485)/$D485))/((1+'Instruktion Kostnad nytta'!$C$37)^CA$1))</f>
        <v>45.843557949136923</v>
      </c>
      <c r="CB485" s="45">
        <f>((($B485*2.71^(CB$1*$N485)*($D485/1000)*($O485+$P485)/$D485))/((1+'Instruktion Kostnad nytta'!$C$37)^CB$1))</f>
        <v>46.309194090005803</v>
      </c>
      <c r="CC485" s="45">
        <f>((($B485*2.71^(CC$1*$N485)*($D485/1000)*($O485+$P485)/$D485))/((1+'Instruktion Kostnad nytta'!$C$37)^CC$1))</f>
        <v>46.779559728875739</v>
      </c>
      <c r="CD485" s="45">
        <f>((($B485*2.71^(CD$1*$N485)*($D485/1000)*($O485+$P485)/$D485))/((1+'Instruktion Kostnad nytta'!$C$37)^CD$1))</f>
        <v>47.254702903580153</v>
      </c>
      <c r="CE485" s="45">
        <f>((($B485*2.71^(CE$1*$N485)*($D485/1000)*($O485+$P485)/$D485))/((1+'Instruktion Kostnad nytta'!$C$37)^CE$1))</f>
        <v>47.734672139875926</v>
      </c>
      <c r="CF485" s="45">
        <f>((($B485*2.71^(CF$1*$N485)*($D485/1000)*($O485+$P485)/$D485))/((1+'Instruktion Kostnad nytta'!$C$37)^CF$1))</f>
        <v>48.219516456399383</v>
      </c>
      <c r="CG485" s="45">
        <f>((($B485*2.71^(CG$1*$N485)*($D485/1000)*($O485+$P485)/$D485))/((1+'Instruktion Kostnad nytta'!$C$37)^CG$1))</f>
        <v>48.709285369672486</v>
      </c>
      <c r="CH485" s="45">
        <f>((($B485*2.71^(CH$1*$N485)*($D485/1000)*($O485+$P485)/$D485))/((1+'Instruktion Kostnad nytta'!$C$37)^CH$1))</f>
        <v>49.204028899159844</v>
      </c>
      <c r="CI485" s="45">
        <f>((($B485*2.71^(CI$1*$N485)*($D485/1000)*($O485+$P485)/$D485))/((1+'Instruktion Kostnad nytta'!$C$37)^CI$1))</f>
        <v>49.703797572377269</v>
      </c>
      <c r="CJ485" s="45">
        <f>((($B485*2.71^(CJ$1*$N485)*($D485/1000)*($O485+$P485)/$D485))/((1+'Instruktion Kostnad nytta'!$C$37)^CJ$1))</f>
        <v>50.208642430051853</v>
      </c>
      <c r="CK485" s="45">
        <f>((($B485*2.71^(CK$1*$N485)*($D485/1000)*($O485+$P485)/$D485))/((1+'Instruktion Kostnad nytta'!$C$37)^CK$1))</f>
        <v>50.718615031334977</v>
      </c>
      <c r="CL485" s="45">
        <f>((($B485*2.71^(CL$1*$N485)*($D485/1000)*($O485+$P485)/$D485))/((1+'Instruktion Kostnad nytta'!$C$37)^CL$1))</f>
        <v>51.233767459067714</v>
      </c>
      <c r="CM485" s="45">
        <f>((($B485*2.71^(CM$1*$N485)*($D485/1000)*($O485+$P485)/$D485))/((1+'Instruktion Kostnad nytta'!$C$37)^CM$1))</f>
        <v>51.754152325100151</v>
      </c>
      <c r="CN485" s="45">
        <f>((($B485*2.71^(CN$1*$N485)*($D485/1000)*($O485+$P485)/$D485))/((1+'Instruktion Kostnad nytta'!$C$37)^CN$1))</f>
        <v>52.279822775664641</v>
      </c>
      <c r="CO485" s="45">
        <f>((($B485*2.71^(CO$1*$N485)*($D485/1000)*($O485+$P485)/$D485))/((1+'Instruktion Kostnad nytta'!$C$37)^CO$1))</f>
        <v>52.81083249680313</v>
      </c>
      <c r="CP485" s="45">
        <f>((($B485*2.71^(CP$1*$N485)*($D485/1000)*($O485+$P485)/$D485))/((1+'Instruktion Kostnad nytta'!$C$37)^CP$1))</f>
        <v>53.34723571985068</v>
      </c>
      <c r="CQ485" s="45">
        <f>((($B485*2.71^(CQ$1*$N485)*($D485/1000)*($O485+$P485)/$D485))/((1+'Instruktion Kostnad nytta'!$C$37)^CQ$1))</f>
        <v>53.889087226973508</v>
      </c>
      <c r="CR485" s="45">
        <f>((($B485*2.71^(CR$1*$N485)*($D485/1000)*($O485+$P485)/$D485))/((1+'Instruktion Kostnad nytta'!$C$37)^CR$1))</f>
        <v>54.436442356764182</v>
      </c>
      <c r="CS485" s="45">
        <f>((($B485*2.71^(CS$1*$N485)*($D485/1000)*($O485+$P485)/$D485))/((1+'Instruktion Kostnad nytta'!$C$37)^CS$1))</f>
        <v>54.989357009892906</v>
      </c>
      <c r="CT485" s="45">
        <f>((($B485*2.71^(CT$1*$N485)*($D485/1000)*($O485+$P485)/$D485))/((1+'Instruktion Kostnad nytta'!$C$37)^CT$1))</f>
        <v>55.547887654816996</v>
      </c>
      <c r="CU485" s="45">
        <f>((($B485*2.71^(CU$1*$N485)*($D485/1000)*($O485+$P485)/$D485))/((1+'Instruktion Kostnad nytta'!$C$37)^CU$1))</f>
        <v>56.112091333547696</v>
      </c>
      <c r="CV485" s="45">
        <f>((($B485*2.71^(CV$1*$N485)*($D485/1000)*($O485+$P485)/$D485))/((1+'Instruktion Kostnad nytta'!$C$37)^CV$1))</f>
        <v>56.682025667475763</v>
      </c>
      <c r="CW485" s="45">
        <f>((($B485*2.71^(CW$1*$N485)*($D485/1000)*($O485+$P485)/$D485))/((1+'Instruktion Kostnad nytta'!$C$37)^CW$1))</f>
        <v>57.257748863256467</v>
      </c>
      <c r="CX485" s="45">
        <f>((($B485*2.71^(CX$1*$N485)*($D485/1000)*($O485+$P485)/$D485))/((1+'Instruktion Kostnad nytta'!$C$37)^CX$1))</f>
        <v>57.83931971875387</v>
      </c>
      <c r="CY485" s="45">
        <f>((($B485*2.71^(CY$1*$N485)*($D485/1000)*($O485+$P485)/$D485))/((1+'Instruktion Kostnad nytta'!$C$37)^CY$1))</f>
        <v>58.426797629046156</v>
      </c>
      <c r="CZ485" s="45">
        <f>((($B485*2.71^(CZ$1*$N485)*($D485/1000)*($O485+$P485)/$D485))/((1+'Instruktion Kostnad nytta'!$C$37)^CZ$1))</f>
        <v>59.020242592491172</v>
      </c>
      <c r="DA485" s="45">
        <f>((($B485*2.71^(DA$1*$N485)*($D485/1000)*($O485+$P485)/$D485))/((1+'Instruktion Kostnad nytta'!$C$37)^DA$1))</f>
        <v>59.61971521685431</v>
      </c>
      <c r="DB485" s="45">
        <f>((($B485*2.71^(DB$1*$N485)*($D485/1000)*($O485+$P485)/$D485))/((1+'Instruktion Kostnad nytta'!$C$37)^DB$1))</f>
        <v>60.225276725498077</v>
      </c>
      <c r="DC485" s="45">
        <f>((($B485*2.71^(DC$1*$N485)*($D485/1000)*($O485+$P485)/$D485))/((1+'Instruktion Kostnad nytta'!$C$37)^DC$1))</f>
        <v>60.836988963634859</v>
      </c>
      <c r="DD485" s="45">
        <f>((($B485*2.71^(DD$1*$N485)*($D485/1000)*($O485+$P485)/$D485))/((1+'Instruktion Kostnad nytta'!$C$37)^DD$1))</f>
        <v>61.454914404643155</v>
      </c>
      <c r="DE485" s="45">
        <f>((($B485*2.71^(DE$1*$N485)*($D485/1000)*($O485+$P485)/$D485))/((1+'Instruktion Kostnad nytta'!$C$37)^DE$1))</f>
        <v>62.079116156447682</v>
      </c>
      <c r="DF485" s="45">
        <f>((($B485*2.71^(DF$1*$N485)*($D485/1000)*($O485+$P485)/$D485))/((1+'Instruktion Kostnad nytta'!$C$37)^DF$1))</f>
        <v>62.70965796796483</v>
      </c>
      <c r="DG485" s="45">
        <f>((($B485*2.71^(DG$1*$N485)*($D485/1000)*($O485+$P485)/$D485))/((1+'Instruktion Kostnad nytta'!$C$37)^DG$1))</f>
        <v>63.346604235612872</v>
      </c>
      <c r="DH485" s="45">
        <f>((($B485*2.71^(DH$1*$N485)*($D485/1000)*($O485+$P485)/$D485))/((1+'Instruktion Kostnad nytta'!$C$37)^DH$1))</f>
        <v>63.990020009889072</v>
      </c>
      <c r="DI485" s="45">
        <f>((($B485*2.71^(DI$1*$N485)*($D485/1000)*($O485+$P485)/$D485))/((1+'Instruktion Kostnad nytta'!$C$37)^DI$1))</f>
        <v>64.639971002012857</v>
      </c>
      <c r="DJ485" s="45">
        <f>((($B485*2.71^(DJ$1*$N485)*($D485/1000)*($O485+$P485)/$D485))/((1+'Instruktion Kostnad nytta'!$C$37)^DJ$1))</f>
        <v>65.296523590637122</v>
      </c>
      <c r="DK485" s="45">
        <f>((($B485*2.71^(DK$1*$N485)*($D485/1000)*($O485+$P485)/$D485))/((1+'Instruktion Kostnad nytta'!$C$37)^DK$1))</f>
        <v>65.959744828627237</v>
      </c>
      <c r="DL485" s="45">
        <f>((($B485*2.71^(DL$1*$N485)*($D485/1000)*($O485+$P485)/$D485))/((1+'Instruktion Kostnad nytta'!$C$37)^DL$1))</f>
        <v>66.629702449909004</v>
      </c>
      <c r="DM485" s="45">
        <f>((($B485*2.71^(DM$1*$N485)*($D485/1000)*($O485+$P485)/$D485))/((1+'Instruktion Kostnad nytta'!$C$37)^DM$1))</f>
        <v>67.306464876386457</v>
      </c>
      <c r="DN485" s="45">
        <f>((($B485*2.71^(DN$1*$N485)*($D485/1000)*($O485+$P485)/$D485))/((1+'Instruktion Kostnad nytta'!$C$37)^DN$1))</f>
        <v>67.990101224929418</v>
      </c>
      <c r="DO485" s="45">
        <f>((($B485*2.71^(DO$1*$N485)*($D485/1000)*($O485+$P485)/$D485))/((1+'Instruktion Kostnad nytta'!$C$37)^DO$1))</f>
        <v>68.680681314432647</v>
      </c>
      <c r="DP485" s="45">
        <f>((($B485*2.71^(DP$1*$N485)*($D485/1000)*($O485+$P485)/$D485))/((1+'Instruktion Kostnad nytta'!$C$37)^DP$1))</f>
        <v>69.378275672946003</v>
      </c>
      <c r="DQ485" s="45">
        <f>((($B485*2.71^(DQ$1*$N485)*($D485/1000)*($O485+$P485)/$D485))/((1+'Instruktion Kostnad nytta'!$C$37)^DQ$1))</f>
        <v>70.082955544877592</v>
      </c>
      <c r="DR485" s="45">
        <f>((($B485*2.71^(DR$1*$N485)*($D485/1000)*($O485+$P485)/$D485))/((1+'Instruktion Kostnad nytta'!$C$37)^DR$1))</f>
        <v>70.794792898269904</v>
      </c>
      <c r="DS485" s="45">
        <f>((($B485*2.71^(DS$1*$N485)*($D485/1000)*($O485+$P485)/$D485))/((1+'Instruktion Kostnad nytta'!$C$37)^DS$1))</f>
        <v>71.513860432149713</v>
      </c>
      <c r="DT485" s="45">
        <f>((($B485*2.71^(DT$1*$N485)*($D485/1000)*($O485+$P485)/$D485))/((1+'Instruktion Kostnad nytta'!$C$37)^DT$1))</f>
        <v>72.240231583952706</v>
      </c>
      <c r="DU485" s="45">
        <f>((($B485*2.71^(DU$1*$N485)*($D485/1000)*($O485+$P485)/$D485))/((1+'Instruktion Kostnad nytta'!$C$37)^DU$1))</f>
        <v>72.973980537023593</v>
      </c>
      <c r="DV485" s="45">
        <f>((($B485*2.71^(DV$1*$N485)*($D485/1000)*($O485+$P485)/$D485))/((1+'Instruktion Kostnad nytta'!$C$37)^DV$1))</f>
        <v>73.715182228192504</v>
      </c>
      <c r="DW485" s="45">
        <f>((($B485*2.71^(DW$1*$N485)*($D485/1000)*($O485+$P485)/$D485))/((1+'Instruktion Kostnad nytta'!$C$37)^DW$1))</f>
        <v>74.463912355427894</v>
      </c>
      <c r="DX485" s="45">
        <f>((($B485*2.71^(DX$1*$N485)*($D485/1000)*($O485+$P485)/$D485))/((1+'Instruktion Kostnad nytta'!$C$37)^DX$1))</f>
        <v>75.220247385567816</v>
      </c>
      <c r="DY485" s="45">
        <f>((($B485*2.71^(DY$1*$N485)*($D485/1000)*($O485+$P485)/$D485))/((1+'Instruktion Kostnad nytta'!$C$37)^DY$1))</f>
        <v>75.984264562128971</v>
      </c>
      <c r="DZ485" s="45">
        <f>((($B485*2.71^(DZ$1*$N485)*($D485/1000)*($O485+$P485)/$D485))/((1+'Instruktion Kostnad nytta'!$C$37)^DZ$1))</f>
        <v>76.756041913195887</v>
      </c>
      <c r="EA485" s="45">
        <f>((($B485*2.71^(EA$1*$N485)*($D485/1000)*($O485+$P485)/$D485))/((1+'Instruktion Kostnad nytta'!$C$37)^EA$1))</f>
        <v>77.535658259389692</v>
      </c>
      <c r="EB485" s="45">
        <f>((($B485*2.71^(EB$1*$N485)*($D485/1000)*($O485+$P485)/$D485))/((1+'Instruktion Kostnad nytta'!$C$37)^EB$1))</f>
        <v>78.323193221917847</v>
      </c>
      <c r="EC485" s="45">
        <f>((($B485*2.71^(EC$1*$N485)*($D485/1000)*($O485+$P485)/$D485))/((1+'Instruktion Kostnad nytta'!$C$37)^EC$1))</f>
        <v>79.118727230705829</v>
      </c>
      <c r="ED485" s="45">
        <f>((($B485*2.71^(ED$1*$N485)*($D485/1000)*($O485+$P485)/$D485))/((1+'Instruktion Kostnad nytta'!$C$37)^ED$1))</f>
        <v>79.92234153261137</v>
      </c>
      <c r="EE485" s="45">
        <f>((($B485*2.71^(EE$1*$N485)*($D485/1000)*($O485+$P485)/$D485))/((1+'Instruktion Kostnad nytta'!$C$37)^EE$1))</f>
        <v>80.734118199722133</v>
      </c>
      <c r="EF485" s="45">
        <f>((($B485*2.71^(EF$1*$N485)*($D485/1000)*($O485+$P485)/$D485))/((1+'Instruktion Kostnad nytta'!$C$37)^EF$1))</f>
        <v>81.554140137737463</v>
      </c>
      <c r="EG485" s="45">
        <f>((($B485*2.71^(EG$1*$N485)*($D485/1000)*($O485+$P485)/$D485))/((1+'Instruktion Kostnad nytta'!$C$37)^EG$1))</f>
        <v>82.382491094435622</v>
      </c>
      <c r="EH485" s="45">
        <f>((($B485*2.71^(EH$1*$N485)*($D485/1000)*($O485+$P485)/$D485))/((1+'Instruktion Kostnad nytta'!$C$37)^EH$1))</f>
        <v>83.219255668226751</v>
      </c>
      <c r="EI485" s="45">
        <f>((($B485*2.71^(EI$1*$N485)*($D485/1000)*($O485+$P485)/$D485))/((1+'Instruktion Kostnad nytta'!$C$37)^EI$1))</f>
        <v>84.064519316792683</v>
      </c>
      <c r="EJ485" s="45">
        <f>((($B485*2.71^(EJ$1*$N485)*($D485/1000)*($O485+$P485)/$D485))/((1+'Instruktion Kostnad nytta'!$C$37)^EJ$1))</f>
        <v>84.918368365814985</v>
      </c>
      <c r="EK485" s="45">
        <f>((($B485*2.71^(EK$1*$N485)*($D485/1000)*($O485+$P485)/$D485))/((1+'Instruktion Kostnad nytta'!$C$37)^EK$1))</f>
        <v>85.780890017790796</v>
      </c>
      <c r="EL485" s="45">
        <f>((($B485*2.71^(EL$1*$N485)*($D485/1000)*($O485+$P485)/$D485))/((1+'Instruktion Kostnad nytta'!$C$37)^EL$1))</f>
        <v>86.65217236093919</v>
      </c>
    </row>
    <row r="486" spans="1:142" x14ac:dyDescent="0.25">
      <c r="A486" s="41">
        <v>488</v>
      </c>
      <c r="B486" s="59">
        <v>0.5</v>
      </c>
      <c r="C486" s="59">
        <v>15</v>
      </c>
      <c r="D486" s="60">
        <v>80</v>
      </c>
      <c r="E486" s="59">
        <v>1965</v>
      </c>
      <c r="F486" s="59" t="s">
        <v>98</v>
      </c>
      <c r="G486" s="59">
        <v>127</v>
      </c>
      <c r="H486" s="59" t="s">
        <v>46</v>
      </c>
      <c r="I486" s="59">
        <v>8</v>
      </c>
      <c r="J486" s="41">
        <v>0</v>
      </c>
      <c r="K486" s="41" t="s">
        <v>115</v>
      </c>
      <c r="L486" s="48">
        <f>'Instruktion Kostnad nytta'!C$19/D486+IF((IF(F486="A",'Instruktion Kostnad nytta'!C$25,0)+IF(G486&lt;500,'Instruktion Kostnad nytta'!C$20,('Instruktion Kostnad nytta'!C$20+'Instruktion Kostnad nytta'!C$21))+IF(G486&lt;700,0,('Instruktion Kostnad nytta'!C$22-'Instruktion Kostnad nytta'!C$21))+I486*'Instruktion Kostnad nytta'!C$23/D486)&lt;3000,3000,(IF(F486="A",'Instruktion Kostnad nytta'!C$25,0)+IF(G486&lt;500,'Instruktion Kostnad nytta'!C$20,('Instruktion Kostnad nytta'!C$20+'Instruktion Kostnad nytta'!C$21))+IF(G486&lt;700,0,('Instruktion Kostnad nytta'!C$22-'Instruktion Kostnad nytta'!C$21))+I486*'Instruktion Kostnad nytta'!C$23/D486))</f>
        <v>6875</v>
      </c>
      <c r="M486" s="50">
        <f t="shared" si="21"/>
        <v>6.25</v>
      </c>
      <c r="N486" s="49">
        <f>IF(H486="Gråjärn",'Instruktion Kostnad nytta'!C$32,IF(H486="segjärn",'Instruktion Kostnad nytta'!C$33,IF(H486="PVC",'Instruktion Kostnad nytta'!C$34,IF(H486="PE",'Instruktion Kostnad nytta'!C$35,IF(H486="ST",'Instruktion Kostnad nytta'!C$36,0)))))</f>
        <v>0.03</v>
      </c>
      <c r="O486" s="48">
        <f>IF(G486&lt;200,'Instruktion Kostnad nytta'!C$28,(IF(G486&lt;500,'Instruktion Kostnad nytta'!C$29,'Instruktion Kostnad nytta'!C$30)))</f>
        <v>45000</v>
      </c>
      <c r="P486" s="47">
        <v>4000</v>
      </c>
      <c r="Q486" s="46">
        <f t="shared" si="22"/>
        <v>-429.79509409760863</v>
      </c>
      <c r="R486" s="45">
        <f t="shared" si="23"/>
        <v>-6586.3040142958916</v>
      </c>
      <c r="S486" s="45">
        <f>((($B486*2.71^(S$1*$N486)*($D486/1000)*($O486+$P486)/$D486))/((1+'Instruktion Kostnad nytta'!$C$37)^S$1))</f>
        <v>25.000223905593113</v>
      </c>
      <c r="T486" s="45">
        <f>((($B486*2.71^(T$1*$N486)*($D486/1000)*($O486+$P486)/$D486))/((1+'Instruktion Kostnad nytta'!$C$37)^T$1))</f>
        <v>25.254152882771844</v>
      </c>
      <c r="U486" s="45">
        <f>((($B486*2.71^(U$1*$N486)*($D486/1000)*($O486+$P486)/$D486))/((1+'Instruktion Kostnad nytta'!$C$37)^U$1))</f>
        <v>25.510661033868949</v>
      </c>
      <c r="V486" s="45">
        <f>((($B486*2.71^(V$1*$N486)*($D486/1000)*($O486+$P486)/$D486))/((1+'Instruktion Kostnad nytta'!$C$37)^V$1))</f>
        <v>25.769774555729619</v>
      </c>
      <c r="W486" s="45">
        <f>((($B486*2.71^(W$1*$N486)*($D486/1000)*($O486+$P486)/$D486))/((1+'Instruktion Kostnad nytta'!$C$37)^W$1))</f>
        <v>26.031519911282167</v>
      </c>
      <c r="X486" s="45">
        <f>((($B486*2.71^(X$1*$N486)*($D486/1000)*($O486+$P486)/$D486))/((1+'Instruktion Kostnad nytta'!$C$37)^X$1))</f>
        <v>26.295923832240685</v>
      </c>
      <c r="Y486" s="45">
        <f>((($B486*2.71^(Y$1*$N486)*($D486/1000)*($O486+$P486)/$D486))/((1+'Instruktion Kostnad nytta'!$C$37)^Y$1))</f>
        <v>26.563013321835086</v>
      </c>
      <c r="Z486" s="45">
        <f>((($B486*2.71^(Z$1*$N486)*($D486/1000)*($O486+$P486)/$D486))/((1+'Instruktion Kostnad nytta'!$C$37)^Z$1))</f>
        <v>26.832815657568947</v>
      </c>
      <c r="AA486" s="45">
        <f>((($B486*2.71^(AA$1*$N486)*($D486/1000)*($O486+$P486)/$D486))/((1+'Instruktion Kostnad nytta'!$C$37)^AA$1))</f>
        <v>27.1053583940053</v>
      </c>
      <c r="AB486" s="45">
        <f>((($B486*2.71^(AB$1*$N486)*($D486/1000)*($O486+$P486)/$D486))/((1+'Instruktion Kostnad nytta'!$C$37)^AB$1))</f>
        <v>27.380669365580751</v>
      </c>
      <c r="AC486" s="45">
        <f>((($B486*2.71^(AC$1*$N486)*($D486/1000)*($O486+$P486)/$D486))/((1+'Instruktion Kostnad nytta'!$C$37)^AC$1))</f>
        <v>27.658776689448164</v>
      </c>
      <c r="AD486" s="45">
        <f>((($B486*2.71^(AD$1*$N486)*($D486/1000)*($O486+$P486)/$D486))/((1+'Instruktion Kostnad nytta'!$C$37)^AD$1))</f>
        <v>27.939708768348279</v>
      </c>
      <c r="AE486" s="45">
        <f>((($B486*2.71^(AE$1*$N486)*($D486/1000)*($O486+$P486)/$D486))/((1+'Instruktion Kostnad nytta'!$C$37)^AE$1))</f>
        <v>28.223494293510345</v>
      </c>
      <c r="AF486" s="45">
        <f>((($B486*2.71^(AF$1*$N486)*($D486/1000)*($O486+$P486)/$D486))/((1+'Instruktion Kostnad nytta'!$C$37)^AF$1))</f>
        <v>28.510162247582453</v>
      </c>
      <c r="AG486" s="45">
        <f>((($B486*2.71^(AG$1*$N486)*($D486/1000)*($O486+$P486)/$D486))/((1+'Instruktion Kostnad nytta'!$C$37)^AG$1))</f>
        <v>28.799741907591361</v>
      </c>
      <c r="AH486" s="45">
        <f>((($B486*2.71^(AH$1*$N486)*($D486/1000)*($O486+$P486)/$D486))/((1+'Instruktion Kostnad nytta'!$C$37)^AH$1))</f>
        <v>29.092262847932609</v>
      </c>
      <c r="AI486" s="45">
        <f>((($B486*2.71^(AI$1*$N486)*($D486/1000)*($O486+$P486)/$D486))/((1+'Instruktion Kostnad nytta'!$C$37)^AI$1))</f>
        <v>29.38775494339091</v>
      </c>
      <c r="AJ486" s="45">
        <f>((($B486*2.71^(AJ$1*$N486)*($D486/1000)*($O486+$P486)/$D486))/((1+'Instruktion Kostnad nytta'!$C$37)^AJ$1))</f>
        <v>29.686248372191148</v>
      </c>
      <c r="AK486" s="45">
        <f>((($B486*2.71^(AK$1*$N486)*($D486/1000)*($O486+$P486)/$D486))/((1+'Instruktion Kostnad nytta'!$C$37)^AK$1))</f>
        <v>29.987773619080546</v>
      </c>
      <c r="AL486" s="45">
        <f>((($B486*2.71^(AL$1*$N486)*($D486/1000)*($O486+$P486)/$D486))/((1+'Instruktion Kostnad nytta'!$C$37)^AL$1))</f>
        <v>30.292361478441951</v>
      </c>
      <c r="AM486" s="45">
        <f>((($B486*2.71^(AM$1*$N486)*($D486/1000)*($O486+$P486)/$D486))/((1+'Instruktion Kostnad nytta'!$C$37)^AM$1))</f>
        <v>30.600043057438853</v>
      </c>
      <c r="AN486" s="45">
        <f>((($B486*2.71^(AN$1*$N486)*($D486/1000)*($O486+$P486)/$D486))/((1+'Instruktion Kostnad nytta'!$C$37)^AN$1))</f>
        <v>30.91084977919234</v>
      </c>
      <c r="AO486" s="45">
        <f>((($B486*2.71^(AO$1*$N486)*($D486/1000)*($O486+$P486)/$D486))/((1+'Instruktion Kostnad nytta'!$C$37)^AO$1))</f>
        <v>31.224813385990259</v>
      </c>
      <c r="AP486" s="45">
        <f>((($B486*2.71^(AP$1*$N486)*($D486/1000)*($O486+$P486)/$D486))/((1+'Instruktion Kostnad nytta'!$C$37)^AP$1))</f>
        <v>31.541965942529057</v>
      </c>
      <c r="AQ486" s="45">
        <f>((($B486*2.71^(AQ$1*$N486)*($D486/1000)*($O486+$P486)/$D486))/((1+'Instruktion Kostnad nytta'!$C$37)^AQ$1))</f>
        <v>31.862339839188468</v>
      </c>
      <c r="AR486" s="45">
        <f>((($B486*2.71^(AR$1*$N486)*($D486/1000)*($O486+$P486)/$D486))/((1+'Instruktion Kostnad nytta'!$C$37)^AR$1))</f>
        <v>32.185967795339536</v>
      </c>
      <c r="AS486" s="45">
        <f>((($B486*2.71^(AS$1*$N486)*($D486/1000)*($O486+$P486)/$D486))/((1+'Instruktion Kostnad nytta'!$C$37)^AS$1))</f>
        <v>32.512882862686169</v>
      </c>
      <c r="AT486" s="45">
        <f>((($B486*2.71^(AT$1*$N486)*($D486/1000)*($O486+$P486)/$D486))/((1+'Instruktion Kostnad nytta'!$C$37)^AT$1))</f>
        <v>32.843118428640715</v>
      </c>
      <c r="AU486" s="45">
        <f>((($B486*2.71^(AU$1*$N486)*($D486/1000)*($O486+$P486)/$D486))/((1+'Instruktion Kostnad nytta'!$C$37)^AU$1))</f>
        <v>33.176708219733698</v>
      </c>
      <c r="AV486" s="45">
        <f>((($B486*2.71^(AV$1*$N486)*($D486/1000)*($O486+$P486)/$D486))/((1+'Instruktion Kostnad nytta'!$C$37)^AV$1))</f>
        <v>33.513686305058343</v>
      </c>
      <c r="AW486" s="45">
        <f>((($B486*2.71^(AW$1*$N486)*($D486/1000)*($O486+$P486)/$D486))/((1+'Instruktion Kostnad nytta'!$C$37)^AW$1))</f>
        <v>33.854087099749947</v>
      </c>
      <c r="AX486" s="45">
        <f>((($B486*2.71^(AX$1*$N486)*($D486/1000)*($O486+$P486)/$D486))/((1+'Instruktion Kostnad nytta'!$C$37)^AX$1))</f>
        <v>34.197945368500726</v>
      </c>
      <c r="AY486" s="45">
        <f>((($B486*2.71^(AY$1*$N486)*($D486/1000)*($O486+$P486)/$D486))/((1+'Instruktion Kostnad nytta'!$C$37)^AY$1))</f>
        <v>34.545296229110207</v>
      </c>
      <c r="AZ486" s="45">
        <f>((($B486*2.71^(AZ$1*$N486)*($D486/1000)*($O486+$P486)/$D486))/((1+'Instruktion Kostnad nytta'!$C$37)^AZ$1))</f>
        <v>34.896175156071806</v>
      </c>
      <c r="BA486" s="45">
        <f>((($B486*2.71^(BA$1*$N486)*($D486/1000)*($O486+$P486)/$D486))/((1+'Instruktion Kostnad nytta'!$C$37)^BA$1))</f>
        <v>35.250617984195777</v>
      </c>
      <c r="BB486" s="45">
        <f>((($B486*2.71^(BB$1*$N486)*($D486/1000)*($O486+$P486)/$D486))/((1+'Instruktion Kostnad nytta'!$C$37)^BB$1))</f>
        <v>35.608660912269002</v>
      </c>
      <c r="BC486" s="45">
        <f>((($B486*2.71^(BC$1*$N486)*($D486/1000)*($O486+$P486)/$D486))/((1+'Instruktion Kostnad nytta'!$C$37)^BC$1))</f>
        <v>35.970340506751896</v>
      </c>
      <c r="BD486" s="45">
        <f>((($B486*2.71^(BD$1*$N486)*($D486/1000)*($O486+$P486)/$D486))/((1+'Instruktion Kostnad nytta'!$C$37)^BD$1))</f>
        <v>36.335693705512931</v>
      </c>
      <c r="BE486" s="45">
        <f>((($B486*2.71^(BE$1*$N486)*($D486/1000)*($O486+$P486)/$D486))/((1+'Instruktion Kostnad nytta'!$C$37)^BE$1))</f>
        <v>36.704757821600943</v>
      </c>
      <c r="BF486" s="45">
        <f>((($B486*2.71^(BF$1*$N486)*($D486/1000)*($O486+$P486)/$D486))/((1+'Instruktion Kostnad nytta'!$C$37)^BF$1))</f>
        <v>37.077570547056048</v>
      </c>
      <c r="BG486" s="45">
        <f>((($B486*2.71^(BG$1*$N486)*($D486/1000)*($O486+$P486)/$D486))/((1+'Instruktion Kostnad nytta'!$C$37)^BG$1))</f>
        <v>37.454169956758932</v>
      </c>
      <c r="BH486" s="45">
        <f>((($B486*2.71^(BH$1*$N486)*($D486/1000)*($O486+$P486)/$D486))/((1+'Instruktion Kostnad nytta'!$C$37)^BH$1))</f>
        <v>37.83459451231942</v>
      </c>
      <c r="BI486" s="45">
        <f>((($B486*2.71^(BI$1*$N486)*($D486/1000)*($O486+$P486)/$D486))/((1+'Instruktion Kostnad nytta'!$C$37)^BI$1))</f>
        <v>38.218883066004558</v>
      </c>
      <c r="BJ486" s="45">
        <f>((($B486*2.71^(BJ$1*$N486)*($D486/1000)*($O486+$P486)/$D486))/((1+'Instruktion Kostnad nytta'!$C$37)^BJ$1))</f>
        <v>38.607074864706519</v>
      </c>
      <c r="BK486" s="45">
        <f>((($B486*2.71^(BK$1*$N486)*($D486/1000)*($O486+$P486)/$D486))/((1+'Instruktion Kostnad nytta'!$C$37)^BK$1))</f>
        <v>38.999209553950806</v>
      </c>
      <c r="BL486" s="45">
        <f>((($B486*2.71^(BL$1*$N486)*($D486/1000)*($O486+$P486)/$D486))/((1+'Instruktion Kostnad nytta'!$C$37)^BL$1))</f>
        <v>39.39532718194527</v>
      </c>
      <c r="BM486" s="45">
        <f>((($B486*2.71^(BM$1*$N486)*($D486/1000)*($O486+$P486)/$D486))/((1+'Instruktion Kostnad nytta'!$C$37)^BM$1))</f>
        <v>39.795468203670062</v>
      </c>
      <c r="BN486" s="45">
        <f>((($B486*2.71^(BN$1*$N486)*($D486/1000)*($O486+$P486)/$D486))/((1+'Instruktion Kostnad nytta'!$C$37)^BN$1))</f>
        <v>40.199673485009399</v>
      </c>
      <c r="BO486" s="45">
        <f>((($B486*2.71^(BO$1*$N486)*($D486/1000)*($O486+$P486)/$D486))/((1+'Instruktion Kostnad nytta'!$C$37)^BO$1))</f>
        <v>40.607984306925012</v>
      </c>
      <c r="BP486" s="45">
        <f>((($B486*2.71^(BP$1*$N486)*($D486/1000)*($O486+$P486)/$D486))/((1+'Instruktion Kostnad nytta'!$C$37)^BP$1))</f>
        <v>41.020442369672224</v>
      </c>
      <c r="BQ486" s="45">
        <f>((($B486*2.71^(BQ$1*$N486)*($D486/1000)*($O486+$P486)/$D486))/((1+'Instruktion Kostnad nytta'!$C$37)^BQ$1))</f>
        <v>41.437089797058633</v>
      </c>
      <c r="BR486" s="45">
        <f>((($B486*2.71^(BR$1*$N486)*($D486/1000)*($O486+$P486)/$D486))/((1+'Instruktion Kostnad nytta'!$C$37)^BR$1))</f>
        <v>41.857969140746285</v>
      </c>
      <c r="BS486" s="45">
        <f>((($B486*2.71^(BS$1*$N486)*($D486/1000)*($O486+$P486)/$D486))/((1+'Instruktion Kostnad nytta'!$C$37)^BS$1))</f>
        <v>42.283123384597289</v>
      </c>
      <c r="BT486" s="45">
        <f>((($B486*2.71^(BT$1*$N486)*($D486/1000)*($O486+$P486)/$D486))/((1+'Instruktion Kostnad nytta'!$C$37)^BT$1))</f>
        <v>42.712595949063832</v>
      </c>
      <c r="BU486" s="45">
        <f>((($B486*2.71^(BU$1*$N486)*($D486/1000)*($O486+$P486)/$D486))/((1+'Instruktion Kostnad nytta'!$C$37)^BU$1))</f>
        <v>43.146430695622549</v>
      </c>
      <c r="BV486" s="45">
        <f>((($B486*2.71^(BV$1*$N486)*($D486/1000)*($O486+$P486)/$D486))/((1+'Instruktion Kostnad nytta'!$C$37)^BV$1))</f>
        <v>43.584671931254093</v>
      </c>
      <c r="BW486" s="45">
        <f>((($B486*2.71^(BW$1*$N486)*($D486/1000)*($O486+$P486)/$D486))/((1+'Instruktion Kostnad nytta'!$C$37)^BW$1))</f>
        <v>44.02736441296814</v>
      </c>
      <c r="BX486" s="45">
        <f>((($B486*2.71^(BX$1*$N486)*($D486/1000)*($O486+$P486)/$D486))/((1+'Instruktion Kostnad nytta'!$C$37)^BX$1))</f>
        <v>44.474553352374357</v>
      </c>
      <c r="BY486" s="45">
        <f>((($B486*2.71^(BY$1*$N486)*($D486/1000)*($O486+$P486)/$D486))/((1+'Instruktion Kostnad nytta'!$C$37)^BY$1))</f>
        <v>44.926284420299801</v>
      </c>
      <c r="BZ486" s="45">
        <f>((($B486*2.71^(BZ$1*$N486)*($D486/1000)*($O486+$P486)/$D486))/((1+'Instruktion Kostnad nytta'!$C$37)^BZ$1))</f>
        <v>45.382603751453274</v>
      </c>
      <c r="CA486" s="45">
        <f>((($B486*2.71^(CA$1*$N486)*($D486/1000)*($O486+$P486)/$D486))/((1+'Instruktion Kostnad nytta'!$C$37)^CA$1))</f>
        <v>45.843557949136923</v>
      </c>
      <c r="CB486" s="45">
        <f>((($B486*2.71^(CB$1*$N486)*($D486/1000)*($O486+$P486)/$D486))/((1+'Instruktion Kostnad nytta'!$C$37)^CB$1))</f>
        <v>46.309194090005803</v>
      </c>
      <c r="CC486" s="45">
        <f>((($B486*2.71^(CC$1*$N486)*($D486/1000)*($O486+$P486)/$D486))/((1+'Instruktion Kostnad nytta'!$C$37)^CC$1))</f>
        <v>46.779559728875739</v>
      </c>
      <c r="CD486" s="45">
        <f>((($B486*2.71^(CD$1*$N486)*($D486/1000)*($O486+$P486)/$D486))/((1+'Instruktion Kostnad nytta'!$C$37)^CD$1))</f>
        <v>47.254702903580153</v>
      </c>
      <c r="CE486" s="45">
        <f>((($B486*2.71^(CE$1*$N486)*($D486/1000)*($O486+$P486)/$D486))/((1+'Instruktion Kostnad nytta'!$C$37)^CE$1))</f>
        <v>47.734672139875926</v>
      </c>
      <c r="CF486" s="45">
        <f>((($B486*2.71^(CF$1*$N486)*($D486/1000)*($O486+$P486)/$D486))/((1+'Instruktion Kostnad nytta'!$C$37)^CF$1))</f>
        <v>48.219516456399383</v>
      </c>
      <c r="CG486" s="45">
        <f>((($B486*2.71^(CG$1*$N486)*($D486/1000)*($O486+$P486)/$D486))/((1+'Instruktion Kostnad nytta'!$C$37)^CG$1))</f>
        <v>48.709285369672486</v>
      </c>
      <c r="CH486" s="45">
        <f>((($B486*2.71^(CH$1*$N486)*($D486/1000)*($O486+$P486)/$D486))/((1+'Instruktion Kostnad nytta'!$C$37)^CH$1))</f>
        <v>49.204028899159844</v>
      </c>
      <c r="CI486" s="45">
        <f>((($B486*2.71^(CI$1*$N486)*($D486/1000)*($O486+$P486)/$D486))/((1+'Instruktion Kostnad nytta'!$C$37)^CI$1))</f>
        <v>49.703797572377269</v>
      </c>
      <c r="CJ486" s="45">
        <f>((($B486*2.71^(CJ$1*$N486)*($D486/1000)*($O486+$P486)/$D486))/((1+'Instruktion Kostnad nytta'!$C$37)^CJ$1))</f>
        <v>50.208642430051853</v>
      </c>
      <c r="CK486" s="45">
        <f>((($B486*2.71^(CK$1*$N486)*($D486/1000)*($O486+$P486)/$D486))/((1+'Instruktion Kostnad nytta'!$C$37)^CK$1))</f>
        <v>50.718615031334977</v>
      </c>
      <c r="CL486" s="45">
        <f>((($B486*2.71^(CL$1*$N486)*($D486/1000)*($O486+$P486)/$D486))/((1+'Instruktion Kostnad nytta'!$C$37)^CL$1))</f>
        <v>51.233767459067714</v>
      </c>
      <c r="CM486" s="45">
        <f>((($B486*2.71^(CM$1*$N486)*($D486/1000)*($O486+$P486)/$D486))/((1+'Instruktion Kostnad nytta'!$C$37)^CM$1))</f>
        <v>51.754152325100151</v>
      </c>
      <c r="CN486" s="45">
        <f>((($B486*2.71^(CN$1*$N486)*($D486/1000)*($O486+$P486)/$D486))/((1+'Instruktion Kostnad nytta'!$C$37)^CN$1))</f>
        <v>52.279822775664641</v>
      </c>
      <c r="CO486" s="45">
        <f>((($B486*2.71^(CO$1*$N486)*($D486/1000)*($O486+$P486)/$D486))/((1+'Instruktion Kostnad nytta'!$C$37)^CO$1))</f>
        <v>52.81083249680313</v>
      </c>
      <c r="CP486" s="45">
        <f>((($B486*2.71^(CP$1*$N486)*($D486/1000)*($O486+$P486)/$D486))/((1+'Instruktion Kostnad nytta'!$C$37)^CP$1))</f>
        <v>53.34723571985068</v>
      </c>
      <c r="CQ486" s="45">
        <f>((($B486*2.71^(CQ$1*$N486)*($D486/1000)*($O486+$P486)/$D486))/((1+'Instruktion Kostnad nytta'!$C$37)^CQ$1))</f>
        <v>53.889087226973508</v>
      </c>
      <c r="CR486" s="45">
        <f>((($B486*2.71^(CR$1*$N486)*($D486/1000)*($O486+$P486)/$D486))/((1+'Instruktion Kostnad nytta'!$C$37)^CR$1))</f>
        <v>54.436442356764182</v>
      </c>
      <c r="CS486" s="45">
        <f>((($B486*2.71^(CS$1*$N486)*($D486/1000)*($O486+$P486)/$D486))/((1+'Instruktion Kostnad nytta'!$C$37)^CS$1))</f>
        <v>54.989357009892906</v>
      </c>
      <c r="CT486" s="45">
        <f>((($B486*2.71^(CT$1*$N486)*($D486/1000)*($O486+$P486)/$D486))/((1+'Instruktion Kostnad nytta'!$C$37)^CT$1))</f>
        <v>55.547887654816996</v>
      </c>
      <c r="CU486" s="45">
        <f>((($B486*2.71^(CU$1*$N486)*($D486/1000)*($O486+$P486)/$D486))/((1+'Instruktion Kostnad nytta'!$C$37)^CU$1))</f>
        <v>56.112091333547696</v>
      </c>
      <c r="CV486" s="45">
        <f>((($B486*2.71^(CV$1*$N486)*($D486/1000)*($O486+$P486)/$D486))/((1+'Instruktion Kostnad nytta'!$C$37)^CV$1))</f>
        <v>56.682025667475763</v>
      </c>
      <c r="CW486" s="45">
        <f>((($B486*2.71^(CW$1*$N486)*($D486/1000)*($O486+$P486)/$D486))/((1+'Instruktion Kostnad nytta'!$C$37)^CW$1))</f>
        <v>57.257748863256467</v>
      </c>
      <c r="CX486" s="45">
        <f>((($B486*2.71^(CX$1*$N486)*($D486/1000)*($O486+$P486)/$D486))/((1+'Instruktion Kostnad nytta'!$C$37)^CX$1))</f>
        <v>57.83931971875387</v>
      </c>
      <c r="CY486" s="45">
        <f>((($B486*2.71^(CY$1*$N486)*($D486/1000)*($O486+$P486)/$D486))/((1+'Instruktion Kostnad nytta'!$C$37)^CY$1))</f>
        <v>58.426797629046156</v>
      </c>
      <c r="CZ486" s="45">
        <f>((($B486*2.71^(CZ$1*$N486)*($D486/1000)*($O486+$P486)/$D486))/((1+'Instruktion Kostnad nytta'!$C$37)^CZ$1))</f>
        <v>59.020242592491172</v>
      </c>
      <c r="DA486" s="45">
        <f>((($B486*2.71^(DA$1*$N486)*($D486/1000)*($O486+$P486)/$D486))/((1+'Instruktion Kostnad nytta'!$C$37)^DA$1))</f>
        <v>59.61971521685431</v>
      </c>
      <c r="DB486" s="45">
        <f>((($B486*2.71^(DB$1*$N486)*($D486/1000)*($O486+$P486)/$D486))/((1+'Instruktion Kostnad nytta'!$C$37)^DB$1))</f>
        <v>60.225276725498077</v>
      </c>
      <c r="DC486" s="45">
        <f>((($B486*2.71^(DC$1*$N486)*($D486/1000)*($O486+$P486)/$D486))/((1+'Instruktion Kostnad nytta'!$C$37)^DC$1))</f>
        <v>60.836988963634859</v>
      </c>
      <c r="DD486" s="45">
        <f>((($B486*2.71^(DD$1*$N486)*($D486/1000)*($O486+$P486)/$D486))/((1+'Instruktion Kostnad nytta'!$C$37)^DD$1))</f>
        <v>61.454914404643155</v>
      </c>
      <c r="DE486" s="45">
        <f>((($B486*2.71^(DE$1*$N486)*($D486/1000)*($O486+$P486)/$D486))/((1+'Instruktion Kostnad nytta'!$C$37)^DE$1))</f>
        <v>62.079116156447682</v>
      </c>
      <c r="DF486" s="45">
        <f>((($B486*2.71^(DF$1*$N486)*($D486/1000)*($O486+$P486)/$D486))/((1+'Instruktion Kostnad nytta'!$C$37)^DF$1))</f>
        <v>62.70965796796483</v>
      </c>
      <c r="DG486" s="45">
        <f>((($B486*2.71^(DG$1*$N486)*($D486/1000)*($O486+$P486)/$D486))/((1+'Instruktion Kostnad nytta'!$C$37)^DG$1))</f>
        <v>63.346604235612872</v>
      </c>
      <c r="DH486" s="45">
        <f>((($B486*2.71^(DH$1*$N486)*($D486/1000)*($O486+$P486)/$D486))/((1+'Instruktion Kostnad nytta'!$C$37)^DH$1))</f>
        <v>63.990020009889072</v>
      </c>
      <c r="DI486" s="45">
        <f>((($B486*2.71^(DI$1*$N486)*($D486/1000)*($O486+$P486)/$D486))/((1+'Instruktion Kostnad nytta'!$C$37)^DI$1))</f>
        <v>64.639971002012857</v>
      </c>
      <c r="DJ486" s="45">
        <f>((($B486*2.71^(DJ$1*$N486)*($D486/1000)*($O486+$P486)/$D486))/((1+'Instruktion Kostnad nytta'!$C$37)^DJ$1))</f>
        <v>65.296523590637122</v>
      </c>
      <c r="DK486" s="45">
        <f>((($B486*2.71^(DK$1*$N486)*($D486/1000)*($O486+$P486)/$D486))/((1+'Instruktion Kostnad nytta'!$C$37)^DK$1))</f>
        <v>65.959744828627237</v>
      </c>
      <c r="DL486" s="45">
        <f>((($B486*2.71^(DL$1*$N486)*($D486/1000)*($O486+$P486)/$D486))/((1+'Instruktion Kostnad nytta'!$C$37)^DL$1))</f>
        <v>66.629702449909004</v>
      </c>
      <c r="DM486" s="45">
        <f>((($B486*2.71^(DM$1*$N486)*($D486/1000)*($O486+$P486)/$D486))/((1+'Instruktion Kostnad nytta'!$C$37)^DM$1))</f>
        <v>67.306464876386457</v>
      </c>
      <c r="DN486" s="45">
        <f>((($B486*2.71^(DN$1*$N486)*($D486/1000)*($O486+$P486)/$D486))/((1+'Instruktion Kostnad nytta'!$C$37)^DN$1))</f>
        <v>67.990101224929418</v>
      </c>
      <c r="DO486" s="45">
        <f>((($B486*2.71^(DO$1*$N486)*($D486/1000)*($O486+$P486)/$D486))/((1+'Instruktion Kostnad nytta'!$C$37)^DO$1))</f>
        <v>68.680681314432647</v>
      </c>
      <c r="DP486" s="45">
        <f>((($B486*2.71^(DP$1*$N486)*($D486/1000)*($O486+$P486)/$D486))/((1+'Instruktion Kostnad nytta'!$C$37)^DP$1))</f>
        <v>69.378275672946003</v>
      </c>
      <c r="DQ486" s="45">
        <f>((($B486*2.71^(DQ$1*$N486)*($D486/1000)*($O486+$P486)/$D486))/((1+'Instruktion Kostnad nytta'!$C$37)^DQ$1))</f>
        <v>70.082955544877592</v>
      </c>
      <c r="DR486" s="45">
        <f>((($B486*2.71^(DR$1*$N486)*($D486/1000)*($O486+$P486)/$D486))/((1+'Instruktion Kostnad nytta'!$C$37)^DR$1))</f>
        <v>70.794792898269904</v>
      </c>
      <c r="DS486" s="45">
        <f>((($B486*2.71^(DS$1*$N486)*($D486/1000)*($O486+$P486)/$D486))/((1+'Instruktion Kostnad nytta'!$C$37)^DS$1))</f>
        <v>71.513860432149713</v>
      </c>
      <c r="DT486" s="45">
        <f>((($B486*2.71^(DT$1*$N486)*($D486/1000)*($O486+$P486)/$D486))/((1+'Instruktion Kostnad nytta'!$C$37)^DT$1))</f>
        <v>72.240231583952706</v>
      </c>
      <c r="DU486" s="45">
        <f>((($B486*2.71^(DU$1*$N486)*($D486/1000)*($O486+$P486)/$D486))/((1+'Instruktion Kostnad nytta'!$C$37)^DU$1))</f>
        <v>72.973980537023593</v>
      </c>
      <c r="DV486" s="45">
        <f>((($B486*2.71^(DV$1*$N486)*($D486/1000)*($O486+$P486)/$D486))/((1+'Instruktion Kostnad nytta'!$C$37)^DV$1))</f>
        <v>73.715182228192504</v>
      </c>
      <c r="DW486" s="45">
        <f>((($B486*2.71^(DW$1*$N486)*($D486/1000)*($O486+$P486)/$D486))/((1+'Instruktion Kostnad nytta'!$C$37)^DW$1))</f>
        <v>74.463912355427894</v>
      </c>
      <c r="DX486" s="45">
        <f>((($B486*2.71^(DX$1*$N486)*($D486/1000)*($O486+$P486)/$D486))/((1+'Instruktion Kostnad nytta'!$C$37)^DX$1))</f>
        <v>75.220247385567816</v>
      </c>
      <c r="DY486" s="45">
        <f>((($B486*2.71^(DY$1*$N486)*($D486/1000)*($O486+$P486)/$D486))/((1+'Instruktion Kostnad nytta'!$C$37)^DY$1))</f>
        <v>75.984264562128971</v>
      </c>
      <c r="DZ486" s="45">
        <f>((($B486*2.71^(DZ$1*$N486)*($D486/1000)*($O486+$P486)/$D486))/((1+'Instruktion Kostnad nytta'!$C$37)^DZ$1))</f>
        <v>76.756041913195887</v>
      </c>
      <c r="EA486" s="45">
        <f>((($B486*2.71^(EA$1*$N486)*($D486/1000)*($O486+$P486)/$D486))/((1+'Instruktion Kostnad nytta'!$C$37)^EA$1))</f>
        <v>77.535658259389692</v>
      </c>
      <c r="EB486" s="45">
        <f>((($B486*2.71^(EB$1*$N486)*($D486/1000)*($O486+$P486)/$D486))/((1+'Instruktion Kostnad nytta'!$C$37)^EB$1))</f>
        <v>78.323193221917847</v>
      </c>
      <c r="EC486" s="45">
        <f>((($B486*2.71^(EC$1*$N486)*($D486/1000)*($O486+$P486)/$D486))/((1+'Instruktion Kostnad nytta'!$C$37)^EC$1))</f>
        <v>79.118727230705829</v>
      </c>
      <c r="ED486" s="45">
        <f>((($B486*2.71^(ED$1*$N486)*($D486/1000)*($O486+$P486)/$D486))/((1+'Instruktion Kostnad nytta'!$C$37)^ED$1))</f>
        <v>79.92234153261137</v>
      </c>
      <c r="EE486" s="45">
        <f>((($B486*2.71^(EE$1*$N486)*($D486/1000)*($O486+$P486)/$D486))/((1+'Instruktion Kostnad nytta'!$C$37)^EE$1))</f>
        <v>80.734118199722133</v>
      </c>
      <c r="EF486" s="45">
        <f>((($B486*2.71^(EF$1*$N486)*($D486/1000)*($O486+$P486)/$D486))/((1+'Instruktion Kostnad nytta'!$C$37)^EF$1))</f>
        <v>81.554140137737463</v>
      </c>
      <c r="EG486" s="45">
        <f>((($B486*2.71^(EG$1*$N486)*($D486/1000)*($O486+$P486)/$D486))/((1+'Instruktion Kostnad nytta'!$C$37)^EG$1))</f>
        <v>82.382491094435622</v>
      </c>
      <c r="EH486" s="45">
        <f>((($B486*2.71^(EH$1*$N486)*($D486/1000)*($O486+$P486)/$D486))/((1+'Instruktion Kostnad nytta'!$C$37)^EH$1))</f>
        <v>83.219255668226751</v>
      </c>
      <c r="EI486" s="45">
        <f>((($B486*2.71^(EI$1*$N486)*($D486/1000)*($O486+$P486)/$D486))/((1+'Instruktion Kostnad nytta'!$C$37)^EI$1))</f>
        <v>84.064519316792683</v>
      </c>
      <c r="EJ486" s="45">
        <f>((($B486*2.71^(EJ$1*$N486)*($D486/1000)*($O486+$P486)/$D486))/((1+'Instruktion Kostnad nytta'!$C$37)^EJ$1))</f>
        <v>84.918368365814985</v>
      </c>
      <c r="EK486" s="45">
        <f>((($B486*2.71^(EK$1*$N486)*($D486/1000)*($O486+$P486)/$D486))/((1+'Instruktion Kostnad nytta'!$C$37)^EK$1))</f>
        <v>85.780890017790796</v>
      </c>
      <c r="EL486" s="45">
        <f>((($B486*2.71^(EL$1*$N486)*($D486/1000)*($O486+$P486)/$D486))/((1+'Instruktion Kostnad nytta'!$C$37)^EL$1))</f>
        <v>86.65217236093919</v>
      </c>
    </row>
    <row r="487" spans="1:142" x14ac:dyDescent="0.25">
      <c r="A487" s="41">
        <v>489</v>
      </c>
      <c r="B487" s="59">
        <v>0.5</v>
      </c>
      <c r="C487" s="59">
        <v>15</v>
      </c>
      <c r="D487" s="60">
        <v>80</v>
      </c>
      <c r="E487" s="59">
        <v>1965</v>
      </c>
      <c r="F487" s="59" t="s">
        <v>98</v>
      </c>
      <c r="G487" s="59">
        <v>127</v>
      </c>
      <c r="H487" s="59" t="s">
        <v>46</v>
      </c>
      <c r="I487" s="59">
        <v>8</v>
      </c>
      <c r="J487" s="41">
        <v>0</v>
      </c>
      <c r="K487" s="41" t="s">
        <v>114</v>
      </c>
      <c r="L487" s="48">
        <f>'Instruktion Kostnad nytta'!C$19/D487+IF((IF(F487="A",'Instruktion Kostnad nytta'!C$25,0)+IF(G487&lt;500,'Instruktion Kostnad nytta'!C$20,('Instruktion Kostnad nytta'!C$20+'Instruktion Kostnad nytta'!C$21))+IF(G487&lt;700,0,('Instruktion Kostnad nytta'!C$22-'Instruktion Kostnad nytta'!C$21))+I487*'Instruktion Kostnad nytta'!C$23/D487)&lt;3000,3000,(IF(F487="A",'Instruktion Kostnad nytta'!C$25,0)+IF(G487&lt;500,'Instruktion Kostnad nytta'!C$20,('Instruktion Kostnad nytta'!C$20+'Instruktion Kostnad nytta'!C$21))+IF(G487&lt;700,0,('Instruktion Kostnad nytta'!C$22-'Instruktion Kostnad nytta'!C$21))+I487*'Instruktion Kostnad nytta'!C$23/D487))</f>
        <v>6875</v>
      </c>
      <c r="M487" s="50">
        <f t="shared" si="21"/>
        <v>6.25</v>
      </c>
      <c r="N487" s="49">
        <f>IF(H487="Gråjärn",'Instruktion Kostnad nytta'!C$32,IF(H487="segjärn",'Instruktion Kostnad nytta'!C$33,IF(H487="PVC",'Instruktion Kostnad nytta'!C$34,IF(H487="PE",'Instruktion Kostnad nytta'!C$35,IF(H487="ST",'Instruktion Kostnad nytta'!C$36,0)))))</f>
        <v>0.03</v>
      </c>
      <c r="O487" s="48">
        <f>IF(G487&lt;200,'Instruktion Kostnad nytta'!C$28,(IF(G487&lt;500,'Instruktion Kostnad nytta'!C$29,'Instruktion Kostnad nytta'!C$30)))</f>
        <v>45000</v>
      </c>
      <c r="P487" s="47">
        <v>4000</v>
      </c>
      <c r="Q487" s="46">
        <f t="shared" si="22"/>
        <v>-429.79509409760863</v>
      </c>
      <c r="R487" s="45">
        <f t="shared" si="23"/>
        <v>-6586.3040142958916</v>
      </c>
      <c r="S487" s="45">
        <f>((($B487*2.71^(S$1*$N487)*($D487/1000)*($O487+$P487)/$D487))/((1+'Instruktion Kostnad nytta'!$C$37)^S$1))</f>
        <v>25.000223905593113</v>
      </c>
      <c r="T487" s="45">
        <f>((($B487*2.71^(T$1*$N487)*($D487/1000)*($O487+$P487)/$D487))/((1+'Instruktion Kostnad nytta'!$C$37)^T$1))</f>
        <v>25.254152882771844</v>
      </c>
      <c r="U487" s="45">
        <f>((($B487*2.71^(U$1*$N487)*($D487/1000)*($O487+$P487)/$D487))/((1+'Instruktion Kostnad nytta'!$C$37)^U$1))</f>
        <v>25.510661033868949</v>
      </c>
      <c r="V487" s="45">
        <f>((($B487*2.71^(V$1*$N487)*($D487/1000)*($O487+$P487)/$D487))/((1+'Instruktion Kostnad nytta'!$C$37)^V$1))</f>
        <v>25.769774555729619</v>
      </c>
      <c r="W487" s="45">
        <f>((($B487*2.71^(W$1*$N487)*($D487/1000)*($O487+$P487)/$D487))/((1+'Instruktion Kostnad nytta'!$C$37)^W$1))</f>
        <v>26.031519911282167</v>
      </c>
      <c r="X487" s="45">
        <f>((($B487*2.71^(X$1*$N487)*($D487/1000)*($O487+$P487)/$D487))/((1+'Instruktion Kostnad nytta'!$C$37)^X$1))</f>
        <v>26.295923832240685</v>
      </c>
      <c r="Y487" s="45">
        <f>((($B487*2.71^(Y$1*$N487)*($D487/1000)*($O487+$P487)/$D487))/((1+'Instruktion Kostnad nytta'!$C$37)^Y$1))</f>
        <v>26.563013321835086</v>
      </c>
      <c r="Z487" s="45">
        <f>((($B487*2.71^(Z$1*$N487)*($D487/1000)*($O487+$P487)/$D487))/((1+'Instruktion Kostnad nytta'!$C$37)^Z$1))</f>
        <v>26.832815657568947</v>
      </c>
      <c r="AA487" s="45">
        <f>((($B487*2.71^(AA$1*$N487)*($D487/1000)*($O487+$P487)/$D487))/((1+'Instruktion Kostnad nytta'!$C$37)^AA$1))</f>
        <v>27.1053583940053</v>
      </c>
      <c r="AB487" s="45">
        <f>((($B487*2.71^(AB$1*$N487)*($D487/1000)*($O487+$P487)/$D487))/((1+'Instruktion Kostnad nytta'!$C$37)^AB$1))</f>
        <v>27.380669365580751</v>
      </c>
      <c r="AC487" s="45">
        <f>((($B487*2.71^(AC$1*$N487)*($D487/1000)*($O487+$P487)/$D487))/((1+'Instruktion Kostnad nytta'!$C$37)^AC$1))</f>
        <v>27.658776689448164</v>
      </c>
      <c r="AD487" s="45">
        <f>((($B487*2.71^(AD$1*$N487)*($D487/1000)*($O487+$P487)/$D487))/((1+'Instruktion Kostnad nytta'!$C$37)^AD$1))</f>
        <v>27.939708768348279</v>
      </c>
      <c r="AE487" s="45">
        <f>((($B487*2.71^(AE$1*$N487)*($D487/1000)*($O487+$P487)/$D487))/((1+'Instruktion Kostnad nytta'!$C$37)^AE$1))</f>
        <v>28.223494293510345</v>
      </c>
      <c r="AF487" s="45">
        <f>((($B487*2.71^(AF$1*$N487)*($D487/1000)*($O487+$P487)/$D487))/((1+'Instruktion Kostnad nytta'!$C$37)^AF$1))</f>
        <v>28.510162247582453</v>
      </c>
      <c r="AG487" s="45">
        <f>((($B487*2.71^(AG$1*$N487)*($D487/1000)*($O487+$P487)/$D487))/((1+'Instruktion Kostnad nytta'!$C$37)^AG$1))</f>
        <v>28.799741907591361</v>
      </c>
      <c r="AH487" s="45">
        <f>((($B487*2.71^(AH$1*$N487)*($D487/1000)*($O487+$P487)/$D487))/((1+'Instruktion Kostnad nytta'!$C$37)^AH$1))</f>
        <v>29.092262847932609</v>
      </c>
      <c r="AI487" s="45">
        <f>((($B487*2.71^(AI$1*$N487)*($D487/1000)*($O487+$P487)/$D487))/((1+'Instruktion Kostnad nytta'!$C$37)^AI$1))</f>
        <v>29.38775494339091</v>
      </c>
      <c r="AJ487" s="45">
        <f>((($B487*2.71^(AJ$1*$N487)*($D487/1000)*($O487+$P487)/$D487))/((1+'Instruktion Kostnad nytta'!$C$37)^AJ$1))</f>
        <v>29.686248372191148</v>
      </c>
      <c r="AK487" s="45">
        <f>((($B487*2.71^(AK$1*$N487)*($D487/1000)*($O487+$P487)/$D487))/((1+'Instruktion Kostnad nytta'!$C$37)^AK$1))</f>
        <v>29.987773619080546</v>
      </c>
      <c r="AL487" s="45">
        <f>((($B487*2.71^(AL$1*$N487)*($D487/1000)*($O487+$P487)/$D487))/((1+'Instruktion Kostnad nytta'!$C$37)^AL$1))</f>
        <v>30.292361478441951</v>
      </c>
      <c r="AM487" s="45">
        <f>((($B487*2.71^(AM$1*$N487)*($D487/1000)*($O487+$P487)/$D487))/((1+'Instruktion Kostnad nytta'!$C$37)^AM$1))</f>
        <v>30.600043057438853</v>
      </c>
      <c r="AN487" s="45">
        <f>((($B487*2.71^(AN$1*$N487)*($D487/1000)*($O487+$P487)/$D487))/((1+'Instruktion Kostnad nytta'!$C$37)^AN$1))</f>
        <v>30.91084977919234</v>
      </c>
      <c r="AO487" s="45">
        <f>((($B487*2.71^(AO$1*$N487)*($D487/1000)*($O487+$P487)/$D487))/((1+'Instruktion Kostnad nytta'!$C$37)^AO$1))</f>
        <v>31.224813385990259</v>
      </c>
      <c r="AP487" s="45">
        <f>((($B487*2.71^(AP$1*$N487)*($D487/1000)*($O487+$P487)/$D487))/((1+'Instruktion Kostnad nytta'!$C$37)^AP$1))</f>
        <v>31.541965942529057</v>
      </c>
      <c r="AQ487" s="45">
        <f>((($B487*2.71^(AQ$1*$N487)*($D487/1000)*($O487+$P487)/$D487))/((1+'Instruktion Kostnad nytta'!$C$37)^AQ$1))</f>
        <v>31.862339839188468</v>
      </c>
      <c r="AR487" s="45">
        <f>((($B487*2.71^(AR$1*$N487)*($D487/1000)*($O487+$P487)/$D487))/((1+'Instruktion Kostnad nytta'!$C$37)^AR$1))</f>
        <v>32.185967795339536</v>
      </c>
      <c r="AS487" s="45">
        <f>((($B487*2.71^(AS$1*$N487)*($D487/1000)*($O487+$P487)/$D487))/((1+'Instruktion Kostnad nytta'!$C$37)^AS$1))</f>
        <v>32.512882862686169</v>
      </c>
      <c r="AT487" s="45">
        <f>((($B487*2.71^(AT$1*$N487)*($D487/1000)*($O487+$P487)/$D487))/((1+'Instruktion Kostnad nytta'!$C$37)^AT$1))</f>
        <v>32.843118428640715</v>
      </c>
      <c r="AU487" s="45">
        <f>((($B487*2.71^(AU$1*$N487)*($D487/1000)*($O487+$P487)/$D487))/((1+'Instruktion Kostnad nytta'!$C$37)^AU$1))</f>
        <v>33.176708219733698</v>
      </c>
      <c r="AV487" s="45">
        <f>((($B487*2.71^(AV$1*$N487)*($D487/1000)*($O487+$P487)/$D487))/((1+'Instruktion Kostnad nytta'!$C$37)^AV$1))</f>
        <v>33.513686305058343</v>
      </c>
      <c r="AW487" s="45">
        <f>((($B487*2.71^(AW$1*$N487)*($D487/1000)*($O487+$P487)/$D487))/((1+'Instruktion Kostnad nytta'!$C$37)^AW$1))</f>
        <v>33.854087099749947</v>
      </c>
      <c r="AX487" s="45">
        <f>((($B487*2.71^(AX$1*$N487)*($D487/1000)*($O487+$P487)/$D487))/((1+'Instruktion Kostnad nytta'!$C$37)^AX$1))</f>
        <v>34.197945368500726</v>
      </c>
      <c r="AY487" s="45">
        <f>((($B487*2.71^(AY$1*$N487)*($D487/1000)*($O487+$P487)/$D487))/((1+'Instruktion Kostnad nytta'!$C$37)^AY$1))</f>
        <v>34.545296229110207</v>
      </c>
      <c r="AZ487" s="45">
        <f>((($B487*2.71^(AZ$1*$N487)*($D487/1000)*($O487+$P487)/$D487))/((1+'Instruktion Kostnad nytta'!$C$37)^AZ$1))</f>
        <v>34.896175156071806</v>
      </c>
      <c r="BA487" s="45">
        <f>((($B487*2.71^(BA$1*$N487)*($D487/1000)*($O487+$P487)/$D487))/((1+'Instruktion Kostnad nytta'!$C$37)^BA$1))</f>
        <v>35.250617984195777</v>
      </c>
      <c r="BB487" s="45">
        <f>((($B487*2.71^(BB$1*$N487)*($D487/1000)*($O487+$P487)/$D487))/((1+'Instruktion Kostnad nytta'!$C$37)^BB$1))</f>
        <v>35.608660912269002</v>
      </c>
      <c r="BC487" s="45">
        <f>((($B487*2.71^(BC$1*$N487)*($D487/1000)*($O487+$P487)/$D487))/((1+'Instruktion Kostnad nytta'!$C$37)^BC$1))</f>
        <v>35.970340506751896</v>
      </c>
      <c r="BD487" s="45">
        <f>((($B487*2.71^(BD$1*$N487)*($D487/1000)*($O487+$P487)/$D487))/((1+'Instruktion Kostnad nytta'!$C$37)^BD$1))</f>
        <v>36.335693705512931</v>
      </c>
      <c r="BE487" s="45">
        <f>((($B487*2.71^(BE$1*$N487)*($D487/1000)*($O487+$P487)/$D487))/((1+'Instruktion Kostnad nytta'!$C$37)^BE$1))</f>
        <v>36.704757821600943</v>
      </c>
      <c r="BF487" s="45">
        <f>((($B487*2.71^(BF$1*$N487)*($D487/1000)*($O487+$P487)/$D487))/((1+'Instruktion Kostnad nytta'!$C$37)^BF$1))</f>
        <v>37.077570547056048</v>
      </c>
      <c r="BG487" s="45">
        <f>((($B487*2.71^(BG$1*$N487)*($D487/1000)*($O487+$P487)/$D487))/((1+'Instruktion Kostnad nytta'!$C$37)^BG$1))</f>
        <v>37.454169956758932</v>
      </c>
      <c r="BH487" s="45">
        <f>((($B487*2.71^(BH$1*$N487)*($D487/1000)*($O487+$P487)/$D487))/((1+'Instruktion Kostnad nytta'!$C$37)^BH$1))</f>
        <v>37.83459451231942</v>
      </c>
      <c r="BI487" s="45">
        <f>((($B487*2.71^(BI$1*$N487)*($D487/1000)*($O487+$P487)/$D487))/((1+'Instruktion Kostnad nytta'!$C$37)^BI$1))</f>
        <v>38.218883066004558</v>
      </c>
      <c r="BJ487" s="45">
        <f>((($B487*2.71^(BJ$1*$N487)*($D487/1000)*($O487+$P487)/$D487))/((1+'Instruktion Kostnad nytta'!$C$37)^BJ$1))</f>
        <v>38.607074864706519</v>
      </c>
      <c r="BK487" s="45">
        <f>((($B487*2.71^(BK$1*$N487)*($D487/1000)*($O487+$P487)/$D487))/((1+'Instruktion Kostnad nytta'!$C$37)^BK$1))</f>
        <v>38.999209553950806</v>
      </c>
      <c r="BL487" s="45">
        <f>((($B487*2.71^(BL$1*$N487)*($D487/1000)*($O487+$P487)/$D487))/((1+'Instruktion Kostnad nytta'!$C$37)^BL$1))</f>
        <v>39.39532718194527</v>
      </c>
      <c r="BM487" s="45">
        <f>((($B487*2.71^(BM$1*$N487)*($D487/1000)*($O487+$P487)/$D487))/((1+'Instruktion Kostnad nytta'!$C$37)^BM$1))</f>
        <v>39.795468203670062</v>
      </c>
      <c r="BN487" s="45">
        <f>((($B487*2.71^(BN$1*$N487)*($D487/1000)*($O487+$P487)/$D487))/((1+'Instruktion Kostnad nytta'!$C$37)^BN$1))</f>
        <v>40.199673485009399</v>
      </c>
      <c r="BO487" s="45">
        <f>((($B487*2.71^(BO$1*$N487)*($D487/1000)*($O487+$P487)/$D487))/((1+'Instruktion Kostnad nytta'!$C$37)^BO$1))</f>
        <v>40.607984306925012</v>
      </c>
      <c r="BP487" s="45">
        <f>((($B487*2.71^(BP$1*$N487)*($D487/1000)*($O487+$P487)/$D487))/((1+'Instruktion Kostnad nytta'!$C$37)^BP$1))</f>
        <v>41.020442369672224</v>
      </c>
      <c r="BQ487" s="45">
        <f>((($B487*2.71^(BQ$1*$N487)*($D487/1000)*($O487+$P487)/$D487))/((1+'Instruktion Kostnad nytta'!$C$37)^BQ$1))</f>
        <v>41.437089797058633</v>
      </c>
      <c r="BR487" s="45">
        <f>((($B487*2.71^(BR$1*$N487)*($D487/1000)*($O487+$P487)/$D487))/((1+'Instruktion Kostnad nytta'!$C$37)^BR$1))</f>
        <v>41.857969140746285</v>
      </c>
      <c r="BS487" s="45">
        <f>((($B487*2.71^(BS$1*$N487)*($D487/1000)*($O487+$P487)/$D487))/((1+'Instruktion Kostnad nytta'!$C$37)^BS$1))</f>
        <v>42.283123384597289</v>
      </c>
      <c r="BT487" s="45">
        <f>((($B487*2.71^(BT$1*$N487)*($D487/1000)*($O487+$P487)/$D487))/((1+'Instruktion Kostnad nytta'!$C$37)^BT$1))</f>
        <v>42.712595949063832</v>
      </c>
      <c r="BU487" s="45">
        <f>((($B487*2.71^(BU$1*$N487)*($D487/1000)*($O487+$P487)/$D487))/((1+'Instruktion Kostnad nytta'!$C$37)^BU$1))</f>
        <v>43.146430695622549</v>
      </c>
      <c r="BV487" s="45">
        <f>((($B487*2.71^(BV$1*$N487)*($D487/1000)*($O487+$P487)/$D487))/((1+'Instruktion Kostnad nytta'!$C$37)^BV$1))</f>
        <v>43.584671931254093</v>
      </c>
      <c r="BW487" s="45">
        <f>((($B487*2.71^(BW$1*$N487)*($D487/1000)*($O487+$P487)/$D487))/((1+'Instruktion Kostnad nytta'!$C$37)^BW$1))</f>
        <v>44.02736441296814</v>
      </c>
      <c r="BX487" s="45">
        <f>((($B487*2.71^(BX$1*$N487)*($D487/1000)*($O487+$P487)/$D487))/((1+'Instruktion Kostnad nytta'!$C$37)^BX$1))</f>
        <v>44.474553352374357</v>
      </c>
      <c r="BY487" s="45">
        <f>((($B487*2.71^(BY$1*$N487)*($D487/1000)*($O487+$P487)/$D487))/((1+'Instruktion Kostnad nytta'!$C$37)^BY$1))</f>
        <v>44.926284420299801</v>
      </c>
      <c r="BZ487" s="45">
        <f>((($B487*2.71^(BZ$1*$N487)*($D487/1000)*($O487+$P487)/$D487))/((1+'Instruktion Kostnad nytta'!$C$37)^BZ$1))</f>
        <v>45.382603751453274</v>
      </c>
      <c r="CA487" s="45">
        <f>((($B487*2.71^(CA$1*$N487)*($D487/1000)*($O487+$P487)/$D487))/((1+'Instruktion Kostnad nytta'!$C$37)^CA$1))</f>
        <v>45.843557949136923</v>
      </c>
      <c r="CB487" s="45">
        <f>((($B487*2.71^(CB$1*$N487)*($D487/1000)*($O487+$P487)/$D487))/((1+'Instruktion Kostnad nytta'!$C$37)^CB$1))</f>
        <v>46.309194090005803</v>
      </c>
      <c r="CC487" s="45">
        <f>((($B487*2.71^(CC$1*$N487)*($D487/1000)*($O487+$P487)/$D487))/((1+'Instruktion Kostnad nytta'!$C$37)^CC$1))</f>
        <v>46.779559728875739</v>
      </c>
      <c r="CD487" s="45">
        <f>((($B487*2.71^(CD$1*$N487)*($D487/1000)*($O487+$P487)/$D487))/((1+'Instruktion Kostnad nytta'!$C$37)^CD$1))</f>
        <v>47.254702903580153</v>
      </c>
      <c r="CE487" s="45">
        <f>((($B487*2.71^(CE$1*$N487)*($D487/1000)*($O487+$P487)/$D487))/((1+'Instruktion Kostnad nytta'!$C$37)^CE$1))</f>
        <v>47.734672139875926</v>
      </c>
      <c r="CF487" s="45">
        <f>((($B487*2.71^(CF$1*$N487)*($D487/1000)*($O487+$P487)/$D487))/((1+'Instruktion Kostnad nytta'!$C$37)^CF$1))</f>
        <v>48.219516456399383</v>
      </c>
      <c r="CG487" s="45">
        <f>((($B487*2.71^(CG$1*$N487)*($D487/1000)*($O487+$P487)/$D487))/((1+'Instruktion Kostnad nytta'!$C$37)^CG$1))</f>
        <v>48.709285369672486</v>
      </c>
      <c r="CH487" s="45">
        <f>((($B487*2.71^(CH$1*$N487)*($D487/1000)*($O487+$P487)/$D487))/((1+'Instruktion Kostnad nytta'!$C$37)^CH$1))</f>
        <v>49.204028899159844</v>
      </c>
      <c r="CI487" s="45">
        <f>((($B487*2.71^(CI$1*$N487)*($D487/1000)*($O487+$P487)/$D487))/((1+'Instruktion Kostnad nytta'!$C$37)^CI$1))</f>
        <v>49.703797572377269</v>
      </c>
      <c r="CJ487" s="45">
        <f>((($B487*2.71^(CJ$1*$N487)*($D487/1000)*($O487+$P487)/$D487))/((1+'Instruktion Kostnad nytta'!$C$37)^CJ$1))</f>
        <v>50.208642430051853</v>
      </c>
      <c r="CK487" s="45">
        <f>((($B487*2.71^(CK$1*$N487)*($D487/1000)*($O487+$P487)/$D487))/((1+'Instruktion Kostnad nytta'!$C$37)^CK$1))</f>
        <v>50.718615031334977</v>
      </c>
      <c r="CL487" s="45">
        <f>((($B487*2.71^(CL$1*$N487)*($D487/1000)*($O487+$P487)/$D487))/((1+'Instruktion Kostnad nytta'!$C$37)^CL$1))</f>
        <v>51.233767459067714</v>
      </c>
      <c r="CM487" s="45">
        <f>((($B487*2.71^(CM$1*$N487)*($D487/1000)*($O487+$P487)/$D487))/((1+'Instruktion Kostnad nytta'!$C$37)^CM$1))</f>
        <v>51.754152325100151</v>
      </c>
      <c r="CN487" s="45">
        <f>((($B487*2.71^(CN$1*$N487)*($D487/1000)*($O487+$P487)/$D487))/((1+'Instruktion Kostnad nytta'!$C$37)^CN$1))</f>
        <v>52.279822775664641</v>
      </c>
      <c r="CO487" s="45">
        <f>((($B487*2.71^(CO$1*$N487)*($D487/1000)*($O487+$P487)/$D487))/((1+'Instruktion Kostnad nytta'!$C$37)^CO$1))</f>
        <v>52.81083249680313</v>
      </c>
      <c r="CP487" s="45">
        <f>((($B487*2.71^(CP$1*$N487)*($D487/1000)*($O487+$P487)/$D487))/((1+'Instruktion Kostnad nytta'!$C$37)^CP$1))</f>
        <v>53.34723571985068</v>
      </c>
      <c r="CQ487" s="45">
        <f>((($B487*2.71^(CQ$1*$N487)*($D487/1000)*($O487+$P487)/$D487))/((1+'Instruktion Kostnad nytta'!$C$37)^CQ$1))</f>
        <v>53.889087226973508</v>
      </c>
      <c r="CR487" s="45">
        <f>((($B487*2.71^(CR$1*$N487)*($D487/1000)*($O487+$P487)/$D487))/((1+'Instruktion Kostnad nytta'!$C$37)^CR$1))</f>
        <v>54.436442356764182</v>
      </c>
      <c r="CS487" s="45">
        <f>((($B487*2.71^(CS$1*$N487)*($D487/1000)*($O487+$P487)/$D487))/((1+'Instruktion Kostnad nytta'!$C$37)^CS$1))</f>
        <v>54.989357009892906</v>
      </c>
      <c r="CT487" s="45">
        <f>((($B487*2.71^(CT$1*$N487)*($D487/1000)*($O487+$P487)/$D487))/((1+'Instruktion Kostnad nytta'!$C$37)^CT$1))</f>
        <v>55.547887654816996</v>
      </c>
      <c r="CU487" s="45">
        <f>((($B487*2.71^(CU$1*$N487)*($D487/1000)*($O487+$P487)/$D487))/((1+'Instruktion Kostnad nytta'!$C$37)^CU$1))</f>
        <v>56.112091333547696</v>
      </c>
      <c r="CV487" s="45">
        <f>((($B487*2.71^(CV$1*$N487)*($D487/1000)*($O487+$P487)/$D487))/((1+'Instruktion Kostnad nytta'!$C$37)^CV$1))</f>
        <v>56.682025667475763</v>
      </c>
      <c r="CW487" s="45">
        <f>((($B487*2.71^(CW$1*$N487)*($D487/1000)*($O487+$P487)/$D487))/((1+'Instruktion Kostnad nytta'!$C$37)^CW$1))</f>
        <v>57.257748863256467</v>
      </c>
      <c r="CX487" s="45">
        <f>((($B487*2.71^(CX$1*$N487)*($D487/1000)*($O487+$P487)/$D487))/((1+'Instruktion Kostnad nytta'!$C$37)^CX$1))</f>
        <v>57.83931971875387</v>
      </c>
      <c r="CY487" s="45">
        <f>((($B487*2.71^(CY$1*$N487)*($D487/1000)*($O487+$P487)/$D487))/((1+'Instruktion Kostnad nytta'!$C$37)^CY$1))</f>
        <v>58.426797629046156</v>
      </c>
      <c r="CZ487" s="45">
        <f>((($B487*2.71^(CZ$1*$N487)*($D487/1000)*($O487+$P487)/$D487))/((1+'Instruktion Kostnad nytta'!$C$37)^CZ$1))</f>
        <v>59.020242592491172</v>
      </c>
      <c r="DA487" s="45">
        <f>((($B487*2.71^(DA$1*$N487)*($D487/1000)*($O487+$P487)/$D487))/((1+'Instruktion Kostnad nytta'!$C$37)^DA$1))</f>
        <v>59.61971521685431</v>
      </c>
      <c r="DB487" s="45">
        <f>((($B487*2.71^(DB$1*$N487)*($D487/1000)*($O487+$P487)/$D487))/((1+'Instruktion Kostnad nytta'!$C$37)^DB$1))</f>
        <v>60.225276725498077</v>
      </c>
      <c r="DC487" s="45">
        <f>((($B487*2.71^(DC$1*$N487)*($D487/1000)*($O487+$P487)/$D487))/((1+'Instruktion Kostnad nytta'!$C$37)^DC$1))</f>
        <v>60.836988963634859</v>
      </c>
      <c r="DD487" s="45">
        <f>((($B487*2.71^(DD$1*$N487)*($D487/1000)*($O487+$P487)/$D487))/((1+'Instruktion Kostnad nytta'!$C$37)^DD$1))</f>
        <v>61.454914404643155</v>
      </c>
      <c r="DE487" s="45">
        <f>((($B487*2.71^(DE$1*$N487)*($D487/1000)*($O487+$P487)/$D487))/((1+'Instruktion Kostnad nytta'!$C$37)^DE$1))</f>
        <v>62.079116156447682</v>
      </c>
      <c r="DF487" s="45">
        <f>((($B487*2.71^(DF$1*$N487)*($D487/1000)*($O487+$P487)/$D487))/((1+'Instruktion Kostnad nytta'!$C$37)^DF$1))</f>
        <v>62.70965796796483</v>
      </c>
      <c r="DG487" s="45">
        <f>((($B487*2.71^(DG$1*$N487)*($D487/1000)*($O487+$P487)/$D487))/((1+'Instruktion Kostnad nytta'!$C$37)^DG$1))</f>
        <v>63.346604235612872</v>
      </c>
      <c r="DH487" s="45">
        <f>((($B487*2.71^(DH$1*$N487)*($D487/1000)*($O487+$P487)/$D487))/((1+'Instruktion Kostnad nytta'!$C$37)^DH$1))</f>
        <v>63.990020009889072</v>
      </c>
      <c r="DI487" s="45">
        <f>((($B487*2.71^(DI$1*$N487)*($D487/1000)*($O487+$P487)/$D487))/((1+'Instruktion Kostnad nytta'!$C$37)^DI$1))</f>
        <v>64.639971002012857</v>
      </c>
      <c r="DJ487" s="45">
        <f>((($B487*2.71^(DJ$1*$N487)*($D487/1000)*($O487+$P487)/$D487))/((1+'Instruktion Kostnad nytta'!$C$37)^DJ$1))</f>
        <v>65.296523590637122</v>
      </c>
      <c r="DK487" s="45">
        <f>((($B487*2.71^(DK$1*$N487)*($D487/1000)*($O487+$P487)/$D487))/((1+'Instruktion Kostnad nytta'!$C$37)^DK$1))</f>
        <v>65.959744828627237</v>
      </c>
      <c r="DL487" s="45">
        <f>((($B487*2.71^(DL$1*$N487)*($D487/1000)*($O487+$P487)/$D487))/((1+'Instruktion Kostnad nytta'!$C$37)^DL$1))</f>
        <v>66.629702449909004</v>
      </c>
      <c r="DM487" s="45">
        <f>((($B487*2.71^(DM$1*$N487)*($D487/1000)*($O487+$P487)/$D487))/((1+'Instruktion Kostnad nytta'!$C$37)^DM$1))</f>
        <v>67.306464876386457</v>
      </c>
      <c r="DN487" s="45">
        <f>((($B487*2.71^(DN$1*$N487)*($D487/1000)*($O487+$P487)/$D487))/((1+'Instruktion Kostnad nytta'!$C$37)^DN$1))</f>
        <v>67.990101224929418</v>
      </c>
      <c r="DO487" s="45">
        <f>((($B487*2.71^(DO$1*$N487)*($D487/1000)*($O487+$P487)/$D487))/((1+'Instruktion Kostnad nytta'!$C$37)^DO$1))</f>
        <v>68.680681314432647</v>
      </c>
      <c r="DP487" s="45">
        <f>((($B487*2.71^(DP$1*$N487)*($D487/1000)*($O487+$P487)/$D487))/((1+'Instruktion Kostnad nytta'!$C$37)^DP$1))</f>
        <v>69.378275672946003</v>
      </c>
      <c r="DQ487" s="45">
        <f>((($B487*2.71^(DQ$1*$N487)*($D487/1000)*($O487+$P487)/$D487))/((1+'Instruktion Kostnad nytta'!$C$37)^DQ$1))</f>
        <v>70.082955544877592</v>
      </c>
      <c r="DR487" s="45">
        <f>((($B487*2.71^(DR$1*$N487)*($D487/1000)*($O487+$P487)/$D487))/((1+'Instruktion Kostnad nytta'!$C$37)^DR$1))</f>
        <v>70.794792898269904</v>
      </c>
      <c r="DS487" s="45">
        <f>((($B487*2.71^(DS$1*$N487)*($D487/1000)*($O487+$P487)/$D487))/((1+'Instruktion Kostnad nytta'!$C$37)^DS$1))</f>
        <v>71.513860432149713</v>
      </c>
      <c r="DT487" s="45">
        <f>((($B487*2.71^(DT$1*$N487)*($D487/1000)*($O487+$P487)/$D487))/((1+'Instruktion Kostnad nytta'!$C$37)^DT$1))</f>
        <v>72.240231583952706</v>
      </c>
      <c r="DU487" s="45">
        <f>((($B487*2.71^(DU$1*$N487)*($D487/1000)*($O487+$P487)/$D487))/((1+'Instruktion Kostnad nytta'!$C$37)^DU$1))</f>
        <v>72.973980537023593</v>
      </c>
      <c r="DV487" s="45">
        <f>((($B487*2.71^(DV$1*$N487)*($D487/1000)*($O487+$P487)/$D487))/((1+'Instruktion Kostnad nytta'!$C$37)^DV$1))</f>
        <v>73.715182228192504</v>
      </c>
      <c r="DW487" s="45">
        <f>((($B487*2.71^(DW$1*$N487)*($D487/1000)*($O487+$P487)/$D487))/((1+'Instruktion Kostnad nytta'!$C$37)^DW$1))</f>
        <v>74.463912355427894</v>
      </c>
      <c r="DX487" s="45">
        <f>((($B487*2.71^(DX$1*$N487)*($D487/1000)*($O487+$P487)/$D487))/((1+'Instruktion Kostnad nytta'!$C$37)^DX$1))</f>
        <v>75.220247385567816</v>
      </c>
      <c r="DY487" s="45">
        <f>((($B487*2.71^(DY$1*$N487)*($D487/1000)*($O487+$P487)/$D487))/((1+'Instruktion Kostnad nytta'!$C$37)^DY$1))</f>
        <v>75.984264562128971</v>
      </c>
      <c r="DZ487" s="45">
        <f>((($B487*2.71^(DZ$1*$N487)*($D487/1000)*($O487+$P487)/$D487))/((1+'Instruktion Kostnad nytta'!$C$37)^DZ$1))</f>
        <v>76.756041913195887</v>
      </c>
      <c r="EA487" s="45">
        <f>((($B487*2.71^(EA$1*$N487)*($D487/1000)*($O487+$P487)/$D487))/((1+'Instruktion Kostnad nytta'!$C$37)^EA$1))</f>
        <v>77.535658259389692</v>
      </c>
      <c r="EB487" s="45">
        <f>((($B487*2.71^(EB$1*$N487)*($D487/1000)*($O487+$P487)/$D487))/((1+'Instruktion Kostnad nytta'!$C$37)^EB$1))</f>
        <v>78.323193221917847</v>
      </c>
      <c r="EC487" s="45">
        <f>((($B487*2.71^(EC$1*$N487)*($D487/1000)*($O487+$P487)/$D487))/((1+'Instruktion Kostnad nytta'!$C$37)^EC$1))</f>
        <v>79.118727230705829</v>
      </c>
      <c r="ED487" s="45">
        <f>((($B487*2.71^(ED$1*$N487)*($D487/1000)*($O487+$P487)/$D487))/((1+'Instruktion Kostnad nytta'!$C$37)^ED$1))</f>
        <v>79.92234153261137</v>
      </c>
      <c r="EE487" s="45">
        <f>((($B487*2.71^(EE$1*$N487)*($D487/1000)*($O487+$P487)/$D487))/((1+'Instruktion Kostnad nytta'!$C$37)^EE$1))</f>
        <v>80.734118199722133</v>
      </c>
      <c r="EF487" s="45">
        <f>((($B487*2.71^(EF$1*$N487)*($D487/1000)*($O487+$P487)/$D487))/((1+'Instruktion Kostnad nytta'!$C$37)^EF$1))</f>
        <v>81.554140137737463</v>
      </c>
      <c r="EG487" s="45">
        <f>((($B487*2.71^(EG$1*$N487)*($D487/1000)*($O487+$P487)/$D487))/((1+'Instruktion Kostnad nytta'!$C$37)^EG$1))</f>
        <v>82.382491094435622</v>
      </c>
      <c r="EH487" s="45">
        <f>((($B487*2.71^(EH$1*$N487)*($D487/1000)*($O487+$P487)/$D487))/((1+'Instruktion Kostnad nytta'!$C$37)^EH$1))</f>
        <v>83.219255668226751</v>
      </c>
      <c r="EI487" s="45">
        <f>((($B487*2.71^(EI$1*$N487)*($D487/1000)*($O487+$P487)/$D487))/((1+'Instruktion Kostnad nytta'!$C$37)^EI$1))</f>
        <v>84.064519316792683</v>
      </c>
      <c r="EJ487" s="45">
        <f>((($B487*2.71^(EJ$1*$N487)*($D487/1000)*($O487+$P487)/$D487))/((1+'Instruktion Kostnad nytta'!$C$37)^EJ$1))</f>
        <v>84.918368365814985</v>
      </c>
      <c r="EK487" s="45">
        <f>((($B487*2.71^(EK$1*$N487)*($D487/1000)*($O487+$P487)/$D487))/((1+'Instruktion Kostnad nytta'!$C$37)^EK$1))</f>
        <v>85.780890017790796</v>
      </c>
      <c r="EL487" s="45">
        <f>((($B487*2.71^(EL$1*$N487)*($D487/1000)*($O487+$P487)/$D487))/((1+'Instruktion Kostnad nytta'!$C$37)^EL$1))</f>
        <v>86.65217236093919</v>
      </c>
    </row>
    <row r="488" spans="1:142" x14ac:dyDescent="0.25">
      <c r="A488" s="41">
        <v>490</v>
      </c>
      <c r="B488" s="59">
        <v>0.5</v>
      </c>
      <c r="C488" s="59">
        <v>15</v>
      </c>
      <c r="D488" s="60">
        <v>80</v>
      </c>
      <c r="E488" s="59">
        <v>1965</v>
      </c>
      <c r="F488" s="59" t="s">
        <v>98</v>
      </c>
      <c r="G488" s="59">
        <v>127</v>
      </c>
      <c r="H488" s="59" t="s">
        <v>46</v>
      </c>
      <c r="I488" s="59">
        <v>8</v>
      </c>
      <c r="J488" s="41">
        <v>0</v>
      </c>
      <c r="K488" s="41" t="s">
        <v>113</v>
      </c>
      <c r="L488" s="48">
        <f>'Instruktion Kostnad nytta'!C$19/D488+IF((IF(F488="A",'Instruktion Kostnad nytta'!C$25,0)+IF(G488&lt;500,'Instruktion Kostnad nytta'!C$20,('Instruktion Kostnad nytta'!C$20+'Instruktion Kostnad nytta'!C$21))+IF(G488&lt;700,0,('Instruktion Kostnad nytta'!C$22-'Instruktion Kostnad nytta'!C$21))+I488*'Instruktion Kostnad nytta'!C$23/D488)&lt;3000,3000,(IF(F488="A",'Instruktion Kostnad nytta'!C$25,0)+IF(G488&lt;500,'Instruktion Kostnad nytta'!C$20,('Instruktion Kostnad nytta'!C$20+'Instruktion Kostnad nytta'!C$21))+IF(G488&lt;700,0,('Instruktion Kostnad nytta'!C$22-'Instruktion Kostnad nytta'!C$21))+I488*'Instruktion Kostnad nytta'!C$23/D488))</f>
        <v>6875</v>
      </c>
      <c r="M488" s="50">
        <f t="shared" si="21"/>
        <v>6.25</v>
      </c>
      <c r="N488" s="49">
        <f>IF(H488="Gråjärn",'Instruktion Kostnad nytta'!C$32,IF(H488="segjärn",'Instruktion Kostnad nytta'!C$33,IF(H488="PVC",'Instruktion Kostnad nytta'!C$34,IF(H488="PE",'Instruktion Kostnad nytta'!C$35,IF(H488="ST",'Instruktion Kostnad nytta'!C$36,0)))))</f>
        <v>0.03</v>
      </c>
      <c r="O488" s="48">
        <f>IF(G488&lt;200,'Instruktion Kostnad nytta'!C$28,(IF(G488&lt;500,'Instruktion Kostnad nytta'!C$29,'Instruktion Kostnad nytta'!C$30)))</f>
        <v>45000</v>
      </c>
      <c r="P488" s="47">
        <v>4000</v>
      </c>
      <c r="Q488" s="46">
        <f t="shared" si="22"/>
        <v>-429.79509409760863</v>
      </c>
      <c r="R488" s="45">
        <f t="shared" si="23"/>
        <v>-6586.3040142958916</v>
      </c>
      <c r="S488" s="45">
        <f>((($B488*2.71^(S$1*$N488)*($D488/1000)*($O488+$P488)/$D488))/((1+'Instruktion Kostnad nytta'!$C$37)^S$1))</f>
        <v>25.000223905593113</v>
      </c>
      <c r="T488" s="45">
        <f>((($B488*2.71^(T$1*$N488)*($D488/1000)*($O488+$P488)/$D488))/((1+'Instruktion Kostnad nytta'!$C$37)^T$1))</f>
        <v>25.254152882771844</v>
      </c>
      <c r="U488" s="45">
        <f>((($B488*2.71^(U$1*$N488)*($D488/1000)*($O488+$P488)/$D488))/((1+'Instruktion Kostnad nytta'!$C$37)^U$1))</f>
        <v>25.510661033868949</v>
      </c>
      <c r="V488" s="45">
        <f>((($B488*2.71^(V$1*$N488)*($D488/1000)*($O488+$P488)/$D488))/((1+'Instruktion Kostnad nytta'!$C$37)^V$1))</f>
        <v>25.769774555729619</v>
      </c>
      <c r="W488" s="45">
        <f>((($B488*2.71^(W$1*$N488)*($D488/1000)*($O488+$P488)/$D488))/((1+'Instruktion Kostnad nytta'!$C$37)^W$1))</f>
        <v>26.031519911282167</v>
      </c>
      <c r="X488" s="45">
        <f>((($B488*2.71^(X$1*$N488)*($D488/1000)*($O488+$P488)/$D488))/((1+'Instruktion Kostnad nytta'!$C$37)^X$1))</f>
        <v>26.295923832240685</v>
      </c>
      <c r="Y488" s="45">
        <f>((($B488*2.71^(Y$1*$N488)*($D488/1000)*($O488+$P488)/$D488))/((1+'Instruktion Kostnad nytta'!$C$37)^Y$1))</f>
        <v>26.563013321835086</v>
      </c>
      <c r="Z488" s="45">
        <f>((($B488*2.71^(Z$1*$N488)*($D488/1000)*($O488+$P488)/$D488))/((1+'Instruktion Kostnad nytta'!$C$37)^Z$1))</f>
        <v>26.832815657568947</v>
      </c>
      <c r="AA488" s="45">
        <f>((($B488*2.71^(AA$1*$N488)*($D488/1000)*($O488+$P488)/$D488))/((1+'Instruktion Kostnad nytta'!$C$37)^AA$1))</f>
        <v>27.1053583940053</v>
      </c>
      <c r="AB488" s="45">
        <f>((($B488*2.71^(AB$1*$N488)*($D488/1000)*($O488+$P488)/$D488))/((1+'Instruktion Kostnad nytta'!$C$37)^AB$1))</f>
        <v>27.380669365580751</v>
      </c>
      <c r="AC488" s="45">
        <f>((($B488*2.71^(AC$1*$N488)*($D488/1000)*($O488+$P488)/$D488))/((1+'Instruktion Kostnad nytta'!$C$37)^AC$1))</f>
        <v>27.658776689448164</v>
      </c>
      <c r="AD488" s="45">
        <f>((($B488*2.71^(AD$1*$N488)*($D488/1000)*($O488+$P488)/$D488))/((1+'Instruktion Kostnad nytta'!$C$37)^AD$1))</f>
        <v>27.939708768348279</v>
      </c>
      <c r="AE488" s="45">
        <f>((($B488*2.71^(AE$1*$N488)*($D488/1000)*($O488+$P488)/$D488))/((1+'Instruktion Kostnad nytta'!$C$37)^AE$1))</f>
        <v>28.223494293510345</v>
      </c>
      <c r="AF488" s="45">
        <f>((($B488*2.71^(AF$1*$N488)*($D488/1000)*($O488+$P488)/$D488))/((1+'Instruktion Kostnad nytta'!$C$37)^AF$1))</f>
        <v>28.510162247582453</v>
      </c>
      <c r="AG488" s="45">
        <f>((($B488*2.71^(AG$1*$N488)*($D488/1000)*($O488+$P488)/$D488))/((1+'Instruktion Kostnad nytta'!$C$37)^AG$1))</f>
        <v>28.799741907591361</v>
      </c>
      <c r="AH488" s="45">
        <f>((($B488*2.71^(AH$1*$N488)*($D488/1000)*($O488+$P488)/$D488))/((1+'Instruktion Kostnad nytta'!$C$37)^AH$1))</f>
        <v>29.092262847932609</v>
      </c>
      <c r="AI488" s="45">
        <f>((($B488*2.71^(AI$1*$N488)*($D488/1000)*($O488+$P488)/$D488))/((1+'Instruktion Kostnad nytta'!$C$37)^AI$1))</f>
        <v>29.38775494339091</v>
      </c>
      <c r="AJ488" s="45">
        <f>((($B488*2.71^(AJ$1*$N488)*($D488/1000)*($O488+$P488)/$D488))/((1+'Instruktion Kostnad nytta'!$C$37)^AJ$1))</f>
        <v>29.686248372191148</v>
      </c>
      <c r="AK488" s="45">
        <f>((($B488*2.71^(AK$1*$N488)*($D488/1000)*($O488+$P488)/$D488))/((1+'Instruktion Kostnad nytta'!$C$37)^AK$1))</f>
        <v>29.987773619080546</v>
      </c>
      <c r="AL488" s="45">
        <f>((($B488*2.71^(AL$1*$N488)*($D488/1000)*($O488+$P488)/$D488))/((1+'Instruktion Kostnad nytta'!$C$37)^AL$1))</f>
        <v>30.292361478441951</v>
      </c>
      <c r="AM488" s="45">
        <f>((($B488*2.71^(AM$1*$N488)*($D488/1000)*($O488+$P488)/$D488))/((1+'Instruktion Kostnad nytta'!$C$37)^AM$1))</f>
        <v>30.600043057438853</v>
      </c>
      <c r="AN488" s="45">
        <f>((($B488*2.71^(AN$1*$N488)*($D488/1000)*($O488+$P488)/$D488))/((1+'Instruktion Kostnad nytta'!$C$37)^AN$1))</f>
        <v>30.91084977919234</v>
      </c>
      <c r="AO488" s="45">
        <f>((($B488*2.71^(AO$1*$N488)*($D488/1000)*($O488+$P488)/$D488))/((1+'Instruktion Kostnad nytta'!$C$37)^AO$1))</f>
        <v>31.224813385990259</v>
      </c>
      <c r="AP488" s="45">
        <f>((($B488*2.71^(AP$1*$N488)*($D488/1000)*($O488+$P488)/$D488))/((1+'Instruktion Kostnad nytta'!$C$37)^AP$1))</f>
        <v>31.541965942529057</v>
      </c>
      <c r="AQ488" s="45">
        <f>((($B488*2.71^(AQ$1*$N488)*($D488/1000)*($O488+$P488)/$D488))/((1+'Instruktion Kostnad nytta'!$C$37)^AQ$1))</f>
        <v>31.862339839188468</v>
      </c>
      <c r="AR488" s="45">
        <f>((($B488*2.71^(AR$1*$N488)*($D488/1000)*($O488+$P488)/$D488))/((1+'Instruktion Kostnad nytta'!$C$37)^AR$1))</f>
        <v>32.185967795339536</v>
      </c>
      <c r="AS488" s="45">
        <f>((($B488*2.71^(AS$1*$N488)*($D488/1000)*($O488+$P488)/$D488))/((1+'Instruktion Kostnad nytta'!$C$37)^AS$1))</f>
        <v>32.512882862686169</v>
      </c>
      <c r="AT488" s="45">
        <f>((($B488*2.71^(AT$1*$N488)*($D488/1000)*($O488+$P488)/$D488))/((1+'Instruktion Kostnad nytta'!$C$37)^AT$1))</f>
        <v>32.843118428640715</v>
      </c>
      <c r="AU488" s="45">
        <f>((($B488*2.71^(AU$1*$N488)*($D488/1000)*($O488+$P488)/$D488))/((1+'Instruktion Kostnad nytta'!$C$37)^AU$1))</f>
        <v>33.176708219733698</v>
      </c>
      <c r="AV488" s="45">
        <f>((($B488*2.71^(AV$1*$N488)*($D488/1000)*($O488+$P488)/$D488))/((1+'Instruktion Kostnad nytta'!$C$37)^AV$1))</f>
        <v>33.513686305058343</v>
      </c>
      <c r="AW488" s="45">
        <f>((($B488*2.71^(AW$1*$N488)*($D488/1000)*($O488+$P488)/$D488))/((1+'Instruktion Kostnad nytta'!$C$37)^AW$1))</f>
        <v>33.854087099749947</v>
      </c>
      <c r="AX488" s="45">
        <f>((($B488*2.71^(AX$1*$N488)*($D488/1000)*($O488+$P488)/$D488))/((1+'Instruktion Kostnad nytta'!$C$37)^AX$1))</f>
        <v>34.197945368500726</v>
      </c>
      <c r="AY488" s="45">
        <f>((($B488*2.71^(AY$1*$N488)*($D488/1000)*($O488+$P488)/$D488))/((1+'Instruktion Kostnad nytta'!$C$37)^AY$1))</f>
        <v>34.545296229110207</v>
      </c>
      <c r="AZ488" s="45">
        <f>((($B488*2.71^(AZ$1*$N488)*($D488/1000)*($O488+$P488)/$D488))/((1+'Instruktion Kostnad nytta'!$C$37)^AZ$1))</f>
        <v>34.896175156071806</v>
      </c>
      <c r="BA488" s="45">
        <f>((($B488*2.71^(BA$1*$N488)*($D488/1000)*($O488+$P488)/$D488))/((1+'Instruktion Kostnad nytta'!$C$37)^BA$1))</f>
        <v>35.250617984195777</v>
      </c>
      <c r="BB488" s="45">
        <f>((($B488*2.71^(BB$1*$N488)*($D488/1000)*($O488+$P488)/$D488))/((1+'Instruktion Kostnad nytta'!$C$37)^BB$1))</f>
        <v>35.608660912269002</v>
      </c>
      <c r="BC488" s="45">
        <f>((($B488*2.71^(BC$1*$N488)*($D488/1000)*($O488+$P488)/$D488))/((1+'Instruktion Kostnad nytta'!$C$37)^BC$1))</f>
        <v>35.970340506751896</v>
      </c>
      <c r="BD488" s="45">
        <f>((($B488*2.71^(BD$1*$N488)*($D488/1000)*($O488+$P488)/$D488))/((1+'Instruktion Kostnad nytta'!$C$37)^BD$1))</f>
        <v>36.335693705512931</v>
      </c>
      <c r="BE488" s="45">
        <f>((($B488*2.71^(BE$1*$N488)*($D488/1000)*($O488+$P488)/$D488))/((1+'Instruktion Kostnad nytta'!$C$37)^BE$1))</f>
        <v>36.704757821600943</v>
      </c>
      <c r="BF488" s="45">
        <f>((($B488*2.71^(BF$1*$N488)*($D488/1000)*($O488+$P488)/$D488))/((1+'Instruktion Kostnad nytta'!$C$37)^BF$1))</f>
        <v>37.077570547056048</v>
      </c>
      <c r="BG488" s="45">
        <f>((($B488*2.71^(BG$1*$N488)*($D488/1000)*($O488+$P488)/$D488))/((1+'Instruktion Kostnad nytta'!$C$37)^BG$1))</f>
        <v>37.454169956758932</v>
      </c>
      <c r="BH488" s="45">
        <f>((($B488*2.71^(BH$1*$N488)*($D488/1000)*($O488+$P488)/$D488))/((1+'Instruktion Kostnad nytta'!$C$37)^BH$1))</f>
        <v>37.83459451231942</v>
      </c>
      <c r="BI488" s="45">
        <f>((($B488*2.71^(BI$1*$N488)*($D488/1000)*($O488+$P488)/$D488))/((1+'Instruktion Kostnad nytta'!$C$37)^BI$1))</f>
        <v>38.218883066004558</v>
      </c>
      <c r="BJ488" s="45">
        <f>((($B488*2.71^(BJ$1*$N488)*($D488/1000)*($O488+$P488)/$D488))/((1+'Instruktion Kostnad nytta'!$C$37)^BJ$1))</f>
        <v>38.607074864706519</v>
      </c>
      <c r="BK488" s="45">
        <f>((($B488*2.71^(BK$1*$N488)*($D488/1000)*($O488+$P488)/$D488))/((1+'Instruktion Kostnad nytta'!$C$37)^BK$1))</f>
        <v>38.999209553950806</v>
      </c>
      <c r="BL488" s="45">
        <f>((($B488*2.71^(BL$1*$N488)*($D488/1000)*($O488+$P488)/$D488))/((1+'Instruktion Kostnad nytta'!$C$37)^BL$1))</f>
        <v>39.39532718194527</v>
      </c>
      <c r="BM488" s="45">
        <f>((($B488*2.71^(BM$1*$N488)*($D488/1000)*($O488+$P488)/$D488))/((1+'Instruktion Kostnad nytta'!$C$37)^BM$1))</f>
        <v>39.795468203670062</v>
      </c>
      <c r="BN488" s="45">
        <f>((($B488*2.71^(BN$1*$N488)*($D488/1000)*($O488+$P488)/$D488))/((1+'Instruktion Kostnad nytta'!$C$37)^BN$1))</f>
        <v>40.199673485009399</v>
      </c>
      <c r="BO488" s="45">
        <f>((($B488*2.71^(BO$1*$N488)*($D488/1000)*($O488+$P488)/$D488))/((1+'Instruktion Kostnad nytta'!$C$37)^BO$1))</f>
        <v>40.607984306925012</v>
      </c>
      <c r="BP488" s="45">
        <f>((($B488*2.71^(BP$1*$N488)*($D488/1000)*($O488+$P488)/$D488))/((1+'Instruktion Kostnad nytta'!$C$37)^BP$1))</f>
        <v>41.020442369672224</v>
      </c>
      <c r="BQ488" s="45">
        <f>((($B488*2.71^(BQ$1*$N488)*($D488/1000)*($O488+$P488)/$D488))/((1+'Instruktion Kostnad nytta'!$C$37)^BQ$1))</f>
        <v>41.437089797058633</v>
      </c>
      <c r="BR488" s="45">
        <f>((($B488*2.71^(BR$1*$N488)*($D488/1000)*($O488+$P488)/$D488))/((1+'Instruktion Kostnad nytta'!$C$37)^BR$1))</f>
        <v>41.857969140746285</v>
      </c>
      <c r="BS488" s="45">
        <f>((($B488*2.71^(BS$1*$N488)*($D488/1000)*($O488+$P488)/$D488))/((1+'Instruktion Kostnad nytta'!$C$37)^BS$1))</f>
        <v>42.283123384597289</v>
      </c>
      <c r="BT488" s="45">
        <f>((($B488*2.71^(BT$1*$N488)*($D488/1000)*($O488+$P488)/$D488))/((1+'Instruktion Kostnad nytta'!$C$37)^BT$1))</f>
        <v>42.712595949063832</v>
      </c>
      <c r="BU488" s="45">
        <f>((($B488*2.71^(BU$1*$N488)*($D488/1000)*($O488+$P488)/$D488))/((1+'Instruktion Kostnad nytta'!$C$37)^BU$1))</f>
        <v>43.146430695622549</v>
      </c>
      <c r="BV488" s="45">
        <f>((($B488*2.71^(BV$1*$N488)*($D488/1000)*($O488+$P488)/$D488))/((1+'Instruktion Kostnad nytta'!$C$37)^BV$1))</f>
        <v>43.584671931254093</v>
      </c>
      <c r="BW488" s="45">
        <f>((($B488*2.71^(BW$1*$N488)*($D488/1000)*($O488+$P488)/$D488))/((1+'Instruktion Kostnad nytta'!$C$37)^BW$1))</f>
        <v>44.02736441296814</v>
      </c>
      <c r="BX488" s="45">
        <f>((($B488*2.71^(BX$1*$N488)*($D488/1000)*($O488+$P488)/$D488))/((1+'Instruktion Kostnad nytta'!$C$37)^BX$1))</f>
        <v>44.474553352374357</v>
      </c>
      <c r="BY488" s="45">
        <f>((($B488*2.71^(BY$1*$N488)*($D488/1000)*($O488+$P488)/$D488))/((1+'Instruktion Kostnad nytta'!$C$37)^BY$1))</f>
        <v>44.926284420299801</v>
      </c>
      <c r="BZ488" s="45">
        <f>((($B488*2.71^(BZ$1*$N488)*($D488/1000)*($O488+$P488)/$D488))/((1+'Instruktion Kostnad nytta'!$C$37)^BZ$1))</f>
        <v>45.382603751453274</v>
      </c>
      <c r="CA488" s="45">
        <f>((($B488*2.71^(CA$1*$N488)*($D488/1000)*($O488+$P488)/$D488))/((1+'Instruktion Kostnad nytta'!$C$37)^CA$1))</f>
        <v>45.843557949136923</v>
      </c>
      <c r="CB488" s="45">
        <f>((($B488*2.71^(CB$1*$N488)*($D488/1000)*($O488+$P488)/$D488))/((1+'Instruktion Kostnad nytta'!$C$37)^CB$1))</f>
        <v>46.309194090005803</v>
      </c>
      <c r="CC488" s="45">
        <f>((($B488*2.71^(CC$1*$N488)*($D488/1000)*($O488+$P488)/$D488))/((1+'Instruktion Kostnad nytta'!$C$37)^CC$1))</f>
        <v>46.779559728875739</v>
      </c>
      <c r="CD488" s="45">
        <f>((($B488*2.71^(CD$1*$N488)*($D488/1000)*($O488+$P488)/$D488))/((1+'Instruktion Kostnad nytta'!$C$37)^CD$1))</f>
        <v>47.254702903580153</v>
      </c>
      <c r="CE488" s="45">
        <f>((($B488*2.71^(CE$1*$N488)*($D488/1000)*($O488+$P488)/$D488))/((1+'Instruktion Kostnad nytta'!$C$37)^CE$1))</f>
        <v>47.734672139875926</v>
      </c>
      <c r="CF488" s="45">
        <f>((($B488*2.71^(CF$1*$N488)*($D488/1000)*($O488+$P488)/$D488))/((1+'Instruktion Kostnad nytta'!$C$37)^CF$1))</f>
        <v>48.219516456399383</v>
      </c>
      <c r="CG488" s="45">
        <f>((($B488*2.71^(CG$1*$N488)*($D488/1000)*($O488+$P488)/$D488))/((1+'Instruktion Kostnad nytta'!$C$37)^CG$1))</f>
        <v>48.709285369672486</v>
      </c>
      <c r="CH488" s="45">
        <f>((($B488*2.71^(CH$1*$N488)*($D488/1000)*($O488+$P488)/$D488))/((1+'Instruktion Kostnad nytta'!$C$37)^CH$1))</f>
        <v>49.204028899159844</v>
      </c>
      <c r="CI488" s="45">
        <f>((($B488*2.71^(CI$1*$N488)*($D488/1000)*($O488+$P488)/$D488))/((1+'Instruktion Kostnad nytta'!$C$37)^CI$1))</f>
        <v>49.703797572377269</v>
      </c>
      <c r="CJ488" s="45">
        <f>((($B488*2.71^(CJ$1*$N488)*($D488/1000)*($O488+$P488)/$D488))/((1+'Instruktion Kostnad nytta'!$C$37)^CJ$1))</f>
        <v>50.208642430051853</v>
      </c>
      <c r="CK488" s="45">
        <f>((($B488*2.71^(CK$1*$N488)*($D488/1000)*($O488+$P488)/$D488))/((1+'Instruktion Kostnad nytta'!$C$37)^CK$1))</f>
        <v>50.718615031334977</v>
      </c>
      <c r="CL488" s="45">
        <f>((($B488*2.71^(CL$1*$N488)*($D488/1000)*($O488+$P488)/$D488))/((1+'Instruktion Kostnad nytta'!$C$37)^CL$1))</f>
        <v>51.233767459067714</v>
      </c>
      <c r="CM488" s="45">
        <f>((($B488*2.71^(CM$1*$N488)*($D488/1000)*($O488+$P488)/$D488))/((1+'Instruktion Kostnad nytta'!$C$37)^CM$1))</f>
        <v>51.754152325100151</v>
      </c>
      <c r="CN488" s="45">
        <f>((($B488*2.71^(CN$1*$N488)*($D488/1000)*($O488+$P488)/$D488))/((1+'Instruktion Kostnad nytta'!$C$37)^CN$1))</f>
        <v>52.279822775664641</v>
      </c>
      <c r="CO488" s="45">
        <f>((($B488*2.71^(CO$1*$N488)*($D488/1000)*($O488+$P488)/$D488))/((1+'Instruktion Kostnad nytta'!$C$37)^CO$1))</f>
        <v>52.81083249680313</v>
      </c>
      <c r="CP488" s="45">
        <f>((($B488*2.71^(CP$1*$N488)*($D488/1000)*($O488+$P488)/$D488))/((1+'Instruktion Kostnad nytta'!$C$37)^CP$1))</f>
        <v>53.34723571985068</v>
      </c>
      <c r="CQ488" s="45">
        <f>((($B488*2.71^(CQ$1*$N488)*($D488/1000)*($O488+$P488)/$D488))/((1+'Instruktion Kostnad nytta'!$C$37)^CQ$1))</f>
        <v>53.889087226973508</v>
      </c>
      <c r="CR488" s="45">
        <f>((($B488*2.71^(CR$1*$N488)*($D488/1000)*($O488+$P488)/$D488))/((1+'Instruktion Kostnad nytta'!$C$37)^CR$1))</f>
        <v>54.436442356764182</v>
      </c>
      <c r="CS488" s="45">
        <f>((($B488*2.71^(CS$1*$N488)*($D488/1000)*($O488+$P488)/$D488))/((1+'Instruktion Kostnad nytta'!$C$37)^CS$1))</f>
        <v>54.989357009892906</v>
      </c>
      <c r="CT488" s="45">
        <f>((($B488*2.71^(CT$1*$N488)*($D488/1000)*($O488+$P488)/$D488))/((1+'Instruktion Kostnad nytta'!$C$37)^CT$1))</f>
        <v>55.547887654816996</v>
      </c>
      <c r="CU488" s="45">
        <f>((($B488*2.71^(CU$1*$N488)*($D488/1000)*($O488+$P488)/$D488))/((1+'Instruktion Kostnad nytta'!$C$37)^CU$1))</f>
        <v>56.112091333547696</v>
      </c>
      <c r="CV488" s="45">
        <f>((($B488*2.71^(CV$1*$N488)*($D488/1000)*($O488+$P488)/$D488))/((1+'Instruktion Kostnad nytta'!$C$37)^CV$1))</f>
        <v>56.682025667475763</v>
      </c>
      <c r="CW488" s="45">
        <f>((($B488*2.71^(CW$1*$N488)*($D488/1000)*($O488+$P488)/$D488))/((1+'Instruktion Kostnad nytta'!$C$37)^CW$1))</f>
        <v>57.257748863256467</v>
      </c>
      <c r="CX488" s="45">
        <f>((($B488*2.71^(CX$1*$N488)*($D488/1000)*($O488+$P488)/$D488))/((1+'Instruktion Kostnad nytta'!$C$37)^CX$1))</f>
        <v>57.83931971875387</v>
      </c>
      <c r="CY488" s="45">
        <f>((($B488*2.71^(CY$1*$N488)*($D488/1000)*($O488+$P488)/$D488))/((1+'Instruktion Kostnad nytta'!$C$37)^CY$1))</f>
        <v>58.426797629046156</v>
      </c>
      <c r="CZ488" s="45">
        <f>((($B488*2.71^(CZ$1*$N488)*($D488/1000)*($O488+$P488)/$D488))/((1+'Instruktion Kostnad nytta'!$C$37)^CZ$1))</f>
        <v>59.020242592491172</v>
      </c>
      <c r="DA488" s="45">
        <f>((($B488*2.71^(DA$1*$N488)*($D488/1000)*($O488+$P488)/$D488))/((1+'Instruktion Kostnad nytta'!$C$37)^DA$1))</f>
        <v>59.61971521685431</v>
      </c>
      <c r="DB488" s="45">
        <f>((($B488*2.71^(DB$1*$N488)*($D488/1000)*($O488+$P488)/$D488))/((1+'Instruktion Kostnad nytta'!$C$37)^DB$1))</f>
        <v>60.225276725498077</v>
      </c>
      <c r="DC488" s="45">
        <f>((($B488*2.71^(DC$1*$N488)*($D488/1000)*($O488+$P488)/$D488))/((1+'Instruktion Kostnad nytta'!$C$37)^DC$1))</f>
        <v>60.836988963634859</v>
      </c>
      <c r="DD488" s="45">
        <f>((($B488*2.71^(DD$1*$N488)*($D488/1000)*($O488+$P488)/$D488))/((1+'Instruktion Kostnad nytta'!$C$37)^DD$1))</f>
        <v>61.454914404643155</v>
      </c>
      <c r="DE488" s="45">
        <f>((($B488*2.71^(DE$1*$N488)*($D488/1000)*($O488+$P488)/$D488))/((1+'Instruktion Kostnad nytta'!$C$37)^DE$1))</f>
        <v>62.079116156447682</v>
      </c>
      <c r="DF488" s="45">
        <f>((($B488*2.71^(DF$1*$N488)*($D488/1000)*($O488+$P488)/$D488))/((1+'Instruktion Kostnad nytta'!$C$37)^DF$1))</f>
        <v>62.70965796796483</v>
      </c>
      <c r="DG488" s="45">
        <f>((($B488*2.71^(DG$1*$N488)*($D488/1000)*($O488+$P488)/$D488))/((1+'Instruktion Kostnad nytta'!$C$37)^DG$1))</f>
        <v>63.346604235612872</v>
      </c>
      <c r="DH488" s="45">
        <f>((($B488*2.71^(DH$1*$N488)*($D488/1000)*($O488+$P488)/$D488))/((1+'Instruktion Kostnad nytta'!$C$37)^DH$1))</f>
        <v>63.990020009889072</v>
      </c>
      <c r="DI488" s="45">
        <f>((($B488*2.71^(DI$1*$N488)*($D488/1000)*($O488+$P488)/$D488))/((1+'Instruktion Kostnad nytta'!$C$37)^DI$1))</f>
        <v>64.639971002012857</v>
      </c>
      <c r="DJ488" s="45">
        <f>((($B488*2.71^(DJ$1*$N488)*($D488/1000)*($O488+$P488)/$D488))/((1+'Instruktion Kostnad nytta'!$C$37)^DJ$1))</f>
        <v>65.296523590637122</v>
      </c>
      <c r="DK488" s="45">
        <f>((($B488*2.71^(DK$1*$N488)*($D488/1000)*($O488+$P488)/$D488))/((1+'Instruktion Kostnad nytta'!$C$37)^DK$1))</f>
        <v>65.959744828627237</v>
      </c>
      <c r="DL488" s="45">
        <f>((($B488*2.71^(DL$1*$N488)*($D488/1000)*($O488+$P488)/$D488))/((1+'Instruktion Kostnad nytta'!$C$37)^DL$1))</f>
        <v>66.629702449909004</v>
      </c>
      <c r="DM488" s="45">
        <f>((($B488*2.71^(DM$1*$N488)*($D488/1000)*($O488+$P488)/$D488))/((1+'Instruktion Kostnad nytta'!$C$37)^DM$1))</f>
        <v>67.306464876386457</v>
      </c>
      <c r="DN488" s="45">
        <f>((($B488*2.71^(DN$1*$N488)*($D488/1000)*($O488+$P488)/$D488))/((1+'Instruktion Kostnad nytta'!$C$37)^DN$1))</f>
        <v>67.990101224929418</v>
      </c>
      <c r="DO488" s="45">
        <f>((($B488*2.71^(DO$1*$N488)*($D488/1000)*($O488+$P488)/$D488))/((1+'Instruktion Kostnad nytta'!$C$37)^DO$1))</f>
        <v>68.680681314432647</v>
      </c>
      <c r="DP488" s="45">
        <f>((($B488*2.71^(DP$1*$N488)*($D488/1000)*($O488+$P488)/$D488))/((1+'Instruktion Kostnad nytta'!$C$37)^DP$1))</f>
        <v>69.378275672946003</v>
      </c>
      <c r="DQ488" s="45">
        <f>((($B488*2.71^(DQ$1*$N488)*($D488/1000)*($O488+$P488)/$D488))/((1+'Instruktion Kostnad nytta'!$C$37)^DQ$1))</f>
        <v>70.082955544877592</v>
      </c>
      <c r="DR488" s="45">
        <f>((($B488*2.71^(DR$1*$N488)*($D488/1000)*($O488+$P488)/$D488))/((1+'Instruktion Kostnad nytta'!$C$37)^DR$1))</f>
        <v>70.794792898269904</v>
      </c>
      <c r="DS488" s="45">
        <f>((($B488*2.71^(DS$1*$N488)*($D488/1000)*($O488+$P488)/$D488))/((1+'Instruktion Kostnad nytta'!$C$37)^DS$1))</f>
        <v>71.513860432149713</v>
      </c>
      <c r="DT488" s="45">
        <f>((($B488*2.71^(DT$1*$N488)*($D488/1000)*($O488+$P488)/$D488))/((1+'Instruktion Kostnad nytta'!$C$37)^DT$1))</f>
        <v>72.240231583952706</v>
      </c>
      <c r="DU488" s="45">
        <f>((($B488*2.71^(DU$1*$N488)*($D488/1000)*($O488+$P488)/$D488))/((1+'Instruktion Kostnad nytta'!$C$37)^DU$1))</f>
        <v>72.973980537023593</v>
      </c>
      <c r="DV488" s="45">
        <f>((($B488*2.71^(DV$1*$N488)*($D488/1000)*($O488+$P488)/$D488))/((1+'Instruktion Kostnad nytta'!$C$37)^DV$1))</f>
        <v>73.715182228192504</v>
      </c>
      <c r="DW488" s="45">
        <f>((($B488*2.71^(DW$1*$N488)*($D488/1000)*($O488+$P488)/$D488))/((1+'Instruktion Kostnad nytta'!$C$37)^DW$1))</f>
        <v>74.463912355427894</v>
      </c>
      <c r="DX488" s="45">
        <f>((($B488*2.71^(DX$1*$N488)*($D488/1000)*($O488+$P488)/$D488))/((1+'Instruktion Kostnad nytta'!$C$37)^DX$1))</f>
        <v>75.220247385567816</v>
      </c>
      <c r="DY488" s="45">
        <f>((($B488*2.71^(DY$1*$N488)*($D488/1000)*($O488+$P488)/$D488))/((1+'Instruktion Kostnad nytta'!$C$37)^DY$1))</f>
        <v>75.984264562128971</v>
      </c>
      <c r="DZ488" s="45">
        <f>((($B488*2.71^(DZ$1*$N488)*($D488/1000)*($O488+$P488)/$D488))/((1+'Instruktion Kostnad nytta'!$C$37)^DZ$1))</f>
        <v>76.756041913195887</v>
      </c>
      <c r="EA488" s="45">
        <f>((($B488*2.71^(EA$1*$N488)*($D488/1000)*($O488+$P488)/$D488))/((1+'Instruktion Kostnad nytta'!$C$37)^EA$1))</f>
        <v>77.535658259389692</v>
      </c>
      <c r="EB488" s="45">
        <f>((($B488*2.71^(EB$1*$N488)*($D488/1000)*($O488+$P488)/$D488))/((1+'Instruktion Kostnad nytta'!$C$37)^EB$1))</f>
        <v>78.323193221917847</v>
      </c>
      <c r="EC488" s="45">
        <f>((($B488*2.71^(EC$1*$N488)*($D488/1000)*($O488+$P488)/$D488))/((1+'Instruktion Kostnad nytta'!$C$37)^EC$1))</f>
        <v>79.118727230705829</v>
      </c>
      <c r="ED488" s="45">
        <f>((($B488*2.71^(ED$1*$N488)*($D488/1000)*($O488+$P488)/$D488))/((1+'Instruktion Kostnad nytta'!$C$37)^ED$1))</f>
        <v>79.92234153261137</v>
      </c>
      <c r="EE488" s="45">
        <f>((($B488*2.71^(EE$1*$N488)*($D488/1000)*($O488+$P488)/$D488))/((1+'Instruktion Kostnad nytta'!$C$37)^EE$1))</f>
        <v>80.734118199722133</v>
      </c>
      <c r="EF488" s="45">
        <f>((($B488*2.71^(EF$1*$N488)*($D488/1000)*($O488+$P488)/$D488))/((1+'Instruktion Kostnad nytta'!$C$37)^EF$1))</f>
        <v>81.554140137737463</v>
      </c>
      <c r="EG488" s="45">
        <f>((($B488*2.71^(EG$1*$N488)*($D488/1000)*($O488+$P488)/$D488))/((1+'Instruktion Kostnad nytta'!$C$37)^EG$1))</f>
        <v>82.382491094435622</v>
      </c>
      <c r="EH488" s="45">
        <f>((($B488*2.71^(EH$1*$N488)*($D488/1000)*($O488+$P488)/$D488))/((1+'Instruktion Kostnad nytta'!$C$37)^EH$1))</f>
        <v>83.219255668226751</v>
      </c>
      <c r="EI488" s="45">
        <f>((($B488*2.71^(EI$1*$N488)*($D488/1000)*($O488+$P488)/$D488))/((1+'Instruktion Kostnad nytta'!$C$37)^EI$1))</f>
        <v>84.064519316792683</v>
      </c>
      <c r="EJ488" s="45">
        <f>((($B488*2.71^(EJ$1*$N488)*($D488/1000)*($O488+$P488)/$D488))/((1+'Instruktion Kostnad nytta'!$C$37)^EJ$1))</f>
        <v>84.918368365814985</v>
      </c>
      <c r="EK488" s="45">
        <f>((($B488*2.71^(EK$1*$N488)*($D488/1000)*($O488+$P488)/$D488))/((1+'Instruktion Kostnad nytta'!$C$37)^EK$1))</f>
        <v>85.780890017790796</v>
      </c>
      <c r="EL488" s="45">
        <f>((($B488*2.71^(EL$1*$N488)*($D488/1000)*($O488+$P488)/$D488))/((1+'Instruktion Kostnad nytta'!$C$37)^EL$1))</f>
        <v>86.65217236093919</v>
      </c>
    </row>
    <row r="489" spans="1:142" x14ac:dyDescent="0.25">
      <c r="A489" s="41">
        <v>491</v>
      </c>
      <c r="B489" s="59">
        <v>0.5</v>
      </c>
      <c r="C489" s="59">
        <v>15</v>
      </c>
      <c r="D489" s="60">
        <v>80</v>
      </c>
      <c r="E489" s="59">
        <v>1965</v>
      </c>
      <c r="F489" s="59" t="s">
        <v>98</v>
      </c>
      <c r="G489" s="59">
        <v>127</v>
      </c>
      <c r="H489" s="59" t="s">
        <v>46</v>
      </c>
      <c r="I489" s="59">
        <v>8</v>
      </c>
      <c r="J489" s="41">
        <v>0</v>
      </c>
      <c r="K489" s="41" t="s">
        <v>112</v>
      </c>
      <c r="L489" s="48">
        <f>'Instruktion Kostnad nytta'!C$19/D489+IF((IF(F489="A",'Instruktion Kostnad nytta'!C$25,0)+IF(G489&lt;500,'Instruktion Kostnad nytta'!C$20,('Instruktion Kostnad nytta'!C$20+'Instruktion Kostnad nytta'!C$21))+IF(G489&lt;700,0,('Instruktion Kostnad nytta'!C$22-'Instruktion Kostnad nytta'!C$21))+I489*'Instruktion Kostnad nytta'!C$23/D489)&lt;3000,3000,(IF(F489="A",'Instruktion Kostnad nytta'!C$25,0)+IF(G489&lt;500,'Instruktion Kostnad nytta'!C$20,('Instruktion Kostnad nytta'!C$20+'Instruktion Kostnad nytta'!C$21))+IF(G489&lt;700,0,('Instruktion Kostnad nytta'!C$22-'Instruktion Kostnad nytta'!C$21))+I489*'Instruktion Kostnad nytta'!C$23/D489))</f>
        <v>6875</v>
      </c>
      <c r="M489" s="50">
        <f t="shared" si="21"/>
        <v>6.25</v>
      </c>
      <c r="N489" s="49">
        <f>IF(H489="Gråjärn",'Instruktion Kostnad nytta'!C$32,IF(H489="segjärn",'Instruktion Kostnad nytta'!C$33,IF(H489="PVC",'Instruktion Kostnad nytta'!C$34,IF(H489="PE",'Instruktion Kostnad nytta'!C$35,IF(H489="ST",'Instruktion Kostnad nytta'!C$36,0)))))</f>
        <v>0.03</v>
      </c>
      <c r="O489" s="48">
        <f>IF(G489&lt;200,'Instruktion Kostnad nytta'!C$28,(IF(G489&lt;500,'Instruktion Kostnad nytta'!C$29,'Instruktion Kostnad nytta'!C$30)))</f>
        <v>45000</v>
      </c>
      <c r="P489" s="47">
        <v>4000</v>
      </c>
      <c r="Q489" s="46">
        <f t="shared" si="22"/>
        <v>-429.79509409760863</v>
      </c>
      <c r="R489" s="45">
        <f t="shared" si="23"/>
        <v>-6586.3040142958916</v>
      </c>
      <c r="S489" s="45">
        <f>((($B489*2.71^(S$1*$N489)*($D489/1000)*($O489+$P489)/$D489))/((1+'Instruktion Kostnad nytta'!$C$37)^S$1))</f>
        <v>25.000223905593113</v>
      </c>
      <c r="T489" s="45">
        <f>((($B489*2.71^(T$1*$N489)*($D489/1000)*($O489+$P489)/$D489))/((1+'Instruktion Kostnad nytta'!$C$37)^T$1))</f>
        <v>25.254152882771844</v>
      </c>
      <c r="U489" s="45">
        <f>((($B489*2.71^(U$1*$N489)*($D489/1000)*($O489+$P489)/$D489))/((1+'Instruktion Kostnad nytta'!$C$37)^U$1))</f>
        <v>25.510661033868949</v>
      </c>
      <c r="V489" s="45">
        <f>((($B489*2.71^(V$1*$N489)*($D489/1000)*($O489+$P489)/$D489))/((1+'Instruktion Kostnad nytta'!$C$37)^V$1))</f>
        <v>25.769774555729619</v>
      </c>
      <c r="W489" s="45">
        <f>((($B489*2.71^(W$1*$N489)*($D489/1000)*($O489+$P489)/$D489))/((1+'Instruktion Kostnad nytta'!$C$37)^W$1))</f>
        <v>26.031519911282167</v>
      </c>
      <c r="X489" s="45">
        <f>((($B489*2.71^(X$1*$N489)*($D489/1000)*($O489+$P489)/$D489))/((1+'Instruktion Kostnad nytta'!$C$37)^X$1))</f>
        <v>26.295923832240685</v>
      </c>
      <c r="Y489" s="45">
        <f>((($B489*2.71^(Y$1*$N489)*($D489/1000)*($O489+$P489)/$D489))/((1+'Instruktion Kostnad nytta'!$C$37)^Y$1))</f>
        <v>26.563013321835086</v>
      </c>
      <c r="Z489" s="45">
        <f>((($B489*2.71^(Z$1*$N489)*($D489/1000)*($O489+$P489)/$D489))/((1+'Instruktion Kostnad nytta'!$C$37)^Z$1))</f>
        <v>26.832815657568947</v>
      </c>
      <c r="AA489" s="45">
        <f>((($B489*2.71^(AA$1*$N489)*($D489/1000)*($O489+$P489)/$D489))/((1+'Instruktion Kostnad nytta'!$C$37)^AA$1))</f>
        <v>27.1053583940053</v>
      </c>
      <c r="AB489" s="45">
        <f>((($B489*2.71^(AB$1*$N489)*($D489/1000)*($O489+$P489)/$D489))/((1+'Instruktion Kostnad nytta'!$C$37)^AB$1))</f>
        <v>27.380669365580751</v>
      </c>
      <c r="AC489" s="45">
        <f>((($B489*2.71^(AC$1*$N489)*($D489/1000)*($O489+$P489)/$D489))/((1+'Instruktion Kostnad nytta'!$C$37)^AC$1))</f>
        <v>27.658776689448164</v>
      </c>
      <c r="AD489" s="45">
        <f>((($B489*2.71^(AD$1*$N489)*($D489/1000)*($O489+$P489)/$D489))/((1+'Instruktion Kostnad nytta'!$C$37)^AD$1))</f>
        <v>27.939708768348279</v>
      </c>
      <c r="AE489" s="45">
        <f>((($B489*2.71^(AE$1*$N489)*($D489/1000)*($O489+$P489)/$D489))/((1+'Instruktion Kostnad nytta'!$C$37)^AE$1))</f>
        <v>28.223494293510345</v>
      </c>
      <c r="AF489" s="45">
        <f>((($B489*2.71^(AF$1*$N489)*($D489/1000)*($O489+$P489)/$D489))/((1+'Instruktion Kostnad nytta'!$C$37)^AF$1))</f>
        <v>28.510162247582453</v>
      </c>
      <c r="AG489" s="45">
        <f>((($B489*2.71^(AG$1*$N489)*($D489/1000)*($O489+$P489)/$D489))/((1+'Instruktion Kostnad nytta'!$C$37)^AG$1))</f>
        <v>28.799741907591361</v>
      </c>
      <c r="AH489" s="45">
        <f>((($B489*2.71^(AH$1*$N489)*($D489/1000)*($O489+$P489)/$D489))/((1+'Instruktion Kostnad nytta'!$C$37)^AH$1))</f>
        <v>29.092262847932609</v>
      </c>
      <c r="AI489" s="45">
        <f>((($B489*2.71^(AI$1*$N489)*($D489/1000)*($O489+$P489)/$D489))/((1+'Instruktion Kostnad nytta'!$C$37)^AI$1))</f>
        <v>29.38775494339091</v>
      </c>
      <c r="AJ489" s="45">
        <f>((($B489*2.71^(AJ$1*$N489)*($D489/1000)*($O489+$P489)/$D489))/((1+'Instruktion Kostnad nytta'!$C$37)^AJ$1))</f>
        <v>29.686248372191148</v>
      </c>
      <c r="AK489" s="45">
        <f>((($B489*2.71^(AK$1*$N489)*($D489/1000)*($O489+$P489)/$D489))/((1+'Instruktion Kostnad nytta'!$C$37)^AK$1))</f>
        <v>29.987773619080546</v>
      </c>
      <c r="AL489" s="45">
        <f>((($B489*2.71^(AL$1*$N489)*($D489/1000)*($O489+$P489)/$D489))/((1+'Instruktion Kostnad nytta'!$C$37)^AL$1))</f>
        <v>30.292361478441951</v>
      </c>
      <c r="AM489" s="45">
        <f>((($B489*2.71^(AM$1*$N489)*($D489/1000)*($O489+$P489)/$D489))/((1+'Instruktion Kostnad nytta'!$C$37)^AM$1))</f>
        <v>30.600043057438853</v>
      </c>
      <c r="AN489" s="45">
        <f>((($B489*2.71^(AN$1*$N489)*($D489/1000)*($O489+$P489)/$D489))/((1+'Instruktion Kostnad nytta'!$C$37)^AN$1))</f>
        <v>30.91084977919234</v>
      </c>
      <c r="AO489" s="45">
        <f>((($B489*2.71^(AO$1*$N489)*($D489/1000)*($O489+$P489)/$D489))/((1+'Instruktion Kostnad nytta'!$C$37)^AO$1))</f>
        <v>31.224813385990259</v>
      </c>
      <c r="AP489" s="45">
        <f>((($B489*2.71^(AP$1*$N489)*($D489/1000)*($O489+$P489)/$D489))/((1+'Instruktion Kostnad nytta'!$C$37)^AP$1))</f>
        <v>31.541965942529057</v>
      </c>
      <c r="AQ489" s="45">
        <f>((($B489*2.71^(AQ$1*$N489)*($D489/1000)*($O489+$P489)/$D489))/((1+'Instruktion Kostnad nytta'!$C$37)^AQ$1))</f>
        <v>31.862339839188468</v>
      </c>
      <c r="AR489" s="45">
        <f>((($B489*2.71^(AR$1*$N489)*($D489/1000)*($O489+$P489)/$D489))/((1+'Instruktion Kostnad nytta'!$C$37)^AR$1))</f>
        <v>32.185967795339536</v>
      </c>
      <c r="AS489" s="45">
        <f>((($B489*2.71^(AS$1*$N489)*($D489/1000)*($O489+$P489)/$D489))/((1+'Instruktion Kostnad nytta'!$C$37)^AS$1))</f>
        <v>32.512882862686169</v>
      </c>
      <c r="AT489" s="45">
        <f>((($B489*2.71^(AT$1*$N489)*($D489/1000)*($O489+$P489)/$D489))/((1+'Instruktion Kostnad nytta'!$C$37)^AT$1))</f>
        <v>32.843118428640715</v>
      </c>
      <c r="AU489" s="45">
        <f>((($B489*2.71^(AU$1*$N489)*($D489/1000)*($O489+$P489)/$D489))/((1+'Instruktion Kostnad nytta'!$C$37)^AU$1))</f>
        <v>33.176708219733698</v>
      </c>
      <c r="AV489" s="45">
        <f>((($B489*2.71^(AV$1*$N489)*($D489/1000)*($O489+$P489)/$D489))/((1+'Instruktion Kostnad nytta'!$C$37)^AV$1))</f>
        <v>33.513686305058343</v>
      </c>
      <c r="AW489" s="45">
        <f>((($B489*2.71^(AW$1*$N489)*($D489/1000)*($O489+$P489)/$D489))/((1+'Instruktion Kostnad nytta'!$C$37)^AW$1))</f>
        <v>33.854087099749947</v>
      </c>
      <c r="AX489" s="45">
        <f>((($B489*2.71^(AX$1*$N489)*($D489/1000)*($O489+$P489)/$D489))/((1+'Instruktion Kostnad nytta'!$C$37)^AX$1))</f>
        <v>34.197945368500726</v>
      </c>
      <c r="AY489" s="45">
        <f>((($B489*2.71^(AY$1*$N489)*($D489/1000)*($O489+$P489)/$D489))/((1+'Instruktion Kostnad nytta'!$C$37)^AY$1))</f>
        <v>34.545296229110207</v>
      </c>
      <c r="AZ489" s="45">
        <f>((($B489*2.71^(AZ$1*$N489)*($D489/1000)*($O489+$P489)/$D489))/((1+'Instruktion Kostnad nytta'!$C$37)^AZ$1))</f>
        <v>34.896175156071806</v>
      </c>
      <c r="BA489" s="45">
        <f>((($B489*2.71^(BA$1*$N489)*($D489/1000)*($O489+$P489)/$D489))/((1+'Instruktion Kostnad nytta'!$C$37)^BA$1))</f>
        <v>35.250617984195777</v>
      </c>
      <c r="BB489" s="45">
        <f>((($B489*2.71^(BB$1*$N489)*($D489/1000)*($O489+$P489)/$D489))/((1+'Instruktion Kostnad nytta'!$C$37)^BB$1))</f>
        <v>35.608660912269002</v>
      </c>
      <c r="BC489" s="45">
        <f>((($B489*2.71^(BC$1*$N489)*($D489/1000)*($O489+$P489)/$D489))/((1+'Instruktion Kostnad nytta'!$C$37)^BC$1))</f>
        <v>35.970340506751896</v>
      </c>
      <c r="BD489" s="45">
        <f>((($B489*2.71^(BD$1*$N489)*($D489/1000)*($O489+$P489)/$D489))/((1+'Instruktion Kostnad nytta'!$C$37)^BD$1))</f>
        <v>36.335693705512931</v>
      </c>
      <c r="BE489" s="45">
        <f>((($B489*2.71^(BE$1*$N489)*($D489/1000)*($O489+$P489)/$D489))/((1+'Instruktion Kostnad nytta'!$C$37)^BE$1))</f>
        <v>36.704757821600943</v>
      </c>
      <c r="BF489" s="45">
        <f>((($B489*2.71^(BF$1*$N489)*($D489/1000)*($O489+$P489)/$D489))/((1+'Instruktion Kostnad nytta'!$C$37)^BF$1))</f>
        <v>37.077570547056048</v>
      </c>
      <c r="BG489" s="45">
        <f>((($B489*2.71^(BG$1*$N489)*($D489/1000)*($O489+$P489)/$D489))/((1+'Instruktion Kostnad nytta'!$C$37)^BG$1))</f>
        <v>37.454169956758932</v>
      </c>
      <c r="BH489" s="45">
        <f>((($B489*2.71^(BH$1*$N489)*($D489/1000)*($O489+$P489)/$D489))/((1+'Instruktion Kostnad nytta'!$C$37)^BH$1))</f>
        <v>37.83459451231942</v>
      </c>
      <c r="BI489" s="45">
        <f>((($B489*2.71^(BI$1*$N489)*($D489/1000)*($O489+$P489)/$D489))/((1+'Instruktion Kostnad nytta'!$C$37)^BI$1))</f>
        <v>38.218883066004558</v>
      </c>
      <c r="BJ489" s="45">
        <f>((($B489*2.71^(BJ$1*$N489)*($D489/1000)*($O489+$P489)/$D489))/((1+'Instruktion Kostnad nytta'!$C$37)^BJ$1))</f>
        <v>38.607074864706519</v>
      </c>
      <c r="BK489" s="45">
        <f>((($B489*2.71^(BK$1*$N489)*($D489/1000)*($O489+$P489)/$D489))/((1+'Instruktion Kostnad nytta'!$C$37)^BK$1))</f>
        <v>38.999209553950806</v>
      </c>
      <c r="BL489" s="45">
        <f>((($B489*2.71^(BL$1*$N489)*($D489/1000)*($O489+$P489)/$D489))/((1+'Instruktion Kostnad nytta'!$C$37)^BL$1))</f>
        <v>39.39532718194527</v>
      </c>
      <c r="BM489" s="45">
        <f>((($B489*2.71^(BM$1*$N489)*($D489/1000)*($O489+$P489)/$D489))/((1+'Instruktion Kostnad nytta'!$C$37)^BM$1))</f>
        <v>39.795468203670062</v>
      </c>
      <c r="BN489" s="45">
        <f>((($B489*2.71^(BN$1*$N489)*($D489/1000)*($O489+$P489)/$D489))/((1+'Instruktion Kostnad nytta'!$C$37)^BN$1))</f>
        <v>40.199673485009399</v>
      </c>
      <c r="BO489" s="45">
        <f>((($B489*2.71^(BO$1*$N489)*($D489/1000)*($O489+$P489)/$D489))/((1+'Instruktion Kostnad nytta'!$C$37)^BO$1))</f>
        <v>40.607984306925012</v>
      </c>
      <c r="BP489" s="45">
        <f>((($B489*2.71^(BP$1*$N489)*($D489/1000)*($O489+$P489)/$D489))/((1+'Instruktion Kostnad nytta'!$C$37)^BP$1))</f>
        <v>41.020442369672224</v>
      </c>
      <c r="BQ489" s="45">
        <f>((($B489*2.71^(BQ$1*$N489)*($D489/1000)*($O489+$P489)/$D489))/((1+'Instruktion Kostnad nytta'!$C$37)^BQ$1))</f>
        <v>41.437089797058633</v>
      </c>
      <c r="BR489" s="45">
        <f>((($B489*2.71^(BR$1*$N489)*($D489/1000)*($O489+$P489)/$D489))/((1+'Instruktion Kostnad nytta'!$C$37)^BR$1))</f>
        <v>41.857969140746285</v>
      </c>
      <c r="BS489" s="45">
        <f>((($B489*2.71^(BS$1*$N489)*($D489/1000)*($O489+$P489)/$D489))/((1+'Instruktion Kostnad nytta'!$C$37)^BS$1))</f>
        <v>42.283123384597289</v>
      </c>
      <c r="BT489" s="45">
        <f>((($B489*2.71^(BT$1*$N489)*($D489/1000)*($O489+$P489)/$D489))/((1+'Instruktion Kostnad nytta'!$C$37)^BT$1))</f>
        <v>42.712595949063832</v>
      </c>
      <c r="BU489" s="45">
        <f>((($B489*2.71^(BU$1*$N489)*($D489/1000)*($O489+$P489)/$D489))/((1+'Instruktion Kostnad nytta'!$C$37)^BU$1))</f>
        <v>43.146430695622549</v>
      </c>
      <c r="BV489" s="45">
        <f>((($B489*2.71^(BV$1*$N489)*($D489/1000)*($O489+$P489)/$D489))/((1+'Instruktion Kostnad nytta'!$C$37)^BV$1))</f>
        <v>43.584671931254093</v>
      </c>
      <c r="BW489" s="45">
        <f>((($B489*2.71^(BW$1*$N489)*($D489/1000)*($O489+$P489)/$D489))/((1+'Instruktion Kostnad nytta'!$C$37)^BW$1))</f>
        <v>44.02736441296814</v>
      </c>
      <c r="BX489" s="45">
        <f>((($B489*2.71^(BX$1*$N489)*($D489/1000)*($O489+$P489)/$D489))/((1+'Instruktion Kostnad nytta'!$C$37)^BX$1))</f>
        <v>44.474553352374357</v>
      </c>
      <c r="BY489" s="45">
        <f>((($B489*2.71^(BY$1*$N489)*($D489/1000)*($O489+$P489)/$D489))/((1+'Instruktion Kostnad nytta'!$C$37)^BY$1))</f>
        <v>44.926284420299801</v>
      </c>
      <c r="BZ489" s="45">
        <f>((($B489*2.71^(BZ$1*$N489)*($D489/1000)*($O489+$P489)/$D489))/((1+'Instruktion Kostnad nytta'!$C$37)^BZ$1))</f>
        <v>45.382603751453274</v>
      </c>
      <c r="CA489" s="45">
        <f>((($B489*2.71^(CA$1*$N489)*($D489/1000)*($O489+$P489)/$D489))/((1+'Instruktion Kostnad nytta'!$C$37)^CA$1))</f>
        <v>45.843557949136923</v>
      </c>
      <c r="CB489" s="45">
        <f>((($B489*2.71^(CB$1*$N489)*($D489/1000)*($O489+$P489)/$D489))/((1+'Instruktion Kostnad nytta'!$C$37)^CB$1))</f>
        <v>46.309194090005803</v>
      </c>
      <c r="CC489" s="45">
        <f>((($B489*2.71^(CC$1*$N489)*($D489/1000)*($O489+$P489)/$D489))/((1+'Instruktion Kostnad nytta'!$C$37)^CC$1))</f>
        <v>46.779559728875739</v>
      </c>
      <c r="CD489" s="45">
        <f>((($B489*2.71^(CD$1*$N489)*($D489/1000)*($O489+$P489)/$D489))/((1+'Instruktion Kostnad nytta'!$C$37)^CD$1))</f>
        <v>47.254702903580153</v>
      </c>
      <c r="CE489" s="45">
        <f>((($B489*2.71^(CE$1*$N489)*($D489/1000)*($O489+$P489)/$D489))/((1+'Instruktion Kostnad nytta'!$C$37)^CE$1))</f>
        <v>47.734672139875926</v>
      </c>
      <c r="CF489" s="45">
        <f>((($B489*2.71^(CF$1*$N489)*($D489/1000)*($O489+$P489)/$D489))/((1+'Instruktion Kostnad nytta'!$C$37)^CF$1))</f>
        <v>48.219516456399383</v>
      </c>
      <c r="CG489" s="45">
        <f>((($B489*2.71^(CG$1*$N489)*($D489/1000)*($O489+$P489)/$D489))/((1+'Instruktion Kostnad nytta'!$C$37)^CG$1))</f>
        <v>48.709285369672486</v>
      </c>
      <c r="CH489" s="45">
        <f>((($B489*2.71^(CH$1*$N489)*($D489/1000)*($O489+$P489)/$D489))/((1+'Instruktion Kostnad nytta'!$C$37)^CH$1))</f>
        <v>49.204028899159844</v>
      </c>
      <c r="CI489" s="45">
        <f>((($B489*2.71^(CI$1*$N489)*($D489/1000)*($O489+$P489)/$D489))/((1+'Instruktion Kostnad nytta'!$C$37)^CI$1))</f>
        <v>49.703797572377269</v>
      </c>
      <c r="CJ489" s="45">
        <f>((($B489*2.71^(CJ$1*$N489)*($D489/1000)*($O489+$P489)/$D489))/((1+'Instruktion Kostnad nytta'!$C$37)^CJ$1))</f>
        <v>50.208642430051853</v>
      </c>
      <c r="CK489" s="45">
        <f>((($B489*2.71^(CK$1*$N489)*($D489/1000)*($O489+$P489)/$D489))/((1+'Instruktion Kostnad nytta'!$C$37)^CK$1))</f>
        <v>50.718615031334977</v>
      </c>
      <c r="CL489" s="45">
        <f>((($B489*2.71^(CL$1*$N489)*($D489/1000)*($O489+$P489)/$D489))/((1+'Instruktion Kostnad nytta'!$C$37)^CL$1))</f>
        <v>51.233767459067714</v>
      </c>
      <c r="CM489" s="45">
        <f>((($B489*2.71^(CM$1*$N489)*($D489/1000)*($O489+$P489)/$D489))/((1+'Instruktion Kostnad nytta'!$C$37)^CM$1))</f>
        <v>51.754152325100151</v>
      </c>
      <c r="CN489" s="45">
        <f>((($B489*2.71^(CN$1*$N489)*($D489/1000)*($O489+$P489)/$D489))/((1+'Instruktion Kostnad nytta'!$C$37)^CN$1))</f>
        <v>52.279822775664641</v>
      </c>
      <c r="CO489" s="45">
        <f>((($B489*2.71^(CO$1*$N489)*($D489/1000)*($O489+$P489)/$D489))/((1+'Instruktion Kostnad nytta'!$C$37)^CO$1))</f>
        <v>52.81083249680313</v>
      </c>
      <c r="CP489" s="45">
        <f>((($B489*2.71^(CP$1*$N489)*($D489/1000)*($O489+$P489)/$D489))/((1+'Instruktion Kostnad nytta'!$C$37)^CP$1))</f>
        <v>53.34723571985068</v>
      </c>
      <c r="CQ489" s="45">
        <f>((($B489*2.71^(CQ$1*$N489)*($D489/1000)*($O489+$P489)/$D489))/((1+'Instruktion Kostnad nytta'!$C$37)^CQ$1))</f>
        <v>53.889087226973508</v>
      </c>
      <c r="CR489" s="45">
        <f>((($B489*2.71^(CR$1*$N489)*($D489/1000)*($O489+$P489)/$D489))/((1+'Instruktion Kostnad nytta'!$C$37)^CR$1))</f>
        <v>54.436442356764182</v>
      </c>
      <c r="CS489" s="45">
        <f>((($B489*2.71^(CS$1*$N489)*($D489/1000)*($O489+$P489)/$D489))/((1+'Instruktion Kostnad nytta'!$C$37)^CS$1))</f>
        <v>54.989357009892906</v>
      </c>
      <c r="CT489" s="45">
        <f>((($B489*2.71^(CT$1*$N489)*($D489/1000)*($O489+$P489)/$D489))/((1+'Instruktion Kostnad nytta'!$C$37)^CT$1))</f>
        <v>55.547887654816996</v>
      </c>
      <c r="CU489" s="45">
        <f>((($B489*2.71^(CU$1*$N489)*($D489/1000)*($O489+$P489)/$D489))/((1+'Instruktion Kostnad nytta'!$C$37)^CU$1))</f>
        <v>56.112091333547696</v>
      </c>
      <c r="CV489" s="45">
        <f>((($B489*2.71^(CV$1*$N489)*($D489/1000)*($O489+$P489)/$D489))/((1+'Instruktion Kostnad nytta'!$C$37)^CV$1))</f>
        <v>56.682025667475763</v>
      </c>
      <c r="CW489" s="45">
        <f>((($B489*2.71^(CW$1*$N489)*($D489/1000)*($O489+$P489)/$D489))/((1+'Instruktion Kostnad nytta'!$C$37)^CW$1))</f>
        <v>57.257748863256467</v>
      </c>
      <c r="CX489" s="45">
        <f>((($B489*2.71^(CX$1*$N489)*($D489/1000)*($O489+$P489)/$D489))/((1+'Instruktion Kostnad nytta'!$C$37)^CX$1))</f>
        <v>57.83931971875387</v>
      </c>
      <c r="CY489" s="45">
        <f>((($B489*2.71^(CY$1*$N489)*($D489/1000)*($O489+$P489)/$D489))/((1+'Instruktion Kostnad nytta'!$C$37)^CY$1))</f>
        <v>58.426797629046156</v>
      </c>
      <c r="CZ489" s="45">
        <f>((($B489*2.71^(CZ$1*$N489)*($D489/1000)*($O489+$P489)/$D489))/((1+'Instruktion Kostnad nytta'!$C$37)^CZ$1))</f>
        <v>59.020242592491172</v>
      </c>
      <c r="DA489" s="45">
        <f>((($B489*2.71^(DA$1*$N489)*($D489/1000)*($O489+$P489)/$D489))/((1+'Instruktion Kostnad nytta'!$C$37)^DA$1))</f>
        <v>59.61971521685431</v>
      </c>
      <c r="DB489" s="45">
        <f>((($B489*2.71^(DB$1*$N489)*($D489/1000)*($O489+$P489)/$D489))/((1+'Instruktion Kostnad nytta'!$C$37)^DB$1))</f>
        <v>60.225276725498077</v>
      </c>
      <c r="DC489" s="45">
        <f>((($B489*2.71^(DC$1*$N489)*($D489/1000)*($O489+$P489)/$D489))/((1+'Instruktion Kostnad nytta'!$C$37)^DC$1))</f>
        <v>60.836988963634859</v>
      </c>
      <c r="DD489" s="45">
        <f>((($B489*2.71^(DD$1*$N489)*($D489/1000)*($O489+$P489)/$D489))/((1+'Instruktion Kostnad nytta'!$C$37)^DD$1))</f>
        <v>61.454914404643155</v>
      </c>
      <c r="DE489" s="45">
        <f>((($B489*2.71^(DE$1*$N489)*($D489/1000)*($O489+$P489)/$D489))/((1+'Instruktion Kostnad nytta'!$C$37)^DE$1))</f>
        <v>62.079116156447682</v>
      </c>
      <c r="DF489" s="45">
        <f>((($B489*2.71^(DF$1*$N489)*($D489/1000)*($O489+$P489)/$D489))/((1+'Instruktion Kostnad nytta'!$C$37)^DF$1))</f>
        <v>62.70965796796483</v>
      </c>
      <c r="DG489" s="45">
        <f>((($B489*2.71^(DG$1*$N489)*($D489/1000)*($O489+$P489)/$D489))/((1+'Instruktion Kostnad nytta'!$C$37)^DG$1))</f>
        <v>63.346604235612872</v>
      </c>
      <c r="DH489" s="45">
        <f>((($B489*2.71^(DH$1*$N489)*($D489/1000)*($O489+$P489)/$D489))/((1+'Instruktion Kostnad nytta'!$C$37)^DH$1))</f>
        <v>63.990020009889072</v>
      </c>
      <c r="DI489" s="45">
        <f>((($B489*2.71^(DI$1*$N489)*($D489/1000)*($O489+$P489)/$D489))/((1+'Instruktion Kostnad nytta'!$C$37)^DI$1))</f>
        <v>64.639971002012857</v>
      </c>
      <c r="DJ489" s="45">
        <f>((($B489*2.71^(DJ$1*$N489)*($D489/1000)*($O489+$P489)/$D489))/((1+'Instruktion Kostnad nytta'!$C$37)^DJ$1))</f>
        <v>65.296523590637122</v>
      </c>
      <c r="DK489" s="45">
        <f>((($B489*2.71^(DK$1*$N489)*($D489/1000)*($O489+$P489)/$D489))/((1+'Instruktion Kostnad nytta'!$C$37)^DK$1))</f>
        <v>65.959744828627237</v>
      </c>
      <c r="DL489" s="45">
        <f>((($B489*2.71^(DL$1*$N489)*($D489/1000)*($O489+$P489)/$D489))/((1+'Instruktion Kostnad nytta'!$C$37)^DL$1))</f>
        <v>66.629702449909004</v>
      </c>
      <c r="DM489" s="45">
        <f>((($B489*2.71^(DM$1*$N489)*($D489/1000)*($O489+$P489)/$D489))/((1+'Instruktion Kostnad nytta'!$C$37)^DM$1))</f>
        <v>67.306464876386457</v>
      </c>
      <c r="DN489" s="45">
        <f>((($B489*2.71^(DN$1*$N489)*($D489/1000)*($O489+$P489)/$D489))/((1+'Instruktion Kostnad nytta'!$C$37)^DN$1))</f>
        <v>67.990101224929418</v>
      </c>
      <c r="DO489" s="45">
        <f>((($B489*2.71^(DO$1*$N489)*($D489/1000)*($O489+$P489)/$D489))/((1+'Instruktion Kostnad nytta'!$C$37)^DO$1))</f>
        <v>68.680681314432647</v>
      </c>
      <c r="DP489" s="45">
        <f>((($B489*2.71^(DP$1*$N489)*($D489/1000)*($O489+$P489)/$D489))/((1+'Instruktion Kostnad nytta'!$C$37)^DP$1))</f>
        <v>69.378275672946003</v>
      </c>
      <c r="DQ489" s="45">
        <f>((($B489*2.71^(DQ$1*$N489)*($D489/1000)*($O489+$P489)/$D489))/((1+'Instruktion Kostnad nytta'!$C$37)^DQ$1))</f>
        <v>70.082955544877592</v>
      </c>
      <c r="DR489" s="45">
        <f>((($B489*2.71^(DR$1*$N489)*($D489/1000)*($O489+$P489)/$D489))/((1+'Instruktion Kostnad nytta'!$C$37)^DR$1))</f>
        <v>70.794792898269904</v>
      </c>
      <c r="DS489" s="45">
        <f>((($B489*2.71^(DS$1*$N489)*($D489/1000)*($O489+$P489)/$D489))/((1+'Instruktion Kostnad nytta'!$C$37)^DS$1))</f>
        <v>71.513860432149713</v>
      </c>
      <c r="DT489" s="45">
        <f>((($B489*2.71^(DT$1*$N489)*($D489/1000)*($O489+$P489)/$D489))/((1+'Instruktion Kostnad nytta'!$C$37)^DT$1))</f>
        <v>72.240231583952706</v>
      </c>
      <c r="DU489" s="45">
        <f>((($B489*2.71^(DU$1*$N489)*($D489/1000)*($O489+$P489)/$D489))/((1+'Instruktion Kostnad nytta'!$C$37)^DU$1))</f>
        <v>72.973980537023593</v>
      </c>
      <c r="DV489" s="45">
        <f>((($B489*2.71^(DV$1*$N489)*($D489/1000)*($O489+$P489)/$D489))/((1+'Instruktion Kostnad nytta'!$C$37)^DV$1))</f>
        <v>73.715182228192504</v>
      </c>
      <c r="DW489" s="45">
        <f>((($B489*2.71^(DW$1*$N489)*($D489/1000)*($O489+$P489)/$D489))/((1+'Instruktion Kostnad nytta'!$C$37)^DW$1))</f>
        <v>74.463912355427894</v>
      </c>
      <c r="DX489" s="45">
        <f>((($B489*2.71^(DX$1*$N489)*($D489/1000)*($O489+$P489)/$D489))/((1+'Instruktion Kostnad nytta'!$C$37)^DX$1))</f>
        <v>75.220247385567816</v>
      </c>
      <c r="DY489" s="45">
        <f>((($B489*2.71^(DY$1*$N489)*($D489/1000)*($O489+$P489)/$D489))/((1+'Instruktion Kostnad nytta'!$C$37)^DY$1))</f>
        <v>75.984264562128971</v>
      </c>
      <c r="DZ489" s="45">
        <f>((($B489*2.71^(DZ$1*$N489)*($D489/1000)*($O489+$P489)/$D489))/((1+'Instruktion Kostnad nytta'!$C$37)^DZ$1))</f>
        <v>76.756041913195887</v>
      </c>
      <c r="EA489" s="45">
        <f>((($B489*2.71^(EA$1*$N489)*($D489/1000)*($O489+$P489)/$D489))/((1+'Instruktion Kostnad nytta'!$C$37)^EA$1))</f>
        <v>77.535658259389692</v>
      </c>
      <c r="EB489" s="45">
        <f>((($B489*2.71^(EB$1*$N489)*($D489/1000)*($O489+$P489)/$D489))/((1+'Instruktion Kostnad nytta'!$C$37)^EB$1))</f>
        <v>78.323193221917847</v>
      </c>
      <c r="EC489" s="45">
        <f>((($B489*2.71^(EC$1*$N489)*($D489/1000)*($O489+$P489)/$D489))/((1+'Instruktion Kostnad nytta'!$C$37)^EC$1))</f>
        <v>79.118727230705829</v>
      </c>
      <c r="ED489" s="45">
        <f>((($B489*2.71^(ED$1*$N489)*($D489/1000)*($O489+$P489)/$D489))/((1+'Instruktion Kostnad nytta'!$C$37)^ED$1))</f>
        <v>79.92234153261137</v>
      </c>
      <c r="EE489" s="45">
        <f>((($B489*2.71^(EE$1*$N489)*($D489/1000)*($O489+$P489)/$D489))/((1+'Instruktion Kostnad nytta'!$C$37)^EE$1))</f>
        <v>80.734118199722133</v>
      </c>
      <c r="EF489" s="45">
        <f>((($B489*2.71^(EF$1*$N489)*($D489/1000)*($O489+$P489)/$D489))/((1+'Instruktion Kostnad nytta'!$C$37)^EF$1))</f>
        <v>81.554140137737463</v>
      </c>
      <c r="EG489" s="45">
        <f>((($B489*2.71^(EG$1*$N489)*($D489/1000)*($O489+$P489)/$D489))/((1+'Instruktion Kostnad nytta'!$C$37)^EG$1))</f>
        <v>82.382491094435622</v>
      </c>
      <c r="EH489" s="45">
        <f>((($B489*2.71^(EH$1*$N489)*($D489/1000)*($O489+$P489)/$D489))/((1+'Instruktion Kostnad nytta'!$C$37)^EH$1))</f>
        <v>83.219255668226751</v>
      </c>
      <c r="EI489" s="45">
        <f>((($B489*2.71^(EI$1*$N489)*($D489/1000)*($O489+$P489)/$D489))/((1+'Instruktion Kostnad nytta'!$C$37)^EI$1))</f>
        <v>84.064519316792683</v>
      </c>
      <c r="EJ489" s="45">
        <f>((($B489*2.71^(EJ$1*$N489)*($D489/1000)*($O489+$P489)/$D489))/((1+'Instruktion Kostnad nytta'!$C$37)^EJ$1))</f>
        <v>84.918368365814985</v>
      </c>
      <c r="EK489" s="45">
        <f>((($B489*2.71^(EK$1*$N489)*($D489/1000)*($O489+$P489)/$D489))/((1+'Instruktion Kostnad nytta'!$C$37)^EK$1))</f>
        <v>85.780890017790796</v>
      </c>
      <c r="EL489" s="45">
        <f>((($B489*2.71^(EL$1*$N489)*($D489/1000)*($O489+$P489)/$D489))/((1+'Instruktion Kostnad nytta'!$C$37)^EL$1))</f>
        <v>86.65217236093919</v>
      </c>
    </row>
    <row r="490" spans="1:142" x14ac:dyDescent="0.25">
      <c r="A490" s="41">
        <v>492</v>
      </c>
      <c r="B490" s="59">
        <v>0.5</v>
      </c>
      <c r="C490" s="59">
        <v>15</v>
      </c>
      <c r="D490" s="60">
        <v>80</v>
      </c>
      <c r="E490" s="59">
        <v>1965</v>
      </c>
      <c r="F490" s="59" t="s">
        <v>98</v>
      </c>
      <c r="G490" s="59">
        <v>127</v>
      </c>
      <c r="H490" s="59" t="s">
        <v>46</v>
      </c>
      <c r="I490" s="59">
        <v>8</v>
      </c>
      <c r="J490" s="41">
        <v>0</v>
      </c>
      <c r="K490" s="41" t="s">
        <v>111</v>
      </c>
      <c r="L490" s="48">
        <f>'Instruktion Kostnad nytta'!C$19/D490+IF((IF(F490="A",'Instruktion Kostnad nytta'!C$25,0)+IF(G490&lt;500,'Instruktion Kostnad nytta'!C$20,('Instruktion Kostnad nytta'!C$20+'Instruktion Kostnad nytta'!C$21))+IF(G490&lt;700,0,('Instruktion Kostnad nytta'!C$22-'Instruktion Kostnad nytta'!C$21))+I490*'Instruktion Kostnad nytta'!C$23/D490)&lt;3000,3000,(IF(F490="A",'Instruktion Kostnad nytta'!C$25,0)+IF(G490&lt;500,'Instruktion Kostnad nytta'!C$20,('Instruktion Kostnad nytta'!C$20+'Instruktion Kostnad nytta'!C$21))+IF(G490&lt;700,0,('Instruktion Kostnad nytta'!C$22-'Instruktion Kostnad nytta'!C$21))+I490*'Instruktion Kostnad nytta'!C$23/D490))</f>
        <v>6875</v>
      </c>
      <c r="M490" s="50">
        <f t="shared" si="21"/>
        <v>6.25</v>
      </c>
      <c r="N490" s="49">
        <f>IF(H490="Gråjärn",'Instruktion Kostnad nytta'!C$32,IF(H490="segjärn",'Instruktion Kostnad nytta'!C$33,IF(H490="PVC",'Instruktion Kostnad nytta'!C$34,IF(H490="PE",'Instruktion Kostnad nytta'!C$35,IF(H490="ST",'Instruktion Kostnad nytta'!C$36,0)))))</f>
        <v>0.03</v>
      </c>
      <c r="O490" s="48">
        <f>IF(G490&lt;200,'Instruktion Kostnad nytta'!C$28,(IF(G490&lt;500,'Instruktion Kostnad nytta'!C$29,'Instruktion Kostnad nytta'!C$30)))</f>
        <v>45000</v>
      </c>
      <c r="P490" s="47">
        <v>4000</v>
      </c>
      <c r="Q490" s="46">
        <f t="shared" si="22"/>
        <v>-429.79509409760863</v>
      </c>
      <c r="R490" s="45">
        <f t="shared" si="23"/>
        <v>-6586.3040142958916</v>
      </c>
      <c r="S490" s="45">
        <f>((($B490*2.71^(S$1*$N490)*($D490/1000)*($O490+$P490)/$D490))/((1+'Instruktion Kostnad nytta'!$C$37)^S$1))</f>
        <v>25.000223905593113</v>
      </c>
      <c r="T490" s="45">
        <f>((($B490*2.71^(T$1*$N490)*($D490/1000)*($O490+$P490)/$D490))/((1+'Instruktion Kostnad nytta'!$C$37)^T$1))</f>
        <v>25.254152882771844</v>
      </c>
      <c r="U490" s="45">
        <f>((($B490*2.71^(U$1*$N490)*($D490/1000)*($O490+$P490)/$D490))/((1+'Instruktion Kostnad nytta'!$C$37)^U$1))</f>
        <v>25.510661033868949</v>
      </c>
      <c r="V490" s="45">
        <f>((($B490*2.71^(V$1*$N490)*($D490/1000)*($O490+$P490)/$D490))/((1+'Instruktion Kostnad nytta'!$C$37)^V$1))</f>
        <v>25.769774555729619</v>
      </c>
      <c r="W490" s="45">
        <f>((($B490*2.71^(W$1*$N490)*($D490/1000)*($O490+$P490)/$D490))/((1+'Instruktion Kostnad nytta'!$C$37)^W$1))</f>
        <v>26.031519911282167</v>
      </c>
      <c r="X490" s="45">
        <f>((($B490*2.71^(X$1*$N490)*($D490/1000)*($O490+$P490)/$D490))/((1+'Instruktion Kostnad nytta'!$C$37)^X$1))</f>
        <v>26.295923832240685</v>
      </c>
      <c r="Y490" s="45">
        <f>((($B490*2.71^(Y$1*$N490)*($D490/1000)*($O490+$P490)/$D490))/((1+'Instruktion Kostnad nytta'!$C$37)^Y$1))</f>
        <v>26.563013321835086</v>
      </c>
      <c r="Z490" s="45">
        <f>((($B490*2.71^(Z$1*$N490)*($D490/1000)*($O490+$P490)/$D490))/((1+'Instruktion Kostnad nytta'!$C$37)^Z$1))</f>
        <v>26.832815657568947</v>
      </c>
      <c r="AA490" s="45">
        <f>((($B490*2.71^(AA$1*$N490)*($D490/1000)*($O490+$P490)/$D490))/((1+'Instruktion Kostnad nytta'!$C$37)^AA$1))</f>
        <v>27.1053583940053</v>
      </c>
      <c r="AB490" s="45">
        <f>((($B490*2.71^(AB$1*$N490)*($D490/1000)*($O490+$P490)/$D490))/((1+'Instruktion Kostnad nytta'!$C$37)^AB$1))</f>
        <v>27.380669365580751</v>
      </c>
      <c r="AC490" s="45">
        <f>((($B490*2.71^(AC$1*$N490)*($D490/1000)*($O490+$P490)/$D490))/((1+'Instruktion Kostnad nytta'!$C$37)^AC$1))</f>
        <v>27.658776689448164</v>
      </c>
      <c r="AD490" s="45">
        <f>((($B490*2.71^(AD$1*$N490)*($D490/1000)*($O490+$P490)/$D490))/((1+'Instruktion Kostnad nytta'!$C$37)^AD$1))</f>
        <v>27.939708768348279</v>
      </c>
      <c r="AE490" s="45">
        <f>((($B490*2.71^(AE$1*$N490)*($D490/1000)*($O490+$P490)/$D490))/((1+'Instruktion Kostnad nytta'!$C$37)^AE$1))</f>
        <v>28.223494293510345</v>
      </c>
      <c r="AF490" s="45">
        <f>((($B490*2.71^(AF$1*$N490)*($D490/1000)*($O490+$P490)/$D490))/((1+'Instruktion Kostnad nytta'!$C$37)^AF$1))</f>
        <v>28.510162247582453</v>
      </c>
      <c r="AG490" s="45">
        <f>((($B490*2.71^(AG$1*$N490)*($D490/1000)*($O490+$P490)/$D490))/((1+'Instruktion Kostnad nytta'!$C$37)^AG$1))</f>
        <v>28.799741907591361</v>
      </c>
      <c r="AH490" s="45">
        <f>((($B490*2.71^(AH$1*$N490)*($D490/1000)*($O490+$P490)/$D490))/((1+'Instruktion Kostnad nytta'!$C$37)^AH$1))</f>
        <v>29.092262847932609</v>
      </c>
      <c r="AI490" s="45">
        <f>((($B490*2.71^(AI$1*$N490)*($D490/1000)*($O490+$P490)/$D490))/((1+'Instruktion Kostnad nytta'!$C$37)^AI$1))</f>
        <v>29.38775494339091</v>
      </c>
      <c r="AJ490" s="45">
        <f>((($B490*2.71^(AJ$1*$N490)*($D490/1000)*($O490+$P490)/$D490))/((1+'Instruktion Kostnad nytta'!$C$37)^AJ$1))</f>
        <v>29.686248372191148</v>
      </c>
      <c r="AK490" s="45">
        <f>((($B490*2.71^(AK$1*$N490)*($D490/1000)*($O490+$P490)/$D490))/((1+'Instruktion Kostnad nytta'!$C$37)^AK$1))</f>
        <v>29.987773619080546</v>
      </c>
      <c r="AL490" s="45">
        <f>((($B490*2.71^(AL$1*$N490)*($D490/1000)*($O490+$P490)/$D490))/((1+'Instruktion Kostnad nytta'!$C$37)^AL$1))</f>
        <v>30.292361478441951</v>
      </c>
      <c r="AM490" s="45">
        <f>((($B490*2.71^(AM$1*$N490)*($D490/1000)*($O490+$P490)/$D490))/((1+'Instruktion Kostnad nytta'!$C$37)^AM$1))</f>
        <v>30.600043057438853</v>
      </c>
      <c r="AN490" s="45">
        <f>((($B490*2.71^(AN$1*$N490)*($D490/1000)*($O490+$P490)/$D490))/((1+'Instruktion Kostnad nytta'!$C$37)^AN$1))</f>
        <v>30.91084977919234</v>
      </c>
      <c r="AO490" s="45">
        <f>((($B490*2.71^(AO$1*$N490)*($D490/1000)*($O490+$P490)/$D490))/((1+'Instruktion Kostnad nytta'!$C$37)^AO$1))</f>
        <v>31.224813385990259</v>
      </c>
      <c r="AP490" s="45">
        <f>((($B490*2.71^(AP$1*$N490)*($D490/1000)*($O490+$P490)/$D490))/((1+'Instruktion Kostnad nytta'!$C$37)^AP$1))</f>
        <v>31.541965942529057</v>
      </c>
      <c r="AQ490" s="45">
        <f>((($B490*2.71^(AQ$1*$N490)*($D490/1000)*($O490+$P490)/$D490))/((1+'Instruktion Kostnad nytta'!$C$37)^AQ$1))</f>
        <v>31.862339839188468</v>
      </c>
      <c r="AR490" s="45">
        <f>((($B490*2.71^(AR$1*$N490)*($D490/1000)*($O490+$P490)/$D490))/((1+'Instruktion Kostnad nytta'!$C$37)^AR$1))</f>
        <v>32.185967795339536</v>
      </c>
      <c r="AS490" s="45">
        <f>((($B490*2.71^(AS$1*$N490)*($D490/1000)*($O490+$P490)/$D490))/((1+'Instruktion Kostnad nytta'!$C$37)^AS$1))</f>
        <v>32.512882862686169</v>
      </c>
      <c r="AT490" s="45">
        <f>((($B490*2.71^(AT$1*$N490)*($D490/1000)*($O490+$P490)/$D490))/((1+'Instruktion Kostnad nytta'!$C$37)^AT$1))</f>
        <v>32.843118428640715</v>
      </c>
      <c r="AU490" s="45">
        <f>((($B490*2.71^(AU$1*$N490)*($D490/1000)*($O490+$P490)/$D490))/((1+'Instruktion Kostnad nytta'!$C$37)^AU$1))</f>
        <v>33.176708219733698</v>
      </c>
      <c r="AV490" s="45">
        <f>((($B490*2.71^(AV$1*$N490)*($D490/1000)*($O490+$P490)/$D490))/((1+'Instruktion Kostnad nytta'!$C$37)^AV$1))</f>
        <v>33.513686305058343</v>
      </c>
      <c r="AW490" s="45">
        <f>((($B490*2.71^(AW$1*$N490)*($D490/1000)*($O490+$P490)/$D490))/((1+'Instruktion Kostnad nytta'!$C$37)^AW$1))</f>
        <v>33.854087099749947</v>
      </c>
      <c r="AX490" s="45">
        <f>((($B490*2.71^(AX$1*$N490)*($D490/1000)*($O490+$P490)/$D490))/((1+'Instruktion Kostnad nytta'!$C$37)^AX$1))</f>
        <v>34.197945368500726</v>
      </c>
      <c r="AY490" s="45">
        <f>((($B490*2.71^(AY$1*$N490)*($D490/1000)*($O490+$P490)/$D490))/((1+'Instruktion Kostnad nytta'!$C$37)^AY$1))</f>
        <v>34.545296229110207</v>
      </c>
      <c r="AZ490" s="45">
        <f>((($B490*2.71^(AZ$1*$N490)*($D490/1000)*($O490+$P490)/$D490))/((1+'Instruktion Kostnad nytta'!$C$37)^AZ$1))</f>
        <v>34.896175156071806</v>
      </c>
      <c r="BA490" s="45">
        <f>((($B490*2.71^(BA$1*$N490)*($D490/1000)*($O490+$P490)/$D490))/((1+'Instruktion Kostnad nytta'!$C$37)^BA$1))</f>
        <v>35.250617984195777</v>
      </c>
      <c r="BB490" s="45">
        <f>((($B490*2.71^(BB$1*$N490)*($D490/1000)*($O490+$P490)/$D490))/((1+'Instruktion Kostnad nytta'!$C$37)^BB$1))</f>
        <v>35.608660912269002</v>
      </c>
      <c r="BC490" s="45">
        <f>((($B490*2.71^(BC$1*$N490)*($D490/1000)*($O490+$P490)/$D490))/((1+'Instruktion Kostnad nytta'!$C$37)^BC$1))</f>
        <v>35.970340506751896</v>
      </c>
      <c r="BD490" s="45">
        <f>((($B490*2.71^(BD$1*$N490)*($D490/1000)*($O490+$P490)/$D490))/((1+'Instruktion Kostnad nytta'!$C$37)^BD$1))</f>
        <v>36.335693705512931</v>
      </c>
      <c r="BE490" s="45">
        <f>((($B490*2.71^(BE$1*$N490)*($D490/1000)*($O490+$P490)/$D490))/((1+'Instruktion Kostnad nytta'!$C$37)^BE$1))</f>
        <v>36.704757821600943</v>
      </c>
      <c r="BF490" s="45">
        <f>((($B490*2.71^(BF$1*$N490)*($D490/1000)*($O490+$P490)/$D490))/((1+'Instruktion Kostnad nytta'!$C$37)^BF$1))</f>
        <v>37.077570547056048</v>
      </c>
      <c r="BG490" s="45">
        <f>((($B490*2.71^(BG$1*$N490)*($D490/1000)*($O490+$P490)/$D490))/((1+'Instruktion Kostnad nytta'!$C$37)^BG$1))</f>
        <v>37.454169956758932</v>
      </c>
      <c r="BH490" s="45">
        <f>((($B490*2.71^(BH$1*$N490)*($D490/1000)*($O490+$P490)/$D490))/((1+'Instruktion Kostnad nytta'!$C$37)^BH$1))</f>
        <v>37.83459451231942</v>
      </c>
      <c r="BI490" s="45">
        <f>((($B490*2.71^(BI$1*$N490)*($D490/1000)*($O490+$P490)/$D490))/((1+'Instruktion Kostnad nytta'!$C$37)^BI$1))</f>
        <v>38.218883066004558</v>
      </c>
      <c r="BJ490" s="45">
        <f>((($B490*2.71^(BJ$1*$N490)*($D490/1000)*($O490+$P490)/$D490))/((1+'Instruktion Kostnad nytta'!$C$37)^BJ$1))</f>
        <v>38.607074864706519</v>
      </c>
      <c r="BK490" s="45">
        <f>((($B490*2.71^(BK$1*$N490)*($D490/1000)*($O490+$P490)/$D490))/((1+'Instruktion Kostnad nytta'!$C$37)^BK$1))</f>
        <v>38.999209553950806</v>
      </c>
      <c r="BL490" s="45">
        <f>((($B490*2.71^(BL$1*$N490)*($D490/1000)*($O490+$P490)/$D490))/((1+'Instruktion Kostnad nytta'!$C$37)^BL$1))</f>
        <v>39.39532718194527</v>
      </c>
      <c r="BM490" s="45">
        <f>((($B490*2.71^(BM$1*$N490)*($D490/1000)*($O490+$P490)/$D490))/((1+'Instruktion Kostnad nytta'!$C$37)^BM$1))</f>
        <v>39.795468203670062</v>
      </c>
      <c r="BN490" s="45">
        <f>((($B490*2.71^(BN$1*$N490)*($D490/1000)*($O490+$P490)/$D490))/((1+'Instruktion Kostnad nytta'!$C$37)^BN$1))</f>
        <v>40.199673485009399</v>
      </c>
      <c r="BO490" s="45">
        <f>((($B490*2.71^(BO$1*$N490)*($D490/1000)*($O490+$P490)/$D490))/((1+'Instruktion Kostnad nytta'!$C$37)^BO$1))</f>
        <v>40.607984306925012</v>
      </c>
      <c r="BP490" s="45">
        <f>((($B490*2.71^(BP$1*$N490)*($D490/1000)*($O490+$P490)/$D490))/((1+'Instruktion Kostnad nytta'!$C$37)^BP$1))</f>
        <v>41.020442369672224</v>
      </c>
      <c r="BQ490" s="45">
        <f>((($B490*2.71^(BQ$1*$N490)*($D490/1000)*($O490+$P490)/$D490))/((1+'Instruktion Kostnad nytta'!$C$37)^BQ$1))</f>
        <v>41.437089797058633</v>
      </c>
      <c r="BR490" s="45">
        <f>((($B490*2.71^(BR$1*$N490)*($D490/1000)*($O490+$P490)/$D490))/((1+'Instruktion Kostnad nytta'!$C$37)^BR$1))</f>
        <v>41.857969140746285</v>
      </c>
      <c r="BS490" s="45">
        <f>((($B490*2.71^(BS$1*$N490)*($D490/1000)*($O490+$P490)/$D490))/((1+'Instruktion Kostnad nytta'!$C$37)^BS$1))</f>
        <v>42.283123384597289</v>
      </c>
      <c r="BT490" s="45">
        <f>((($B490*2.71^(BT$1*$N490)*($D490/1000)*($O490+$P490)/$D490))/((1+'Instruktion Kostnad nytta'!$C$37)^BT$1))</f>
        <v>42.712595949063832</v>
      </c>
      <c r="BU490" s="45">
        <f>((($B490*2.71^(BU$1*$N490)*($D490/1000)*($O490+$P490)/$D490))/((1+'Instruktion Kostnad nytta'!$C$37)^BU$1))</f>
        <v>43.146430695622549</v>
      </c>
      <c r="BV490" s="45">
        <f>((($B490*2.71^(BV$1*$N490)*($D490/1000)*($O490+$P490)/$D490))/((1+'Instruktion Kostnad nytta'!$C$37)^BV$1))</f>
        <v>43.584671931254093</v>
      </c>
      <c r="BW490" s="45">
        <f>((($B490*2.71^(BW$1*$N490)*($D490/1000)*($O490+$P490)/$D490))/((1+'Instruktion Kostnad nytta'!$C$37)^BW$1))</f>
        <v>44.02736441296814</v>
      </c>
      <c r="BX490" s="45">
        <f>((($B490*2.71^(BX$1*$N490)*($D490/1000)*($O490+$P490)/$D490))/((1+'Instruktion Kostnad nytta'!$C$37)^BX$1))</f>
        <v>44.474553352374357</v>
      </c>
      <c r="BY490" s="45">
        <f>((($B490*2.71^(BY$1*$N490)*($D490/1000)*($O490+$P490)/$D490))/((1+'Instruktion Kostnad nytta'!$C$37)^BY$1))</f>
        <v>44.926284420299801</v>
      </c>
      <c r="BZ490" s="45">
        <f>((($B490*2.71^(BZ$1*$N490)*($D490/1000)*($O490+$P490)/$D490))/((1+'Instruktion Kostnad nytta'!$C$37)^BZ$1))</f>
        <v>45.382603751453274</v>
      </c>
      <c r="CA490" s="45">
        <f>((($B490*2.71^(CA$1*$N490)*($D490/1000)*($O490+$P490)/$D490))/((1+'Instruktion Kostnad nytta'!$C$37)^CA$1))</f>
        <v>45.843557949136923</v>
      </c>
      <c r="CB490" s="45">
        <f>((($B490*2.71^(CB$1*$N490)*($D490/1000)*($O490+$P490)/$D490))/((1+'Instruktion Kostnad nytta'!$C$37)^CB$1))</f>
        <v>46.309194090005803</v>
      </c>
      <c r="CC490" s="45">
        <f>((($B490*2.71^(CC$1*$N490)*($D490/1000)*($O490+$P490)/$D490))/((1+'Instruktion Kostnad nytta'!$C$37)^CC$1))</f>
        <v>46.779559728875739</v>
      </c>
      <c r="CD490" s="45">
        <f>((($B490*2.71^(CD$1*$N490)*($D490/1000)*($O490+$P490)/$D490))/((1+'Instruktion Kostnad nytta'!$C$37)^CD$1))</f>
        <v>47.254702903580153</v>
      </c>
      <c r="CE490" s="45">
        <f>((($B490*2.71^(CE$1*$N490)*($D490/1000)*($O490+$P490)/$D490))/((1+'Instruktion Kostnad nytta'!$C$37)^CE$1))</f>
        <v>47.734672139875926</v>
      </c>
      <c r="CF490" s="45">
        <f>((($B490*2.71^(CF$1*$N490)*($D490/1000)*($O490+$P490)/$D490))/((1+'Instruktion Kostnad nytta'!$C$37)^CF$1))</f>
        <v>48.219516456399383</v>
      </c>
      <c r="CG490" s="45">
        <f>((($B490*2.71^(CG$1*$N490)*($D490/1000)*($O490+$P490)/$D490))/((1+'Instruktion Kostnad nytta'!$C$37)^CG$1))</f>
        <v>48.709285369672486</v>
      </c>
      <c r="CH490" s="45">
        <f>((($B490*2.71^(CH$1*$N490)*($D490/1000)*($O490+$P490)/$D490))/((1+'Instruktion Kostnad nytta'!$C$37)^CH$1))</f>
        <v>49.204028899159844</v>
      </c>
      <c r="CI490" s="45">
        <f>((($B490*2.71^(CI$1*$N490)*($D490/1000)*($O490+$P490)/$D490))/((1+'Instruktion Kostnad nytta'!$C$37)^CI$1))</f>
        <v>49.703797572377269</v>
      </c>
      <c r="CJ490" s="45">
        <f>((($B490*2.71^(CJ$1*$N490)*($D490/1000)*($O490+$P490)/$D490))/((1+'Instruktion Kostnad nytta'!$C$37)^CJ$1))</f>
        <v>50.208642430051853</v>
      </c>
      <c r="CK490" s="45">
        <f>((($B490*2.71^(CK$1*$N490)*($D490/1000)*($O490+$P490)/$D490))/((1+'Instruktion Kostnad nytta'!$C$37)^CK$1))</f>
        <v>50.718615031334977</v>
      </c>
      <c r="CL490" s="45">
        <f>((($B490*2.71^(CL$1*$N490)*($D490/1000)*($O490+$P490)/$D490))/((1+'Instruktion Kostnad nytta'!$C$37)^CL$1))</f>
        <v>51.233767459067714</v>
      </c>
      <c r="CM490" s="45">
        <f>((($B490*2.71^(CM$1*$N490)*($D490/1000)*($O490+$P490)/$D490))/((1+'Instruktion Kostnad nytta'!$C$37)^CM$1))</f>
        <v>51.754152325100151</v>
      </c>
      <c r="CN490" s="45">
        <f>((($B490*2.71^(CN$1*$N490)*($D490/1000)*($O490+$P490)/$D490))/((1+'Instruktion Kostnad nytta'!$C$37)^CN$1))</f>
        <v>52.279822775664641</v>
      </c>
      <c r="CO490" s="45">
        <f>((($B490*2.71^(CO$1*$N490)*($D490/1000)*($O490+$P490)/$D490))/((1+'Instruktion Kostnad nytta'!$C$37)^CO$1))</f>
        <v>52.81083249680313</v>
      </c>
      <c r="CP490" s="45">
        <f>((($B490*2.71^(CP$1*$N490)*($D490/1000)*($O490+$P490)/$D490))/((1+'Instruktion Kostnad nytta'!$C$37)^CP$1))</f>
        <v>53.34723571985068</v>
      </c>
      <c r="CQ490" s="45">
        <f>((($B490*2.71^(CQ$1*$N490)*($D490/1000)*($O490+$P490)/$D490))/((1+'Instruktion Kostnad nytta'!$C$37)^CQ$1))</f>
        <v>53.889087226973508</v>
      </c>
      <c r="CR490" s="45">
        <f>((($B490*2.71^(CR$1*$N490)*($D490/1000)*($O490+$P490)/$D490))/((1+'Instruktion Kostnad nytta'!$C$37)^CR$1))</f>
        <v>54.436442356764182</v>
      </c>
      <c r="CS490" s="45">
        <f>((($B490*2.71^(CS$1*$N490)*($D490/1000)*($O490+$P490)/$D490))/((1+'Instruktion Kostnad nytta'!$C$37)^CS$1))</f>
        <v>54.989357009892906</v>
      </c>
      <c r="CT490" s="45">
        <f>((($B490*2.71^(CT$1*$N490)*($D490/1000)*($O490+$P490)/$D490))/((1+'Instruktion Kostnad nytta'!$C$37)^CT$1))</f>
        <v>55.547887654816996</v>
      </c>
      <c r="CU490" s="45">
        <f>((($B490*2.71^(CU$1*$N490)*($D490/1000)*($O490+$P490)/$D490))/((1+'Instruktion Kostnad nytta'!$C$37)^CU$1))</f>
        <v>56.112091333547696</v>
      </c>
      <c r="CV490" s="45">
        <f>((($B490*2.71^(CV$1*$N490)*($D490/1000)*($O490+$P490)/$D490))/((1+'Instruktion Kostnad nytta'!$C$37)^CV$1))</f>
        <v>56.682025667475763</v>
      </c>
      <c r="CW490" s="45">
        <f>((($B490*2.71^(CW$1*$N490)*($D490/1000)*($O490+$P490)/$D490))/((1+'Instruktion Kostnad nytta'!$C$37)^CW$1))</f>
        <v>57.257748863256467</v>
      </c>
      <c r="CX490" s="45">
        <f>((($B490*2.71^(CX$1*$N490)*($D490/1000)*($O490+$P490)/$D490))/((1+'Instruktion Kostnad nytta'!$C$37)^CX$1))</f>
        <v>57.83931971875387</v>
      </c>
      <c r="CY490" s="45">
        <f>((($B490*2.71^(CY$1*$N490)*($D490/1000)*($O490+$P490)/$D490))/((1+'Instruktion Kostnad nytta'!$C$37)^CY$1))</f>
        <v>58.426797629046156</v>
      </c>
      <c r="CZ490" s="45">
        <f>((($B490*2.71^(CZ$1*$N490)*($D490/1000)*($O490+$P490)/$D490))/((1+'Instruktion Kostnad nytta'!$C$37)^CZ$1))</f>
        <v>59.020242592491172</v>
      </c>
      <c r="DA490" s="45">
        <f>((($B490*2.71^(DA$1*$N490)*($D490/1000)*($O490+$P490)/$D490))/((1+'Instruktion Kostnad nytta'!$C$37)^DA$1))</f>
        <v>59.61971521685431</v>
      </c>
      <c r="DB490" s="45">
        <f>((($B490*2.71^(DB$1*$N490)*($D490/1000)*($O490+$P490)/$D490))/((1+'Instruktion Kostnad nytta'!$C$37)^DB$1))</f>
        <v>60.225276725498077</v>
      </c>
      <c r="DC490" s="45">
        <f>((($B490*2.71^(DC$1*$N490)*($D490/1000)*($O490+$P490)/$D490))/((1+'Instruktion Kostnad nytta'!$C$37)^DC$1))</f>
        <v>60.836988963634859</v>
      </c>
      <c r="DD490" s="45">
        <f>((($B490*2.71^(DD$1*$N490)*($D490/1000)*($O490+$P490)/$D490))/((1+'Instruktion Kostnad nytta'!$C$37)^DD$1))</f>
        <v>61.454914404643155</v>
      </c>
      <c r="DE490" s="45">
        <f>((($B490*2.71^(DE$1*$N490)*($D490/1000)*($O490+$P490)/$D490))/((1+'Instruktion Kostnad nytta'!$C$37)^DE$1))</f>
        <v>62.079116156447682</v>
      </c>
      <c r="DF490" s="45">
        <f>((($B490*2.71^(DF$1*$N490)*($D490/1000)*($O490+$P490)/$D490))/((1+'Instruktion Kostnad nytta'!$C$37)^DF$1))</f>
        <v>62.70965796796483</v>
      </c>
      <c r="DG490" s="45">
        <f>((($B490*2.71^(DG$1*$N490)*($D490/1000)*($O490+$P490)/$D490))/((1+'Instruktion Kostnad nytta'!$C$37)^DG$1))</f>
        <v>63.346604235612872</v>
      </c>
      <c r="DH490" s="45">
        <f>((($B490*2.71^(DH$1*$N490)*($D490/1000)*($O490+$P490)/$D490))/((1+'Instruktion Kostnad nytta'!$C$37)^DH$1))</f>
        <v>63.990020009889072</v>
      </c>
      <c r="DI490" s="45">
        <f>((($B490*2.71^(DI$1*$N490)*($D490/1000)*($O490+$P490)/$D490))/((1+'Instruktion Kostnad nytta'!$C$37)^DI$1))</f>
        <v>64.639971002012857</v>
      </c>
      <c r="DJ490" s="45">
        <f>((($B490*2.71^(DJ$1*$N490)*($D490/1000)*($O490+$P490)/$D490))/((1+'Instruktion Kostnad nytta'!$C$37)^DJ$1))</f>
        <v>65.296523590637122</v>
      </c>
      <c r="DK490" s="45">
        <f>((($B490*2.71^(DK$1*$N490)*($D490/1000)*($O490+$P490)/$D490))/((1+'Instruktion Kostnad nytta'!$C$37)^DK$1))</f>
        <v>65.959744828627237</v>
      </c>
      <c r="DL490" s="45">
        <f>((($B490*2.71^(DL$1*$N490)*($D490/1000)*($O490+$P490)/$D490))/((1+'Instruktion Kostnad nytta'!$C$37)^DL$1))</f>
        <v>66.629702449909004</v>
      </c>
      <c r="DM490" s="45">
        <f>((($B490*2.71^(DM$1*$N490)*($D490/1000)*($O490+$P490)/$D490))/((1+'Instruktion Kostnad nytta'!$C$37)^DM$1))</f>
        <v>67.306464876386457</v>
      </c>
      <c r="DN490" s="45">
        <f>((($B490*2.71^(DN$1*$N490)*($D490/1000)*($O490+$P490)/$D490))/((1+'Instruktion Kostnad nytta'!$C$37)^DN$1))</f>
        <v>67.990101224929418</v>
      </c>
      <c r="DO490" s="45">
        <f>((($B490*2.71^(DO$1*$N490)*($D490/1000)*($O490+$P490)/$D490))/((1+'Instruktion Kostnad nytta'!$C$37)^DO$1))</f>
        <v>68.680681314432647</v>
      </c>
      <c r="DP490" s="45">
        <f>((($B490*2.71^(DP$1*$N490)*($D490/1000)*($O490+$P490)/$D490))/((1+'Instruktion Kostnad nytta'!$C$37)^DP$1))</f>
        <v>69.378275672946003</v>
      </c>
      <c r="DQ490" s="45">
        <f>((($B490*2.71^(DQ$1*$N490)*($D490/1000)*($O490+$P490)/$D490))/((1+'Instruktion Kostnad nytta'!$C$37)^DQ$1))</f>
        <v>70.082955544877592</v>
      </c>
      <c r="DR490" s="45">
        <f>((($B490*2.71^(DR$1*$N490)*($D490/1000)*($O490+$P490)/$D490))/((1+'Instruktion Kostnad nytta'!$C$37)^DR$1))</f>
        <v>70.794792898269904</v>
      </c>
      <c r="DS490" s="45">
        <f>((($B490*2.71^(DS$1*$N490)*($D490/1000)*($O490+$P490)/$D490))/((1+'Instruktion Kostnad nytta'!$C$37)^DS$1))</f>
        <v>71.513860432149713</v>
      </c>
      <c r="DT490" s="45">
        <f>((($B490*2.71^(DT$1*$N490)*($D490/1000)*($O490+$P490)/$D490))/((1+'Instruktion Kostnad nytta'!$C$37)^DT$1))</f>
        <v>72.240231583952706</v>
      </c>
      <c r="DU490" s="45">
        <f>((($B490*2.71^(DU$1*$N490)*($D490/1000)*($O490+$P490)/$D490))/((1+'Instruktion Kostnad nytta'!$C$37)^DU$1))</f>
        <v>72.973980537023593</v>
      </c>
      <c r="DV490" s="45">
        <f>((($B490*2.71^(DV$1*$N490)*($D490/1000)*($O490+$P490)/$D490))/((1+'Instruktion Kostnad nytta'!$C$37)^DV$1))</f>
        <v>73.715182228192504</v>
      </c>
      <c r="DW490" s="45">
        <f>((($B490*2.71^(DW$1*$N490)*($D490/1000)*($O490+$P490)/$D490))/((1+'Instruktion Kostnad nytta'!$C$37)^DW$1))</f>
        <v>74.463912355427894</v>
      </c>
      <c r="DX490" s="45">
        <f>((($B490*2.71^(DX$1*$N490)*($D490/1000)*($O490+$P490)/$D490))/((1+'Instruktion Kostnad nytta'!$C$37)^DX$1))</f>
        <v>75.220247385567816</v>
      </c>
      <c r="DY490" s="45">
        <f>((($B490*2.71^(DY$1*$N490)*($D490/1000)*($O490+$P490)/$D490))/((1+'Instruktion Kostnad nytta'!$C$37)^DY$1))</f>
        <v>75.984264562128971</v>
      </c>
      <c r="DZ490" s="45">
        <f>((($B490*2.71^(DZ$1*$N490)*($D490/1000)*($O490+$P490)/$D490))/((1+'Instruktion Kostnad nytta'!$C$37)^DZ$1))</f>
        <v>76.756041913195887</v>
      </c>
      <c r="EA490" s="45">
        <f>((($B490*2.71^(EA$1*$N490)*($D490/1000)*($O490+$P490)/$D490))/((1+'Instruktion Kostnad nytta'!$C$37)^EA$1))</f>
        <v>77.535658259389692</v>
      </c>
      <c r="EB490" s="45">
        <f>((($B490*2.71^(EB$1*$N490)*($D490/1000)*($O490+$P490)/$D490))/((1+'Instruktion Kostnad nytta'!$C$37)^EB$1))</f>
        <v>78.323193221917847</v>
      </c>
      <c r="EC490" s="45">
        <f>((($B490*2.71^(EC$1*$N490)*($D490/1000)*($O490+$P490)/$D490))/((1+'Instruktion Kostnad nytta'!$C$37)^EC$1))</f>
        <v>79.118727230705829</v>
      </c>
      <c r="ED490" s="45">
        <f>((($B490*2.71^(ED$1*$N490)*($D490/1000)*($O490+$P490)/$D490))/((1+'Instruktion Kostnad nytta'!$C$37)^ED$1))</f>
        <v>79.92234153261137</v>
      </c>
      <c r="EE490" s="45">
        <f>((($B490*2.71^(EE$1*$N490)*($D490/1000)*($O490+$P490)/$D490))/((1+'Instruktion Kostnad nytta'!$C$37)^EE$1))</f>
        <v>80.734118199722133</v>
      </c>
      <c r="EF490" s="45">
        <f>((($B490*2.71^(EF$1*$N490)*($D490/1000)*($O490+$P490)/$D490))/((1+'Instruktion Kostnad nytta'!$C$37)^EF$1))</f>
        <v>81.554140137737463</v>
      </c>
      <c r="EG490" s="45">
        <f>((($B490*2.71^(EG$1*$N490)*($D490/1000)*($O490+$P490)/$D490))/((1+'Instruktion Kostnad nytta'!$C$37)^EG$1))</f>
        <v>82.382491094435622</v>
      </c>
      <c r="EH490" s="45">
        <f>((($B490*2.71^(EH$1*$N490)*($D490/1000)*($O490+$P490)/$D490))/((1+'Instruktion Kostnad nytta'!$C$37)^EH$1))</f>
        <v>83.219255668226751</v>
      </c>
      <c r="EI490" s="45">
        <f>((($B490*2.71^(EI$1*$N490)*($D490/1000)*($O490+$P490)/$D490))/((1+'Instruktion Kostnad nytta'!$C$37)^EI$1))</f>
        <v>84.064519316792683</v>
      </c>
      <c r="EJ490" s="45">
        <f>((($B490*2.71^(EJ$1*$N490)*($D490/1000)*($O490+$P490)/$D490))/((1+'Instruktion Kostnad nytta'!$C$37)^EJ$1))</f>
        <v>84.918368365814985</v>
      </c>
      <c r="EK490" s="45">
        <f>((($B490*2.71^(EK$1*$N490)*($D490/1000)*($O490+$P490)/$D490))/((1+'Instruktion Kostnad nytta'!$C$37)^EK$1))</f>
        <v>85.780890017790796</v>
      </c>
      <c r="EL490" s="45">
        <f>((($B490*2.71^(EL$1*$N490)*($D490/1000)*($O490+$P490)/$D490))/((1+'Instruktion Kostnad nytta'!$C$37)^EL$1))</f>
        <v>86.65217236093919</v>
      </c>
    </row>
    <row r="491" spans="1:142" x14ac:dyDescent="0.25">
      <c r="A491" s="41">
        <v>493</v>
      </c>
      <c r="B491" s="59">
        <v>0.5</v>
      </c>
      <c r="C491" s="59">
        <v>15</v>
      </c>
      <c r="D491" s="60">
        <v>80</v>
      </c>
      <c r="E491" s="59">
        <v>1965</v>
      </c>
      <c r="F491" s="59" t="s">
        <v>98</v>
      </c>
      <c r="G491" s="59">
        <v>127</v>
      </c>
      <c r="H491" s="59" t="s">
        <v>46</v>
      </c>
      <c r="I491" s="59">
        <v>8</v>
      </c>
      <c r="J491" s="41">
        <v>0</v>
      </c>
      <c r="K491" s="41" t="s">
        <v>110</v>
      </c>
      <c r="L491" s="48">
        <f>'Instruktion Kostnad nytta'!C$19/D491+IF((IF(F491="A",'Instruktion Kostnad nytta'!C$25,0)+IF(G491&lt;500,'Instruktion Kostnad nytta'!C$20,('Instruktion Kostnad nytta'!C$20+'Instruktion Kostnad nytta'!C$21))+IF(G491&lt;700,0,('Instruktion Kostnad nytta'!C$22-'Instruktion Kostnad nytta'!C$21))+I491*'Instruktion Kostnad nytta'!C$23/D491)&lt;3000,3000,(IF(F491="A",'Instruktion Kostnad nytta'!C$25,0)+IF(G491&lt;500,'Instruktion Kostnad nytta'!C$20,('Instruktion Kostnad nytta'!C$20+'Instruktion Kostnad nytta'!C$21))+IF(G491&lt;700,0,('Instruktion Kostnad nytta'!C$22-'Instruktion Kostnad nytta'!C$21))+I491*'Instruktion Kostnad nytta'!C$23/D491))</f>
        <v>6875</v>
      </c>
      <c r="M491" s="50">
        <f t="shared" si="21"/>
        <v>6.25</v>
      </c>
      <c r="N491" s="49">
        <f>IF(H491="Gråjärn",'Instruktion Kostnad nytta'!C$32,IF(H491="segjärn",'Instruktion Kostnad nytta'!C$33,IF(H491="PVC",'Instruktion Kostnad nytta'!C$34,IF(H491="PE",'Instruktion Kostnad nytta'!C$35,IF(H491="ST",'Instruktion Kostnad nytta'!C$36,0)))))</f>
        <v>0.03</v>
      </c>
      <c r="O491" s="48">
        <f>IF(G491&lt;200,'Instruktion Kostnad nytta'!C$28,(IF(G491&lt;500,'Instruktion Kostnad nytta'!C$29,'Instruktion Kostnad nytta'!C$30)))</f>
        <v>45000</v>
      </c>
      <c r="P491" s="47">
        <v>4000</v>
      </c>
      <c r="Q491" s="46">
        <f t="shared" si="22"/>
        <v>-429.79509409760863</v>
      </c>
      <c r="R491" s="45">
        <f t="shared" si="23"/>
        <v>-6586.3040142958916</v>
      </c>
      <c r="S491" s="45">
        <f>((($B491*2.71^(S$1*$N491)*($D491/1000)*($O491+$P491)/$D491))/((1+'Instruktion Kostnad nytta'!$C$37)^S$1))</f>
        <v>25.000223905593113</v>
      </c>
      <c r="T491" s="45">
        <f>((($B491*2.71^(T$1*$N491)*($D491/1000)*($O491+$P491)/$D491))/((1+'Instruktion Kostnad nytta'!$C$37)^T$1))</f>
        <v>25.254152882771844</v>
      </c>
      <c r="U491" s="45">
        <f>((($B491*2.71^(U$1*$N491)*($D491/1000)*($O491+$P491)/$D491))/((1+'Instruktion Kostnad nytta'!$C$37)^U$1))</f>
        <v>25.510661033868949</v>
      </c>
      <c r="V491" s="45">
        <f>((($B491*2.71^(V$1*$N491)*($D491/1000)*($O491+$P491)/$D491))/((1+'Instruktion Kostnad nytta'!$C$37)^V$1))</f>
        <v>25.769774555729619</v>
      </c>
      <c r="W491" s="45">
        <f>((($B491*2.71^(W$1*$N491)*($D491/1000)*($O491+$P491)/$D491))/((1+'Instruktion Kostnad nytta'!$C$37)^W$1))</f>
        <v>26.031519911282167</v>
      </c>
      <c r="X491" s="45">
        <f>((($B491*2.71^(X$1*$N491)*($D491/1000)*($O491+$P491)/$D491))/((1+'Instruktion Kostnad nytta'!$C$37)^X$1))</f>
        <v>26.295923832240685</v>
      </c>
      <c r="Y491" s="45">
        <f>((($B491*2.71^(Y$1*$N491)*($D491/1000)*($O491+$P491)/$D491))/((1+'Instruktion Kostnad nytta'!$C$37)^Y$1))</f>
        <v>26.563013321835086</v>
      </c>
      <c r="Z491" s="45">
        <f>((($B491*2.71^(Z$1*$N491)*($D491/1000)*($O491+$P491)/$D491))/((1+'Instruktion Kostnad nytta'!$C$37)^Z$1))</f>
        <v>26.832815657568947</v>
      </c>
      <c r="AA491" s="45">
        <f>((($B491*2.71^(AA$1*$N491)*($D491/1000)*($O491+$P491)/$D491))/((1+'Instruktion Kostnad nytta'!$C$37)^AA$1))</f>
        <v>27.1053583940053</v>
      </c>
      <c r="AB491" s="45">
        <f>((($B491*2.71^(AB$1*$N491)*($D491/1000)*($O491+$P491)/$D491))/((1+'Instruktion Kostnad nytta'!$C$37)^AB$1))</f>
        <v>27.380669365580751</v>
      </c>
      <c r="AC491" s="45">
        <f>((($B491*2.71^(AC$1*$N491)*($D491/1000)*($O491+$P491)/$D491))/((1+'Instruktion Kostnad nytta'!$C$37)^AC$1))</f>
        <v>27.658776689448164</v>
      </c>
      <c r="AD491" s="45">
        <f>((($B491*2.71^(AD$1*$N491)*($D491/1000)*($O491+$P491)/$D491))/((1+'Instruktion Kostnad nytta'!$C$37)^AD$1))</f>
        <v>27.939708768348279</v>
      </c>
      <c r="AE491" s="45">
        <f>((($B491*2.71^(AE$1*$N491)*($D491/1000)*($O491+$P491)/$D491))/((1+'Instruktion Kostnad nytta'!$C$37)^AE$1))</f>
        <v>28.223494293510345</v>
      </c>
      <c r="AF491" s="45">
        <f>((($B491*2.71^(AF$1*$N491)*($D491/1000)*($O491+$P491)/$D491))/((1+'Instruktion Kostnad nytta'!$C$37)^AF$1))</f>
        <v>28.510162247582453</v>
      </c>
      <c r="AG491" s="45">
        <f>((($B491*2.71^(AG$1*$N491)*($D491/1000)*($O491+$P491)/$D491))/((1+'Instruktion Kostnad nytta'!$C$37)^AG$1))</f>
        <v>28.799741907591361</v>
      </c>
      <c r="AH491" s="45">
        <f>((($B491*2.71^(AH$1*$N491)*($D491/1000)*($O491+$P491)/$D491))/((1+'Instruktion Kostnad nytta'!$C$37)^AH$1))</f>
        <v>29.092262847932609</v>
      </c>
      <c r="AI491" s="45">
        <f>((($B491*2.71^(AI$1*$N491)*($D491/1000)*($O491+$P491)/$D491))/((1+'Instruktion Kostnad nytta'!$C$37)^AI$1))</f>
        <v>29.38775494339091</v>
      </c>
      <c r="AJ491" s="45">
        <f>((($B491*2.71^(AJ$1*$N491)*($D491/1000)*($O491+$P491)/$D491))/((1+'Instruktion Kostnad nytta'!$C$37)^AJ$1))</f>
        <v>29.686248372191148</v>
      </c>
      <c r="AK491" s="45">
        <f>((($B491*2.71^(AK$1*$N491)*($D491/1000)*($O491+$P491)/$D491))/((1+'Instruktion Kostnad nytta'!$C$37)^AK$1))</f>
        <v>29.987773619080546</v>
      </c>
      <c r="AL491" s="45">
        <f>((($B491*2.71^(AL$1*$N491)*($D491/1000)*($O491+$P491)/$D491))/((1+'Instruktion Kostnad nytta'!$C$37)^AL$1))</f>
        <v>30.292361478441951</v>
      </c>
      <c r="AM491" s="45">
        <f>((($B491*2.71^(AM$1*$N491)*($D491/1000)*($O491+$P491)/$D491))/((1+'Instruktion Kostnad nytta'!$C$37)^AM$1))</f>
        <v>30.600043057438853</v>
      </c>
      <c r="AN491" s="45">
        <f>((($B491*2.71^(AN$1*$N491)*($D491/1000)*($O491+$P491)/$D491))/((1+'Instruktion Kostnad nytta'!$C$37)^AN$1))</f>
        <v>30.91084977919234</v>
      </c>
      <c r="AO491" s="45">
        <f>((($B491*2.71^(AO$1*$N491)*($D491/1000)*($O491+$P491)/$D491))/((1+'Instruktion Kostnad nytta'!$C$37)^AO$1))</f>
        <v>31.224813385990259</v>
      </c>
      <c r="AP491" s="45">
        <f>((($B491*2.71^(AP$1*$N491)*($D491/1000)*($O491+$P491)/$D491))/((1+'Instruktion Kostnad nytta'!$C$37)^AP$1))</f>
        <v>31.541965942529057</v>
      </c>
      <c r="AQ491" s="45">
        <f>((($B491*2.71^(AQ$1*$N491)*($D491/1000)*($O491+$P491)/$D491))/((1+'Instruktion Kostnad nytta'!$C$37)^AQ$1))</f>
        <v>31.862339839188468</v>
      </c>
      <c r="AR491" s="45">
        <f>((($B491*2.71^(AR$1*$N491)*($D491/1000)*($O491+$P491)/$D491))/((1+'Instruktion Kostnad nytta'!$C$37)^AR$1))</f>
        <v>32.185967795339536</v>
      </c>
      <c r="AS491" s="45">
        <f>((($B491*2.71^(AS$1*$N491)*($D491/1000)*($O491+$P491)/$D491))/((1+'Instruktion Kostnad nytta'!$C$37)^AS$1))</f>
        <v>32.512882862686169</v>
      </c>
      <c r="AT491" s="45">
        <f>((($B491*2.71^(AT$1*$N491)*($D491/1000)*($O491+$P491)/$D491))/((1+'Instruktion Kostnad nytta'!$C$37)^AT$1))</f>
        <v>32.843118428640715</v>
      </c>
      <c r="AU491" s="45">
        <f>((($B491*2.71^(AU$1*$N491)*($D491/1000)*($O491+$P491)/$D491))/((1+'Instruktion Kostnad nytta'!$C$37)^AU$1))</f>
        <v>33.176708219733698</v>
      </c>
      <c r="AV491" s="45">
        <f>((($B491*2.71^(AV$1*$N491)*($D491/1000)*($O491+$P491)/$D491))/((1+'Instruktion Kostnad nytta'!$C$37)^AV$1))</f>
        <v>33.513686305058343</v>
      </c>
      <c r="AW491" s="45">
        <f>((($B491*2.71^(AW$1*$N491)*($D491/1000)*($O491+$P491)/$D491))/((1+'Instruktion Kostnad nytta'!$C$37)^AW$1))</f>
        <v>33.854087099749947</v>
      </c>
      <c r="AX491" s="45">
        <f>((($B491*2.71^(AX$1*$N491)*($D491/1000)*($O491+$P491)/$D491))/((1+'Instruktion Kostnad nytta'!$C$37)^AX$1))</f>
        <v>34.197945368500726</v>
      </c>
      <c r="AY491" s="45">
        <f>((($B491*2.71^(AY$1*$N491)*($D491/1000)*($O491+$P491)/$D491))/((1+'Instruktion Kostnad nytta'!$C$37)^AY$1))</f>
        <v>34.545296229110207</v>
      </c>
      <c r="AZ491" s="45">
        <f>((($B491*2.71^(AZ$1*$N491)*($D491/1000)*($O491+$P491)/$D491))/((1+'Instruktion Kostnad nytta'!$C$37)^AZ$1))</f>
        <v>34.896175156071806</v>
      </c>
      <c r="BA491" s="45">
        <f>((($B491*2.71^(BA$1*$N491)*($D491/1000)*($O491+$P491)/$D491))/((1+'Instruktion Kostnad nytta'!$C$37)^BA$1))</f>
        <v>35.250617984195777</v>
      </c>
      <c r="BB491" s="45">
        <f>((($B491*2.71^(BB$1*$N491)*($D491/1000)*($O491+$P491)/$D491))/((1+'Instruktion Kostnad nytta'!$C$37)^BB$1))</f>
        <v>35.608660912269002</v>
      </c>
      <c r="BC491" s="45">
        <f>((($B491*2.71^(BC$1*$N491)*($D491/1000)*($O491+$P491)/$D491))/((1+'Instruktion Kostnad nytta'!$C$37)^BC$1))</f>
        <v>35.970340506751896</v>
      </c>
      <c r="BD491" s="45">
        <f>((($B491*2.71^(BD$1*$N491)*($D491/1000)*($O491+$P491)/$D491))/((1+'Instruktion Kostnad nytta'!$C$37)^BD$1))</f>
        <v>36.335693705512931</v>
      </c>
      <c r="BE491" s="45">
        <f>((($B491*2.71^(BE$1*$N491)*($D491/1000)*($O491+$P491)/$D491))/((1+'Instruktion Kostnad nytta'!$C$37)^BE$1))</f>
        <v>36.704757821600943</v>
      </c>
      <c r="BF491" s="45">
        <f>((($B491*2.71^(BF$1*$N491)*($D491/1000)*($O491+$P491)/$D491))/((1+'Instruktion Kostnad nytta'!$C$37)^BF$1))</f>
        <v>37.077570547056048</v>
      </c>
      <c r="BG491" s="45">
        <f>((($B491*2.71^(BG$1*$N491)*($D491/1000)*($O491+$P491)/$D491))/((1+'Instruktion Kostnad nytta'!$C$37)^BG$1))</f>
        <v>37.454169956758932</v>
      </c>
      <c r="BH491" s="45">
        <f>((($B491*2.71^(BH$1*$N491)*($D491/1000)*($O491+$P491)/$D491))/((1+'Instruktion Kostnad nytta'!$C$37)^BH$1))</f>
        <v>37.83459451231942</v>
      </c>
      <c r="BI491" s="45">
        <f>((($B491*2.71^(BI$1*$N491)*($D491/1000)*($O491+$P491)/$D491))/((1+'Instruktion Kostnad nytta'!$C$37)^BI$1))</f>
        <v>38.218883066004558</v>
      </c>
      <c r="BJ491" s="45">
        <f>((($B491*2.71^(BJ$1*$N491)*($D491/1000)*($O491+$P491)/$D491))/((1+'Instruktion Kostnad nytta'!$C$37)^BJ$1))</f>
        <v>38.607074864706519</v>
      </c>
      <c r="BK491" s="45">
        <f>((($B491*2.71^(BK$1*$N491)*($D491/1000)*($O491+$P491)/$D491))/((1+'Instruktion Kostnad nytta'!$C$37)^BK$1))</f>
        <v>38.999209553950806</v>
      </c>
      <c r="BL491" s="45">
        <f>((($B491*2.71^(BL$1*$N491)*($D491/1000)*($O491+$P491)/$D491))/((1+'Instruktion Kostnad nytta'!$C$37)^BL$1))</f>
        <v>39.39532718194527</v>
      </c>
      <c r="BM491" s="45">
        <f>((($B491*2.71^(BM$1*$N491)*($D491/1000)*($O491+$P491)/$D491))/((1+'Instruktion Kostnad nytta'!$C$37)^BM$1))</f>
        <v>39.795468203670062</v>
      </c>
      <c r="BN491" s="45">
        <f>((($B491*2.71^(BN$1*$N491)*($D491/1000)*($O491+$P491)/$D491))/((1+'Instruktion Kostnad nytta'!$C$37)^BN$1))</f>
        <v>40.199673485009399</v>
      </c>
      <c r="BO491" s="45">
        <f>((($B491*2.71^(BO$1*$N491)*($D491/1000)*($O491+$P491)/$D491))/((1+'Instruktion Kostnad nytta'!$C$37)^BO$1))</f>
        <v>40.607984306925012</v>
      </c>
      <c r="BP491" s="45">
        <f>((($B491*2.71^(BP$1*$N491)*($D491/1000)*($O491+$P491)/$D491))/((1+'Instruktion Kostnad nytta'!$C$37)^BP$1))</f>
        <v>41.020442369672224</v>
      </c>
      <c r="BQ491" s="45">
        <f>((($B491*2.71^(BQ$1*$N491)*($D491/1000)*($O491+$P491)/$D491))/((1+'Instruktion Kostnad nytta'!$C$37)^BQ$1))</f>
        <v>41.437089797058633</v>
      </c>
      <c r="BR491" s="45">
        <f>((($B491*2.71^(BR$1*$N491)*($D491/1000)*($O491+$P491)/$D491))/((1+'Instruktion Kostnad nytta'!$C$37)^BR$1))</f>
        <v>41.857969140746285</v>
      </c>
      <c r="BS491" s="45">
        <f>((($B491*2.71^(BS$1*$N491)*($D491/1000)*($O491+$P491)/$D491))/((1+'Instruktion Kostnad nytta'!$C$37)^BS$1))</f>
        <v>42.283123384597289</v>
      </c>
      <c r="BT491" s="45">
        <f>((($B491*2.71^(BT$1*$N491)*($D491/1000)*($O491+$P491)/$D491))/((1+'Instruktion Kostnad nytta'!$C$37)^BT$1))</f>
        <v>42.712595949063832</v>
      </c>
      <c r="BU491" s="45">
        <f>((($B491*2.71^(BU$1*$N491)*($D491/1000)*($O491+$P491)/$D491))/((1+'Instruktion Kostnad nytta'!$C$37)^BU$1))</f>
        <v>43.146430695622549</v>
      </c>
      <c r="BV491" s="45">
        <f>((($B491*2.71^(BV$1*$N491)*($D491/1000)*($O491+$P491)/$D491))/((1+'Instruktion Kostnad nytta'!$C$37)^BV$1))</f>
        <v>43.584671931254093</v>
      </c>
      <c r="BW491" s="45">
        <f>((($B491*2.71^(BW$1*$N491)*($D491/1000)*($O491+$P491)/$D491))/((1+'Instruktion Kostnad nytta'!$C$37)^BW$1))</f>
        <v>44.02736441296814</v>
      </c>
      <c r="BX491" s="45">
        <f>((($B491*2.71^(BX$1*$N491)*($D491/1000)*($O491+$P491)/$D491))/((1+'Instruktion Kostnad nytta'!$C$37)^BX$1))</f>
        <v>44.474553352374357</v>
      </c>
      <c r="BY491" s="45">
        <f>((($B491*2.71^(BY$1*$N491)*($D491/1000)*($O491+$P491)/$D491))/((1+'Instruktion Kostnad nytta'!$C$37)^BY$1))</f>
        <v>44.926284420299801</v>
      </c>
      <c r="BZ491" s="45">
        <f>((($B491*2.71^(BZ$1*$N491)*($D491/1000)*($O491+$P491)/$D491))/((1+'Instruktion Kostnad nytta'!$C$37)^BZ$1))</f>
        <v>45.382603751453274</v>
      </c>
      <c r="CA491" s="45">
        <f>((($B491*2.71^(CA$1*$N491)*($D491/1000)*($O491+$P491)/$D491))/((1+'Instruktion Kostnad nytta'!$C$37)^CA$1))</f>
        <v>45.843557949136923</v>
      </c>
      <c r="CB491" s="45">
        <f>((($B491*2.71^(CB$1*$N491)*($D491/1000)*($O491+$P491)/$D491))/((1+'Instruktion Kostnad nytta'!$C$37)^CB$1))</f>
        <v>46.309194090005803</v>
      </c>
      <c r="CC491" s="45">
        <f>((($B491*2.71^(CC$1*$N491)*($D491/1000)*($O491+$P491)/$D491))/((1+'Instruktion Kostnad nytta'!$C$37)^CC$1))</f>
        <v>46.779559728875739</v>
      </c>
      <c r="CD491" s="45">
        <f>((($B491*2.71^(CD$1*$N491)*($D491/1000)*($O491+$P491)/$D491))/((1+'Instruktion Kostnad nytta'!$C$37)^CD$1))</f>
        <v>47.254702903580153</v>
      </c>
      <c r="CE491" s="45">
        <f>((($B491*2.71^(CE$1*$N491)*($D491/1000)*($O491+$P491)/$D491))/((1+'Instruktion Kostnad nytta'!$C$37)^CE$1))</f>
        <v>47.734672139875926</v>
      </c>
      <c r="CF491" s="45">
        <f>((($B491*2.71^(CF$1*$N491)*($D491/1000)*($O491+$P491)/$D491))/((1+'Instruktion Kostnad nytta'!$C$37)^CF$1))</f>
        <v>48.219516456399383</v>
      </c>
      <c r="CG491" s="45">
        <f>((($B491*2.71^(CG$1*$N491)*($D491/1000)*($O491+$P491)/$D491))/((1+'Instruktion Kostnad nytta'!$C$37)^CG$1))</f>
        <v>48.709285369672486</v>
      </c>
      <c r="CH491" s="45">
        <f>((($B491*2.71^(CH$1*$N491)*($D491/1000)*($O491+$P491)/$D491))/((1+'Instruktion Kostnad nytta'!$C$37)^CH$1))</f>
        <v>49.204028899159844</v>
      </c>
      <c r="CI491" s="45">
        <f>((($B491*2.71^(CI$1*$N491)*($D491/1000)*($O491+$P491)/$D491))/((1+'Instruktion Kostnad nytta'!$C$37)^CI$1))</f>
        <v>49.703797572377269</v>
      </c>
      <c r="CJ491" s="45">
        <f>((($B491*2.71^(CJ$1*$N491)*($D491/1000)*($O491+$P491)/$D491))/((1+'Instruktion Kostnad nytta'!$C$37)^CJ$1))</f>
        <v>50.208642430051853</v>
      </c>
      <c r="CK491" s="45">
        <f>((($B491*2.71^(CK$1*$N491)*($D491/1000)*($O491+$P491)/$D491))/((1+'Instruktion Kostnad nytta'!$C$37)^CK$1))</f>
        <v>50.718615031334977</v>
      </c>
      <c r="CL491" s="45">
        <f>((($B491*2.71^(CL$1*$N491)*($D491/1000)*($O491+$P491)/$D491))/((1+'Instruktion Kostnad nytta'!$C$37)^CL$1))</f>
        <v>51.233767459067714</v>
      </c>
      <c r="CM491" s="45">
        <f>((($B491*2.71^(CM$1*$N491)*($D491/1000)*($O491+$P491)/$D491))/((1+'Instruktion Kostnad nytta'!$C$37)^CM$1))</f>
        <v>51.754152325100151</v>
      </c>
      <c r="CN491" s="45">
        <f>((($B491*2.71^(CN$1*$N491)*($D491/1000)*($O491+$P491)/$D491))/((1+'Instruktion Kostnad nytta'!$C$37)^CN$1))</f>
        <v>52.279822775664641</v>
      </c>
      <c r="CO491" s="45">
        <f>((($B491*2.71^(CO$1*$N491)*($D491/1000)*($O491+$P491)/$D491))/((1+'Instruktion Kostnad nytta'!$C$37)^CO$1))</f>
        <v>52.81083249680313</v>
      </c>
      <c r="CP491" s="45">
        <f>((($B491*2.71^(CP$1*$N491)*($D491/1000)*($O491+$P491)/$D491))/((1+'Instruktion Kostnad nytta'!$C$37)^CP$1))</f>
        <v>53.34723571985068</v>
      </c>
      <c r="CQ491" s="45">
        <f>((($B491*2.71^(CQ$1*$N491)*($D491/1000)*($O491+$P491)/$D491))/((1+'Instruktion Kostnad nytta'!$C$37)^CQ$1))</f>
        <v>53.889087226973508</v>
      </c>
      <c r="CR491" s="45">
        <f>((($B491*2.71^(CR$1*$N491)*($D491/1000)*($O491+$P491)/$D491))/((1+'Instruktion Kostnad nytta'!$C$37)^CR$1))</f>
        <v>54.436442356764182</v>
      </c>
      <c r="CS491" s="45">
        <f>((($B491*2.71^(CS$1*$N491)*($D491/1000)*($O491+$P491)/$D491))/((1+'Instruktion Kostnad nytta'!$C$37)^CS$1))</f>
        <v>54.989357009892906</v>
      </c>
      <c r="CT491" s="45">
        <f>((($B491*2.71^(CT$1*$N491)*($D491/1000)*($O491+$P491)/$D491))/((1+'Instruktion Kostnad nytta'!$C$37)^CT$1))</f>
        <v>55.547887654816996</v>
      </c>
      <c r="CU491" s="45">
        <f>((($B491*2.71^(CU$1*$N491)*($D491/1000)*($O491+$P491)/$D491))/((1+'Instruktion Kostnad nytta'!$C$37)^CU$1))</f>
        <v>56.112091333547696</v>
      </c>
      <c r="CV491" s="45">
        <f>((($B491*2.71^(CV$1*$N491)*($D491/1000)*($O491+$P491)/$D491))/((1+'Instruktion Kostnad nytta'!$C$37)^CV$1))</f>
        <v>56.682025667475763</v>
      </c>
      <c r="CW491" s="45">
        <f>((($B491*2.71^(CW$1*$N491)*($D491/1000)*($O491+$P491)/$D491))/((1+'Instruktion Kostnad nytta'!$C$37)^CW$1))</f>
        <v>57.257748863256467</v>
      </c>
      <c r="CX491" s="45">
        <f>((($B491*2.71^(CX$1*$N491)*($D491/1000)*($O491+$P491)/$D491))/((1+'Instruktion Kostnad nytta'!$C$37)^CX$1))</f>
        <v>57.83931971875387</v>
      </c>
      <c r="CY491" s="45">
        <f>((($B491*2.71^(CY$1*$N491)*($D491/1000)*($O491+$P491)/$D491))/((1+'Instruktion Kostnad nytta'!$C$37)^CY$1))</f>
        <v>58.426797629046156</v>
      </c>
      <c r="CZ491" s="45">
        <f>((($B491*2.71^(CZ$1*$N491)*($D491/1000)*($O491+$P491)/$D491))/((1+'Instruktion Kostnad nytta'!$C$37)^CZ$1))</f>
        <v>59.020242592491172</v>
      </c>
      <c r="DA491" s="45">
        <f>((($B491*2.71^(DA$1*$N491)*($D491/1000)*($O491+$P491)/$D491))/((1+'Instruktion Kostnad nytta'!$C$37)^DA$1))</f>
        <v>59.61971521685431</v>
      </c>
      <c r="DB491" s="45">
        <f>((($B491*2.71^(DB$1*$N491)*($D491/1000)*($O491+$P491)/$D491))/((1+'Instruktion Kostnad nytta'!$C$37)^DB$1))</f>
        <v>60.225276725498077</v>
      </c>
      <c r="DC491" s="45">
        <f>((($B491*2.71^(DC$1*$N491)*($D491/1000)*($O491+$P491)/$D491))/((1+'Instruktion Kostnad nytta'!$C$37)^DC$1))</f>
        <v>60.836988963634859</v>
      </c>
      <c r="DD491" s="45">
        <f>((($B491*2.71^(DD$1*$N491)*($D491/1000)*($O491+$P491)/$D491))/((1+'Instruktion Kostnad nytta'!$C$37)^DD$1))</f>
        <v>61.454914404643155</v>
      </c>
      <c r="DE491" s="45">
        <f>((($B491*2.71^(DE$1*$N491)*($D491/1000)*($O491+$P491)/$D491))/((1+'Instruktion Kostnad nytta'!$C$37)^DE$1))</f>
        <v>62.079116156447682</v>
      </c>
      <c r="DF491" s="45">
        <f>((($B491*2.71^(DF$1*$N491)*($D491/1000)*($O491+$P491)/$D491))/((1+'Instruktion Kostnad nytta'!$C$37)^DF$1))</f>
        <v>62.70965796796483</v>
      </c>
      <c r="DG491" s="45">
        <f>((($B491*2.71^(DG$1*$N491)*($D491/1000)*($O491+$P491)/$D491))/((1+'Instruktion Kostnad nytta'!$C$37)^DG$1))</f>
        <v>63.346604235612872</v>
      </c>
      <c r="DH491" s="45">
        <f>((($B491*2.71^(DH$1*$N491)*($D491/1000)*($O491+$P491)/$D491))/((1+'Instruktion Kostnad nytta'!$C$37)^DH$1))</f>
        <v>63.990020009889072</v>
      </c>
      <c r="DI491" s="45">
        <f>((($B491*2.71^(DI$1*$N491)*($D491/1000)*($O491+$P491)/$D491))/((1+'Instruktion Kostnad nytta'!$C$37)^DI$1))</f>
        <v>64.639971002012857</v>
      </c>
      <c r="DJ491" s="45">
        <f>((($B491*2.71^(DJ$1*$N491)*($D491/1000)*($O491+$P491)/$D491))/((1+'Instruktion Kostnad nytta'!$C$37)^DJ$1))</f>
        <v>65.296523590637122</v>
      </c>
      <c r="DK491" s="45">
        <f>((($B491*2.71^(DK$1*$N491)*($D491/1000)*($O491+$P491)/$D491))/((1+'Instruktion Kostnad nytta'!$C$37)^DK$1))</f>
        <v>65.959744828627237</v>
      </c>
      <c r="DL491" s="45">
        <f>((($B491*2.71^(DL$1*$N491)*($D491/1000)*($O491+$P491)/$D491))/((1+'Instruktion Kostnad nytta'!$C$37)^DL$1))</f>
        <v>66.629702449909004</v>
      </c>
      <c r="DM491" s="45">
        <f>((($B491*2.71^(DM$1*$N491)*($D491/1000)*($O491+$P491)/$D491))/((1+'Instruktion Kostnad nytta'!$C$37)^DM$1))</f>
        <v>67.306464876386457</v>
      </c>
      <c r="DN491" s="45">
        <f>((($B491*2.71^(DN$1*$N491)*($D491/1000)*($O491+$P491)/$D491))/((1+'Instruktion Kostnad nytta'!$C$37)^DN$1))</f>
        <v>67.990101224929418</v>
      </c>
      <c r="DO491" s="45">
        <f>((($B491*2.71^(DO$1*$N491)*($D491/1000)*($O491+$P491)/$D491))/((1+'Instruktion Kostnad nytta'!$C$37)^DO$1))</f>
        <v>68.680681314432647</v>
      </c>
      <c r="DP491" s="45">
        <f>((($B491*2.71^(DP$1*$N491)*($D491/1000)*($O491+$P491)/$D491))/((1+'Instruktion Kostnad nytta'!$C$37)^DP$1))</f>
        <v>69.378275672946003</v>
      </c>
      <c r="DQ491" s="45">
        <f>((($B491*2.71^(DQ$1*$N491)*($D491/1000)*($O491+$P491)/$D491))/((1+'Instruktion Kostnad nytta'!$C$37)^DQ$1))</f>
        <v>70.082955544877592</v>
      </c>
      <c r="DR491" s="45">
        <f>((($B491*2.71^(DR$1*$N491)*($D491/1000)*($O491+$P491)/$D491))/((1+'Instruktion Kostnad nytta'!$C$37)^DR$1))</f>
        <v>70.794792898269904</v>
      </c>
      <c r="DS491" s="45">
        <f>((($B491*2.71^(DS$1*$N491)*($D491/1000)*($O491+$P491)/$D491))/((1+'Instruktion Kostnad nytta'!$C$37)^DS$1))</f>
        <v>71.513860432149713</v>
      </c>
      <c r="DT491" s="45">
        <f>((($B491*2.71^(DT$1*$N491)*($D491/1000)*($O491+$P491)/$D491))/((1+'Instruktion Kostnad nytta'!$C$37)^DT$1))</f>
        <v>72.240231583952706</v>
      </c>
      <c r="DU491" s="45">
        <f>((($B491*2.71^(DU$1*$N491)*($D491/1000)*($O491+$P491)/$D491))/((1+'Instruktion Kostnad nytta'!$C$37)^DU$1))</f>
        <v>72.973980537023593</v>
      </c>
      <c r="DV491" s="45">
        <f>((($B491*2.71^(DV$1*$N491)*($D491/1000)*($O491+$P491)/$D491))/((1+'Instruktion Kostnad nytta'!$C$37)^DV$1))</f>
        <v>73.715182228192504</v>
      </c>
      <c r="DW491" s="45">
        <f>((($B491*2.71^(DW$1*$N491)*($D491/1000)*($O491+$P491)/$D491))/((1+'Instruktion Kostnad nytta'!$C$37)^DW$1))</f>
        <v>74.463912355427894</v>
      </c>
      <c r="DX491" s="45">
        <f>((($B491*2.71^(DX$1*$N491)*($D491/1000)*($O491+$P491)/$D491))/((1+'Instruktion Kostnad nytta'!$C$37)^DX$1))</f>
        <v>75.220247385567816</v>
      </c>
      <c r="DY491" s="45">
        <f>((($B491*2.71^(DY$1*$N491)*($D491/1000)*($O491+$P491)/$D491))/((1+'Instruktion Kostnad nytta'!$C$37)^DY$1))</f>
        <v>75.984264562128971</v>
      </c>
      <c r="DZ491" s="45">
        <f>((($B491*2.71^(DZ$1*$N491)*($D491/1000)*($O491+$P491)/$D491))/((1+'Instruktion Kostnad nytta'!$C$37)^DZ$1))</f>
        <v>76.756041913195887</v>
      </c>
      <c r="EA491" s="45">
        <f>((($B491*2.71^(EA$1*$N491)*($D491/1000)*($O491+$P491)/$D491))/((1+'Instruktion Kostnad nytta'!$C$37)^EA$1))</f>
        <v>77.535658259389692</v>
      </c>
      <c r="EB491" s="45">
        <f>((($B491*2.71^(EB$1*$N491)*($D491/1000)*($O491+$P491)/$D491))/((1+'Instruktion Kostnad nytta'!$C$37)^EB$1))</f>
        <v>78.323193221917847</v>
      </c>
      <c r="EC491" s="45">
        <f>((($B491*2.71^(EC$1*$N491)*($D491/1000)*($O491+$P491)/$D491))/((1+'Instruktion Kostnad nytta'!$C$37)^EC$1))</f>
        <v>79.118727230705829</v>
      </c>
      <c r="ED491" s="45">
        <f>((($B491*2.71^(ED$1*$N491)*($D491/1000)*($O491+$P491)/$D491))/((1+'Instruktion Kostnad nytta'!$C$37)^ED$1))</f>
        <v>79.92234153261137</v>
      </c>
      <c r="EE491" s="45">
        <f>((($B491*2.71^(EE$1*$N491)*($D491/1000)*($O491+$P491)/$D491))/((1+'Instruktion Kostnad nytta'!$C$37)^EE$1))</f>
        <v>80.734118199722133</v>
      </c>
      <c r="EF491" s="45">
        <f>((($B491*2.71^(EF$1*$N491)*($D491/1000)*($O491+$P491)/$D491))/((1+'Instruktion Kostnad nytta'!$C$37)^EF$1))</f>
        <v>81.554140137737463</v>
      </c>
      <c r="EG491" s="45">
        <f>((($B491*2.71^(EG$1*$N491)*($D491/1000)*($O491+$P491)/$D491))/((1+'Instruktion Kostnad nytta'!$C$37)^EG$1))</f>
        <v>82.382491094435622</v>
      </c>
      <c r="EH491" s="45">
        <f>((($B491*2.71^(EH$1*$N491)*($D491/1000)*($O491+$P491)/$D491))/((1+'Instruktion Kostnad nytta'!$C$37)^EH$1))</f>
        <v>83.219255668226751</v>
      </c>
      <c r="EI491" s="45">
        <f>((($B491*2.71^(EI$1*$N491)*($D491/1000)*($O491+$P491)/$D491))/((1+'Instruktion Kostnad nytta'!$C$37)^EI$1))</f>
        <v>84.064519316792683</v>
      </c>
      <c r="EJ491" s="45">
        <f>((($B491*2.71^(EJ$1*$N491)*($D491/1000)*($O491+$P491)/$D491))/((1+'Instruktion Kostnad nytta'!$C$37)^EJ$1))</f>
        <v>84.918368365814985</v>
      </c>
      <c r="EK491" s="45">
        <f>((($B491*2.71^(EK$1*$N491)*($D491/1000)*($O491+$P491)/$D491))/((1+'Instruktion Kostnad nytta'!$C$37)^EK$1))</f>
        <v>85.780890017790796</v>
      </c>
      <c r="EL491" s="45">
        <f>((($B491*2.71^(EL$1*$N491)*($D491/1000)*($O491+$P491)/$D491))/((1+'Instruktion Kostnad nytta'!$C$37)^EL$1))</f>
        <v>86.65217236093919</v>
      </c>
    </row>
    <row r="492" spans="1:142" x14ac:dyDescent="0.25">
      <c r="A492" s="41">
        <v>494</v>
      </c>
      <c r="B492" s="59">
        <v>0.5</v>
      </c>
      <c r="C492" s="59">
        <v>15</v>
      </c>
      <c r="D492" s="60">
        <v>80</v>
      </c>
      <c r="E492" s="59">
        <v>1965</v>
      </c>
      <c r="F492" s="59" t="s">
        <v>98</v>
      </c>
      <c r="G492" s="59">
        <v>127</v>
      </c>
      <c r="H492" s="59" t="s">
        <v>46</v>
      </c>
      <c r="I492" s="59">
        <v>8</v>
      </c>
      <c r="J492" s="41">
        <v>0</v>
      </c>
      <c r="K492" s="41" t="s">
        <v>109</v>
      </c>
      <c r="L492" s="48">
        <f>'Instruktion Kostnad nytta'!C$19/D492+IF((IF(F492="A",'Instruktion Kostnad nytta'!C$25,0)+IF(G492&lt;500,'Instruktion Kostnad nytta'!C$20,('Instruktion Kostnad nytta'!C$20+'Instruktion Kostnad nytta'!C$21))+IF(G492&lt;700,0,('Instruktion Kostnad nytta'!C$22-'Instruktion Kostnad nytta'!C$21))+I492*'Instruktion Kostnad nytta'!C$23/D492)&lt;3000,3000,(IF(F492="A",'Instruktion Kostnad nytta'!C$25,0)+IF(G492&lt;500,'Instruktion Kostnad nytta'!C$20,('Instruktion Kostnad nytta'!C$20+'Instruktion Kostnad nytta'!C$21))+IF(G492&lt;700,0,('Instruktion Kostnad nytta'!C$22-'Instruktion Kostnad nytta'!C$21))+I492*'Instruktion Kostnad nytta'!C$23/D492))</f>
        <v>6875</v>
      </c>
      <c r="M492" s="50">
        <f t="shared" si="21"/>
        <v>6.25</v>
      </c>
      <c r="N492" s="49">
        <f>IF(H492="Gråjärn",'Instruktion Kostnad nytta'!C$32,IF(H492="segjärn",'Instruktion Kostnad nytta'!C$33,IF(H492="PVC",'Instruktion Kostnad nytta'!C$34,IF(H492="PE",'Instruktion Kostnad nytta'!C$35,IF(H492="ST",'Instruktion Kostnad nytta'!C$36,0)))))</f>
        <v>0.03</v>
      </c>
      <c r="O492" s="48">
        <f>IF(G492&lt;200,'Instruktion Kostnad nytta'!C$28,(IF(G492&lt;500,'Instruktion Kostnad nytta'!C$29,'Instruktion Kostnad nytta'!C$30)))</f>
        <v>45000</v>
      </c>
      <c r="P492" s="47">
        <v>4000</v>
      </c>
      <c r="Q492" s="46">
        <f t="shared" si="22"/>
        <v>-429.79509409760863</v>
      </c>
      <c r="R492" s="45">
        <f t="shared" si="23"/>
        <v>-6586.3040142958916</v>
      </c>
      <c r="S492" s="45">
        <f>((($B492*2.71^(S$1*$N492)*($D492/1000)*($O492+$P492)/$D492))/((1+'Instruktion Kostnad nytta'!$C$37)^S$1))</f>
        <v>25.000223905593113</v>
      </c>
      <c r="T492" s="45">
        <f>((($B492*2.71^(T$1*$N492)*($D492/1000)*($O492+$P492)/$D492))/((1+'Instruktion Kostnad nytta'!$C$37)^T$1))</f>
        <v>25.254152882771844</v>
      </c>
      <c r="U492" s="45">
        <f>((($B492*2.71^(U$1*$N492)*($D492/1000)*($O492+$P492)/$D492))/((1+'Instruktion Kostnad nytta'!$C$37)^U$1))</f>
        <v>25.510661033868949</v>
      </c>
      <c r="V492" s="45">
        <f>((($B492*2.71^(V$1*$N492)*($D492/1000)*($O492+$P492)/$D492))/((1+'Instruktion Kostnad nytta'!$C$37)^V$1))</f>
        <v>25.769774555729619</v>
      </c>
      <c r="W492" s="45">
        <f>((($B492*2.71^(W$1*$N492)*($D492/1000)*($O492+$P492)/$D492))/((1+'Instruktion Kostnad nytta'!$C$37)^W$1))</f>
        <v>26.031519911282167</v>
      </c>
      <c r="X492" s="45">
        <f>((($B492*2.71^(X$1*$N492)*($D492/1000)*($O492+$P492)/$D492))/((1+'Instruktion Kostnad nytta'!$C$37)^X$1))</f>
        <v>26.295923832240685</v>
      </c>
      <c r="Y492" s="45">
        <f>((($B492*2.71^(Y$1*$N492)*($D492/1000)*($O492+$P492)/$D492))/((1+'Instruktion Kostnad nytta'!$C$37)^Y$1))</f>
        <v>26.563013321835086</v>
      </c>
      <c r="Z492" s="45">
        <f>((($B492*2.71^(Z$1*$N492)*($D492/1000)*($O492+$P492)/$D492))/((1+'Instruktion Kostnad nytta'!$C$37)^Z$1))</f>
        <v>26.832815657568947</v>
      </c>
      <c r="AA492" s="45">
        <f>((($B492*2.71^(AA$1*$N492)*($D492/1000)*($O492+$P492)/$D492))/((1+'Instruktion Kostnad nytta'!$C$37)^AA$1))</f>
        <v>27.1053583940053</v>
      </c>
      <c r="AB492" s="45">
        <f>((($B492*2.71^(AB$1*$N492)*($D492/1000)*($O492+$P492)/$D492))/((1+'Instruktion Kostnad nytta'!$C$37)^AB$1))</f>
        <v>27.380669365580751</v>
      </c>
      <c r="AC492" s="45">
        <f>((($B492*2.71^(AC$1*$N492)*($D492/1000)*($O492+$P492)/$D492))/((1+'Instruktion Kostnad nytta'!$C$37)^AC$1))</f>
        <v>27.658776689448164</v>
      </c>
      <c r="AD492" s="45">
        <f>((($B492*2.71^(AD$1*$N492)*($D492/1000)*($O492+$P492)/$D492))/((1+'Instruktion Kostnad nytta'!$C$37)^AD$1))</f>
        <v>27.939708768348279</v>
      </c>
      <c r="AE492" s="45">
        <f>((($B492*2.71^(AE$1*$N492)*($D492/1000)*($O492+$P492)/$D492))/((1+'Instruktion Kostnad nytta'!$C$37)^AE$1))</f>
        <v>28.223494293510345</v>
      </c>
      <c r="AF492" s="45">
        <f>((($B492*2.71^(AF$1*$N492)*($D492/1000)*($O492+$P492)/$D492))/((1+'Instruktion Kostnad nytta'!$C$37)^AF$1))</f>
        <v>28.510162247582453</v>
      </c>
      <c r="AG492" s="45">
        <f>((($B492*2.71^(AG$1*$N492)*($D492/1000)*($O492+$P492)/$D492))/((1+'Instruktion Kostnad nytta'!$C$37)^AG$1))</f>
        <v>28.799741907591361</v>
      </c>
      <c r="AH492" s="45">
        <f>((($B492*2.71^(AH$1*$N492)*($D492/1000)*($O492+$P492)/$D492))/((1+'Instruktion Kostnad nytta'!$C$37)^AH$1))</f>
        <v>29.092262847932609</v>
      </c>
      <c r="AI492" s="45">
        <f>((($B492*2.71^(AI$1*$N492)*($D492/1000)*($O492+$P492)/$D492))/((1+'Instruktion Kostnad nytta'!$C$37)^AI$1))</f>
        <v>29.38775494339091</v>
      </c>
      <c r="AJ492" s="45">
        <f>((($B492*2.71^(AJ$1*$N492)*($D492/1000)*($O492+$P492)/$D492))/((1+'Instruktion Kostnad nytta'!$C$37)^AJ$1))</f>
        <v>29.686248372191148</v>
      </c>
      <c r="AK492" s="45">
        <f>((($B492*2.71^(AK$1*$N492)*($D492/1000)*($O492+$P492)/$D492))/((1+'Instruktion Kostnad nytta'!$C$37)^AK$1))</f>
        <v>29.987773619080546</v>
      </c>
      <c r="AL492" s="45">
        <f>((($B492*2.71^(AL$1*$N492)*($D492/1000)*($O492+$P492)/$D492))/((1+'Instruktion Kostnad nytta'!$C$37)^AL$1))</f>
        <v>30.292361478441951</v>
      </c>
      <c r="AM492" s="45">
        <f>((($B492*2.71^(AM$1*$N492)*($D492/1000)*($O492+$P492)/$D492))/((1+'Instruktion Kostnad nytta'!$C$37)^AM$1))</f>
        <v>30.600043057438853</v>
      </c>
      <c r="AN492" s="45">
        <f>((($B492*2.71^(AN$1*$N492)*($D492/1000)*($O492+$P492)/$D492))/((1+'Instruktion Kostnad nytta'!$C$37)^AN$1))</f>
        <v>30.91084977919234</v>
      </c>
      <c r="AO492" s="45">
        <f>((($B492*2.71^(AO$1*$N492)*($D492/1000)*($O492+$P492)/$D492))/((1+'Instruktion Kostnad nytta'!$C$37)^AO$1))</f>
        <v>31.224813385990259</v>
      </c>
      <c r="AP492" s="45">
        <f>((($B492*2.71^(AP$1*$N492)*($D492/1000)*($O492+$P492)/$D492))/((1+'Instruktion Kostnad nytta'!$C$37)^AP$1))</f>
        <v>31.541965942529057</v>
      </c>
      <c r="AQ492" s="45">
        <f>((($B492*2.71^(AQ$1*$N492)*($D492/1000)*($O492+$P492)/$D492))/((1+'Instruktion Kostnad nytta'!$C$37)^AQ$1))</f>
        <v>31.862339839188468</v>
      </c>
      <c r="AR492" s="45">
        <f>((($B492*2.71^(AR$1*$N492)*($D492/1000)*($O492+$P492)/$D492))/((1+'Instruktion Kostnad nytta'!$C$37)^AR$1))</f>
        <v>32.185967795339536</v>
      </c>
      <c r="AS492" s="45">
        <f>((($B492*2.71^(AS$1*$N492)*($D492/1000)*($O492+$P492)/$D492))/((1+'Instruktion Kostnad nytta'!$C$37)^AS$1))</f>
        <v>32.512882862686169</v>
      </c>
      <c r="AT492" s="45">
        <f>((($B492*2.71^(AT$1*$N492)*($D492/1000)*($O492+$P492)/$D492))/((1+'Instruktion Kostnad nytta'!$C$37)^AT$1))</f>
        <v>32.843118428640715</v>
      </c>
      <c r="AU492" s="45">
        <f>((($B492*2.71^(AU$1*$N492)*($D492/1000)*($O492+$P492)/$D492))/((1+'Instruktion Kostnad nytta'!$C$37)^AU$1))</f>
        <v>33.176708219733698</v>
      </c>
      <c r="AV492" s="45">
        <f>((($B492*2.71^(AV$1*$N492)*($D492/1000)*($O492+$P492)/$D492))/((1+'Instruktion Kostnad nytta'!$C$37)^AV$1))</f>
        <v>33.513686305058343</v>
      </c>
      <c r="AW492" s="45">
        <f>((($B492*2.71^(AW$1*$N492)*($D492/1000)*($O492+$P492)/$D492))/((1+'Instruktion Kostnad nytta'!$C$37)^AW$1))</f>
        <v>33.854087099749947</v>
      </c>
      <c r="AX492" s="45">
        <f>((($B492*2.71^(AX$1*$N492)*($D492/1000)*($O492+$P492)/$D492))/((1+'Instruktion Kostnad nytta'!$C$37)^AX$1))</f>
        <v>34.197945368500726</v>
      </c>
      <c r="AY492" s="45">
        <f>((($B492*2.71^(AY$1*$N492)*($D492/1000)*($O492+$P492)/$D492))/((1+'Instruktion Kostnad nytta'!$C$37)^AY$1))</f>
        <v>34.545296229110207</v>
      </c>
      <c r="AZ492" s="45">
        <f>((($B492*2.71^(AZ$1*$N492)*($D492/1000)*($O492+$P492)/$D492))/((1+'Instruktion Kostnad nytta'!$C$37)^AZ$1))</f>
        <v>34.896175156071806</v>
      </c>
      <c r="BA492" s="45">
        <f>((($B492*2.71^(BA$1*$N492)*($D492/1000)*($O492+$P492)/$D492))/((1+'Instruktion Kostnad nytta'!$C$37)^BA$1))</f>
        <v>35.250617984195777</v>
      </c>
      <c r="BB492" s="45">
        <f>((($B492*2.71^(BB$1*$N492)*($D492/1000)*($O492+$P492)/$D492))/((1+'Instruktion Kostnad nytta'!$C$37)^BB$1))</f>
        <v>35.608660912269002</v>
      </c>
      <c r="BC492" s="45">
        <f>((($B492*2.71^(BC$1*$N492)*($D492/1000)*($O492+$P492)/$D492))/((1+'Instruktion Kostnad nytta'!$C$37)^BC$1))</f>
        <v>35.970340506751896</v>
      </c>
      <c r="BD492" s="45">
        <f>((($B492*2.71^(BD$1*$N492)*($D492/1000)*($O492+$P492)/$D492))/((1+'Instruktion Kostnad nytta'!$C$37)^BD$1))</f>
        <v>36.335693705512931</v>
      </c>
      <c r="BE492" s="45">
        <f>((($B492*2.71^(BE$1*$N492)*($D492/1000)*($O492+$P492)/$D492))/((1+'Instruktion Kostnad nytta'!$C$37)^BE$1))</f>
        <v>36.704757821600943</v>
      </c>
      <c r="BF492" s="45">
        <f>((($B492*2.71^(BF$1*$N492)*($D492/1000)*($O492+$P492)/$D492))/((1+'Instruktion Kostnad nytta'!$C$37)^BF$1))</f>
        <v>37.077570547056048</v>
      </c>
      <c r="BG492" s="45">
        <f>((($B492*2.71^(BG$1*$N492)*($D492/1000)*($O492+$P492)/$D492))/((1+'Instruktion Kostnad nytta'!$C$37)^BG$1))</f>
        <v>37.454169956758932</v>
      </c>
      <c r="BH492" s="45">
        <f>((($B492*2.71^(BH$1*$N492)*($D492/1000)*($O492+$P492)/$D492))/((1+'Instruktion Kostnad nytta'!$C$37)^BH$1))</f>
        <v>37.83459451231942</v>
      </c>
      <c r="BI492" s="45">
        <f>((($B492*2.71^(BI$1*$N492)*($D492/1000)*($O492+$P492)/$D492))/((1+'Instruktion Kostnad nytta'!$C$37)^BI$1))</f>
        <v>38.218883066004558</v>
      </c>
      <c r="BJ492" s="45">
        <f>((($B492*2.71^(BJ$1*$N492)*($D492/1000)*($O492+$P492)/$D492))/((1+'Instruktion Kostnad nytta'!$C$37)^BJ$1))</f>
        <v>38.607074864706519</v>
      </c>
      <c r="BK492" s="45">
        <f>((($B492*2.71^(BK$1*$N492)*($D492/1000)*($O492+$P492)/$D492))/((1+'Instruktion Kostnad nytta'!$C$37)^BK$1))</f>
        <v>38.999209553950806</v>
      </c>
      <c r="BL492" s="45">
        <f>((($B492*2.71^(BL$1*$N492)*($D492/1000)*($O492+$P492)/$D492))/((1+'Instruktion Kostnad nytta'!$C$37)^BL$1))</f>
        <v>39.39532718194527</v>
      </c>
      <c r="BM492" s="45">
        <f>((($B492*2.71^(BM$1*$N492)*($D492/1000)*($O492+$P492)/$D492))/((1+'Instruktion Kostnad nytta'!$C$37)^BM$1))</f>
        <v>39.795468203670062</v>
      </c>
      <c r="BN492" s="45">
        <f>((($B492*2.71^(BN$1*$N492)*($D492/1000)*($O492+$P492)/$D492))/((1+'Instruktion Kostnad nytta'!$C$37)^BN$1))</f>
        <v>40.199673485009399</v>
      </c>
      <c r="BO492" s="45">
        <f>((($B492*2.71^(BO$1*$N492)*($D492/1000)*($O492+$P492)/$D492))/((1+'Instruktion Kostnad nytta'!$C$37)^BO$1))</f>
        <v>40.607984306925012</v>
      </c>
      <c r="BP492" s="45">
        <f>((($B492*2.71^(BP$1*$N492)*($D492/1000)*($O492+$P492)/$D492))/((1+'Instruktion Kostnad nytta'!$C$37)^BP$1))</f>
        <v>41.020442369672224</v>
      </c>
      <c r="BQ492" s="45">
        <f>((($B492*2.71^(BQ$1*$N492)*($D492/1000)*($O492+$P492)/$D492))/((1+'Instruktion Kostnad nytta'!$C$37)^BQ$1))</f>
        <v>41.437089797058633</v>
      </c>
      <c r="BR492" s="45">
        <f>((($B492*2.71^(BR$1*$N492)*($D492/1000)*($O492+$P492)/$D492))/((1+'Instruktion Kostnad nytta'!$C$37)^BR$1))</f>
        <v>41.857969140746285</v>
      </c>
      <c r="BS492" s="45">
        <f>((($B492*2.71^(BS$1*$N492)*($D492/1000)*($O492+$P492)/$D492))/((1+'Instruktion Kostnad nytta'!$C$37)^BS$1))</f>
        <v>42.283123384597289</v>
      </c>
      <c r="BT492" s="45">
        <f>((($B492*2.71^(BT$1*$N492)*($D492/1000)*($O492+$P492)/$D492))/((1+'Instruktion Kostnad nytta'!$C$37)^BT$1))</f>
        <v>42.712595949063832</v>
      </c>
      <c r="BU492" s="45">
        <f>((($B492*2.71^(BU$1*$N492)*($D492/1000)*($O492+$P492)/$D492))/((1+'Instruktion Kostnad nytta'!$C$37)^BU$1))</f>
        <v>43.146430695622549</v>
      </c>
      <c r="BV492" s="45">
        <f>((($B492*2.71^(BV$1*$N492)*($D492/1000)*($O492+$P492)/$D492))/((1+'Instruktion Kostnad nytta'!$C$37)^BV$1))</f>
        <v>43.584671931254093</v>
      </c>
      <c r="BW492" s="45">
        <f>((($B492*2.71^(BW$1*$N492)*($D492/1000)*($O492+$P492)/$D492))/((1+'Instruktion Kostnad nytta'!$C$37)^BW$1))</f>
        <v>44.02736441296814</v>
      </c>
      <c r="BX492" s="45">
        <f>((($B492*2.71^(BX$1*$N492)*($D492/1000)*($O492+$P492)/$D492))/((1+'Instruktion Kostnad nytta'!$C$37)^BX$1))</f>
        <v>44.474553352374357</v>
      </c>
      <c r="BY492" s="45">
        <f>((($B492*2.71^(BY$1*$N492)*($D492/1000)*($O492+$P492)/$D492))/((1+'Instruktion Kostnad nytta'!$C$37)^BY$1))</f>
        <v>44.926284420299801</v>
      </c>
      <c r="BZ492" s="45">
        <f>((($B492*2.71^(BZ$1*$N492)*($D492/1000)*($O492+$P492)/$D492))/((1+'Instruktion Kostnad nytta'!$C$37)^BZ$1))</f>
        <v>45.382603751453274</v>
      </c>
      <c r="CA492" s="45">
        <f>((($B492*2.71^(CA$1*$N492)*($D492/1000)*($O492+$P492)/$D492))/((1+'Instruktion Kostnad nytta'!$C$37)^CA$1))</f>
        <v>45.843557949136923</v>
      </c>
      <c r="CB492" s="45">
        <f>((($B492*2.71^(CB$1*$N492)*($D492/1000)*($O492+$P492)/$D492))/((1+'Instruktion Kostnad nytta'!$C$37)^CB$1))</f>
        <v>46.309194090005803</v>
      </c>
      <c r="CC492" s="45">
        <f>((($B492*2.71^(CC$1*$N492)*($D492/1000)*($O492+$P492)/$D492))/((1+'Instruktion Kostnad nytta'!$C$37)^CC$1))</f>
        <v>46.779559728875739</v>
      </c>
      <c r="CD492" s="45">
        <f>((($B492*2.71^(CD$1*$N492)*($D492/1000)*($O492+$P492)/$D492))/((1+'Instruktion Kostnad nytta'!$C$37)^CD$1))</f>
        <v>47.254702903580153</v>
      </c>
      <c r="CE492" s="45">
        <f>((($B492*2.71^(CE$1*$N492)*($D492/1000)*($O492+$P492)/$D492))/((1+'Instruktion Kostnad nytta'!$C$37)^CE$1))</f>
        <v>47.734672139875926</v>
      </c>
      <c r="CF492" s="45">
        <f>((($B492*2.71^(CF$1*$N492)*($D492/1000)*($O492+$P492)/$D492))/((1+'Instruktion Kostnad nytta'!$C$37)^CF$1))</f>
        <v>48.219516456399383</v>
      </c>
      <c r="CG492" s="45">
        <f>((($B492*2.71^(CG$1*$N492)*($D492/1000)*($O492+$P492)/$D492))/((1+'Instruktion Kostnad nytta'!$C$37)^CG$1))</f>
        <v>48.709285369672486</v>
      </c>
      <c r="CH492" s="45">
        <f>((($B492*2.71^(CH$1*$N492)*($D492/1000)*($O492+$P492)/$D492))/((1+'Instruktion Kostnad nytta'!$C$37)^CH$1))</f>
        <v>49.204028899159844</v>
      </c>
      <c r="CI492" s="45">
        <f>((($B492*2.71^(CI$1*$N492)*($D492/1000)*($O492+$P492)/$D492))/((1+'Instruktion Kostnad nytta'!$C$37)^CI$1))</f>
        <v>49.703797572377269</v>
      </c>
      <c r="CJ492" s="45">
        <f>((($B492*2.71^(CJ$1*$N492)*($D492/1000)*($O492+$P492)/$D492))/((1+'Instruktion Kostnad nytta'!$C$37)^CJ$1))</f>
        <v>50.208642430051853</v>
      </c>
      <c r="CK492" s="45">
        <f>((($B492*2.71^(CK$1*$N492)*($D492/1000)*($O492+$P492)/$D492))/((1+'Instruktion Kostnad nytta'!$C$37)^CK$1))</f>
        <v>50.718615031334977</v>
      </c>
      <c r="CL492" s="45">
        <f>((($B492*2.71^(CL$1*$N492)*($D492/1000)*($O492+$P492)/$D492))/((1+'Instruktion Kostnad nytta'!$C$37)^CL$1))</f>
        <v>51.233767459067714</v>
      </c>
      <c r="CM492" s="45">
        <f>((($B492*2.71^(CM$1*$N492)*($D492/1000)*($O492+$P492)/$D492))/((1+'Instruktion Kostnad nytta'!$C$37)^CM$1))</f>
        <v>51.754152325100151</v>
      </c>
      <c r="CN492" s="45">
        <f>((($B492*2.71^(CN$1*$N492)*($D492/1000)*($O492+$P492)/$D492))/((1+'Instruktion Kostnad nytta'!$C$37)^CN$1))</f>
        <v>52.279822775664641</v>
      </c>
      <c r="CO492" s="45">
        <f>((($B492*2.71^(CO$1*$N492)*($D492/1000)*($O492+$P492)/$D492))/((1+'Instruktion Kostnad nytta'!$C$37)^CO$1))</f>
        <v>52.81083249680313</v>
      </c>
      <c r="CP492" s="45">
        <f>((($B492*2.71^(CP$1*$N492)*($D492/1000)*($O492+$P492)/$D492))/((1+'Instruktion Kostnad nytta'!$C$37)^CP$1))</f>
        <v>53.34723571985068</v>
      </c>
      <c r="CQ492" s="45">
        <f>((($B492*2.71^(CQ$1*$N492)*($D492/1000)*($O492+$P492)/$D492))/((1+'Instruktion Kostnad nytta'!$C$37)^CQ$1))</f>
        <v>53.889087226973508</v>
      </c>
      <c r="CR492" s="45">
        <f>((($B492*2.71^(CR$1*$N492)*($D492/1000)*($O492+$P492)/$D492))/((1+'Instruktion Kostnad nytta'!$C$37)^CR$1))</f>
        <v>54.436442356764182</v>
      </c>
      <c r="CS492" s="45">
        <f>((($B492*2.71^(CS$1*$N492)*($D492/1000)*($O492+$P492)/$D492))/((1+'Instruktion Kostnad nytta'!$C$37)^CS$1))</f>
        <v>54.989357009892906</v>
      </c>
      <c r="CT492" s="45">
        <f>((($B492*2.71^(CT$1*$N492)*($D492/1000)*($O492+$P492)/$D492))/((1+'Instruktion Kostnad nytta'!$C$37)^CT$1))</f>
        <v>55.547887654816996</v>
      </c>
      <c r="CU492" s="45">
        <f>((($B492*2.71^(CU$1*$N492)*($D492/1000)*($O492+$P492)/$D492))/((1+'Instruktion Kostnad nytta'!$C$37)^CU$1))</f>
        <v>56.112091333547696</v>
      </c>
      <c r="CV492" s="45">
        <f>((($B492*2.71^(CV$1*$N492)*($D492/1000)*($O492+$P492)/$D492))/((1+'Instruktion Kostnad nytta'!$C$37)^CV$1))</f>
        <v>56.682025667475763</v>
      </c>
      <c r="CW492" s="45">
        <f>((($B492*2.71^(CW$1*$N492)*($D492/1000)*($O492+$P492)/$D492))/((1+'Instruktion Kostnad nytta'!$C$37)^CW$1))</f>
        <v>57.257748863256467</v>
      </c>
      <c r="CX492" s="45">
        <f>((($B492*2.71^(CX$1*$N492)*($D492/1000)*($O492+$P492)/$D492))/((1+'Instruktion Kostnad nytta'!$C$37)^CX$1))</f>
        <v>57.83931971875387</v>
      </c>
      <c r="CY492" s="45">
        <f>((($B492*2.71^(CY$1*$N492)*($D492/1000)*($O492+$P492)/$D492))/((1+'Instruktion Kostnad nytta'!$C$37)^CY$1))</f>
        <v>58.426797629046156</v>
      </c>
      <c r="CZ492" s="45">
        <f>((($B492*2.71^(CZ$1*$N492)*($D492/1000)*($O492+$P492)/$D492))/((1+'Instruktion Kostnad nytta'!$C$37)^CZ$1))</f>
        <v>59.020242592491172</v>
      </c>
      <c r="DA492" s="45">
        <f>((($B492*2.71^(DA$1*$N492)*($D492/1000)*($O492+$P492)/$D492))/((1+'Instruktion Kostnad nytta'!$C$37)^DA$1))</f>
        <v>59.61971521685431</v>
      </c>
      <c r="DB492" s="45">
        <f>((($B492*2.71^(DB$1*$N492)*($D492/1000)*($O492+$P492)/$D492))/((1+'Instruktion Kostnad nytta'!$C$37)^DB$1))</f>
        <v>60.225276725498077</v>
      </c>
      <c r="DC492" s="45">
        <f>((($B492*2.71^(DC$1*$N492)*($D492/1000)*($O492+$P492)/$D492))/((1+'Instruktion Kostnad nytta'!$C$37)^DC$1))</f>
        <v>60.836988963634859</v>
      </c>
      <c r="DD492" s="45">
        <f>((($B492*2.71^(DD$1*$N492)*($D492/1000)*($O492+$P492)/$D492))/((1+'Instruktion Kostnad nytta'!$C$37)^DD$1))</f>
        <v>61.454914404643155</v>
      </c>
      <c r="DE492" s="45">
        <f>((($B492*2.71^(DE$1*$N492)*($D492/1000)*($O492+$P492)/$D492))/((1+'Instruktion Kostnad nytta'!$C$37)^DE$1))</f>
        <v>62.079116156447682</v>
      </c>
      <c r="DF492" s="45">
        <f>((($B492*2.71^(DF$1*$N492)*($D492/1000)*($O492+$P492)/$D492))/((1+'Instruktion Kostnad nytta'!$C$37)^DF$1))</f>
        <v>62.70965796796483</v>
      </c>
      <c r="DG492" s="45">
        <f>((($B492*2.71^(DG$1*$N492)*($D492/1000)*($O492+$P492)/$D492))/((1+'Instruktion Kostnad nytta'!$C$37)^DG$1))</f>
        <v>63.346604235612872</v>
      </c>
      <c r="DH492" s="45">
        <f>((($B492*2.71^(DH$1*$N492)*($D492/1000)*($O492+$P492)/$D492))/((1+'Instruktion Kostnad nytta'!$C$37)^DH$1))</f>
        <v>63.990020009889072</v>
      </c>
      <c r="DI492" s="45">
        <f>((($B492*2.71^(DI$1*$N492)*($D492/1000)*($O492+$P492)/$D492))/((1+'Instruktion Kostnad nytta'!$C$37)^DI$1))</f>
        <v>64.639971002012857</v>
      </c>
      <c r="DJ492" s="45">
        <f>((($B492*2.71^(DJ$1*$N492)*($D492/1000)*($O492+$P492)/$D492))/((1+'Instruktion Kostnad nytta'!$C$37)^DJ$1))</f>
        <v>65.296523590637122</v>
      </c>
      <c r="DK492" s="45">
        <f>((($B492*2.71^(DK$1*$N492)*($D492/1000)*($O492+$P492)/$D492))/((1+'Instruktion Kostnad nytta'!$C$37)^DK$1))</f>
        <v>65.959744828627237</v>
      </c>
      <c r="DL492" s="45">
        <f>((($B492*2.71^(DL$1*$N492)*($D492/1000)*($O492+$P492)/$D492))/((1+'Instruktion Kostnad nytta'!$C$37)^DL$1))</f>
        <v>66.629702449909004</v>
      </c>
      <c r="DM492" s="45">
        <f>((($B492*2.71^(DM$1*$N492)*($D492/1000)*($O492+$P492)/$D492))/((1+'Instruktion Kostnad nytta'!$C$37)^DM$1))</f>
        <v>67.306464876386457</v>
      </c>
      <c r="DN492" s="45">
        <f>((($B492*2.71^(DN$1*$N492)*($D492/1000)*($O492+$P492)/$D492))/((1+'Instruktion Kostnad nytta'!$C$37)^DN$1))</f>
        <v>67.990101224929418</v>
      </c>
      <c r="DO492" s="45">
        <f>((($B492*2.71^(DO$1*$N492)*($D492/1000)*($O492+$P492)/$D492))/((1+'Instruktion Kostnad nytta'!$C$37)^DO$1))</f>
        <v>68.680681314432647</v>
      </c>
      <c r="DP492" s="45">
        <f>((($B492*2.71^(DP$1*$N492)*($D492/1000)*($O492+$P492)/$D492))/((1+'Instruktion Kostnad nytta'!$C$37)^DP$1))</f>
        <v>69.378275672946003</v>
      </c>
      <c r="DQ492" s="45">
        <f>((($B492*2.71^(DQ$1*$N492)*($D492/1000)*($O492+$P492)/$D492))/((1+'Instruktion Kostnad nytta'!$C$37)^DQ$1))</f>
        <v>70.082955544877592</v>
      </c>
      <c r="DR492" s="45">
        <f>((($B492*2.71^(DR$1*$N492)*($D492/1000)*($O492+$P492)/$D492))/((1+'Instruktion Kostnad nytta'!$C$37)^DR$1))</f>
        <v>70.794792898269904</v>
      </c>
      <c r="DS492" s="45">
        <f>((($B492*2.71^(DS$1*$N492)*($D492/1000)*($O492+$P492)/$D492))/((1+'Instruktion Kostnad nytta'!$C$37)^DS$1))</f>
        <v>71.513860432149713</v>
      </c>
      <c r="DT492" s="45">
        <f>((($B492*2.71^(DT$1*$N492)*($D492/1000)*($O492+$P492)/$D492))/((1+'Instruktion Kostnad nytta'!$C$37)^DT$1))</f>
        <v>72.240231583952706</v>
      </c>
      <c r="DU492" s="45">
        <f>((($B492*2.71^(DU$1*$N492)*($D492/1000)*($O492+$P492)/$D492))/((1+'Instruktion Kostnad nytta'!$C$37)^DU$1))</f>
        <v>72.973980537023593</v>
      </c>
      <c r="DV492" s="45">
        <f>((($B492*2.71^(DV$1*$N492)*($D492/1000)*($O492+$P492)/$D492))/((1+'Instruktion Kostnad nytta'!$C$37)^DV$1))</f>
        <v>73.715182228192504</v>
      </c>
      <c r="DW492" s="45">
        <f>((($B492*2.71^(DW$1*$N492)*($D492/1000)*($O492+$P492)/$D492))/((1+'Instruktion Kostnad nytta'!$C$37)^DW$1))</f>
        <v>74.463912355427894</v>
      </c>
      <c r="DX492" s="45">
        <f>((($B492*2.71^(DX$1*$N492)*($D492/1000)*($O492+$P492)/$D492))/((1+'Instruktion Kostnad nytta'!$C$37)^DX$1))</f>
        <v>75.220247385567816</v>
      </c>
      <c r="DY492" s="45">
        <f>((($B492*2.71^(DY$1*$N492)*($D492/1000)*($O492+$P492)/$D492))/((1+'Instruktion Kostnad nytta'!$C$37)^DY$1))</f>
        <v>75.984264562128971</v>
      </c>
      <c r="DZ492" s="45">
        <f>((($B492*2.71^(DZ$1*$N492)*($D492/1000)*($O492+$P492)/$D492))/((1+'Instruktion Kostnad nytta'!$C$37)^DZ$1))</f>
        <v>76.756041913195887</v>
      </c>
      <c r="EA492" s="45">
        <f>((($B492*2.71^(EA$1*$N492)*($D492/1000)*($O492+$P492)/$D492))/((1+'Instruktion Kostnad nytta'!$C$37)^EA$1))</f>
        <v>77.535658259389692</v>
      </c>
      <c r="EB492" s="45">
        <f>((($B492*2.71^(EB$1*$N492)*($D492/1000)*($O492+$P492)/$D492))/((1+'Instruktion Kostnad nytta'!$C$37)^EB$1))</f>
        <v>78.323193221917847</v>
      </c>
      <c r="EC492" s="45">
        <f>((($B492*2.71^(EC$1*$N492)*($D492/1000)*($O492+$P492)/$D492))/((1+'Instruktion Kostnad nytta'!$C$37)^EC$1))</f>
        <v>79.118727230705829</v>
      </c>
      <c r="ED492" s="45">
        <f>((($B492*2.71^(ED$1*$N492)*($D492/1000)*($O492+$P492)/$D492))/((1+'Instruktion Kostnad nytta'!$C$37)^ED$1))</f>
        <v>79.92234153261137</v>
      </c>
      <c r="EE492" s="45">
        <f>((($B492*2.71^(EE$1*$N492)*($D492/1000)*($O492+$P492)/$D492))/((1+'Instruktion Kostnad nytta'!$C$37)^EE$1))</f>
        <v>80.734118199722133</v>
      </c>
      <c r="EF492" s="45">
        <f>((($B492*2.71^(EF$1*$N492)*($D492/1000)*($O492+$P492)/$D492))/((1+'Instruktion Kostnad nytta'!$C$37)^EF$1))</f>
        <v>81.554140137737463</v>
      </c>
      <c r="EG492" s="45">
        <f>((($B492*2.71^(EG$1*$N492)*($D492/1000)*($O492+$P492)/$D492))/((1+'Instruktion Kostnad nytta'!$C$37)^EG$1))</f>
        <v>82.382491094435622</v>
      </c>
      <c r="EH492" s="45">
        <f>((($B492*2.71^(EH$1*$N492)*($D492/1000)*($O492+$P492)/$D492))/((1+'Instruktion Kostnad nytta'!$C$37)^EH$1))</f>
        <v>83.219255668226751</v>
      </c>
      <c r="EI492" s="45">
        <f>((($B492*2.71^(EI$1*$N492)*($D492/1000)*($O492+$P492)/$D492))/((1+'Instruktion Kostnad nytta'!$C$37)^EI$1))</f>
        <v>84.064519316792683</v>
      </c>
      <c r="EJ492" s="45">
        <f>((($B492*2.71^(EJ$1*$N492)*($D492/1000)*($O492+$P492)/$D492))/((1+'Instruktion Kostnad nytta'!$C$37)^EJ$1))</f>
        <v>84.918368365814985</v>
      </c>
      <c r="EK492" s="45">
        <f>((($B492*2.71^(EK$1*$N492)*($D492/1000)*($O492+$P492)/$D492))/((1+'Instruktion Kostnad nytta'!$C$37)^EK$1))</f>
        <v>85.780890017790796</v>
      </c>
      <c r="EL492" s="45">
        <f>((($B492*2.71^(EL$1*$N492)*($D492/1000)*($O492+$P492)/$D492))/((1+'Instruktion Kostnad nytta'!$C$37)^EL$1))</f>
        <v>86.65217236093919</v>
      </c>
    </row>
    <row r="493" spans="1:142" x14ac:dyDescent="0.25">
      <c r="A493" s="41">
        <v>495</v>
      </c>
      <c r="B493" s="59">
        <v>0.5</v>
      </c>
      <c r="C493" s="59">
        <v>15</v>
      </c>
      <c r="D493" s="60">
        <v>80</v>
      </c>
      <c r="E493" s="59">
        <v>1965</v>
      </c>
      <c r="F493" s="59" t="s">
        <v>98</v>
      </c>
      <c r="G493" s="59">
        <v>127</v>
      </c>
      <c r="H493" s="59" t="s">
        <v>46</v>
      </c>
      <c r="I493" s="59">
        <v>8</v>
      </c>
      <c r="J493" s="41">
        <v>0</v>
      </c>
      <c r="K493" s="41" t="s">
        <v>108</v>
      </c>
      <c r="L493" s="48">
        <f>'Instruktion Kostnad nytta'!C$19/D493+IF((IF(F493="A",'Instruktion Kostnad nytta'!C$25,0)+IF(G493&lt;500,'Instruktion Kostnad nytta'!C$20,('Instruktion Kostnad nytta'!C$20+'Instruktion Kostnad nytta'!C$21))+IF(G493&lt;700,0,('Instruktion Kostnad nytta'!C$22-'Instruktion Kostnad nytta'!C$21))+I493*'Instruktion Kostnad nytta'!C$23/D493)&lt;3000,3000,(IF(F493="A",'Instruktion Kostnad nytta'!C$25,0)+IF(G493&lt;500,'Instruktion Kostnad nytta'!C$20,('Instruktion Kostnad nytta'!C$20+'Instruktion Kostnad nytta'!C$21))+IF(G493&lt;700,0,('Instruktion Kostnad nytta'!C$22-'Instruktion Kostnad nytta'!C$21))+I493*'Instruktion Kostnad nytta'!C$23/D493))</f>
        <v>6875</v>
      </c>
      <c r="M493" s="50">
        <f t="shared" si="21"/>
        <v>6.25</v>
      </c>
      <c r="N493" s="49">
        <f>IF(H493="Gråjärn",'Instruktion Kostnad nytta'!C$32,IF(H493="segjärn",'Instruktion Kostnad nytta'!C$33,IF(H493="PVC",'Instruktion Kostnad nytta'!C$34,IF(H493="PE",'Instruktion Kostnad nytta'!C$35,IF(H493="ST",'Instruktion Kostnad nytta'!C$36,0)))))</f>
        <v>0.03</v>
      </c>
      <c r="O493" s="48">
        <f>IF(G493&lt;200,'Instruktion Kostnad nytta'!C$28,(IF(G493&lt;500,'Instruktion Kostnad nytta'!C$29,'Instruktion Kostnad nytta'!C$30)))</f>
        <v>45000</v>
      </c>
      <c r="P493" s="47">
        <v>4000</v>
      </c>
      <c r="Q493" s="46">
        <f t="shared" si="22"/>
        <v>-429.79509409760863</v>
      </c>
      <c r="R493" s="45">
        <f t="shared" si="23"/>
        <v>-6586.3040142958916</v>
      </c>
      <c r="S493" s="45">
        <f>((($B493*2.71^(S$1*$N493)*($D493/1000)*($O493+$P493)/$D493))/((1+'Instruktion Kostnad nytta'!$C$37)^S$1))</f>
        <v>25.000223905593113</v>
      </c>
      <c r="T493" s="45">
        <f>((($B493*2.71^(T$1*$N493)*($D493/1000)*($O493+$P493)/$D493))/((1+'Instruktion Kostnad nytta'!$C$37)^T$1))</f>
        <v>25.254152882771844</v>
      </c>
      <c r="U493" s="45">
        <f>((($B493*2.71^(U$1*$N493)*($D493/1000)*($O493+$P493)/$D493))/((1+'Instruktion Kostnad nytta'!$C$37)^U$1))</f>
        <v>25.510661033868949</v>
      </c>
      <c r="V493" s="45">
        <f>((($B493*2.71^(V$1*$N493)*($D493/1000)*($O493+$P493)/$D493))/((1+'Instruktion Kostnad nytta'!$C$37)^V$1))</f>
        <v>25.769774555729619</v>
      </c>
      <c r="W493" s="45">
        <f>((($B493*2.71^(W$1*$N493)*($D493/1000)*($O493+$P493)/$D493))/((1+'Instruktion Kostnad nytta'!$C$37)^W$1))</f>
        <v>26.031519911282167</v>
      </c>
      <c r="X493" s="45">
        <f>((($B493*2.71^(X$1*$N493)*($D493/1000)*($O493+$P493)/$D493))/((1+'Instruktion Kostnad nytta'!$C$37)^X$1))</f>
        <v>26.295923832240685</v>
      </c>
      <c r="Y493" s="45">
        <f>((($B493*2.71^(Y$1*$N493)*($D493/1000)*($O493+$P493)/$D493))/((1+'Instruktion Kostnad nytta'!$C$37)^Y$1))</f>
        <v>26.563013321835086</v>
      </c>
      <c r="Z493" s="45">
        <f>((($B493*2.71^(Z$1*$N493)*($D493/1000)*($O493+$P493)/$D493))/((1+'Instruktion Kostnad nytta'!$C$37)^Z$1))</f>
        <v>26.832815657568947</v>
      </c>
      <c r="AA493" s="45">
        <f>((($B493*2.71^(AA$1*$N493)*($D493/1000)*($O493+$P493)/$D493))/((1+'Instruktion Kostnad nytta'!$C$37)^AA$1))</f>
        <v>27.1053583940053</v>
      </c>
      <c r="AB493" s="45">
        <f>((($B493*2.71^(AB$1*$N493)*($D493/1000)*($O493+$P493)/$D493))/((1+'Instruktion Kostnad nytta'!$C$37)^AB$1))</f>
        <v>27.380669365580751</v>
      </c>
      <c r="AC493" s="45">
        <f>((($B493*2.71^(AC$1*$N493)*($D493/1000)*($O493+$P493)/$D493))/((1+'Instruktion Kostnad nytta'!$C$37)^AC$1))</f>
        <v>27.658776689448164</v>
      </c>
      <c r="AD493" s="45">
        <f>((($B493*2.71^(AD$1*$N493)*($D493/1000)*($O493+$P493)/$D493))/((1+'Instruktion Kostnad nytta'!$C$37)^AD$1))</f>
        <v>27.939708768348279</v>
      </c>
      <c r="AE493" s="45">
        <f>((($B493*2.71^(AE$1*$N493)*($D493/1000)*($O493+$P493)/$D493))/((1+'Instruktion Kostnad nytta'!$C$37)^AE$1))</f>
        <v>28.223494293510345</v>
      </c>
      <c r="AF493" s="45">
        <f>((($B493*2.71^(AF$1*$N493)*($D493/1000)*($O493+$P493)/$D493))/((1+'Instruktion Kostnad nytta'!$C$37)^AF$1))</f>
        <v>28.510162247582453</v>
      </c>
      <c r="AG493" s="45">
        <f>((($B493*2.71^(AG$1*$N493)*($D493/1000)*($O493+$P493)/$D493))/((1+'Instruktion Kostnad nytta'!$C$37)^AG$1))</f>
        <v>28.799741907591361</v>
      </c>
      <c r="AH493" s="45">
        <f>((($B493*2.71^(AH$1*$N493)*($D493/1000)*($O493+$P493)/$D493))/((1+'Instruktion Kostnad nytta'!$C$37)^AH$1))</f>
        <v>29.092262847932609</v>
      </c>
      <c r="AI493" s="45">
        <f>((($B493*2.71^(AI$1*$N493)*($D493/1000)*($O493+$P493)/$D493))/((1+'Instruktion Kostnad nytta'!$C$37)^AI$1))</f>
        <v>29.38775494339091</v>
      </c>
      <c r="AJ493" s="45">
        <f>((($B493*2.71^(AJ$1*$N493)*($D493/1000)*($O493+$P493)/$D493))/((1+'Instruktion Kostnad nytta'!$C$37)^AJ$1))</f>
        <v>29.686248372191148</v>
      </c>
      <c r="AK493" s="45">
        <f>((($B493*2.71^(AK$1*$N493)*($D493/1000)*($O493+$P493)/$D493))/((1+'Instruktion Kostnad nytta'!$C$37)^AK$1))</f>
        <v>29.987773619080546</v>
      </c>
      <c r="AL493" s="45">
        <f>((($B493*2.71^(AL$1*$N493)*($D493/1000)*($O493+$P493)/$D493))/((1+'Instruktion Kostnad nytta'!$C$37)^AL$1))</f>
        <v>30.292361478441951</v>
      </c>
      <c r="AM493" s="45">
        <f>((($B493*2.71^(AM$1*$N493)*($D493/1000)*($O493+$P493)/$D493))/((1+'Instruktion Kostnad nytta'!$C$37)^AM$1))</f>
        <v>30.600043057438853</v>
      </c>
      <c r="AN493" s="45">
        <f>((($B493*2.71^(AN$1*$N493)*($D493/1000)*($O493+$P493)/$D493))/((1+'Instruktion Kostnad nytta'!$C$37)^AN$1))</f>
        <v>30.91084977919234</v>
      </c>
      <c r="AO493" s="45">
        <f>((($B493*2.71^(AO$1*$N493)*($D493/1000)*($O493+$P493)/$D493))/((1+'Instruktion Kostnad nytta'!$C$37)^AO$1))</f>
        <v>31.224813385990259</v>
      </c>
      <c r="AP493" s="45">
        <f>((($B493*2.71^(AP$1*$N493)*($D493/1000)*($O493+$P493)/$D493))/((1+'Instruktion Kostnad nytta'!$C$37)^AP$1))</f>
        <v>31.541965942529057</v>
      </c>
      <c r="AQ493" s="45">
        <f>((($B493*2.71^(AQ$1*$N493)*($D493/1000)*($O493+$P493)/$D493))/((1+'Instruktion Kostnad nytta'!$C$37)^AQ$1))</f>
        <v>31.862339839188468</v>
      </c>
      <c r="AR493" s="45">
        <f>((($B493*2.71^(AR$1*$N493)*($D493/1000)*($O493+$P493)/$D493))/((1+'Instruktion Kostnad nytta'!$C$37)^AR$1))</f>
        <v>32.185967795339536</v>
      </c>
      <c r="AS493" s="45">
        <f>((($B493*2.71^(AS$1*$N493)*($D493/1000)*($O493+$P493)/$D493))/((1+'Instruktion Kostnad nytta'!$C$37)^AS$1))</f>
        <v>32.512882862686169</v>
      </c>
      <c r="AT493" s="45">
        <f>((($B493*2.71^(AT$1*$N493)*($D493/1000)*($O493+$P493)/$D493))/((1+'Instruktion Kostnad nytta'!$C$37)^AT$1))</f>
        <v>32.843118428640715</v>
      </c>
      <c r="AU493" s="45">
        <f>((($B493*2.71^(AU$1*$N493)*($D493/1000)*($O493+$P493)/$D493))/((1+'Instruktion Kostnad nytta'!$C$37)^AU$1))</f>
        <v>33.176708219733698</v>
      </c>
      <c r="AV493" s="45">
        <f>((($B493*2.71^(AV$1*$N493)*($D493/1000)*($O493+$P493)/$D493))/((1+'Instruktion Kostnad nytta'!$C$37)^AV$1))</f>
        <v>33.513686305058343</v>
      </c>
      <c r="AW493" s="45">
        <f>((($B493*2.71^(AW$1*$N493)*($D493/1000)*($O493+$P493)/$D493))/((1+'Instruktion Kostnad nytta'!$C$37)^AW$1))</f>
        <v>33.854087099749947</v>
      </c>
      <c r="AX493" s="45">
        <f>((($B493*2.71^(AX$1*$N493)*($D493/1000)*($O493+$P493)/$D493))/((1+'Instruktion Kostnad nytta'!$C$37)^AX$1))</f>
        <v>34.197945368500726</v>
      </c>
      <c r="AY493" s="45">
        <f>((($B493*2.71^(AY$1*$N493)*($D493/1000)*($O493+$P493)/$D493))/((1+'Instruktion Kostnad nytta'!$C$37)^AY$1))</f>
        <v>34.545296229110207</v>
      </c>
      <c r="AZ493" s="45">
        <f>((($B493*2.71^(AZ$1*$N493)*($D493/1000)*($O493+$P493)/$D493))/((1+'Instruktion Kostnad nytta'!$C$37)^AZ$1))</f>
        <v>34.896175156071806</v>
      </c>
      <c r="BA493" s="45">
        <f>((($B493*2.71^(BA$1*$N493)*($D493/1000)*($O493+$P493)/$D493))/((1+'Instruktion Kostnad nytta'!$C$37)^BA$1))</f>
        <v>35.250617984195777</v>
      </c>
      <c r="BB493" s="45">
        <f>((($B493*2.71^(BB$1*$N493)*($D493/1000)*($O493+$P493)/$D493))/((1+'Instruktion Kostnad nytta'!$C$37)^BB$1))</f>
        <v>35.608660912269002</v>
      </c>
      <c r="BC493" s="45">
        <f>((($B493*2.71^(BC$1*$N493)*($D493/1000)*($O493+$P493)/$D493))/((1+'Instruktion Kostnad nytta'!$C$37)^BC$1))</f>
        <v>35.970340506751896</v>
      </c>
      <c r="BD493" s="45">
        <f>((($B493*2.71^(BD$1*$N493)*($D493/1000)*($O493+$P493)/$D493))/((1+'Instruktion Kostnad nytta'!$C$37)^BD$1))</f>
        <v>36.335693705512931</v>
      </c>
      <c r="BE493" s="45">
        <f>((($B493*2.71^(BE$1*$N493)*($D493/1000)*($O493+$P493)/$D493))/((1+'Instruktion Kostnad nytta'!$C$37)^BE$1))</f>
        <v>36.704757821600943</v>
      </c>
      <c r="BF493" s="45">
        <f>((($B493*2.71^(BF$1*$N493)*($D493/1000)*($O493+$P493)/$D493))/((1+'Instruktion Kostnad nytta'!$C$37)^BF$1))</f>
        <v>37.077570547056048</v>
      </c>
      <c r="BG493" s="45">
        <f>((($B493*2.71^(BG$1*$N493)*($D493/1000)*($O493+$P493)/$D493))/((1+'Instruktion Kostnad nytta'!$C$37)^BG$1))</f>
        <v>37.454169956758932</v>
      </c>
      <c r="BH493" s="45">
        <f>((($B493*2.71^(BH$1*$N493)*($D493/1000)*($O493+$P493)/$D493))/((1+'Instruktion Kostnad nytta'!$C$37)^BH$1))</f>
        <v>37.83459451231942</v>
      </c>
      <c r="BI493" s="45">
        <f>((($B493*2.71^(BI$1*$N493)*($D493/1000)*($O493+$P493)/$D493))/((1+'Instruktion Kostnad nytta'!$C$37)^BI$1))</f>
        <v>38.218883066004558</v>
      </c>
      <c r="BJ493" s="45">
        <f>((($B493*2.71^(BJ$1*$N493)*($D493/1000)*($O493+$P493)/$D493))/((1+'Instruktion Kostnad nytta'!$C$37)^BJ$1))</f>
        <v>38.607074864706519</v>
      </c>
      <c r="BK493" s="45">
        <f>((($B493*2.71^(BK$1*$N493)*($D493/1000)*($O493+$P493)/$D493))/((1+'Instruktion Kostnad nytta'!$C$37)^BK$1))</f>
        <v>38.999209553950806</v>
      </c>
      <c r="BL493" s="45">
        <f>((($B493*2.71^(BL$1*$N493)*($D493/1000)*($O493+$P493)/$D493))/((1+'Instruktion Kostnad nytta'!$C$37)^BL$1))</f>
        <v>39.39532718194527</v>
      </c>
      <c r="BM493" s="45">
        <f>((($B493*2.71^(BM$1*$N493)*($D493/1000)*($O493+$P493)/$D493))/((1+'Instruktion Kostnad nytta'!$C$37)^BM$1))</f>
        <v>39.795468203670062</v>
      </c>
      <c r="BN493" s="45">
        <f>((($B493*2.71^(BN$1*$N493)*($D493/1000)*($O493+$P493)/$D493))/((1+'Instruktion Kostnad nytta'!$C$37)^BN$1))</f>
        <v>40.199673485009399</v>
      </c>
      <c r="BO493" s="45">
        <f>((($B493*2.71^(BO$1*$N493)*($D493/1000)*($O493+$P493)/$D493))/((1+'Instruktion Kostnad nytta'!$C$37)^BO$1))</f>
        <v>40.607984306925012</v>
      </c>
      <c r="BP493" s="45">
        <f>((($B493*2.71^(BP$1*$N493)*($D493/1000)*($O493+$P493)/$D493))/((1+'Instruktion Kostnad nytta'!$C$37)^BP$1))</f>
        <v>41.020442369672224</v>
      </c>
      <c r="BQ493" s="45">
        <f>((($B493*2.71^(BQ$1*$N493)*($D493/1000)*($O493+$P493)/$D493))/((1+'Instruktion Kostnad nytta'!$C$37)^BQ$1))</f>
        <v>41.437089797058633</v>
      </c>
      <c r="BR493" s="45">
        <f>((($B493*2.71^(BR$1*$N493)*($D493/1000)*($O493+$P493)/$D493))/((1+'Instruktion Kostnad nytta'!$C$37)^BR$1))</f>
        <v>41.857969140746285</v>
      </c>
      <c r="BS493" s="45">
        <f>((($B493*2.71^(BS$1*$N493)*($D493/1000)*($O493+$P493)/$D493))/((1+'Instruktion Kostnad nytta'!$C$37)^BS$1))</f>
        <v>42.283123384597289</v>
      </c>
      <c r="BT493" s="45">
        <f>((($B493*2.71^(BT$1*$N493)*($D493/1000)*($O493+$P493)/$D493))/((1+'Instruktion Kostnad nytta'!$C$37)^BT$1))</f>
        <v>42.712595949063832</v>
      </c>
      <c r="BU493" s="45">
        <f>((($B493*2.71^(BU$1*$N493)*($D493/1000)*($O493+$P493)/$D493))/((1+'Instruktion Kostnad nytta'!$C$37)^BU$1))</f>
        <v>43.146430695622549</v>
      </c>
      <c r="BV493" s="45">
        <f>((($B493*2.71^(BV$1*$N493)*($D493/1000)*($O493+$P493)/$D493))/((1+'Instruktion Kostnad nytta'!$C$37)^BV$1))</f>
        <v>43.584671931254093</v>
      </c>
      <c r="BW493" s="45">
        <f>((($B493*2.71^(BW$1*$N493)*($D493/1000)*($O493+$P493)/$D493))/((1+'Instruktion Kostnad nytta'!$C$37)^BW$1))</f>
        <v>44.02736441296814</v>
      </c>
      <c r="BX493" s="45">
        <f>((($B493*2.71^(BX$1*$N493)*($D493/1000)*($O493+$P493)/$D493))/((1+'Instruktion Kostnad nytta'!$C$37)^BX$1))</f>
        <v>44.474553352374357</v>
      </c>
      <c r="BY493" s="45">
        <f>((($B493*2.71^(BY$1*$N493)*($D493/1000)*($O493+$P493)/$D493))/((1+'Instruktion Kostnad nytta'!$C$37)^BY$1))</f>
        <v>44.926284420299801</v>
      </c>
      <c r="BZ493" s="45">
        <f>((($B493*2.71^(BZ$1*$N493)*($D493/1000)*($O493+$P493)/$D493))/((1+'Instruktion Kostnad nytta'!$C$37)^BZ$1))</f>
        <v>45.382603751453274</v>
      </c>
      <c r="CA493" s="45">
        <f>((($B493*2.71^(CA$1*$N493)*($D493/1000)*($O493+$P493)/$D493))/((1+'Instruktion Kostnad nytta'!$C$37)^CA$1))</f>
        <v>45.843557949136923</v>
      </c>
      <c r="CB493" s="45">
        <f>((($B493*2.71^(CB$1*$N493)*($D493/1000)*($O493+$P493)/$D493))/((1+'Instruktion Kostnad nytta'!$C$37)^CB$1))</f>
        <v>46.309194090005803</v>
      </c>
      <c r="CC493" s="45">
        <f>((($B493*2.71^(CC$1*$N493)*($D493/1000)*($O493+$P493)/$D493))/((1+'Instruktion Kostnad nytta'!$C$37)^CC$1))</f>
        <v>46.779559728875739</v>
      </c>
      <c r="CD493" s="45">
        <f>((($B493*2.71^(CD$1*$N493)*($D493/1000)*($O493+$P493)/$D493))/((1+'Instruktion Kostnad nytta'!$C$37)^CD$1))</f>
        <v>47.254702903580153</v>
      </c>
      <c r="CE493" s="45">
        <f>((($B493*2.71^(CE$1*$N493)*($D493/1000)*($O493+$P493)/$D493))/((1+'Instruktion Kostnad nytta'!$C$37)^CE$1))</f>
        <v>47.734672139875926</v>
      </c>
      <c r="CF493" s="45">
        <f>((($B493*2.71^(CF$1*$N493)*($D493/1000)*($O493+$P493)/$D493))/((1+'Instruktion Kostnad nytta'!$C$37)^CF$1))</f>
        <v>48.219516456399383</v>
      </c>
      <c r="CG493" s="45">
        <f>((($B493*2.71^(CG$1*$N493)*($D493/1000)*($O493+$P493)/$D493))/((1+'Instruktion Kostnad nytta'!$C$37)^CG$1))</f>
        <v>48.709285369672486</v>
      </c>
      <c r="CH493" s="45">
        <f>((($B493*2.71^(CH$1*$N493)*($D493/1000)*($O493+$P493)/$D493))/((1+'Instruktion Kostnad nytta'!$C$37)^CH$1))</f>
        <v>49.204028899159844</v>
      </c>
      <c r="CI493" s="45">
        <f>((($B493*2.71^(CI$1*$N493)*($D493/1000)*($O493+$P493)/$D493))/((1+'Instruktion Kostnad nytta'!$C$37)^CI$1))</f>
        <v>49.703797572377269</v>
      </c>
      <c r="CJ493" s="45">
        <f>((($B493*2.71^(CJ$1*$N493)*($D493/1000)*($O493+$P493)/$D493))/((1+'Instruktion Kostnad nytta'!$C$37)^CJ$1))</f>
        <v>50.208642430051853</v>
      </c>
      <c r="CK493" s="45">
        <f>((($B493*2.71^(CK$1*$N493)*($D493/1000)*($O493+$P493)/$D493))/((1+'Instruktion Kostnad nytta'!$C$37)^CK$1))</f>
        <v>50.718615031334977</v>
      </c>
      <c r="CL493" s="45">
        <f>((($B493*2.71^(CL$1*$N493)*($D493/1000)*($O493+$P493)/$D493))/((1+'Instruktion Kostnad nytta'!$C$37)^CL$1))</f>
        <v>51.233767459067714</v>
      </c>
      <c r="CM493" s="45">
        <f>((($B493*2.71^(CM$1*$N493)*($D493/1000)*($O493+$P493)/$D493))/((1+'Instruktion Kostnad nytta'!$C$37)^CM$1))</f>
        <v>51.754152325100151</v>
      </c>
      <c r="CN493" s="45">
        <f>((($B493*2.71^(CN$1*$N493)*($D493/1000)*($O493+$P493)/$D493))/((1+'Instruktion Kostnad nytta'!$C$37)^CN$1))</f>
        <v>52.279822775664641</v>
      </c>
      <c r="CO493" s="45">
        <f>((($B493*2.71^(CO$1*$N493)*($D493/1000)*($O493+$P493)/$D493))/((1+'Instruktion Kostnad nytta'!$C$37)^CO$1))</f>
        <v>52.81083249680313</v>
      </c>
      <c r="CP493" s="45">
        <f>((($B493*2.71^(CP$1*$N493)*($D493/1000)*($O493+$P493)/$D493))/((1+'Instruktion Kostnad nytta'!$C$37)^CP$1))</f>
        <v>53.34723571985068</v>
      </c>
      <c r="CQ493" s="45">
        <f>((($B493*2.71^(CQ$1*$N493)*($D493/1000)*($O493+$P493)/$D493))/((1+'Instruktion Kostnad nytta'!$C$37)^CQ$1))</f>
        <v>53.889087226973508</v>
      </c>
      <c r="CR493" s="45">
        <f>((($B493*2.71^(CR$1*$N493)*($D493/1000)*($O493+$P493)/$D493))/((1+'Instruktion Kostnad nytta'!$C$37)^CR$1))</f>
        <v>54.436442356764182</v>
      </c>
      <c r="CS493" s="45">
        <f>((($B493*2.71^(CS$1*$N493)*($D493/1000)*($O493+$P493)/$D493))/((1+'Instruktion Kostnad nytta'!$C$37)^CS$1))</f>
        <v>54.989357009892906</v>
      </c>
      <c r="CT493" s="45">
        <f>((($B493*2.71^(CT$1*$N493)*($D493/1000)*($O493+$P493)/$D493))/((1+'Instruktion Kostnad nytta'!$C$37)^CT$1))</f>
        <v>55.547887654816996</v>
      </c>
      <c r="CU493" s="45">
        <f>((($B493*2.71^(CU$1*$N493)*($D493/1000)*($O493+$P493)/$D493))/((1+'Instruktion Kostnad nytta'!$C$37)^CU$1))</f>
        <v>56.112091333547696</v>
      </c>
      <c r="CV493" s="45">
        <f>((($B493*2.71^(CV$1*$N493)*($D493/1000)*($O493+$P493)/$D493))/((1+'Instruktion Kostnad nytta'!$C$37)^CV$1))</f>
        <v>56.682025667475763</v>
      </c>
      <c r="CW493" s="45">
        <f>((($B493*2.71^(CW$1*$N493)*($D493/1000)*($O493+$P493)/$D493))/((1+'Instruktion Kostnad nytta'!$C$37)^CW$1))</f>
        <v>57.257748863256467</v>
      </c>
      <c r="CX493" s="45">
        <f>((($B493*2.71^(CX$1*$N493)*($D493/1000)*($O493+$P493)/$D493))/((1+'Instruktion Kostnad nytta'!$C$37)^CX$1))</f>
        <v>57.83931971875387</v>
      </c>
      <c r="CY493" s="45">
        <f>((($B493*2.71^(CY$1*$N493)*($D493/1000)*($O493+$P493)/$D493))/((1+'Instruktion Kostnad nytta'!$C$37)^CY$1))</f>
        <v>58.426797629046156</v>
      </c>
      <c r="CZ493" s="45">
        <f>((($B493*2.71^(CZ$1*$N493)*($D493/1000)*($O493+$P493)/$D493))/((1+'Instruktion Kostnad nytta'!$C$37)^CZ$1))</f>
        <v>59.020242592491172</v>
      </c>
      <c r="DA493" s="45">
        <f>((($B493*2.71^(DA$1*$N493)*($D493/1000)*($O493+$P493)/$D493))/((1+'Instruktion Kostnad nytta'!$C$37)^DA$1))</f>
        <v>59.61971521685431</v>
      </c>
      <c r="DB493" s="45">
        <f>((($B493*2.71^(DB$1*$N493)*($D493/1000)*($O493+$P493)/$D493))/((1+'Instruktion Kostnad nytta'!$C$37)^DB$1))</f>
        <v>60.225276725498077</v>
      </c>
      <c r="DC493" s="45">
        <f>((($B493*2.71^(DC$1*$N493)*($D493/1000)*($O493+$P493)/$D493))/((1+'Instruktion Kostnad nytta'!$C$37)^DC$1))</f>
        <v>60.836988963634859</v>
      </c>
      <c r="DD493" s="45">
        <f>((($B493*2.71^(DD$1*$N493)*($D493/1000)*($O493+$P493)/$D493))/((1+'Instruktion Kostnad nytta'!$C$37)^DD$1))</f>
        <v>61.454914404643155</v>
      </c>
      <c r="DE493" s="45">
        <f>((($B493*2.71^(DE$1*$N493)*($D493/1000)*($O493+$P493)/$D493))/((1+'Instruktion Kostnad nytta'!$C$37)^DE$1))</f>
        <v>62.079116156447682</v>
      </c>
      <c r="DF493" s="45">
        <f>((($B493*2.71^(DF$1*$N493)*($D493/1000)*($O493+$P493)/$D493))/((1+'Instruktion Kostnad nytta'!$C$37)^DF$1))</f>
        <v>62.70965796796483</v>
      </c>
      <c r="DG493" s="45">
        <f>((($B493*2.71^(DG$1*$N493)*($D493/1000)*($O493+$P493)/$D493))/((1+'Instruktion Kostnad nytta'!$C$37)^DG$1))</f>
        <v>63.346604235612872</v>
      </c>
      <c r="DH493" s="45">
        <f>((($B493*2.71^(DH$1*$N493)*($D493/1000)*($O493+$P493)/$D493))/((1+'Instruktion Kostnad nytta'!$C$37)^DH$1))</f>
        <v>63.990020009889072</v>
      </c>
      <c r="DI493" s="45">
        <f>((($B493*2.71^(DI$1*$N493)*($D493/1000)*($O493+$P493)/$D493))/((1+'Instruktion Kostnad nytta'!$C$37)^DI$1))</f>
        <v>64.639971002012857</v>
      </c>
      <c r="DJ493" s="45">
        <f>((($B493*2.71^(DJ$1*$N493)*($D493/1000)*($O493+$P493)/$D493))/((1+'Instruktion Kostnad nytta'!$C$37)^DJ$1))</f>
        <v>65.296523590637122</v>
      </c>
      <c r="DK493" s="45">
        <f>((($B493*2.71^(DK$1*$N493)*($D493/1000)*($O493+$P493)/$D493))/((1+'Instruktion Kostnad nytta'!$C$37)^DK$1))</f>
        <v>65.959744828627237</v>
      </c>
      <c r="DL493" s="45">
        <f>((($B493*2.71^(DL$1*$N493)*($D493/1000)*($O493+$P493)/$D493))/((1+'Instruktion Kostnad nytta'!$C$37)^DL$1))</f>
        <v>66.629702449909004</v>
      </c>
      <c r="DM493" s="45">
        <f>((($B493*2.71^(DM$1*$N493)*($D493/1000)*($O493+$P493)/$D493))/((1+'Instruktion Kostnad nytta'!$C$37)^DM$1))</f>
        <v>67.306464876386457</v>
      </c>
      <c r="DN493" s="45">
        <f>((($B493*2.71^(DN$1*$N493)*($D493/1000)*($O493+$P493)/$D493))/((1+'Instruktion Kostnad nytta'!$C$37)^DN$1))</f>
        <v>67.990101224929418</v>
      </c>
      <c r="DO493" s="45">
        <f>((($B493*2.71^(DO$1*$N493)*($D493/1000)*($O493+$P493)/$D493))/((1+'Instruktion Kostnad nytta'!$C$37)^DO$1))</f>
        <v>68.680681314432647</v>
      </c>
      <c r="DP493" s="45">
        <f>((($B493*2.71^(DP$1*$N493)*($D493/1000)*($O493+$P493)/$D493))/((1+'Instruktion Kostnad nytta'!$C$37)^DP$1))</f>
        <v>69.378275672946003</v>
      </c>
      <c r="DQ493" s="45">
        <f>((($B493*2.71^(DQ$1*$N493)*($D493/1000)*($O493+$P493)/$D493))/((1+'Instruktion Kostnad nytta'!$C$37)^DQ$1))</f>
        <v>70.082955544877592</v>
      </c>
      <c r="DR493" s="45">
        <f>((($B493*2.71^(DR$1*$N493)*($D493/1000)*($O493+$P493)/$D493))/((1+'Instruktion Kostnad nytta'!$C$37)^DR$1))</f>
        <v>70.794792898269904</v>
      </c>
      <c r="DS493" s="45">
        <f>((($B493*2.71^(DS$1*$N493)*($D493/1000)*($O493+$P493)/$D493))/((1+'Instruktion Kostnad nytta'!$C$37)^DS$1))</f>
        <v>71.513860432149713</v>
      </c>
      <c r="DT493" s="45">
        <f>((($B493*2.71^(DT$1*$N493)*($D493/1000)*($O493+$P493)/$D493))/((1+'Instruktion Kostnad nytta'!$C$37)^DT$1))</f>
        <v>72.240231583952706</v>
      </c>
      <c r="DU493" s="45">
        <f>((($B493*2.71^(DU$1*$N493)*($D493/1000)*($O493+$P493)/$D493))/((1+'Instruktion Kostnad nytta'!$C$37)^DU$1))</f>
        <v>72.973980537023593</v>
      </c>
      <c r="DV493" s="45">
        <f>((($B493*2.71^(DV$1*$N493)*($D493/1000)*($O493+$P493)/$D493))/((1+'Instruktion Kostnad nytta'!$C$37)^DV$1))</f>
        <v>73.715182228192504</v>
      </c>
      <c r="DW493" s="45">
        <f>((($B493*2.71^(DW$1*$N493)*($D493/1000)*($O493+$P493)/$D493))/((1+'Instruktion Kostnad nytta'!$C$37)^DW$1))</f>
        <v>74.463912355427894</v>
      </c>
      <c r="DX493" s="45">
        <f>((($B493*2.71^(DX$1*$N493)*($D493/1000)*($O493+$P493)/$D493))/((1+'Instruktion Kostnad nytta'!$C$37)^DX$1))</f>
        <v>75.220247385567816</v>
      </c>
      <c r="DY493" s="45">
        <f>((($B493*2.71^(DY$1*$N493)*($D493/1000)*($O493+$P493)/$D493))/((1+'Instruktion Kostnad nytta'!$C$37)^DY$1))</f>
        <v>75.984264562128971</v>
      </c>
      <c r="DZ493" s="45">
        <f>((($B493*2.71^(DZ$1*$N493)*($D493/1000)*($O493+$P493)/$D493))/((1+'Instruktion Kostnad nytta'!$C$37)^DZ$1))</f>
        <v>76.756041913195887</v>
      </c>
      <c r="EA493" s="45">
        <f>((($B493*2.71^(EA$1*$N493)*($D493/1000)*($O493+$P493)/$D493))/((1+'Instruktion Kostnad nytta'!$C$37)^EA$1))</f>
        <v>77.535658259389692</v>
      </c>
      <c r="EB493" s="45">
        <f>((($B493*2.71^(EB$1*$N493)*($D493/1000)*($O493+$P493)/$D493))/((1+'Instruktion Kostnad nytta'!$C$37)^EB$1))</f>
        <v>78.323193221917847</v>
      </c>
      <c r="EC493" s="45">
        <f>((($B493*2.71^(EC$1*$N493)*($D493/1000)*($O493+$P493)/$D493))/((1+'Instruktion Kostnad nytta'!$C$37)^EC$1))</f>
        <v>79.118727230705829</v>
      </c>
      <c r="ED493" s="45">
        <f>((($B493*2.71^(ED$1*$N493)*($D493/1000)*($O493+$P493)/$D493))/((1+'Instruktion Kostnad nytta'!$C$37)^ED$1))</f>
        <v>79.92234153261137</v>
      </c>
      <c r="EE493" s="45">
        <f>((($B493*2.71^(EE$1*$N493)*($D493/1000)*($O493+$P493)/$D493))/((1+'Instruktion Kostnad nytta'!$C$37)^EE$1))</f>
        <v>80.734118199722133</v>
      </c>
      <c r="EF493" s="45">
        <f>((($B493*2.71^(EF$1*$N493)*($D493/1000)*($O493+$P493)/$D493))/((1+'Instruktion Kostnad nytta'!$C$37)^EF$1))</f>
        <v>81.554140137737463</v>
      </c>
      <c r="EG493" s="45">
        <f>((($B493*2.71^(EG$1*$N493)*($D493/1000)*($O493+$P493)/$D493))/((1+'Instruktion Kostnad nytta'!$C$37)^EG$1))</f>
        <v>82.382491094435622</v>
      </c>
      <c r="EH493" s="45">
        <f>((($B493*2.71^(EH$1*$N493)*($D493/1000)*($O493+$P493)/$D493))/((1+'Instruktion Kostnad nytta'!$C$37)^EH$1))</f>
        <v>83.219255668226751</v>
      </c>
      <c r="EI493" s="45">
        <f>((($B493*2.71^(EI$1*$N493)*($D493/1000)*($O493+$P493)/$D493))/((1+'Instruktion Kostnad nytta'!$C$37)^EI$1))</f>
        <v>84.064519316792683</v>
      </c>
      <c r="EJ493" s="45">
        <f>((($B493*2.71^(EJ$1*$N493)*($D493/1000)*($O493+$P493)/$D493))/((1+'Instruktion Kostnad nytta'!$C$37)^EJ$1))</f>
        <v>84.918368365814985</v>
      </c>
      <c r="EK493" s="45">
        <f>((($B493*2.71^(EK$1*$N493)*($D493/1000)*($O493+$P493)/$D493))/((1+'Instruktion Kostnad nytta'!$C$37)^EK$1))</f>
        <v>85.780890017790796</v>
      </c>
      <c r="EL493" s="45">
        <f>((($B493*2.71^(EL$1*$N493)*($D493/1000)*($O493+$P493)/$D493))/((1+'Instruktion Kostnad nytta'!$C$37)^EL$1))</f>
        <v>86.65217236093919</v>
      </c>
    </row>
    <row r="494" spans="1:142" x14ac:dyDescent="0.25">
      <c r="A494" s="41">
        <v>496</v>
      </c>
      <c r="B494" s="59">
        <v>0.5</v>
      </c>
      <c r="C494" s="59">
        <v>15</v>
      </c>
      <c r="D494" s="60">
        <v>80</v>
      </c>
      <c r="E494" s="59">
        <v>1965</v>
      </c>
      <c r="F494" s="59" t="s">
        <v>98</v>
      </c>
      <c r="G494" s="59">
        <v>127</v>
      </c>
      <c r="H494" s="59" t="s">
        <v>46</v>
      </c>
      <c r="I494" s="59">
        <v>8</v>
      </c>
      <c r="J494" s="41">
        <v>0</v>
      </c>
      <c r="K494" s="41" t="s">
        <v>107</v>
      </c>
      <c r="L494" s="48">
        <f>'Instruktion Kostnad nytta'!C$19/D494+IF((IF(F494="A",'Instruktion Kostnad nytta'!C$25,0)+IF(G494&lt;500,'Instruktion Kostnad nytta'!C$20,('Instruktion Kostnad nytta'!C$20+'Instruktion Kostnad nytta'!C$21))+IF(G494&lt;700,0,('Instruktion Kostnad nytta'!C$22-'Instruktion Kostnad nytta'!C$21))+I494*'Instruktion Kostnad nytta'!C$23/D494)&lt;3000,3000,(IF(F494="A",'Instruktion Kostnad nytta'!C$25,0)+IF(G494&lt;500,'Instruktion Kostnad nytta'!C$20,('Instruktion Kostnad nytta'!C$20+'Instruktion Kostnad nytta'!C$21))+IF(G494&lt;700,0,('Instruktion Kostnad nytta'!C$22-'Instruktion Kostnad nytta'!C$21))+I494*'Instruktion Kostnad nytta'!C$23/D494))</f>
        <v>6875</v>
      </c>
      <c r="M494" s="50">
        <f t="shared" si="21"/>
        <v>6.25</v>
      </c>
      <c r="N494" s="49">
        <f>IF(H494="Gråjärn",'Instruktion Kostnad nytta'!C$32,IF(H494="segjärn",'Instruktion Kostnad nytta'!C$33,IF(H494="PVC",'Instruktion Kostnad nytta'!C$34,IF(H494="PE",'Instruktion Kostnad nytta'!C$35,IF(H494="ST",'Instruktion Kostnad nytta'!C$36,0)))))</f>
        <v>0.03</v>
      </c>
      <c r="O494" s="48">
        <f>IF(G494&lt;200,'Instruktion Kostnad nytta'!C$28,(IF(G494&lt;500,'Instruktion Kostnad nytta'!C$29,'Instruktion Kostnad nytta'!C$30)))</f>
        <v>45000</v>
      </c>
      <c r="P494" s="47">
        <v>4000</v>
      </c>
      <c r="Q494" s="46">
        <f t="shared" si="22"/>
        <v>-429.79509409760863</v>
      </c>
      <c r="R494" s="45">
        <f t="shared" si="23"/>
        <v>-6586.3040142958916</v>
      </c>
      <c r="S494" s="45">
        <f>((($B494*2.71^(S$1*$N494)*($D494/1000)*($O494+$P494)/$D494))/((1+'Instruktion Kostnad nytta'!$C$37)^S$1))</f>
        <v>25.000223905593113</v>
      </c>
      <c r="T494" s="45">
        <f>((($B494*2.71^(T$1*$N494)*($D494/1000)*($O494+$P494)/$D494))/((1+'Instruktion Kostnad nytta'!$C$37)^T$1))</f>
        <v>25.254152882771844</v>
      </c>
      <c r="U494" s="45">
        <f>((($B494*2.71^(U$1*$N494)*($D494/1000)*($O494+$P494)/$D494))/((1+'Instruktion Kostnad nytta'!$C$37)^U$1))</f>
        <v>25.510661033868949</v>
      </c>
      <c r="V494" s="45">
        <f>((($B494*2.71^(V$1*$N494)*($D494/1000)*($O494+$P494)/$D494))/((1+'Instruktion Kostnad nytta'!$C$37)^V$1))</f>
        <v>25.769774555729619</v>
      </c>
      <c r="W494" s="45">
        <f>((($B494*2.71^(W$1*$N494)*($D494/1000)*($O494+$P494)/$D494))/((1+'Instruktion Kostnad nytta'!$C$37)^W$1))</f>
        <v>26.031519911282167</v>
      </c>
      <c r="X494" s="45">
        <f>((($B494*2.71^(X$1*$N494)*($D494/1000)*($O494+$P494)/$D494))/((1+'Instruktion Kostnad nytta'!$C$37)^X$1))</f>
        <v>26.295923832240685</v>
      </c>
      <c r="Y494" s="45">
        <f>((($B494*2.71^(Y$1*$N494)*($D494/1000)*($O494+$P494)/$D494))/((1+'Instruktion Kostnad nytta'!$C$37)^Y$1))</f>
        <v>26.563013321835086</v>
      </c>
      <c r="Z494" s="45">
        <f>((($B494*2.71^(Z$1*$N494)*($D494/1000)*($O494+$P494)/$D494))/((1+'Instruktion Kostnad nytta'!$C$37)^Z$1))</f>
        <v>26.832815657568947</v>
      </c>
      <c r="AA494" s="45">
        <f>((($B494*2.71^(AA$1*$N494)*($D494/1000)*($O494+$P494)/$D494))/((1+'Instruktion Kostnad nytta'!$C$37)^AA$1))</f>
        <v>27.1053583940053</v>
      </c>
      <c r="AB494" s="45">
        <f>((($B494*2.71^(AB$1*$N494)*($D494/1000)*($O494+$P494)/$D494))/((1+'Instruktion Kostnad nytta'!$C$37)^AB$1))</f>
        <v>27.380669365580751</v>
      </c>
      <c r="AC494" s="45">
        <f>((($B494*2.71^(AC$1*$N494)*($D494/1000)*($O494+$P494)/$D494))/((1+'Instruktion Kostnad nytta'!$C$37)^AC$1))</f>
        <v>27.658776689448164</v>
      </c>
      <c r="AD494" s="45">
        <f>((($B494*2.71^(AD$1*$N494)*($D494/1000)*($O494+$P494)/$D494))/((1+'Instruktion Kostnad nytta'!$C$37)^AD$1))</f>
        <v>27.939708768348279</v>
      </c>
      <c r="AE494" s="45">
        <f>((($B494*2.71^(AE$1*$N494)*($D494/1000)*($O494+$P494)/$D494))/((1+'Instruktion Kostnad nytta'!$C$37)^AE$1))</f>
        <v>28.223494293510345</v>
      </c>
      <c r="AF494" s="45">
        <f>((($B494*2.71^(AF$1*$N494)*($D494/1000)*($O494+$P494)/$D494))/((1+'Instruktion Kostnad nytta'!$C$37)^AF$1))</f>
        <v>28.510162247582453</v>
      </c>
      <c r="AG494" s="45">
        <f>((($B494*2.71^(AG$1*$N494)*($D494/1000)*($O494+$P494)/$D494))/((1+'Instruktion Kostnad nytta'!$C$37)^AG$1))</f>
        <v>28.799741907591361</v>
      </c>
      <c r="AH494" s="45">
        <f>((($B494*2.71^(AH$1*$N494)*($D494/1000)*($O494+$P494)/$D494))/((1+'Instruktion Kostnad nytta'!$C$37)^AH$1))</f>
        <v>29.092262847932609</v>
      </c>
      <c r="AI494" s="45">
        <f>((($B494*2.71^(AI$1*$N494)*($D494/1000)*($O494+$P494)/$D494))/((1+'Instruktion Kostnad nytta'!$C$37)^AI$1))</f>
        <v>29.38775494339091</v>
      </c>
      <c r="AJ494" s="45">
        <f>((($B494*2.71^(AJ$1*$N494)*($D494/1000)*($O494+$P494)/$D494))/((1+'Instruktion Kostnad nytta'!$C$37)^AJ$1))</f>
        <v>29.686248372191148</v>
      </c>
      <c r="AK494" s="45">
        <f>((($B494*2.71^(AK$1*$N494)*($D494/1000)*($O494+$P494)/$D494))/((1+'Instruktion Kostnad nytta'!$C$37)^AK$1))</f>
        <v>29.987773619080546</v>
      </c>
      <c r="AL494" s="45">
        <f>((($B494*2.71^(AL$1*$N494)*($D494/1000)*($O494+$P494)/$D494))/((1+'Instruktion Kostnad nytta'!$C$37)^AL$1))</f>
        <v>30.292361478441951</v>
      </c>
      <c r="AM494" s="45">
        <f>((($B494*2.71^(AM$1*$N494)*($D494/1000)*($O494+$P494)/$D494))/((1+'Instruktion Kostnad nytta'!$C$37)^AM$1))</f>
        <v>30.600043057438853</v>
      </c>
      <c r="AN494" s="45">
        <f>((($B494*2.71^(AN$1*$N494)*($D494/1000)*($O494+$P494)/$D494))/((1+'Instruktion Kostnad nytta'!$C$37)^AN$1))</f>
        <v>30.91084977919234</v>
      </c>
      <c r="AO494" s="45">
        <f>((($B494*2.71^(AO$1*$N494)*($D494/1000)*($O494+$P494)/$D494))/((1+'Instruktion Kostnad nytta'!$C$37)^AO$1))</f>
        <v>31.224813385990259</v>
      </c>
      <c r="AP494" s="45">
        <f>((($B494*2.71^(AP$1*$N494)*($D494/1000)*($O494+$P494)/$D494))/((1+'Instruktion Kostnad nytta'!$C$37)^AP$1))</f>
        <v>31.541965942529057</v>
      </c>
      <c r="AQ494" s="45">
        <f>((($B494*2.71^(AQ$1*$N494)*($D494/1000)*($O494+$P494)/$D494))/((1+'Instruktion Kostnad nytta'!$C$37)^AQ$1))</f>
        <v>31.862339839188468</v>
      </c>
      <c r="AR494" s="45">
        <f>((($B494*2.71^(AR$1*$N494)*($D494/1000)*($O494+$P494)/$D494))/((1+'Instruktion Kostnad nytta'!$C$37)^AR$1))</f>
        <v>32.185967795339536</v>
      </c>
      <c r="AS494" s="45">
        <f>((($B494*2.71^(AS$1*$N494)*($D494/1000)*($O494+$P494)/$D494))/((1+'Instruktion Kostnad nytta'!$C$37)^AS$1))</f>
        <v>32.512882862686169</v>
      </c>
      <c r="AT494" s="45">
        <f>((($B494*2.71^(AT$1*$N494)*($D494/1000)*($O494+$P494)/$D494))/((1+'Instruktion Kostnad nytta'!$C$37)^AT$1))</f>
        <v>32.843118428640715</v>
      </c>
      <c r="AU494" s="45">
        <f>((($B494*2.71^(AU$1*$N494)*($D494/1000)*($O494+$P494)/$D494))/((1+'Instruktion Kostnad nytta'!$C$37)^AU$1))</f>
        <v>33.176708219733698</v>
      </c>
      <c r="AV494" s="45">
        <f>((($B494*2.71^(AV$1*$N494)*($D494/1000)*($O494+$P494)/$D494))/((1+'Instruktion Kostnad nytta'!$C$37)^AV$1))</f>
        <v>33.513686305058343</v>
      </c>
      <c r="AW494" s="45">
        <f>((($B494*2.71^(AW$1*$N494)*($D494/1000)*($O494+$P494)/$D494))/((1+'Instruktion Kostnad nytta'!$C$37)^AW$1))</f>
        <v>33.854087099749947</v>
      </c>
      <c r="AX494" s="45">
        <f>((($B494*2.71^(AX$1*$N494)*($D494/1000)*($O494+$P494)/$D494))/((1+'Instruktion Kostnad nytta'!$C$37)^AX$1))</f>
        <v>34.197945368500726</v>
      </c>
      <c r="AY494" s="45">
        <f>((($B494*2.71^(AY$1*$N494)*($D494/1000)*($O494+$P494)/$D494))/((1+'Instruktion Kostnad nytta'!$C$37)^AY$1))</f>
        <v>34.545296229110207</v>
      </c>
      <c r="AZ494" s="45">
        <f>((($B494*2.71^(AZ$1*$N494)*($D494/1000)*($O494+$P494)/$D494))/((1+'Instruktion Kostnad nytta'!$C$37)^AZ$1))</f>
        <v>34.896175156071806</v>
      </c>
      <c r="BA494" s="45">
        <f>((($B494*2.71^(BA$1*$N494)*($D494/1000)*($O494+$P494)/$D494))/((1+'Instruktion Kostnad nytta'!$C$37)^BA$1))</f>
        <v>35.250617984195777</v>
      </c>
      <c r="BB494" s="45">
        <f>((($B494*2.71^(BB$1*$N494)*($D494/1000)*($O494+$P494)/$D494))/((1+'Instruktion Kostnad nytta'!$C$37)^BB$1))</f>
        <v>35.608660912269002</v>
      </c>
      <c r="BC494" s="45">
        <f>((($B494*2.71^(BC$1*$N494)*($D494/1000)*($O494+$P494)/$D494))/((1+'Instruktion Kostnad nytta'!$C$37)^BC$1))</f>
        <v>35.970340506751896</v>
      </c>
      <c r="BD494" s="45">
        <f>((($B494*2.71^(BD$1*$N494)*($D494/1000)*($O494+$P494)/$D494))/((1+'Instruktion Kostnad nytta'!$C$37)^BD$1))</f>
        <v>36.335693705512931</v>
      </c>
      <c r="BE494" s="45">
        <f>((($B494*2.71^(BE$1*$N494)*($D494/1000)*($O494+$P494)/$D494))/((1+'Instruktion Kostnad nytta'!$C$37)^BE$1))</f>
        <v>36.704757821600943</v>
      </c>
      <c r="BF494" s="45">
        <f>((($B494*2.71^(BF$1*$N494)*($D494/1000)*($O494+$P494)/$D494))/((1+'Instruktion Kostnad nytta'!$C$37)^BF$1))</f>
        <v>37.077570547056048</v>
      </c>
      <c r="BG494" s="45">
        <f>((($B494*2.71^(BG$1*$N494)*($D494/1000)*($O494+$P494)/$D494))/((1+'Instruktion Kostnad nytta'!$C$37)^BG$1))</f>
        <v>37.454169956758932</v>
      </c>
      <c r="BH494" s="45">
        <f>((($B494*2.71^(BH$1*$N494)*($D494/1000)*($O494+$P494)/$D494))/((1+'Instruktion Kostnad nytta'!$C$37)^BH$1))</f>
        <v>37.83459451231942</v>
      </c>
      <c r="BI494" s="45">
        <f>((($B494*2.71^(BI$1*$N494)*($D494/1000)*($O494+$P494)/$D494))/((1+'Instruktion Kostnad nytta'!$C$37)^BI$1))</f>
        <v>38.218883066004558</v>
      </c>
      <c r="BJ494" s="45">
        <f>((($B494*2.71^(BJ$1*$N494)*($D494/1000)*($O494+$P494)/$D494))/((1+'Instruktion Kostnad nytta'!$C$37)^BJ$1))</f>
        <v>38.607074864706519</v>
      </c>
      <c r="BK494" s="45">
        <f>((($B494*2.71^(BK$1*$N494)*($D494/1000)*($O494+$P494)/$D494))/((1+'Instruktion Kostnad nytta'!$C$37)^BK$1))</f>
        <v>38.999209553950806</v>
      </c>
      <c r="BL494" s="45">
        <f>((($B494*2.71^(BL$1*$N494)*($D494/1000)*($O494+$P494)/$D494))/((1+'Instruktion Kostnad nytta'!$C$37)^BL$1))</f>
        <v>39.39532718194527</v>
      </c>
      <c r="BM494" s="45">
        <f>((($B494*2.71^(BM$1*$N494)*($D494/1000)*($O494+$P494)/$D494))/((1+'Instruktion Kostnad nytta'!$C$37)^BM$1))</f>
        <v>39.795468203670062</v>
      </c>
      <c r="BN494" s="45">
        <f>((($B494*2.71^(BN$1*$N494)*($D494/1000)*($O494+$P494)/$D494))/((1+'Instruktion Kostnad nytta'!$C$37)^BN$1))</f>
        <v>40.199673485009399</v>
      </c>
      <c r="BO494" s="45">
        <f>((($B494*2.71^(BO$1*$N494)*($D494/1000)*($O494+$P494)/$D494))/((1+'Instruktion Kostnad nytta'!$C$37)^BO$1))</f>
        <v>40.607984306925012</v>
      </c>
      <c r="BP494" s="45">
        <f>((($B494*2.71^(BP$1*$N494)*($D494/1000)*($O494+$P494)/$D494))/((1+'Instruktion Kostnad nytta'!$C$37)^BP$1))</f>
        <v>41.020442369672224</v>
      </c>
      <c r="BQ494" s="45">
        <f>((($B494*2.71^(BQ$1*$N494)*($D494/1000)*($O494+$P494)/$D494))/((1+'Instruktion Kostnad nytta'!$C$37)^BQ$1))</f>
        <v>41.437089797058633</v>
      </c>
      <c r="BR494" s="45">
        <f>((($B494*2.71^(BR$1*$N494)*($D494/1000)*($O494+$P494)/$D494))/((1+'Instruktion Kostnad nytta'!$C$37)^BR$1))</f>
        <v>41.857969140746285</v>
      </c>
      <c r="BS494" s="45">
        <f>((($B494*2.71^(BS$1*$N494)*($D494/1000)*($O494+$P494)/$D494))/((1+'Instruktion Kostnad nytta'!$C$37)^BS$1))</f>
        <v>42.283123384597289</v>
      </c>
      <c r="BT494" s="45">
        <f>((($B494*2.71^(BT$1*$N494)*($D494/1000)*($O494+$P494)/$D494))/((1+'Instruktion Kostnad nytta'!$C$37)^BT$1))</f>
        <v>42.712595949063832</v>
      </c>
      <c r="BU494" s="45">
        <f>((($B494*2.71^(BU$1*$N494)*($D494/1000)*($O494+$P494)/$D494))/((1+'Instruktion Kostnad nytta'!$C$37)^BU$1))</f>
        <v>43.146430695622549</v>
      </c>
      <c r="BV494" s="45">
        <f>((($B494*2.71^(BV$1*$N494)*($D494/1000)*($O494+$P494)/$D494))/((1+'Instruktion Kostnad nytta'!$C$37)^BV$1))</f>
        <v>43.584671931254093</v>
      </c>
      <c r="BW494" s="45">
        <f>((($B494*2.71^(BW$1*$N494)*($D494/1000)*($O494+$P494)/$D494))/((1+'Instruktion Kostnad nytta'!$C$37)^BW$1))</f>
        <v>44.02736441296814</v>
      </c>
      <c r="BX494" s="45">
        <f>((($B494*2.71^(BX$1*$N494)*($D494/1000)*($O494+$P494)/$D494))/((1+'Instruktion Kostnad nytta'!$C$37)^BX$1))</f>
        <v>44.474553352374357</v>
      </c>
      <c r="BY494" s="45">
        <f>((($B494*2.71^(BY$1*$N494)*($D494/1000)*($O494+$P494)/$D494))/((1+'Instruktion Kostnad nytta'!$C$37)^BY$1))</f>
        <v>44.926284420299801</v>
      </c>
      <c r="BZ494" s="45">
        <f>((($B494*2.71^(BZ$1*$N494)*($D494/1000)*($O494+$P494)/$D494))/((1+'Instruktion Kostnad nytta'!$C$37)^BZ$1))</f>
        <v>45.382603751453274</v>
      </c>
      <c r="CA494" s="45">
        <f>((($B494*2.71^(CA$1*$N494)*($D494/1000)*($O494+$P494)/$D494))/((1+'Instruktion Kostnad nytta'!$C$37)^CA$1))</f>
        <v>45.843557949136923</v>
      </c>
      <c r="CB494" s="45">
        <f>((($B494*2.71^(CB$1*$N494)*($D494/1000)*($O494+$P494)/$D494))/((1+'Instruktion Kostnad nytta'!$C$37)^CB$1))</f>
        <v>46.309194090005803</v>
      </c>
      <c r="CC494" s="45">
        <f>((($B494*2.71^(CC$1*$N494)*($D494/1000)*($O494+$P494)/$D494))/((1+'Instruktion Kostnad nytta'!$C$37)^CC$1))</f>
        <v>46.779559728875739</v>
      </c>
      <c r="CD494" s="45">
        <f>((($B494*2.71^(CD$1*$N494)*($D494/1000)*($O494+$P494)/$D494))/((1+'Instruktion Kostnad nytta'!$C$37)^CD$1))</f>
        <v>47.254702903580153</v>
      </c>
      <c r="CE494" s="45">
        <f>((($B494*2.71^(CE$1*$N494)*($D494/1000)*($O494+$P494)/$D494))/((1+'Instruktion Kostnad nytta'!$C$37)^CE$1))</f>
        <v>47.734672139875926</v>
      </c>
      <c r="CF494" s="45">
        <f>((($B494*2.71^(CF$1*$N494)*($D494/1000)*($O494+$P494)/$D494))/((1+'Instruktion Kostnad nytta'!$C$37)^CF$1))</f>
        <v>48.219516456399383</v>
      </c>
      <c r="CG494" s="45">
        <f>((($B494*2.71^(CG$1*$N494)*($D494/1000)*($O494+$P494)/$D494))/((1+'Instruktion Kostnad nytta'!$C$37)^CG$1))</f>
        <v>48.709285369672486</v>
      </c>
      <c r="CH494" s="45">
        <f>((($B494*2.71^(CH$1*$N494)*($D494/1000)*($O494+$P494)/$D494))/((1+'Instruktion Kostnad nytta'!$C$37)^CH$1))</f>
        <v>49.204028899159844</v>
      </c>
      <c r="CI494" s="45">
        <f>((($B494*2.71^(CI$1*$N494)*($D494/1000)*($O494+$P494)/$D494))/((1+'Instruktion Kostnad nytta'!$C$37)^CI$1))</f>
        <v>49.703797572377269</v>
      </c>
      <c r="CJ494" s="45">
        <f>((($B494*2.71^(CJ$1*$N494)*($D494/1000)*($O494+$P494)/$D494))/((1+'Instruktion Kostnad nytta'!$C$37)^CJ$1))</f>
        <v>50.208642430051853</v>
      </c>
      <c r="CK494" s="45">
        <f>((($B494*2.71^(CK$1*$N494)*($D494/1000)*($O494+$P494)/$D494))/((1+'Instruktion Kostnad nytta'!$C$37)^CK$1))</f>
        <v>50.718615031334977</v>
      </c>
      <c r="CL494" s="45">
        <f>((($B494*2.71^(CL$1*$N494)*($D494/1000)*($O494+$P494)/$D494))/((1+'Instruktion Kostnad nytta'!$C$37)^CL$1))</f>
        <v>51.233767459067714</v>
      </c>
      <c r="CM494" s="45">
        <f>((($B494*2.71^(CM$1*$N494)*($D494/1000)*($O494+$P494)/$D494))/((1+'Instruktion Kostnad nytta'!$C$37)^CM$1))</f>
        <v>51.754152325100151</v>
      </c>
      <c r="CN494" s="45">
        <f>((($B494*2.71^(CN$1*$N494)*($D494/1000)*($O494+$P494)/$D494))/((1+'Instruktion Kostnad nytta'!$C$37)^CN$1))</f>
        <v>52.279822775664641</v>
      </c>
      <c r="CO494" s="45">
        <f>((($B494*2.71^(CO$1*$N494)*($D494/1000)*($O494+$P494)/$D494))/((1+'Instruktion Kostnad nytta'!$C$37)^CO$1))</f>
        <v>52.81083249680313</v>
      </c>
      <c r="CP494" s="45">
        <f>((($B494*2.71^(CP$1*$N494)*($D494/1000)*($O494+$P494)/$D494))/((1+'Instruktion Kostnad nytta'!$C$37)^CP$1))</f>
        <v>53.34723571985068</v>
      </c>
      <c r="CQ494" s="45">
        <f>((($B494*2.71^(CQ$1*$N494)*($D494/1000)*($O494+$P494)/$D494))/((1+'Instruktion Kostnad nytta'!$C$37)^CQ$1))</f>
        <v>53.889087226973508</v>
      </c>
      <c r="CR494" s="45">
        <f>((($B494*2.71^(CR$1*$N494)*($D494/1000)*($O494+$P494)/$D494))/((1+'Instruktion Kostnad nytta'!$C$37)^CR$1))</f>
        <v>54.436442356764182</v>
      </c>
      <c r="CS494" s="45">
        <f>((($B494*2.71^(CS$1*$N494)*($D494/1000)*($O494+$P494)/$D494))/((1+'Instruktion Kostnad nytta'!$C$37)^CS$1))</f>
        <v>54.989357009892906</v>
      </c>
      <c r="CT494" s="45">
        <f>((($B494*2.71^(CT$1*$N494)*($D494/1000)*($O494+$P494)/$D494))/((1+'Instruktion Kostnad nytta'!$C$37)^CT$1))</f>
        <v>55.547887654816996</v>
      </c>
      <c r="CU494" s="45">
        <f>((($B494*2.71^(CU$1*$N494)*($D494/1000)*($O494+$P494)/$D494))/((1+'Instruktion Kostnad nytta'!$C$37)^CU$1))</f>
        <v>56.112091333547696</v>
      </c>
      <c r="CV494" s="45">
        <f>((($B494*2.71^(CV$1*$N494)*($D494/1000)*($O494+$P494)/$D494))/((1+'Instruktion Kostnad nytta'!$C$37)^CV$1))</f>
        <v>56.682025667475763</v>
      </c>
      <c r="CW494" s="45">
        <f>((($B494*2.71^(CW$1*$N494)*($D494/1000)*($O494+$P494)/$D494))/((1+'Instruktion Kostnad nytta'!$C$37)^CW$1))</f>
        <v>57.257748863256467</v>
      </c>
      <c r="CX494" s="45">
        <f>((($B494*2.71^(CX$1*$N494)*($D494/1000)*($O494+$P494)/$D494))/((1+'Instruktion Kostnad nytta'!$C$37)^CX$1))</f>
        <v>57.83931971875387</v>
      </c>
      <c r="CY494" s="45">
        <f>((($B494*2.71^(CY$1*$N494)*($D494/1000)*($O494+$P494)/$D494))/((1+'Instruktion Kostnad nytta'!$C$37)^CY$1))</f>
        <v>58.426797629046156</v>
      </c>
      <c r="CZ494" s="45">
        <f>((($B494*2.71^(CZ$1*$N494)*($D494/1000)*($O494+$P494)/$D494))/((1+'Instruktion Kostnad nytta'!$C$37)^CZ$1))</f>
        <v>59.020242592491172</v>
      </c>
      <c r="DA494" s="45">
        <f>((($B494*2.71^(DA$1*$N494)*($D494/1000)*($O494+$P494)/$D494))/((1+'Instruktion Kostnad nytta'!$C$37)^DA$1))</f>
        <v>59.61971521685431</v>
      </c>
      <c r="DB494" s="45">
        <f>((($B494*2.71^(DB$1*$N494)*($D494/1000)*($O494+$P494)/$D494))/((1+'Instruktion Kostnad nytta'!$C$37)^DB$1))</f>
        <v>60.225276725498077</v>
      </c>
      <c r="DC494" s="45">
        <f>((($B494*2.71^(DC$1*$N494)*($D494/1000)*($O494+$P494)/$D494))/((1+'Instruktion Kostnad nytta'!$C$37)^DC$1))</f>
        <v>60.836988963634859</v>
      </c>
      <c r="DD494" s="45">
        <f>((($B494*2.71^(DD$1*$N494)*($D494/1000)*($O494+$P494)/$D494))/((1+'Instruktion Kostnad nytta'!$C$37)^DD$1))</f>
        <v>61.454914404643155</v>
      </c>
      <c r="DE494" s="45">
        <f>((($B494*2.71^(DE$1*$N494)*($D494/1000)*($O494+$P494)/$D494))/((1+'Instruktion Kostnad nytta'!$C$37)^DE$1))</f>
        <v>62.079116156447682</v>
      </c>
      <c r="DF494" s="45">
        <f>((($B494*2.71^(DF$1*$N494)*($D494/1000)*($O494+$P494)/$D494))/((1+'Instruktion Kostnad nytta'!$C$37)^DF$1))</f>
        <v>62.70965796796483</v>
      </c>
      <c r="DG494" s="45">
        <f>((($B494*2.71^(DG$1*$N494)*($D494/1000)*($O494+$P494)/$D494))/((1+'Instruktion Kostnad nytta'!$C$37)^DG$1))</f>
        <v>63.346604235612872</v>
      </c>
      <c r="DH494" s="45">
        <f>((($B494*2.71^(DH$1*$N494)*($D494/1000)*($O494+$P494)/$D494))/((1+'Instruktion Kostnad nytta'!$C$37)^DH$1))</f>
        <v>63.990020009889072</v>
      </c>
      <c r="DI494" s="45">
        <f>((($B494*2.71^(DI$1*$N494)*($D494/1000)*($O494+$P494)/$D494))/((1+'Instruktion Kostnad nytta'!$C$37)^DI$1))</f>
        <v>64.639971002012857</v>
      </c>
      <c r="DJ494" s="45">
        <f>((($B494*2.71^(DJ$1*$N494)*($D494/1000)*($O494+$P494)/$D494))/((1+'Instruktion Kostnad nytta'!$C$37)^DJ$1))</f>
        <v>65.296523590637122</v>
      </c>
      <c r="DK494" s="45">
        <f>((($B494*2.71^(DK$1*$N494)*($D494/1000)*($O494+$P494)/$D494))/((1+'Instruktion Kostnad nytta'!$C$37)^DK$1))</f>
        <v>65.959744828627237</v>
      </c>
      <c r="DL494" s="45">
        <f>((($B494*2.71^(DL$1*$N494)*($D494/1000)*($O494+$P494)/$D494))/((1+'Instruktion Kostnad nytta'!$C$37)^DL$1))</f>
        <v>66.629702449909004</v>
      </c>
      <c r="DM494" s="45">
        <f>((($B494*2.71^(DM$1*$N494)*($D494/1000)*($O494+$P494)/$D494))/((1+'Instruktion Kostnad nytta'!$C$37)^DM$1))</f>
        <v>67.306464876386457</v>
      </c>
      <c r="DN494" s="45">
        <f>((($B494*2.71^(DN$1*$N494)*($D494/1000)*($O494+$P494)/$D494))/((1+'Instruktion Kostnad nytta'!$C$37)^DN$1))</f>
        <v>67.990101224929418</v>
      </c>
      <c r="DO494" s="45">
        <f>((($B494*2.71^(DO$1*$N494)*($D494/1000)*($O494+$P494)/$D494))/((1+'Instruktion Kostnad nytta'!$C$37)^DO$1))</f>
        <v>68.680681314432647</v>
      </c>
      <c r="DP494" s="45">
        <f>((($B494*2.71^(DP$1*$N494)*($D494/1000)*($O494+$P494)/$D494))/((1+'Instruktion Kostnad nytta'!$C$37)^DP$1))</f>
        <v>69.378275672946003</v>
      </c>
      <c r="DQ494" s="45">
        <f>((($B494*2.71^(DQ$1*$N494)*($D494/1000)*($O494+$P494)/$D494))/((1+'Instruktion Kostnad nytta'!$C$37)^DQ$1))</f>
        <v>70.082955544877592</v>
      </c>
      <c r="DR494" s="45">
        <f>((($B494*2.71^(DR$1*$N494)*($D494/1000)*($O494+$P494)/$D494))/((1+'Instruktion Kostnad nytta'!$C$37)^DR$1))</f>
        <v>70.794792898269904</v>
      </c>
      <c r="DS494" s="45">
        <f>((($B494*2.71^(DS$1*$N494)*($D494/1000)*($O494+$P494)/$D494))/((1+'Instruktion Kostnad nytta'!$C$37)^DS$1))</f>
        <v>71.513860432149713</v>
      </c>
      <c r="DT494" s="45">
        <f>((($B494*2.71^(DT$1*$N494)*($D494/1000)*($O494+$P494)/$D494))/((1+'Instruktion Kostnad nytta'!$C$37)^DT$1))</f>
        <v>72.240231583952706</v>
      </c>
      <c r="DU494" s="45">
        <f>((($B494*2.71^(DU$1*$N494)*($D494/1000)*($O494+$P494)/$D494))/((1+'Instruktion Kostnad nytta'!$C$37)^DU$1))</f>
        <v>72.973980537023593</v>
      </c>
      <c r="DV494" s="45">
        <f>((($B494*2.71^(DV$1*$N494)*($D494/1000)*($O494+$P494)/$D494))/((1+'Instruktion Kostnad nytta'!$C$37)^DV$1))</f>
        <v>73.715182228192504</v>
      </c>
      <c r="DW494" s="45">
        <f>((($B494*2.71^(DW$1*$N494)*($D494/1000)*($O494+$P494)/$D494))/((1+'Instruktion Kostnad nytta'!$C$37)^DW$1))</f>
        <v>74.463912355427894</v>
      </c>
      <c r="DX494" s="45">
        <f>((($B494*2.71^(DX$1*$N494)*($D494/1000)*($O494+$P494)/$D494))/((1+'Instruktion Kostnad nytta'!$C$37)^DX$1))</f>
        <v>75.220247385567816</v>
      </c>
      <c r="DY494" s="45">
        <f>((($B494*2.71^(DY$1*$N494)*($D494/1000)*($O494+$P494)/$D494))/((1+'Instruktion Kostnad nytta'!$C$37)^DY$1))</f>
        <v>75.984264562128971</v>
      </c>
      <c r="DZ494" s="45">
        <f>((($B494*2.71^(DZ$1*$N494)*($D494/1000)*($O494+$P494)/$D494))/((1+'Instruktion Kostnad nytta'!$C$37)^DZ$1))</f>
        <v>76.756041913195887</v>
      </c>
      <c r="EA494" s="45">
        <f>((($B494*2.71^(EA$1*$N494)*($D494/1000)*($O494+$P494)/$D494))/((1+'Instruktion Kostnad nytta'!$C$37)^EA$1))</f>
        <v>77.535658259389692</v>
      </c>
      <c r="EB494" s="45">
        <f>((($B494*2.71^(EB$1*$N494)*($D494/1000)*($O494+$P494)/$D494))/((1+'Instruktion Kostnad nytta'!$C$37)^EB$1))</f>
        <v>78.323193221917847</v>
      </c>
      <c r="EC494" s="45">
        <f>((($B494*2.71^(EC$1*$N494)*($D494/1000)*($O494+$P494)/$D494))/((1+'Instruktion Kostnad nytta'!$C$37)^EC$1))</f>
        <v>79.118727230705829</v>
      </c>
      <c r="ED494" s="45">
        <f>((($B494*2.71^(ED$1*$N494)*($D494/1000)*($O494+$P494)/$D494))/((1+'Instruktion Kostnad nytta'!$C$37)^ED$1))</f>
        <v>79.92234153261137</v>
      </c>
      <c r="EE494" s="45">
        <f>((($B494*2.71^(EE$1*$N494)*($D494/1000)*($O494+$P494)/$D494))/((1+'Instruktion Kostnad nytta'!$C$37)^EE$1))</f>
        <v>80.734118199722133</v>
      </c>
      <c r="EF494" s="45">
        <f>((($B494*2.71^(EF$1*$N494)*($D494/1000)*($O494+$P494)/$D494))/((1+'Instruktion Kostnad nytta'!$C$37)^EF$1))</f>
        <v>81.554140137737463</v>
      </c>
      <c r="EG494" s="45">
        <f>((($B494*2.71^(EG$1*$N494)*($D494/1000)*($O494+$P494)/$D494))/((1+'Instruktion Kostnad nytta'!$C$37)^EG$1))</f>
        <v>82.382491094435622</v>
      </c>
      <c r="EH494" s="45">
        <f>((($B494*2.71^(EH$1*$N494)*($D494/1000)*($O494+$P494)/$D494))/((1+'Instruktion Kostnad nytta'!$C$37)^EH$1))</f>
        <v>83.219255668226751</v>
      </c>
      <c r="EI494" s="45">
        <f>((($B494*2.71^(EI$1*$N494)*($D494/1000)*($O494+$P494)/$D494))/((1+'Instruktion Kostnad nytta'!$C$37)^EI$1))</f>
        <v>84.064519316792683</v>
      </c>
      <c r="EJ494" s="45">
        <f>((($B494*2.71^(EJ$1*$N494)*($D494/1000)*($O494+$P494)/$D494))/((1+'Instruktion Kostnad nytta'!$C$37)^EJ$1))</f>
        <v>84.918368365814985</v>
      </c>
      <c r="EK494" s="45">
        <f>((($B494*2.71^(EK$1*$N494)*($D494/1000)*($O494+$P494)/$D494))/((1+'Instruktion Kostnad nytta'!$C$37)^EK$1))</f>
        <v>85.780890017790796</v>
      </c>
      <c r="EL494" s="45">
        <f>((($B494*2.71^(EL$1*$N494)*($D494/1000)*($O494+$P494)/$D494))/((1+'Instruktion Kostnad nytta'!$C$37)^EL$1))</f>
        <v>86.65217236093919</v>
      </c>
    </row>
    <row r="495" spans="1:142" x14ac:dyDescent="0.25">
      <c r="A495" s="41">
        <v>497</v>
      </c>
      <c r="B495" s="59">
        <v>0.5</v>
      </c>
      <c r="C495" s="59">
        <v>15</v>
      </c>
      <c r="D495" s="60">
        <v>80</v>
      </c>
      <c r="E495" s="59">
        <v>1965</v>
      </c>
      <c r="F495" s="59" t="s">
        <v>98</v>
      </c>
      <c r="G495" s="59">
        <v>127</v>
      </c>
      <c r="H495" s="59" t="s">
        <v>46</v>
      </c>
      <c r="I495" s="59">
        <v>8</v>
      </c>
      <c r="J495" s="41">
        <v>0</v>
      </c>
      <c r="K495" s="41" t="s">
        <v>106</v>
      </c>
      <c r="L495" s="48">
        <f>'Instruktion Kostnad nytta'!C$19/D495+IF((IF(F495="A",'Instruktion Kostnad nytta'!C$25,0)+IF(G495&lt;500,'Instruktion Kostnad nytta'!C$20,('Instruktion Kostnad nytta'!C$20+'Instruktion Kostnad nytta'!C$21))+IF(G495&lt;700,0,('Instruktion Kostnad nytta'!C$22-'Instruktion Kostnad nytta'!C$21))+I495*'Instruktion Kostnad nytta'!C$23/D495)&lt;3000,3000,(IF(F495="A",'Instruktion Kostnad nytta'!C$25,0)+IF(G495&lt;500,'Instruktion Kostnad nytta'!C$20,('Instruktion Kostnad nytta'!C$20+'Instruktion Kostnad nytta'!C$21))+IF(G495&lt;700,0,('Instruktion Kostnad nytta'!C$22-'Instruktion Kostnad nytta'!C$21))+I495*'Instruktion Kostnad nytta'!C$23/D495))</f>
        <v>6875</v>
      </c>
      <c r="M495" s="50">
        <f t="shared" si="21"/>
        <v>6.25</v>
      </c>
      <c r="N495" s="49">
        <f>IF(H495="Gråjärn",'Instruktion Kostnad nytta'!C$32,IF(H495="segjärn",'Instruktion Kostnad nytta'!C$33,IF(H495="PVC",'Instruktion Kostnad nytta'!C$34,IF(H495="PE",'Instruktion Kostnad nytta'!C$35,IF(H495="ST",'Instruktion Kostnad nytta'!C$36,0)))))</f>
        <v>0.03</v>
      </c>
      <c r="O495" s="48">
        <f>IF(G495&lt;200,'Instruktion Kostnad nytta'!C$28,(IF(G495&lt;500,'Instruktion Kostnad nytta'!C$29,'Instruktion Kostnad nytta'!C$30)))</f>
        <v>45000</v>
      </c>
      <c r="P495" s="47">
        <v>4000</v>
      </c>
      <c r="Q495" s="46">
        <f t="shared" si="22"/>
        <v>-429.79509409760863</v>
      </c>
      <c r="R495" s="45">
        <f t="shared" si="23"/>
        <v>-6586.3040142958916</v>
      </c>
      <c r="S495" s="45">
        <f>((($B495*2.71^(S$1*$N495)*($D495/1000)*($O495+$P495)/$D495))/((1+'Instruktion Kostnad nytta'!$C$37)^S$1))</f>
        <v>25.000223905593113</v>
      </c>
      <c r="T495" s="45">
        <f>((($B495*2.71^(T$1*$N495)*($D495/1000)*($O495+$P495)/$D495))/((1+'Instruktion Kostnad nytta'!$C$37)^T$1))</f>
        <v>25.254152882771844</v>
      </c>
      <c r="U495" s="45">
        <f>((($B495*2.71^(U$1*$N495)*($D495/1000)*($O495+$P495)/$D495))/((1+'Instruktion Kostnad nytta'!$C$37)^U$1))</f>
        <v>25.510661033868949</v>
      </c>
      <c r="V495" s="45">
        <f>((($B495*2.71^(V$1*$N495)*($D495/1000)*($O495+$P495)/$D495))/((1+'Instruktion Kostnad nytta'!$C$37)^V$1))</f>
        <v>25.769774555729619</v>
      </c>
      <c r="W495" s="45">
        <f>((($B495*2.71^(W$1*$N495)*($D495/1000)*($O495+$P495)/$D495))/((1+'Instruktion Kostnad nytta'!$C$37)^W$1))</f>
        <v>26.031519911282167</v>
      </c>
      <c r="X495" s="45">
        <f>((($B495*2.71^(X$1*$N495)*($D495/1000)*($O495+$P495)/$D495))/((1+'Instruktion Kostnad nytta'!$C$37)^X$1))</f>
        <v>26.295923832240685</v>
      </c>
      <c r="Y495" s="45">
        <f>((($B495*2.71^(Y$1*$N495)*($D495/1000)*($O495+$P495)/$D495))/((1+'Instruktion Kostnad nytta'!$C$37)^Y$1))</f>
        <v>26.563013321835086</v>
      </c>
      <c r="Z495" s="45">
        <f>((($B495*2.71^(Z$1*$N495)*($D495/1000)*($O495+$P495)/$D495))/((1+'Instruktion Kostnad nytta'!$C$37)^Z$1))</f>
        <v>26.832815657568947</v>
      </c>
      <c r="AA495" s="45">
        <f>((($B495*2.71^(AA$1*$N495)*($D495/1000)*($O495+$P495)/$D495))/((1+'Instruktion Kostnad nytta'!$C$37)^AA$1))</f>
        <v>27.1053583940053</v>
      </c>
      <c r="AB495" s="45">
        <f>((($B495*2.71^(AB$1*$N495)*($D495/1000)*($O495+$P495)/$D495))/((1+'Instruktion Kostnad nytta'!$C$37)^AB$1))</f>
        <v>27.380669365580751</v>
      </c>
      <c r="AC495" s="45">
        <f>((($B495*2.71^(AC$1*$N495)*($D495/1000)*($O495+$P495)/$D495))/((1+'Instruktion Kostnad nytta'!$C$37)^AC$1))</f>
        <v>27.658776689448164</v>
      </c>
      <c r="AD495" s="45">
        <f>((($B495*2.71^(AD$1*$N495)*($D495/1000)*($O495+$P495)/$D495))/((1+'Instruktion Kostnad nytta'!$C$37)^AD$1))</f>
        <v>27.939708768348279</v>
      </c>
      <c r="AE495" s="45">
        <f>((($B495*2.71^(AE$1*$N495)*($D495/1000)*($O495+$P495)/$D495))/((1+'Instruktion Kostnad nytta'!$C$37)^AE$1))</f>
        <v>28.223494293510345</v>
      </c>
      <c r="AF495" s="45">
        <f>((($B495*2.71^(AF$1*$N495)*($D495/1000)*($O495+$P495)/$D495))/((1+'Instruktion Kostnad nytta'!$C$37)^AF$1))</f>
        <v>28.510162247582453</v>
      </c>
      <c r="AG495" s="45">
        <f>((($B495*2.71^(AG$1*$N495)*($D495/1000)*($O495+$P495)/$D495))/((1+'Instruktion Kostnad nytta'!$C$37)^AG$1))</f>
        <v>28.799741907591361</v>
      </c>
      <c r="AH495" s="45">
        <f>((($B495*2.71^(AH$1*$N495)*($D495/1000)*($O495+$P495)/$D495))/((1+'Instruktion Kostnad nytta'!$C$37)^AH$1))</f>
        <v>29.092262847932609</v>
      </c>
      <c r="AI495" s="45">
        <f>((($B495*2.71^(AI$1*$N495)*($D495/1000)*($O495+$P495)/$D495))/((1+'Instruktion Kostnad nytta'!$C$37)^AI$1))</f>
        <v>29.38775494339091</v>
      </c>
      <c r="AJ495" s="45">
        <f>((($B495*2.71^(AJ$1*$N495)*($D495/1000)*($O495+$P495)/$D495))/((1+'Instruktion Kostnad nytta'!$C$37)^AJ$1))</f>
        <v>29.686248372191148</v>
      </c>
      <c r="AK495" s="45">
        <f>((($B495*2.71^(AK$1*$N495)*($D495/1000)*($O495+$P495)/$D495))/((1+'Instruktion Kostnad nytta'!$C$37)^AK$1))</f>
        <v>29.987773619080546</v>
      </c>
      <c r="AL495" s="45">
        <f>((($B495*2.71^(AL$1*$N495)*($D495/1000)*($O495+$P495)/$D495))/((1+'Instruktion Kostnad nytta'!$C$37)^AL$1))</f>
        <v>30.292361478441951</v>
      </c>
      <c r="AM495" s="45">
        <f>((($B495*2.71^(AM$1*$N495)*($D495/1000)*($O495+$P495)/$D495))/((1+'Instruktion Kostnad nytta'!$C$37)^AM$1))</f>
        <v>30.600043057438853</v>
      </c>
      <c r="AN495" s="45">
        <f>((($B495*2.71^(AN$1*$N495)*($D495/1000)*($O495+$P495)/$D495))/((1+'Instruktion Kostnad nytta'!$C$37)^AN$1))</f>
        <v>30.91084977919234</v>
      </c>
      <c r="AO495" s="45">
        <f>((($B495*2.71^(AO$1*$N495)*($D495/1000)*($O495+$P495)/$D495))/((1+'Instruktion Kostnad nytta'!$C$37)^AO$1))</f>
        <v>31.224813385990259</v>
      </c>
      <c r="AP495" s="45">
        <f>((($B495*2.71^(AP$1*$N495)*($D495/1000)*($O495+$P495)/$D495))/((1+'Instruktion Kostnad nytta'!$C$37)^AP$1))</f>
        <v>31.541965942529057</v>
      </c>
      <c r="AQ495" s="45">
        <f>((($B495*2.71^(AQ$1*$N495)*($D495/1000)*($O495+$P495)/$D495))/((1+'Instruktion Kostnad nytta'!$C$37)^AQ$1))</f>
        <v>31.862339839188468</v>
      </c>
      <c r="AR495" s="45">
        <f>((($B495*2.71^(AR$1*$N495)*($D495/1000)*($O495+$P495)/$D495))/((1+'Instruktion Kostnad nytta'!$C$37)^AR$1))</f>
        <v>32.185967795339536</v>
      </c>
      <c r="AS495" s="45">
        <f>((($B495*2.71^(AS$1*$N495)*($D495/1000)*($O495+$P495)/$D495))/((1+'Instruktion Kostnad nytta'!$C$37)^AS$1))</f>
        <v>32.512882862686169</v>
      </c>
      <c r="AT495" s="45">
        <f>((($B495*2.71^(AT$1*$N495)*($D495/1000)*($O495+$P495)/$D495))/((1+'Instruktion Kostnad nytta'!$C$37)^AT$1))</f>
        <v>32.843118428640715</v>
      </c>
      <c r="AU495" s="45">
        <f>((($B495*2.71^(AU$1*$N495)*($D495/1000)*($O495+$P495)/$D495))/((1+'Instruktion Kostnad nytta'!$C$37)^AU$1))</f>
        <v>33.176708219733698</v>
      </c>
      <c r="AV495" s="45">
        <f>((($B495*2.71^(AV$1*$N495)*($D495/1000)*($O495+$P495)/$D495))/((1+'Instruktion Kostnad nytta'!$C$37)^AV$1))</f>
        <v>33.513686305058343</v>
      </c>
      <c r="AW495" s="45">
        <f>((($B495*2.71^(AW$1*$N495)*($D495/1000)*($O495+$P495)/$D495))/((1+'Instruktion Kostnad nytta'!$C$37)^AW$1))</f>
        <v>33.854087099749947</v>
      </c>
      <c r="AX495" s="45">
        <f>((($B495*2.71^(AX$1*$N495)*($D495/1000)*($O495+$P495)/$D495))/((1+'Instruktion Kostnad nytta'!$C$37)^AX$1))</f>
        <v>34.197945368500726</v>
      </c>
      <c r="AY495" s="45">
        <f>((($B495*2.71^(AY$1*$N495)*($D495/1000)*($O495+$P495)/$D495))/((1+'Instruktion Kostnad nytta'!$C$37)^AY$1))</f>
        <v>34.545296229110207</v>
      </c>
      <c r="AZ495" s="45">
        <f>((($B495*2.71^(AZ$1*$N495)*($D495/1000)*($O495+$P495)/$D495))/((1+'Instruktion Kostnad nytta'!$C$37)^AZ$1))</f>
        <v>34.896175156071806</v>
      </c>
      <c r="BA495" s="45">
        <f>((($B495*2.71^(BA$1*$N495)*($D495/1000)*($O495+$P495)/$D495))/((1+'Instruktion Kostnad nytta'!$C$37)^BA$1))</f>
        <v>35.250617984195777</v>
      </c>
      <c r="BB495" s="45">
        <f>((($B495*2.71^(BB$1*$N495)*($D495/1000)*($O495+$P495)/$D495))/((1+'Instruktion Kostnad nytta'!$C$37)^BB$1))</f>
        <v>35.608660912269002</v>
      </c>
      <c r="BC495" s="45">
        <f>((($B495*2.71^(BC$1*$N495)*($D495/1000)*($O495+$P495)/$D495))/((1+'Instruktion Kostnad nytta'!$C$37)^BC$1))</f>
        <v>35.970340506751896</v>
      </c>
      <c r="BD495" s="45">
        <f>((($B495*2.71^(BD$1*$N495)*($D495/1000)*($O495+$P495)/$D495))/((1+'Instruktion Kostnad nytta'!$C$37)^BD$1))</f>
        <v>36.335693705512931</v>
      </c>
      <c r="BE495" s="45">
        <f>((($B495*2.71^(BE$1*$N495)*($D495/1000)*($O495+$P495)/$D495))/((1+'Instruktion Kostnad nytta'!$C$37)^BE$1))</f>
        <v>36.704757821600943</v>
      </c>
      <c r="BF495" s="45">
        <f>((($B495*2.71^(BF$1*$N495)*($D495/1000)*($O495+$P495)/$D495))/((1+'Instruktion Kostnad nytta'!$C$37)^BF$1))</f>
        <v>37.077570547056048</v>
      </c>
      <c r="BG495" s="45">
        <f>((($B495*2.71^(BG$1*$N495)*($D495/1000)*($O495+$P495)/$D495))/((1+'Instruktion Kostnad nytta'!$C$37)^BG$1))</f>
        <v>37.454169956758932</v>
      </c>
      <c r="BH495" s="45">
        <f>((($B495*2.71^(BH$1*$N495)*($D495/1000)*($O495+$P495)/$D495))/((1+'Instruktion Kostnad nytta'!$C$37)^BH$1))</f>
        <v>37.83459451231942</v>
      </c>
      <c r="BI495" s="45">
        <f>((($B495*2.71^(BI$1*$N495)*($D495/1000)*($O495+$P495)/$D495))/((1+'Instruktion Kostnad nytta'!$C$37)^BI$1))</f>
        <v>38.218883066004558</v>
      </c>
      <c r="BJ495" s="45">
        <f>((($B495*2.71^(BJ$1*$N495)*($D495/1000)*($O495+$P495)/$D495))/((1+'Instruktion Kostnad nytta'!$C$37)^BJ$1))</f>
        <v>38.607074864706519</v>
      </c>
      <c r="BK495" s="45">
        <f>((($B495*2.71^(BK$1*$N495)*($D495/1000)*($O495+$P495)/$D495))/((1+'Instruktion Kostnad nytta'!$C$37)^BK$1))</f>
        <v>38.999209553950806</v>
      </c>
      <c r="BL495" s="45">
        <f>((($B495*2.71^(BL$1*$N495)*($D495/1000)*($O495+$P495)/$D495))/((1+'Instruktion Kostnad nytta'!$C$37)^BL$1))</f>
        <v>39.39532718194527</v>
      </c>
      <c r="BM495" s="45">
        <f>((($B495*2.71^(BM$1*$N495)*($D495/1000)*($O495+$P495)/$D495))/((1+'Instruktion Kostnad nytta'!$C$37)^BM$1))</f>
        <v>39.795468203670062</v>
      </c>
      <c r="BN495" s="45">
        <f>((($B495*2.71^(BN$1*$N495)*($D495/1000)*($O495+$P495)/$D495))/((1+'Instruktion Kostnad nytta'!$C$37)^BN$1))</f>
        <v>40.199673485009399</v>
      </c>
      <c r="BO495" s="45">
        <f>((($B495*2.71^(BO$1*$N495)*($D495/1000)*($O495+$P495)/$D495))/((1+'Instruktion Kostnad nytta'!$C$37)^BO$1))</f>
        <v>40.607984306925012</v>
      </c>
      <c r="BP495" s="45">
        <f>((($B495*2.71^(BP$1*$N495)*($D495/1000)*($O495+$P495)/$D495))/((1+'Instruktion Kostnad nytta'!$C$37)^BP$1))</f>
        <v>41.020442369672224</v>
      </c>
      <c r="BQ495" s="45">
        <f>((($B495*2.71^(BQ$1*$N495)*($D495/1000)*($O495+$P495)/$D495))/((1+'Instruktion Kostnad nytta'!$C$37)^BQ$1))</f>
        <v>41.437089797058633</v>
      </c>
      <c r="BR495" s="45">
        <f>((($B495*2.71^(BR$1*$N495)*($D495/1000)*($O495+$P495)/$D495))/((1+'Instruktion Kostnad nytta'!$C$37)^BR$1))</f>
        <v>41.857969140746285</v>
      </c>
      <c r="BS495" s="45">
        <f>((($B495*2.71^(BS$1*$N495)*($D495/1000)*($O495+$P495)/$D495))/((1+'Instruktion Kostnad nytta'!$C$37)^BS$1))</f>
        <v>42.283123384597289</v>
      </c>
      <c r="BT495" s="45">
        <f>((($B495*2.71^(BT$1*$N495)*($D495/1000)*($O495+$P495)/$D495))/((1+'Instruktion Kostnad nytta'!$C$37)^BT$1))</f>
        <v>42.712595949063832</v>
      </c>
      <c r="BU495" s="45">
        <f>((($B495*2.71^(BU$1*$N495)*($D495/1000)*($O495+$P495)/$D495))/((1+'Instruktion Kostnad nytta'!$C$37)^BU$1))</f>
        <v>43.146430695622549</v>
      </c>
      <c r="BV495" s="45">
        <f>((($B495*2.71^(BV$1*$N495)*($D495/1000)*($O495+$P495)/$D495))/((1+'Instruktion Kostnad nytta'!$C$37)^BV$1))</f>
        <v>43.584671931254093</v>
      </c>
      <c r="BW495" s="45">
        <f>((($B495*2.71^(BW$1*$N495)*($D495/1000)*($O495+$P495)/$D495))/((1+'Instruktion Kostnad nytta'!$C$37)^BW$1))</f>
        <v>44.02736441296814</v>
      </c>
      <c r="BX495" s="45">
        <f>((($B495*2.71^(BX$1*$N495)*($D495/1000)*($O495+$P495)/$D495))/((1+'Instruktion Kostnad nytta'!$C$37)^BX$1))</f>
        <v>44.474553352374357</v>
      </c>
      <c r="BY495" s="45">
        <f>((($B495*2.71^(BY$1*$N495)*($D495/1000)*($O495+$P495)/$D495))/((1+'Instruktion Kostnad nytta'!$C$37)^BY$1))</f>
        <v>44.926284420299801</v>
      </c>
      <c r="BZ495" s="45">
        <f>((($B495*2.71^(BZ$1*$N495)*($D495/1000)*($O495+$P495)/$D495))/((1+'Instruktion Kostnad nytta'!$C$37)^BZ$1))</f>
        <v>45.382603751453274</v>
      </c>
      <c r="CA495" s="45">
        <f>((($B495*2.71^(CA$1*$N495)*($D495/1000)*($O495+$P495)/$D495))/((1+'Instruktion Kostnad nytta'!$C$37)^CA$1))</f>
        <v>45.843557949136923</v>
      </c>
      <c r="CB495" s="45">
        <f>((($B495*2.71^(CB$1*$N495)*($D495/1000)*($O495+$P495)/$D495))/((1+'Instruktion Kostnad nytta'!$C$37)^CB$1))</f>
        <v>46.309194090005803</v>
      </c>
      <c r="CC495" s="45">
        <f>((($B495*2.71^(CC$1*$N495)*($D495/1000)*($O495+$P495)/$D495))/((1+'Instruktion Kostnad nytta'!$C$37)^CC$1))</f>
        <v>46.779559728875739</v>
      </c>
      <c r="CD495" s="45">
        <f>((($B495*2.71^(CD$1*$N495)*($D495/1000)*($O495+$P495)/$D495))/((1+'Instruktion Kostnad nytta'!$C$37)^CD$1))</f>
        <v>47.254702903580153</v>
      </c>
      <c r="CE495" s="45">
        <f>((($B495*2.71^(CE$1*$N495)*($D495/1000)*($O495+$P495)/$D495))/((1+'Instruktion Kostnad nytta'!$C$37)^CE$1))</f>
        <v>47.734672139875926</v>
      </c>
      <c r="CF495" s="45">
        <f>((($B495*2.71^(CF$1*$N495)*($D495/1000)*($O495+$P495)/$D495))/((1+'Instruktion Kostnad nytta'!$C$37)^CF$1))</f>
        <v>48.219516456399383</v>
      </c>
      <c r="CG495" s="45">
        <f>((($B495*2.71^(CG$1*$N495)*($D495/1000)*($O495+$P495)/$D495))/((1+'Instruktion Kostnad nytta'!$C$37)^CG$1))</f>
        <v>48.709285369672486</v>
      </c>
      <c r="CH495" s="45">
        <f>((($B495*2.71^(CH$1*$N495)*($D495/1000)*($O495+$P495)/$D495))/((1+'Instruktion Kostnad nytta'!$C$37)^CH$1))</f>
        <v>49.204028899159844</v>
      </c>
      <c r="CI495" s="45">
        <f>((($B495*2.71^(CI$1*$N495)*($D495/1000)*($O495+$P495)/$D495))/((1+'Instruktion Kostnad nytta'!$C$37)^CI$1))</f>
        <v>49.703797572377269</v>
      </c>
      <c r="CJ495" s="45">
        <f>((($B495*2.71^(CJ$1*$N495)*($D495/1000)*($O495+$P495)/$D495))/((1+'Instruktion Kostnad nytta'!$C$37)^CJ$1))</f>
        <v>50.208642430051853</v>
      </c>
      <c r="CK495" s="45">
        <f>((($B495*2.71^(CK$1*$N495)*($D495/1000)*($O495+$P495)/$D495))/((1+'Instruktion Kostnad nytta'!$C$37)^CK$1))</f>
        <v>50.718615031334977</v>
      </c>
      <c r="CL495" s="45">
        <f>((($B495*2.71^(CL$1*$N495)*($D495/1000)*($O495+$P495)/$D495))/((1+'Instruktion Kostnad nytta'!$C$37)^CL$1))</f>
        <v>51.233767459067714</v>
      </c>
      <c r="CM495" s="45">
        <f>((($B495*2.71^(CM$1*$N495)*($D495/1000)*($O495+$P495)/$D495))/((1+'Instruktion Kostnad nytta'!$C$37)^CM$1))</f>
        <v>51.754152325100151</v>
      </c>
      <c r="CN495" s="45">
        <f>((($B495*2.71^(CN$1*$N495)*($D495/1000)*($O495+$P495)/$D495))/((1+'Instruktion Kostnad nytta'!$C$37)^CN$1))</f>
        <v>52.279822775664641</v>
      </c>
      <c r="CO495" s="45">
        <f>((($B495*2.71^(CO$1*$N495)*($D495/1000)*($O495+$P495)/$D495))/((1+'Instruktion Kostnad nytta'!$C$37)^CO$1))</f>
        <v>52.81083249680313</v>
      </c>
      <c r="CP495" s="45">
        <f>((($B495*2.71^(CP$1*$N495)*($D495/1000)*($O495+$P495)/$D495))/((1+'Instruktion Kostnad nytta'!$C$37)^CP$1))</f>
        <v>53.34723571985068</v>
      </c>
      <c r="CQ495" s="45">
        <f>((($B495*2.71^(CQ$1*$N495)*($D495/1000)*($O495+$P495)/$D495))/((1+'Instruktion Kostnad nytta'!$C$37)^CQ$1))</f>
        <v>53.889087226973508</v>
      </c>
      <c r="CR495" s="45">
        <f>((($B495*2.71^(CR$1*$N495)*($D495/1000)*($O495+$P495)/$D495))/((1+'Instruktion Kostnad nytta'!$C$37)^CR$1))</f>
        <v>54.436442356764182</v>
      </c>
      <c r="CS495" s="45">
        <f>((($B495*2.71^(CS$1*$N495)*($D495/1000)*($O495+$P495)/$D495))/((1+'Instruktion Kostnad nytta'!$C$37)^CS$1))</f>
        <v>54.989357009892906</v>
      </c>
      <c r="CT495" s="45">
        <f>((($B495*2.71^(CT$1*$N495)*($D495/1000)*($O495+$P495)/$D495))/((1+'Instruktion Kostnad nytta'!$C$37)^CT$1))</f>
        <v>55.547887654816996</v>
      </c>
      <c r="CU495" s="45">
        <f>((($B495*2.71^(CU$1*$N495)*($D495/1000)*($O495+$P495)/$D495))/((1+'Instruktion Kostnad nytta'!$C$37)^CU$1))</f>
        <v>56.112091333547696</v>
      </c>
      <c r="CV495" s="45">
        <f>((($B495*2.71^(CV$1*$N495)*($D495/1000)*($O495+$P495)/$D495))/((1+'Instruktion Kostnad nytta'!$C$37)^CV$1))</f>
        <v>56.682025667475763</v>
      </c>
      <c r="CW495" s="45">
        <f>((($B495*2.71^(CW$1*$N495)*($D495/1000)*($O495+$P495)/$D495))/((1+'Instruktion Kostnad nytta'!$C$37)^CW$1))</f>
        <v>57.257748863256467</v>
      </c>
      <c r="CX495" s="45">
        <f>((($B495*2.71^(CX$1*$N495)*($D495/1000)*($O495+$P495)/$D495))/((1+'Instruktion Kostnad nytta'!$C$37)^CX$1))</f>
        <v>57.83931971875387</v>
      </c>
      <c r="CY495" s="45">
        <f>((($B495*2.71^(CY$1*$N495)*($D495/1000)*($O495+$P495)/$D495))/((1+'Instruktion Kostnad nytta'!$C$37)^CY$1))</f>
        <v>58.426797629046156</v>
      </c>
      <c r="CZ495" s="45">
        <f>((($B495*2.71^(CZ$1*$N495)*($D495/1000)*($O495+$P495)/$D495))/((1+'Instruktion Kostnad nytta'!$C$37)^CZ$1))</f>
        <v>59.020242592491172</v>
      </c>
      <c r="DA495" s="45">
        <f>((($B495*2.71^(DA$1*$N495)*($D495/1000)*($O495+$P495)/$D495))/((1+'Instruktion Kostnad nytta'!$C$37)^DA$1))</f>
        <v>59.61971521685431</v>
      </c>
      <c r="DB495" s="45">
        <f>((($B495*2.71^(DB$1*$N495)*($D495/1000)*($O495+$P495)/$D495))/((1+'Instruktion Kostnad nytta'!$C$37)^DB$1))</f>
        <v>60.225276725498077</v>
      </c>
      <c r="DC495" s="45">
        <f>((($B495*2.71^(DC$1*$N495)*($D495/1000)*($O495+$P495)/$D495))/((1+'Instruktion Kostnad nytta'!$C$37)^DC$1))</f>
        <v>60.836988963634859</v>
      </c>
      <c r="DD495" s="45">
        <f>((($B495*2.71^(DD$1*$N495)*($D495/1000)*($O495+$P495)/$D495))/((1+'Instruktion Kostnad nytta'!$C$37)^DD$1))</f>
        <v>61.454914404643155</v>
      </c>
      <c r="DE495" s="45">
        <f>((($B495*2.71^(DE$1*$N495)*($D495/1000)*($O495+$P495)/$D495))/((1+'Instruktion Kostnad nytta'!$C$37)^DE$1))</f>
        <v>62.079116156447682</v>
      </c>
      <c r="DF495" s="45">
        <f>((($B495*2.71^(DF$1*$N495)*($D495/1000)*($O495+$P495)/$D495))/((1+'Instruktion Kostnad nytta'!$C$37)^DF$1))</f>
        <v>62.70965796796483</v>
      </c>
      <c r="DG495" s="45">
        <f>((($B495*2.71^(DG$1*$N495)*($D495/1000)*($O495+$P495)/$D495))/((1+'Instruktion Kostnad nytta'!$C$37)^DG$1))</f>
        <v>63.346604235612872</v>
      </c>
      <c r="DH495" s="45">
        <f>((($B495*2.71^(DH$1*$N495)*($D495/1000)*($O495+$P495)/$D495))/((1+'Instruktion Kostnad nytta'!$C$37)^DH$1))</f>
        <v>63.990020009889072</v>
      </c>
      <c r="DI495" s="45">
        <f>((($B495*2.71^(DI$1*$N495)*($D495/1000)*($O495+$P495)/$D495))/((1+'Instruktion Kostnad nytta'!$C$37)^DI$1))</f>
        <v>64.639971002012857</v>
      </c>
      <c r="DJ495" s="45">
        <f>((($B495*2.71^(DJ$1*$N495)*($D495/1000)*($O495+$P495)/$D495))/((1+'Instruktion Kostnad nytta'!$C$37)^DJ$1))</f>
        <v>65.296523590637122</v>
      </c>
      <c r="DK495" s="45">
        <f>((($B495*2.71^(DK$1*$N495)*($D495/1000)*($O495+$P495)/$D495))/((1+'Instruktion Kostnad nytta'!$C$37)^DK$1))</f>
        <v>65.959744828627237</v>
      </c>
      <c r="DL495" s="45">
        <f>((($B495*2.71^(DL$1*$N495)*($D495/1000)*($O495+$P495)/$D495))/((1+'Instruktion Kostnad nytta'!$C$37)^DL$1))</f>
        <v>66.629702449909004</v>
      </c>
      <c r="DM495" s="45">
        <f>((($B495*2.71^(DM$1*$N495)*($D495/1000)*($O495+$P495)/$D495))/((1+'Instruktion Kostnad nytta'!$C$37)^DM$1))</f>
        <v>67.306464876386457</v>
      </c>
      <c r="DN495" s="45">
        <f>((($B495*2.71^(DN$1*$N495)*($D495/1000)*($O495+$P495)/$D495))/((1+'Instruktion Kostnad nytta'!$C$37)^DN$1))</f>
        <v>67.990101224929418</v>
      </c>
      <c r="DO495" s="45">
        <f>((($B495*2.71^(DO$1*$N495)*($D495/1000)*($O495+$P495)/$D495))/((1+'Instruktion Kostnad nytta'!$C$37)^DO$1))</f>
        <v>68.680681314432647</v>
      </c>
      <c r="DP495" s="45">
        <f>((($B495*2.71^(DP$1*$N495)*($D495/1000)*($O495+$P495)/$D495))/((1+'Instruktion Kostnad nytta'!$C$37)^DP$1))</f>
        <v>69.378275672946003</v>
      </c>
      <c r="DQ495" s="45">
        <f>((($B495*2.71^(DQ$1*$N495)*($D495/1000)*($O495+$P495)/$D495))/((1+'Instruktion Kostnad nytta'!$C$37)^DQ$1))</f>
        <v>70.082955544877592</v>
      </c>
      <c r="DR495" s="45">
        <f>((($B495*2.71^(DR$1*$N495)*($D495/1000)*($O495+$P495)/$D495))/((1+'Instruktion Kostnad nytta'!$C$37)^DR$1))</f>
        <v>70.794792898269904</v>
      </c>
      <c r="DS495" s="45">
        <f>((($B495*2.71^(DS$1*$N495)*($D495/1000)*($O495+$P495)/$D495))/((1+'Instruktion Kostnad nytta'!$C$37)^DS$1))</f>
        <v>71.513860432149713</v>
      </c>
      <c r="DT495" s="45">
        <f>((($B495*2.71^(DT$1*$N495)*($D495/1000)*($O495+$P495)/$D495))/((1+'Instruktion Kostnad nytta'!$C$37)^DT$1))</f>
        <v>72.240231583952706</v>
      </c>
      <c r="DU495" s="45">
        <f>((($B495*2.71^(DU$1*$N495)*($D495/1000)*($O495+$P495)/$D495))/((1+'Instruktion Kostnad nytta'!$C$37)^DU$1))</f>
        <v>72.973980537023593</v>
      </c>
      <c r="DV495" s="45">
        <f>((($B495*2.71^(DV$1*$N495)*($D495/1000)*($O495+$P495)/$D495))/((1+'Instruktion Kostnad nytta'!$C$37)^DV$1))</f>
        <v>73.715182228192504</v>
      </c>
      <c r="DW495" s="45">
        <f>((($B495*2.71^(DW$1*$N495)*($D495/1000)*($O495+$P495)/$D495))/((1+'Instruktion Kostnad nytta'!$C$37)^DW$1))</f>
        <v>74.463912355427894</v>
      </c>
      <c r="DX495" s="45">
        <f>((($B495*2.71^(DX$1*$N495)*($D495/1000)*($O495+$P495)/$D495))/((1+'Instruktion Kostnad nytta'!$C$37)^DX$1))</f>
        <v>75.220247385567816</v>
      </c>
      <c r="DY495" s="45">
        <f>((($B495*2.71^(DY$1*$N495)*($D495/1000)*($O495+$P495)/$D495))/((1+'Instruktion Kostnad nytta'!$C$37)^DY$1))</f>
        <v>75.984264562128971</v>
      </c>
      <c r="DZ495" s="45">
        <f>((($B495*2.71^(DZ$1*$N495)*($D495/1000)*($O495+$P495)/$D495))/((1+'Instruktion Kostnad nytta'!$C$37)^DZ$1))</f>
        <v>76.756041913195887</v>
      </c>
      <c r="EA495" s="45">
        <f>((($B495*2.71^(EA$1*$N495)*($D495/1000)*($O495+$P495)/$D495))/((1+'Instruktion Kostnad nytta'!$C$37)^EA$1))</f>
        <v>77.535658259389692</v>
      </c>
      <c r="EB495" s="45">
        <f>((($B495*2.71^(EB$1*$N495)*($D495/1000)*($O495+$P495)/$D495))/((1+'Instruktion Kostnad nytta'!$C$37)^EB$1))</f>
        <v>78.323193221917847</v>
      </c>
      <c r="EC495" s="45">
        <f>((($B495*2.71^(EC$1*$N495)*($D495/1000)*($O495+$P495)/$D495))/((1+'Instruktion Kostnad nytta'!$C$37)^EC$1))</f>
        <v>79.118727230705829</v>
      </c>
      <c r="ED495" s="45">
        <f>((($B495*2.71^(ED$1*$N495)*($D495/1000)*($O495+$P495)/$D495))/((1+'Instruktion Kostnad nytta'!$C$37)^ED$1))</f>
        <v>79.92234153261137</v>
      </c>
      <c r="EE495" s="45">
        <f>((($B495*2.71^(EE$1*$N495)*($D495/1000)*($O495+$P495)/$D495))/((1+'Instruktion Kostnad nytta'!$C$37)^EE$1))</f>
        <v>80.734118199722133</v>
      </c>
      <c r="EF495" s="45">
        <f>((($B495*2.71^(EF$1*$N495)*($D495/1000)*($O495+$P495)/$D495))/((1+'Instruktion Kostnad nytta'!$C$37)^EF$1))</f>
        <v>81.554140137737463</v>
      </c>
      <c r="EG495" s="45">
        <f>((($B495*2.71^(EG$1*$N495)*($D495/1000)*($O495+$P495)/$D495))/((1+'Instruktion Kostnad nytta'!$C$37)^EG$1))</f>
        <v>82.382491094435622</v>
      </c>
      <c r="EH495" s="45">
        <f>((($B495*2.71^(EH$1*$N495)*($D495/1000)*($O495+$P495)/$D495))/((1+'Instruktion Kostnad nytta'!$C$37)^EH$1))</f>
        <v>83.219255668226751</v>
      </c>
      <c r="EI495" s="45">
        <f>((($B495*2.71^(EI$1*$N495)*($D495/1000)*($O495+$P495)/$D495))/((1+'Instruktion Kostnad nytta'!$C$37)^EI$1))</f>
        <v>84.064519316792683</v>
      </c>
      <c r="EJ495" s="45">
        <f>((($B495*2.71^(EJ$1*$N495)*($D495/1000)*($O495+$P495)/$D495))/((1+'Instruktion Kostnad nytta'!$C$37)^EJ$1))</f>
        <v>84.918368365814985</v>
      </c>
      <c r="EK495" s="45">
        <f>((($B495*2.71^(EK$1*$N495)*($D495/1000)*($O495+$P495)/$D495))/((1+'Instruktion Kostnad nytta'!$C$37)^EK$1))</f>
        <v>85.780890017790796</v>
      </c>
      <c r="EL495" s="45">
        <f>((($B495*2.71^(EL$1*$N495)*($D495/1000)*($O495+$P495)/$D495))/((1+'Instruktion Kostnad nytta'!$C$37)^EL$1))</f>
        <v>86.65217236093919</v>
      </c>
    </row>
    <row r="496" spans="1:142" x14ac:dyDescent="0.25">
      <c r="A496" s="41">
        <v>498</v>
      </c>
      <c r="B496" s="59">
        <v>0.5</v>
      </c>
      <c r="C496" s="59">
        <v>15</v>
      </c>
      <c r="D496" s="60">
        <v>80</v>
      </c>
      <c r="E496" s="59">
        <v>1965</v>
      </c>
      <c r="F496" s="59" t="s">
        <v>98</v>
      </c>
      <c r="G496" s="59">
        <v>127</v>
      </c>
      <c r="H496" s="59" t="s">
        <v>46</v>
      </c>
      <c r="I496" s="59">
        <v>8</v>
      </c>
      <c r="J496" s="41">
        <v>0</v>
      </c>
      <c r="K496" s="41" t="s">
        <v>105</v>
      </c>
      <c r="L496" s="48">
        <f>'Instruktion Kostnad nytta'!C$19/D496+IF((IF(F496="A",'Instruktion Kostnad nytta'!C$25,0)+IF(G496&lt;500,'Instruktion Kostnad nytta'!C$20,('Instruktion Kostnad nytta'!C$20+'Instruktion Kostnad nytta'!C$21))+IF(G496&lt;700,0,('Instruktion Kostnad nytta'!C$22-'Instruktion Kostnad nytta'!C$21))+I496*'Instruktion Kostnad nytta'!C$23/D496)&lt;3000,3000,(IF(F496="A",'Instruktion Kostnad nytta'!C$25,0)+IF(G496&lt;500,'Instruktion Kostnad nytta'!C$20,('Instruktion Kostnad nytta'!C$20+'Instruktion Kostnad nytta'!C$21))+IF(G496&lt;700,0,('Instruktion Kostnad nytta'!C$22-'Instruktion Kostnad nytta'!C$21))+I496*'Instruktion Kostnad nytta'!C$23/D496))</f>
        <v>6875</v>
      </c>
      <c r="M496" s="50">
        <f t="shared" si="21"/>
        <v>6.25</v>
      </c>
      <c r="N496" s="49">
        <f>IF(H496="Gråjärn",'Instruktion Kostnad nytta'!C$32,IF(H496="segjärn",'Instruktion Kostnad nytta'!C$33,IF(H496="PVC",'Instruktion Kostnad nytta'!C$34,IF(H496="PE",'Instruktion Kostnad nytta'!C$35,IF(H496="ST",'Instruktion Kostnad nytta'!C$36,0)))))</f>
        <v>0.03</v>
      </c>
      <c r="O496" s="48">
        <f>IF(G496&lt;200,'Instruktion Kostnad nytta'!C$28,(IF(G496&lt;500,'Instruktion Kostnad nytta'!C$29,'Instruktion Kostnad nytta'!C$30)))</f>
        <v>45000</v>
      </c>
      <c r="P496" s="47">
        <v>4000</v>
      </c>
      <c r="Q496" s="46">
        <f t="shared" si="22"/>
        <v>-429.79509409760863</v>
      </c>
      <c r="R496" s="45">
        <f t="shared" si="23"/>
        <v>-6586.3040142958916</v>
      </c>
      <c r="S496" s="45">
        <f>((($B496*2.71^(S$1*$N496)*($D496/1000)*($O496+$P496)/$D496))/((1+'Instruktion Kostnad nytta'!$C$37)^S$1))</f>
        <v>25.000223905593113</v>
      </c>
      <c r="T496" s="45">
        <f>((($B496*2.71^(T$1*$N496)*($D496/1000)*($O496+$P496)/$D496))/((1+'Instruktion Kostnad nytta'!$C$37)^T$1))</f>
        <v>25.254152882771844</v>
      </c>
      <c r="U496" s="45">
        <f>((($B496*2.71^(U$1*$N496)*($D496/1000)*($O496+$P496)/$D496))/((1+'Instruktion Kostnad nytta'!$C$37)^U$1))</f>
        <v>25.510661033868949</v>
      </c>
      <c r="V496" s="45">
        <f>((($B496*2.71^(V$1*$N496)*($D496/1000)*($O496+$P496)/$D496))/((1+'Instruktion Kostnad nytta'!$C$37)^V$1))</f>
        <v>25.769774555729619</v>
      </c>
      <c r="W496" s="45">
        <f>((($B496*2.71^(W$1*$N496)*($D496/1000)*($O496+$P496)/$D496))/((1+'Instruktion Kostnad nytta'!$C$37)^W$1))</f>
        <v>26.031519911282167</v>
      </c>
      <c r="X496" s="45">
        <f>((($B496*2.71^(X$1*$N496)*($D496/1000)*($O496+$P496)/$D496))/((1+'Instruktion Kostnad nytta'!$C$37)^X$1))</f>
        <v>26.295923832240685</v>
      </c>
      <c r="Y496" s="45">
        <f>((($B496*2.71^(Y$1*$N496)*($D496/1000)*($O496+$P496)/$D496))/((1+'Instruktion Kostnad nytta'!$C$37)^Y$1))</f>
        <v>26.563013321835086</v>
      </c>
      <c r="Z496" s="45">
        <f>((($B496*2.71^(Z$1*$N496)*($D496/1000)*($O496+$P496)/$D496))/((1+'Instruktion Kostnad nytta'!$C$37)^Z$1))</f>
        <v>26.832815657568947</v>
      </c>
      <c r="AA496" s="45">
        <f>((($B496*2.71^(AA$1*$N496)*($D496/1000)*($O496+$P496)/$D496))/((1+'Instruktion Kostnad nytta'!$C$37)^AA$1))</f>
        <v>27.1053583940053</v>
      </c>
      <c r="AB496" s="45">
        <f>((($B496*2.71^(AB$1*$N496)*($D496/1000)*($O496+$P496)/$D496))/((1+'Instruktion Kostnad nytta'!$C$37)^AB$1))</f>
        <v>27.380669365580751</v>
      </c>
      <c r="AC496" s="45">
        <f>((($B496*2.71^(AC$1*$N496)*($D496/1000)*($O496+$P496)/$D496))/((1+'Instruktion Kostnad nytta'!$C$37)^AC$1))</f>
        <v>27.658776689448164</v>
      </c>
      <c r="AD496" s="45">
        <f>((($B496*2.71^(AD$1*$N496)*($D496/1000)*($O496+$P496)/$D496))/((1+'Instruktion Kostnad nytta'!$C$37)^AD$1))</f>
        <v>27.939708768348279</v>
      </c>
      <c r="AE496" s="45">
        <f>((($B496*2.71^(AE$1*$N496)*($D496/1000)*($O496+$P496)/$D496))/((1+'Instruktion Kostnad nytta'!$C$37)^AE$1))</f>
        <v>28.223494293510345</v>
      </c>
      <c r="AF496" s="45">
        <f>((($B496*2.71^(AF$1*$N496)*($D496/1000)*($O496+$P496)/$D496))/((1+'Instruktion Kostnad nytta'!$C$37)^AF$1))</f>
        <v>28.510162247582453</v>
      </c>
      <c r="AG496" s="45">
        <f>((($B496*2.71^(AG$1*$N496)*($D496/1000)*($O496+$P496)/$D496))/((1+'Instruktion Kostnad nytta'!$C$37)^AG$1))</f>
        <v>28.799741907591361</v>
      </c>
      <c r="AH496" s="45">
        <f>((($B496*2.71^(AH$1*$N496)*($D496/1000)*($O496+$P496)/$D496))/((1+'Instruktion Kostnad nytta'!$C$37)^AH$1))</f>
        <v>29.092262847932609</v>
      </c>
      <c r="AI496" s="45">
        <f>((($B496*2.71^(AI$1*$N496)*($D496/1000)*($O496+$P496)/$D496))/((1+'Instruktion Kostnad nytta'!$C$37)^AI$1))</f>
        <v>29.38775494339091</v>
      </c>
      <c r="AJ496" s="45">
        <f>((($B496*2.71^(AJ$1*$N496)*($D496/1000)*($O496+$P496)/$D496))/((1+'Instruktion Kostnad nytta'!$C$37)^AJ$1))</f>
        <v>29.686248372191148</v>
      </c>
      <c r="AK496" s="45">
        <f>((($B496*2.71^(AK$1*$N496)*($D496/1000)*($O496+$P496)/$D496))/((1+'Instruktion Kostnad nytta'!$C$37)^AK$1))</f>
        <v>29.987773619080546</v>
      </c>
      <c r="AL496" s="45">
        <f>((($B496*2.71^(AL$1*$N496)*($D496/1000)*($O496+$P496)/$D496))/((1+'Instruktion Kostnad nytta'!$C$37)^AL$1))</f>
        <v>30.292361478441951</v>
      </c>
      <c r="AM496" s="45">
        <f>((($B496*2.71^(AM$1*$N496)*($D496/1000)*($O496+$P496)/$D496))/((1+'Instruktion Kostnad nytta'!$C$37)^AM$1))</f>
        <v>30.600043057438853</v>
      </c>
      <c r="AN496" s="45">
        <f>((($B496*2.71^(AN$1*$N496)*($D496/1000)*($O496+$P496)/$D496))/((1+'Instruktion Kostnad nytta'!$C$37)^AN$1))</f>
        <v>30.91084977919234</v>
      </c>
      <c r="AO496" s="45">
        <f>((($B496*2.71^(AO$1*$N496)*($D496/1000)*($O496+$P496)/$D496))/((1+'Instruktion Kostnad nytta'!$C$37)^AO$1))</f>
        <v>31.224813385990259</v>
      </c>
      <c r="AP496" s="45">
        <f>((($B496*2.71^(AP$1*$N496)*($D496/1000)*($O496+$P496)/$D496))/((1+'Instruktion Kostnad nytta'!$C$37)^AP$1))</f>
        <v>31.541965942529057</v>
      </c>
      <c r="AQ496" s="45">
        <f>((($B496*2.71^(AQ$1*$N496)*($D496/1000)*($O496+$P496)/$D496))/((1+'Instruktion Kostnad nytta'!$C$37)^AQ$1))</f>
        <v>31.862339839188468</v>
      </c>
      <c r="AR496" s="45">
        <f>((($B496*2.71^(AR$1*$N496)*($D496/1000)*($O496+$P496)/$D496))/((1+'Instruktion Kostnad nytta'!$C$37)^AR$1))</f>
        <v>32.185967795339536</v>
      </c>
      <c r="AS496" s="45">
        <f>((($B496*2.71^(AS$1*$N496)*($D496/1000)*($O496+$P496)/$D496))/((1+'Instruktion Kostnad nytta'!$C$37)^AS$1))</f>
        <v>32.512882862686169</v>
      </c>
      <c r="AT496" s="45">
        <f>((($B496*2.71^(AT$1*$N496)*($D496/1000)*($O496+$P496)/$D496))/((1+'Instruktion Kostnad nytta'!$C$37)^AT$1))</f>
        <v>32.843118428640715</v>
      </c>
      <c r="AU496" s="45">
        <f>((($B496*2.71^(AU$1*$N496)*($D496/1000)*($O496+$P496)/$D496))/((1+'Instruktion Kostnad nytta'!$C$37)^AU$1))</f>
        <v>33.176708219733698</v>
      </c>
      <c r="AV496" s="45">
        <f>((($B496*2.71^(AV$1*$N496)*($D496/1000)*($O496+$P496)/$D496))/((1+'Instruktion Kostnad nytta'!$C$37)^AV$1))</f>
        <v>33.513686305058343</v>
      </c>
      <c r="AW496" s="45">
        <f>((($B496*2.71^(AW$1*$N496)*($D496/1000)*($O496+$P496)/$D496))/((1+'Instruktion Kostnad nytta'!$C$37)^AW$1))</f>
        <v>33.854087099749947</v>
      </c>
      <c r="AX496" s="45">
        <f>((($B496*2.71^(AX$1*$N496)*($D496/1000)*($O496+$P496)/$D496))/((1+'Instruktion Kostnad nytta'!$C$37)^AX$1))</f>
        <v>34.197945368500726</v>
      </c>
      <c r="AY496" s="45">
        <f>((($B496*2.71^(AY$1*$N496)*($D496/1000)*($O496+$P496)/$D496))/((1+'Instruktion Kostnad nytta'!$C$37)^AY$1))</f>
        <v>34.545296229110207</v>
      </c>
      <c r="AZ496" s="45">
        <f>((($B496*2.71^(AZ$1*$N496)*($D496/1000)*($O496+$P496)/$D496))/((1+'Instruktion Kostnad nytta'!$C$37)^AZ$1))</f>
        <v>34.896175156071806</v>
      </c>
      <c r="BA496" s="45">
        <f>((($B496*2.71^(BA$1*$N496)*($D496/1000)*($O496+$P496)/$D496))/((1+'Instruktion Kostnad nytta'!$C$37)^BA$1))</f>
        <v>35.250617984195777</v>
      </c>
      <c r="BB496" s="45">
        <f>((($B496*2.71^(BB$1*$N496)*($D496/1000)*($O496+$P496)/$D496))/((1+'Instruktion Kostnad nytta'!$C$37)^BB$1))</f>
        <v>35.608660912269002</v>
      </c>
      <c r="BC496" s="45">
        <f>((($B496*2.71^(BC$1*$N496)*($D496/1000)*($O496+$P496)/$D496))/((1+'Instruktion Kostnad nytta'!$C$37)^BC$1))</f>
        <v>35.970340506751896</v>
      </c>
      <c r="BD496" s="45">
        <f>((($B496*2.71^(BD$1*$N496)*($D496/1000)*($O496+$P496)/$D496))/((1+'Instruktion Kostnad nytta'!$C$37)^BD$1))</f>
        <v>36.335693705512931</v>
      </c>
      <c r="BE496" s="45">
        <f>((($B496*2.71^(BE$1*$N496)*($D496/1000)*($O496+$P496)/$D496))/((1+'Instruktion Kostnad nytta'!$C$37)^BE$1))</f>
        <v>36.704757821600943</v>
      </c>
      <c r="BF496" s="45">
        <f>((($B496*2.71^(BF$1*$N496)*($D496/1000)*($O496+$P496)/$D496))/((1+'Instruktion Kostnad nytta'!$C$37)^BF$1))</f>
        <v>37.077570547056048</v>
      </c>
      <c r="BG496" s="45">
        <f>((($B496*2.71^(BG$1*$N496)*($D496/1000)*($O496+$P496)/$D496))/((1+'Instruktion Kostnad nytta'!$C$37)^BG$1))</f>
        <v>37.454169956758932</v>
      </c>
      <c r="BH496" s="45">
        <f>((($B496*2.71^(BH$1*$N496)*($D496/1000)*($O496+$P496)/$D496))/((1+'Instruktion Kostnad nytta'!$C$37)^BH$1))</f>
        <v>37.83459451231942</v>
      </c>
      <c r="BI496" s="45">
        <f>((($B496*2.71^(BI$1*$N496)*($D496/1000)*($O496+$P496)/$D496))/((1+'Instruktion Kostnad nytta'!$C$37)^BI$1))</f>
        <v>38.218883066004558</v>
      </c>
      <c r="BJ496" s="45">
        <f>((($B496*2.71^(BJ$1*$N496)*($D496/1000)*($O496+$P496)/$D496))/((1+'Instruktion Kostnad nytta'!$C$37)^BJ$1))</f>
        <v>38.607074864706519</v>
      </c>
      <c r="BK496" s="45">
        <f>((($B496*2.71^(BK$1*$N496)*($D496/1000)*($O496+$P496)/$D496))/((1+'Instruktion Kostnad nytta'!$C$37)^BK$1))</f>
        <v>38.999209553950806</v>
      </c>
      <c r="BL496" s="45">
        <f>((($B496*2.71^(BL$1*$N496)*($D496/1000)*($O496+$P496)/$D496))/((1+'Instruktion Kostnad nytta'!$C$37)^BL$1))</f>
        <v>39.39532718194527</v>
      </c>
      <c r="BM496" s="45">
        <f>((($B496*2.71^(BM$1*$N496)*($D496/1000)*($O496+$P496)/$D496))/((1+'Instruktion Kostnad nytta'!$C$37)^BM$1))</f>
        <v>39.795468203670062</v>
      </c>
      <c r="BN496" s="45">
        <f>((($B496*2.71^(BN$1*$N496)*($D496/1000)*($O496+$P496)/$D496))/((1+'Instruktion Kostnad nytta'!$C$37)^BN$1))</f>
        <v>40.199673485009399</v>
      </c>
      <c r="BO496" s="45">
        <f>((($B496*2.71^(BO$1*$N496)*($D496/1000)*($O496+$P496)/$D496))/((1+'Instruktion Kostnad nytta'!$C$37)^BO$1))</f>
        <v>40.607984306925012</v>
      </c>
      <c r="BP496" s="45">
        <f>((($B496*2.71^(BP$1*$N496)*($D496/1000)*($O496+$P496)/$D496))/((1+'Instruktion Kostnad nytta'!$C$37)^BP$1))</f>
        <v>41.020442369672224</v>
      </c>
      <c r="BQ496" s="45">
        <f>((($B496*2.71^(BQ$1*$N496)*($D496/1000)*($O496+$P496)/$D496))/((1+'Instruktion Kostnad nytta'!$C$37)^BQ$1))</f>
        <v>41.437089797058633</v>
      </c>
      <c r="BR496" s="45">
        <f>((($B496*2.71^(BR$1*$N496)*($D496/1000)*($O496+$P496)/$D496))/((1+'Instruktion Kostnad nytta'!$C$37)^BR$1))</f>
        <v>41.857969140746285</v>
      </c>
      <c r="BS496" s="45">
        <f>((($B496*2.71^(BS$1*$N496)*($D496/1000)*($O496+$P496)/$D496))/((1+'Instruktion Kostnad nytta'!$C$37)^BS$1))</f>
        <v>42.283123384597289</v>
      </c>
      <c r="BT496" s="45">
        <f>((($B496*2.71^(BT$1*$N496)*($D496/1000)*($O496+$P496)/$D496))/((1+'Instruktion Kostnad nytta'!$C$37)^BT$1))</f>
        <v>42.712595949063832</v>
      </c>
      <c r="BU496" s="45">
        <f>((($B496*2.71^(BU$1*$N496)*($D496/1000)*($O496+$P496)/$D496))/((1+'Instruktion Kostnad nytta'!$C$37)^BU$1))</f>
        <v>43.146430695622549</v>
      </c>
      <c r="BV496" s="45">
        <f>((($B496*2.71^(BV$1*$N496)*($D496/1000)*($O496+$P496)/$D496))/((1+'Instruktion Kostnad nytta'!$C$37)^BV$1))</f>
        <v>43.584671931254093</v>
      </c>
      <c r="BW496" s="45">
        <f>((($B496*2.71^(BW$1*$N496)*($D496/1000)*($O496+$P496)/$D496))/((1+'Instruktion Kostnad nytta'!$C$37)^BW$1))</f>
        <v>44.02736441296814</v>
      </c>
      <c r="BX496" s="45">
        <f>((($B496*2.71^(BX$1*$N496)*($D496/1000)*($O496+$P496)/$D496))/((1+'Instruktion Kostnad nytta'!$C$37)^BX$1))</f>
        <v>44.474553352374357</v>
      </c>
      <c r="BY496" s="45">
        <f>((($B496*2.71^(BY$1*$N496)*($D496/1000)*($O496+$P496)/$D496))/((1+'Instruktion Kostnad nytta'!$C$37)^BY$1))</f>
        <v>44.926284420299801</v>
      </c>
      <c r="BZ496" s="45">
        <f>((($B496*2.71^(BZ$1*$N496)*($D496/1000)*($O496+$P496)/$D496))/((1+'Instruktion Kostnad nytta'!$C$37)^BZ$1))</f>
        <v>45.382603751453274</v>
      </c>
      <c r="CA496" s="45">
        <f>((($B496*2.71^(CA$1*$N496)*($D496/1000)*($O496+$P496)/$D496))/((1+'Instruktion Kostnad nytta'!$C$37)^CA$1))</f>
        <v>45.843557949136923</v>
      </c>
      <c r="CB496" s="45">
        <f>((($B496*2.71^(CB$1*$N496)*($D496/1000)*($O496+$P496)/$D496))/((1+'Instruktion Kostnad nytta'!$C$37)^CB$1))</f>
        <v>46.309194090005803</v>
      </c>
      <c r="CC496" s="45">
        <f>((($B496*2.71^(CC$1*$N496)*($D496/1000)*($O496+$P496)/$D496))/((1+'Instruktion Kostnad nytta'!$C$37)^CC$1))</f>
        <v>46.779559728875739</v>
      </c>
      <c r="CD496" s="45">
        <f>((($B496*2.71^(CD$1*$N496)*($D496/1000)*($O496+$P496)/$D496))/((1+'Instruktion Kostnad nytta'!$C$37)^CD$1))</f>
        <v>47.254702903580153</v>
      </c>
      <c r="CE496" s="45">
        <f>((($B496*2.71^(CE$1*$N496)*($D496/1000)*($O496+$P496)/$D496))/((1+'Instruktion Kostnad nytta'!$C$37)^CE$1))</f>
        <v>47.734672139875926</v>
      </c>
      <c r="CF496" s="45">
        <f>((($B496*2.71^(CF$1*$N496)*($D496/1000)*($O496+$P496)/$D496))/((1+'Instruktion Kostnad nytta'!$C$37)^CF$1))</f>
        <v>48.219516456399383</v>
      </c>
      <c r="CG496" s="45">
        <f>((($B496*2.71^(CG$1*$N496)*($D496/1000)*($O496+$P496)/$D496))/((1+'Instruktion Kostnad nytta'!$C$37)^CG$1))</f>
        <v>48.709285369672486</v>
      </c>
      <c r="CH496" s="45">
        <f>((($B496*2.71^(CH$1*$N496)*($D496/1000)*($O496+$P496)/$D496))/((1+'Instruktion Kostnad nytta'!$C$37)^CH$1))</f>
        <v>49.204028899159844</v>
      </c>
      <c r="CI496" s="45">
        <f>((($B496*2.71^(CI$1*$N496)*($D496/1000)*($O496+$P496)/$D496))/((1+'Instruktion Kostnad nytta'!$C$37)^CI$1))</f>
        <v>49.703797572377269</v>
      </c>
      <c r="CJ496" s="45">
        <f>((($B496*2.71^(CJ$1*$N496)*($D496/1000)*($O496+$P496)/$D496))/((1+'Instruktion Kostnad nytta'!$C$37)^CJ$1))</f>
        <v>50.208642430051853</v>
      </c>
      <c r="CK496" s="45">
        <f>((($B496*2.71^(CK$1*$N496)*($D496/1000)*($O496+$P496)/$D496))/((1+'Instruktion Kostnad nytta'!$C$37)^CK$1))</f>
        <v>50.718615031334977</v>
      </c>
      <c r="CL496" s="45">
        <f>((($B496*2.71^(CL$1*$N496)*($D496/1000)*($O496+$P496)/$D496))/((1+'Instruktion Kostnad nytta'!$C$37)^CL$1))</f>
        <v>51.233767459067714</v>
      </c>
      <c r="CM496" s="45">
        <f>((($B496*2.71^(CM$1*$N496)*($D496/1000)*($O496+$P496)/$D496))/((1+'Instruktion Kostnad nytta'!$C$37)^CM$1))</f>
        <v>51.754152325100151</v>
      </c>
      <c r="CN496" s="45">
        <f>((($B496*2.71^(CN$1*$N496)*($D496/1000)*($O496+$P496)/$D496))/((1+'Instruktion Kostnad nytta'!$C$37)^CN$1))</f>
        <v>52.279822775664641</v>
      </c>
      <c r="CO496" s="45">
        <f>((($B496*2.71^(CO$1*$N496)*($D496/1000)*($O496+$P496)/$D496))/((1+'Instruktion Kostnad nytta'!$C$37)^CO$1))</f>
        <v>52.81083249680313</v>
      </c>
      <c r="CP496" s="45">
        <f>((($B496*2.71^(CP$1*$N496)*($D496/1000)*($O496+$P496)/$D496))/((1+'Instruktion Kostnad nytta'!$C$37)^CP$1))</f>
        <v>53.34723571985068</v>
      </c>
      <c r="CQ496" s="45">
        <f>((($B496*2.71^(CQ$1*$N496)*($D496/1000)*($O496+$P496)/$D496))/((1+'Instruktion Kostnad nytta'!$C$37)^CQ$1))</f>
        <v>53.889087226973508</v>
      </c>
      <c r="CR496" s="45">
        <f>((($B496*2.71^(CR$1*$N496)*($D496/1000)*($O496+$P496)/$D496))/((1+'Instruktion Kostnad nytta'!$C$37)^CR$1))</f>
        <v>54.436442356764182</v>
      </c>
      <c r="CS496" s="45">
        <f>((($B496*2.71^(CS$1*$N496)*($D496/1000)*($O496+$P496)/$D496))/((1+'Instruktion Kostnad nytta'!$C$37)^CS$1))</f>
        <v>54.989357009892906</v>
      </c>
      <c r="CT496" s="45">
        <f>((($B496*2.71^(CT$1*$N496)*($D496/1000)*($O496+$P496)/$D496))/((1+'Instruktion Kostnad nytta'!$C$37)^CT$1))</f>
        <v>55.547887654816996</v>
      </c>
      <c r="CU496" s="45">
        <f>((($B496*2.71^(CU$1*$N496)*($D496/1000)*($O496+$P496)/$D496))/((1+'Instruktion Kostnad nytta'!$C$37)^CU$1))</f>
        <v>56.112091333547696</v>
      </c>
      <c r="CV496" s="45">
        <f>((($B496*2.71^(CV$1*$N496)*($D496/1000)*($O496+$P496)/$D496))/((1+'Instruktion Kostnad nytta'!$C$37)^CV$1))</f>
        <v>56.682025667475763</v>
      </c>
      <c r="CW496" s="45">
        <f>((($B496*2.71^(CW$1*$N496)*($D496/1000)*($O496+$P496)/$D496))/((1+'Instruktion Kostnad nytta'!$C$37)^CW$1))</f>
        <v>57.257748863256467</v>
      </c>
      <c r="CX496" s="45">
        <f>((($B496*2.71^(CX$1*$N496)*($D496/1000)*($O496+$P496)/$D496))/((1+'Instruktion Kostnad nytta'!$C$37)^CX$1))</f>
        <v>57.83931971875387</v>
      </c>
      <c r="CY496" s="45">
        <f>((($B496*2.71^(CY$1*$N496)*($D496/1000)*($O496+$P496)/$D496))/((1+'Instruktion Kostnad nytta'!$C$37)^CY$1))</f>
        <v>58.426797629046156</v>
      </c>
      <c r="CZ496" s="45">
        <f>((($B496*2.71^(CZ$1*$N496)*($D496/1000)*($O496+$P496)/$D496))/((1+'Instruktion Kostnad nytta'!$C$37)^CZ$1))</f>
        <v>59.020242592491172</v>
      </c>
      <c r="DA496" s="45">
        <f>((($B496*2.71^(DA$1*$N496)*($D496/1000)*($O496+$P496)/$D496))/((1+'Instruktion Kostnad nytta'!$C$37)^DA$1))</f>
        <v>59.61971521685431</v>
      </c>
      <c r="DB496" s="45">
        <f>((($B496*2.71^(DB$1*$N496)*($D496/1000)*($O496+$P496)/$D496))/((1+'Instruktion Kostnad nytta'!$C$37)^DB$1))</f>
        <v>60.225276725498077</v>
      </c>
      <c r="DC496" s="45">
        <f>((($B496*2.71^(DC$1*$N496)*($D496/1000)*($O496+$P496)/$D496))/((1+'Instruktion Kostnad nytta'!$C$37)^DC$1))</f>
        <v>60.836988963634859</v>
      </c>
      <c r="DD496" s="45">
        <f>((($B496*2.71^(DD$1*$N496)*($D496/1000)*($O496+$P496)/$D496))/((1+'Instruktion Kostnad nytta'!$C$37)^DD$1))</f>
        <v>61.454914404643155</v>
      </c>
      <c r="DE496" s="45">
        <f>((($B496*2.71^(DE$1*$N496)*($D496/1000)*($O496+$P496)/$D496))/((1+'Instruktion Kostnad nytta'!$C$37)^DE$1))</f>
        <v>62.079116156447682</v>
      </c>
      <c r="DF496" s="45">
        <f>((($B496*2.71^(DF$1*$N496)*($D496/1000)*($O496+$P496)/$D496))/((1+'Instruktion Kostnad nytta'!$C$37)^DF$1))</f>
        <v>62.70965796796483</v>
      </c>
      <c r="DG496" s="45">
        <f>((($B496*2.71^(DG$1*$N496)*($D496/1000)*($O496+$P496)/$D496))/((1+'Instruktion Kostnad nytta'!$C$37)^DG$1))</f>
        <v>63.346604235612872</v>
      </c>
      <c r="DH496" s="45">
        <f>((($B496*2.71^(DH$1*$N496)*($D496/1000)*($O496+$P496)/$D496))/((1+'Instruktion Kostnad nytta'!$C$37)^DH$1))</f>
        <v>63.990020009889072</v>
      </c>
      <c r="DI496" s="45">
        <f>((($B496*2.71^(DI$1*$N496)*($D496/1000)*($O496+$P496)/$D496))/((1+'Instruktion Kostnad nytta'!$C$37)^DI$1))</f>
        <v>64.639971002012857</v>
      </c>
      <c r="DJ496" s="45">
        <f>((($B496*2.71^(DJ$1*$N496)*($D496/1000)*($O496+$P496)/$D496))/((1+'Instruktion Kostnad nytta'!$C$37)^DJ$1))</f>
        <v>65.296523590637122</v>
      </c>
      <c r="DK496" s="45">
        <f>((($B496*2.71^(DK$1*$N496)*($D496/1000)*($O496+$P496)/$D496))/((1+'Instruktion Kostnad nytta'!$C$37)^DK$1))</f>
        <v>65.959744828627237</v>
      </c>
      <c r="DL496" s="45">
        <f>((($B496*2.71^(DL$1*$N496)*($D496/1000)*($O496+$P496)/$D496))/((1+'Instruktion Kostnad nytta'!$C$37)^DL$1))</f>
        <v>66.629702449909004</v>
      </c>
      <c r="DM496" s="45">
        <f>((($B496*2.71^(DM$1*$N496)*($D496/1000)*($O496+$P496)/$D496))/((1+'Instruktion Kostnad nytta'!$C$37)^DM$1))</f>
        <v>67.306464876386457</v>
      </c>
      <c r="DN496" s="45">
        <f>((($B496*2.71^(DN$1*$N496)*($D496/1000)*($O496+$P496)/$D496))/((1+'Instruktion Kostnad nytta'!$C$37)^DN$1))</f>
        <v>67.990101224929418</v>
      </c>
      <c r="DO496" s="45">
        <f>((($B496*2.71^(DO$1*$N496)*($D496/1000)*($O496+$P496)/$D496))/((1+'Instruktion Kostnad nytta'!$C$37)^DO$1))</f>
        <v>68.680681314432647</v>
      </c>
      <c r="DP496" s="45">
        <f>((($B496*2.71^(DP$1*$N496)*($D496/1000)*($O496+$P496)/$D496))/((1+'Instruktion Kostnad nytta'!$C$37)^DP$1))</f>
        <v>69.378275672946003</v>
      </c>
      <c r="DQ496" s="45">
        <f>((($B496*2.71^(DQ$1*$N496)*($D496/1000)*($O496+$P496)/$D496))/((1+'Instruktion Kostnad nytta'!$C$37)^DQ$1))</f>
        <v>70.082955544877592</v>
      </c>
      <c r="DR496" s="45">
        <f>((($B496*2.71^(DR$1*$N496)*($D496/1000)*($O496+$P496)/$D496))/((1+'Instruktion Kostnad nytta'!$C$37)^DR$1))</f>
        <v>70.794792898269904</v>
      </c>
      <c r="DS496" s="45">
        <f>((($B496*2.71^(DS$1*$N496)*($D496/1000)*($O496+$P496)/$D496))/((1+'Instruktion Kostnad nytta'!$C$37)^DS$1))</f>
        <v>71.513860432149713</v>
      </c>
      <c r="DT496" s="45">
        <f>((($B496*2.71^(DT$1*$N496)*($D496/1000)*($O496+$P496)/$D496))/((1+'Instruktion Kostnad nytta'!$C$37)^DT$1))</f>
        <v>72.240231583952706</v>
      </c>
      <c r="DU496" s="45">
        <f>((($B496*2.71^(DU$1*$N496)*($D496/1000)*($O496+$P496)/$D496))/((1+'Instruktion Kostnad nytta'!$C$37)^DU$1))</f>
        <v>72.973980537023593</v>
      </c>
      <c r="DV496" s="45">
        <f>((($B496*2.71^(DV$1*$N496)*($D496/1000)*($O496+$P496)/$D496))/((1+'Instruktion Kostnad nytta'!$C$37)^DV$1))</f>
        <v>73.715182228192504</v>
      </c>
      <c r="DW496" s="45">
        <f>((($B496*2.71^(DW$1*$N496)*($D496/1000)*($O496+$P496)/$D496))/((1+'Instruktion Kostnad nytta'!$C$37)^DW$1))</f>
        <v>74.463912355427894</v>
      </c>
      <c r="DX496" s="45">
        <f>((($B496*2.71^(DX$1*$N496)*($D496/1000)*($O496+$P496)/$D496))/((1+'Instruktion Kostnad nytta'!$C$37)^DX$1))</f>
        <v>75.220247385567816</v>
      </c>
      <c r="DY496" s="45">
        <f>((($B496*2.71^(DY$1*$N496)*($D496/1000)*($O496+$P496)/$D496))/((1+'Instruktion Kostnad nytta'!$C$37)^DY$1))</f>
        <v>75.984264562128971</v>
      </c>
      <c r="DZ496" s="45">
        <f>((($B496*2.71^(DZ$1*$N496)*($D496/1000)*($O496+$P496)/$D496))/((1+'Instruktion Kostnad nytta'!$C$37)^DZ$1))</f>
        <v>76.756041913195887</v>
      </c>
      <c r="EA496" s="45">
        <f>((($B496*2.71^(EA$1*$N496)*($D496/1000)*($O496+$P496)/$D496))/((1+'Instruktion Kostnad nytta'!$C$37)^EA$1))</f>
        <v>77.535658259389692</v>
      </c>
      <c r="EB496" s="45">
        <f>((($B496*2.71^(EB$1*$N496)*($D496/1000)*($O496+$P496)/$D496))/((1+'Instruktion Kostnad nytta'!$C$37)^EB$1))</f>
        <v>78.323193221917847</v>
      </c>
      <c r="EC496" s="45">
        <f>((($B496*2.71^(EC$1*$N496)*($D496/1000)*($O496+$P496)/$D496))/((1+'Instruktion Kostnad nytta'!$C$37)^EC$1))</f>
        <v>79.118727230705829</v>
      </c>
      <c r="ED496" s="45">
        <f>((($B496*2.71^(ED$1*$N496)*($D496/1000)*($O496+$P496)/$D496))/((1+'Instruktion Kostnad nytta'!$C$37)^ED$1))</f>
        <v>79.92234153261137</v>
      </c>
      <c r="EE496" s="45">
        <f>((($B496*2.71^(EE$1*$N496)*($D496/1000)*($O496+$P496)/$D496))/((1+'Instruktion Kostnad nytta'!$C$37)^EE$1))</f>
        <v>80.734118199722133</v>
      </c>
      <c r="EF496" s="45">
        <f>((($B496*2.71^(EF$1*$N496)*($D496/1000)*($O496+$P496)/$D496))/((1+'Instruktion Kostnad nytta'!$C$37)^EF$1))</f>
        <v>81.554140137737463</v>
      </c>
      <c r="EG496" s="45">
        <f>((($B496*2.71^(EG$1*$N496)*($D496/1000)*($O496+$P496)/$D496))/((1+'Instruktion Kostnad nytta'!$C$37)^EG$1))</f>
        <v>82.382491094435622</v>
      </c>
      <c r="EH496" s="45">
        <f>((($B496*2.71^(EH$1*$N496)*($D496/1000)*($O496+$P496)/$D496))/((1+'Instruktion Kostnad nytta'!$C$37)^EH$1))</f>
        <v>83.219255668226751</v>
      </c>
      <c r="EI496" s="45">
        <f>((($B496*2.71^(EI$1*$N496)*($D496/1000)*($O496+$P496)/$D496))/((1+'Instruktion Kostnad nytta'!$C$37)^EI$1))</f>
        <v>84.064519316792683</v>
      </c>
      <c r="EJ496" s="45">
        <f>((($B496*2.71^(EJ$1*$N496)*($D496/1000)*($O496+$P496)/$D496))/((1+'Instruktion Kostnad nytta'!$C$37)^EJ$1))</f>
        <v>84.918368365814985</v>
      </c>
      <c r="EK496" s="45">
        <f>((($B496*2.71^(EK$1*$N496)*($D496/1000)*($O496+$P496)/$D496))/((1+'Instruktion Kostnad nytta'!$C$37)^EK$1))</f>
        <v>85.780890017790796</v>
      </c>
      <c r="EL496" s="45">
        <f>((($B496*2.71^(EL$1*$N496)*($D496/1000)*($O496+$P496)/$D496))/((1+'Instruktion Kostnad nytta'!$C$37)^EL$1))</f>
        <v>86.65217236093919</v>
      </c>
    </row>
    <row r="497" spans="1:142" x14ac:dyDescent="0.25">
      <c r="A497" s="41">
        <v>499</v>
      </c>
      <c r="B497" s="59">
        <v>0.5</v>
      </c>
      <c r="C497" s="59">
        <v>15</v>
      </c>
      <c r="D497" s="60">
        <v>80</v>
      </c>
      <c r="E497" s="59">
        <v>1965</v>
      </c>
      <c r="F497" s="59" t="s">
        <v>98</v>
      </c>
      <c r="G497" s="59">
        <v>127</v>
      </c>
      <c r="H497" s="59" t="s">
        <v>46</v>
      </c>
      <c r="I497" s="59">
        <v>8</v>
      </c>
      <c r="J497" s="41">
        <v>0</v>
      </c>
      <c r="K497" s="41" t="s">
        <v>104</v>
      </c>
      <c r="L497" s="48">
        <f>'Instruktion Kostnad nytta'!C$19/D497+IF((IF(F497="A",'Instruktion Kostnad nytta'!C$25,0)+IF(G497&lt;500,'Instruktion Kostnad nytta'!C$20,('Instruktion Kostnad nytta'!C$20+'Instruktion Kostnad nytta'!C$21))+IF(G497&lt;700,0,('Instruktion Kostnad nytta'!C$22-'Instruktion Kostnad nytta'!C$21))+I497*'Instruktion Kostnad nytta'!C$23/D497)&lt;3000,3000,(IF(F497="A",'Instruktion Kostnad nytta'!C$25,0)+IF(G497&lt;500,'Instruktion Kostnad nytta'!C$20,('Instruktion Kostnad nytta'!C$20+'Instruktion Kostnad nytta'!C$21))+IF(G497&lt;700,0,('Instruktion Kostnad nytta'!C$22-'Instruktion Kostnad nytta'!C$21))+I497*'Instruktion Kostnad nytta'!C$23/D497))</f>
        <v>6875</v>
      </c>
      <c r="M497" s="50">
        <f t="shared" si="21"/>
        <v>6.25</v>
      </c>
      <c r="N497" s="49">
        <f>IF(H497="Gråjärn",'Instruktion Kostnad nytta'!C$32,IF(H497="segjärn",'Instruktion Kostnad nytta'!C$33,IF(H497="PVC",'Instruktion Kostnad nytta'!C$34,IF(H497="PE",'Instruktion Kostnad nytta'!C$35,IF(H497="ST",'Instruktion Kostnad nytta'!C$36,0)))))</f>
        <v>0.03</v>
      </c>
      <c r="O497" s="48">
        <f>IF(G497&lt;200,'Instruktion Kostnad nytta'!C$28,(IF(G497&lt;500,'Instruktion Kostnad nytta'!C$29,'Instruktion Kostnad nytta'!C$30)))</f>
        <v>45000</v>
      </c>
      <c r="P497" s="47">
        <v>4000</v>
      </c>
      <c r="Q497" s="46">
        <f t="shared" si="22"/>
        <v>-429.79509409760863</v>
      </c>
      <c r="R497" s="45">
        <f t="shared" si="23"/>
        <v>-6586.3040142958916</v>
      </c>
      <c r="S497" s="45">
        <f>((($B497*2.71^(S$1*$N497)*($D497/1000)*($O497+$P497)/$D497))/((1+'Instruktion Kostnad nytta'!$C$37)^S$1))</f>
        <v>25.000223905593113</v>
      </c>
      <c r="T497" s="45">
        <f>((($B497*2.71^(T$1*$N497)*($D497/1000)*($O497+$P497)/$D497))/((1+'Instruktion Kostnad nytta'!$C$37)^T$1))</f>
        <v>25.254152882771844</v>
      </c>
      <c r="U497" s="45">
        <f>((($B497*2.71^(U$1*$N497)*($D497/1000)*($O497+$P497)/$D497))/((1+'Instruktion Kostnad nytta'!$C$37)^U$1))</f>
        <v>25.510661033868949</v>
      </c>
      <c r="V497" s="45">
        <f>((($B497*2.71^(V$1*$N497)*($D497/1000)*($O497+$P497)/$D497))/((1+'Instruktion Kostnad nytta'!$C$37)^V$1))</f>
        <v>25.769774555729619</v>
      </c>
      <c r="W497" s="45">
        <f>((($B497*2.71^(W$1*$N497)*($D497/1000)*($O497+$P497)/$D497))/((1+'Instruktion Kostnad nytta'!$C$37)^W$1))</f>
        <v>26.031519911282167</v>
      </c>
      <c r="X497" s="45">
        <f>((($B497*2.71^(X$1*$N497)*($D497/1000)*($O497+$P497)/$D497))/((1+'Instruktion Kostnad nytta'!$C$37)^X$1))</f>
        <v>26.295923832240685</v>
      </c>
      <c r="Y497" s="45">
        <f>((($B497*2.71^(Y$1*$N497)*($D497/1000)*($O497+$P497)/$D497))/((1+'Instruktion Kostnad nytta'!$C$37)^Y$1))</f>
        <v>26.563013321835086</v>
      </c>
      <c r="Z497" s="45">
        <f>((($B497*2.71^(Z$1*$N497)*($D497/1000)*($O497+$P497)/$D497))/((1+'Instruktion Kostnad nytta'!$C$37)^Z$1))</f>
        <v>26.832815657568947</v>
      </c>
      <c r="AA497" s="45">
        <f>((($B497*2.71^(AA$1*$N497)*($D497/1000)*($O497+$P497)/$D497))/((1+'Instruktion Kostnad nytta'!$C$37)^AA$1))</f>
        <v>27.1053583940053</v>
      </c>
      <c r="AB497" s="45">
        <f>((($B497*2.71^(AB$1*$N497)*($D497/1000)*($O497+$P497)/$D497))/((1+'Instruktion Kostnad nytta'!$C$37)^AB$1))</f>
        <v>27.380669365580751</v>
      </c>
      <c r="AC497" s="45">
        <f>((($B497*2.71^(AC$1*$N497)*($D497/1000)*($O497+$P497)/$D497))/((1+'Instruktion Kostnad nytta'!$C$37)^AC$1))</f>
        <v>27.658776689448164</v>
      </c>
      <c r="AD497" s="45">
        <f>((($B497*2.71^(AD$1*$N497)*($D497/1000)*($O497+$P497)/$D497))/((1+'Instruktion Kostnad nytta'!$C$37)^AD$1))</f>
        <v>27.939708768348279</v>
      </c>
      <c r="AE497" s="45">
        <f>((($B497*2.71^(AE$1*$N497)*($D497/1000)*($O497+$P497)/$D497))/((1+'Instruktion Kostnad nytta'!$C$37)^AE$1))</f>
        <v>28.223494293510345</v>
      </c>
      <c r="AF497" s="45">
        <f>((($B497*2.71^(AF$1*$N497)*($D497/1000)*($O497+$P497)/$D497))/((1+'Instruktion Kostnad nytta'!$C$37)^AF$1))</f>
        <v>28.510162247582453</v>
      </c>
      <c r="AG497" s="45">
        <f>((($B497*2.71^(AG$1*$N497)*($D497/1000)*($O497+$P497)/$D497))/((1+'Instruktion Kostnad nytta'!$C$37)^AG$1))</f>
        <v>28.799741907591361</v>
      </c>
      <c r="AH497" s="45">
        <f>((($B497*2.71^(AH$1*$N497)*($D497/1000)*($O497+$P497)/$D497))/((1+'Instruktion Kostnad nytta'!$C$37)^AH$1))</f>
        <v>29.092262847932609</v>
      </c>
      <c r="AI497" s="45">
        <f>((($B497*2.71^(AI$1*$N497)*($D497/1000)*($O497+$P497)/$D497))/((1+'Instruktion Kostnad nytta'!$C$37)^AI$1))</f>
        <v>29.38775494339091</v>
      </c>
      <c r="AJ497" s="45">
        <f>((($B497*2.71^(AJ$1*$N497)*($D497/1000)*($O497+$P497)/$D497))/((1+'Instruktion Kostnad nytta'!$C$37)^AJ$1))</f>
        <v>29.686248372191148</v>
      </c>
      <c r="AK497" s="45">
        <f>((($B497*2.71^(AK$1*$N497)*($D497/1000)*($O497+$P497)/$D497))/((1+'Instruktion Kostnad nytta'!$C$37)^AK$1))</f>
        <v>29.987773619080546</v>
      </c>
      <c r="AL497" s="45">
        <f>((($B497*2.71^(AL$1*$N497)*($D497/1000)*($O497+$P497)/$D497))/((1+'Instruktion Kostnad nytta'!$C$37)^AL$1))</f>
        <v>30.292361478441951</v>
      </c>
      <c r="AM497" s="45">
        <f>((($B497*2.71^(AM$1*$N497)*($D497/1000)*($O497+$P497)/$D497))/((1+'Instruktion Kostnad nytta'!$C$37)^AM$1))</f>
        <v>30.600043057438853</v>
      </c>
      <c r="AN497" s="45">
        <f>((($B497*2.71^(AN$1*$N497)*($D497/1000)*($O497+$P497)/$D497))/((1+'Instruktion Kostnad nytta'!$C$37)^AN$1))</f>
        <v>30.91084977919234</v>
      </c>
      <c r="AO497" s="45">
        <f>((($B497*2.71^(AO$1*$N497)*($D497/1000)*($O497+$P497)/$D497))/((1+'Instruktion Kostnad nytta'!$C$37)^AO$1))</f>
        <v>31.224813385990259</v>
      </c>
      <c r="AP497" s="45">
        <f>((($B497*2.71^(AP$1*$N497)*($D497/1000)*($O497+$P497)/$D497))/((1+'Instruktion Kostnad nytta'!$C$37)^AP$1))</f>
        <v>31.541965942529057</v>
      </c>
      <c r="AQ497" s="45">
        <f>((($B497*2.71^(AQ$1*$N497)*($D497/1000)*($O497+$P497)/$D497))/((1+'Instruktion Kostnad nytta'!$C$37)^AQ$1))</f>
        <v>31.862339839188468</v>
      </c>
      <c r="AR497" s="45">
        <f>((($B497*2.71^(AR$1*$N497)*($D497/1000)*($O497+$P497)/$D497))/((1+'Instruktion Kostnad nytta'!$C$37)^AR$1))</f>
        <v>32.185967795339536</v>
      </c>
      <c r="AS497" s="45">
        <f>((($B497*2.71^(AS$1*$N497)*($D497/1000)*($O497+$P497)/$D497))/((1+'Instruktion Kostnad nytta'!$C$37)^AS$1))</f>
        <v>32.512882862686169</v>
      </c>
      <c r="AT497" s="45">
        <f>((($B497*2.71^(AT$1*$N497)*($D497/1000)*($O497+$P497)/$D497))/((1+'Instruktion Kostnad nytta'!$C$37)^AT$1))</f>
        <v>32.843118428640715</v>
      </c>
      <c r="AU497" s="45">
        <f>((($B497*2.71^(AU$1*$N497)*($D497/1000)*($O497+$P497)/$D497))/((1+'Instruktion Kostnad nytta'!$C$37)^AU$1))</f>
        <v>33.176708219733698</v>
      </c>
      <c r="AV497" s="45">
        <f>((($B497*2.71^(AV$1*$N497)*($D497/1000)*($O497+$P497)/$D497))/((1+'Instruktion Kostnad nytta'!$C$37)^AV$1))</f>
        <v>33.513686305058343</v>
      </c>
      <c r="AW497" s="45">
        <f>((($B497*2.71^(AW$1*$N497)*($D497/1000)*($O497+$P497)/$D497))/((1+'Instruktion Kostnad nytta'!$C$37)^AW$1))</f>
        <v>33.854087099749947</v>
      </c>
      <c r="AX497" s="45">
        <f>((($B497*2.71^(AX$1*$N497)*($D497/1000)*($O497+$P497)/$D497))/((1+'Instruktion Kostnad nytta'!$C$37)^AX$1))</f>
        <v>34.197945368500726</v>
      </c>
      <c r="AY497" s="45">
        <f>((($B497*2.71^(AY$1*$N497)*($D497/1000)*($O497+$P497)/$D497))/((1+'Instruktion Kostnad nytta'!$C$37)^AY$1))</f>
        <v>34.545296229110207</v>
      </c>
      <c r="AZ497" s="45">
        <f>((($B497*2.71^(AZ$1*$N497)*($D497/1000)*($O497+$P497)/$D497))/((1+'Instruktion Kostnad nytta'!$C$37)^AZ$1))</f>
        <v>34.896175156071806</v>
      </c>
      <c r="BA497" s="45">
        <f>((($B497*2.71^(BA$1*$N497)*($D497/1000)*($O497+$P497)/$D497))/((1+'Instruktion Kostnad nytta'!$C$37)^BA$1))</f>
        <v>35.250617984195777</v>
      </c>
      <c r="BB497" s="45">
        <f>((($B497*2.71^(BB$1*$N497)*($D497/1000)*($O497+$P497)/$D497))/((1+'Instruktion Kostnad nytta'!$C$37)^BB$1))</f>
        <v>35.608660912269002</v>
      </c>
      <c r="BC497" s="45">
        <f>((($B497*2.71^(BC$1*$N497)*($D497/1000)*($O497+$P497)/$D497))/((1+'Instruktion Kostnad nytta'!$C$37)^BC$1))</f>
        <v>35.970340506751896</v>
      </c>
      <c r="BD497" s="45">
        <f>((($B497*2.71^(BD$1*$N497)*($D497/1000)*($O497+$P497)/$D497))/((1+'Instruktion Kostnad nytta'!$C$37)^BD$1))</f>
        <v>36.335693705512931</v>
      </c>
      <c r="BE497" s="45">
        <f>((($B497*2.71^(BE$1*$N497)*($D497/1000)*($O497+$P497)/$D497))/((1+'Instruktion Kostnad nytta'!$C$37)^BE$1))</f>
        <v>36.704757821600943</v>
      </c>
      <c r="BF497" s="45">
        <f>((($B497*2.71^(BF$1*$N497)*($D497/1000)*($O497+$P497)/$D497))/((1+'Instruktion Kostnad nytta'!$C$37)^BF$1))</f>
        <v>37.077570547056048</v>
      </c>
      <c r="BG497" s="45">
        <f>((($B497*2.71^(BG$1*$N497)*($D497/1000)*($O497+$P497)/$D497))/((1+'Instruktion Kostnad nytta'!$C$37)^BG$1))</f>
        <v>37.454169956758932</v>
      </c>
      <c r="BH497" s="45">
        <f>((($B497*2.71^(BH$1*$N497)*($D497/1000)*($O497+$P497)/$D497))/((1+'Instruktion Kostnad nytta'!$C$37)^BH$1))</f>
        <v>37.83459451231942</v>
      </c>
      <c r="BI497" s="45">
        <f>((($B497*2.71^(BI$1*$N497)*($D497/1000)*($O497+$P497)/$D497))/((1+'Instruktion Kostnad nytta'!$C$37)^BI$1))</f>
        <v>38.218883066004558</v>
      </c>
      <c r="BJ497" s="45">
        <f>((($B497*2.71^(BJ$1*$N497)*($D497/1000)*($O497+$P497)/$D497))/((1+'Instruktion Kostnad nytta'!$C$37)^BJ$1))</f>
        <v>38.607074864706519</v>
      </c>
      <c r="BK497" s="45">
        <f>((($B497*2.71^(BK$1*$N497)*($D497/1000)*($O497+$P497)/$D497))/((1+'Instruktion Kostnad nytta'!$C$37)^BK$1))</f>
        <v>38.999209553950806</v>
      </c>
      <c r="BL497" s="45">
        <f>((($B497*2.71^(BL$1*$N497)*($D497/1000)*($O497+$P497)/$D497))/((1+'Instruktion Kostnad nytta'!$C$37)^BL$1))</f>
        <v>39.39532718194527</v>
      </c>
      <c r="BM497" s="45">
        <f>((($B497*2.71^(BM$1*$N497)*($D497/1000)*($O497+$P497)/$D497))/((1+'Instruktion Kostnad nytta'!$C$37)^BM$1))</f>
        <v>39.795468203670062</v>
      </c>
      <c r="BN497" s="45">
        <f>((($B497*2.71^(BN$1*$N497)*($D497/1000)*($O497+$P497)/$D497))/((1+'Instruktion Kostnad nytta'!$C$37)^BN$1))</f>
        <v>40.199673485009399</v>
      </c>
      <c r="BO497" s="45">
        <f>((($B497*2.71^(BO$1*$N497)*($D497/1000)*($O497+$P497)/$D497))/((1+'Instruktion Kostnad nytta'!$C$37)^BO$1))</f>
        <v>40.607984306925012</v>
      </c>
      <c r="BP497" s="45">
        <f>((($B497*2.71^(BP$1*$N497)*($D497/1000)*($O497+$P497)/$D497))/((1+'Instruktion Kostnad nytta'!$C$37)^BP$1))</f>
        <v>41.020442369672224</v>
      </c>
      <c r="BQ497" s="45">
        <f>((($B497*2.71^(BQ$1*$N497)*($D497/1000)*($O497+$P497)/$D497))/((1+'Instruktion Kostnad nytta'!$C$37)^BQ$1))</f>
        <v>41.437089797058633</v>
      </c>
      <c r="BR497" s="45">
        <f>((($B497*2.71^(BR$1*$N497)*($D497/1000)*($O497+$P497)/$D497))/((1+'Instruktion Kostnad nytta'!$C$37)^BR$1))</f>
        <v>41.857969140746285</v>
      </c>
      <c r="BS497" s="45">
        <f>((($B497*2.71^(BS$1*$N497)*($D497/1000)*($O497+$P497)/$D497))/((1+'Instruktion Kostnad nytta'!$C$37)^BS$1))</f>
        <v>42.283123384597289</v>
      </c>
      <c r="BT497" s="45">
        <f>((($B497*2.71^(BT$1*$N497)*($D497/1000)*($O497+$P497)/$D497))/((1+'Instruktion Kostnad nytta'!$C$37)^BT$1))</f>
        <v>42.712595949063832</v>
      </c>
      <c r="BU497" s="45">
        <f>((($B497*2.71^(BU$1*$N497)*($D497/1000)*($O497+$P497)/$D497))/((1+'Instruktion Kostnad nytta'!$C$37)^BU$1))</f>
        <v>43.146430695622549</v>
      </c>
      <c r="BV497" s="45">
        <f>((($B497*2.71^(BV$1*$N497)*($D497/1000)*($O497+$P497)/$D497))/((1+'Instruktion Kostnad nytta'!$C$37)^BV$1))</f>
        <v>43.584671931254093</v>
      </c>
      <c r="BW497" s="45">
        <f>((($B497*2.71^(BW$1*$N497)*($D497/1000)*($O497+$P497)/$D497))/((1+'Instruktion Kostnad nytta'!$C$37)^BW$1))</f>
        <v>44.02736441296814</v>
      </c>
      <c r="BX497" s="45">
        <f>((($B497*2.71^(BX$1*$N497)*($D497/1000)*($O497+$P497)/$D497))/((1+'Instruktion Kostnad nytta'!$C$37)^BX$1))</f>
        <v>44.474553352374357</v>
      </c>
      <c r="BY497" s="45">
        <f>((($B497*2.71^(BY$1*$N497)*($D497/1000)*($O497+$P497)/$D497))/((1+'Instruktion Kostnad nytta'!$C$37)^BY$1))</f>
        <v>44.926284420299801</v>
      </c>
      <c r="BZ497" s="45">
        <f>((($B497*2.71^(BZ$1*$N497)*($D497/1000)*($O497+$P497)/$D497))/((1+'Instruktion Kostnad nytta'!$C$37)^BZ$1))</f>
        <v>45.382603751453274</v>
      </c>
      <c r="CA497" s="45">
        <f>((($B497*2.71^(CA$1*$N497)*($D497/1000)*($O497+$P497)/$D497))/((1+'Instruktion Kostnad nytta'!$C$37)^CA$1))</f>
        <v>45.843557949136923</v>
      </c>
      <c r="CB497" s="45">
        <f>((($B497*2.71^(CB$1*$N497)*($D497/1000)*($O497+$P497)/$D497))/((1+'Instruktion Kostnad nytta'!$C$37)^CB$1))</f>
        <v>46.309194090005803</v>
      </c>
      <c r="CC497" s="45">
        <f>((($B497*2.71^(CC$1*$N497)*($D497/1000)*($O497+$P497)/$D497))/((1+'Instruktion Kostnad nytta'!$C$37)^CC$1))</f>
        <v>46.779559728875739</v>
      </c>
      <c r="CD497" s="45">
        <f>((($B497*2.71^(CD$1*$N497)*($D497/1000)*($O497+$P497)/$D497))/((1+'Instruktion Kostnad nytta'!$C$37)^CD$1))</f>
        <v>47.254702903580153</v>
      </c>
      <c r="CE497" s="45">
        <f>((($B497*2.71^(CE$1*$N497)*($D497/1000)*($O497+$P497)/$D497))/((1+'Instruktion Kostnad nytta'!$C$37)^CE$1))</f>
        <v>47.734672139875926</v>
      </c>
      <c r="CF497" s="45">
        <f>((($B497*2.71^(CF$1*$N497)*($D497/1000)*($O497+$P497)/$D497))/((1+'Instruktion Kostnad nytta'!$C$37)^CF$1))</f>
        <v>48.219516456399383</v>
      </c>
      <c r="CG497" s="45">
        <f>((($B497*2.71^(CG$1*$N497)*($D497/1000)*($O497+$P497)/$D497))/((1+'Instruktion Kostnad nytta'!$C$37)^CG$1))</f>
        <v>48.709285369672486</v>
      </c>
      <c r="CH497" s="45">
        <f>((($B497*2.71^(CH$1*$N497)*($D497/1000)*($O497+$P497)/$D497))/((1+'Instruktion Kostnad nytta'!$C$37)^CH$1))</f>
        <v>49.204028899159844</v>
      </c>
      <c r="CI497" s="45">
        <f>((($B497*2.71^(CI$1*$N497)*($D497/1000)*($O497+$P497)/$D497))/((1+'Instruktion Kostnad nytta'!$C$37)^CI$1))</f>
        <v>49.703797572377269</v>
      </c>
      <c r="CJ497" s="45">
        <f>((($B497*2.71^(CJ$1*$N497)*($D497/1000)*($O497+$P497)/$D497))/((1+'Instruktion Kostnad nytta'!$C$37)^CJ$1))</f>
        <v>50.208642430051853</v>
      </c>
      <c r="CK497" s="45">
        <f>((($B497*2.71^(CK$1*$N497)*($D497/1000)*($O497+$P497)/$D497))/((1+'Instruktion Kostnad nytta'!$C$37)^CK$1))</f>
        <v>50.718615031334977</v>
      </c>
      <c r="CL497" s="45">
        <f>((($B497*2.71^(CL$1*$N497)*($D497/1000)*($O497+$P497)/$D497))/((1+'Instruktion Kostnad nytta'!$C$37)^CL$1))</f>
        <v>51.233767459067714</v>
      </c>
      <c r="CM497" s="45">
        <f>((($B497*2.71^(CM$1*$N497)*($D497/1000)*($O497+$P497)/$D497))/((1+'Instruktion Kostnad nytta'!$C$37)^CM$1))</f>
        <v>51.754152325100151</v>
      </c>
      <c r="CN497" s="45">
        <f>((($B497*2.71^(CN$1*$N497)*($D497/1000)*($O497+$P497)/$D497))/((1+'Instruktion Kostnad nytta'!$C$37)^CN$1))</f>
        <v>52.279822775664641</v>
      </c>
      <c r="CO497" s="45">
        <f>((($B497*2.71^(CO$1*$N497)*($D497/1000)*($O497+$P497)/$D497))/((1+'Instruktion Kostnad nytta'!$C$37)^CO$1))</f>
        <v>52.81083249680313</v>
      </c>
      <c r="CP497" s="45">
        <f>((($B497*2.71^(CP$1*$N497)*($D497/1000)*($O497+$P497)/$D497))/((1+'Instruktion Kostnad nytta'!$C$37)^CP$1))</f>
        <v>53.34723571985068</v>
      </c>
      <c r="CQ497" s="45">
        <f>((($B497*2.71^(CQ$1*$N497)*($D497/1000)*($O497+$P497)/$D497))/((1+'Instruktion Kostnad nytta'!$C$37)^CQ$1))</f>
        <v>53.889087226973508</v>
      </c>
      <c r="CR497" s="45">
        <f>((($B497*2.71^(CR$1*$N497)*($D497/1000)*($O497+$P497)/$D497))/((1+'Instruktion Kostnad nytta'!$C$37)^CR$1))</f>
        <v>54.436442356764182</v>
      </c>
      <c r="CS497" s="45">
        <f>((($B497*2.71^(CS$1*$N497)*($D497/1000)*($O497+$P497)/$D497))/((1+'Instruktion Kostnad nytta'!$C$37)^CS$1))</f>
        <v>54.989357009892906</v>
      </c>
      <c r="CT497" s="45">
        <f>((($B497*2.71^(CT$1*$N497)*($D497/1000)*($O497+$P497)/$D497))/((1+'Instruktion Kostnad nytta'!$C$37)^CT$1))</f>
        <v>55.547887654816996</v>
      </c>
      <c r="CU497" s="45">
        <f>((($B497*2.71^(CU$1*$N497)*($D497/1000)*($O497+$P497)/$D497))/((1+'Instruktion Kostnad nytta'!$C$37)^CU$1))</f>
        <v>56.112091333547696</v>
      </c>
      <c r="CV497" s="45">
        <f>((($B497*2.71^(CV$1*$N497)*($D497/1000)*($O497+$P497)/$D497))/((1+'Instruktion Kostnad nytta'!$C$37)^CV$1))</f>
        <v>56.682025667475763</v>
      </c>
      <c r="CW497" s="45">
        <f>((($B497*2.71^(CW$1*$N497)*($D497/1000)*($O497+$P497)/$D497))/((1+'Instruktion Kostnad nytta'!$C$37)^CW$1))</f>
        <v>57.257748863256467</v>
      </c>
      <c r="CX497" s="45">
        <f>((($B497*2.71^(CX$1*$N497)*($D497/1000)*($O497+$P497)/$D497))/((1+'Instruktion Kostnad nytta'!$C$37)^CX$1))</f>
        <v>57.83931971875387</v>
      </c>
      <c r="CY497" s="45">
        <f>((($B497*2.71^(CY$1*$N497)*($D497/1000)*($O497+$P497)/$D497))/((1+'Instruktion Kostnad nytta'!$C$37)^CY$1))</f>
        <v>58.426797629046156</v>
      </c>
      <c r="CZ497" s="45">
        <f>((($B497*2.71^(CZ$1*$N497)*($D497/1000)*($O497+$P497)/$D497))/((1+'Instruktion Kostnad nytta'!$C$37)^CZ$1))</f>
        <v>59.020242592491172</v>
      </c>
      <c r="DA497" s="45">
        <f>((($B497*2.71^(DA$1*$N497)*($D497/1000)*($O497+$P497)/$D497))/((1+'Instruktion Kostnad nytta'!$C$37)^DA$1))</f>
        <v>59.61971521685431</v>
      </c>
      <c r="DB497" s="45">
        <f>((($B497*2.71^(DB$1*$N497)*($D497/1000)*($O497+$P497)/$D497))/((1+'Instruktion Kostnad nytta'!$C$37)^DB$1))</f>
        <v>60.225276725498077</v>
      </c>
      <c r="DC497" s="45">
        <f>((($B497*2.71^(DC$1*$N497)*($D497/1000)*($O497+$P497)/$D497))/((1+'Instruktion Kostnad nytta'!$C$37)^DC$1))</f>
        <v>60.836988963634859</v>
      </c>
      <c r="DD497" s="45">
        <f>((($B497*2.71^(DD$1*$N497)*($D497/1000)*($O497+$P497)/$D497))/((1+'Instruktion Kostnad nytta'!$C$37)^DD$1))</f>
        <v>61.454914404643155</v>
      </c>
      <c r="DE497" s="45">
        <f>((($B497*2.71^(DE$1*$N497)*($D497/1000)*($O497+$P497)/$D497))/((1+'Instruktion Kostnad nytta'!$C$37)^DE$1))</f>
        <v>62.079116156447682</v>
      </c>
      <c r="DF497" s="45">
        <f>((($B497*2.71^(DF$1*$N497)*($D497/1000)*($O497+$P497)/$D497))/((1+'Instruktion Kostnad nytta'!$C$37)^DF$1))</f>
        <v>62.70965796796483</v>
      </c>
      <c r="DG497" s="45">
        <f>((($B497*2.71^(DG$1*$N497)*($D497/1000)*($O497+$P497)/$D497))/((1+'Instruktion Kostnad nytta'!$C$37)^DG$1))</f>
        <v>63.346604235612872</v>
      </c>
      <c r="DH497" s="45">
        <f>((($B497*2.71^(DH$1*$N497)*($D497/1000)*($O497+$P497)/$D497))/((1+'Instruktion Kostnad nytta'!$C$37)^DH$1))</f>
        <v>63.990020009889072</v>
      </c>
      <c r="DI497" s="45">
        <f>((($B497*2.71^(DI$1*$N497)*($D497/1000)*($O497+$P497)/$D497))/((1+'Instruktion Kostnad nytta'!$C$37)^DI$1))</f>
        <v>64.639971002012857</v>
      </c>
      <c r="DJ497" s="45">
        <f>((($B497*2.71^(DJ$1*$N497)*($D497/1000)*($O497+$P497)/$D497))/((1+'Instruktion Kostnad nytta'!$C$37)^DJ$1))</f>
        <v>65.296523590637122</v>
      </c>
      <c r="DK497" s="45">
        <f>((($B497*2.71^(DK$1*$N497)*($D497/1000)*($O497+$P497)/$D497))/((1+'Instruktion Kostnad nytta'!$C$37)^DK$1))</f>
        <v>65.959744828627237</v>
      </c>
      <c r="DL497" s="45">
        <f>((($B497*2.71^(DL$1*$N497)*($D497/1000)*($O497+$P497)/$D497))/((1+'Instruktion Kostnad nytta'!$C$37)^DL$1))</f>
        <v>66.629702449909004</v>
      </c>
      <c r="DM497" s="45">
        <f>((($B497*2.71^(DM$1*$N497)*($D497/1000)*($O497+$P497)/$D497))/((1+'Instruktion Kostnad nytta'!$C$37)^DM$1))</f>
        <v>67.306464876386457</v>
      </c>
      <c r="DN497" s="45">
        <f>((($B497*2.71^(DN$1*$N497)*($D497/1000)*($O497+$P497)/$D497))/((1+'Instruktion Kostnad nytta'!$C$37)^DN$1))</f>
        <v>67.990101224929418</v>
      </c>
      <c r="DO497" s="45">
        <f>((($B497*2.71^(DO$1*$N497)*($D497/1000)*($O497+$P497)/$D497))/((1+'Instruktion Kostnad nytta'!$C$37)^DO$1))</f>
        <v>68.680681314432647</v>
      </c>
      <c r="DP497" s="45">
        <f>((($B497*2.71^(DP$1*$N497)*($D497/1000)*($O497+$P497)/$D497))/((1+'Instruktion Kostnad nytta'!$C$37)^DP$1))</f>
        <v>69.378275672946003</v>
      </c>
      <c r="DQ497" s="45">
        <f>((($B497*2.71^(DQ$1*$N497)*($D497/1000)*($O497+$P497)/$D497))/((1+'Instruktion Kostnad nytta'!$C$37)^DQ$1))</f>
        <v>70.082955544877592</v>
      </c>
      <c r="DR497" s="45">
        <f>((($B497*2.71^(DR$1*$N497)*($D497/1000)*($O497+$P497)/$D497))/((1+'Instruktion Kostnad nytta'!$C$37)^DR$1))</f>
        <v>70.794792898269904</v>
      </c>
      <c r="DS497" s="45">
        <f>((($B497*2.71^(DS$1*$N497)*($D497/1000)*($O497+$P497)/$D497))/((1+'Instruktion Kostnad nytta'!$C$37)^DS$1))</f>
        <v>71.513860432149713</v>
      </c>
      <c r="DT497" s="45">
        <f>((($B497*2.71^(DT$1*$N497)*($D497/1000)*($O497+$P497)/$D497))/((1+'Instruktion Kostnad nytta'!$C$37)^DT$1))</f>
        <v>72.240231583952706</v>
      </c>
      <c r="DU497" s="45">
        <f>((($B497*2.71^(DU$1*$N497)*($D497/1000)*($O497+$P497)/$D497))/((1+'Instruktion Kostnad nytta'!$C$37)^DU$1))</f>
        <v>72.973980537023593</v>
      </c>
      <c r="DV497" s="45">
        <f>((($B497*2.71^(DV$1*$N497)*($D497/1000)*($O497+$P497)/$D497))/((1+'Instruktion Kostnad nytta'!$C$37)^DV$1))</f>
        <v>73.715182228192504</v>
      </c>
      <c r="DW497" s="45">
        <f>((($B497*2.71^(DW$1*$N497)*($D497/1000)*($O497+$P497)/$D497))/((1+'Instruktion Kostnad nytta'!$C$37)^DW$1))</f>
        <v>74.463912355427894</v>
      </c>
      <c r="DX497" s="45">
        <f>((($B497*2.71^(DX$1*$N497)*($D497/1000)*($O497+$P497)/$D497))/((1+'Instruktion Kostnad nytta'!$C$37)^DX$1))</f>
        <v>75.220247385567816</v>
      </c>
      <c r="DY497" s="45">
        <f>((($B497*2.71^(DY$1*$N497)*($D497/1000)*($O497+$P497)/$D497))/((1+'Instruktion Kostnad nytta'!$C$37)^DY$1))</f>
        <v>75.984264562128971</v>
      </c>
      <c r="DZ497" s="45">
        <f>((($B497*2.71^(DZ$1*$N497)*($D497/1000)*($O497+$P497)/$D497))/((1+'Instruktion Kostnad nytta'!$C$37)^DZ$1))</f>
        <v>76.756041913195887</v>
      </c>
      <c r="EA497" s="45">
        <f>((($B497*2.71^(EA$1*$N497)*($D497/1000)*($O497+$P497)/$D497))/((1+'Instruktion Kostnad nytta'!$C$37)^EA$1))</f>
        <v>77.535658259389692</v>
      </c>
      <c r="EB497" s="45">
        <f>((($B497*2.71^(EB$1*$N497)*($D497/1000)*($O497+$P497)/$D497))/((1+'Instruktion Kostnad nytta'!$C$37)^EB$1))</f>
        <v>78.323193221917847</v>
      </c>
      <c r="EC497" s="45">
        <f>((($B497*2.71^(EC$1*$N497)*($D497/1000)*($O497+$P497)/$D497))/((1+'Instruktion Kostnad nytta'!$C$37)^EC$1))</f>
        <v>79.118727230705829</v>
      </c>
      <c r="ED497" s="45">
        <f>((($B497*2.71^(ED$1*$N497)*($D497/1000)*($O497+$P497)/$D497))/((1+'Instruktion Kostnad nytta'!$C$37)^ED$1))</f>
        <v>79.92234153261137</v>
      </c>
      <c r="EE497" s="45">
        <f>((($B497*2.71^(EE$1*$N497)*($D497/1000)*($O497+$P497)/$D497))/((1+'Instruktion Kostnad nytta'!$C$37)^EE$1))</f>
        <v>80.734118199722133</v>
      </c>
      <c r="EF497" s="45">
        <f>((($B497*2.71^(EF$1*$N497)*($D497/1000)*($O497+$P497)/$D497))/((1+'Instruktion Kostnad nytta'!$C$37)^EF$1))</f>
        <v>81.554140137737463</v>
      </c>
      <c r="EG497" s="45">
        <f>((($B497*2.71^(EG$1*$N497)*($D497/1000)*($O497+$P497)/$D497))/((1+'Instruktion Kostnad nytta'!$C$37)^EG$1))</f>
        <v>82.382491094435622</v>
      </c>
      <c r="EH497" s="45">
        <f>((($B497*2.71^(EH$1*$N497)*($D497/1000)*($O497+$P497)/$D497))/((1+'Instruktion Kostnad nytta'!$C$37)^EH$1))</f>
        <v>83.219255668226751</v>
      </c>
      <c r="EI497" s="45">
        <f>((($B497*2.71^(EI$1*$N497)*($D497/1000)*($O497+$P497)/$D497))/((1+'Instruktion Kostnad nytta'!$C$37)^EI$1))</f>
        <v>84.064519316792683</v>
      </c>
      <c r="EJ497" s="45">
        <f>((($B497*2.71^(EJ$1*$N497)*($D497/1000)*($O497+$P497)/$D497))/((1+'Instruktion Kostnad nytta'!$C$37)^EJ$1))</f>
        <v>84.918368365814985</v>
      </c>
      <c r="EK497" s="45">
        <f>((($B497*2.71^(EK$1*$N497)*($D497/1000)*($O497+$P497)/$D497))/((1+'Instruktion Kostnad nytta'!$C$37)^EK$1))</f>
        <v>85.780890017790796</v>
      </c>
      <c r="EL497" s="45">
        <f>((($B497*2.71^(EL$1*$N497)*($D497/1000)*($O497+$P497)/$D497))/((1+'Instruktion Kostnad nytta'!$C$37)^EL$1))</f>
        <v>86.65217236093919</v>
      </c>
    </row>
    <row r="498" spans="1:142" x14ac:dyDescent="0.25">
      <c r="A498" s="41">
        <v>500</v>
      </c>
      <c r="B498" s="59">
        <v>0.5</v>
      </c>
      <c r="C498" s="59">
        <v>15</v>
      </c>
      <c r="D498" s="60">
        <v>80</v>
      </c>
      <c r="E498" s="59">
        <v>1965</v>
      </c>
      <c r="F498" s="59" t="s">
        <v>98</v>
      </c>
      <c r="G498" s="59">
        <v>127</v>
      </c>
      <c r="H498" s="59" t="s">
        <v>46</v>
      </c>
      <c r="I498" s="59">
        <v>8</v>
      </c>
      <c r="J498" s="41">
        <v>0</v>
      </c>
      <c r="K498" s="41" t="s">
        <v>103</v>
      </c>
      <c r="L498" s="48">
        <f>'Instruktion Kostnad nytta'!C$19/D498+IF((IF(F498="A",'Instruktion Kostnad nytta'!C$25,0)+IF(G498&lt;500,'Instruktion Kostnad nytta'!C$20,('Instruktion Kostnad nytta'!C$20+'Instruktion Kostnad nytta'!C$21))+IF(G498&lt;700,0,('Instruktion Kostnad nytta'!C$22-'Instruktion Kostnad nytta'!C$21))+I498*'Instruktion Kostnad nytta'!C$23/D498)&lt;3000,3000,(IF(F498="A",'Instruktion Kostnad nytta'!C$25,0)+IF(G498&lt;500,'Instruktion Kostnad nytta'!C$20,('Instruktion Kostnad nytta'!C$20+'Instruktion Kostnad nytta'!C$21))+IF(G498&lt;700,0,('Instruktion Kostnad nytta'!C$22-'Instruktion Kostnad nytta'!C$21))+I498*'Instruktion Kostnad nytta'!C$23/D498))</f>
        <v>6875</v>
      </c>
      <c r="M498" s="50">
        <f t="shared" si="21"/>
        <v>6.25</v>
      </c>
      <c r="N498" s="49">
        <f>IF(H498="Gråjärn",'Instruktion Kostnad nytta'!C$32,IF(H498="segjärn",'Instruktion Kostnad nytta'!C$33,IF(H498="PVC",'Instruktion Kostnad nytta'!C$34,IF(H498="PE",'Instruktion Kostnad nytta'!C$35,IF(H498="ST",'Instruktion Kostnad nytta'!C$36,0)))))</f>
        <v>0.03</v>
      </c>
      <c r="O498" s="48">
        <f>IF(G498&lt;200,'Instruktion Kostnad nytta'!C$28,(IF(G498&lt;500,'Instruktion Kostnad nytta'!C$29,'Instruktion Kostnad nytta'!C$30)))</f>
        <v>45000</v>
      </c>
      <c r="P498" s="47">
        <v>4000</v>
      </c>
      <c r="Q498" s="46">
        <f t="shared" si="22"/>
        <v>-429.79509409760863</v>
      </c>
      <c r="R498" s="45">
        <f t="shared" si="23"/>
        <v>-6586.3040142958916</v>
      </c>
      <c r="S498" s="45">
        <f>((($B498*2.71^(S$1*$N498)*($D498/1000)*($O498+$P498)/$D498))/((1+'Instruktion Kostnad nytta'!$C$37)^S$1))</f>
        <v>25.000223905593113</v>
      </c>
      <c r="T498" s="45">
        <f>((($B498*2.71^(T$1*$N498)*($D498/1000)*($O498+$P498)/$D498))/((1+'Instruktion Kostnad nytta'!$C$37)^T$1))</f>
        <v>25.254152882771844</v>
      </c>
      <c r="U498" s="45">
        <f>((($B498*2.71^(U$1*$N498)*($D498/1000)*($O498+$P498)/$D498))/((1+'Instruktion Kostnad nytta'!$C$37)^U$1))</f>
        <v>25.510661033868949</v>
      </c>
      <c r="V498" s="45">
        <f>((($B498*2.71^(V$1*$N498)*($D498/1000)*($O498+$P498)/$D498))/((1+'Instruktion Kostnad nytta'!$C$37)^V$1))</f>
        <v>25.769774555729619</v>
      </c>
      <c r="W498" s="45">
        <f>((($B498*2.71^(W$1*$N498)*($D498/1000)*($O498+$P498)/$D498))/((1+'Instruktion Kostnad nytta'!$C$37)^W$1))</f>
        <v>26.031519911282167</v>
      </c>
      <c r="X498" s="45">
        <f>((($B498*2.71^(X$1*$N498)*($D498/1000)*($O498+$P498)/$D498))/((1+'Instruktion Kostnad nytta'!$C$37)^X$1))</f>
        <v>26.295923832240685</v>
      </c>
      <c r="Y498" s="45">
        <f>((($B498*2.71^(Y$1*$N498)*($D498/1000)*($O498+$P498)/$D498))/((1+'Instruktion Kostnad nytta'!$C$37)^Y$1))</f>
        <v>26.563013321835086</v>
      </c>
      <c r="Z498" s="45">
        <f>((($B498*2.71^(Z$1*$N498)*($D498/1000)*($O498+$P498)/$D498))/((1+'Instruktion Kostnad nytta'!$C$37)^Z$1))</f>
        <v>26.832815657568947</v>
      </c>
      <c r="AA498" s="45">
        <f>((($B498*2.71^(AA$1*$N498)*($D498/1000)*($O498+$P498)/$D498))/((1+'Instruktion Kostnad nytta'!$C$37)^AA$1))</f>
        <v>27.1053583940053</v>
      </c>
      <c r="AB498" s="45">
        <f>((($B498*2.71^(AB$1*$N498)*($D498/1000)*($O498+$P498)/$D498))/((1+'Instruktion Kostnad nytta'!$C$37)^AB$1))</f>
        <v>27.380669365580751</v>
      </c>
      <c r="AC498" s="45">
        <f>((($B498*2.71^(AC$1*$N498)*($D498/1000)*($O498+$P498)/$D498))/((1+'Instruktion Kostnad nytta'!$C$37)^AC$1))</f>
        <v>27.658776689448164</v>
      </c>
      <c r="AD498" s="45">
        <f>((($B498*2.71^(AD$1*$N498)*($D498/1000)*($O498+$P498)/$D498))/((1+'Instruktion Kostnad nytta'!$C$37)^AD$1))</f>
        <v>27.939708768348279</v>
      </c>
      <c r="AE498" s="45">
        <f>((($B498*2.71^(AE$1*$N498)*($D498/1000)*($O498+$P498)/$D498))/((1+'Instruktion Kostnad nytta'!$C$37)^AE$1))</f>
        <v>28.223494293510345</v>
      </c>
      <c r="AF498" s="45">
        <f>((($B498*2.71^(AF$1*$N498)*($D498/1000)*($O498+$P498)/$D498))/((1+'Instruktion Kostnad nytta'!$C$37)^AF$1))</f>
        <v>28.510162247582453</v>
      </c>
      <c r="AG498" s="45">
        <f>((($B498*2.71^(AG$1*$N498)*($D498/1000)*($O498+$P498)/$D498))/((1+'Instruktion Kostnad nytta'!$C$37)^AG$1))</f>
        <v>28.799741907591361</v>
      </c>
      <c r="AH498" s="45">
        <f>((($B498*2.71^(AH$1*$N498)*($D498/1000)*($O498+$P498)/$D498))/((1+'Instruktion Kostnad nytta'!$C$37)^AH$1))</f>
        <v>29.092262847932609</v>
      </c>
      <c r="AI498" s="45">
        <f>((($B498*2.71^(AI$1*$N498)*($D498/1000)*($O498+$P498)/$D498))/((1+'Instruktion Kostnad nytta'!$C$37)^AI$1))</f>
        <v>29.38775494339091</v>
      </c>
      <c r="AJ498" s="45">
        <f>((($B498*2.71^(AJ$1*$N498)*($D498/1000)*($O498+$P498)/$D498))/((1+'Instruktion Kostnad nytta'!$C$37)^AJ$1))</f>
        <v>29.686248372191148</v>
      </c>
      <c r="AK498" s="45">
        <f>((($B498*2.71^(AK$1*$N498)*($D498/1000)*($O498+$P498)/$D498))/((1+'Instruktion Kostnad nytta'!$C$37)^AK$1))</f>
        <v>29.987773619080546</v>
      </c>
      <c r="AL498" s="45">
        <f>((($B498*2.71^(AL$1*$N498)*($D498/1000)*($O498+$P498)/$D498))/((1+'Instruktion Kostnad nytta'!$C$37)^AL$1))</f>
        <v>30.292361478441951</v>
      </c>
      <c r="AM498" s="45">
        <f>((($B498*2.71^(AM$1*$N498)*($D498/1000)*($O498+$P498)/$D498))/((1+'Instruktion Kostnad nytta'!$C$37)^AM$1))</f>
        <v>30.600043057438853</v>
      </c>
      <c r="AN498" s="45">
        <f>((($B498*2.71^(AN$1*$N498)*($D498/1000)*($O498+$P498)/$D498))/((1+'Instruktion Kostnad nytta'!$C$37)^AN$1))</f>
        <v>30.91084977919234</v>
      </c>
      <c r="AO498" s="45">
        <f>((($B498*2.71^(AO$1*$N498)*($D498/1000)*($O498+$P498)/$D498))/((1+'Instruktion Kostnad nytta'!$C$37)^AO$1))</f>
        <v>31.224813385990259</v>
      </c>
      <c r="AP498" s="45">
        <f>((($B498*2.71^(AP$1*$N498)*($D498/1000)*($O498+$P498)/$D498))/((1+'Instruktion Kostnad nytta'!$C$37)^AP$1))</f>
        <v>31.541965942529057</v>
      </c>
      <c r="AQ498" s="45">
        <f>((($B498*2.71^(AQ$1*$N498)*($D498/1000)*($O498+$P498)/$D498))/((1+'Instruktion Kostnad nytta'!$C$37)^AQ$1))</f>
        <v>31.862339839188468</v>
      </c>
      <c r="AR498" s="45">
        <f>((($B498*2.71^(AR$1*$N498)*($D498/1000)*($O498+$P498)/$D498))/((1+'Instruktion Kostnad nytta'!$C$37)^AR$1))</f>
        <v>32.185967795339536</v>
      </c>
      <c r="AS498" s="45">
        <f>((($B498*2.71^(AS$1*$N498)*($D498/1000)*($O498+$P498)/$D498))/((1+'Instruktion Kostnad nytta'!$C$37)^AS$1))</f>
        <v>32.512882862686169</v>
      </c>
      <c r="AT498" s="45">
        <f>((($B498*2.71^(AT$1*$N498)*($D498/1000)*($O498+$P498)/$D498))/((1+'Instruktion Kostnad nytta'!$C$37)^AT$1))</f>
        <v>32.843118428640715</v>
      </c>
      <c r="AU498" s="45">
        <f>((($B498*2.71^(AU$1*$N498)*($D498/1000)*($O498+$P498)/$D498))/((1+'Instruktion Kostnad nytta'!$C$37)^AU$1))</f>
        <v>33.176708219733698</v>
      </c>
      <c r="AV498" s="45">
        <f>((($B498*2.71^(AV$1*$N498)*($D498/1000)*($O498+$P498)/$D498))/((1+'Instruktion Kostnad nytta'!$C$37)^AV$1))</f>
        <v>33.513686305058343</v>
      </c>
      <c r="AW498" s="45">
        <f>((($B498*2.71^(AW$1*$N498)*($D498/1000)*($O498+$P498)/$D498))/((1+'Instruktion Kostnad nytta'!$C$37)^AW$1))</f>
        <v>33.854087099749947</v>
      </c>
      <c r="AX498" s="45">
        <f>((($B498*2.71^(AX$1*$N498)*($D498/1000)*($O498+$P498)/$D498))/((1+'Instruktion Kostnad nytta'!$C$37)^AX$1))</f>
        <v>34.197945368500726</v>
      </c>
      <c r="AY498" s="45">
        <f>((($B498*2.71^(AY$1*$N498)*($D498/1000)*($O498+$P498)/$D498))/((1+'Instruktion Kostnad nytta'!$C$37)^AY$1))</f>
        <v>34.545296229110207</v>
      </c>
      <c r="AZ498" s="45">
        <f>((($B498*2.71^(AZ$1*$N498)*($D498/1000)*($O498+$P498)/$D498))/((1+'Instruktion Kostnad nytta'!$C$37)^AZ$1))</f>
        <v>34.896175156071806</v>
      </c>
      <c r="BA498" s="45">
        <f>((($B498*2.71^(BA$1*$N498)*($D498/1000)*($O498+$P498)/$D498))/((1+'Instruktion Kostnad nytta'!$C$37)^BA$1))</f>
        <v>35.250617984195777</v>
      </c>
      <c r="BB498" s="45">
        <f>((($B498*2.71^(BB$1*$N498)*($D498/1000)*($O498+$P498)/$D498))/((1+'Instruktion Kostnad nytta'!$C$37)^BB$1))</f>
        <v>35.608660912269002</v>
      </c>
      <c r="BC498" s="45">
        <f>((($B498*2.71^(BC$1*$N498)*($D498/1000)*($O498+$P498)/$D498))/((1+'Instruktion Kostnad nytta'!$C$37)^BC$1))</f>
        <v>35.970340506751896</v>
      </c>
      <c r="BD498" s="45">
        <f>((($B498*2.71^(BD$1*$N498)*($D498/1000)*($O498+$P498)/$D498))/((1+'Instruktion Kostnad nytta'!$C$37)^BD$1))</f>
        <v>36.335693705512931</v>
      </c>
      <c r="BE498" s="45">
        <f>((($B498*2.71^(BE$1*$N498)*($D498/1000)*($O498+$P498)/$D498))/((1+'Instruktion Kostnad nytta'!$C$37)^BE$1))</f>
        <v>36.704757821600943</v>
      </c>
      <c r="BF498" s="45">
        <f>((($B498*2.71^(BF$1*$N498)*($D498/1000)*($O498+$P498)/$D498))/((1+'Instruktion Kostnad nytta'!$C$37)^BF$1))</f>
        <v>37.077570547056048</v>
      </c>
      <c r="BG498" s="45">
        <f>((($B498*2.71^(BG$1*$N498)*($D498/1000)*($O498+$P498)/$D498))/((1+'Instruktion Kostnad nytta'!$C$37)^BG$1))</f>
        <v>37.454169956758932</v>
      </c>
      <c r="BH498" s="45">
        <f>((($B498*2.71^(BH$1*$N498)*($D498/1000)*($O498+$P498)/$D498))/((1+'Instruktion Kostnad nytta'!$C$37)^BH$1))</f>
        <v>37.83459451231942</v>
      </c>
      <c r="BI498" s="45">
        <f>((($B498*2.71^(BI$1*$N498)*($D498/1000)*($O498+$P498)/$D498))/((1+'Instruktion Kostnad nytta'!$C$37)^BI$1))</f>
        <v>38.218883066004558</v>
      </c>
      <c r="BJ498" s="45">
        <f>((($B498*2.71^(BJ$1*$N498)*($D498/1000)*($O498+$P498)/$D498))/((1+'Instruktion Kostnad nytta'!$C$37)^BJ$1))</f>
        <v>38.607074864706519</v>
      </c>
      <c r="BK498" s="45">
        <f>((($B498*2.71^(BK$1*$N498)*($D498/1000)*($O498+$P498)/$D498))/((1+'Instruktion Kostnad nytta'!$C$37)^BK$1))</f>
        <v>38.999209553950806</v>
      </c>
      <c r="BL498" s="45">
        <f>((($B498*2.71^(BL$1*$N498)*($D498/1000)*($O498+$P498)/$D498))/((1+'Instruktion Kostnad nytta'!$C$37)^BL$1))</f>
        <v>39.39532718194527</v>
      </c>
      <c r="BM498" s="45">
        <f>((($B498*2.71^(BM$1*$N498)*($D498/1000)*($O498+$P498)/$D498))/((1+'Instruktion Kostnad nytta'!$C$37)^BM$1))</f>
        <v>39.795468203670062</v>
      </c>
      <c r="BN498" s="45">
        <f>((($B498*2.71^(BN$1*$N498)*($D498/1000)*($O498+$P498)/$D498))/((1+'Instruktion Kostnad nytta'!$C$37)^BN$1))</f>
        <v>40.199673485009399</v>
      </c>
      <c r="BO498" s="45">
        <f>((($B498*2.71^(BO$1*$N498)*($D498/1000)*($O498+$P498)/$D498))/((1+'Instruktion Kostnad nytta'!$C$37)^BO$1))</f>
        <v>40.607984306925012</v>
      </c>
      <c r="BP498" s="45">
        <f>((($B498*2.71^(BP$1*$N498)*($D498/1000)*($O498+$P498)/$D498))/((1+'Instruktion Kostnad nytta'!$C$37)^BP$1))</f>
        <v>41.020442369672224</v>
      </c>
      <c r="BQ498" s="45">
        <f>((($B498*2.71^(BQ$1*$N498)*($D498/1000)*($O498+$P498)/$D498))/((1+'Instruktion Kostnad nytta'!$C$37)^BQ$1))</f>
        <v>41.437089797058633</v>
      </c>
      <c r="BR498" s="45">
        <f>((($B498*2.71^(BR$1*$N498)*($D498/1000)*($O498+$P498)/$D498))/((1+'Instruktion Kostnad nytta'!$C$37)^BR$1))</f>
        <v>41.857969140746285</v>
      </c>
      <c r="BS498" s="45">
        <f>((($B498*2.71^(BS$1*$N498)*($D498/1000)*($O498+$P498)/$D498))/((1+'Instruktion Kostnad nytta'!$C$37)^BS$1))</f>
        <v>42.283123384597289</v>
      </c>
      <c r="BT498" s="45">
        <f>((($B498*2.71^(BT$1*$N498)*($D498/1000)*($O498+$P498)/$D498))/((1+'Instruktion Kostnad nytta'!$C$37)^BT$1))</f>
        <v>42.712595949063832</v>
      </c>
      <c r="BU498" s="45">
        <f>((($B498*2.71^(BU$1*$N498)*($D498/1000)*($O498+$P498)/$D498))/((1+'Instruktion Kostnad nytta'!$C$37)^BU$1))</f>
        <v>43.146430695622549</v>
      </c>
      <c r="BV498" s="45">
        <f>((($B498*2.71^(BV$1*$N498)*($D498/1000)*($O498+$P498)/$D498))/((1+'Instruktion Kostnad nytta'!$C$37)^BV$1))</f>
        <v>43.584671931254093</v>
      </c>
      <c r="BW498" s="45">
        <f>((($B498*2.71^(BW$1*$N498)*($D498/1000)*($O498+$P498)/$D498))/((1+'Instruktion Kostnad nytta'!$C$37)^BW$1))</f>
        <v>44.02736441296814</v>
      </c>
      <c r="BX498" s="45">
        <f>((($B498*2.71^(BX$1*$N498)*($D498/1000)*($O498+$P498)/$D498))/((1+'Instruktion Kostnad nytta'!$C$37)^BX$1))</f>
        <v>44.474553352374357</v>
      </c>
      <c r="BY498" s="45">
        <f>((($B498*2.71^(BY$1*$N498)*($D498/1000)*($O498+$P498)/$D498))/((1+'Instruktion Kostnad nytta'!$C$37)^BY$1))</f>
        <v>44.926284420299801</v>
      </c>
      <c r="BZ498" s="45">
        <f>((($B498*2.71^(BZ$1*$N498)*($D498/1000)*($O498+$P498)/$D498))/((1+'Instruktion Kostnad nytta'!$C$37)^BZ$1))</f>
        <v>45.382603751453274</v>
      </c>
      <c r="CA498" s="45">
        <f>((($B498*2.71^(CA$1*$N498)*($D498/1000)*($O498+$P498)/$D498))/((1+'Instruktion Kostnad nytta'!$C$37)^CA$1))</f>
        <v>45.843557949136923</v>
      </c>
      <c r="CB498" s="45">
        <f>((($B498*2.71^(CB$1*$N498)*($D498/1000)*($O498+$P498)/$D498))/((1+'Instruktion Kostnad nytta'!$C$37)^CB$1))</f>
        <v>46.309194090005803</v>
      </c>
      <c r="CC498" s="45">
        <f>((($B498*2.71^(CC$1*$N498)*($D498/1000)*($O498+$P498)/$D498))/((1+'Instruktion Kostnad nytta'!$C$37)^CC$1))</f>
        <v>46.779559728875739</v>
      </c>
      <c r="CD498" s="45">
        <f>((($B498*2.71^(CD$1*$N498)*($D498/1000)*($O498+$P498)/$D498))/((1+'Instruktion Kostnad nytta'!$C$37)^CD$1))</f>
        <v>47.254702903580153</v>
      </c>
      <c r="CE498" s="45">
        <f>((($B498*2.71^(CE$1*$N498)*($D498/1000)*($O498+$P498)/$D498))/((1+'Instruktion Kostnad nytta'!$C$37)^CE$1))</f>
        <v>47.734672139875926</v>
      </c>
      <c r="CF498" s="45">
        <f>((($B498*2.71^(CF$1*$N498)*($D498/1000)*($O498+$P498)/$D498))/((1+'Instruktion Kostnad nytta'!$C$37)^CF$1))</f>
        <v>48.219516456399383</v>
      </c>
      <c r="CG498" s="45">
        <f>((($B498*2.71^(CG$1*$N498)*($D498/1000)*($O498+$P498)/$D498))/((1+'Instruktion Kostnad nytta'!$C$37)^CG$1))</f>
        <v>48.709285369672486</v>
      </c>
      <c r="CH498" s="45">
        <f>((($B498*2.71^(CH$1*$N498)*($D498/1000)*($O498+$P498)/$D498))/((1+'Instruktion Kostnad nytta'!$C$37)^CH$1))</f>
        <v>49.204028899159844</v>
      </c>
      <c r="CI498" s="45">
        <f>((($B498*2.71^(CI$1*$N498)*($D498/1000)*($O498+$P498)/$D498))/((1+'Instruktion Kostnad nytta'!$C$37)^CI$1))</f>
        <v>49.703797572377269</v>
      </c>
      <c r="CJ498" s="45">
        <f>((($B498*2.71^(CJ$1*$N498)*($D498/1000)*($O498+$P498)/$D498))/((1+'Instruktion Kostnad nytta'!$C$37)^CJ$1))</f>
        <v>50.208642430051853</v>
      </c>
      <c r="CK498" s="45">
        <f>((($B498*2.71^(CK$1*$N498)*($D498/1000)*($O498+$P498)/$D498))/((1+'Instruktion Kostnad nytta'!$C$37)^CK$1))</f>
        <v>50.718615031334977</v>
      </c>
      <c r="CL498" s="45">
        <f>((($B498*2.71^(CL$1*$N498)*($D498/1000)*($O498+$P498)/$D498))/((1+'Instruktion Kostnad nytta'!$C$37)^CL$1))</f>
        <v>51.233767459067714</v>
      </c>
      <c r="CM498" s="45">
        <f>((($B498*2.71^(CM$1*$N498)*($D498/1000)*($O498+$P498)/$D498))/((1+'Instruktion Kostnad nytta'!$C$37)^CM$1))</f>
        <v>51.754152325100151</v>
      </c>
      <c r="CN498" s="45">
        <f>((($B498*2.71^(CN$1*$N498)*($D498/1000)*($O498+$P498)/$D498))/((1+'Instruktion Kostnad nytta'!$C$37)^CN$1))</f>
        <v>52.279822775664641</v>
      </c>
      <c r="CO498" s="45">
        <f>((($B498*2.71^(CO$1*$N498)*($D498/1000)*($O498+$P498)/$D498))/((1+'Instruktion Kostnad nytta'!$C$37)^CO$1))</f>
        <v>52.81083249680313</v>
      </c>
      <c r="CP498" s="45">
        <f>((($B498*2.71^(CP$1*$N498)*($D498/1000)*($O498+$P498)/$D498))/((1+'Instruktion Kostnad nytta'!$C$37)^CP$1))</f>
        <v>53.34723571985068</v>
      </c>
      <c r="CQ498" s="45">
        <f>((($B498*2.71^(CQ$1*$N498)*($D498/1000)*($O498+$P498)/$D498))/((1+'Instruktion Kostnad nytta'!$C$37)^CQ$1))</f>
        <v>53.889087226973508</v>
      </c>
      <c r="CR498" s="45">
        <f>((($B498*2.71^(CR$1*$N498)*($D498/1000)*($O498+$P498)/$D498))/((1+'Instruktion Kostnad nytta'!$C$37)^CR$1))</f>
        <v>54.436442356764182</v>
      </c>
      <c r="CS498" s="45">
        <f>((($B498*2.71^(CS$1*$N498)*($D498/1000)*($O498+$P498)/$D498))/((1+'Instruktion Kostnad nytta'!$C$37)^CS$1))</f>
        <v>54.989357009892906</v>
      </c>
      <c r="CT498" s="45">
        <f>((($B498*2.71^(CT$1*$N498)*($D498/1000)*($O498+$P498)/$D498))/((1+'Instruktion Kostnad nytta'!$C$37)^CT$1))</f>
        <v>55.547887654816996</v>
      </c>
      <c r="CU498" s="45">
        <f>((($B498*2.71^(CU$1*$N498)*($D498/1000)*($O498+$P498)/$D498))/((1+'Instruktion Kostnad nytta'!$C$37)^CU$1))</f>
        <v>56.112091333547696</v>
      </c>
      <c r="CV498" s="45">
        <f>((($B498*2.71^(CV$1*$N498)*($D498/1000)*($O498+$P498)/$D498))/((1+'Instruktion Kostnad nytta'!$C$37)^CV$1))</f>
        <v>56.682025667475763</v>
      </c>
      <c r="CW498" s="45">
        <f>((($B498*2.71^(CW$1*$N498)*($D498/1000)*($O498+$P498)/$D498))/((1+'Instruktion Kostnad nytta'!$C$37)^CW$1))</f>
        <v>57.257748863256467</v>
      </c>
      <c r="CX498" s="45">
        <f>((($B498*2.71^(CX$1*$N498)*($D498/1000)*($O498+$P498)/$D498))/((1+'Instruktion Kostnad nytta'!$C$37)^CX$1))</f>
        <v>57.83931971875387</v>
      </c>
      <c r="CY498" s="45">
        <f>((($B498*2.71^(CY$1*$N498)*($D498/1000)*($O498+$P498)/$D498))/((1+'Instruktion Kostnad nytta'!$C$37)^CY$1))</f>
        <v>58.426797629046156</v>
      </c>
      <c r="CZ498" s="45">
        <f>((($B498*2.71^(CZ$1*$N498)*($D498/1000)*($O498+$P498)/$D498))/((1+'Instruktion Kostnad nytta'!$C$37)^CZ$1))</f>
        <v>59.020242592491172</v>
      </c>
      <c r="DA498" s="45">
        <f>((($B498*2.71^(DA$1*$N498)*($D498/1000)*($O498+$P498)/$D498))/((1+'Instruktion Kostnad nytta'!$C$37)^DA$1))</f>
        <v>59.61971521685431</v>
      </c>
      <c r="DB498" s="45">
        <f>((($B498*2.71^(DB$1*$N498)*($D498/1000)*($O498+$P498)/$D498))/((1+'Instruktion Kostnad nytta'!$C$37)^DB$1))</f>
        <v>60.225276725498077</v>
      </c>
      <c r="DC498" s="45">
        <f>((($B498*2.71^(DC$1*$N498)*($D498/1000)*($O498+$P498)/$D498))/((1+'Instruktion Kostnad nytta'!$C$37)^DC$1))</f>
        <v>60.836988963634859</v>
      </c>
      <c r="DD498" s="45">
        <f>((($B498*2.71^(DD$1*$N498)*($D498/1000)*($O498+$P498)/$D498))/((1+'Instruktion Kostnad nytta'!$C$37)^DD$1))</f>
        <v>61.454914404643155</v>
      </c>
      <c r="DE498" s="45">
        <f>((($B498*2.71^(DE$1*$N498)*($D498/1000)*($O498+$P498)/$D498))/((1+'Instruktion Kostnad nytta'!$C$37)^DE$1))</f>
        <v>62.079116156447682</v>
      </c>
      <c r="DF498" s="45">
        <f>((($B498*2.71^(DF$1*$N498)*($D498/1000)*($O498+$P498)/$D498))/((1+'Instruktion Kostnad nytta'!$C$37)^DF$1))</f>
        <v>62.70965796796483</v>
      </c>
      <c r="DG498" s="45">
        <f>((($B498*2.71^(DG$1*$N498)*($D498/1000)*($O498+$P498)/$D498))/((1+'Instruktion Kostnad nytta'!$C$37)^DG$1))</f>
        <v>63.346604235612872</v>
      </c>
      <c r="DH498" s="45">
        <f>((($B498*2.71^(DH$1*$N498)*($D498/1000)*($O498+$P498)/$D498))/((1+'Instruktion Kostnad nytta'!$C$37)^DH$1))</f>
        <v>63.990020009889072</v>
      </c>
      <c r="DI498" s="45">
        <f>((($B498*2.71^(DI$1*$N498)*($D498/1000)*($O498+$P498)/$D498))/((1+'Instruktion Kostnad nytta'!$C$37)^DI$1))</f>
        <v>64.639971002012857</v>
      </c>
      <c r="DJ498" s="45">
        <f>((($B498*2.71^(DJ$1*$N498)*($D498/1000)*($O498+$P498)/$D498))/((1+'Instruktion Kostnad nytta'!$C$37)^DJ$1))</f>
        <v>65.296523590637122</v>
      </c>
      <c r="DK498" s="45">
        <f>((($B498*2.71^(DK$1*$N498)*($D498/1000)*($O498+$P498)/$D498))/((1+'Instruktion Kostnad nytta'!$C$37)^DK$1))</f>
        <v>65.959744828627237</v>
      </c>
      <c r="DL498" s="45">
        <f>((($B498*2.71^(DL$1*$N498)*($D498/1000)*($O498+$P498)/$D498))/((1+'Instruktion Kostnad nytta'!$C$37)^DL$1))</f>
        <v>66.629702449909004</v>
      </c>
      <c r="DM498" s="45">
        <f>((($B498*2.71^(DM$1*$N498)*($D498/1000)*($O498+$P498)/$D498))/((1+'Instruktion Kostnad nytta'!$C$37)^DM$1))</f>
        <v>67.306464876386457</v>
      </c>
      <c r="DN498" s="45">
        <f>((($B498*2.71^(DN$1*$N498)*($D498/1000)*($O498+$P498)/$D498))/((1+'Instruktion Kostnad nytta'!$C$37)^DN$1))</f>
        <v>67.990101224929418</v>
      </c>
      <c r="DO498" s="45">
        <f>((($B498*2.71^(DO$1*$N498)*($D498/1000)*($O498+$P498)/$D498))/((1+'Instruktion Kostnad nytta'!$C$37)^DO$1))</f>
        <v>68.680681314432647</v>
      </c>
      <c r="DP498" s="45">
        <f>((($B498*2.71^(DP$1*$N498)*($D498/1000)*($O498+$P498)/$D498))/((1+'Instruktion Kostnad nytta'!$C$37)^DP$1))</f>
        <v>69.378275672946003</v>
      </c>
      <c r="DQ498" s="45">
        <f>((($B498*2.71^(DQ$1*$N498)*($D498/1000)*($O498+$P498)/$D498))/((1+'Instruktion Kostnad nytta'!$C$37)^DQ$1))</f>
        <v>70.082955544877592</v>
      </c>
      <c r="DR498" s="45">
        <f>((($B498*2.71^(DR$1*$N498)*($D498/1000)*($O498+$P498)/$D498))/((1+'Instruktion Kostnad nytta'!$C$37)^DR$1))</f>
        <v>70.794792898269904</v>
      </c>
      <c r="DS498" s="45">
        <f>((($B498*2.71^(DS$1*$N498)*($D498/1000)*($O498+$P498)/$D498))/((1+'Instruktion Kostnad nytta'!$C$37)^DS$1))</f>
        <v>71.513860432149713</v>
      </c>
      <c r="DT498" s="45">
        <f>((($B498*2.71^(DT$1*$N498)*($D498/1000)*($O498+$P498)/$D498))/((1+'Instruktion Kostnad nytta'!$C$37)^DT$1))</f>
        <v>72.240231583952706</v>
      </c>
      <c r="DU498" s="45">
        <f>((($B498*2.71^(DU$1*$N498)*($D498/1000)*($O498+$P498)/$D498))/((1+'Instruktion Kostnad nytta'!$C$37)^DU$1))</f>
        <v>72.973980537023593</v>
      </c>
      <c r="DV498" s="45">
        <f>((($B498*2.71^(DV$1*$N498)*($D498/1000)*($O498+$P498)/$D498))/((1+'Instruktion Kostnad nytta'!$C$37)^DV$1))</f>
        <v>73.715182228192504</v>
      </c>
      <c r="DW498" s="45">
        <f>((($B498*2.71^(DW$1*$N498)*($D498/1000)*($O498+$P498)/$D498))/((1+'Instruktion Kostnad nytta'!$C$37)^DW$1))</f>
        <v>74.463912355427894</v>
      </c>
      <c r="DX498" s="45">
        <f>((($B498*2.71^(DX$1*$N498)*($D498/1000)*($O498+$P498)/$D498))/((1+'Instruktion Kostnad nytta'!$C$37)^DX$1))</f>
        <v>75.220247385567816</v>
      </c>
      <c r="DY498" s="45">
        <f>((($B498*2.71^(DY$1*$N498)*($D498/1000)*($O498+$P498)/$D498))/((1+'Instruktion Kostnad nytta'!$C$37)^DY$1))</f>
        <v>75.984264562128971</v>
      </c>
      <c r="DZ498" s="45">
        <f>((($B498*2.71^(DZ$1*$N498)*($D498/1000)*($O498+$P498)/$D498))/((1+'Instruktion Kostnad nytta'!$C$37)^DZ$1))</f>
        <v>76.756041913195887</v>
      </c>
      <c r="EA498" s="45">
        <f>((($B498*2.71^(EA$1*$N498)*($D498/1000)*($O498+$P498)/$D498))/((1+'Instruktion Kostnad nytta'!$C$37)^EA$1))</f>
        <v>77.535658259389692</v>
      </c>
      <c r="EB498" s="45">
        <f>((($B498*2.71^(EB$1*$N498)*($D498/1000)*($O498+$P498)/$D498))/((1+'Instruktion Kostnad nytta'!$C$37)^EB$1))</f>
        <v>78.323193221917847</v>
      </c>
      <c r="EC498" s="45">
        <f>((($B498*2.71^(EC$1*$N498)*($D498/1000)*($O498+$P498)/$D498))/((1+'Instruktion Kostnad nytta'!$C$37)^EC$1))</f>
        <v>79.118727230705829</v>
      </c>
      <c r="ED498" s="45">
        <f>((($B498*2.71^(ED$1*$N498)*($D498/1000)*($O498+$P498)/$D498))/((1+'Instruktion Kostnad nytta'!$C$37)^ED$1))</f>
        <v>79.92234153261137</v>
      </c>
      <c r="EE498" s="45">
        <f>((($B498*2.71^(EE$1*$N498)*($D498/1000)*($O498+$P498)/$D498))/((1+'Instruktion Kostnad nytta'!$C$37)^EE$1))</f>
        <v>80.734118199722133</v>
      </c>
      <c r="EF498" s="45">
        <f>((($B498*2.71^(EF$1*$N498)*($D498/1000)*($O498+$P498)/$D498))/((1+'Instruktion Kostnad nytta'!$C$37)^EF$1))</f>
        <v>81.554140137737463</v>
      </c>
      <c r="EG498" s="45">
        <f>((($B498*2.71^(EG$1*$N498)*($D498/1000)*($O498+$P498)/$D498))/((1+'Instruktion Kostnad nytta'!$C$37)^EG$1))</f>
        <v>82.382491094435622</v>
      </c>
      <c r="EH498" s="45">
        <f>((($B498*2.71^(EH$1*$N498)*($D498/1000)*($O498+$P498)/$D498))/((1+'Instruktion Kostnad nytta'!$C$37)^EH$1))</f>
        <v>83.219255668226751</v>
      </c>
      <c r="EI498" s="45">
        <f>((($B498*2.71^(EI$1*$N498)*($D498/1000)*($O498+$P498)/$D498))/((1+'Instruktion Kostnad nytta'!$C$37)^EI$1))</f>
        <v>84.064519316792683</v>
      </c>
      <c r="EJ498" s="45">
        <f>((($B498*2.71^(EJ$1*$N498)*($D498/1000)*($O498+$P498)/$D498))/((1+'Instruktion Kostnad nytta'!$C$37)^EJ$1))</f>
        <v>84.918368365814985</v>
      </c>
      <c r="EK498" s="45">
        <f>((($B498*2.71^(EK$1*$N498)*($D498/1000)*($O498+$P498)/$D498))/((1+'Instruktion Kostnad nytta'!$C$37)^EK$1))</f>
        <v>85.780890017790796</v>
      </c>
      <c r="EL498" s="45">
        <f>((($B498*2.71^(EL$1*$N498)*($D498/1000)*($O498+$P498)/$D498))/((1+'Instruktion Kostnad nytta'!$C$37)^EL$1))</f>
        <v>86.65217236093919</v>
      </c>
    </row>
    <row r="499" spans="1:142" x14ac:dyDescent="0.25">
      <c r="A499" s="41">
        <v>501</v>
      </c>
      <c r="B499" s="59">
        <v>0.5</v>
      </c>
      <c r="C499" s="59">
        <v>15</v>
      </c>
      <c r="D499" s="60">
        <v>80</v>
      </c>
      <c r="E499" s="59">
        <v>1965</v>
      </c>
      <c r="F499" s="59" t="s">
        <v>98</v>
      </c>
      <c r="G499" s="59">
        <v>127</v>
      </c>
      <c r="H499" s="59" t="s">
        <v>46</v>
      </c>
      <c r="I499" s="59">
        <v>8</v>
      </c>
      <c r="J499" s="41">
        <v>0</v>
      </c>
      <c r="K499" s="41" t="s">
        <v>102</v>
      </c>
      <c r="L499" s="48">
        <f>'Instruktion Kostnad nytta'!C$19/D499+IF((IF(F499="A",'Instruktion Kostnad nytta'!C$25,0)+IF(G499&lt;500,'Instruktion Kostnad nytta'!C$20,('Instruktion Kostnad nytta'!C$20+'Instruktion Kostnad nytta'!C$21))+IF(G499&lt;700,0,('Instruktion Kostnad nytta'!C$22-'Instruktion Kostnad nytta'!C$21))+I499*'Instruktion Kostnad nytta'!C$23/D499)&lt;3000,3000,(IF(F499="A",'Instruktion Kostnad nytta'!C$25,0)+IF(G499&lt;500,'Instruktion Kostnad nytta'!C$20,('Instruktion Kostnad nytta'!C$20+'Instruktion Kostnad nytta'!C$21))+IF(G499&lt;700,0,('Instruktion Kostnad nytta'!C$22-'Instruktion Kostnad nytta'!C$21))+I499*'Instruktion Kostnad nytta'!C$23/D499))</f>
        <v>6875</v>
      </c>
      <c r="M499" s="50">
        <f t="shared" si="21"/>
        <v>6.25</v>
      </c>
      <c r="N499" s="49">
        <f>IF(H499="Gråjärn",'Instruktion Kostnad nytta'!C$32,IF(H499="segjärn",'Instruktion Kostnad nytta'!C$33,IF(H499="PVC",'Instruktion Kostnad nytta'!C$34,IF(H499="PE",'Instruktion Kostnad nytta'!C$35,IF(H499="ST",'Instruktion Kostnad nytta'!C$36,0)))))</f>
        <v>0.03</v>
      </c>
      <c r="O499" s="48">
        <f>IF(G499&lt;200,'Instruktion Kostnad nytta'!C$28,(IF(G499&lt;500,'Instruktion Kostnad nytta'!C$29,'Instruktion Kostnad nytta'!C$30)))</f>
        <v>45000</v>
      </c>
      <c r="P499" s="47">
        <v>4000</v>
      </c>
      <c r="Q499" s="46">
        <f t="shared" si="22"/>
        <v>-429.79509409760863</v>
      </c>
      <c r="R499" s="45">
        <f t="shared" si="23"/>
        <v>-6586.3040142958916</v>
      </c>
      <c r="S499" s="45">
        <f>((($B499*2.71^(S$1*$N499)*($D499/1000)*($O499+$P499)/$D499))/((1+'Instruktion Kostnad nytta'!$C$37)^S$1))</f>
        <v>25.000223905593113</v>
      </c>
      <c r="T499" s="45">
        <f>((($B499*2.71^(T$1*$N499)*($D499/1000)*($O499+$P499)/$D499))/((1+'Instruktion Kostnad nytta'!$C$37)^T$1))</f>
        <v>25.254152882771844</v>
      </c>
      <c r="U499" s="45">
        <f>((($B499*2.71^(U$1*$N499)*($D499/1000)*($O499+$P499)/$D499))/((1+'Instruktion Kostnad nytta'!$C$37)^U$1))</f>
        <v>25.510661033868949</v>
      </c>
      <c r="V499" s="45">
        <f>((($B499*2.71^(V$1*$N499)*($D499/1000)*($O499+$P499)/$D499))/((1+'Instruktion Kostnad nytta'!$C$37)^V$1))</f>
        <v>25.769774555729619</v>
      </c>
      <c r="W499" s="45">
        <f>((($B499*2.71^(W$1*$N499)*($D499/1000)*($O499+$P499)/$D499))/((1+'Instruktion Kostnad nytta'!$C$37)^W$1))</f>
        <v>26.031519911282167</v>
      </c>
      <c r="X499" s="45">
        <f>((($B499*2.71^(X$1*$N499)*($D499/1000)*($O499+$P499)/$D499))/((1+'Instruktion Kostnad nytta'!$C$37)^X$1))</f>
        <v>26.295923832240685</v>
      </c>
      <c r="Y499" s="45">
        <f>((($B499*2.71^(Y$1*$N499)*($D499/1000)*($O499+$P499)/$D499))/((1+'Instruktion Kostnad nytta'!$C$37)^Y$1))</f>
        <v>26.563013321835086</v>
      </c>
      <c r="Z499" s="45">
        <f>((($B499*2.71^(Z$1*$N499)*($D499/1000)*($O499+$P499)/$D499))/((1+'Instruktion Kostnad nytta'!$C$37)^Z$1))</f>
        <v>26.832815657568947</v>
      </c>
      <c r="AA499" s="45">
        <f>((($B499*2.71^(AA$1*$N499)*($D499/1000)*($O499+$P499)/$D499))/((1+'Instruktion Kostnad nytta'!$C$37)^AA$1))</f>
        <v>27.1053583940053</v>
      </c>
      <c r="AB499" s="45">
        <f>((($B499*2.71^(AB$1*$N499)*($D499/1000)*($O499+$P499)/$D499))/((1+'Instruktion Kostnad nytta'!$C$37)^AB$1))</f>
        <v>27.380669365580751</v>
      </c>
      <c r="AC499" s="45">
        <f>((($B499*2.71^(AC$1*$N499)*($D499/1000)*($O499+$P499)/$D499))/((1+'Instruktion Kostnad nytta'!$C$37)^AC$1))</f>
        <v>27.658776689448164</v>
      </c>
      <c r="AD499" s="45">
        <f>((($B499*2.71^(AD$1*$N499)*($D499/1000)*($O499+$P499)/$D499))/((1+'Instruktion Kostnad nytta'!$C$37)^AD$1))</f>
        <v>27.939708768348279</v>
      </c>
      <c r="AE499" s="45">
        <f>((($B499*2.71^(AE$1*$N499)*($D499/1000)*($O499+$P499)/$D499))/((1+'Instruktion Kostnad nytta'!$C$37)^AE$1))</f>
        <v>28.223494293510345</v>
      </c>
      <c r="AF499" s="45">
        <f>((($B499*2.71^(AF$1*$N499)*($D499/1000)*($O499+$P499)/$D499))/((1+'Instruktion Kostnad nytta'!$C$37)^AF$1))</f>
        <v>28.510162247582453</v>
      </c>
      <c r="AG499" s="45">
        <f>((($B499*2.71^(AG$1*$N499)*($D499/1000)*($O499+$P499)/$D499))/((1+'Instruktion Kostnad nytta'!$C$37)^AG$1))</f>
        <v>28.799741907591361</v>
      </c>
      <c r="AH499" s="45">
        <f>((($B499*2.71^(AH$1*$N499)*($D499/1000)*($O499+$P499)/$D499))/((1+'Instruktion Kostnad nytta'!$C$37)^AH$1))</f>
        <v>29.092262847932609</v>
      </c>
      <c r="AI499" s="45">
        <f>((($B499*2.71^(AI$1*$N499)*($D499/1000)*($O499+$P499)/$D499))/((1+'Instruktion Kostnad nytta'!$C$37)^AI$1))</f>
        <v>29.38775494339091</v>
      </c>
      <c r="AJ499" s="45">
        <f>((($B499*2.71^(AJ$1*$N499)*($D499/1000)*($O499+$P499)/$D499))/((1+'Instruktion Kostnad nytta'!$C$37)^AJ$1))</f>
        <v>29.686248372191148</v>
      </c>
      <c r="AK499" s="45">
        <f>((($B499*2.71^(AK$1*$N499)*($D499/1000)*($O499+$P499)/$D499))/((1+'Instruktion Kostnad nytta'!$C$37)^AK$1))</f>
        <v>29.987773619080546</v>
      </c>
      <c r="AL499" s="45">
        <f>((($B499*2.71^(AL$1*$N499)*($D499/1000)*($O499+$P499)/$D499))/((1+'Instruktion Kostnad nytta'!$C$37)^AL$1))</f>
        <v>30.292361478441951</v>
      </c>
      <c r="AM499" s="45">
        <f>((($B499*2.71^(AM$1*$N499)*($D499/1000)*($O499+$P499)/$D499))/((1+'Instruktion Kostnad nytta'!$C$37)^AM$1))</f>
        <v>30.600043057438853</v>
      </c>
      <c r="AN499" s="45">
        <f>((($B499*2.71^(AN$1*$N499)*($D499/1000)*($O499+$P499)/$D499))/((1+'Instruktion Kostnad nytta'!$C$37)^AN$1))</f>
        <v>30.91084977919234</v>
      </c>
      <c r="AO499" s="45">
        <f>((($B499*2.71^(AO$1*$N499)*($D499/1000)*($O499+$P499)/$D499))/((1+'Instruktion Kostnad nytta'!$C$37)^AO$1))</f>
        <v>31.224813385990259</v>
      </c>
      <c r="AP499" s="45">
        <f>((($B499*2.71^(AP$1*$N499)*($D499/1000)*($O499+$P499)/$D499))/((1+'Instruktion Kostnad nytta'!$C$37)^AP$1))</f>
        <v>31.541965942529057</v>
      </c>
      <c r="AQ499" s="45">
        <f>((($B499*2.71^(AQ$1*$N499)*($D499/1000)*($O499+$P499)/$D499))/((1+'Instruktion Kostnad nytta'!$C$37)^AQ$1))</f>
        <v>31.862339839188468</v>
      </c>
      <c r="AR499" s="45">
        <f>((($B499*2.71^(AR$1*$N499)*($D499/1000)*($O499+$P499)/$D499))/((1+'Instruktion Kostnad nytta'!$C$37)^AR$1))</f>
        <v>32.185967795339536</v>
      </c>
      <c r="AS499" s="45">
        <f>((($B499*2.71^(AS$1*$N499)*($D499/1000)*($O499+$P499)/$D499))/((1+'Instruktion Kostnad nytta'!$C$37)^AS$1))</f>
        <v>32.512882862686169</v>
      </c>
      <c r="AT499" s="45">
        <f>((($B499*2.71^(AT$1*$N499)*($D499/1000)*($O499+$P499)/$D499))/((1+'Instruktion Kostnad nytta'!$C$37)^AT$1))</f>
        <v>32.843118428640715</v>
      </c>
      <c r="AU499" s="45">
        <f>((($B499*2.71^(AU$1*$N499)*($D499/1000)*($O499+$P499)/$D499))/((1+'Instruktion Kostnad nytta'!$C$37)^AU$1))</f>
        <v>33.176708219733698</v>
      </c>
      <c r="AV499" s="45">
        <f>((($B499*2.71^(AV$1*$N499)*($D499/1000)*($O499+$P499)/$D499))/((1+'Instruktion Kostnad nytta'!$C$37)^AV$1))</f>
        <v>33.513686305058343</v>
      </c>
      <c r="AW499" s="45">
        <f>((($B499*2.71^(AW$1*$N499)*($D499/1000)*($O499+$P499)/$D499))/((1+'Instruktion Kostnad nytta'!$C$37)^AW$1))</f>
        <v>33.854087099749947</v>
      </c>
      <c r="AX499" s="45">
        <f>((($B499*2.71^(AX$1*$N499)*($D499/1000)*($O499+$P499)/$D499))/((1+'Instruktion Kostnad nytta'!$C$37)^AX$1))</f>
        <v>34.197945368500726</v>
      </c>
      <c r="AY499" s="45">
        <f>((($B499*2.71^(AY$1*$N499)*($D499/1000)*($O499+$P499)/$D499))/((1+'Instruktion Kostnad nytta'!$C$37)^AY$1))</f>
        <v>34.545296229110207</v>
      </c>
      <c r="AZ499" s="45">
        <f>((($B499*2.71^(AZ$1*$N499)*($D499/1000)*($O499+$P499)/$D499))/((1+'Instruktion Kostnad nytta'!$C$37)^AZ$1))</f>
        <v>34.896175156071806</v>
      </c>
      <c r="BA499" s="45">
        <f>((($B499*2.71^(BA$1*$N499)*($D499/1000)*($O499+$P499)/$D499))/((1+'Instruktion Kostnad nytta'!$C$37)^BA$1))</f>
        <v>35.250617984195777</v>
      </c>
      <c r="BB499" s="45">
        <f>((($B499*2.71^(BB$1*$N499)*($D499/1000)*($O499+$P499)/$D499))/((1+'Instruktion Kostnad nytta'!$C$37)^BB$1))</f>
        <v>35.608660912269002</v>
      </c>
      <c r="BC499" s="45">
        <f>((($B499*2.71^(BC$1*$N499)*($D499/1000)*($O499+$P499)/$D499))/((1+'Instruktion Kostnad nytta'!$C$37)^BC$1))</f>
        <v>35.970340506751896</v>
      </c>
      <c r="BD499" s="45">
        <f>((($B499*2.71^(BD$1*$N499)*($D499/1000)*($O499+$P499)/$D499))/((1+'Instruktion Kostnad nytta'!$C$37)^BD$1))</f>
        <v>36.335693705512931</v>
      </c>
      <c r="BE499" s="45">
        <f>((($B499*2.71^(BE$1*$N499)*($D499/1000)*($O499+$P499)/$D499))/((1+'Instruktion Kostnad nytta'!$C$37)^BE$1))</f>
        <v>36.704757821600943</v>
      </c>
      <c r="BF499" s="45">
        <f>((($B499*2.71^(BF$1*$N499)*($D499/1000)*($O499+$P499)/$D499))/((1+'Instruktion Kostnad nytta'!$C$37)^BF$1))</f>
        <v>37.077570547056048</v>
      </c>
      <c r="BG499" s="45">
        <f>((($B499*2.71^(BG$1*$N499)*($D499/1000)*($O499+$P499)/$D499))/((1+'Instruktion Kostnad nytta'!$C$37)^BG$1))</f>
        <v>37.454169956758932</v>
      </c>
      <c r="BH499" s="45">
        <f>((($B499*2.71^(BH$1*$N499)*($D499/1000)*($O499+$P499)/$D499))/((1+'Instruktion Kostnad nytta'!$C$37)^BH$1))</f>
        <v>37.83459451231942</v>
      </c>
      <c r="BI499" s="45">
        <f>((($B499*2.71^(BI$1*$N499)*($D499/1000)*($O499+$P499)/$D499))/((1+'Instruktion Kostnad nytta'!$C$37)^BI$1))</f>
        <v>38.218883066004558</v>
      </c>
      <c r="BJ499" s="45">
        <f>((($B499*2.71^(BJ$1*$N499)*($D499/1000)*($O499+$P499)/$D499))/((1+'Instruktion Kostnad nytta'!$C$37)^BJ$1))</f>
        <v>38.607074864706519</v>
      </c>
      <c r="BK499" s="45">
        <f>((($B499*2.71^(BK$1*$N499)*($D499/1000)*($O499+$P499)/$D499))/((1+'Instruktion Kostnad nytta'!$C$37)^BK$1))</f>
        <v>38.999209553950806</v>
      </c>
      <c r="BL499" s="45">
        <f>((($B499*2.71^(BL$1*$N499)*($D499/1000)*($O499+$P499)/$D499))/((1+'Instruktion Kostnad nytta'!$C$37)^BL$1))</f>
        <v>39.39532718194527</v>
      </c>
      <c r="BM499" s="45">
        <f>((($B499*2.71^(BM$1*$N499)*($D499/1000)*($O499+$P499)/$D499))/((1+'Instruktion Kostnad nytta'!$C$37)^BM$1))</f>
        <v>39.795468203670062</v>
      </c>
      <c r="BN499" s="45">
        <f>((($B499*2.71^(BN$1*$N499)*($D499/1000)*($O499+$P499)/$D499))/((1+'Instruktion Kostnad nytta'!$C$37)^BN$1))</f>
        <v>40.199673485009399</v>
      </c>
      <c r="BO499" s="45">
        <f>((($B499*2.71^(BO$1*$N499)*($D499/1000)*($O499+$P499)/$D499))/((1+'Instruktion Kostnad nytta'!$C$37)^BO$1))</f>
        <v>40.607984306925012</v>
      </c>
      <c r="BP499" s="45">
        <f>((($B499*2.71^(BP$1*$N499)*($D499/1000)*($O499+$P499)/$D499))/((1+'Instruktion Kostnad nytta'!$C$37)^BP$1))</f>
        <v>41.020442369672224</v>
      </c>
      <c r="BQ499" s="45">
        <f>((($B499*2.71^(BQ$1*$N499)*($D499/1000)*($O499+$P499)/$D499))/((1+'Instruktion Kostnad nytta'!$C$37)^BQ$1))</f>
        <v>41.437089797058633</v>
      </c>
      <c r="BR499" s="45">
        <f>((($B499*2.71^(BR$1*$N499)*($D499/1000)*($O499+$P499)/$D499))/((1+'Instruktion Kostnad nytta'!$C$37)^BR$1))</f>
        <v>41.857969140746285</v>
      </c>
      <c r="BS499" s="45">
        <f>((($B499*2.71^(BS$1*$N499)*($D499/1000)*($O499+$P499)/$D499))/((1+'Instruktion Kostnad nytta'!$C$37)^BS$1))</f>
        <v>42.283123384597289</v>
      </c>
      <c r="BT499" s="45">
        <f>((($B499*2.71^(BT$1*$N499)*($D499/1000)*($O499+$P499)/$D499))/((1+'Instruktion Kostnad nytta'!$C$37)^BT$1))</f>
        <v>42.712595949063832</v>
      </c>
      <c r="BU499" s="45">
        <f>((($B499*2.71^(BU$1*$N499)*($D499/1000)*($O499+$P499)/$D499))/((1+'Instruktion Kostnad nytta'!$C$37)^BU$1))</f>
        <v>43.146430695622549</v>
      </c>
      <c r="BV499" s="45">
        <f>((($B499*2.71^(BV$1*$N499)*($D499/1000)*($O499+$P499)/$D499))/((1+'Instruktion Kostnad nytta'!$C$37)^BV$1))</f>
        <v>43.584671931254093</v>
      </c>
      <c r="BW499" s="45">
        <f>((($B499*2.71^(BW$1*$N499)*($D499/1000)*($O499+$P499)/$D499))/((1+'Instruktion Kostnad nytta'!$C$37)^BW$1))</f>
        <v>44.02736441296814</v>
      </c>
      <c r="BX499" s="45">
        <f>((($B499*2.71^(BX$1*$N499)*($D499/1000)*($O499+$P499)/$D499))/((1+'Instruktion Kostnad nytta'!$C$37)^BX$1))</f>
        <v>44.474553352374357</v>
      </c>
      <c r="BY499" s="45">
        <f>((($B499*2.71^(BY$1*$N499)*($D499/1000)*($O499+$P499)/$D499))/((1+'Instruktion Kostnad nytta'!$C$37)^BY$1))</f>
        <v>44.926284420299801</v>
      </c>
      <c r="BZ499" s="45">
        <f>((($B499*2.71^(BZ$1*$N499)*($D499/1000)*($O499+$P499)/$D499))/((1+'Instruktion Kostnad nytta'!$C$37)^BZ$1))</f>
        <v>45.382603751453274</v>
      </c>
      <c r="CA499" s="45">
        <f>((($B499*2.71^(CA$1*$N499)*($D499/1000)*($O499+$P499)/$D499))/((1+'Instruktion Kostnad nytta'!$C$37)^CA$1))</f>
        <v>45.843557949136923</v>
      </c>
      <c r="CB499" s="45">
        <f>((($B499*2.71^(CB$1*$N499)*($D499/1000)*($O499+$P499)/$D499))/((1+'Instruktion Kostnad nytta'!$C$37)^CB$1))</f>
        <v>46.309194090005803</v>
      </c>
      <c r="CC499" s="45">
        <f>((($B499*2.71^(CC$1*$N499)*($D499/1000)*($O499+$P499)/$D499))/((1+'Instruktion Kostnad nytta'!$C$37)^CC$1))</f>
        <v>46.779559728875739</v>
      </c>
      <c r="CD499" s="45">
        <f>((($B499*2.71^(CD$1*$N499)*($D499/1000)*($O499+$P499)/$D499))/((1+'Instruktion Kostnad nytta'!$C$37)^CD$1))</f>
        <v>47.254702903580153</v>
      </c>
      <c r="CE499" s="45">
        <f>((($B499*2.71^(CE$1*$N499)*($D499/1000)*($O499+$P499)/$D499))/((1+'Instruktion Kostnad nytta'!$C$37)^CE$1))</f>
        <v>47.734672139875926</v>
      </c>
      <c r="CF499" s="45">
        <f>((($B499*2.71^(CF$1*$N499)*($D499/1000)*($O499+$P499)/$D499))/((1+'Instruktion Kostnad nytta'!$C$37)^CF$1))</f>
        <v>48.219516456399383</v>
      </c>
      <c r="CG499" s="45">
        <f>((($B499*2.71^(CG$1*$N499)*($D499/1000)*($O499+$P499)/$D499))/((1+'Instruktion Kostnad nytta'!$C$37)^CG$1))</f>
        <v>48.709285369672486</v>
      </c>
      <c r="CH499" s="45">
        <f>((($B499*2.71^(CH$1*$N499)*($D499/1000)*($O499+$P499)/$D499))/((1+'Instruktion Kostnad nytta'!$C$37)^CH$1))</f>
        <v>49.204028899159844</v>
      </c>
      <c r="CI499" s="45">
        <f>((($B499*2.71^(CI$1*$N499)*($D499/1000)*($O499+$P499)/$D499))/((1+'Instruktion Kostnad nytta'!$C$37)^CI$1))</f>
        <v>49.703797572377269</v>
      </c>
      <c r="CJ499" s="45">
        <f>((($B499*2.71^(CJ$1*$N499)*($D499/1000)*($O499+$P499)/$D499))/((1+'Instruktion Kostnad nytta'!$C$37)^CJ$1))</f>
        <v>50.208642430051853</v>
      </c>
      <c r="CK499" s="45">
        <f>((($B499*2.71^(CK$1*$N499)*($D499/1000)*($O499+$P499)/$D499))/((1+'Instruktion Kostnad nytta'!$C$37)^CK$1))</f>
        <v>50.718615031334977</v>
      </c>
      <c r="CL499" s="45">
        <f>((($B499*2.71^(CL$1*$N499)*($D499/1000)*($O499+$P499)/$D499))/((1+'Instruktion Kostnad nytta'!$C$37)^CL$1))</f>
        <v>51.233767459067714</v>
      </c>
      <c r="CM499" s="45">
        <f>((($B499*2.71^(CM$1*$N499)*($D499/1000)*($O499+$P499)/$D499))/((1+'Instruktion Kostnad nytta'!$C$37)^CM$1))</f>
        <v>51.754152325100151</v>
      </c>
      <c r="CN499" s="45">
        <f>((($B499*2.71^(CN$1*$N499)*($D499/1000)*($O499+$P499)/$D499))/((1+'Instruktion Kostnad nytta'!$C$37)^CN$1))</f>
        <v>52.279822775664641</v>
      </c>
      <c r="CO499" s="45">
        <f>((($B499*2.71^(CO$1*$N499)*($D499/1000)*($O499+$P499)/$D499))/((1+'Instruktion Kostnad nytta'!$C$37)^CO$1))</f>
        <v>52.81083249680313</v>
      </c>
      <c r="CP499" s="45">
        <f>((($B499*2.71^(CP$1*$N499)*($D499/1000)*($O499+$P499)/$D499))/((1+'Instruktion Kostnad nytta'!$C$37)^CP$1))</f>
        <v>53.34723571985068</v>
      </c>
      <c r="CQ499" s="45">
        <f>((($B499*2.71^(CQ$1*$N499)*($D499/1000)*($O499+$P499)/$D499))/((1+'Instruktion Kostnad nytta'!$C$37)^CQ$1))</f>
        <v>53.889087226973508</v>
      </c>
      <c r="CR499" s="45">
        <f>((($B499*2.71^(CR$1*$N499)*($D499/1000)*($O499+$P499)/$D499))/((1+'Instruktion Kostnad nytta'!$C$37)^CR$1))</f>
        <v>54.436442356764182</v>
      </c>
      <c r="CS499" s="45">
        <f>((($B499*2.71^(CS$1*$N499)*($D499/1000)*($O499+$P499)/$D499))/((1+'Instruktion Kostnad nytta'!$C$37)^CS$1))</f>
        <v>54.989357009892906</v>
      </c>
      <c r="CT499" s="45">
        <f>((($B499*2.71^(CT$1*$N499)*($D499/1000)*($O499+$P499)/$D499))/((1+'Instruktion Kostnad nytta'!$C$37)^CT$1))</f>
        <v>55.547887654816996</v>
      </c>
      <c r="CU499" s="45">
        <f>((($B499*2.71^(CU$1*$N499)*($D499/1000)*($O499+$P499)/$D499))/((1+'Instruktion Kostnad nytta'!$C$37)^CU$1))</f>
        <v>56.112091333547696</v>
      </c>
      <c r="CV499" s="45">
        <f>((($B499*2.71^(CV$1*$N499)*($D499/1000)*($O499+$P499)/$D499))/((1+'Instruktion Kostnad nytta'!$C$37)^CV$1))</f>
        <v>56.682025667475763</v>
      </c>
      <c r="CW499" s="45">
        <f>((($B499*2.71^(CW$1*$N499)*($D499/1000)*($O499+$P499)/$D499))/((1+'Instruktion Kostnad nytta'!$C$37)^CW$1))</f>
        <v>57.257748863256467</v>
      </c>
      <c r="CX499" s="45">
        <f>((($B499*2.71^(CX$1*$N499)*($D499/1000)*($O499+$P499)/$D499))/((1+'Instruktion Kostnad nytta'!$C$37)^CX$1))</f>
        <v>57.83931971875387</v>
      </c>
      <c r="CY499" s="45">
        <f>((($B499*2.71^(CY$1*$N499)*($D499/1000)*($O499+$P499)/$D499))/((1+'Instruktion Kostnad nytta'!$C$37)^CY$1))</f>
        <v>58.426797629046156</v>
      </c>
      <c r="CZ499" s="45">
        <f>((($B499*2.71^(CZ$1*$N499)*($D499/1000)*($O499+$P499)/$D499))/((1+'Instruktion Kostnad nytta'!$C$37)^CZ$1))</f>
        <v>59.020242592491172</v>
      </c>
      <c r="DA499" s="45">
        <f>((($B499*2.71^(DA$1*$N499)*($D499/1000)*($O499+$P499)/$D499))/((1+'Instruktion Kostnad nytta'!$C$37)^DA$1))</f>
        <v>59.61971521685431</v>
      </c>
      <c r="DB499" s="45">
        <f>((($B499*2.71^(DB$1*$N499)*($D499/1000)*($O499+$P499)/$D499))/((1+'Instruktion Kostnad nytta'!$C$37)^DB$1))</f>
        <v>60.225276725498077</v>
      </c>
      <c r="DC499" s="45">
        <f>((($B499*2.71^(DC$1*$N499)*($D499/1000)*($O499+$P499)/$D499))/((1+'Instruktion Kostnad nytta'!$C$37)^DC$1))</f>
        <v>60.836988963634859</v>
      </c>
      <c r="DD499" s="45">
        <f>((($B499*2.71^(DD$1*$N499)*($D499/1000)*($O499+$P499)/$D499))/((1+'Instruktion Kostnad nytta'!$C$37)^DD$1))</f>
        <v>61.454914404643155</v>
      </c>
      <c r="DE499" s="45">
        <f>((($B499*2.71^(DE$1*$N499)*($D499/1000)*($O499+$P499)/$D499))/((1+'Instruktion Kostnad nytta'!$C$37)^DE$1))</f>
        <v>62.079116156447682</v>
      </c>
      <c r="DF499" s="45">
        <f>((($B499*2.71^(DF$1*$N499)*($D499/1000)*($O499+$P499)/$D499))/((1+'Instruktion Kostnad nytta'!$C$37)^DF$1))</f>
        <v>62.70965796796483</v>
      </c>
      <c r="DG499" s="45">
        <f>((($B499*2.71^(DG$1*$N499)*($D499/1000)*($O499+$P499)/$D499))/((1+'Instruktion Kostnad nytta'!$C$37)^DG$1))</f>
        <v>63.346604235612872</v>
      </c>
      <c r="DH499" s="45">
        <f>((($B499*2.71^(DH$1*$N499)*($D499/1000)*($O499+$P499)/$D499))/((1+'Instruktion Kostnad nytta'!$C$37)^DH$1))</f>
        <v>63.990020009889072</v>
      </c>
      <c r="DI499" s="45">
        <f>((($B499*2.71^(DI$1*$N499)*($D499/1000)*($O499+$P499)/$D499))/((1+'Instruktion Kostnad nytta'!$C$37)^DI$1))</f>
        <v>64.639971002012857</v>
      </c>
      <c r="DJ499" s="45">
        <f>((($B499*2.71^(DJ$1*$N499)*($D499/1000)*($O499+$P499)/$D499))/((1+'Instruktion Kostnad nytta'!$C$37)^DJ$1))</f>
        <v>65.296523590637122</v>
      </c>
      <c r="DK499" s="45">
        <f>((($B499*2.71^(DK$1*$N499)*($D499/1000)*($O499+$P499)/$D499))/((1+'Instruktion Kostnad nytta'!$C$37)^DK$1))</f>
        <v>65.959744828627237</v>
      </c>
      <c r="DL499" s="45">
        <f>((($B499*2.71^(DL$1*$N499)*($D499/1000)*($O499+$P499)/$D499))/((1+'Instruktion Kostnad nytta'!$C$37)^DL$1))</f>
        <v>66.629702449909004</v>
      </c>
      <c r="DM499" s="45">
        <f>((($B499*2.71^(DM$1*$N499)*($D499/1000)*($O499+$P499)/$D499))/((1+'Instruktion Kostnad nytta'!$C$37)^DM$1))</f>
        <v>67.306464876386457</v>
      </c>
      <c r="DN499" s="45">
        <f>((($B499*2.71^(DN$1*$N499)*($D499/1000)*($O499+$P499)/$D499))/((1+'Instruktion Kostnad nytta'!$C$37)^DN$1))</f>
        <v>67.990101224929418</v>
      </c>
      <c r="DO499" s="45">
        <f>((($B499*2.71^(DO$1*$N499)*($D499/1000)*($O499+$P499)/$D499))/((1+'Instruktion Kostnad nytta'!$C$37)^DO$1))</f>
        <v>68.680681314432647</v>
      </c>
      <c r="DP499" s="45">
        <f>((($B499*2.71^(DP$1*$N499)*($D499/1000)*($O499+$P499)/$D499))/((1+'Instruktion Kostnad nytta'!$C$37)^DP$1))</f>
        <v>69.378275672946003</v>
      </c>
      <c r="DQ499" s="45">
        <f>((($B499*2.71^(DQ$1*$N499)*($D499/1000)*($O499+$P499)/$D499))/((1+'Instruktion Kostnad nytta'!$C$37)^DQ$1))</f>
        <v>70.082955544877592</v>
      </c>
      <c r="DR499" s="45">
        <f>((($B499*2.71^(DR$1*$N499)*($D499/1000)*($O499+$P499)/$D499))/((1+'Instruktion Kostnad nytta'!$C$37)^DR$1))</f>
        <v>70.794792898269904</v>
      </c>
      <c r="DS499" s="45">
        <f>((($B499*2.71^(DS$1*$N499)*($D499/1000)*($O499+$P499)/$D499))/((1+'Instruktion Kostnad nytta'!$C$37)^DS$1))</f>
        <v>71.513860432149713</v>
      </c>
      <c r="DT499" s="45">
        <f>((($B499*2.71^(DT$1*$N499)*($D499/1000)*($O499+$P499)/$D499))/((1+'Instruktion Kostnad nytta'!$C$37)^DT$1))</f>
        <v>72.240231583952706</v>
      </c>
      <c r="DU499" s="45">
        <f>((($B499*2.71^(DU$1*$N499)*($D499/1000)*($O499+$P499)/$D499))/((1+'Instruktion Kostnad nytta'!$C$37)^DU$1))</f>
        <v>72.973980537023593</v>
      </c>
      <c r="DV499" s="45">
        <f>((($B499*2.71^(DV$1*$N499)*($D499/1000)*($O499+$P499)/$D499))/((1+'Instruktion Kostnad nytta'!$C$37)^DV$1))</f>
        <v>73.715182228192504</v>
      </c>
      <c r="DW499" s="45">
        <f>((($B499*2.71^(DW$1*$N499)*($D499/1000)*($O499+$P499)/$D499))/((1+'Instruktion Kostnad nytta'!$C$37)^DW$1))</f>
        <v>74.463912355427894</v>
      </c>
      <c r="DX499" s="45">
        <f>((($B499*2.71^(DX$1*$N499)*($D499/1000)*($O499+$P499)/$D499))/((1+'Instruktion Kostnad nytta'!$C$37)^DX$1))</f>
        <v>75.220247385567816</v>
      </c>
      <c r="DY499" s="45">
        <f>((($B499*2.71^(DY$1*$N499)*($D499/1000)*($O499+$P499)/$D499))/((1+'Instruktion Kostnad nytta'!$C$37)^DY$1))</f>
        <v>75.984264562128971</v>
      </c>
      <c r="DZ499" s="45">
        <f>((($B499*2.71^(DZ$1*$N499)*($D499/1000)*($O499+$P499)/$D499))/((1+'Instruktion Kostnad nytta'!$C$37)^DZ$1))</f>
        <v>76.756041913195887</v>
      </c>
      <c r="EA499" s="45">
        <f>((($B499*2.71^(EA$1*$N499)*($D499/1000)*($O499+$P499)/$D499))/((1+'Instruktion Kostnad nytta'!$C$37)^EA$1))</f>
        <v>77.535658259389692</v>
      </c>
      <c r="EB499" s="45">
        <f>((($B499*2.71^(EB$1*$N499)*($D499/1000)*($O499+$P499)/$D499))/((1+'Instruktion Kostnad nytta'!$C$37)^EB$1))</f>
        <v>78.323193221917847</v>
      </c>
      <c r="EC499" s="45">
        <f>((($B499*2.71^(EC$1*$N499)*($D499/1000)*($O499+$P499)/$D499))/((1+'Instruktion Kostnad nytta'!$C$37)^EC$1))</f>
        <v>79.118727230705829</v>
      </c>
      <c r="ED499" s="45">
        <f>((($B499*2.71^(ED$1*$N499)*($D499/1000)*($O499+$P499)/$D499))/((1+'Instruktion Kostnad nytta'!$C$37)^ED$1))</f>
        <v>79.92234153261137</v>
      </c>
      <c r="EE499" s="45">
        <f>((($B499*2.71^(EE$1*$N499)*($D499/1000)*($O499+$P499)/$D499))/((1+'Instruktion Kostnad nytta'!$C$37)^EE$1))</f>
        <v>80.734118199722133</v>
      </c>
      <c r="EF499" s="45">
        <f>((($B499*2.71^(EF$1*$N499)*($D499/1000)*($O499+$P499)/$D499))/((1+'Instruktion Kostnad nytta'!$C$37)^EF$1))</f>
        <v>81.554140137737463</v>
      </c>
      <c r="EG499" s="45">
        <f>((($B499*2.71^(EG$1*$N499)*($D499/1000)*($O499+$P499)/$D499))/((1+'Instruktion Kostnad nytta'!$C$37)^EG$1))</f>
        <v>82.382491094435622</v>
      </c>
      <c r="EH499" s="45">
        <f>((($B499*2.71^(EH$1*$N499)*($D499/1000)*($O499+$P499)/$D499))/((1+'Instruktion Kostnad nytta'!$C$37)^EH$1))</f>
        <v>83.219255668226751</v>
      </c>
      <c r="EI499" s="45">
        <f>((($B499*2.71^(EI$1*$N499)*($D499/1000)*($O499+$P499)/$D499))/((1+'Instruktion Kostnad nytta'!$C$37)^EI$1))</f>
        <v>84.064519316792683</v>
      </c>
      <c r="EJ499" s="45">
        <f>((($B499*2.71^(EJ$1*$N499)*($D499/1000)*($O499+$P499)/$D499))/((1+'Instruktion Kostnad nytta'!$C$37)^EJ$1))</f>
        <v>84.918368365814985</v>
      </c>
      <c r="EK499" s="45">
        <f>((($B499*2.71^(EK$1*$N499)*($D499/1000)*($O499+$P499)/$D499))/((1+'Instruktion Kostnad nytta'!$C$37)^EK$1))</f>
        <v>85.780890017790796</v>
      </c>
      <c r="EL499" s="45">
        <f>((($B499*2.71^(EL$1*$N499)*($D499/1000)*($O499+$P499)/$D499))/((1+'Instruktion Kostnad nytta'!$C$37)^EL$1))</f>
        <v>86.65217236093919</v>
      </c>
    </row>
    <row r="500" spans="1:142" x14ac:dyDescent="0.25">
      <c r="A500" s="41">
        <v>502</v>
      </c>
      <c r="B500" s="59">
        <v>0.5</v>
      </c>
      <c r="C500" s="59">
        <v>15</v>
      </c>
      <c r="D500" s="60">
        <v>80</v>
      </c>
      <c r="E500" s="59">
        <v>1965</v>
      </c>
      <c r="F500" s="59" t="s">
        <v>98</v>
      </c>
      <c r="G500" s="59">
        <v>127</v>
      </c>
      <c r="H500" s="59" t="s">
        <v>46</v>
      </c>
      <c r="I500" s="59">
        <v>8</v>
      </c>
      <c r="J500" s="41">
        <v>0</v>
      </c>
      <c r="K500" s="41" t="s">
        <v>101</v>
      </c>
      <c r="L500" s="48">
        <f>'Instruktion Kostnad nytta'!C$19/D500+IF((IF(F500="A",'Instruktion Kostnad nytta'!C$25,0)+IF(G500&lt;500,'Instruktion Kostnad nytta'!C$20,('Instruktion Kostnad nytta'!C$20+'Instruktion Kostnad nytta'!C$21))+IF(G500&lt;700,0,('Instruktion Kostnad nytta'!C$22-'Instruktion Kostnad nytta'!C$21))+I500*'Instruktion Kostnad nytta'!C$23/D500)&lt;3000,3000,(IF(F500="A",'Instruktion Kostnad nytta'!C$25,0)+IF(G500&lt;500,'Instruktion Kostnad nytta'!C$20,('Instruktion Kostnad nytta'!C$20+'Instruktion Kostnad nytta'!C$21))+IF(G500&lt;700,0,('Instruktion Kostnad nytta'!C$22-'Instruktion Kostnad nytta'!C$21))+I500*'Instruktion Kostnad nytta'!C$23/D500))</f>
        <v>6875</v>
      </c>
      <c r="M500" s="50">
        <f t="shared" si="21"/>
        <v>6.25</v>
      </c>
      <c r="N500" s="49">
        <f>IF(H500="Gråjärn",'Instruktion Kostnad nytta'!C$32,IF(H500="segjärn",'Instruktion Kostnad nytta'!C$33,IF(H500="PVC",'Instruktion Kostnad nytta'!C$34,IF(H500="PE",'Instruktion Kostnad nytta'!C$35,IF(H500="ST",'Instruktion Kostnad nytta'!C$36,0)))))</f>
        <v>0.03</v>
      </c>
      <c r="O500" s="48">
        <f>IF(G500&lt;200,'Instruktion Kostnad nytta'!C$28,(IF(G500&lt;500,'Instruktion Kostnad nytta'!C$29,'Instruktion Kostnad nytta'!C$30)))</f>
        <v>45000</v>
      </c>
      <c r="P500" s="47">
        <v>4000</v>
      </c>
      <c r="Q500" s="46">
        <f t="shared" si="22"/>
        <v>-429.79509409760863</v>
      </c>
      <c r="R500" s="45">
        <f t="shared" si="23"/>
        <v>-6586.3040142958916</v>
      </c>
      <c r="S500" s="45">
        <f>((($B500*2.71^(S$1*$N500)*($D500/1000)*($O500+$P500)/$D500))/((1+'Instruktion Kostnad nytta'!$C$37)^S$1))</f>
        <v>25.000223905593113</v>
      </c>
      <c r="T500" s="45">
        <f>((($B500*2.71^(T$1*$N500)*($D500/1000)*($O500+$P500)/$D500))/((1+'Instruktion Kostnad nytta'!$C$37)^T$1))</f>
        <v>25.254152882771844</v>
      </c>
      <c r="U500" s="45">
        <f>((($B500*2.71^(U$1*$N500)*($D500/1000)*($O500+$P500)/$D500))/((1+'Instruktion Kostnad nytta'!$C$37)^U$1))</f>
        <v>25.510661033868949</v>
      </c>
      <c r="V500" s="45">
        <f>((($B500*2.71^(V$1*$N500)*($D500/1000)*($O500+$P500)/$D500))/((1+'Instruktion Kostnad nytta'!$C$37)^V$1))</f>
        <v>25.769774555729619</v>
      </c>
      <c r="W500" s="45">
        <f>((($B500*2.71^(W$1*$N500)*($D500/1000)*($O500+$P500)/$D500))/((1+'Instruktion Kostnad nytta'!$C$37)^W$1))</f>
        <v>26.031519911282167</v>
      </c>
      <c r="X500" s="45">
        <f>((($B500*2.71^(X$1*$N500)*($D500/1000)*($O500+$P500)/$D500))/((1+'Instruktion Kostnad nytta'!$C$37)^X$1))</f>
        <v>26.295923832240685</v>
      </c>
      <c r="Y500" s="45">
        <f>((($B500*2.71^(Y$1*$N500)*($D500/1000)*($O500+$P500)/$D500))/((1+'Instruktion Kostnad nytta'!$C$37)^Y$1))</f>
        <v>26.563013321835086</v>
      </c>
      <c r="Z500" s="45">
        <f>((($B500*2.71^(Z$1*$N500)*($D500/1000)*($O500+$P500)/$D500))/((1+'Instruktion Kostnad nytta'!$C$37)^Z$1))</f>
        <v>26.832815657568947</v>
      </c>
      <c r="AA500" s="45">
        <f>((($B500*2.71^(AA$1*$N500)*($D500/1000)*($O500+$P500)/$D500))/((1+'Instruktion Kostnad nytta'!$C$37)^AA$1))</f>
        <v>27.1053583940053</v>
      </c>
      <c r="AB500" s="45">
        <f>((($B500*2.71^(AB$1*$N500)*($D500/1000)*($O500+$P500)/$D500))/((1+'Instruktion Kostnad nytta'!$C$37)^AB$1))</f>
        <v>27.380669365580751</v>
      </c>
      <c r="AC500" s="45">
        <f>((($B500*2.71^(AC$1*$N500)*($D500/1000)*($O500+$P500)/$D500))/((1+'Instruktion Kostnad nytta'!$C$37)^AC$1))</f>
        <v>27.658776689448164</v>
      </c>
      <c r="AD500" s="45">
        <f>((($B500*2.71^(AD$1*$N500)*($D500/1000)*($O500+$P500)/$D500))/((1+'Instruktion Kostnad nytta'!$C$37)^AD$1))</f>
        <v>27.939708768348279</v>
      </c>
      <c r="AE500" s="45">
        <f>((($B500*2.71^(AE$1*$N500)*($D500/1000)*($O500+$P500)/$D500))/((1+'Instruktion Kostnad nytta'!$C$37)^AE$1))</f>
        <v>28.223494293510345</v>
      </c>
      <c r="AF500" s="45">
        <f>((($B500*2.71^(AF$1*$N500)*($D500/1000)*($O500+$P500)/$D500))/((1+'Instruktion Kostnad nytta'!$C$37)^AF$1))</f>
        <v>28.510162247582453</v>
      </c>
      <c r="AG500" s="45">
        <f>((($B500*2.71^(AG$1*$N500)*($D500/1000)*($O500+$P500)/$D500))/((1+'Instruktion Kostnad nytta'!$C$37)^AG$1))</f>
        <v>28.799741907591361</v>
      </c>
      <c r="AH500" s="45">
        <f>((($B500*2.71^(AH$1*$N500)*($D500/1000)*($O500+$P500)/$D500))/((1+'Instruktion Kostnad nytta'!$C$37)^AH$1))</f>
        <v>29.092262847932609</v>
      </c>
      <c r="AI500" s="45">
        <f>((($B500*2.71^(AI$1*$N500)*($D500/1000)*($O500+$P500)/$D500))/((1+'Instruktion Kostnad nytta'!$C$37)^AI$1))</f>
        <v>29.38775494339091</v>
      </c>
      <c r="AJ500" s="45">
        <f>((($B500*2.71^(AJ$1*$N500)*($D500/1000)*($O500+$P500)/$D500))/((1+'Instruktion Kostnad nytta'!$C$37)^AJ$1))</f>
        <v>29.686248372191148</v>
      </c>
      <c r="AK500" s="45">
        <f>((($B500*2.71^(AK$1*$N500)*($D500/1000)*($O500+$P500)/$D500))/((1+'Instruktion Kostnad nytta'!$C$37)^AK$1))</f>
        <v>29.987773619080546</v>
      </c>
      <c r="AL500" s="45">
        <f>((($B500*2.71^(AL$1*$N500)*($D500/1000)*($O500+$P500)/$D500))/((1+'Instruktion Kostnad nytta'!$C$37)^AL$1))</f>
        <v>30.292361478441951</v>
      </c>
      <c r="AM500" s="45">
        <f>((($B500*2.71^(AM$1*$N500)*($D500/1000)*($O500+$P500)/$D500))/((1+'Instruktion Kostnad nytta'!$C$37)^AM$1))</f>
        <v>30.600043057438853</v>
      </c>
      <c r="AN500" s="45">
        <f>((($B500*2.71^(AN$1*$N500)*($D500/1000)*($O500+$P500)/$D500))/((1+'Instruktion Kostnad nytta'!$C$37)^AN$1))</f>
        <v>30.91084977919234</v>
      </c>
      <c r="AO500" s="45">
        <f>((($B500*2.71^(AO$1*$N500)*($D500/1000)*($O500+$P500)/$D500))/((1+'Instruktion Kostnad nytta'!$C$37)^AO$1))</f>
        <v>31.224813385990259</v>
      </c>
      <c r="AP500" s="45">
        <f>((($B500*2.71^(AP$1*$N500)*($D500/1000)*($O500+$P500)/$D500))/((1+'Instruktion Kostnad nytta'!$C$37)^AP$1))</f>
        <v>31.541965942529057</v>
      </c>
      <c r="AQ500" s="45">
        <f>((($B500*2.71^(AQ$1*$N500)*($D500/1000)*($O500+$P500)/$D500))/((1+'Instruktion Kostnad nytta'!$C$37)^AQ$1))</f>
        <v>31.862339839188468</v>
      </c>
      <c r="AR500" s="45">
        <f>((($B500*2.71^(AR$1*$N500)*($D500/1000)*($O500+$P500)/$D500))/((1+'Instruktion Kostnad nytta'!$C$37)^AR$1))</f>
        <v>32.185967795339536</v>
      </c>
      <c r="AS500" s="45">
        <f>((($B500*2.71^(AS$1*$N500)*($D500/1000)*($O500+$P500)/$D500))/((1+'Instruktion Kostnad nytta'!$C$37)^AS$1))</f>
        <v>32.512882862686169</v>
      </c>
      <c r="AT500" s="45">
        <f>((($B500*2.71^(AT$1*$N500)*($D500/1000)*($O500+$P500)/$D500))/((1+'Instruktion Kostnad nytta'!$C$37)^AT$1))</f>
        <v>32.843118428640715</v>
      </c>
      <c r="AU500" s="45">
        <f>((($B500*2.71^(AU$1*$N500)*($D500/1000)*($O500+$P500)/$D500))/((1+'Instruktion Kostnad nytta'!$C$37)^AU$1))</f>
        <v>33.176708219733698</v>
      </c>
      <c r="AV500" s="45">
        <f>((($B500*2.71^(AV$1*$N500)*($D500/1000)*($O500+$P500)/$D500))/((1+'Instruktion Kostnad nytta'!$C$37)^AV$1))</f>
        <v>33.513686305058343</v>
      </c>
      <c r="AW500" s="45">
        <f>((($B500*2.71^(AW$1*$N500)*($D500/1000)*($O500+$P500)/$D500))/((1+'Instruktion Kostnad nytta'!$C$37)^AW$1))</f>
        <v>33.854087099749947</v>
      </c>
      <c r="AX500" s="45">
        <f>((($B500*2.71^(AX$1*$N500)*($D500/1000)*($O500+$P500)/$D500))/((1+'Instruktion Kostnad nytta'!$C$37)^AX$1))</f>
        <v>34.197945368500726</v>
      </c>
      <c r="AY500" s="45">
        <f>((($B500*2.71^(AY$1*$N500)*($D500/1000)*($O500+$P500)/$D500))/((1+'Instruktion Kostnad nytta'!$C$37)^AY$1))</f>
        <v>34.545296229110207</v>
      </c>
      <c r="AZ500" s="45">
        <f>((($B500*2.71^(AZ$1*$N500)*($D500/1000)*($O500+$P500)/$D500))/((1+'Instruktion Kostnad nytta'!$C$37)^AZ$1))</f>
        <v>34.896175156071806</v>
      </c>
      <c r="BA500" s="45">
        <f>((($B500*2.71^(BA$1*$N500)*($D500/1000)*($O500+$P500)/$D500))/((1+'Instruktion Kostnad nytta'!$C$37)^BA$1))</f>
        <v>35.250617984195777</v>
      </c>
      <c r="BB500" s="45">
        <f>((($B500*2.71^(BB$1*$N500)*($D500/1000)*($O500+$P500)/$D500))/((1+'Instruktion Kostnad nytta'!$C$37)^BB$1))</f>
        <v>35.608660912269002</v>
      </c>
      <c r="BC500" s="45">
        <f>((($B500*2.71^(BC$1*$N500)*($D500/1000)*($O500+$P500)/$D500))/((1+'Instruktion Kostnad nytta'!$C$37)^BC$1))</f>
        <v>35.970340506751896</v>
      </c>
      <c r="BD500" s="45">
        <f>((($B500*2.71^(BD$1*$N500)*($D500/1000)*($O500+$P500)/$D500))/((1+'Instruktion Kostnad nytta'!$C$37)^BD$1))</f>
        <v>36.335693705512931</v>
      </c>
      <c r="BE500" s="45">
        <f>((($B500*2.71^(BE$1*$N500)*($D500/1000)*($O500+$P500)/$D500))/((1+'Instruktion Kostnad nytta'!$C$37)^BE$1))</f>
        <v>36.704757821600943</v>
      </c>
      <c r="BF500" s="45">
        <f>((($B500*2.71^(BF$1*$N500)*($D500/1000)*($O500+$P500)/$D500))/((1+'Instruktion Kostnad nytta'!$C$37)^BF$1))</f>
        <v>37.077570547056048</v>
      </c>
      <c r="BG500" s="45">
        <f>((($B500*2.71^(BG$1*$N500)*($D500/1000)*($O500+$P500)/$D500))/((1+'Instruktion Kostnad nytta'!$C$37)^BG$1))</f>
        <v>37.454169956758932</v>
      </c>
      <c r="BH500" s="45">
        <f>((($B500*2.71^(BH$1*$N500)*($D500/1000)*($O500+$P500)/$D500))/((1+'Instruktion Kostnad nytta'!$C$37)^BH$1))</f>
        <v>37.83459451231942</v>
      </c>
      <c r="BI500" s="45">
        <f>((($B500*2.71^(BI$1*$N500)*($D500/1000)*($O500+$P500)/$D500))/((1+'Instruktion Kostnad nytta'!$C$37)^BI$1))</f>
        <v>38.218883066004558</v>
      </c>
      <c r="BJ500" s="45">
        <f>((($B500*2.71^(BJ$1*$N500)*($D500/1000)*($O500+$P500)/$D500))/((1+'Instruktion Kostnad nytta'!$C$37)^BJ$1))</f>
        <v>38.607074864706519</v>
      </c>
      <c r="BK500" s="45">
        <f>((($B500*2.71^(BK$1*$N500)*($D500/1000)*($O500+$P500)/$D500))/((1+'Instruktion Kostnad nytta'!$C$37)^BK$1))</f>
        <v>38.999209553950806</v>
      </c>
      <c r="BL500" s="45">
        <f>((($B500*2.71^(BL$1*$N500)*($D500/1000)*($O500+$P500)/$D500))/((1+'Instruktion Kostnad nytta'!$C$37)^BL$1))</f>
        <v>39.39532718194527</v>
      </c>
      <c r="BM500" s="45">
        <f>((($B500*2.71^(BM$1*$N500)*($D500/1000)*($O500+$P500)/$D500))/((1+'Instruktion Kostnad nytta'!$C$37)^BM$1))</f>
        <v>39.795468203670062</v>
      </c>
      <c r="BN500" s="45">
        <f>((($B500*2.71^(BN$1*$N500)*($D500/1000)*($O500+$P500)/$D500))/((1+'Instruktion Kostnad nytta'!$C$37)^BN$1))</f>
        <v>40.199673485009399</v>
      </c>
      <c r="BO500" s="45">
        <f>((($B500*2.71^(BO$1*$N500)*($D500/1000)*($O500+$P500)/$D500))/((1+'Instruktion Kostnad nytta'!$C$37)^BO$1))</f>
        <v>40.607984306925012</v>
      </c>
      <c r="BP500" s="45">
        <f>((($B500*2.71^(BP$1*$N500)*($D500/1000)*($O500+$P500)/$D500))/((1+'Instruktion Kostnad nytta'!$C$37)^BP$1))</f>
        <v>41.020442369672224</v>
      </c>
      <c r="BQ500" s="45">
        <f>((($B500*2.71^(BQ$1*$N500)*($D500/1000)*($O500+$P500)/$D500))/((1+'Instruktion Kostnad nytta'!$C$37)^BQ$1))</f>
        <v>41.437089797058633</v>
      </c>
      <c r="BR500" s="45">
        <f>((($B500*2.71^(BR$1*$N500)*($D500/1000)*($O500+$P500)/$D500))/((1+'Instruktion Kostnad nytta'!$C$37)^BR$1))</f>
        <v>41.857969140746285</v>
      </c>
      <c r="BS500" s="45">
        <f>((($B500*2.71^(BS$1*$N500)*($D500/1000)*($O500+$P500)/$D500))/((1+'Instruktion Kostnad nytta'!$C$37)^BS$1))</f>
        <v>42.283123384597289</v>
      </c>
      <c r="BT500" s="45">
        <f>((($B500*2.71^(BT$1*$N500)*($D500/1000)*($O500+$P500)/$D500))/((1+'Instruktion Kostnad nytta'!$C$37)^BT$1))</f>
        <v>42.712595949063832</v>
      </c>
      <c r="BU500" s="45">
        <f>((($B500*2.71^(BU$1*$N500)*($D500/1000)*($O500+$P500)/$D500))/((1+'Instruktion Kostnad nytta'!$C$37)^BU$1))</f>
        <v>43.146430695622549</v>
      </c>
      <c r="BV500" s="45">
        <f>((($B500*2.71^(BV$1*$N500)*($D500/1000)*($O500+$P500)/$D500))/((1+'Instruktion Kostnad nytta'!$C$37)^BV$1))</f>
        <v>43.584671931254093</v>
      </c>
      <c r="BW500" s="45">
        <f>((($B500*2.71^(BW$1*$N500)*($D500/1000)*($O500+$P500)/$D500))/((1+'Instruktion Kostnad nytta'!$C$37)^BW$1))</f>
        <v>44.02736441296814</v>
      </c>
      <c r="BX500" s="45">
        <f>((($B500*2.71^(BX$1*$N500)*($D500/1000)*($O500+$P500)/$D500))/((1+'Instruktion Kostnad nytta'!$C$37)^BX$1))</f>
        <v>44.474553352374357</v>
      </c>
      <c r="BY500" s="45">
        <f>((($B500*2.71^(BY$1*$N500)*($D500/1000)*($O500+$P500)/$D500))/((1+'Instruktion Kostnad nytta'!$C$37)^BY$1))</f>
        <v>44.926284420299801</v>
      </c>
      <c r="BZ500" s="45">
        <f>((($B500*2.71^(BZ$1*$N500)*($D500/1000)*($O500+$P500)/$D500))/((1+'Instruktion Kostnad nytta'!$C$37)^BZ$1))</f>
        <v>45.382603751453274</v>
      </c>
      <c r="CA500" s="45">
        <f>((($B500*2.71^(CA$1*$N500)*($D500/1000)*($O500+$P500)/$D500))/((1+'Instruktion Kostnad nytta'!$C$37)^CA$1))</f>
        <v>45.843557949136923</v>
      </c>
      <c r="CB500" s="45">
        <f>((($B500*2.71^(CB$1*$N500)*($D500/1000)*($O500+$P500)/$D500))/((1+'Instruktion Kostnad nytta'!$C$37)^CB$1))</f>
        <v>46.309194090005803</v>
      </c>
      <c r="CC500" s="45">
        <f>((($B500*2.71^(CC$1*$N500)*($D500/1000)*($O500+$P500)/$D500))/((1+'Instruktion Kostnad nytta'!$C$37)^CC$1))</f>
        <v>46.779559728875739</v>
      </c>
      <c r="CD500" s="45">
        <f>((($B500*2.71^(CD$1*$N500)*($D500/1000)*($O500+$P500)/$D500))/((1+'Instruktion Kostnad nytta'!$C$37)^CD$1))</f>
        <v>47.254702903580153</v>
      </c>
      <c r="CE500" s="45">
        <f>((($B500*2.71^(CE$1*$N500)*($D500/1000)*($O500+$P500)/$D500))/((1+'Instruktion Kostnad nytta'!$C$37)^CE$1))</f>
        <v>47.734672139875926</v>
      </c>
      <c r="CF500" s="45">
        <f>((($B500*2.71^(CF$1*$N500)*($D500/1000)*($O500+$P500)/$D500))/((1+'Instruktion Kostnad nytta'!$C$37)^CF$1))</f>
        <v>48.219516456399383</v>
      </c>
      <c r="CG500" s="45">
        <f>((($B500*2.71^(CG$1*$N500)*($D500/1000)*($O500+$P500)/$D500))/((1+'Instruktion Kostnad nytta'!$C$37)^CG$1))</f>
        <v>48.709285369672486</v>
      </c>
      <c r="CH500" s="45">
        <f>((($B500*2.71^(CH$1*$N500)*($D500/1000)*($O500+$P500)/$D500))/((1+'Instruktion Kostnad nytta'!$C$37)^CH$1))</f>
        <v>49.204028899159844</v>
      </c>
      <c r="CI500" s="45">
        <f>((($B500*2.71^(CI$1*$N500)*($D500/1000)*($O500+$P500)/$D500))/((1+'Instruktion Kostnad nytta'!$C$37)^CI$1))</f>
        <v>49.703797572377269</v>
      </c>
      <c r="CJ500" s="45">
        <f>((($B500*2.71^(CJ$1*$N500)*($D500/1000)*($O500+$P500)/$D500))/((1+'Instruktion Kostnad nytta'!$C$37)^CJ$1))</f>
        <v>50.208642430051853</v>
      </c>
      <c r="CK500" s="45">
        <f>((($B500*2.71^(CK$1*$N500)*($D500/1000)*($O500+$P500)/$D500))/((1+'Instruktion Kostnad nytta'!$C$37)^CK$1))</f>
        <v>50.718615031334977</v>
      </c>
      <c r="CL500" s="45">
        <f>((($B500*2.71^(CL$1*$N500)*($D500/1000)*($O500+$P500)/$D500))/((1+'Instruktion Kostnad nytta'!$C$37)^CL$1))</f>
        <v>51.233767459067714</v>
      </c>
      <c r="CM500" s="45">
        <f>((($B500*2.71^(CM$1*$N500)*($D500/1000)*($O500+$P500)/$D500))/((1+'Instruktion Kostnad nytta'!$C$37)^CM$1))</f>
        <v>51.754152325100151</v>
      </c>
      <c r="CN500" s="45">
        <f>((($B500*2.71^(CN$1*$N500)*($D500/1000)*($O500+$P500)/$D500))/((1+'Instruktion Kostnad nytta'!$C$37)^CN$1))</f>
        <v>52.279822775664641</v>
      </c>
      <c r="CO500" s="45">
        <f>((($B500*2.71^(CO$1*$N500)*($D500/1000)*($O500+$P500)/$D500))/((1+'Instruktion Kostnad nytta'!$C$37)^CO$1))</f>
        <v>52.81083249680313</v>
      </c>
      <c r="CP500" s="45">
        <f>((($B500*2.71^(CP$1*$N500)*($D500/1000)*($O500+$P500)/$D500))/((1+'Instruktion Kostnad nytta'!$C$37)^CP$1))</f>
        <v>53.34723571985068</v>
      </c>
      <c r="CQ500" s="45">
        <f>((($B500*2.71^(CQ$1*$N500)*($D500/1000)*($O500+$P500)/$D500))/((1+'Instruktion Kostnad nytta'!$C$37)^CQ$1))</f>
        <v>53.889087226973508</v>
      </c>
      <c r="CR500" s="45">
        <f>((($B500*2.71^(CR$1*$N500)*($D500/1000)*($O500+$P500)/$D500))/((1+'Instruktion Kostnad nytta'!$C$37)^CR$1))</f>
        <v>54.436442356764182</v>
      </c>
      <c r="CS500" s="45">
        <f>((($B500*2.71^(CS$1*$N500)*($D500/1000)*($O500+$P500)/$D500))/((1+'Instruktion Kostnad nytta'!$C$37)^CS$1))</f>
        <v>54.989357009892906</v>
      </c>
      <c r="CT500" s="45">
        <f>((($B500*2.71^(CT$1*$N500)*($D500/1000)*($O500+$P500)/$D500))/((1+'Instruktion Kostnad nytta'!$C$37)^CT$1))</f>
        <v>55.547887654816996</v>
      </c>
      <c r="CU500" s="45">
        <f>((($B500*2.71^(CU$1*$N500)*($D500/1000)*($O500+$P500)/$D500))/((1+'Instruktion Kostnad nytta'!$C$37)^CU$1))</f>
        <v>56.112091333547696</v>
      </c>
      <c r="CV500" s="45">
        <f>((($B500*2.71^(CV$1*$N500)*($D500/1000)*($O500+$P500)/$D500))/((1+'Instruktion Kostnad nytta'!$C$37)^CV$1))</f>
        <v>56.682025667475763</v>
      </c>
      <c r="CW500" s="45">
        <f>((($B500*2.71^(CW$1*$N500)*($D500/1000)*($O500+$P500)/$D500))/((1+'Instruktion Kostnad nytta'!$C$37)^CW$1))</f>
        <v>57.257748863256467</v>
      </c>
      <c r="CX500" s="45">
        <f>((($B500*2.71^(CX$1*$N500)*($D500/1000)*($O500+$P500)/$D500))/((1+'Instruktion Kostnad nytta'!$C$37)^CX$1))</f>
        <v>57.83931971875387</v>
      </c>
      <c r="CY500" s="45">
        <f>((($B500*2.71^(CY$1*$N500)*($D500/1000)*($O500+$P500)/$D500))/((1+'Instruktion Kostnad nytta'!$C$37)^CY$1))</f>
        <v>58.426797629046156</v>
      </c>
      <c r="CZ500" s="45">
        <f>((($B500*2.71^(CZ$1*$N500)*($D500/1000)*($O500+$P500)/$D500))/((1+'Instruktion Kostnad nytta'!$C$37)^CZ$1))</f>
        <v>59.020242592491172</v>
      </c>
      <c r="DA500" s="45">
        <f>((($B500*2.71^(DA$1*$N500)*($D500/1000)*($O500+$P500)/$D500))/((1+'Instruktion Kostnad nytta'!$C$37)^DA$1))</f>
        <v>59.61971521685431</v>
      </c>
      <c r="DB500" s="45">
        <f>((($B500*2.71^(DB$1*$N500)*($D500/1000)*($O500+$P500)/$D500))/((1+'Instruktion Kostnad nytta'!$C$37)^DB$1))</f>
        <v>60.225276725498077</v>
      </c>
      <c r="DC500" s="45">
        <f>((($B500*2.71^(DC$1*$N500)*($D500/1000)*($O500+$P500)/$D500))/((1+'Instruktion Kostnad nytta'!$C$37)^DC$1))</f>
        <v>60.836988963634859</v>
      </c>
      <c r="DD500" s="45">
        <f>((($B500*2.71^(DD$1*$N500)*($D500/1000)*($O500+$P500)/$D500))/((1+'Instruktion Kostnad nytta'!$C$37)^DD$1))</f>
        <v>61.454914404643155</v>
      </c>
      <c r="DE500" s="45">
        <f>((($B500*2.71^(DE$1*$N500)*($D500/1000)*($O500+$P500)/$D500))/((1+'Instruktion Kostnad nytta'!$C$37)^DE$1))</f>
        <v>62.079116156447682</v>
      </c>
      <c r="DF500" s="45">
        <f>((($B500*2.71^(DF$1*$N500)*($D500/1000)*($O500+$P500)/$D500))/((1+'Instruktion Kostnad nytta'!$C$37)^DF$1))</f>
        <v>62.70965796796483</v>
      </c>
      <c r="DG500" s="45">
        <f>((($B500*2.71^(DG$1*$N500)*($D500/1000)*($O500+$P500)/$D500))/((1+'Instruktion Kostnad nytta'!$C$37)^DG$1))</f>
        <v>63.346604235612872</v>
      </c>
      <c r="DH500" s="45">
        <f>((($B500*2.71^(DH$1*$N500)*($D500/1000)*($O500+$P500)/$D500))/((1+'Instruktion Kostnad nytta'!$C$37)^DH$1))</f>
        <v>63.990020009889072</v>
      </c>
      <c r="DI500" s="45">
        <f>((($B500*2.71^(DI$1*$N500)*($D500/1000)*($O500+$P500)/$D500))/((1+'Instruktion Kostnad nytta'!$C$37)^DI$1))</f>
        <v>64.639971002012857</v>
      </c>
      <c r="DJ500" s="45">
        <f>((($B500*2.71^(DJ$1*$N500)*($D500/1000)*($O500+$P500)/$D500))/((1+'Instruktion Kostnad nytta'!$C$37)^DJ$1))</f>
        <v>65.296523590637122</v>
      </c>
      <c r="DK500" s="45">
        <f>((($B500*2.71^(DK$1*$N500)*($D500/1000)*($O500+$P500)/$D500))/((1+'Instruktion Kostnad nytta'!$C$37)^DK$1))</f>
        <v>65.959744828627237</v>
      </c>
      <c r="DL500" s="45">
        <f>((($B500*2.71^(DL$1*$N500)*($D500/1000)*($O500+$P500)/$D500))/((1+'Instruktion Kostnad nytta'!$C$37)^DL$1))</f>
        <v>66.629702449909004</v>
      </c>
      <c r="DM500" s="45">
        <f>((($B500*2.71^(DM$1*$N500)*($D500/1000)*($O500+$P500)/$D500))/((1+'Instruktion Kostnad nytta'!$C$37)^DM$1))</f>
        <v>67.306464876386457</v>
      </c>
      <c r="DN500" s="45">
        <f>((($B500*2.71^(DN$1*$N500)*($D500/1000)*($O500+$P500)/$D500))/((1+'Instruktion Kostnad nytta'!$C$37)^DN$1))</f>
        <v>67.990101224929418</v>
      </c>
      <c r="DO500" s="45">
        <f>((($B500*2.71^(DO$1*$N500)*($D500/1000)*($O500+$P500)/$D500))/((1+'Instruktion Kostnad nytta'!$C$37)^DO$1))</f>
        <v>68.680681314432647</v>
      </c>
      <c r="DP500" s="45">
        <f>((($B500*2.71^(DP$1*$N500)*($D500/1000)*($O500+$P500)/$D500))/((1+'Instruktion Kostnad nytta'!$C$37)^DP$1))</f>
        <v>69.378275672946003</v>
      </c>
      <c r="DQ500" s="45">
        <f>((($B500*2.71^(DQ$1*$N500)*($D500/1000)*($O500+$P500)/$D500))/((1+'Instruktion Kostnad nytta'!$C$37)^DQ$1))</f>
        <v>70.082955544877592</v>
      </c>
      <c r="DR500" s="45">
        <f>((($B500*2.71^(DR$1*$N500)*($D500/1000)*($O500+$P500)/$D500))/((1+'Instruktion Kostnad nytta'!$C$37)^DR$1))</f>
        <v>70.794792898269904</v>
      </c>
      <c r="DS500" s="45">
        <f>((($B500*2.71^(DS$1*$N500)*($D500/1000)*($O500+$P500)/$D500))/((1+'Instruktion Kostnad nytta'!$C$37)^DS$1))</f>
        <v>71.513860432149713</v>
      </c>
      <c r="DT500" s="45">
        <f>((($B500*2.71^(DT$1*$N500)*($D500/1000)*($O500+$P500)/$D500))/((1+'Instruktion Kostnad nytta'!$C$37)^DT$1))</f>
        <v>72.240231583952706</v>
      </c>
      <c r="DU500" s="45">
        <f>((($B500*2.71^(DU$1*$N500)*($D500/1000)*($O500+$P500)/$D500))/((1+'Instruktion Kostnad nytta'!$C$37)^DU$1))</f>
        <v>72.973980537023593</v>
      </c>
      <c r="DV500" s="45">
        <f>((($B500*2.71^(DV$1*$N500)*($D500/1000)*($O500+$P500)/$D500))/((1+'Instruktion Kostnad nytta'!$C$37)^DV$1))</f>
        <v>73.715182228192504</v>
      </c>
      <c r="DW500" s="45">
        <f>((($B500*2.71^(DW$1*$N500)*($D500/1000)*($O500+$P500)/$D500))/((1+'Instruktion Kostnad nytta'!$C$37)^DW$1))</f>
        <v>74.463912355427894</v>
      </c>
      <c r="DX500" s="45">
        <f>((($B500*2.71^(DX$1*$N500)*($D500/1000)*($O500+$P500)/$D500))/((1+'Instruktion Kostnad nytta'!$C$37)^DX$1))</f>
        <v>75.220247385567816</v>
      </c>
      <c r="DY500" s="45">
        <f>((($B500*2.71^(DY$1*$N500)*($D500/1000)*($O500+$P500)/$D500))/((1+'Instruktion Kostnad nytta'!$C$37)^DY$1))</f>
        <v>75.984264562128971</v>
      </c>
      <c r="DZ500" s="45">
        <f>((($B500*2.71^(DZ$1*$N500)*($D500/1000)*($O500+$P500)/$D500))/((1+'Instruktion Kostnad nytta'!$C$37)^DZ$1))</f>
        <v>76.756041913195887</v>
      </c>
      <c r="EA500" s="45">
        <f>((($B500*2.71^(EA$1*$N500)*($D500/1000)*($O500+$P500)/$D500))/((1+'Instruktion Kostnad nytta'!$C$37)^EA$1))</f>
        <v>77.535658259389692</v>
      </c>
      <c r="EB500" s="45">
        <f>((($B500*2.71^(EB$1*$N500)*($D500/1000)*($O500+$P500)/$D500))/((1+'Instruktion Kostnad nytta'!$C$37)^EB$1))</f>
        <v>78.323193221917847</v>
      </c>
      <c r="EC500" s="45">
        <f>((($B500*2.71^(EC$1*$N500)*($D500/1000)*($O500+$P500)/$D500))/((1+'Instruktion Kostnad nytta'!$C$37)^EC$1))</f>
        <v>79.118727230705829</v>
      </c>
      <c r="ED500" s="45">
        <f>((($B500*2.71^(ED$1*$N500)*($D500/1000)*($O500+$P500)/$D500))/((1+'Instruktion Kostnad nytta'!$C$37)^ED$1))</f>
        <v>79.92234153261137</v>
      </c>
      <c r="EE500" s="45">
        <f>((($B500*2.71^(EE$1*$N500)*($D500/1000)*($O500+$P500)/$D500))/((1+'Instruktion Kostnad nytta'!$C$37)^EE$1))</f>
        <v>80.734118199722133</v>
      </c>
      <c r="EF500" s="45">
        <f>((($B500*2.71^(EF$1*$N500)*($D500/1000)*($O500+$P500)/$D500))/((1+'Instruktion Kostnad nytta'!$C$37)^EF$1))</f>
        <v>81.554140137737463</v>
      </c>
      <c r="EG500" s="45">
        <f>((($B500*2.71^(EG$1*$N500)*($D500/1000)*($O500+$P500)/$D500))/((1+'Instruktion Kostnad nytta'!$C$37)^EG$1))</f>
        <v>82.382491094435622</v>
      </c>
      <c r="EH500" s="45">
        <f>((($B500*2.71^(EH$1*$N500)*($D500/1000)*($O500+$P500)/$D500))/((1+'Instruktion Kostnad nytta'!$C$37)^EH$1))</f>
        <v>83.219255668226751</v>
      </c>
      <c r="EI500" s="45">
        <f>((($B500*2.71^(EI$1*$N500)*($D500/1000)*($O500+$P500)/$D500))/((1+'Instruktion Kostnad nytta'!$C$37)^EI$1))</f>
        <v>84.064519316792683</v>
      </c>
      <c r="EJ500" s="45">
        <f>((($B500*2.71^(EJ$1*$N500)*($D500/1000)*($O500+$P500)/$D500))/((1+'Instruktion Kostnad nytta'!$C$37)^EJ$1))</f>
        <v>84.918368365814985</v>
      </c>
      <c r="EK500" s="45">
        <f>((($B500*2.71^(EK$1*$N500)*($D500/1000)*($O500+$P500)/$D500))/((1+'Instruktion Kostnad nytta'!$C$37)^EK$1))</f>
        <v>85.780890017790796</v>
      </c>
      <c r="EL500" s="45">
        <f>((($B500*2.71^(EL$1*$N500)*($D500/1000)*($O500+$P500)/$D500))/((1+'Instruktion Kostnad nytta'!$C$37)^EL$1))</f>
        <v>86.65217236093919</v>
      </c>
    </row>
    <row r="501" spans="1:142" x14ac:dyDescent="0.25">
      <c r="A501" s="41">
        <v>503</v>
      </c>
      <c r="B501" s="59">
        <v>0.5</v>
      </c>
      <c r="C501" s="59">
        <v>15</v>
      </c>
      <c r="D501" s="60">
        <v>80</v>
      </c>
      <c r="E501" s="59">
        <v>1965</v>
      </c>
      <c r="F501" s="59" t="s">
        <v>98</v>
      </c>
      <c r="G501" s="59">
        <v>127</v>
      </c>
      <c r="H501" s="59" t="s">
        <v>46</v>
      </c>
      <c r="I501" s="59">
        <v>8</v>
      </c>
      <c r="J501" s="41">
        <v>0</v>
      </c>
      <c r="K501" s="41" t="s">
        <v>100</v>
      </c>
      <c r="L501" s="48">
        <f>'Instruktion Kostnad nytta'!C$19/D501+IF((IF(F501="A",'Instruktion Kostnad nytta'!C$25,0)+IF(G501&lt;500,'Instruktion Kostnad nytta'!C$20,('Instruktion Kostnad nytta'!C$20+'Instruktion Kostnad nytta'!C$21))+IF(G501&lt;700,0,('Instruktion Kostnad nytta'!C$22-'Instruktion Kostnad nytta'!C$21))+I501*'Instruktion Kostnad nytta'!C$23/D501)&lt;3000,3000,(IF(F501="A",'Instruktion Kostnad nytta'!C$25,0)+IF(G501&lt;500,'Instruktion Kostnad nytta'!C$20,('Instruktion Kostnad nytta'!C$20+'Instruktion Kostnad nytta'!C$21))+IF(G501&lt;700,0,('Instruktion Kostnad nytta'!C$22-'Instruktion Kostnad nytta'!C$21))+I501*'Instruktion Kostnad nytta'!C$23/D501))</f>
        <v>6875</v>
      </c>
      <c r="M501" s="50">
        <f t="shared" si="21"/>
        <v>6.25</v>
      </c>
      <c r="N501" s="49">
        <f>IF(H501="Gråjärn",'Instruktion Kostnad nytta'!C$32,IF(H501="segjärn",'Instruktion Kostnad nytta'!C$33,IF(H501="PVC",'Instruktion Kostnad nytta'!C$34,IF(H501="PE",'Instruktion Kostnad nytta'!C$35,IF(H501="ST",'Instruktion Kostnad nytta'!C$36,0)))))</f>
        <v>0.03</v>
      </c>
      <c r="O501" s="48">
        <f>IF(G501&lt;200,'Instruktion Kostnad nytta'!C$28,(IF(G501&lt;500,'Instruktion Kostnad nytta'!C$29,'Instruktion Kostnad nytta'!C$30)))</f>
        <v>45000</v>
      </c>
      <c r="P501" s="47">
        <v>4000</v>
      </c>
      <c r="Q501" s="46">
        <f t="shared" si="22"/>
        <v>-429.79509409760863</v>
      </c>
      <c r="R501" s="45">
        <f t="shared" si="23"/>
        <v>-6586.3040142958916</v>
      </c>
      <c r="S501" s="45">
        <f>((($B501*2.71^(S$1*$N501)*($D501/1000)*($O501+$P501)/$D501))/((1+'Instruktion Kostnad nytta'!$C$37)^S$1))</f>
        <v>25.000223905593113</v>
      </c>
      <c r="T501" s="45">
        <f>((($B501*2.71^(T$1*$N501)*($D501/1000)*($O501+$P501)/$D501))/((1+'Instruktion Kostnad nytta'!$C$37)^T$1))</f>
        <v>25.254152882771844</v>
      </c>
      <c r="U501" s="45">
        <f>((($B501*2.71^(U$1*$N501)*($D501/1000)*($O501+$P501)/$D501))/((1+'Instruktion Kostnad nytta'!$C$37)^U$1))</f>
        <v>25.510661033868949</v>
      </c>
      <c r="V501" s="45">
        <f>((($B501*2.71^(V$1*$N501)*($D501/1000)*($O501+$P501)/$D501))/((1+'Instruktion Kostnad nytta'!$C$37)^V$1))</f>
        <v>25.769774555729619</v>
      </c>
      <c r="W501" s="45">
        <f>((($B501*2.71^(W$1*$N501)*($D501/1000)*($O501+$P501)/$D501))/((1+'Instruktion Kostnad nytta'!$C$37)^W$1))</f>
        <v>26.031519911282167</v>
      </c>
      <c r="X501" s="45">
        <f>((($B501*2.71^(X$1*$N501)*($D501/1000)*($O501+$P501)/$D501))/((1+'Instruktion Kostnad nytta'!$C$37)^X$1))</f>
        <v>26.295923832240685</v>
      </c>
      <c r="Y501" s="45">
        <f>((($B501*2.71^(Y$1*$N501)*($D501/1000)*($O501+$P501)/$D501))/((1+'Instruktion Kostnad nytta'!$C$37)^Y$1))</f>
        <v>26.563013321835086</v>
      </c>
      <c r="Z501" s="45">
        <f>((($B501*2.71^(Z$1*$N501)*($D501/1000)*($O501+$P501)/$D501))/((1+'Instruktion Kostnad nytta'!$C$37)^Z$1))</f>
        <v>26.832815657568947</v>
      </c>
      <c r="AA501" s="45">
        <f>((($B501*2.71^(AA$1*$N501)*($D501/1000)*($O501+$P501)/$D501))/((1+'Instruktion Kostnad nytta'!$C$37)^AA$1))</f>
        <v>27.1053583940053</v>
      </c>
      <c r="AB501" s="45">
        <f>((($B501*2.71^(AB$1*$N501)*($D501/1000)*($O501+$P501)/$D501))/((1+'Instruktion Kostnad nytta'!$C$37)^AB$1))</f>
        <v>27.380669365580751</v>
      </c>
      <c r="AC501" s="45">
        <f>((($B501*2.71^(AC$1*$N501)*($D501/1000)*($O501+$P501)/$D501))/((1+'Instruktion Kostnad nytta'!$C$37)^AC$1))</f>
        <v>27.658776689448164</v>
      </c>
      <c r="AD501" s="45">
        <f>((($B501*2.71^(AD$1*$N501)*($D501/1000)*($O501+$P501)/$D501))/((1+'Instruktion Kostnad nytta'!$C$37)^AD$1))</f>
        <v>27.939708768348279</v>
      </c>
      <c r="AE501" s="45">
        <f>((($B501*2.71^(AE$1*$N501)*($D501/1000)*($O501+$P501)/$D501))/((1+'Instruktion Kostnad nytta'!$C$37)^AE$1))</f>
        <v>28.223494293510345</v>
      </c>
      <c r="AF501" s="45">
        <f>((($B501*2.71^(AF$1*$N501)*($D501/1000)*($O501+$P501)/$D501))/((1+'Instruktion Kostnad nytta'!$C$37)^AF$1))</f>
        <v>28.510162247582453</v>
      </c>
      <c r="AG501" s="45">
        <f>((($B501*2.71^(AG$1*$N501)*($D501/1000)*($O501+$P501)/$D501))/((1+'Instruktion Kostnad nytta'!$C$37)^AG$1))</f>
        <v>28.799741907591361</v>
      </c>
      <c r="AH501" s="45">
        <f>((($B501*2.71^(AH$1*$N501)*($D501/1000)*($O501+$P501)/$D501))/((1+'Instruktion Kostnad nytta'!$C$37)^AH$1))</f>
        <v>29.092262847932609</v>
      </c>
      <c r="AI501" s="45">
        <f>((($B501*2.71^(AI$1*$N501)*($D501/1000)*($O501+$P501)/$D501))/((1+'Instruktion Kostnad nytta'!$C$37)^AI$1))</f>
        <v>29.38775494339091</v>
      </c>
      <c r="AJ501" s="45">
        <f>((($B501*2.71^(AJ$1*$N501)*($D501/1000)*($O501+$P501)/$D501))/((1+'Instruktion Kostnad nytta'!$C$37)^AJ$1))</f>
        <v>29.686248372191148</v>
      </c>
      <c r="AK501" s="45">
        <f>((($B501*2.71^(AK$1*$N501)*($D501/1000)*($O501+$P501)/$D501))/((1+'Instruktion Kostnad nytta'!$C$37)^AK$1))</f>
        <v>29.987773619080546</v>
      </c>
      <c r="AL501" s="45">
        <f>((($B501*2.71^(AL$1*$N501)*($D501/1000)*($O501+$P501)/$D501))/((1+'Instruktion Kostnad nytta'!$C$37)^AL$1))</f>
        <v>30.292361478441951</v>
      </c>
      <c r="AM501" s="45">
        <f>((($B501*2.71^(AM$1*$N501)*($D501/1000)*($O501+$P501)/$D501))/((1+'Instruktion Kostnad nytta'!$C$37)^AM$1))</f>
        <v>30.600043057438853</v>
      </c>
      <c r="AN501" s="45">
        <f>((($B501*2.71^(AN$1*$N501)*($D501/1000)*($O501+$P501)/$D501))/((1+'Instruktion Kostnad nytta'!$C$37)^AN$1))</f>
        <v>30.91084977919234</v>
      </c>
      <c r="AO501" s="45">
        <f>((($B501*2.71^(AO$1*$N501)*($D501/1000)*($O501+$P501)/$D501))/((1+'Instruktion Kostnad nytta'!$C$37)^AO$1))</f>
        <v>31.224813385990259</v>
      </c>
      <c r="AP501" s="45">
        <f>((($B501*2.71^(AP$1*$N501)*($D501/1000)*($O501+$P501)/$D501))/((1+'Instruktion Kostnad nytta'!$C$37)^AP$1))</f>
        <v>31.541965942529057</v>
      </c>
      <c r="AQ501" s="45">
        <f>((($B501*2.71^(AQ$1*$N501)*($D501/1000)*($O501+$P501)/$D501))/((1+'Instruktion Kostnad nytta'!$C$37)^AQ$1))</f>
        <v>31.862339839188468</v>
      </c>
      <c r="AR501" s="45">
        <f>((($B501*2.71^(AR$1*$N501)*($D501/1000)*($O501+$P501)/$D501))/((1+'Instruktion Kostnad nytta'!$C$37)^AR$1))</f>
        <v>32.185967795339536</v>
      </c>
      <c r="AS501" s="45">
        <f>((($B501*2.71^(AS$1*$N501)*($D501/1000)*($O501+$P501)/$D501))/((1+'Instruktion Kostnad nytta'!$C$37)^AS$1))</f>
        <v>32.512882862686169</v>
      </c>
      <c r="AT501" s="45">
        <f>((($B501*2.71^(AT$1*$N501)*($D501/1000)*($O501+$P501)/$D501))/((1+'Instruktion Kostnad nytta'!$C$37)^AT$1))</f>
        <v>32.843118428640715</v>
      </c>
      <c r="AU501" s="45">
        <f>((($B501*2.71^(AU$1*$N501)*($D501/1000)*($O501+$P501)/$D501))/((1+'Instruktion Kostnad nytta'!$C$37)^AU$1))</f>
        <v>33.176708219733698</v>
      </c>
      <c r="AV501" s="45">
        <f>((($B501*2.71^(AV$1*$N501)*($D501/1000)*($O501+$P501)/$D501))/((1+'Instruktion Kostnad nytta'!$C$37)^AV$1))</f>
        <v>33.513686305058343</v>
      </c>
      <c r="AW501" s="45">
        <f>((($B501*2.71^(AW$1*$N501)*($D501/1000)*($O501+$P501)/$D501))/((1+'Instruktion Kostnad nytta'!$C$37)^AW$1))</f>
        <v>33.854087099749947</v>
      </c>
      <c r="AX501" s="45">
        <f>((($B501*2.71^(AX$1*$N501)*($D501/1000)*($O501+$P501)/$D501))/((1+'Instruktion Kostnad nytta'!$C$37)^AX$1))</f>
        <v>34.197945368500726</v>
      </c>
      <c r="AY501" s="45">
        <f>((($B501*2.71^(AY$1*$N501)*($D501/1000)*($O501+$P501)/$D501))/((1+'Instruktion Kostnad nytta'!$C$37)^AY$1))</f>
        <v>34.545296229110207</v>
      </c>
      <c r="AZ501" s="45">
        <f>((($B501*2.71^(AZ$1*$N501)*($D501/1000)*($O501+$P501)/$D501))/((1+'Instruktion Kostnad nytta'!$C$37)^AZ$1))</f>
        <v>34.896175156071806</v>
      </c>
      <c r="BA501" s="45">
        <f>((($B501*2.71^(BA$1*$N501)*($D501/1000)*($O501+$P501)/$D501))/((1+'Instruktion Kostnad nytta'!$C$37)^BA$1))</f>
        <v>35.250617984195777</v>
      </c>
      <c r="BB501" s="45">
        <f>((($B501*2.71^(BB$1*$N501)*($D501/1000)*($O501+$P501)/$D501))/((1+'Instruktion Kostnad nytta'!$C$37)^BB$1))</f>
        <v>35.608660912269002</v>
      </c>
      <c r="BC501" s="45">
        <f>((($B501*2.71^(BC$1*$N501)*($D501/1000)*($O501+$P501)/$D501))/((1+'Instruktion Kostnad nytta'!$C$37)^BC$1))</f>
        <v>35.970340506751896</v>
      </c>
      <c r="BD501" s="45">
        <f>((($B501*2.71^(BD$1*$N501)*($D501/1000)*($O501+$P501)/$D501))/((1+'Instruktion Kostnad nytta'!$C$37)^BD$1))</f>
        <v>36.335693705512931</v>
      </c>
      <c r="BE501" s="45">
        <f>((($B501*2.71^(BE$1*$N501)*($D501/1000)*($O501+$P501)/$D501))/((1+'Instruktion Kostnad nytta'!$C$37)^BE$1))</f>
        <v>36.704757821600943</v>
      </c>
      <c r="BF501" s="45">
        <f>((($B501*2.71^(BF$1*$N501)*($D501/1000)*($O501+$P501)/$D501))/((1+'Instruktion Kostnad nytta'!$C$37)^BF$1))</f>
        <v>37.077570547056048</v>
      </c>
      <c r="BG501" s="45">
        <f>((($B501*2.71^(BG$1*$N501)*($D501/1000)*($O501+$P501)/$D501))/((1+'Instruktion Kostnad nytta'!$C$37)^BG$1))</f>
        <v>37.454169956758932</v>
      </c>
      <c r="BH501" s="45">
        <f>((($B501*2.71^(BH$1*$N501)*($D501/1000)*($O501+$P501)/$D501))/((1+'Instruktion Kostnad nytta'!$C$37)^BH$1))</f>
        <v>37.83459451231942</v>
      </c>
      <c r="BI501" s="45">
        <f>((($B501*2.71^(BI$1*$N501)*($D501/1000)*($O501+$P501)/$D501))/((1+'Instruktion Kostnad nytta'!$C$37)^BI$1))</f>
        <v>38.218883066004558</v>
      </c>
      <c r="BJ501" s="45">
        <f>((($B501*2.71^(BJ$1*$N501)*($D501/1000)*($O501+$P501)/$D501))/((1+'Instruktion Kostnad nytta'!$C$37)^BJ$1))</f>
        <v>38.607074864706519</v>
      </c>
      <c r="BK501" s="45">
        <f>((($B501*2.71^(BK$1*$N501)*($D501/1000)*($O501+$P501)/$D501))/((1+'Instruktion Kostnad nytta'!$C$37)^BK$1))</f>
        <v>38.999209553950806</v>
      </c>
      <c r="BL501" s="45">
        <f>((($B501*2.71^(BL$1*$N501)*($D501/1000)*($O501+$P501)/$D501))/((1+'Instruktion Kostnad nytta'!$C$37)^BL$1))</f>
        <v>39.39532718194527</v>
      </c>
      <c r="BM501" s="45">
        <f>((($B501*2.71^(BM$1*$N501)*($D501/1000)*($O501+$P501)/$D501))/((1+'Instruktion Kostnad nytta'!$C$37)^BM$1))</f>
        <v>39.795468203670062</v>
      </c>
      <c r="BN501" s="45">
        <f>((($B501*2.71^(BN$1*$N501)*($D501/1000)*($O501+$P501)/$D501))/((1+'Instruktion Kostnad nytta'!$C$37)^BN$1))</f>
        <v>40.199673485009399</v>
      </c>
      <c r="BO501" s="45">
        <f>((($B501*2.71^(BO$1*$N501)*($D501/1000)*($O501+$P501)/$D501))/((1+'Instruktion Kostnad nytta'!$C$37)^BO$1))</f>
        <v>40.607984306925012</v>
      </c>
      <c r="BP501" s="45">
        <f>((($B501*2.71^(BP$1*$N501)*($D501/1000)*($O501+$P501)/$D501))/((1+'Instruktion Kostnad nytta'!$C$37)^BP$1))</f>
        <v>41.020442369672224</v>
      </c>
      <c r="BQ501" s="45">
        <f>((($B501*2.71^(BQ$1*$N501)*($D501/1000)*($O501+$P501)/$D501))/((1+'Instruktion Kostnad nytta'!$C$37)^BQ$1))</f>
        <v>41.437089797058633</v>
      </c>
      <c r="BR501" s="45">
        <f>((($B501*2.71^(BR$1*$N501)*($D501/1000)*($O501+$P501)/$D501))/((1+'Instruktion Kostnad nytta'!$C$37)^BR$1))</f>
        <v>41.857969140746285</v>
      </c>
      <c r="BS501" s="45">
        <f>((($B501*2.71^(BS$1*$N501)*($D501/1000)*($O501+$P501)/$D501))/((1+'Instruktion Kostnad nytta'!$C$37)^BS$1))</f>
        <v>42.283123384597289</v>
      </c>
      <c r="BT501" s="45">
        <f>((($B501*2.71^(BT$1*$N501)*($D501/1000)*($O501+$P501)/$D501))/((1+'Instruktion Kostnad nytta'!$C$37)^BT$1))</f>
        <v>42.712595949063832</v>
      </c>
      <c r="BU501" s="45">
        <f>((($B501*2.71^(BU$1*$N501)*($D501/1000)*($O501+$P501)/$D501))/((1+'Instruktion Kostnad nytta'!$C$37)^BU$1))</f>
        <v>43.146430695622549</v>
      </c>
      <c r="BV501" s="45">
        <f>((($B501*2.71^(BV$1*$N501)*($D501/1000)*($O501+$P501)/$D501))/((1+'Instruktion Kostnad nytta'!$C$37)^BV$1))</f>
        <v>43.584671931254093</v>
      </c>
      <c r="BW501" s="45">
        <f>((($B501*2.71^(BW$1*$N501)*($D501/1000)*($O501+$P501)/$D501))/((1+'Instruktion Kostnad nytta'!$C$37)^BW$1))</f>
        <v>44.02736441296814</v>
      </c>
      <c r="BX501" s="45">
        <f>((($B501*2.71^(BX$1*$N501)*($D501/1000)*($O501+$P501)/$D501))/((1+'Instruktion Kostnad nytta'!$C$37)^BX$1))</f>
        <v>44.474553352374357</v>
      </c>
      <c r="BY501" s="45">
        <f>((($B501*2.71^(BY$1*$N501)*($D501/1000)*($O501+$P501)/$D501))/((1+'Instruktion Kostnad nytta'!$C$37)^BY$1))</f>
        <v>44.926284420299801</v>
      </c>
      <c r="BZ501" s="45">
        <f>((($B501*2.71^(BZ$1*$N501)*($D501/1000)*($O501+$P501)/$D501))/((1+'Instruktion Kostnad nytta'!$C$37)^BZ$1))</f>
        <v>45.382603751453274</v>
      </c>
      <c r="CA501" s="45">
        <f>((($B501*2.71^(CA$1*$N501)*($D501/1000)*($O501+$P501)/$D501))/((1+'Instruktion Kostnad nytta'!$C$37)^CA$1))</f>
        <v>45.843557949136923</v>
      </c>
      <c r="CB501" s="45">
        <f>((($B501*2.71^(CB$1*$N501)*($D501/1000)*($O501+$P501)/$D501))/((1+'Instruktion Kostnad nytta'!$C$37)^CB$1))</f>
        <v>46.309194090005803</v>
      </c>
      <c r="CC501" s="45">
        <f>((($B501*2.71^(CC$1*$N501)*($D501/1000)*($O501+$P501)/$D501))/((1+'Instruktion Kostnad nytta'!$C$37)^CC$1))</f>
        <v>46.779559728875739</v>
      </c>
      <c r="CD501" s="45">
        <f>((($B501*2.71^(CD$1*$N501)*($D501/1000)*($O501+$P501)/$D501))/((1+'Instruktion Kostnad nytta'!$C$37)^CD$1))</f>
        <v>47.254702903580153</v>
      </c>
      <c r="CE501" s="45">
        <f>((($B501*2.71^(CE$1*$N501)*($D501/1000)*($O501+$P501)/$D501))/((1+'Instruktion Kostnad nytta'!$C$37)^CE$1))</f>
        <v>47.734672139875926</v>
      </c>
      <c r="CF501" s="45">
        <f>((($B501*2.71^(CF$1*$N501)*($D501/1000)*($O501+$P501)/$D501))/((1+'Instruktion Kostnad nytta'!$C$37)^CF$1))</f>
        <v>48.219516456399383</v>
      </c>
      <c r="CG501" s="45">
        <f>((($B501*2.71^(CG$1*$N501)*($D501/1000)*($O501+$P501)/$D501))/((1+'Instruktion Kostnad nytta'!$C$37)^CG$1))</f>
        <v>48.709285369672486</v>
      </c>
      <c r="CH501" s="45">
        <f>((($B501*2.71^(CH$1*$N501)*($D501/1000)*($O501+$P501)/$D501))/((1+'Instruktion Kostnad nytta'!$C$37)^CH$1))</f>
        <v>49.204028899159844</v>
      </c>
      <c r="CI501" s="45">
        <f>((($B501*2.71^(CI$1*$N501)*($D501/1000)*($O501+$P501)/$D501))/((1+'Instruktion Kostnad nytta'!$C$37)^CI$1))</f>
        <v>49.703797572377269</v>
      </c>
      <c r="CJ501" s="45">
        <f>((($B501*2.71^(CJ$1*$N501)*($D501/1000)*($O501+$P501)/$D501))/((1+'Instruktion Kostnad nytta'!$C$37)^CJ$1))</f>
        <v>50.208642430051853</v>
      </c>
      <c r="CK501" s="45">
        <f>((($B501*2.71^(CK$1*$N501)*($D501/1000)*($O501+$P501)/$D501))/((1+'Instruktion Kostnad nytta'!$C$37)^CK$1))</f>
        <v>50.718615031334977</v>
      </c>
      <c r="CL501" s="45">
        <f>((($B501*2.71^(CL$1*$N501)*($D501/1000)*($O501+$P501)/$D501))/((1+'Instruktion Kostnad nytta'!$C$37)^CL$1))</f>
        <v>51.233767459067714</v>
      </c>
      <c r="CM501" s="45">
        <f>((($B501*2.71^(CM$1*$N501)*($D501/1000)*($O501+$P501)/$D501))/((1+'Instruktion Kostnad nytta'!$C$37)^CM$1))</f>
        <v>51.754152325100151</v>
      </c>
      <c r="CN501" s="45">
        <f>((($B501*2.71^(CN$1*$N501)*($D501/1000)*($O501+$P501)/$D501))/((1+'Instruktion Kostnad nytta'!$C$37)^CN$1))</f>
        <v>52.279822775664641</v>
      </c>
      <c r="CO501" s="45">
        <f>((($B501*2.71^(CO$1*$N501)*($D501/1000)*($O501+$P501)/$D501))/((1+'Instruktion Kostnad nytta'!$C$37)^CO$1))</f>
        <v>52.81083249680313</v>
      </c>
      <c r="CP501" s="45">
        <f>((($B501*2.71^(CP$1*$N501)*($D501/1000)*($O501+$P501)/$D501))/((1+'Instruktion Kostnad nytta'!$C$37)^CP$1))</f>
        <v>53.34723571985068</v>
      </c>
      <c r="CQ501" s="45">
        <f>((($B501*2.71^(CQ$1*$N501)*($D501/1000)*($O501+$P501)/$D501))/((1+'Instruktion Kostnad nytta'!$C$37)^CQ$1))</f>
        <v>53.889087226973508</v>
      </c>
      <c r="CR501" s="45">
        <f>((($B501*2.71^(CR$1*$N501)*($D501/1000)*($O501+$P501)/$D501))/((1+'Instruktion Kostnad nytta'!$C$37)^CR$1))</f>
        <v>54.436442356764182</v>
      </c>
      <c r="CS501" s="45">
        <f>((($B501*2.71^(CS$1*$N501)*($D501/1000)*($O501+$P501)/$D501))/((1+'Instruktion Kostnad nytta'!$C$37)^CS$1))</f>
        <v>54.989357009892906</v>
      </c>
      <c r="CT501" s="45">
        <f>((($B501*2.71^(CT$1*$N501)*($D501/1000)*($O501+$P501)/$D501))/((1+'Instruktion Kostnad nytta'!$C$37)^CT$1))</f>
        <v>55.547887654816996</v>
      </c>
      <c r="CU501" s="45">
        <f>((($B501*2.71^(CU$1*$N501)*($D501/1000)*($O501+$P501)/$D501))/((1+'Instruktion Kostnad nytta'!$C$37)^CU$1))</f>
        <v>56.112091333547696</v>
      </c>
      <c r="CV501" s="45">
        <f>((($B501*2.71^(CV$1*$N501)*($D501/1000)*($O501+$P501)/$D501))/((1+'Instruktion Kostnad nytta'!$C$37)^CV$1))</f>
        <v>56.682025667475763</v>
      </c>
      <c r="CW501" s="45">
        <f>((($B501*2.71^(CW$1*$N501)*($D501/1000)*($O501+$P501)/$D501))/((1+'Instruktion Kostnad nytta'!$C$37)^CW$1))</f>
        <v>57.257748863256467</v>
      </c>
      <c r="CX501" s="45">
        <f>((($B501*2.71^(CX$1*$N501)*($D501/1000)*($O501+$P501)/$D501))/((1+'Instruktion Kostnad nytta'!$C$37)^CX$1))</f>
        <v>57.83931971875387</v>
      </c>
      <c r="CY501" s="45">
        <f>((($B501*2.71^(CY$1*$N501)*($D501/1000)*($O501+$P501)/$D501))/((1+'Instruktion Kostnad nytta'!$C$37)^CY$1))</f>
        <v>58.426797629046156</v>
      </c>
      <c r="CZ501" s="45">
        <f>((($B501*2.71^(CZ$1*$N501)*($D501/1000)*($O501+$P501)/$D501))/((1+'Instruktion Kostnad nytta'!$C$37)^CZ$1))</f>
        <v>59.020242592491172</v>
      </c>
      <c r="DA501" s="45">
        <f>((($B501*2.71^(DA$1*$N501)*($D501/1000)*($O501+$P501)/$D501))/((1+'Instruktion Kostnad nytta'!$C$37)^DA$1))</f>
        <v>59.61971521685431</v>
      </c>
      <c r="DB501" s="45">
        <f>((($B501*2.71^(DB$1*$N501)*($D501/1000)*($O501+$P501)/$D501))/((1+'Instruktion Kostnad nytta'!$C$37)^DB$1))</f>
        <v>60.225276725498077</v>
      </c>
      <c r="DC501" s="45">
        <f>((($B501*2.71^(DC$1*$N501)*($D501/1000)*($O501+$P501)/$D501))/((1+'Instruktion Kostnad nytta'!$C$37)^DC$1))</f>
        <v>60.836988963634859</v>
      </c>
      <c r="DD501" s="45">
        <f>((($B501*2.71^(DD$1*$N501)*($D501/1000)*($O501+$P501)/$D501))/((1+'Instruktion Kostnad nytta'!$C$37)^DD$1))</f>
        <v>61.454914404643155</v>
      </c>
      <c r="DE501" s="45">
        <f>((($B501*2.71^(DE$1*$N501)*($D501/1000)*($O501+$P501)/$D501))/((1+'Instruktion Kostnad nytta'!$C$37)^DE$1))</f>
        <v>62.079116156447682</v>
      </c>
      <c r="DF501" s="45">
        <f>((($B501*2.71^(DF$1*$N501)*($D501/1000)*($O501+$P501)/$D501))/((1+'Instruktion Kostnad nytta'!$C$37)^DF$1))</f>
        <v>62.70965796796483</v>
      </c>
      <c r="DG501" s="45">
        <f>((($B501*2.71^(DG$1*$N501)*($D501/1000)*($O501+$P501)/$D501))/((1+'Instruktion Kostnad nytta'!$C$37)^DG$1))</f>
        <v>63.346604235612872</v>
      </c>
      <c r="DH501" s="45">
        <f>((($B501*2.71^(DH$1*$N501)*($D501/1000)*($O501+$P501)/$D501))/((1+'Instruktion Kostnad nytta'!$C$37)^DH$1))</f>
        <v>63.990020009889072</v>
      </c>
      <c r="DI501" s="45">
        <f>((($B501*2.71^(DI$1*$N501)*($D501/1000)*($O501+$P501)/$D501))/((1+'Instruktion Kostnad nytta'!$C$37)^DI$1))</f>
        <v>64.639971002012857</v>
      </c>
      <c r="DJ501" s="45">
        <f>((($B501*2.71^(DJ$1*$N501)*($D501/1000)*($O501+$P501)/$D501))/((1+'Instruktion Kostnad nytta'!$C$37)^DJ$1))</f>
        <v>65.296523590637122</v>
      </c>
      <c r="DK501" s="45">
        <f>((($B501*2.71^(DK$1*$N501)*($D501/1000)*($O501+$P501)/$D501))/((1+'Instruktion Kostnad nytta'!$C$37)^DK$1))</f>
        <v>65.959744828627237</v>
      </c>
      <c r="DL501" s="45">
        <f>((($B501*2.71^(DL$1*$N501)*($D501/1000)*($O501+$P501)/$D501))/((1+'Instruktion Kostnad nytta'!$C$37)^DL$1))</f>
        <v>66.629702449909004</v>
      </c>
      <c r="DM501" s="45">
        <f>((($B501*2.71^(DM$1*$N501)*($D501/1000)*($O501+$P501)/$D501))/((1+'Instruktion Kostnad nytta'!$C$37)^DM$1))</f>
        <v>67.306464876386457</v>
      </c>
      <c r="DN501" s="45">
        <f>((($B501*2.71^(DN$1*$N501)*($D501/1000)*($O501+$P501)/$D501))/((1+'Instruktion Kostnad nytta'!$C$37)^DN$1))</f>
        <v>67.990101224929418</v>
      </c>
      <c r="DO501" s="45">
        <f>((($B501*2.71^(DO$1*$N501)*($D501/1000)*($O501+$P501)/$D501))/((1+'Instruktion Kostnad nytta'!$C$37)^DO$1))</f>
        <v>68.680681314432647</v>
      </c>
      <c r="DP501" s="45">
        <f>((($B501*2.71^(DP$1*$N501)*($D501/1000)*($O501+$P501)/$D501))/((1+'Instruktion Kostnad nytta'!$C$37)^DP$1))</f>
        <v>69.378275672946003</v>
      </c>
      <c r="DQ501" s="45">
        <f>((($B501*2.71^(DQ$1*$N501)*($D501/1000)*($O501+$P501)/$D501))/((1+'Instruktion Kostnad nytta'!$C$37)^DQ$1))</f>
        <v>70.082955544877592</v>
      </c>
      <c r="DR501" s="45">
        <f>((($B501*2.71^(DR$1*$N501)*($D501/1000)*($O501+$P501)/$D501))/((1+'Instruktion Kostnad nytta'!$C$37)^DR$1))</f>
        <v>70.794792898269904</v>
      </c>
      <c r="DS501" s="45">
        <f>((($B501*2.71^(DS$1*$N501)*($D501/1000)*($O501+$P501)/$D501))/((1+'Instruktion Kostnad nytta'!$C$37)^DS$1))</f>
        <v>71.513860432149713</v>
      </c>
      <c r="DT501" s="45">
        <f>((($B501*2.71^(DT$1*$N501)*($D501/1000)*($O501+$P501)/$D501))/((1+'Instruktion Kostnad nytta'!$C$37)^DT$1))</f>
        <v>72.240231583952706</v>
      </c>
      <c r="DU501" s="45">
        <f>((($B501*2.71^(DU$1*$N501)*($D501/1000)*($O501+$P501)/$D501))/((1+'Instruktion Kostnad nytta'!$C$37)^DU$1))</f>
        <v>72.973980537023593</v>
      </c>
      <c r="DV501" s="45">
        <f>((($B501*2.71^(DV$1*$N501)*($D501/1000)*($O501+$P501)/$D501))/((1+'Instruktion Kostnad nytta'!$C$37)^DV$1))</f>
        <v>73.715182228192504</v>
      </c>
      <c r="DW501" s="45">
        <f>((($B501*2.71^(DW$1*$N501)*($D501/1000)*($O501+$P501)/$D501))/((1+'Instruktion Kostnad nytta'!$C$37)^DW$1))</f>
        <v>74.463912355427894</v>
      </c>
      <c r="DX501" s="45">
        <f>((($B501*2.71^(DX$1*$N501)*($D501/1000)*($O501+$P501)/$D501))/((1+'Instruktion Kostnad nytta'!$C$37)^DX$1))</f>
        <v>75.220247385567816</v>
      </c>
      <c r="DY501" s="45">
        <f>((($B501*2.71^(DY$1*$N501)*($D501/1000)*($O501+$P501)/$D501))/((1+'Instruktion Kostnad nytta'!$C$37)^DY$1))</f>
        <v>75.984264562128971</v>
      </c>
      <c r="DZ501" s="45">
        <f>((($B501*2.71^(DZ$1*$N501)*($D501/1000)*($O501+$P501)/$D501))/((1+'Instruktion Kostnad nytta'!$C$37)^DZ$1))</f>
        <v>76.756041913195887</v>
      </c>
      <c r="EA501" s="45">
        <f>((($B501*2.71^(EA$1*$N501)*($D501/1000)*($O501+$P501)/$D501))/((1+'Instruktion Kostnad nytta'!$C$37)^EA$1))</f>
        <v>77.535658259389692</v>
      </c>
      <c r="EB501" s="45">
        <f>((($B501*2.71^(EB$1*$N501)*($D501/1000)*($O501+$P501)/$D501))/((1+'Instruktion Kostnad nytta'!$C$37)^EB$1))</f>
        <v>78.323193221917847</v>
      </c>
      <c r="EC501" s="45">
        <f>((($B501*2.71^(EC$1*$N501)*($D501/1000)*($O501+$P501)/$D501))/((1+'Instruktion Kostnad nytta'!$C$37)^EC$1))</f>
        <v>79.118727230705829</v>
      </c>
      <c r="ED501" s="45">
        <f>((($B501*2.71^(ED$1*$N501)*($D501/1000)*($O501+$P501)/$D501))/((1+'Instruktion Kostnad nytta'!$C$37)^ED$1))</f>
        <v>79.92234153261137</v>
      </c>
      <c r="EE501" s="45">
        <f>((($B501*2.71^(EE$1*$N501)*($D501/1000)*($O501+$P501)/$D501))/((1+'Instruktion Kostnad nytta'!$C$37)^EE$1))</f>
        <v>80.734118199722133</v>
      </c>
      <c r="EF501" s="45">
        <f>((($B501*2.71^(EF$1*$N501)*($D501/1000)*($O501+$P501)/$D501))/((1+'Instruktion Kostnad nytta'!$C$37)^EF$1))</f>
        <v>81.554140137737463</v>
      </c>
      <c r="EG501" s="45">
        <f>((($B501*2.71^(EG$1*$N501)*($D501/1000)*($O501+$P501)/$D501))/((1+'Instruktion Kostnad nytta'!$C$37)^EG$1))</f>
        <v>82.382491094435622</v>
      </c>
      <c r="EH501" s="45">
        <f>((($B501*2.71^(EH$1*$N501)*($D501/1000)*($O501+$P501)/$D501))/((1+'Instruktion Kostnad nytta'!$C$37)^EH$1))</f>
        <v>83.219255668226751</v>
      </c>
      <c r="EI501" s="45">
        <f>((($B501*2.71^(EI$1*$N501)*($D501/1000)*($O501+$P501)/$D501))/((1+'Instruktion Kostnad nytta'!$C$37)^EI$1))</f>
        <v>84.064519316792683</v>
      </c>
      <c r="EJ501" s="45">
        <f>((($B501*2.71^(EJ$1*$N501)*($D501/1000)*($O501+$P501)/$D501))/((1+'Instruktion Kostnad nytta'!$C$37)^EJ$1))</f>
        <v>84.918368365814985</v>
      </c>
      <c r="EK501" s="45">
        <f>((($B501*2.71^(EK$1*$N501)*($D501/1000)*($O501+$P501)/$D501))/((1+'Instruktion Kostnad nytta'!$C$37)^EK$1))</f>
        <v>85.780890017790796</v>
      </c>
      <c r="EL501" s="45">
        <f>((($B501*2.71^(EL$1*$N501)*($D501/1000)*($O501+$P501)/$D501))/((1+'Instruktion Kostnad nytta'!$C$37)^EL$1))</f>
        <v>86.65217236093919</v>
      </c>
    </row>
    <row r="502" spans="1:142" x14ac:dyDescent="0.25">
      <c r="A502" s="41">
        <v>504</v>
      </c>
      <c r="B502" s="59">
        <v>0.5</v>
      </c>
      <c r="C502" s="59">
        <v>15</v>
      </c>
      <c r="D502" s="60">
        <v>80</v>
      </c>
      <c r="E502" s="59">
        <v>1965</v>
      </c>
      <c r="F502" s="59" t="s">
        <v>98</v>
      </c>
      <c r="G502" s="59">
        <v>127</v>
      </c>
      <c r="H502" s="59" t="s">
        <v>46</v>
      </c>
      <c r="I502" s="59">
        <v>8</v>
      </c>
      <c r="J502" s="41">
        <v>0</v>
      </c>
      <c r="K502" s="41" t="s">
        <v>99</v>
      </c>
      <c r="L502" s="48">
        <f>'Instruktion Kostnad nytta'!C$19/D502+IF((IF(F502="A",'Instruktion Kostnad nytta'!C$25,0)+IF(G502&lt;500,'Instruktion Kostnad nytta'!C$20,('Instruktion Kostnad nytta'!C$20+'Instruktion Kostnad nytta'!C$21))+IF(G502&lt;700,0,('Instruktion Kostnad nytta'!C$22-'Instruktion Kostnad nytta'!C$21))+I502*'Instruktion Kostnad nytta'!C$23/D502)&lt;3000,3000,(IF(F502="A",'Instruktion Kostnad nytta'!C$25,0)+IF(G502&lt;500,'Instruktion Kostnad nytta'!C$20,('Instruktion Kostnad nytta'!C$20+'Instruktion Kostnad nytta'!C$21))+IF(G502&lt;700,0,('Instruktion Kostnad nytta'!C$22-'Instruktion Kostnad nytta'!C$21))+I502*'Instruktion Kostnad nytta'!C$23/D502))</f>
        <v>6875</v>
      </c>
      <c r="M502" s="50">
        <f t="shared" si="21"/>
        <v>6.25</v>
      </c>
      <c r="N502" s="49">
        <f>IF(H502="Gråjärn",'Instruktion Kostnad nytta'!C$32,IF(H502="segjärn",'Instruktion Kostnad nytta'!C$33,IF(H502="PVC",'Instruktion Kostnad nytta'!C$34,IF(H502="PE",'Instruktion Kostnad nytta'!C$35,IF(H502="ST",'Instruktion Kostnad nytta'!C$36,0)))))</f>
        <v>0.03</v>
      </c>
      <c r="O502" s="48">
        <f>IF(G502&lt;200,'Instruktion Kostnad nytta'!C$28,(IF(G502&lt;500,'Instruktion Kostnad nytta'!C$29,'Instruktion Kostnad nytta'!C$30)))</f>
        <v>45000</v>
      </c>
      <c r="P502" s="47">
        <v>4000</v>
      </c>
      <c r="Q502" s="46">
        <f t="shared" si="22"/>
        <v>-429.79509409760863</v>
      </c>
      <c r="R502" s="45">
        <f t="shared" si="23"/>
        <v>-6586.3040142958916</v>
      </c>
      <c r="S502" s="45">
        <f>((($B502*2.71^(S$1*$N502)*($D502/1000)*($O502+$P502)/$D502))/((1+'Instruktion Kostnad nytta'!$C$37)^S$1))</f>
        <v>25.000223905593113</v>
      </c>
      <c r="T502" s="45">
        <f>((($B502*2.71^(T$1*$N502)*($D502/1000)*($O502+$P502)/$D502))/((1+'Instruktion Kostnad nytta'!$C$37)^T$1))</f>
        <v>25.254152882771844</v>
      </c>
      <c r="U502" s="45">
        <f>((($B502*2.71^(U$1*$N502)*($D502/1000)*($O502+$P502)/$D502))/((1+'Instruktion Kostnad nytta'!$C$37)^U$1))</f>
        <v>25.510661033868949</v>
      </c>
      <c r="V502" s="45">
        <f>((($B502*2.71^(V$1*$N502)*($D502/1000)*($O502+$P502)/$D502))/((1+'Instruktion Kostnad nytta'!$C$37)^V$1))</f>
        <v>25.769774555729619</v>
      </c>
      <c r="W502" s="45">
        <f>((($B502*2.71^(W$1*$N502)*($D502/1000)*($O502+$P502)/$D502))/((1+'Instruktion Kostnad nytta'!$C$37)^W$1))</f>
        <v>26.031519911282167</v>
      </c>
      <c r="X502" s="45">
        <f>((($B502*2.71^(X$1*$N502)*($D502/1000)*($O502+$P502)/$D502))/((1+'Instruktion Kostnad nytta'!$C$37)^X$1))</f>
        <v>26.295923832240685</v>
      </c>
      <c r="Y502" s="45">
        <f>((($B502*2.71^(Y$1*$N502)*($D502/1000)*($O502+$P502)/$D502))/((1+'Instruktion Kostnad nytta'!$C$37)^Y$1))</f>
        <v>26.563013321835086</v>
      </c>
      <c r="Z502" s="45">
        <f>((($B502*2.71^(Z$1*$N502)*($D502/1000)*($O502+$P502)/$D502))/((1+'Instruktion Kostnad nytta'!$C$37)^Z$1))</f>
        <v>26.832815657568947</v>
      </c>
      <c r="AA502" s="45">
        <f>((($B502*2.71^(AA$1*$N502)*($D502/1000)*($O502+$P502)/$D502))/((1+'Instruktion Kostnad nytta'!$C$37)^AA$1))</f>
        <v>27.1053583940053</v>
      </c>
      <c r="AB502" s="45">
        <f>((($B502*2.71^(AB$1*$N502)*($D502/1000)*($O502+$P502)/$D502))/((1+'Instruktion Kostnad nytta'!$C$37)^AB$1))</f>
        <v>27.380669365580751</v>
      </c>
      <c r="AC502" s="45">
        <f>((($B502*2.71^(AC$1*$N502)*($D502/1000)*($O502+$P502)/$D502))/((1+'Instruktion Kostnad nytta'!$C$37)^AC$1))</f>
        <v>27.658776689448164</v>
      </c>
      <c r="AD502" s="45">
        <f>((($B502*2.71^(AD$1*$N502)*($D502/1000)*($O502+$P502)/$D502))/((1+'Instruktion Kostnad nytta'!$C$37)^AD$1))</f>
        <v>27.939708768348279</v>
      </c>
      <c r="AE502" s="45">
        <f>((($B502*2.71^(AE$1*$N502)*($D502/1000)*($O502+$P502)/$D502))/((1+'Instruktion Kostnad nytta'!$C$37)^AE$1))</f>
        <v>28.223494293510345</v>
      </c>
      <c r="AF502" s="45">
        <f>((($B502*2.71^(AF$1*$N502)*($D502/1000)*($O502+$P502)/$D502))/((1+'Instruktion Kostnad nytta'!$C$37)^AF$1))</f>
        <v>28.510162247582453</v>
      </c>
      <c r="AG502" s="45">
        <f>((($B502*2.71^(AG$1*$N502)*($D502/1000)*($O502+$P502)/$D502))/((1+'Instruktion Kostnad nytta'!$C$37)^AG$1))</f>
        <v>28.799741907591361</v>
      </c>
      <c r="AH502" s="45">
        <f>((($B502*2.71^(AH$1*$N502)*($D502/1000)*($O502+$P502)/$D502))/((1+'Instruktion Kostnad nytta'!$C$37)^AH$1))</f>
        <v>29.092262847932609</v>
      </c>
      <c r="AI502" s="45">
        <f>((($B502*2.71^(AI$1*$N502)*($D502/1000)*($O502+$P502)/$D502))/((1+'Instruktion Kostnad nytta'!$C$37)^AI$1))</f>
        <v>29.38775494339091</v>
      </c>
      <c r="AJ502" s="45">
        <f>((($B502*2.71^(AJ$1*$N502)*($D502/1000)*($O502+$P502)/$D502))/((1+'Instruktion Kostnad nytta'!$C$37)^AJ$1))</f>
        <v>29.686248372191148</v>
      </c>
      <c r="AK502" s="45">
        <f>((($B502*2.71^(AK$1*$N502)*($D502/1000)*($O502+$P502)/$D502))/((1+'Instruktion Kostnad nytta'!$C$37)^AK$1))</f>
        <v>29.987773619080546</v>
      </c>
      <c r="AL502" s="45">
        <f>((($B502*2.71^(AL$1*$N502)*($D502/1000)*($O502+$P502)/$D502))/((1+'Instruktion Kostnad nytta'!$C$37)^AL$1))</f>
        <v>30.292361478441951</v>
      </c>
      <c r="AM502" s="45">
        <f>((($B502*2.71^(AM$1*$N502)*($D502/1000)*($O502+$P502)/$D502))/((1+'Instruktion Kostnad nytta'!$C$37)^AM$1))</f>
        <v>30.600043057438853</v>
      </c>
      <c r="AN502" s="45">
        <f>((($B502*2.71^(AN$1*$N502)*($D502/1000)*($O502+$P502)/$D502))/((1+'Instruktion Kostnad nytta'!$C$37)^AN$1))</f>
        <v>30.91084977919234</v>
      </c>
      <c r="AO502" s="45">
        <f>((($B502*2.71^(AO$1*$N502)*($D502/1000)*($O502+$P502)/$D502))/((1+'Instruktion Kostnad nytta'!$C$37)^AO$1))</f>
        <v>31.224813385990259</v>
      </c>
      <c r="AP502" s="45">
        <f>((($B502*2.71^(AP$1*$N502)*($D502/1000)*($O502+$P502)/$D502))/((1+'Instruktion Kostnad nytta'!$C$37)^AP$1))</f>
        <v>31.541965942529057</v>
      </c>
      <c r="AQ502" s="45">
        <f>((($B502*2.71^(AQ$1*$N502)*($D502/1000)*($O502+$P502)/$D502))/((1+'Instruktion Kostnad nytta'!$C$37)^AQ$1))</f>
        <v>31.862339839188468</v>
      </c>
      <c r="AR502" s="45">
        <f>((($B502*2.71^(AR$1*$N502)*($D502/1000)*($O502+$P502)/$D502))/((1+'Instruktion Kostnad nytta'!$C$37)^AR$1))</f>
        <v>32.185967795339536</v>
      </c>
      <c r="AS502" s="45">
        <f>((($B502*2.71^(AS$1*$N502)*($D502/1000)*($O502+$P502)/$D502))/((1+'Instruktion Kostnad nytta'!$C$37)^AS$1))</f>
        <v>32.512882862686169</v>
      </c>
      <c r="AT502" s="45">
        <f>((($B502*2.71^(AT$1*$N502)*($D502/1000)*($O502+$P502)/$D502))/((1+'Instruktion Kostnad nytta'!$C$37)^AT$1))</f>
        <v>32.843118428640715</v>
      </c>
      <c r="AU502" s="45">
        <f>((($B502*2.71^(AU$1*$N502)*($D502/1000)*($O502+$P502)/$D502))/((1+'Instruktion Kostnad nytta'!$C$37)^AU$1))</f>
        <v>33.176708219733698</v>
      </c>
      <c r="AV502" s="45">
        <f>((($B502*2.71^(AV$1*$N502)*($D502/1000)*($O502+$P502)/$D502))/((1+'Instruktion Kostnad nytta'!$C$37)^AV$1))</f>
        <v>33.513686305058343</v>
      </c>
      <c r="AW502" s="45">
        <f>((($B502*2.71^(AW$1*$N502)*($D502/1000)*($O502+$P502)/$D502))/((1+'Instruktion Kostnad nytta'!$C$37)^AW$1))</f>
        <v>33.854087099749947</v>
      </c>
      <c r="AX502" s="45">
        <f>((($B502*2.71^(AX$1*$N502)*($D502/1000)*($O502+$P502)/$D502))/((1+'Instruktion Kostnad nytta'!$C$37)^AX$1))</f>
        <v>34.197945368500726</v>
      </c>
      <c r="AY502" s="45">
        <f>((($B502*2.71^(AY$1*$N502)*($D502/1000)*($O502+$P502)/$D502))/((1+'Instruktion Kostnad nytta'!$C$37)^AY$1))</f>
        <v>34.545296229110207</v>
      </c>
      <c r="AZ502" s="45">
        <f>((($B502*2.71^(AZ$1*$N502)*($D502/1000)*($O502+$P502)/$D502))/((1+'Instruktion Kostnad nytta'!$C$37)^AZ$1))</f>
        <v>34.896175156071806</v>
      </c>
      <c r="BA502" s="45">
        <f>((($B502*2.71^(BA$1*$N502)*($D502/1000)*($O502+$P502)/$D502))/((1+'Instruktion Kostnad nytta'!$C$37)^BA$1))</f>
        <v>35.250617984195777</v>
      </c>
      <c r="BB502" s="45">
        <f>((($B502*2.71^(BB$1*$N502)*($D502/1000)*($O502+$P502)/$D502))/((1+'Instruktion Kostnad nytta'!$C$37)^BB$1))</f>
        <v>35.608660912269002</v>
      </c>
      <c r="BC502" s="45">
        <f>((($B502*2.71^(BC$1*$N502)*($D502/1000)*($O502+$P502)/$D502))/((1+'Instruktion Kostnad nytta'!$C$37)^BC$1))</f>
        <v>35.970340506751896</v>
      </c>
      <c r="BD502" s="45">
        <f>((($B502*2.71^(BD$1*$N502)*($D502/1000)*($O502+$P502)/$D502))/((1+'Instruktion Kostnad nytta'!$C$37)^BD$1))</f>
        <v>36.335693705512931</v>
      </c>
      <c r="BE502" s="45">
        <f>((($B502*2.71^(BE$1*$N502)*($D502/1000)*($O502+$P502)/$D502))/((1+'Instruktion Kostnad nytta'!$C$37)^BE$1))</f>
        <v>36.704757821600943</v>
      </c>
      <c r="BF502" s="45">
        <f>((($B502*2.71^(BF$1*$N502)*($D502/1000)*($O502+$P502)/$D502))/((1+'Instruktion Kostnad nytta'!$C$37)^BF$1))</f>
        <v>37.077570547056048</v>
      </c>
      <c r="BG502" s="45">
        <f>((($B502*2.71^(BG$1*$N502)*($D502/1000)*($O502+$P502)/$D502))/((1+'Instruktion Kostnad nytta'!$C$37)^BG$1))</f>
        <v>37.454169956758932</v>
      </c>
      <c r="BH502" s="45">
        <f>((($B502*2.71^(BH$1*$N502)*($D502/1000)*($O502+$P502)/$D502))/((1+'Instruktion Kostnad nytta'!$C$37)^BH$1))</f>
        <v>37.83459451231942</v>
      </c>
      <c r="BI502" s="45">
        <f>((($B502*2.71^(BI$1*$N502)*($D502/1000)*($O502+$P502)/$D502))/((1+'Instruktion Kostnad nytta'!$C$37)^BI$1))</f>
        <v>38.218883066004558</v>
      </c>
      <c r="BJ502" s="45">
        <f>((($B502*2.71^(BJ$1*$N502)*($D502/1000)*($O502+$P502)/$D502))/((1+'Instruktion Kostnad nytta'!$C$37)^BJ$1))</f>
        <v>38.607074864706519</v>
      </c>
      <c r="BK502" s="45">
        <f>((($B502*2.71^(BK$1*$N502)*($D502/1000)*($O502+$P502)/$D502))/((1+'Instruktion Kostnad nytta'!$C$37)^BK$1))</f>
        <v>38.999209553950806</v>
      </c>
      <c r="BL502" s="45">
        <f>((($B502*2.71^(BL$1*$N502)*($D502/1000)*($O502+$P502)/$D502))/((1+'Instruktion Kostnad nytta'!$C$37)^BL$1))</f>
        <v>39.39532718194527</v>
      </c>
      <c r="BM502" s="45">
        <f>((($B502*2.71^(BM$1*$N502)*($D502/1000)*($O502+$P502)/$D502))/((1+'Instruktion Kostnad nytta'!$C$37)^BM$1))</f>
        <v>39.795468203670062</v>
      </c>
      <c r="BN502" s="45">
        <f>((($B502*2.71^(BN$1*$N502)*($D502/1000)*($O502+$P502)/$D502))/((1+'Instruktion Kostnad nytta'!$C$37)^BN$1))</f>
        <v>40.199673485009399</v>
      </c>
      <c r="BO502" s="45">
        <f>((($B502*2.71^(BO$1*$N502)*($D502/1000)*($O502+$P502)/$D502))/((1+'Instruktion Kostnad nytta'!$C$37)^BO$1))</f>
        <v>40.607984306925012</v>
      </c>
      <c r="BP502" s="45">
        <f>((($B502*2.71^(BP$1*$N502)*($D502/1000)*($O502+$P502)/$D502))/((1+'Instruktion Kostnad nytta'!$C$37)^BP$1))</f>
        <v>41.020442369672224</v>
      </c>
      <c r="BQ502" s="45">
        <f>((($B502*2.71^(BQ$1*$N502)*($D502/1000)*($O502+$P502)/$D502))/((1+'Instruktion Kostnad nytta'!$C$37)^BQ$1))</f>
        <v>41.437089797058633</v>
      </c>
      <c r="BR502" s="45">
        <f>((($B502*2.71^(BR$1*$N502)*($D502/1000)*($O502+$P502)/$D502))/((1+'Instruktion Kostnad nytta'!$C$37)^BR$1))</f>
        <v>41.857969140746285</v>
      </c>
      <c r="BS502" s="45">
        <f>((($B502*2.71^(BS$1*$N502)*($D502/1000)*($O502+$P502)/$D502))/((1+'Instruktion Kostnad nytta'!$C$37)^BS$1))</f>
        <v>42.283123384597289</v>
      </c>
      <c r="BT502" s="45">
        <f>((($B502*2.71^(BT$1*$N502)*($D502/1000)*($O502+$P502)/$D502))/((1+'Instruktion Kostnad nytta'!$C$37)^BT$1))</f>
        <v>42.712595949063832</v>
      </c>
      <c r="BU502" s="45">
        <f>((($B502*2.71^(BU$1*$N502)*($D502/1000)*($O502+$P502)/$D502))/((1+'Instruktion Kostnad nytta'!$C$37)^BU$1))</f>
        <v>43.146430695622549</v>
      </c>
      <c r="BV502" s="45">
        <f>((($B502*2.71^(BV$1*$N502)*($D502/1000)*($O502+$P502)/$D502))/((1+'Instruktion Kostnad nytta'!$C$37)^BV$1))</f>
        <v>43.584671931254093</v>
      </c>
      <c r="BW502" s="45">
        <f>((($B502*2.71^(BW$1*$N502)*($D502/1000)*($O502+$P502)/$D502))/((1+'Instruktion Kostnad nytta'!$C$37)^BW$1))</f>
        <v>44.02736441296814</v>
      </c>
      <c r="BX502" s="45">
        <f>((($B502*2.71^(BX$1*$N502)*($D502/1000)*($O502+$P502)/$D502))/((1+'Instruktion Kostnad nytta'!$C$37)^BX$1))</f>
        <v>44.474553352374357</v>
      </c>
      <c r="BY502" s="45">
        <f>((($B502*2.71^(BY$1*$N502)*($D502/1000)*($O502+$P502)/$D502))/((1+'Instruktion Kostnad nytta'!$C$37)^BY$1))</f>
        <v>44.926284420299801</v>
      </c>
      <c r="BZ502" s="45">
        <f>((($B502*2.71^(BZ$1*$N502)*($D502/1000)*($O502+$P502)/$D502))/((1+'Instruktion Kostnad nytta'!$C$37)^BZ$1))</f>
        <v>45.382603751453274</v>
      </c>
      <c r="CA502" s="45">
        <f>((($B502*2.71^(CA$1*$N502)*($D502/1000)*($O502+$P502)/$D502))/((1+'Instruktion Kostnad nytta'!$C$37)^CA$1))</f>
        <v>45.843557949136923</v>
      </c>
      <c r="CB502" s="45">
        <f>((($B502*2.71^(CB$1*$N502)*($D502/1000)*($O502+$P502)/$D502))/((1+'Instruktion Kostnad nytta'!$C$37)^CB$1))</f>
        <v>46.309194090005803</v>
      </c>
      <c r="CC502" s="45">
        <f>((($B502*2.71^(CC$1*$N502)*($D502/1000)*($O502+$P502)/$D502))/((1+'Instruktion Kostnad nytta'!$C$37)^CC$1))</f>
        <v>46.779559728875739</v>
      </c>
      <c r="CD502" s="45">
        <f>((($B502*2.71^(CD$1*$N502)*($D502/1000)*($O502+$P502)/$D502))/((1+'Instruktion Kostnad nytta'!$C$37)^CD$1))</f>
        <v>47.254702903580153</v>
      </c>
      <c r="CE502" s="45">
        <f>((($B502*2.71^(CE$1*$N502)*($D502/1000)*($O502+$P502)/$D502))/((1+'Instruktion Kostnad nytta'!$C$37)^CE$1))</f>
        <v>47.734672139875926</v>
      </c>
      <c r="CF502" s="45">
        <f>((($B502*2.71^(CF$1*$N502)*($D502/1000)*($O502+$P502)/$D502))/((1+'Instruktion Kostnad nytta'!$C$37)^CF$1))</f>
        <v>48.219516456399383</v>
      </c>
      <c r="CG502" s="45">
        <f>((($B502*2.71^(CG$1*$N502)*($D502/1000)*($O502+$P502)/$D502))/((1+'Instruktion Kostnad nytta'!$C$37)^CG$1))</f>
        <v>48.709285369672486</v>
      </c>
      <c r="CH502" s="45">
        <f>((($B502*2.71^(CH$1*$N502)*($D502/1000)*($O502+$P502)/$D502))/((1+'Instruktion Kostnad nytta'!$C$37)^CH$1))</f>
        <v>49.204028899159844</v>
      </c>
      <c r="CI502" s="45">
        <f>((($B502*2.71^(CI$1*$N502)*($D502/1000)*($O502+$P502)/$D502))/((1+'Instruktion Kostnad nytta'!$C$37)^CI$1))</f>
        <v>49.703797572377269</v>
      </c>
      <c r="CJ502" s="45">
        <f>((($B502*2.71^(CJ$1*$N502)*($D502/1000)*($O502+$P502)/$D502))/((1+'Instruktion Kostnad nytta'!$C$37)^CJ$1))</f>
        <v>50.208642430051853</v>
      </c>
      <c r="CK502" s="45">
        <f>((($B502*2.71^(CK$1*$N502)*($D502/1000)*($O502+$P502)/$D502))/((1+'Instruktion Kostnad nytta'!$C$37)^CK$1))</f>
        <v>50.718615031334977</v>
      </c>
      <c r="CL502" s="45">
        <f>((($B502*2.71^(CL$1*$N502)*($D502/1000)*($O502+$P502)/$D502))/((1+'Instruktion Kostnad nytta'!$C$37)^CL$1))</f>
        <v>51.233767459067714</v>
      </c>
      <c r="CM502" s="45">
        <f>((($B502*2.71^(CM$1*$N502)*($D502/1000)*($O502+$P502)/$D502))/((1+'Instruktion Kostnad nytta'!$C$37)^CM$1))</f>
        <v>51.754152325100151</v>
      </c>
      <c r="CN502" s="45">
        <f>((($B502*2.71^(CN$1*$N502)*($D502/1000)*($O502+$P502)/$D502))/((1+'Instruktion Kostnad nytta'!$C$37)^CN$1))</f>
        <v>52.279822775664641</v>
      </c>
      <c r="CO502" s="45">
        <f>((($B502*2.71^(CO$1*$N502)*($D502/1000)*($O502+$P502)/$D502))/((1+'Instruktion Kostnad nytta'!$C$37)^CO$1))</f>
        <v>52.81083249680313</v>
      </c>
      <c r="CP502" s="45">
        <f>((($B502*2.71^(CP$1*$N502)*($D502/1000)*($O502+$P502)/$D502))/((1+'Instruktion Kostnad nytta'!$C$37)^CP$1))</f>
        <v>53.34723571985068</v>
      </c>
      <c r="CQ502" s="45">
        <f>((($B502*2.71^(CQ$1*$N502)*($D502/1000)*($O502+$P502)/$D502))/((1+'Instruktion Kostnad nytta'!$C$37)^CQ$1))</f>
        <v>53.889087226973508</v>
      </c>
      <c r="CR502" s="45">
        <f>((($B502*2.71^(CR$1*$N502)*($D502/1000)*($O502+$P502)/$D502))/((1+'Instruktion Kostnad nytta'!$C$37)^CR$1))</f>
        <v>54.436442356764182</v>
      </c>
      <c r="CS502" s="45">
        <f>((($B502*2.71^(CS$1*$N502)*($D502/1000)*($O502+$P502)/$D502))/((1+'Instruktion Kostnad nytta'!$C$37)^CS$1))</f>
        <v>54.989357009892906</v>
      </c>
      <c r="CT502" s="45">
        <f>((($B502*2.71^(CT$1*$N502)*($D502/1000)*($O502+$P502)/$D502))/((1+'Instruktion Kostnad nytta'!$C$37)^CT$1))</f>
        <v>55.547887654816996</v>
      </c>
      <c r="CU502" s="45">
        <f>((($B502*2.71^(CU$1*$N502)*($D502/1000)*($O502+$P502)/$D502))/((1+'Instruktion Kostnad nytta'!$C$37)^CU$1))</f>
        <v>56.112091333547696</v>
      </c>
      <c r="CV502" s="45">
        <f>((($B502*2.71^(CV$1*$N502)*($D502/1000)*($O502+$P502)/$D502))/((1+'Instruktion Kostnad nytta'!$C$37)^CV$1))</f>
        <v>56.682025667475763</v>
      </c>
      <c r="CW502" s="45">
        <f>((($B502*2.71^(CW$1*$N502)*($D502/1000)*($O502+$P502)/$D502))/((1+'Instruktion Kostnad nytta'!$C$37)^CW$1))</f>
        <v>57.257748863256467</v>
      </c>
      <c r="CX502" s="45">
        <f>((($B502*2.71^(CX$1*$N502)*($D502/1000)*($O502+$P502)/$D502))/((1+'Instruktion Kostnad nytta'!$C$37)^CX$1))</f>
        <v>57.83931971875387</v>
      </c>
      <c r="CY502" s="45">
        <f>((($B502*2.71^(CY$1*$N502)*($D502/1000)*($O502+$P502)/$D502))/((1+'Instruktion Kostnad nytta'!$C$37)^CY$1))</f>
        <v>58.426797629046156</v>
      </c>
      <c r="CZ502" s="45">
        <f>((($B502*2.71^(CZ$1*$N502)*($D502/1000)*($O502+$P502)/$D502))/((1+'Instruktion Kostnad nytta'!$C$37)^CZ$1))</f>
        <v>59.020242592491172</v>
      </c>
      <c r="DA502" s="45">
        <f>((($B502*2.71^(DA$1*$N502)*($D502/1000)*($O502+$P502)/$D502))/((1+'Instruktion Kostnad nytta'!$C$37)^DA$1))</f>
        <v>59.61971521685431</v>
      </c>
      <c r="DB502" s="45">
        <f>((($B502*2.71^(DB$1*$N502)*($D502/1000)*($O502+$P502)/$D502))/((1+'Instruktion Kostnad nytta'!$C$37)^DB$1))</f>
        <v>60.225276725498077</v>
      </c>
      <c r="DC502" s="45">
        <f>((($B502*2.71^(DC$1*$N502)*($D502/1000)*($O502+$P502)/$D502))/((1+'Instruktion Kostnad nytta'!$C$37)^DC$1))</f>
        <v>60.836988963634859</v>
      </c>
      <c r="DD502" s="45">
        <f>((($B502*2.71^(DD$1*$N502)*($D502/1000)*($O502+$P502)/$D502))/((1+'Instruktion Kostnad nytta'!$C$37)^DD$1))</f>
        <v>61.454914404643155</v>
      </c>
      <c r="DE502" s="45">
        <f>((($B502*2.71^(DE$1*$N502)*($D502/1000)*($O502+$P502)/$D502))/((1+'Instruktion Kostnad nytta'!$C$37)^DE$1))</f>
        <v>62.079116156447682</v>
      </c>
      <c r="DF502" s="45">
        <f>((($B502*2.71^(DF$1*$N502)*($D502/1000)*($O502+$P502)/$D502))/((1+'Instruktion Kostnad nytta'!$C$37)^DF$1))</f>
        <v>62.70965796796483</v>
      </c>
      <c r="DG502" s="45">
        <f>((($B502*2.71^(DG$1*$N502)*($D502/1000)*($O502+$P502)/$D502))/((1+'Instruktion Kostnad nytta'!$C$37)^DG$1))</f>
        <v>63.346604235612872</v>
      </c>
      <c r="DH502" s="45">
        <f>((($B502*2.71^(DH$1*$N502)*($D502/1000)*($O502+$P502)/$D502))/((1+'Instruktion Kostnad nytta'!$C$37)^DH$1))</f>
        <v>63.990020009889072</v>
      </c>
      <c r="DI502" s="45">
        <f>((($B502*2.71^(DI$1*$N502)*($D502/1000)*($O502+$P502)/$D502))/((1+'Instruktion Kostnad nytta'!$C$37)^DI$1))</f>
        <v>64.639971002012857</v>
      </c>
      <c r="DJ502" s="45">
        <f>((($B502*2.71^(DJ$1*$N502)*($D502/1000)*($O502+$P502)/$D502))/((1+'Instruktion Kostnad nytta'!$C$37)^DJ$1))</f>
        <v>65.296523590637122</v>
      </c>
      <c r="DK502" s="45">
        <f>((($B502*2.71^(DK$1*$N502)*($D502/1000)*($O502+$P502)/$D502))/((1+'Instruktion Kostnad nytta'!$C$37)^DK$1))</f>
        <v>65.959744828627237</v>
      </c>
      <c r="DL502" s="45">
        <f>((($B502*2.71^(DL$1*$N502)*($D502/1000)*($O502+$P502)/$D502))/((1+'Instruktion Kostnad nytta'!$C$37)^DL$1))</f>
        <v>66.629702449909004</v>
      </c>
      <c r="DM502" s="45">
        <f>((($B502*2.71^(DM$1*$N502)*($D502/1000)*($O502+$P502)/$D502))/((1+'Instruktion Kostnad nytta'!$C$37)^DM$1))</f>
        <v>67.306464876386457</v>
      </c>
      <c r="DN502" s="45">
        <f>((($B502*2.71^(DN$1*$N502)*($D502/1000)*($O502+$P502)/$D502))/((1+'Instruktion Kostnad nytta'!$C$37)^DN$1))</f>
        <v>67.990101224929418</v>
      </c>
      <c r="DO502" s="45">
        <f>((($B502*2.71^(DO$1*$N502)*($D502/1000)*($O502+$P502)/$D502))/((1+'Instruktion Kostnad nytta'!$C$37)^DO$1))</f>
        <v>68.680681314432647</v>
      </c>
      <c r="DP502" s="45">
        <f>((($B502*2.71^(DP$1*$N502)*($D502/1000)*($O502+$P502)/$D502))/((1+'Instruktion Kostnad nytta'!$C$37)^DP$1))</f>
        <v>69.378275672946003</v>
      </c>
      <c r="DQ502" s="45">
        <f>((($B502*2.71^(DQ$1*$N502)*($D502/1000)*($O502+$P502)/$D502))/((1+'Instruktion Kostnad nytta'!$C$37)^DQ$1))</f>
        <v>70.082955544877592</v>
      </c>
      <c r="DR502" s="45">
        <f>((($B502*2.71^(DR$1*$N502)*($D502/1000)*($O502+$P502)/$D502))/((1+'Instruktion Kostnad nytta'!$C$37)^DR$1))</f>
        <v>70.794792898269904</v>
      </c>
      <c r="DS502" s="45">
        <f>((($B502*2.71^(DS$1*$N502)*($D502/1000)*($O502+$P502)/$D502))/((1+'Instruktion Kostnad nytta'!$C$37)^DS$1))</f>
        <v>71.513860432149713</v>
      </c>
      <c r="DT502" s="45">
        <f>((($B502*2.71^(DT$1*$N502)*($D502/1000)*($O502+$P502)/$D502))/((1+'Instruktion Kostnad nytta'!$C$37)^DT$1))</f>
        <v>72.240231583952706</v>
      </c>
      <c r="DU502" s="45">
        <f>((($B502*2.71^(DU$1*$N502)*($D502/1000)*($O502+$P502)/$D502))/((1+'Instruktion Kostnad nytta'!$C$37)^DU$1))</f>
        <v>72.973980537023593</v>
      </c>
      <c r="DV502" s="45">
        <f>((($B502*2.71^(DV$1*$N502)*($D502/1000)*($O502+$P502)/$D502))/((1+'Instruktion Kostnad nytta'!$C$37)^DV$1))</f>
        <v>73.715182228192504</v>
      </c>
      <c r="DW502" s="45">
        <f>((($B502*2.71^(DW$1*$N502)*($D502/1000)*($O502+$P502)/$D502))/((1+'Instruktion Kostnad nytta'!$C$37)^DW$1))</f>
        <v>74.463912355427894</v>
      </c>
      <c r="DX502" s="45">
        <f>((($B502*2.71^(DX$1*$N502)*($D502/1000)*($O502+$P502)/$D502))/((1+'Instruktion Kostnad nytta'!$C$37)^DX$1))</f>
        <v>75.220247385567816</v>
      </c>
      <c r="DY502" s="45">
        <f>((($B502*2.71^(DY$1*$N502)*($D502/1000)*($O502+$P502)/$D502))/((1+'Instruktion Kostnad nytta'!$C$37)^DY$1))</f>
        <v>75.984264562128971</v>
      </c>
      <c r="DZ502" s="45">
        <f>((($B502*2.71^(DZ$1*$N502)*($D502/1000)*($O502+$P502)/$D502))/((1+'Instruktion Kostnad nytta'!$C$37)^DZ$1))</f>
        <v>76.756041913195887</v>
      </c>
      <c r="EA502" s="45">
        <f>((($B502*2.71^(EA$1*$N502)*($D502/1000)*($O502+$P502)/$D502))/((1+'Instruktion Kostnad nytta'!$C$37)^EA$1))</f>
        <v>77.535658259389692</v>
      </c>
      <c r="EB502" s="45">
        <f>((($B502*2.71^(EB$1*$N502)*($D502/1000)*($O502+$P502)/$D502))/((1+'Instruktion Kostnad nytta'!$C$37)^EB$1))</f>
        <v>78.323193221917847</v>
      </c>
      <c r="EC502" s="45">
        <f>((($B502*2.71^(EC$1*$N502)*($D502/1000)*($O502+$P502)/$D502))/((1+'Instruktion Kostnad nytta'!$C$37)^EC$1))</f>
        <v>79.118727230705829</v>
      </c>
      <c r="ED502" s="45">
        <f>((($B502*2.71^(ED$1*$N502)*($D502/1000)*($O502+$P502)/$D502))/((1+'Instruktion Kostnad nytta'!$C$37)^ED$1))</f>
        <v>79.92234153261137</v>
      </c>
      <c r="EE502" s="45">
        <f>((($B502*2.71^(EE$1*$N502)*($D502/1000)*($O502+$P502)/$D502))/((1+'Instruktion Kostnad nytta'!$C$37)^EE$1))</f>
        <v>80.734118199722133</v>
      </c>
      <c r="EF502" s="45">
        <f>((($B502*2.71^(EF$1*$N502)*($D502/1000)*($O502+$P502)/$D502))/((1+'Instruktion Kostnad nytta'!$C$37)^EF$1))</f>
        <v>81.554140137737463</v>
      </c>
      <c r="EG502" s="45">
        <f>((($B502*2.71^(EG$1*$N502)*($D502/1000)*($O502+$P502)/$D502))/((1+'Instruktion Kostnad nytta'!$C$37)^EG$1))</f>
        <v>82.382491094435622</v>
      </c>
      <c r="EH502" s="45">
        <f>((($B502*2.71^(EH$1*$N502)*($D502/1000)*($O502+$P502)/$D502))/((1+'Instruktion Kostnad nytta'!$C$37)^EH$1))</f>
        <v>83.219255668226751</v>
      </c>
      <c r="EI502" s="45">
        <f>((($B502*2.71^(EI$1*$N502)*($D502/1000)*($O502+$P502)/$D502))/((1+'Instruktion Kostnad nytta'!$C$37)^EI$1))</f>
        <v>84.064519316792683</v>
      </c>
      <c r="EJ502" s="45">
        <f>((($B502*2.71^(EJ$1*$N502)*($D502/1000)*($O502+$P502)/$D502))/((1+'Instruktion Kostnad nytta'!$C$37)^EJ$1))</f>
        <v>84.918368365814985</v>
      </c>
      <c r="EK502" s="45">
        <f>((($B502*2.71^(EK$1*$N502)*($D502/1000)*($O502+$P502)/$D502))/((1+'Instruktion Kostnad nytta'!$C$37)^EK$1))</f>
        <v>85.780890017790796</v>
      </c>
      <c r="EL502" s="45">
        <f>((($B502*2.71^(EL$1*$N502)*($D502/1000)*($O502+$P502)/$D502))/((1+'Instruktion Kostnad nytta'!$C$37)^EL$1))</f>
        <v>86.65217236093919</v>
      </c>
    </row>
    <row r="503" spans="1:142" x14ac:dyDescent="0.25">
      <c r="A503" s="41">
        <v>505</v>
      </c>
      <c r="B503" s="59">
        <v>0.5</v>
      </c>
      <c r="C503" s="59">
        <v>15</v>
      </c>
      <c r="D503" s="60">
        <v>80</v>
      </c>
      <c r="E503" s="59">
        <v>1965</v>
      </c>
      <c r="F503" s="59" t="s">
        <v>98</v>
      </c>
      <c r="G503" s="59">
        <v>127</v>
      </c>
      <c r="H503" s="59" t="s">
        <v>46</v>
      </c>
      <c r="I503" s="59">
        <v>8</v>
      </c>
      <c r="J503" s="41">
        <v>0</v>
      </c>
      <c r="K503" s="41" t="s">
        <v>97</v>
      </c>
      <c r="L503" s="48">
        <f>'Instruktion Kostnad nytta'!C$19/D503+IF((IF(F503="A",'Instruktion Kostnad nytta'!C$25,0)+IF(G503&lt;500,'Instruktion Kostnad nytta'!C$20,('Instruktion Kostnad nytta'!C$20+'Instruktion Kostnad nytta'!C$21))+IF(G503&lt;700,0,('Instruktion Kostnad nytta'!C$22-'Instruktion Kostnad nytta'!C$21))+I503*'Instruktion Kostnad nytta'!C$23/D503)&lt;3000,3000,(IF(F503="A",'Instruktion Kostnad nytta'!C$25,0)+IF(G503&lt;500,'Instruktion Kostnad nytta'!C$20,('Instruktion Kostnad nytta'!C$20+'Instruktion Kostnad nytta'!C$21))+IF(G503&lt;700,0,('Instruktion Kostnad nytta'!C$22-'Instruktion Kostnad nytta'!C$21))+I503*'Instruktion Kostnad nytta'!C$23/D503))</f>
        <v>6875</v>
      </c>
      <c r="M503" s="50">
        <f t="shared" si="21"/>
        <v>6.25</v>
      </c>
      <c r="N503" s="49">
        <f>IF(H503="Gråjärn",'Instruktion Kostnad nytta'!C$32,IF(H503="segjärn",'Instruktion Kostnad nytta'!C$33,IF(H503="PVC",'Instruktion Kostnad nytta'!C$34,IF(H503="PE",'Instruktion Kostnad nytta'!C$35,IF(H503="ST",'Instruktion Kostnad nytta'!C$36,0)))))</f>
        <v>0.03</v>
      </c>
      <c r="O503" s="48">
        <f>IF(G503&lt;200,'Instruktion Kostnad nytta'!C$28,(IF(G503&lt;500,'Instruktion Kostnad nytta'!C$29,'Instruktion Kostnad nytta'!C$30)))</f>
        <v>45000</v>
      </c>
      <c r="P503" s="47">
        <v>4000</v>
      </c>
      <c r="Q503" s="46">
        <f t="shared" si="22"/>
        <v>-429.79509409760863</v>
      </c>
      <c r="R503" s="45">
        <f t="shared" si="23"/>
        <v>-6586.3040142958916</v>
      </c>
      <c r="S503" s="45">
        <f>((($B503*2.71^(S$1*$N503)*($D503/1000)*($O503+$P503)/$D503))/((1+'Instruktion Kostnad nytta'!$C$37)^S$1))</f>
        <v>25.000223905593113</v>
      </c>
      <c r="T503" s="45">
        <f>((($B503*2.71^(T$1*$N503)*($D503/1000)*($O503+$P503)/$D503))/((1+'Instruktion Kostnad nytta'!$C$37)^T$1))</f>
        <v>25.254152882771844</v>
      </c>
      <c r="U503" s="45">
        <f>((($B503*2.71^(U$1*$N503)*($D503/1000)*($O503+$P503)/$D503))/((1+'Instruktion Kostnad nytta'!$C$37)^U$1))</f>
        <v>25.510661033868949</v>
      </c>
      <c r="V503" s="45">
        <f>((($B503*2.71^(V$1*$N503)*($D503/1000)*($O503+$P503)/$D503))/((1+'Instruktion Kostnad nytta'!$C$37)^V$1))</f>
        <v>25.769774555729619</v>
      </c>
      <c r="W503" s="45">
        <f>((($B503*2.71^(W$1*$N503)*($D503/1000)*($O503+$P503)/$D503))/((1+'Instruktion Kostnad nytta'!$C$37)^W$1))</f>
        <v>26.031519911282167</v>
      </c>
      <c r="X503" s="45">
        <f>((($B503*2.71^(X$1*$N503)*($D503/1000)*($O503+$P503)/$D503))/((1+'Instruktion Kostnad nytta'!$C$37)^X$1))</f>
        <v>26.295923832240685</v>
      </c>
      <c r="Y503" s="45">
        <f>((($B503*2.71^(Y$1*$N503)*($D503/1000)*($O503+$P503)/$D503))/((1+'Instruktion Kostnad nytta'!$C$37)^Y$1))</f>
        <v>26.563013321835086</v>
      </c>
      <c r="Z503" s="45">
        <f>((($B503*2.71^(Z$1*$N503)*($D503/1000)*($O503+$P503)/$D503))/((1+'Instruktion Kostnad nytta'!$C$37)^Z$1))</f>
        <v>26.832815657568947</v>
      </c>
      <c r="AA503" s="45">
        <f>((($B503*2.71^(AA$1*$N503)*($D503/1000)*($O503+$P503)/$D503))/((1+'Instruktion Kostnad nytta'!$C$37)^AA$1))</f>
        <v>27.1053583940053</v>
      </c>
      <c r="AB503" s="45">
        <f>((($B503*2.71^(AB$1*$N503)*($D503/1000)*($O503+$P503)/$D503))/((1+'Instruktion Kostnad nytta'!$C$37)^AB$1))</f>
        <v>27.380669365580751</v>
      </c>
      <c r="AC503" s="45">
        <f>((($B503*2.71^(AC$1*$N503)*($D503/1000)*($O503+$P503)/$D503))/((1+'Instruktion Kostnad nytta'!$C$37)^AC$1))</f>
        <v>27.658776689448164</v>
      </c>
      <c r="AD503" s="45">
        <f>((($B503*2.71^(AD$1*$N503)*($D503/1000)*($O503+$P503)/$D503))/((1+'Instruktion Kostnad nytta'!$C$37)^AD$1))</f>
        <v>27.939708768348279</v>
      </c>
      <c r="AE503" s="45">
        <f>((($B503*2.71^(AE$1*$N503)*($D503/1000)*($O503+$P503)/$D503))/((1+'Instruktion Kostnad nytta'!$C$37)^AE$1))</f>
        <v>28.223494293510345</v>
      </c>
      <c r="AF503" s="45">
        <f>((($B503*2.71^(AF$1*$N503)*($D503/1000)*($O503+$P503)/$D503))/((1+'Instruktion Kostnad nytta'!$C$37)^AF$1))</f>
        <v>28.510162247582453</v>
      </c>
      <c r="AG503" s="45">
        <f>((($B503*2.71^(AG$1*$N503)*($D503/1000)*($O503+$P503)/$D503))/((1+'Instruktion Kostnad nytta'!$C$37)^AG$1))</f>
        <v>28.799741907591361</v>
      </c>
      <c r="AH503" s="45">
        <f>((($B503*2.71^(AH$1*$N503)*($D503/1000)*($O503+$P503)/$D503))/((1+'Instruktion Kostnad nytta'!$C$37)^AH$1))</f>
        <v>29.092262847932609</v>
      </c>
      <c r="AI503" s="45">
        <f>((($B503*2.71^(AI$1*$N503)*($D503/1000)*($O503+$P503)/$D503))/((1+'Instruktion Kostnad nytta'!$C$37)^AI$1))</f>
        <v>29.38775494339091</v>
      </c>
      <c r="AJ503" s="45">
        <f>((($B503*2.71^(AJ$1*$N503)*($D503/1000)*($O503+$P503)/$D503))/((1+'Instruktion Kostnad nytta'!$C$37)^AJ$1))</f>
        <v>29.686248372191148</v>
      </c>
      <c r="AK503" s="45">
        <f>((($B503*2.71^(AK$1*$N503)*($D503/1000)*($O503+$P503)/$D503))/((1+'Instruktion Kostnad nytta'!$C$37)^AK$1))</f>
        <v>29.987773619080546</v>
      </c>
      <c r="AL503" s="45">
        <f>((($B503*2.71^(AL$1*$N503)*($D503/1000)*($O503+$P503)/$D503))/((1+'Instruktion Kostnad nytta'!$C$37)^AL$1))</f>
        <v>30.292361478441951</v>
      </c>
      <c r="AM503" s="45">
        <f>((($B503*2.71^(AM$1*$N503)*($D503/1000)*($O503+$P503)/$D503))/((1+'Instruktion Kostnad nytta'!$C$37)^AM$1))</f>
        <v>30.600043057438853</v>
      </c>
      <c r="AN503" s="45">
        <f>((($B503*2.71^(AN$1*$N503)*($D503/1000)*($O503+$P503)/$D503))/((1+'Instruktion Kostnad nytta'!$C$37)^AN$1))</f>
        <v>30.91084977919234</v>
      </c>
      <c r="AO503" s="45">
        <f>((($B503*2.71^(AO$1*$N503)*($D503/1000)*($O503+$P503)/$D503))/((1+'Instruktion Kostnad nytta'!$C$37)^AO$1))</f>
        <v>31.224813385990259</v>
      </c>
      <c r="AP503" s="45">
        <f>((($B503*2.71^(AP$1*$N503)*($D503/1000)*($O503+$P503)/$D503))/((1+'Instruktion Kostnad nytta'!$C$37)^AP$1))</f>
        <v>31.541965942529057</v>
      </c>
      <c r="AQ503" s="45">
        <f>((($B503*2.71^(AQ$1*$N503)*($D503/1000)*($O503+$P503)/$D503))/((1+'Instruktion Kostnad nytta'!$C$37)^AQ$1))</f>
        <v>31.862339839188468</v>
      </c>
      <c r="AR503" s="45">
        <f>((($B503*2.71^(AR$1*$N503)*($D503/1000)*($O503+$P503)/$D503))/((1+'Instruktion Kostnad nytta'!$C$37)^AR$1))</f>
        <v>32.185967795339536</v>
      </c>
      <c r="AS503" s="45">
        <f>((($B503*2.71^(AS$1*$N503)*($D503/1000)*($O503+$P503)/$D503))/((1+'Instruktion Kostnad nytta'!$C$37)^AS$1))</f>
        <v>32.512882862686169</v>
      </c>
      <c r="AT503" s="45">
        <f>((($B503*2.71^(AT$1*$N503)*($D503/1000)*($O503+$P503)/$D503))/((1+'Instruktion Kostnad nytta'!$C$37)^AT$1))</f>
        <v>32.843118428640715</v>
      </c>
      <c r="AU503" s="45">
        <f>((($B503*2.71^(AU$1*$N503)*($D503/1000)*($O503+$P503)/$D503))/((1+'Instruktion Kostnad nytta'!$C$37)^AU$1))</f>
        <v>33.176708219733698</v>
      </c>
      <c r="AV503" s="45">
        <f>((($B503*2.71^(AV$1*$N503)*($D503/1000)*($O503+$P503)/$D503))/((1+'Instruktion Kostnad nytta'!$C$37)^AV$1))</f>
        <v>33.513686305058343</v>
      </c>
      <c r="AW503" s="45">
        <f>((($B503*2.71^(AW$1*$N503)*($D503/1000)*($O503+$P503)/$D503))/((1+'Instruktion Kostnad nytta'!$C$37)^AW$1))</f>
        <v>33.854087099749947</v>
      </c>
      <c r="AX503" s="45">
        <f>((($B503*2.71^(AX$1*$N503)*($D503/1000)*($O503+$P503)/$D503))/((1+'Instruktion Kostnad nytta'!$C$37)^AX$1))</f>
        <v>34.197945368500726</v>
      </c>
      <c r="AY503" s="45">
        <f>((($B503*2.71^(AY$1*$N503)*($D503/1000)*($O503+$P503)/$D503))/((1+'Instruktion Kostnad nytta'!$C$37)^AY$1))</f>
        <v>34.545296229110207</v>
      </c>
      <c r="AZ503" s="45">
        <f>((($B503*2.71^(AZ$1*$N503)*($D503/1000)*($O503+$P503)/$D503))/((1+'Instruktion Kostnad nytta'!$C$37)^AZ$1))</f>
        <v>34.896175156071806</v>
      </c>
      <c r="BA503" s="45">
        <f>((($B503*2.71^(BA$1*$N503)*($D503/1000)*($O503+$P503)/$D503))/((1+'Instruktion Kostnad nytta'!$C$37)^BA$1))</f>
        <v>35.250617984195777</v>
      </c>
      <c r="BB503" s="45">
        <f>((($B503*2.71^(BB$1*$N503)*($D503/1000)*($O503+$P503)/$D503))/((1+'Instruktion Kostnad nytta'!$C$37)^BB$1))</f>
        <v>35.608660912269002</v>
      </c>
      <c r="BC503" s="45">
        <f>((($B503*2.71^(BC$1*$N503)*($D503/1000)*($O503+$P503)/$D503))/((1+'Instruktion Kostnad nytta'!$C$37)^BC$1))</f>
        <v>35.970340506751896</v>
      </c>
      <c r="BD503" s="45">
        <f>((($B503*2.71^(BD$1*$N503)*($D503/1000)*($O503+$P503)/$D503))/((1+'Instruktion Kostnad nytta'!$C$37)^BD$1))</f>
        <v>36.335693705512931</v>
      </c>
      <c r="BE503" s="45">
        <f>((($B503*2.71^(BE$1*$N503)*($D503/1000)*($O503+$P503)/$D503))/((1+'Instruktion Kostnad nytta'!$C$37)^BE$1))</f>
        <v>36.704757821600943</v>
      </c>
      <c r="BF503" s="45">
        <f>((($B503*2.71^(BF$1*$N503)*($D503/1000)*($O503+$P503)/$D503))/((1+'Instruktion Kostnad nytta'!$C$37)^BF$1))</f>
        <v>37.077570547056048</v>
      </c>
      <c r="BG503" s="45">
        <f>((($B503*2.71^(BG$1*$N503)*($D503/1000)*($O503+$P503)/$D503))/((1+'Instruktion Kostnad nytta'!$C$37)^BG$1))</f>
        <v>37.454169956758932</v>
      </c>
      <c r="BH503" s="45">
        <f>((($B503*2.71^(BH$1*$N503)*($D503/1000)*($O503+$P503)/$D503))/((1+'Instruktion Kostnad nytta'!$C$37)^BH$1))</f>
        <v>37.83459451231942</v>
      </c>
      <c r="BI503" s="45">
        <f>((($B503*2.71^(BI$1*$N503)*($D503/1000)*($O503+$P503)/$D503))/((1+'Instruktion Kostnad nytta'!$C$37)^BI$1))</f>
        <v>38.218883066004558</v>
      </c>
      <c r="BJ503" s="45">
        <f>((($B503*2.71^(BJ$1*$N503)*($D503/1000)*($O503+$P503)/$D503))/((1+'Instruktion Kostnad nytta'!$C$37)^BJ$1))</f>
        <v>38.607074864706519</v>
      </c>
      <c r="BK503" s="45">
        <f>((($B503*2.71^(BK$1*$N503)*($D503/1000)*($O503+$P503)/$D503))/((1+'Instruktion Kostnad nytta'!$C$37)^BK$1))</f>
        <v>38.999209553950806</v>
      </c>
      <c r="BL503" s="45">
        <f>((($B503*2.71^(BL$1*$N503)*($D503/1000)*($O503+$P503)/$D503))/((1+'Instruktion Kostnad nytta'!$C$37)^BL$1))</f>
        <v>39.39532718194527</v>
      </c>
      <c r="BM503" s="45">
        <f>((($B503*2.71^(BM$1*$N503)*($D503/1000)*($O503+$P503)/$D503))/((1+'Instruktion Kostnad nytta'!$C$37)^BM$1))</f>
        <v>39.795468203670062</v>
      </c>
      <c r="BN503" s="45">
        <f>((($B503*2.71^(BN$1*$N503)*($D503/1000)*($O503+$P503)/$D503))/((1+'Instruktion Kostnad nytta'!$C$37)^BN$1))</f>
        <v>40.199673485009399</v>
      </c>
      <c r="BO503" s="45">
        <f>((($B503*2.71^(BO$1*$N503)*($D503/1000)*($O503+$P503)/$D503))/((1+'Instruktion Kostnad nytta'!$C$37)^BO$1))</f>
        <v>40.607984306925012</v>
      </c>
      <c r="BP503" s="45">
        <f>((($B503*2.71^(BP$1*$N503)*($D503/1000)*($O503+$P503)/$D503))/((1+'Instruktion Kostnad nytta'!$C$37)^BP$1))</f>
        <v>41.020442369672224</v>
      </c>
      <c r="BQ503" s="45">
        <f>((($B503*2.71^(BQ$1*$N503)*($D503/1000)*($O503+$P503)/$D503))/((1+'Instruktion Kostnad nytta'!$C$37)^BQ$1))</f>
        <v>41.437089797058633</v>
      </c>
      <c r="BR503" s="45">
        <f>((($B503*2.71^(BR$1*$N503)*($D503/1000)*($O503+$P503)/$D503))/((1+'Instruktion Kostnad nytta'!$C$37)^BR$1))</f>
        <v>41.857969140746285</v>
      </c>
      <c r="BS503" s="45">
        <f>((($B503*2.71^(BS$1*$N503)*($D503/1000)*($O503+$P503)/$D503))/((1+'Instruktion Kostnad nytta'!$C$37)^BS$1))</f>
        <v>42.283123384597289</v>
      </c>
      <c r="BT503" s="45">
        <f>((($B503*2.71^(BT$1*$N503)*($D503/1000)*($O503+$P503)/$D503))/((1+'Instruktion Kostnad nytta'!$C$37)^BT$1))</f>
        <v>42.712595949063832</v>
      </c>
      <c r="BU503" s="45">
        <f>((($B503*2.71^(BU$1*$N503)*($D503/1000)*($O503+$P503)/$D503))/((1+'Instruktion Kostnad nytta'!$C$37)^BU$1))</f>
        <v>43.146430695622549</v>
      </c>
      <c r="BV503" s="45">
        <f>((($B503*2.71^(BV$1*$N503)*($D503/1000)*($O503+$P503)/$D503))/((1+'Instruktion Kostnad nytta'!$C$37)^BV$1))</f>
        <v>43.584671931254093</v>
      </c>
      <c r="BW503" s="45">
        <f>((($B503*2.71^(BW$1*$N503)*($D503/1000)*($O503+$P503)/$D503))/((1+'Instruktion Kostnad nytta'!$C$37)^BW$1))</f>
        <v>44.02736441296814</v>
      </c>
      <c r="BX503" s="45">
        <f>((($B503*2.71^(BX$1*$N503)*($D503/1000)*($O503+$P503)/$D503))/((1+'Instruktion Kostnad nytta'!$C$37)^BX$1))</f>
        <v>44.474553352374357</v>
      </c>
      <c r="BY503" s="45">
        <f>((($B503*2.71^(BY$1*$N503)*($D503/1000)*($O503+$P503)/$D503))/((1+'Instruktion Kostnad nytta'!$C$37)^BY$1))</f>
        <v>44.926284420299801</v>
      </c>
      <c r="BZ503" s="45">
        <f>((($B503*2.71^(BZ$1*$N503)*($D503/1000)*($O503+$P503)/$D503))/((1+'Instruktion Kostnad nytta'!$C$37)^BZ$1))</f>
        <v>45.382603751453274</v>
      </c>
      <c r="CA503" s="45">
        <f>((($B503*2.71^(CA$1*$N503)*($D503/1000)*($O503+$P503)/$D503))/((1+'Instruktion Kostnad nytta'!$C$37)^CA$1))</f>
        <v>45.843557949136923</v>
      </c>
      <c r="CB503" s="45">
        <f>((($B503*2.71^(CB$1*$N503)*($D503/1000)*($O503+$P503)/$D503))/((1+'Instruktion Kostnad nytta'!$C$37)^CB$1))</f>
        <v>46.309194090005803</v>
      </c>
      <c r="CC503" s="45">
        <f>((($B503*2.71^(CC$1*$N503)*($D503/1000)*($O503+$P503)/$D503))/((1+'Instruktion Kostnad nytta'!$C$37)^CC$1))</f>
        <v>46.779559728875739</v>
      </c>
      <c r="CD503" s="45">
        <f>((($B503*2.71^(CD$1*$N503)*($D503/1000)*($O503+$P503)/$D503))/((1+'Instruktion Kostnad nytta'!$C$37)^CD$1))</f>
        <v>47.254702903580153</v>
      </c>
      <c r="CE503" s="45">
        <f>((($B503*2.71^(CE$1*$N503)*($D503/1000)*($O503+$P503)/$D503))/((1+'Instruktion Kostnad nytta'!$C$37)^CE$1))</f>
        <v>47.734672139875926</v>
      </c>
      <c r="CF503" s="45">
        <f>((($B503*2.71^(CF$1*$N503)*($D503/1000)*($O503+$P503)/$D503))/((1+'Instruktion Kostnad nytta'!$C$37)^CF$1))</f>
        <v>48.219516456399383</v>
      </c>
      <c r="CG503" s="45">
        <f>((($B503*2.71^(CG$1*$N503)*($D503/1000)*($O503+$P503)/$D503))/((1+'Instruktion Kostnad nytta'!$C$37)^CG$1))</f>
        <v>48.709285369672486</v>
      </c>
      <c r="CH503" s="45">
        <f>((($B503*2.71^(CH$1*$N503)*($D503/1000)*($O503+$P503)/$D503))/((1+'Instruktion Kostnad nytta'!$C$37)^CH$1))</f>
        <v>49.204028899159844</v>
      </c>
      <c r="CI503" s="45">
        <f>((($B503*2.71^(CI$1*$N503)*($D503/1000)*($O503+$P503)/$D503))/((1+'Instruktion Kostnad nytta'!$C$37)^CI$1))</f>
        <v>49.703797572377269</v>
      </c>
      <c r="CJ503" s="45">
        <f>((($B503*2.71^(CJ$1*$N503)*($D503/1000)*($O503+$P503)/$D503))/((1+'Instruktion Kostnad nytta'!$C$37)^CJ$1))</f>
        <v>50.208642430051853</v>
      </c>
      <c r="CK503" s="45">
        <f>((($B503*2.71^(CK$1*$N503)*($D503/1000)*($O503+$P503)/$D503))/((1+'Instruktion Kostnad nytta'!$C$37)^CK$1))</f>
        <v>50.718615031334977</v>
      </c>
      <c r="CL503" s="45">
        <f>((($B503*2.71^(CL$1*$N503)*($D503/1000)*($O503+$P503)/$D503))/((1+'Instruktion Kostnad nytta'!$C$37)^CL$1))</f>
        <v>51.233767459067714</v>
      </c>
      <c r="CM503" s="45">
        <f>((($B503*2.71^(CM$1*$N503)*($D503/1000)*($O503+$P503)/$D503))/((1+'Instruktion Kostnad nytta'!$C$37)^CM$1))</f>
        <v>51.754152325100151</v>
      </c>
      <c r="CN503" s="45">
        <f>((($B503*2.71^(CN$1*$N503)*($D503/1000)*($O503+$P503)/$D503))/((1+'Instruktion Kostnad nytta'!$C$37)^CN$1))</f>
        <v>52.279822775664641</v>
      </c>
      <c r="CO503" s="45">
        <f>((($B503*2.71^(CO$1*$N503)*($D503/1000)*($O503+$P503)/$D503))/((1+'Instruktion Kostnad nytta'!$C$37)^CO$1))</f>
        <v>52.81083249680313</v>
      </c>
      <c r="CP503" s="45">
        <f>((($B503*2.71^(CP$1*$N503)*($D503/1000)*($O503+$P503)/$D503))/((1+'Instruktion Kostnad nytta'!$C$37)^CP$1))</f>
        <v>53.34723571985068</v>
      </c>
      <c r="CQ503" s="45">
        <f>((($B503*2.71^(CQ$1*$N503)*($D503/1000)*($O503+$P503)/$D503))/((1+'Instruktion Kostnad nytta'!$C$37)^CQ$1))</f>
        <v>53.889087226973508</v>
      </c>
      <c r="CR503" s="45">
        <f>((($B503*2.71^(CR$1*$N503)*($D503/1000)*($O503+$P503)/$D503))/((1+'Instruktion Kostnad nytta'!$C$37)^CR$1))</f>
        <v>54.436442356764182</v>
      </c>
      <c r="CS503" s="45">
        <f>((($B503*2.71^(CS$1*$N503)*($D503/1000)*($O503+$P503)/$D503))/((1+'Instruktion Kostnad nytta'!$C$37)^CS$1))</f>
        <v>54.989357009892906</v>
      </c>
      <c r="CT503" s="45">
        <f>((($B503*2.71^(CT$1*$N503)*($D503/1000)*($O503+$P503)/$D503))/((1+'Instruktion Kostnad nytta'!$C$37)^CT$1))</f>
        <v>55.547887654816996</v>
      </c>
      <c r="CU503" s="45">
        <f>((($B503*2.71^(CU$1*$N503)*($D503/1000)*($O503+$P503)/$D503))/((1+'Instruktion Kostnad nytta'!$C$37)^CU$1))</f>
        <v>56.112091333547696</v>
      </c>
      <c r="CV503" s="45">
        <f>((($B503*2.71^(CV$1*$N503)*($D503/1000)*($O503+$P503)/$D503))/((1+'Instruktion Kostnad nytta'!$C$37)^CV$1))</f>
        <v>56.682025667475763</v>
      </c>
      <c r="CW503" s="45">
        <f>((($B503*2.71^(CW$1*$N503)*($D503/1000)*($O503+$P503)/$D503))/((1+'Instruktion Kostnad nytta'!$C$37)^CW$1))</f>
        <v>57.257748863256467</v>
      </c>
      <c r="CX503" s="45">
        <f>((($B503*2.71^(CX$1*$N503)*($D503/1000)*($O503+$P503)/$D503))/((1+'Instruktion Kostnad nytta'!$C$37)^CX$1))</f>
        <v>57.83931971875387</v>
      </c>
      <c r="CY503" s="45">
        <f>((($B503*2.71^(CY$1*$N503)*($D503/1000)*($O503+$P503)/$D503))/((1+'Instruktion Kostnad nytta'!$C$37)^CY$1))</f>
        <v>58.426797629046156</v>
      </c>
      <c r="CZ503" s="45">
        <f>((($B503*2.71^(CZ$1*$N503)*($D503/1000)*($O503+$P503)/$D503))/((1+'Instruktion Kostnad nytta'!$C$37)^CZ$1))</f>
        <v>59.020242592491172</v>
      </c>
      <c r="DA503" s="45">
        <f>((($B503*2.71^(DA$1*$N503)*($D503/1000)*($O503+$P503)/$D503))/((1+'Instruktion Kostnad nytta'!$C$37)^DA$1))</f>
        <v>59.61971521685431</v>
      </c>
      <c r="DB503" s="45">
        <f>((($B503*2.71^(DB$1*$N503)*($D503/1000)*($O503+$P503)/$D503))/((1+'Instruktion Kostnad nytta'!$C$37)^DB$1))</f>
        <v>60.225276725498077</v>
      </c>
      <c r="DC503" s="45">
        <f>((($B503*2.71^(DC$1*$N503)*($D503/1000)*($O503+$P503)/$D503))/((1+'Instruktion Kostnad nytta'!$C$37)^DC$1))</f>
        <v>60.836988963634859</v>
      </c>
      <c r="DD503" s="45">
        <f>((($B503*2.71^(DD$1*$N503)*($D503/1000)*($O503+$P503)/$D503))/((1+'Instruktion Kostnad nytta'!$C$37)^DD$1))</f>
        <v>61.454914404643155</v>
      </c>
      <c r="DE503" s="45">
        <f>((($B503*2.71^(DE$1*$N503)*($D503/1000)*($O503+$P503)/$D503))/((1+'Instruktion Kostnad nytta'!$C$37)^DE$1))</f>
        <v>62.079116156447682</v>
      </c>
      <c r="DF503" s="45">
        <f>((($B503*2.71^(DF$1*$N503)*($D503/1000)*($O503+$P503)/$D503))/((1+'Instruktion Kostnad nytta'!$C$37)^DF$1))</f>
        <v>62.70965796796483</v>
      </c>
      <c r="DG503" s="45">
        <f>((($B503*2.71^(DG$1*$N503)*($D503/1000)*($O503+$P503)/$D503))/((1+'Instruktion Kostnad nytta'!$C$37)^DG$1))</f>
        <v>63.346604235612872</v>
      </c>
      <c r="DH503" s="45">
        <f>((($B503*2.71^(DH$1*$N503)*($D503/1000)*($O503+$P503)/$D503))/((1+'Instruktion Kostnad nytta'!$C$37)^DH$1))</f>
        <v>63.990020009889072</v>
      </c>
      <c r="DI503" s="45">
        <f>((($B503*2.71^(DI$1*$N503)*($D503/1000)*($O503+$P503)/$D503))/((1+'Instruktion Kostnad nytta'!$C$37)^DI$1))</f>
        <v>64.639971002012857</v>
      </c>
      <c r="DJ503" s="45">
        <f>((($B503*2.71^(DJ$1*$N503)*($D503/1000)*($O503+$P503)/$D503))/((1+'Instruktion Kostnad nytta'!$C$37)^DJ$1))</f>
        <v>65.296523590637122</v>
      </c>
      <c r="DK503" s="45">
        <f>((($B503*2.71^(DK$1*$N503)*($D503/1000)*($O503+$P503)/$D503))/((1+'Instruktion Kostnad nytta'!$C$37)^DK$1))</f>
        <v>65.959744828627237</v>
      </c>
      <c r="DL503" s="45">
        <f>((($B503*2.71^(DL$1*$N503)*($D503/1000)*($O503+$P503)/$D503))/((1+'Instruktion Kostnad nytta'!$C$37)^DL$1))</f>
        <v>66.629702449909004</v>
      </c>
      <c r="DM503" s="45">
        <f>((($B503*2.71^(DM$1*$N503)*($D503/1000)*($O503+$P503)/$D503))/((1+'Instruktion Kostnad nytta'!$C$37)^DM$1))</f>
        <v>67.306464876386457</v>
      </c>
      <c r="DN503" s="45">
        <f>((($B503*2.71^(DN$1*$N503)*($D503/1000)*($O503+$P503)/$D503))/((1+'Instruktion Kostnad nytta'!$C$37)^DN$1))</f>
        <v>67.990101224929418</v>
      </c>
      <c r="DO503" s="45">
        <f>((($B503*2.71^(DO$1*$N503)*($D503/1000)*($O503+$P503)/$D503))/((1+'Instruktion Kostnad nytta'!$C$37)^DO$1))</f>
        <v>68.680681314432647</v>
      </c>
      <c r="DP503" s="45">
        <f>((($B503*2.71^(DP$1*$N503)*($D503/1000)*($O503+$P503)/$D503))/((1+'Instruktion Kostnad nytta'!$C$37)^DP$1))</f>
        <v>69.378275672946003</v>
      </c>
      <c r="DQ503" s="45">
        <f>((($B503*2.71^(DQ$1*$N503)*($D503/1000)*($O503+$P503)/$D503))/((1+'Instruktion Kostnad nytta'!$C$37)^DQ$1))</f>
        <v>70.082955544877592</v>
      </c>
      <c r="DR503" s="45">
        <f>((($B503*2.71^(DR$1*$N503)*($D503/1000)*($O503+$P503)/$D503))/((1+'Instruktion Kostnad nytta'!$C$37)^DR$1))</f>
        <v>70.794792898269904</v>
      </c>
      <c r="DS503" s="45">
        <f>((($B503*2.71^(DS$1*$N503)*($D503/1000)*($O503+$P503)/$D503))/((1+'Instruktion Kostnad nytta'!$C$37)^DS$1))</f>
        <v>71.513860432149713</v>
      </c>
      <c r="DT503" s="45">
        <f>((($B503*2.71^(DT$1*$N503)*($D503/1000)*($O503+$P503)/$D503))/((1+'Instruktion Kostnad nytta'!$C$37)^DT$1))</f>
        <v>72.240231583952706</v>
      </c>
      <c r="DU503" s="45">
        <f>((($B503*2.71^(DU$1*$N503)*($D503/1000)*($O503+$P503)/$D503))/((1+'Instruktion Kostnad nytta'!$C$37)^DU$1))</f>
        <v>72.973980537023593</v>
      </c>
      <c r="DV503" s="45">
        <f>((($B503*2.71^(DV$1*$N503)*($D503/1000)*($O503+$P503)/$D503))/((1+'Instruktion Kostnad nytta'!$C$37)^DV$1))</f>
        <v>73.715182228192504</v>
      </c>
      <c r="DW503" s="45">
        <f>((($B503*2.71^(DW$1*$N503)*($D503/1000)*($O503+$P503)/$D503))/((1+'Instruktion Kostnad nytta'!$C$37)^DW$1))</f>
        <v>74.463912355427894</v>
      </c>
      <c r="DX503" s="45">
        <f>((($B503*2.71^(DX$1*$N503)*($D503/1000)*($O503+$P503)/$D503))/((1+'Instruktion Kostnad nytta'!$C$37)^DX$1))</f>
        <v>75.220247385567816</v>
      </c>
      <c r="DY503" s="45">
        <f>((($B503*2.71^(DY$1*$N503)*($D503/1000)*($O503+$P503)/$D503))/((1+'Instruktion Kostnad nytta'!$C$37)^DY$1))</f>
        <v>75.984264562128971</v>
      </c>
      <c r="DZ503" s="45">
        <f>((($B503*2.71^(DZ$1*$N503)*($D503/1000)*($O503+$P503)/$D503))/((1+'Instruktion Kostnad nytta'!$C$37)^DZ$1))</f>
        <v>76.756041913195887</v>
      </c>
      <c r="EA503" s="45">
        <f>((($B503*2.71^(EA$1*$N503)*($D503/1000)*($O503+$P503)/$D503))/((1+'Instruktion Kostnad nytta'!$C$37)^EA$1))</f>
        <v>77.535658259389692</v>
      </c>
      <c r="EB503" s="45">
        <f>((($B503*2.71^(EB$1*$N503)*($D503/1000)*($O503+$P503)/$D503))/((1+'Instruktion Kostnad nytta'!$C$37)^EB$1))</f>
        <v>78.323193221917847</v>
      </c>
      <c r="EC503" s="45">
        <f>((($B503*2.71^(EC$1*$N503)*($D503/1000)*($O503+$P503)/$D503))/((1+'Instruktion Kostnad nytta'!$C$37)^EC$1))</f>
        <v>79.118727230705829</v>
      </c>
      <c r="ED503" s="45">
        <f>((($B503*2.71^(ED$1*$N503)*($D503/1000)*($O503+$P503)/$D503))/((1+'Instruktion Kostnad nytta'!$C$37)^ED$1))</f>
        <v>79.92234153261137</v>
      </c>
      <c r="EE503" s="45">
        <f>((($B503*2.71^(EE$1*$N503)*($D503/1000)*($O503+$P503)/$D503))/((1+'Instruktion Kostnad nytta'!$C$37)^EE$1))</f>
        <v>80.734118199722133</v>
      </c>
      <c r="EF503" s="45">
        <f>((($B503*2.71^(EF$1*$N503)*($D503/1000)*($O503+$P503)/$D503))/((1+'Instruktion Kostnad nytta'!$C$37)^EF$1))</f>
        <v>81.554140137737463</v>
      </c>
      <c r="EG503" s="45">
        <f>((($B503*2.71^(EG$1*$N503)*($D503/1000)*($O503+$P503)/$D503))/((1+'Instruktion Kostnad nytta'!$C$37)^EG$1))</f>
        <v>82.382491094435622</v>
      </c>
      <c r="EH503" s="45">
        <f>((($B503*2.71^(EH$1*$N503)*($D503/1000)*($O503+$P503)/$D503))/((1+'Instruktion Kostnad nytta'!$C$37)^EH$1))</f>
        <v>83.219255668226751</v>
      </c>
      <c r="EI503" s="45">
        <f>((($B503*2.71^(EI$1*$N503)*($D503/1000)*($O503+$P503)/$D503))/((1+'Instruktion Kostnad nytta'!$C$37)^EI$1))</f>
        <v>84.064519316792683</v>
      </c>
      <c r="EJ503" s="45">
        <f>((($B503*2.71^(EJ$1*$N503)*($D503/1000)*($O503+$P503)/$D503))/((1+'Instruktion Kostnad nytta'!$C$37)^EJ$1))</f>
        <v>84.918368365814985</v>
      </c>
      <c r="EK503" s="45">
        <f>((($B503*2.71^(EK$1*$N503)*($D503/1000)*($O503+$P503)/$D503))/((1+'Instruktion Kostnad nytta'!$C$37)^EK$1))</f>
        <v>85.780890017790796</v>
      </c>
      <c r="EL503" s="45">
        <f>((($B503*2.71^(EL$1*$N503)*($D503/1000)*($O503+$P503)/$D503))/((1+'Instruktion Kostnad nytta'!$C$37)^EL$1))</f>
        <v>86.65217236093919</v>
      </c>
    </row>
    <row r="504" spans="1:142" x14ac:dyDescent="0.25">
      <c r="A504" s="41">
        <v>5</v>
      </c>
      <c r="B504" s="41">
        <v>2</v>
      </c>
      <c r="C504" s="41">
        <v>28</v>
      </c>
      <c r="D504" s="51">
        <v>11.7598</v>
      </c>
      <c r="E504" s="41">
        <v>1</v>
      </c>
      <c r="F504" s="41" t="s">
        <v>98</v>
      </c>
      <c r="G504" s="41">
        <v>150</v>
      </c>
      <c r="H504" s="41" t="s">
        <v>46</v>
      </c>
      <c r="I504" s="41">
        <v>9</v>
      </c>
      <c r="J504" s="41">
        <v>1</v>
      </c>
      <c r="K504" s="41" t="s">
        <v>599</v>
      </c>
      <c r="L504" s="48">
        <f>'Instruktion Kostnad nytta'!C$19/D504+IF((IF(F504="A",'Instruktion Kostnad nytta'!C$25,0)+IF(G504&lt;500,'Instruktion Kostnad nytta'!C$20,('Instruktion Kostnad nytta'!C$20+'Instruktion Kostnad nytta'!C$21))+IF(G504&lt;700,0,('Instruktion Kostnad nytta'!C$22-'Instruktion Kostnad nytta'!C$21))+I504*'Instruktion Kostnad nytta'!C$23/D504)&lt;3000,3000,(IF(F504="A",'Instruktion Kostnad nytta'!C$25,0)+IF(G504&lt;500,'Instruktion Kostnad nytta'!C$20,('Instruktion Kostnad nytta'!C$20+'Instruktion Kostnad nytta'!C$21))+IF(G504&lt;700,0,('Instruktion Kostnad nytta'!C$22-'Instruktion Kostnad nytta'!C$21))+I504*'Instruktion Kostnad nytta'!C$23/D504))</f>
        <v>34388.297420024152</v>
      </c>
      <c r="M504" s="50">
        <f t="shared" si="21"/>
        <v>170.07091957346213</v>
      </c>
      <c r="N504" s="49">
        <f>IF(H504="Gråjärn",'Instruktion Kostnad nytta'!C$32,IF(H504="segjärn",'Instruktion Kostnad nytta'!C$33,IF(H504="PVC",'Instruktion Kostnad nytta'!C$34,IF(H504="PE",'Instruktion Kostnad nytta'!C$35,IF(H504="ST",'Instruktion Kostnad nytta'!C$36,0)))))</f>
        <v>0.03</v>
      </c>
      <c r="O504" s="48">
        <f>IF(G504&lt;200,'Instruktion Kostnad nytta'!C$28,(IF(G504&lt;500,'Instruktion Kostnad nytta'!C$29,'Instruktion Kostnad nytta'!C$30)))</f>
        <v>45000</v>
      </c>
      <c r="P504" s="47">
        <v>4000</v>
      </c>
      <c r="Q504" s="46">
        <f t="shared" si="22"/>
        <v>-8342.5432802598098</v>
      </c>
      <c r="R504" s="45">
        <f t="shared" si="23"/>
        <v>-32968.578961052939</v>
      </c>
      <c r="S504" s="45">
        <f>((($B504*2.71^(S$1*$N504)*($D504/1000)*($O504+$P504)/$D504))/((1+'Instruktion Kostnad nytta'!$C$37)^S$1))</f>
        <v>100.00089562237247</v>
      </c>
      <c r="T504" s="45">
        <f>((($B504*2.71^(T$1*$N504)*($D504/1000)*($O504+$P504)/$D504))/((1+'Instruktion Kostnad nytta'!$C$37)^T$1))</f>
        <v>101.01661153108736</v>
      </c>
      <c r="U504" s="45">
        <f>((($B504*2.71^(U$1*$N504)*($D504/1000)*($O504+$P504)/$D504))/((1+'Instruktion Kostnad nytta'!$C$37)^U$1))</f>
        <v>102.0426441354758</v>
      </c>
      <c r="V504" s="45">
        <f>((($B504*2.71^(V$1*$N504)*($D504/1000)*($O504+$P504)/$D504))/((1+'Instruktion Kostnad nytta'!$C$37)^V$1))</f>
        <v>103.07909822291847</v>
      </c>
      <c r="W504" s="45">
        <f>((($B504*2.71^(W$1*$N504)*($D504/1000)*($O504+$P504)/$D504))/((1+'Instruktion Kostnad nytta'!$C$37)^W$1))</f>
        <v>104.12607964512868</v>
      </c>
      <c r="X504" s="45">
        <f>((($B504*2.71^(X$1*$N504)*($D504/1000)*($O504+$P504)/$D504))/((1+'Instruktion Kostnad nytta'!$C$37)^X$1))</f>
        <v>105.18369532896276</v>
      </c>
      <c r="Y504" s="45">
        <f>((($B504*2.71^(Y$1*$N504)*($D504/1000)*($O504+$P504)/$D504))/((1+'Instruktion Kostnad nytta'!$C$37)^Y$1))</f>
        <v>106.25205328734035</v>
      </c>
      <c r="Z504" s="45">
        <f>((($B504*2.71^(Z$1*$N504)*($D504/1000)*($O504+$P504)/$D504))/((1+'Instruktion Kostnad nytta'!$C$37)^Z$1))</f>
        <v>107.33126263027579</v>
      </c>
      <c r="AA504" s="45">
        <f>((($B504*2.71^(AA$1*$N504)*($D504/1000)*($O504+$P504)/$D504))/((1+'Instruktion Kostnad nytta'!$C$37)^AA$1))</f>
        <v>108.42143357602117</v>
      </c>
      <c r="AB504" s="45">
        <f>((($B504*2.71^(AB$1*$N504)*($D504/1000)*($O504+$P504)/$D504))/((1+'Instruktion Kostnad nytta'!$C$37)^AB$1))</f>
        <v>109.522677462323</v>
      </c>
      <c r="AC504" s="45">
        <f>((($B504*2.71^(AC$1*$N504)*($D504/1000)*($O504+$P504)/$D504))/((1+'Instruktion Kostnad nytta'!$C$37)^AC$1))</f>
        <v>110.63510675779268</v>
      </c>
      <c r="AD504" s="45">
        <f>((($B504*2.71^(AD$1*$N504)*($D504/1000)*($O504+$P504)/$D504))/((1+'Instruktion Kostnad nytta'!$C$37)^AD$1))</f>
        <v>111.75883507339312</v>
      </c>
      <c r="AE504" s="45">
        <f>((($B504*2.71^(AE$1*$N504)*($D504/1000)*($O504+$P504)/$D504))/((1+'Instruktion Kostnad nytta'!$C$37)^AE$1))</f>
        <v>112.89397717404141</v>
      </c>
      <c r="AF504" s="45">
        <f>((($B504*2.71^(AF$1*$N504)*($D504/1000)*($O504+$P504)/$D504))/((1+'Instruktion Kostnad nytta'!$C$37)^AF$1))</f>
        <v>114.04064899032981</v>
      </c>
      <c r="AG504" s="45">
        <f>((($B504*2.71^(AG$1*$N504)*($D504/1000)*($O504+$P504)/$D504))/((1+'Instruktion Kostnad nytta'!$C$37)^AG$1))</f>
        <v>115.19896763036542</v>
      </c>
      <c r="AH504" s="45">
        <f>((($B504*2.71^(AH$1*$N504)*($D504/1000)*($O504+$P504)/$D504))/((1+'Instruktion Kostnad nytta'!$C$37)^AH$1))</f>
        <v>116.36905139173044</v>
      </c>
      <c r="AI504" s="45">
        <f>((($B504*2.71^(AI$1*$N504)*($D504/1000)*($O504+$P504)/$D504))/((1+'Instruktion Kostnad nytta'!$C$37)^AI$1))</f>
        <v>117.55101977356364</v>
      </c>
      <c r="AJ504" s="45">
        <f>((($B504*2.71^(AJ$1*$N504)*($D504/1000)*($O504+$P504)/$D504))/((1+'Instruktion Kostnad nytta'!$C$37)^AJ$1))</f>
        <v>118.74499348876461</v>
      </c>
      <c r="AK504" s="45">
        <f>((($B504*2.71^(AK$1*$N504)*($D504/1000)*($O504+$P504)/$D504))/((1+'Instruktion Kostnad nytta'!$C$37)^AK$1))</f>
        <v>119.9510944763222</v>
      </c>
      <c r="AL504" s="45">
        <f>((($B504*2.71^(AL$1*$N504)*($D504/1000)*($O504+$P504)/$D504))/((1+'Instruktion Kostnad nytta'!$C$37)^AL$1))</f>
        <v>121.16944591376782</v>
      </c>
      <c r="AM504" s="45">
        <f>((($B504*2.71^(AM$1*$N504)*($D504/1000)*($O504+$P504)/$D504))/((1+'Instruktion Kostnad nytta'!$C$37)^AM$1))</f>
        <v>122.40017222975541</v>
      </c>
      <c r="AN504" s="45">
        <f>((($B504*2.71^(AN$1*$N504)*($D504/1000)*($O504+$P504)/$D504))/((1+'Instruktion Kostnad nytta'!$C$37)^AN$1))</f>
        <v>123.64339911676936</v>
      </c>
      <c r="AO504" s="45">
        <f>((($B504*2.71^(AO$1*$N504)*($D504/1000)*($O504+$P504)/$D504))/((1+'Instruktion Kostnad nytta'!$C$37)^AO$1))</f>
        <v>124.89925354396104</v>
      </c>
      <c r="AP504" s="45">
        <f>((($B504*2.71^(AP$1*$N504)*($D504/1000)*($O504+$P504)/$D504))/((1+'Instruktion Kostnad nytta'!$C$37)^AP$1))</f>
        <v>126.16786377011626</v>
      </c>
      <c r="AQ504" s="45">
        <f>((($B504*2.71^(AQ$1*$N504)*($D504/1000)*($O504+$P504)/$D504))/((1+'Instruktion Kostnad nytta'!$C$37)^AQ$1))</f>
        <v>127.44935935675386</v>
      </c>
      <c r="AR504" s="45">
        <f>((($B504*2.71^(AR$1*$N504)*($D504/1000)*($O504+$P504)/$D504))/((1+'Instruktion Kostnad nytta'!$C$37)^AR$1))</f>
        <v>128.74387118135814</v>
      </c>
      <c r="AS504" s="45">
        <f>((($B504*2.71^(AS$1*$N504)*($D504/1000)*($O504+$P504)/$D504))/((1+'Instruktion Kostnad nytta'!$C$37)^AS$1))</f>
        <v>130.05153145074468</v>
      </c>
      <c r="AT504" s="45">
        <f>((($B504*2.71^(AT$1*$N504)*($D504/1000)*($O504+$P504)/$D504))/((1+'Instruktion Kostnad nytta'!$C$37)^AT$1))</f>
        <v>131.37247371456286</v>
      </c>
      <c r="AU504" s="45">
        <f>((($B504*2.71^(AU$1*$N504)*($D504/1000)*($O504+$P504)/$D504))/((1+'Instruktion Kostnad nytta'!$C$37)^AU$1))</f>
        <v>132.70683287893479</v>
      </c>
      <c r="AV504" s="45">
        <f>((($B504*2.71^(AV$1*$N504)*($D504/1000)*($O504+$P504)/$D504))/((1+'Instruktion Kostnad nytta'!$C$37)^AV$1))</f>
        <v>134.0547452202334</v>
      </c>
      <c r="AW504" s="45">
        <f>((($B504*2.71^(AW$1*$N504)*($D504/1000)*($O504+$P504)/$D504))/((1+'Instruktion Kostnad nytta'!$C$37)^AW$1))</f>
        <v>135.41634839899979</v>
      </c>
      <c r="AX504" s="45">
        <f>((($B504*2.71^(AX$1*$N504)*($D504/1000)*($O504+$P504)/$D504))/((1+'Instruktion Kostnad nytta'!$C$37)^AX$1))</f>
        <v>136.7917814740029</v>
      </c>
      <c r="AY504" s="45">
        <f>((($B504*2.71^(AY$1*$N504)*($D504/1000)*($O504+$P504)/$D504))/((1+'Instruktion Kostnad nytta'!$C$37)^AY$1))</f>
        <v>138.1811849164408</v>
      </c>
      <c r="AZ504" s="45">
        <f>((($B504*2.71^(AZ$1*$N504)*($D504/1000)*($O504+$P504)/$D504))/((1+'Instruktion Kostnad nytta'!$C$37)^AZ$1))</f>
        <v>139.58470062428722</v>
      </c>
      <c r="BA504" s="45">
        <f>((($B504*2.71^(BA$1*$N504)*($D504/1000)*($O504+$P504)/$D504))/((1+'Instruktion Kostnad nytta'!$C$37)^BA$1))</f>
        <v>141.00247193678311</v>
      </c>
      <c r="BB504" s="45">
        <f>((($B504*2.71^(BB$1*$N504)*($D504/1000)*($O504+$P504)/$D504))/((1+'Instruktion Kostnad nytta'!$C$37)^BB$1))</f>
        <v>142.43464364907601</v>
      </c>
      <c r="BC504" s="45">
        <f>((($B504*2.71^(BC$1*$N504)*($D504/1000)*($O504+$P504)/$D504))/((1+'Instruktion Kostnad nytta'!$C$37)^BC$1))</f>
        <v>143.88136202700758</v>
      </c>
      <c r="BD504" s="45">
        <f>((($B504*2.71^(BD$1*$N504)*($D504/1000)*($O504+$P504)/$D504))/((1+'Instruktion Kostnad nytta'!$C$37)^BD$1))</f>
        <v>145.34277482205169</v>
      </c>
      <c r="BE504" s="45">
        <f>((($B504*2.71^(BE$1*$N504)*($D504/1000)*($O504+$P504)/$D504))/((1+'Instruktion Kostnad nytta'!$C$37)^BE$1))</f>
        <v>146.81903128640377</v>
      </c>
      <c r="BF504" s="45">
        <f>((($B504*2.71^(BF$1*$N504)*($D504/1000)*($O504+$P504)/$D504))/((1+'Instruktion Kostnad nytta'!$C$37)^BF$1))</f>
        <v>148.31028218822419</v>
      </c>
      <c r="BG504" s="45">
        <f>((($B504*2.71^(BG$1*$N504)*($D504/1000)*($O504+$P504)/$D504))/((1+'Instruktion Kostnad nytta'!$C$37)^BG$1))</f>
        <v>149.81667982703573</v>
      </c>
      <c r="BH504" s="45">
        <f>((($B504*2.71^(BH$1*$N504)*($D504/1000)*($O504+$P504)/$D504))/((1+'Instruktion Kostnad nytta'!$C$37)^BH$1))</f>
        <v>151.33837804927768</v>
      </c>
      <c r="BI504" s="45">
        <f>((($B504*2.71^(BI$1*$N504)*($D504/1000)*($O504+$P504)/$D504))/((1+'Instruktion Kostnad nytta'!$C$37)^BI$1))</f>
        <v>152.87553226401823</v>
      </c>
      <c r="BJ504" s="45">
        <f>((($B504*2.71^(BJ$1*$N504)*($D504/1000)*($O504+$P504)/$D504))/((1+'Instruktion Kostnad nytta'!$C$37)^BJ$1))</f>
        <v>154.4282994588261</v>
      </c>
      <c r="BK504" s="45">
        <f>((($B504*2.71^(BK$1*$N504)*($D504/1000)*($O504+$P504)/$D504))/((1+'Instruktion Kostnad nytta'!$C$37)^BK$1))</f>
        <v>155.99683821580322</v>
      </c>
      <c r="BL504" s="45">
        <f>((($B504*2.71^(BL$1*$N504)*($D504/1000)*($O504+$P504)/$D504))/((1+'Instruktion Kostnad nytta'!$C$37)^BL$1))</f>
        <v>157.58130872778108</v>
      </c>
      <c r="BM504" s="45">
        <f>((($B504*2.71^(BM$1*$N504)*($D504/1000)*($O504+$P504)/$D504))/((1+'Instruktion Kostnad nytta'!$C$37)^BM$1))</f>
        <v>159.18187281468028</v>
      </c>
      <c r="BN504" s="45">
        <f>((($B504*2.71^(BN$1*$N504)*($D504/1000)*($O504+$P504)/$D504))/((1+'Instruktion Kostnad nytta'!$C$37)^BN$1))</f>
        <v>160.79869394003759</v>
      </c>
      <c r="BO504" s="45">
        <f>((($B504*2.71^(BO$1*$N504)*($D504/1000)*($O504+$P504)/$D504))/((1+'Instruktion Kostnad nytta'!$C$37)^BO$1))</f>
        <v>162.43193722770005</v>
      </c>
      <c r="BP504" s="45">
        <f>((($B504*2.71^(BP$1*$N504)*($D504/1000)*($O504+$P504)/$D504))/((1+'Instruktion Kostnad nytta'!$C$37)^BP$1))</f>
        <v>164.0817694786889</v>
      </c>
      <c r="BQ504" s="45">
        <f>((($B504*2.71^(BQ$1*$N504)*($D504/1000)*($O504+$P504)/$D504))/((1+'Instruktion Kostnad nytta'!$C$37)^BQ$1))</f>
        <v>165.74835918823453</v>
      </c>
      <c r="BR504" s="45">
        <f>((($B504*2.71^(BR$1*$N504)*($D504/1000)*($O504+$P504)/$D504))/((1+'Instruktion Kostnad nytta'!$C$37)^BR$1))</f>
        <v>167.43187656298517</v>
      </c>
      <c r="BS504" s="45">
        <f>((($B504*2.71^(BS$1*$N504)*($D504/1000)*($O504+$P504)/$D504))/((1+'Instruktion Kostnad nytta'!$C$37)^BS$1))</f>
        <v>169.13249353838918</v>
      </c>
      <c r="BT504" s="45">
        <f>((($B504*2.71^(BT$1*$N504)*($D504/1000)*($O504+$P504)/$D504))/((1+'Instruktion Kostnad nytta'!$C$37)^BT$1))</f>
        <v>170.85038379625533</v>
      </c>
      <c r="BU504" s="45">
        <f>((($B504*2.71^(BU$1*$N504)*($D504/1000)*($O504+$P504)/$D504))/((1+'Instruktion Kostnad nytta'!$C$37)^BU$1))</f>
        <v>172.58572278249019</v>
      </c>
      <c r="BV504" s="45">
        <f>((($B504*2.71^(BV$1*$N504)*($D504/1000)*($O504+$P504)/$D504))/((1+'Instruktion Kostnad nytta'!$C$37)^BV$1))</f>
        <v>174.33868772501637</v>
      </c>
      <c r="BW504" s="45">
        <f>((($B504*2.71^(BW$1*$N504)*($D504/1000)*($O504+$P504)/$D504))/((1+'Instruktion Kostnad nytta'!$C$37)^BW$1))</f>
        <v>176.10945765187256</v>
      </c>
      <c r="BX504" s="45">
        <f>((($B504*2.71^(BX$1*$N504)*($D504/1000)*($O504+$P504)/$D504))/((1+'Instruktion Kostnad nytta'!$C$37)^BX$1))</f>
        <v>177.8982134094974</v>
      </c>
      <c r="BY504" s="45">
        <f>((($B504*2.71^(BY$1*$N504)*($D504/1000)*($O504+$P504)/$D504))/((1+'Instruktion Kostnad nytta'!$C$37)^BY$1))</f>
        <v>179.7051376811992</v>
      </c>
      <c r="BZ504" s="45">
        <f>((($B504*2.71^(BZ$1*$N504)*($D504/1000)*($O504+$P504)/$D504))/((1+'Instruktion Kostnad nytta'!$C$37)^BZ$1))</f>
        <v>181.5304150058131</v>
      </c>
      <c r="CA504" s="45">
        <f>((($B504*2.71^(CA$1*$N504)*($D504/1000)*($O504+$P504)/$D504))/((1+'Instruktion Kostnad nytta'!$C$37)^CA$1))</f>
        <v>183.37423179654769</v>
      </c>
      <c r="CB504" s="45">
        <f>((($B504*2.71^(CB$1*$N504)*($D504/1000)*($O504+$P504)/$D504))/((1+'Instruktion Kostnad nytta'!$C$37)^CB$1))</f>
        <v>185.23677636002319</v>
      </c>
      <c r="CC504" s="45">
        <f>((($B504*2.71^(CC$1*$N504)*($D504/1000)*($O504+$P504)/$D504))/((1+'Instruktion Kostnad nytta'!$C$37)^CC$1))</f>
        <v>187.11823891550296</v>
      </c>
      <c r="CD504" s="45">
        <f>((($B504*2.71^(CD$1*$N504)*($D504/1000)*($O504+$P504)/$D504))/((1+'Instruktion Kostnad nytta'!$C$37)^CD$1))</f>
        <v>189.01881161432064</v>
      </c>
      <c r="CE504" s="45">
        <f>((($B504*2.71^(CE$1*$N504)*($D504/1000)*($O504+$P504)/$D504))/((1+'Instruktion Kostnad nytta'!$C$37)^CE$1))</f>
        <v>190.93868855950373</v>
      </c>
      <c r="CF504" s="45">
        <f>((($B504*2.71^(CF$1*$N504)*($D504/1000)*($O504+$P504)/$D504))/((1+'Instruktion Kostnad nytta'!$C$37)^CF$1))</f>
        <v>192.87806582559753</v>
      </c>
      <c r="CG504" s="45">
        <f>((($B504*2.71^(CG$1*$N504)*($D504/1000)*($O504+$P504)/$D504))/((1+'Instruktion Kostnad nytta'!$C$37)^CG$1))</f>
        <v>194.83714147868997</v>
      </c>
      <c r="CH504" s="45">
        <f>((($B504*2.71^(CH$1*$N504)*($D504/1000)*($O504+$P504)/$D504))/((1+'Instruktion Kostnad nytta'!$C$37)^CH$1))</f>
        <v>196.81611559663938</v>
      </c>
      <c r="CI504" s="45">
        <f>((($B504*2.71^(CI$1*$N504)*($D504/1000)*($O504+$P504)/$D504))/((1+'Instruktion Kostnad nytta'!$C$37)^CI$1))</f>
        <v>198.81519028950908</v>
      </c>
      <c r="CJ504" s="45">
        <f>((($B504*2.71^(CJ$1*$N504)*($D504/1000)*($O504+$P504)/$D504))/((1+'Instruktion Kostnad nytta'!$C$37)^CJ$1))</f>
        <v>200.83456972020741</v>
      </c>
      <c r="CK504" s="45">
        <f>((($B504*2.71^(CK$1*$N504)*($D504/1000)*($O504+$P504)/$D504))/((1+'Instruktion Kostnad nytta'!$C$37)^CK$1))</f>
        <v>202.87446012533991</v>
      </c>
      <c r="CL504" s="45">
        <f>((($B504*2.71^(CL$1*$N504)*($D504/1000)*($O504+$P504)/$D504))/((1+'Instruktion Kostnad nytta'!$C$37)^CL$1))</f>
        <v>204.93506983627088</v>
      </c>
      <c r="CM504" s="45">
        <f>((($B504*2.71^(CM$1*$N504)*($D504/1000)*($O504+$P504)/$D504))/((1+'Instruktion Kostnad nytta'!$C$37)^CM$1))</f>
        <v>207.01660930040063</v>
      </c>
      <c r="CN504" s="45">
        <f>((($B504*2.71^(CN$1*$N504)*($D504/1000)*($O504+$P504)/$D504))/((1+'Instruktion Kostnad nytta'!$C$37)^CN$1))</f>
        <v>209.11929110265854</v>
      </c>
      <c r="CO504" s="45">
        <f>((($B504*2.71^(CO$1*$N504)*($D504/1000)*($O504+$P504)/$D504))/((1+'Instruktion Kostnad nytta'!$C$37)^CO$1))</f>
        <v>211.24332998721252</v>
      </c>
      <c r="CP504" s="45">
        <f>((($B504*2.71^(CP$1*$N504)*($D504/1000)*($O504+$P504)/$D504))/((1+'Instruktion Kostnad nytta'!$C$37)^CP$1))</f>
        <v>213.38894287940272</v>
      </c>
      <c r="CQ504" s="45">
        <f>((($B504*2.71^(CQ$1*$N504)*($D504/1000)*($O504+$P504)/$D504))/((1+'Instruktion Kostnad nytta'!$C$37)^CQ$1))</f>
        <v>215.55634890789403</v>
      </c>
      <c r="CR504" s="45">
        <f>((($B504*2.71^(CR$1*$N504)*($D504/1000)*($O504+$P504)/$D504))/((1+'Instruktion Kostnad nytta'!$C$37)^CR$1))</f>
        <v>217.74576942705673</v>
      </c>
      <c r="CS504" s="45">
        <f>((($B504*2.71^(CS$1*$N504)*($D504/1000)*($O504+$P504)/$D504))/((1+'Instruktion Kostnad nytta'!$C$37)^CS$1))</f>
        <v>219.9574280395716</v>
      </c>
      <c r="CT504" s="45">
        <f>((($B504*2.71^(CT$1*$N504)*($D504/1000)*($O504+$P504)/$D504))/((1+'Instruktion Kostnad nytta'!$C$37)^CT$1))</f>
        <v>222.19155061926799</v>
      </c>
      <c r="CU504" s="45">
        <f>((($B504*2.71^(CU$1*$N504)*($D504/1000)*($O504+$P504)/$D504))/((1+'Instruktion Kostnad nytta'!$C$37)^CU$1))</f>
        <v>224.44836533419078</v>
      </c>
      <c r="CV504" s="45">
        <f>((($B504*2.71^(CV$1*$N504)*($D504/1000)*($O504+$P504)/$D504))/((1+'Instruktion Kostnad nytta'!$C$37)^CV$1))</f>
        <v>226.72810266990305</v>
      </c>
      <c r="CW504" s="45">
        <f>((($B504*2.71^(CW$1*$N504)*($D504/1000)*($O504+$P504)/$D504))/((1+'Instruktion Kostnad nytta'!$C$37)^CW$1))</f>
        <v>229.03099545302587</v>
      </c>
      <c r="CX504" s="45">
        <f>((($B504*2.71^(CX$1*$N504)*($D504/1000)*($O504+$P504)/$D504))/((1+'Instruktion Kostnad nytta'!$C$37)^CX$1))</f>
        <v>231.35727887501554</v>
      </c>
      <c r="CY504" s="45">
        <f>((($B504*2.71^(CY$1*$N504)*($D504/1000)*($O504+$P504)/$D504))/((1+'Instruktion Kostnad nytta'!$C$37)^CY$1))</f>
        <v>233.70719051618465</v>
      </c>
      <c r="CZ504" s="45">
        <f>((($B504*2.71^(CZ$1*$N504)*($D504/1000)*($O504+$P504)/$D504))/((1+'Instruktion Kostnad nytta'!$C$37)^CZ$1))</f>
        <v>236.08097036996472</v>
      </c>
      <c r="DA504" s="45">
        <f>((($B504*2.71^(DA$1*$N504)*($D504/1000)*($O504+$P504)/$D504))/((1+'Instruktion Kostnad nytta'!$C$37)^DA$1))</f>
        <v>238.47886086741724</v>
      </c>
      <c r="DB504" s="45">
        <f>((($B504*2.71^(DB$1*$N504)*($D504/1000)*($O504+$P504)/$D504))/((1+'Instruktion Kostnad nytta'!$C$37)^DB$1))</f>
        <v>240.90110690199225</v>
      </c>
      <c r="DC504" s="45">
        <f>((($B504*2.71^(DC$1*$N504)*($D504/1000)*($O504+$P504)/$D504))/((1+'Instruktion Kostnad nytta'!$C$37)^DC$1))</f>
        <v>243.34795585453944</v>
      </c>
      <c r="DD504" s="45">
        <f>((($B504*2.71^(DD$1*$N504)*($D504/1000)*($O504+$P504)/$D504))/((1+'Instruktion Kostnad nytta'!$C$37)^DD$1))</f>
        <v>245.81965761857262</v>
      </c>
      <c r="DE504" s="45">
        <f>((($B504*2.71^(DE$1*$N504)*($D504/1000)*($O504+$P504)/$D504))/((1+'Instruktion Kostnad nytta'!$C$37)^DE$1))</f>
        <v>248.3164646257907</v>
      </c>
      <c r="DF504" s="45">
        <f>((($B504*2.71^(DF$1*$N504)*($D504/1000)*($O504+$P504)/$D504))/((1+'Instruktion Kostnad nytta'!$C$37)^DF$1))</f>
        <v>250.83863187185935</v>
      </c>
      <c r="DG504" s="45">
        <f>((($B504*2.71^(DG$1*$N504)*($D504/1000)*($O504+$P504)/$D504))/((1+'Instruktion Kostnad nytta'!$C$37)^DG$1))</f>
        <v>253.38641694245149</v>
      </c>
      <c r="DH504" s="45">
        <f>((($B504*2.71^(DH$1*$N504)*($D504/1000)*($O504+$P504)/$D504))/((1+'Instruktion Kostnad nytta'!$C$37)^DH$1))</f>
        <v>255.96008003955629</v>
      </c>
      <c r="DI504" s="45">
        <f>((($B504*2.71^(DI$1*$N504)*($D504/1000)*($O504+$P504)/$D504))/((1+'Instruktion Kostnad nytta'!$C$37)^DI$1))</f>
        <v>258.55988400805143</v>
      </c>
      <c r="DJ504" s="45">
        <f>((($B504*2.71^(DJ$1*$N504)*($D504/1000)*($O504+$P504)/$D504))/((1+'Instruktion Kostnad nytta'!$C$37)^DJ$1))</f>
        <v>261.18609436254849</v>
      </c>
      <c r="DK504" s="45">
        <f>((($B504*2.71^(DK$1*$N504)*($D504/1000)*($O504+$P504)/$D504))/((1+'Instruktion Kostnad nytta'!$C$37)^DK$1))</f>
        <v>263.83897931450895</v>
      </c>
      <c r="DL504" s="45">
        <f>((($B504*2.71^(DL$1*$N504)*($D504/1000)*($O504+$P504)/$D504))/((1+'Instruktion Kostnad nytta'!$C$37)^DL$1))</f>
        <v>266.51880979963602</v>
      </c>
      <c r="DM504" s="45">
        <f>((($B504*2.71^(DM$1*$N504)*($D504/1000)*($O504+$P504)/$D504))/((1+'Instruktion Kostnad nytta'!$C$37)^DM$1))</f>
        <v>269.22585950554588</v>
      </c>
      <c r="DN504" s="45">
        <f>((($B504*2.71^(DN$1*$N504)*($D504/1000)*($O504+$P504)/$D504))/((1+'Instruktion Kostnad nytta'!$C$37)^DN$1))</f>
        <v>271.96040489971767</v>
      </c>
      <c r="DO504" s="45">
        <f>((($B504*2.71^(DO$1*$N504)*($D504/1000)*($O504+$P504)/$D504))/((1+'Instruktion Kostnad nytta'!$C$37)^DO$1))</f>
        <v>274.72272525773059</v>
      </c>
      <c r="DP504" s="45">
        <f>((($B504*2.71^(DP$1*$N504)*($D504/1000)*($O504+$P504)/$D504))/((1+'Instruktion Kostnad nytta'!$C$37)^DP$1))</f>
        <v>277.51310269178396</v>
      </c>
      <c r="DQ504" s="45">
        <f>((($B504*2.71^(DQ$1*$N504)*($D504/1000)*($O504+$P504)/$D504))/((1+'Instruktion Kostnad nytta'!$C$37)^DQ$1))</f>
        <v>280.33182217951037</v>
      </c>
      <c r="DR504" s="45">
        <f>((($B504*2.71^(DR$1*$N504)*($D504/1000)*($O504+$P504)/$D504))/((1+'Instruktion Kostnad nytta'!$C$37)^DR$1))</f>
        <v>283.17917159307962</v>
      </c>
      <c r="DS504" s="45">
        <f>((($B504*2.71^(DS$1*$N504)*($D504/1000)*($O504+$P504)/$D504))/((1+'Instruktion Kostnad nytta'!$C$37)^DS$1))</f>
        <v>286.05544172859885</v>
      </c>
      <c r="DT504" s="45">
        <f>((($B504*2.71^(DT$1*$N504)*($D504/1000)*($O504+$P504)/$D504))/((1+'Instruktion Kostnad nytta'!$C$37)^DT$1))</f>
        <v>288.96092633581083</v>
      </c>
      <c r="DU504" s="45">
        <f>((($B504*2.71^(DU$1*$N504)*($D504/1000)*($O504+$P504)/$D504))/((1+'Instruktion Kostnad nytta'!$C$37)^DU$1))</f>
        <v>291.89592214809443</v>
      </c>
      <c r="DV504" s="45">
        <f>((($B504*2.71^(DV$1*$N504)*($D504/1000)*($O504+$P504)/$D504))/((1+'Instruktion Kostnad nytta'!$C$37)^DV$1))</f>
        <v>294.86072891277001</v>
      </c>
      <c r="DW504" s="45">
        <f>((($B504*2.71^(DW$1*$N504)*($D504/1000)*($O504+$P504)/$D504))/((1+'Instruktion Kostnad nytta'!$C$37)^DW$1))</f>
        <v>297.85564942171158</v>
      </c>
      <c r="DX504" s="45">
        <f>((($B504*2.71^(DX$1*$N504)*($D504/1000)*($O504+$P504)/$D504))/((1+'Instruktion Kostnad nytta'!$C$37)^DX$1))</f>
        <v>300.88098954227132</v>
      </c>
      <c r="DY504" s="45">
        <f>((($B504*2.71^(DY$1*$N504)*($D504/1000)*($O504+$P504)/$D504))/((1+'Instruktion Kostnad nytta'!$C$37)^DY$1))</f>
        <v>303.93705824851588</v>
      </c>
      <c r="DZ504" s="45">
        <f>((($B504*2.71^(DZ$1*$N504)*($D504/1000)*($O504+$P504)/$D504))/((1+'Instruktion Kostnad nytta'!$C$37)^DZ$1))</f>
        <v>307.02416765278355</v>
      </c>
      <c r="EA504" s="45">
        <f>((($B504*2.71^(EA$1*$N504)*($D504/1000)*($O504+$P504)/$D504))/((1+'Instruktion Kostnad nytta'!$C$37)^EA$1))</f>
        <v>310.14263303755871</v>
      </c>
      <c r="EB504" s="45">
        <f>((($B504*2.71^(EB$1*$N504)*($D504/1000)*($O504+$P504)/$D504))/((1+'Instruktion Kostnad nytta'!$C$37)^EB$1))</f>
        <v>313.29277288767139</v>
      </c>
      <c r="EC504" s="45">
        <f>((($B504*2.71^(EC$1*$N504)*($D504/1000)*($O504+$P504)/$D504))/((1+'Instruktion Kostnad nytta'!$C$37)^EC$1))</f>
        <v>316.47490892282332</v>
      </c>
      <c r="ED504" s="45">
        <f>((($B504*2.71^(ED$1*$N504)*($D504/1000)*($O504+$P504)/$D504))/((1+'Instruktion Kostnad nytta'!$C$37)^ED$1))</f>
        <v>319.68936613044553</v>
      </c>
      <c r="EE504" s="45">
        <f>((($B504*2.71^(EE$1*$N504)*($D504/1000)*($O504+$P504)/$D504))/((1+'Instruktion Kostnad nytta'!$C$37)^EE$1))</f>
        <v>322.93647279888853</v>
      </c>
      <c r="EF504" s="45">
        <f>((($B504*2.71^(EF$1*$N504)*($D504/1000)*($O504+$P504)/$D504))/((1+'Instruktion Kostnad nytta'!$C$37)^EF$1))</f>
        <v>326.21656055094985</v>
      </c>
      <c r="EG504" s="45">
        <f>((($B504*2.71^(EG$1*$N504)*($D504/1000)*($O504+$P504)/$D504))/((1+'Instruktion Kostnad nytta'!$C$37)^EG$1))</f>
        <v>329.52996437774254</v>
      </c>
      <c r="EH504" s="45">
        <f>((($B504*2.71^(EH$1*$N504)*($D504/1000)*($O504+$P504)/$D504))/((1+'Instruktion Kostnad nytta'!$C$37)^EH$1))</f>
        <v>332.877022672907</v>
      </c>
      <c r="EI504" s="45">
        <f>((($B504*2.71^(EI$1*$N504)*($D504/1000)*($O504+$P504)/$D504))/((1+'Instruktion Kostnad nytta'!$C$37)^EI$1))</f>
        <v>336.25807726717079</v>
      </c>
      <c r="EJ504" s="45">
        <f>((($B504*2.71^(EJ$1*$N504)*($D504/1000)*($O504+$P504)/$D504))/((1+'Instruktion Kostnad nytta'!$C$37)^EJ$1))</f>
        <v>339.67347346325994</v>
      </c>
      <c r="EK504" s="45">
        <f>((($B504*2.71^(EK$1*$N504)*($D504/1000)*($O504+$P504)/$D504))/((1+'Instruktion Kostnad nytta'!$C$37)^EK$1))</f>
        <v>343.1235600711633</v>
      </c>
      <c r="EL504" s="45">
        <f>((($B504*2.71^(EL$1*$N504)*($D504/1000)*($O504+$P504)/$D504))/((1+'Instruktion Kostnad nytta'!$C$37)^EL$1))</f>
        <v>346.60868944375676</v>
      </c>
    </row>
    <row r="505" spans="1:142" x14ac:dyDescent="0.25">
      <c r="A505" s="41">
        <v>3</v>
      </c>
      <c r="B505" s="41">
        <v>2.5</v>
      </c>
      <c r="C505" s="41">
        <v>14</v>
      </c>
      <c r="D505" s="51">
        <v>11.901999999999999</v>
      </c>
      <c r="E505" s="41">
        <v>1975</v>
      </c>
      <c r="F505" s="41" t="s">
        <v>98</v>
      </c>
      <c r="G505" s="41">
        <v>225</v>
      </c>
      <c r="H505" s="41" t="s">
        <v>42</v>
      </c>
      <c r="I505" s="41">
        <v>7</v>
      </c>
      <c r="J505" s="41">
        <v>1</v>
      </c>
      <c r="K505" s="41" t="s">
        <v>601</v>
      </c>
      <c r="L505" s="48">
        <f>'Instruktion Kostnad nytta'!C$19/D505+IF((IF(F505="A",'Instruktion Kostnad nytta'!C$25,0)+IF(G505&lt;500,'Instruktion Kostnad nytta'!C$20,('Instruktion Kostnad nytta'!C$20+'Instruktion Kostnad nytta'!C$21))+IF(G505&lt;700,0,('Instruktion Kostnad nytta'!C$22-'Instruktion Kostnad nytta'!C$21))+I505*'Instruktion Kostnad nytta'!C$23/D505)&lt;3000,3000,(IF(F505="A",'Instruktion Kostnad nytta'!C$25,0)+IF(G505&lt;500,'Instruktion Kostnad nytta'!C$20,('Instruktion Kostnad nytta'!C$20+'Instruktion Kostnad nytta'!C$21))+IF(G505&lt;700,0,('Instruktion Kostnad nytta'!C$22-'Instruktion Kostnad nytta'!C$21))+I505*'Instruktion Kostnad nytta'!C$23/D505))</f>
        <v>29806.335069736182</v>
      </c>
      <c r="M505" s="50">
        <f t="shared" si="21"/>
        <v>210.04873130566293</v>
      </c>
      <c r="N505" s="49">
        <f>IF(H505="Gråjärn",'Instruktion Kostnad nytta'!C$32,IF(H505="segjärn",'Instruktion Kostnad nytta'!C$33,IF(H505="PVC",'Instruktion Kostnad nytta'!C$34,IF(H505="PE",'Instruktion Kostnad nytta'!C$35,IF(H505="ST",'Instruktion Kostnad nytta'!C$36,0)))))</f>
        <v>0.02</v>
      </c>
      <c r="O505" s="48">
        <f>IF(G505&lt;200,'Instruktion Kostnad nytta'!C$28,(IF(G505&lt;500,'Instruktion Kostnad nytta'!C$29,'Instruktion Kostnad nytta'!C$30)))</f>
        <v>60000</v>
      </c>
      <c r="P505" s="47">
        <v>4000</v>
      </c>
      <c r="Q505" s="46">
        <f t="shared" si="22"/>
        <v>-8490.2356149913794</v>
      </c>
      <c r="R505" s="45">
        <f t="shared" si="23"/>
        <v>-28502.99309293232</v>
      </c>
      <c r="S505" s="45">
        <f>((($B505*2.71^(S$1*$N505)*($D505/1000)*($O505+$P505)/$D505))/((1+'Instruktion Kostnad nytta'!$C$37)^S$1))</f>
        <v>160.04363647789148</v>
      </c>
      <c r="T505" s="45">
        <f>((($B505*2.71^(T$1*$N505)*($D505/1000)*($O505+$P505)/$D505))/((1+'Instruktion Kostnad nytta'!$C$37)^T$1))</f>
        <v>160.06545917946767</v>
      </c>
      <c r="U505" s="45">
        <f>((($B505*2.71^(U$1*$N505)*($D505/1000)*($O505+$P505)/$D505))/((1+'Instruktion Kostnad nytta'!$C$37)^U$1))</f>
        <v>160.08728485667177</v>
      </c>
      <c r="V505" s="45">
        <f>((($B505*2.71^(V$1*$N505)*($D505/1000)*($O505+$P505)/$D505))/((1+'Instruktion Kostnad nytta'!$C$37)^V$1))</f>
        <v>160.10911350990938</v>
      </c>
      <c r="W505" s="45">
        <f>((($B505*2.71^(W$1*$N505)*($D505/1000)*($O505+$P505)/$D505))/((1+'Instruktion Kostnad nytta'!$C$37)^W$1))</f>
        <v>160.13094513958646</v>
      </c>
      <c r="X505" s="45">
        <f>((($B505*2.71^(X$1*$N505)*($D505/1000)*($O505+$P505)/$D505))/((1+'Instruktion Kostnad nytta'!$C$37)^X$1))</f>
        <v>160.15277974610882</v>
      </c>
      <c r="Y505" s="45">
        <f>((($B505*2.71^(Y$1*$N505)*($D505/1000)*($O505+$P505)/$D505))/((1+'Instruktion Kostnad nytta'!$C$37)^Y$1))</f>
        <v>160.1746173298823</v>
      </c>
      <c r="Z505" s="45">
        <f>((($B505*2.71^(Z$1*$N505)*($D505/1000)*($O505+$P505)/$D505))/((1+'Instruktion Kostnad nytta'!$C$37)^Z$1))</f>
        <v>160.19645789131292</v>
      </c>
      <c r="AA505" s="45">
        <f>((($B505*2.71^(AA$1*$N505)*($D505/1000)*($O505+$P505)/$D505))/((1+'Instruktion Kostnad nytta'!$C$37)^AA$1))</f>
        <v>160.21830143080663</v>
      </c>
      <c r="AB505" s="45">
        <f>((($B505*2.71^(AB$1*$N505)*($D505/1000)*($O505+$P505)/$D505))/((1+'Instruktion Kostnad nytta'!$C$37)^AB$1))</f>
        <v>160.24014794876962</v>
      </c>
      <c r="AC505" s="45">
        <f>((($B505*2.71^(AC$1*$N505)*($D505/1000)*($O505+$P505)/$D505))/((1+'Instruktion Kostnad nytta'!$C$37)^AC$1))</f>
        <v>160.26199744560793</v>
      </c>
      <c r="AD505" s="45">
        <f>((($B505*2.71^(AD$1*$N505)*($D505/1000)*($O505+$P505)/$D505))/((1+'Instruktion Kostnad nytta'!$C$37)^AD$1))</f>
        <v>160.28384992172769</v>
      </c>
      <c r="AE505" s="45">
        <f>((($B505*2.71^(AE$1*$N505)*($D505/1000)*($O505+$P505)/$D505))/((1+'Instruktion Kostnad nytta'!$C$37)^AE$1))</f>
        <v>160.30570537753528</v>
      </c>
      <c r="AF505" s="45">
        <f>((($B505*2.71^(AF$1*$N505)*($D505/1000)*($O505+$P505)/$D505))/((1+'Instruktion Kostnad nytta'!$C$37)^AF$1))</f>
        <v>160.32756381343697</v>
      </c>
      <c r="AG505" s="45">
        <f>((($B505*2.71^(AG$1*$N505)*($D505/1000)*($O505+$P505)/$D505))/((1+'Instruktion Kostnad nytta'!$C$37)^AG$1))</f>
        <v>160.34942522983891</v>
      </c>
      <c r="AH505" s="45">
        <f>((($B505*2.71^(AH$1*$N505)*($D505/1000)*($O505+$P505)/$D505))/((1+'Instruktion Kostnad nytta'!$C$37)^AH$1))</f>
        <v>160.3712896271478</v>
      </c>
      <c r="AI505" s="45">
        <f>((($B505*2.71^(AI$1*$N505)*($D505/1000)*($O505+$P505)/$D505))/((1+'Instruktion Kostnad nytta'!$C$37)^AI$1))</f>
        <v>160.39315700576995</v>
      </c>
      <c r="AJ505" s="45">
        <f>((($B505*2.71^(AJ$1*$N505)*($D505/1000)*($O505+$P505)/$D505))/((1+'Instruktion Kostnad nytta'!$C$37)^AJ$1))</f>
        <v>160.41502736611184</v>
      </c>
      <c r="AK505" s="45">
        <f>((($B505*2.71^(AK$1*$N505)*($D505/1000)*($O505+$P505)/$D505))/((1+'Instruktion Kostnad nytta'!$C$37)^AK$1))</f>
        <v>160.43690070858011</v>
      </c>
      <c r="AL505" s="45">
        <f>((($B505*2.71^(AL$1*$N505)*($D505/1000)*($O505+$P505)/$D505))/((1+'Instruktion Kostnad nytta'!$C$37)^AL$1))</f>
        <v>160.45877703358138</v>
      </c>
      <c r="AM505" s="45">
        <f>((($B505*2.71^(AM$1*$N505)*($D505/1000)*($O505+$P505)/$D505))/((1+'Instruktion Kostnad nytta'!$C$37)^AM$1))</f>
        <v>160.48065634152229</v>
      </c>
      <c r="AN505" s="45">
        <f>((($B505*2.71^(AN$1*$N505)*($D505/1000)*($O505+$P505)/$D505))/((1+'Instruktion Kostnad nytta'!$C$37)^AN$1))</f>
        <v>160.50253863280966</v>
      </c>
      <c r="AO505" s="45">
        <f>((($B505*2.71^(AO$1*$N505)*($D505/1000)*($O505+$P505)/$D505))/((1+'Instruktion Kostnad nytta'!$C$37)^AO$1))</f>
        <v>160.52442390785018</v>
      </c>
      <c r="AP505" s="45">
        <f>((($B505*2.71^(AP$1*$N505)*($D505/1000)*($O505+$P505)/$D505))/((1+'Instruktion Kostnad nytta'!$C$37)^AP$1))</f>
        <v>160.54631216705076</v>
      </c>
      <c r="AQ505" s="45">
        <f>((($B505*2.71^(AQ$1*$N505)*($D505/1000)*($O505+$P505)/$D505))/((1+'Instruktion Kostnad nytta'!$C$37)^AQ$1))</f>
        <v>160.56820341081831</v>
      </c>
      <c r="AR505" s="45">
        <f>((($B505*2.71^(AR$1*$N505)*($D505/1000)*($O505+$P505)/$D505))/((1+'Instruktion Kostnad nytta'!$C$37)^AR$1))</f>
        <v>160.59009763955981</v>
      </c>
      <c r="AS505" s="45">
        <f>((($B505*2.71^(AS$1*$N505)*($D505/1000)*($O505+$P505)/$D505))/((1+'Instruktion Kostnad nytta'!$C$37)^AS$1))</f>
        <v>160.61199485368215</v>
      </c>
      <c r="AT505" s="45">
        <f>((($B505*2.71^(AT$1*$N505)*($D505/1000)*($O505+$P505)/$D505))/((1+'Instruktion Kostnad nytta'!$C$37)^AT$1))</f>
        <v>160.63389505359254</v>
      </c>
      <c r="AU505" s="45">
        <f>((($B505*2.71^(AU$1*$N505)*($D505/1000)*($O505+$P505)/$D505))/((1+'Instruktion Kostnad nytta'!$C$37)^AU$1))</f>
        <v>160.65579823969802</v>
      </c>
      <c r="AV505" s="45">
        <f>((($B505*2.71^(AV$1*$N505)*($D505/1000)*($O505+$P505)/$D505))/((1+'Instruktion Kostnad nytta'!$C$37)^AV$1))</f>
        <v>160.67770441240586</v>
      </c>
      <c r="AW505" s="45">
        <f>((($B505*2.71^(AW$1*$N505)*($D505/1000)*($O505+$P505)/$D505))/((1+'Instruktion Kostnad nytta'!$C$37)^AW$1))</f>
        <v>160.69961357212321</v>
      </c>
      <c r="AX505" s="45">
        <f>((($B505*2.71^(AX$1*$N505)*($D505/1000)*($O505+$P505)/$D505))/((1+'Instruktion Kostnad nytta'!$C$37)^AX$1))</f>
        <v>160.72152571925739</v>
      </c>
      <c r="AY505" s="45">
        <f>((($B505*2.71^(AY$1*$N505)*($D505/1000)*($O505+$P505)/$D505))/((1+'Instruktion Kostnad nytta'!$C$37)^AY$1))</f>
        <v>160.74344085421578</v>
      </c>
      <c r="AZ505" s="45">
        <f>((($B505*2.71^(AZ$1*$N505)*($D505/1000)*($O505+$P505)/$D505))/((1+'Instruktion Kostnad nytta'!$C$37)^AZ$1))</f>
        <v>160.76535897740575</v>
      </c>
      <c r="BA505" s="45">
        <f>((($B505*2.71^(BA$1*$N505)*($D505/1000)*($O505+$P505)/$D505))/((1+'Instruktion Kostnad nytta'!$C$37)^BA$1))</f>
        <v>160.78728008923477</v>
      </c>
      <c r="BB505" s="45">
        <f>((($B505*2.71^(BB$1*$N505)*($D505/1000)*($O505+$P505)/$D505))/((1+'Instruktion Kostnad nytta'!$C$37)^BB$1))</f>
        <v>160.80920419011036</v>
      </c>
      <c r="BC505" s="45">
        <f>((($B505*2.71^(BC$1*$N505)*($D505/1000)*($O505+$P505)/$D505))/((1+'Instruktion Kostnad nytta'!$C$37)^BC$1))</f>
        <v>160.83113128044002</v>
      </c>
      <c r="BD505" s="45">
        <f>((($B505*2.71^(BD$1*$N505)*($D505/1000)*($O505+$P505)/$D505))/((1+'Instruktion Kostnad nytta'!$C$37)^BD$1))</f>
        <v>160.85306136063159</v>
      </c>
      <c r="BE505" s="45">
        <f>((($B505*2.71^(BE$1*$N505)*($D505/1000)*($O505+$P505)/$D505))/((1+'Instruktion Kostnad nytta'!$C$37)^BE$1))</f>
        <v>160.87499443109243</v>
      </c>
      <c r="BF505" s="45">
        <f>((($B505*2.71^(BF$1*$N505)*($D505/1000)*($O505+$P505)/$D505))/((1+'Instruktion Kostnad nytta'!$C$37)^BF$1))</f>
        <v>160.89693049223058</v>
      </c>
      <c r="BG505" s="45">
        <f>((($B505*2.71^(BG$1*$N505)*($D505/1000)*($O505+$P505)/$D505))/((1+'Instruktion Kostnad nytta'!$C$37)^BG$1))</f>
        <v>160.91886954445363</v>
      </c>
      <c r="BH505" s="45">
        <f>((($B505*2.71^(BH$1*$N505)*($D505/1000)*($O505+$P505)/$D505))/((1+'Instruktion Kostnad nytta'!$C$37)^BH$1))</f>
        <v>160.94081158816954</v>
      </c>
      <c r="BI505" s="45">
        <f>((($B505*2.71^(BI$1*$N505)*($D505/1000)*($O505+$P505)/$D505))/((1+'Instruktion Kostnad nytta'!$C$37)^BI$1))</f>
        <v>160.96275662378613</v>
      </c>
      <c r="BJ505" s="45">
        <f>((($B505*2.71^(BJ$1*$N505)*($D505/1000)*($O505+$P505)/$D505))/((1+'Instruktion Kostnad nytta'!$C$37)^BJ$1))</f>
        <v>160.98470465171144</v>
      </c>
      <c r="BK505" s="45">
        <f>((($B505*2.71^(BK$1*$N505)*($D505/1000)*($O505+$P505)/$D505))/((1+'Instruktion Kostnad nytta'!$C$37)^BK$1))</f>
        <v>161.00665567235345</v>
      </c>
      <c r="BL505" s="45">
        <f>((($B505*2.71^(BL$1*$N505)*($D505/1000)*($O505+$P505)/$D505))/((1+'Instruktion Kostnad nytta'!$C$37)^BL$1))</f>
        <v>161.02860968612026</v>
      </c>
      <c r="BM505" s="45">
        <f>((($B505*2.71^(BM$1*$N505)*($D505/1000)*($O505+$P505)/$D505))/((1+'Instruktion Kostnad nytta'!$C$37)^BM$1))</f>
        <v>161.05056669341988</v>
      </c>
      <c r="BN505" s="45">
        <f>((($B505*2.71^(BN$1*$N505)*($D505/1000)*($O505+$P505)/$D505))/((1+'Instruktion Kostnad nytta'!$C$37)^BN$1))</f>
        <v>161.07252669466061</v>
      </c>
      <c r="BO505" s="45">
        <f>((($B505*2.71^(BO$1*$N505)*($D505/1000)*($O505+$P505)/$D505))/((1+'Instruktion Kostnad nytta'!$C$37)^BO$1))</f>
        <v>161.0944896902507</v>
      </c>
      <c r="BP505" s="45">
        <f>((($B505*2.71^(BP$1*$N505)*($D505/1000)*($O505+$P505)/$D505))/((1+'Instruktion Kostnad nytta'!$C$37)^BP$1))</f>
        <v>161.11645568059839</v>
      </c>
      <c r="BQ505" s="45">
        <f>((($B505*2.71^(BQ$1*$N505)*($D505/1000)*($O505+$P505)/$D505))/((1+'Instruktion Kostnad nytta'!$C$37)^BQ$1))</f>
        <v>161.13842466611203</v>
      </c>
      <c r="BR505" s="45">
        <f>((($B505*2.71^(BR$1*$N505)*($D505/1000)*($O505+$P505)/$D505))/((1+'Instruktion Kostnad nytta'!$C$37)^BR$1))</f>
        <v>161.16039664720003</v>
      </c>
      <c r="BS505" s="45">
        <f>((($B505*2.71^(BS$1*$N505)*($D505/1000)*($O505+$P505)/$D505))/((1+'Instruktion Kostnad nytta'!$C$37)^BS$1))</f>
        <v>161.18237162427087</v>
      </c>
      <c r="BT505" s="45">
        <f>((($B505*2.71^(BT$1*$N505)*($D505/1000)*($O505+$P505)/$D505))/((1+'Instruktion Kostnad nytta'!$C$37)^BT$1))</f>
        <v>161.20434959773308</v>
      </c>
      <c r="BU505" s="45">
        <f>((($B505*2.71^(BU$1*$N505)*($D505/1000)*($O505+$P505)/$D505))/((1+'Instruktion Kostnad nytta'!$C$37)^BU$1))</f>
        <v>161.22633056799515</v>
      </c>
      <c r="BV505" s="45">
        <f>((($B505*2.71^(BV$1*$N505)*($D505/1000)*($O505+$P505)/$D505))/((1+'Instruktion Kostnad nytta'!$C$37)^BV$1))</f>
        <v>161.24831453546579</v>
      </c>
      <c r="BW505" s="45">
        <f>((($B505*2.71^(BW$1*$N505)*($D505/1000)*($O505+$P505)/$D505))/((1+'Instruktion Kostnad nytta'!$C$37)^BW$1))</f>
        <v>161.27030150055364</v>
      </c>
      <c r="BX505" s="45">
        <f>((($B505*2.71^(BX$1*$N505)*($D505/1000)*($O505+$P505)/$D505))/((1+'Instruktion Kostnad nytta'!$C$37)^BX$1))</f>
        <v>161.29229146366742</v>
      </c>
      <c r="BY505" s="45">
        <f>((($B505*2.71^(BY$1*$N505)*($D505/1000)*($O505+$P505)/$D505))/((1+'Instruktion Kostnad nytta'!$C$37)^BY$1))</f>
        <v>161.31428442521599</v>
      </c>
      <c r="BZ505" s="45">
        <f>((($B505*2.71^(BZ$1*$N505)*($D505/1000)*($O505+$P505)/$D505))/((1+'Instruktion Kostnad nytta'!$C$37)^BZ$1))</f>
        <v>161.33628038560821</v>
      </c>
      <c r="CA505" s="45">
        <f>((($B505*2.71^(CA$1*$N505)*($D505/1000)*($O505+$P505)/$D505))/((1+'Instruktion Kostnad nytta'!$C$37)^CA$1))</f>
        <v>161.3582793452529</v>
      </c>
      <c r="CB505" s="45">
        <f>((($B505*2.71^(CB$1*$N505)*($D505/1000)*($O505+$P505)/$D505))/((1+'Instruktion Kostnad nytta'!$C$37)^CB$1))</f>
        <v>161.38028130455913</v>
      </c>
      <c r="CC505" s="45">
        <f>((($B505*2.71^(CC$1*$N505)*($D505/1000)*($O505+$P505)/$D505))/((1+'Instruktion Kostnad nytta'!$C$37)^CC$1))</f>
        <v>161.40228626393576</v>
      </c>
      <c r="CD505" s="45">
        <f>((($B505*2.71^(CD$1*$N505)*($D505/1000)*($O505+$P505)/$D505))/((1+'Instruktion Kostnad nytta'!$C$37)^CD$1))</f>
        <v>161.42429422379203</v>
      </c>
      <c r="CE505" s="45">
        <f>((($B505*2.71^(CE$1*$N505)*($D505/1000)*($O505+$P505)/$D505))/((1+'Instruktion Kostnad nytta'!$C$37)^CE$1))</f>
        <v>161.44630518453701</v>
      </c>
      <c r="CF505" s="45">
        <f>((($B505*2.71^(CF$1*$N505)*($D505/1000)*($O505+$P505)/$D505))/((1+'Instruktion Kostnad nytta'!$C$37)^CF$1))</f>
        <v>161.46831914657983</v>
      </c>
      <c r="CG505" s="45">
        <f>((($B505*2.71^(CG$1*$N505)*($D505/1000)*($O505+$P505)/$D505))/((1+'Instruktion Kostnad nytta'!$C$37)^CG$1))</f>
        <v>161.49033611032979</v>
      </c>
      <c r="CH505" s="45">
        <f>((($B505*2.71^(CH$1*$N505)*($D505/1000)*($O505+$P505)/$D505))/((1+'Instruktion Kostnad nytta'!$C$37)^CH$1))</f>
        <v>161.51235607619617</v>
      </c>
      <c r="CI505" s="45">
        <f>((($B505*2.71^(CI$1*$N505)*($D505/1000)*($O505+$P505)/$D505))/((1+'Instruktion Kostnad nytta'!$C$37)^CI$1))</f>
        <v>161.53437904458838</v>
      </c>
      <c r="CJ505" s="45">
        <f>((($B505*2.71^(CJ$1*$N505)*($D505/1000)*($O505+$P505)/$D505))/((1+'Instruktion Kostnad nytta'!$C$37)^CJ$1))</f>
        <v>161.55640501591571</v>
      </c>
      <c r="CK505" s="45">
        <f>((($B505*2.71^(CK$1*$N505)*($D505/1000)*($O505+$P505)/$D505))/((1+'Instruktion Kostnad nytta'!$C$37)^CK$1))</f>
        <v>161.57843399058768</v>
      </c>
      <c r="CL505" s="45">
        <f>((($B505*2.71^(CL$1*$N505)*($D505/1000)*($O505+$P505)/$D505))/((1+'Instruktion Kostnad nytta'!$C$37)^CL$1))</f>
        <v>161.60046596901387</v>
      </c>
      <c r="CM505" s="45">
        <f>((($B505*2.71^(CM$1*$N505)*($D505/1000)*($O505+$P505)/$D505))/((1+'Instruktion Kostnad nytta'!$C$37)^CM$1))</f>
        <v>161.6225009516038</v>
      </c>
      <c r="CN505" s="45">
        <f>((($B505*2.71^(CN$1*$N505)*($D505/1000)*($O505+$P505)/$D505))/((1+'Instruktion Kostnad nytta'!$C$37)^CN$1))</f>
        <v>161.64453893876708</v>
      </c>
      <c r="CO505" s="45">
        <f>((($B505*2.71^(CO$1*$N505)*($D505/1000)*($O505+$P505)/$D505))/((1+'Instruktion Kostnad nytta'!$C$37)^CO$1))</f>
        <v>161.66657993091337</v>
      </c>
      <c r="CP505" s="45">
        <f>((($B505*2.71^(CP$1*$N505)*($D505/1000)*($O505+$P505)/$D505))/((1+'Instruktion Kostnad nytta'!$C$37)^CP$1))</f>
        <v>161.68862392845261</v>
      </c>
      <c r="CQ505" s="45">
        <f>((($B505*2.71^(CQ$1*$N505)*($D505/1000)*($O505+$P505)/$D505))/((1+'Instruktion Kostnad nytta'!$C$37)^CQ$1))</f>
        <v>161.71067093179434</v>
      </c>
      <c r="CR505" s="45">
        <f>((($B505*2.71^(CR$1*$N505)*($D505/1000)*($O505+$P505)/$D505))/((1+'Instruktion Kostnad nytta'!$C$37)^CR$1))</f>
        <v>161.73272094134862</v>
      </c>
      <c r="CS505" s="45">
        <f>((($B505*2.71^(CS$1*$N505)*($D505/1000)*($O505+$P505)/$D505))/((1+'Instruktion Kostnad nytta'!$C$37)^CS$1))</f>
        <v>161.75477395752517</v>
      </c>
      <c r="CT505" s="45">
        <f>((($B505*2.71^(CT$1*$N505)*($D505/1000)*($O505+$P505)/$D505))/((1+'Instruktion Kostnad nytta'!$C$37)^CT$1))</f>
        <v>161.77682998073416</v>
      </c>
      <c r="CU505" s="45">
        <f>((($B505*2.71^(CU$1*$N505)*($D505/1000)*($O505+$P505)/$D505))/((1+'Instruktion Kostnad nytta'!$C$37)^CU$1))</f>
        <v>161.79888901138551</v>
      </c>
      <c r="CV505" s="45">
        <f>((($B505*2.71^(CV$1*$N505)*($D505/1000)*($O505+$P505)/$D505))/((1+'Instruktion Kostnad nytta'!$C$37)^CV$1))</f>
        <v>161.82095104988926</v>
      </c>
      <c r="CW505" s="45">
        <f>((($B505*2.71^(CW$1*$N505)*($D505/1000)*($O505+$P505)/$D505))/((1+'Instruktion Kostnad nytta'!$C$37)^CW$1))</f>
        <v>161.84301609665556</v>
      </c>
      <c r="CX505" s="45">
        <f>((($B505*2.71^(CX$1*$N505)*($D505/1000)*($O505+$P505)/$D505))/((1+'Instruktion Kostnad nytta'!$C$37)^CX$1))</f>
        <v>161.86508415209468</v>
      </c>
      <c r="CY505" s="45">
        <f>((($B505*2.71^(CY$1*$N505)*($D505/1000)*($O505+$P505)/$D505))/((1+'Instruktion Kostnad nytta'!$C$37)^CY$1))</f>
        <v>161.88715521661672</v>
      </c>
      <c r="CZ505" s="45">
        <f>((($B505*2.71^(CZ$1*$N505)*($D505/1000)*($O505+$P505)/$D505))/((1+'Instruktion Kostnad nytta'!$C$37)^CZ$1))</f>
        <v>161.90922929063223</v>
      </c>
      <c r="DA505" s="45">
        <f>((($B505*2.71^(DA$1*$N505)*($D505/1000)*($O505+$P505)/$D505))/((1+'Instruktion Kostnad nytta'!$C$37)^DA$1))</f>
        <v>161.9313063745513</v>
      </c>
      <c r="DB505" s="45">
        <f>((($B505*2.71^(DB$1*$N505)*($D505/1000)*($O505+$P505)/$D505))/((1+'Instruktion Kostnad nytta'!$C$37)^DB$1))</f>
        <v>161.95338646878452</v>
      </c>
      <c r="DC505" s="45">
        <f>((($B505*2.71^(DC$1*$N505)*($D505/1000)*($O505+$P505)/$D505))/((1+'Instruktion Kostnad nytta'!$C$37)^DC$1))</f>
        <v>161.97546957374229</v>
      </c>
      <c r="DD505" s="45">
        <f>((($B505*2.71^(DD$1*$N505)*($D505/1000)*($O505+$P505)/$D505))/((1+'Instruktion Kostnad nytta'!$C$37)^DD$1))</f>
        <v>161.99755568983517</v>
      </c>
      <c r="DE505" s="45">
        <f>((($B505*2.71^(DE$1*$N505)*($D505/1000)*($O505+$P505)/$D505))/((1+'Instruktion Kostnad nytta'!$C$37)^DE$1))</f>
        <v>162.01964481747365</v>
      </c>
      <c r="DF505" s="45">
        <f>((($B505*2.71^(DF$1*$N505)*($D505/1000)*($O505+$P505)/$D505))/((1+'Instruktion Kostnad nytta'!$C$37)^DF$1))</f>
        <v>162.04173695706851</v>
      </c>
      <c r="DG505" s="45">
        <f>((($B505*2.71^(DG$1*$N505)*($D505/1000)*($O505+$P505)/$D505))/((1+'Instruktion Kostnad nytta'!$C$37)^DG$1))</f>
        <v>162.06383210903036</v>
      </c>
      <c r="DH505" s="45">
        <f>((($B505*2.71^(DH$1*$N505)*($D505/1000)*($O505+$P505)/$D505))/((1+'Instruktion Kostnad nytta'!$C$37)^DH$1))</f>
        <v>162.08593027376997</v>
      </c>
      <c r="DI505" s="45">
        <f>((($B505*2.71^(DI$1*$N505)*($D505/1000)*($O505+$P505)/$D505))/((1+'Instruktion Kostnad nytta'!$C$37)^DI$1))</f>
        <v>162.10803145169803</v>
      </c>
      <c r="DJ505" s="45">
        <f>((($B505*2.71^(DJ$1*$N505)*($D505/1000)*($O505+$P505)/$D505))/((1+'Instruktion Kostnad nytta'!$C$37)^DJ$1))</f>
        <v>162.13013564322557</v>
      </c>
      <c r="DK505" s="45">
        <f>((($B505*2.71^(DK$1*$N505)*($D505/1000)*($O505+$P505)/$D505))/((1+'Instruktion Kostnad nytta'!$C$37)^DK$1))</f>
        <v>162.15224284876356</v>
      </c>
      <c r="DL505" s="45">
        <f>((($B505*2.71^(DL$1*$N505)*($D505/1000)*($O505+$P505)/$D505))/((1+'Instruktion Kostnad nytta'!$C$37)^DL$1))</f>
        <v>162.17435306872275</v>
      </c>
      <c r="DM505" s="45">
        <f>((($B505*2.71^(DM$1*$N505)*($D505/1000)*($O505+$P505)/$D505))/((1+'Instruktion Kostnad nytta'!$C$37)^DM$1))</f>
        <v>162.19646630351431</v>
      </c>
      <c r="DN505" s="45">
        <f>((($B505*2.71^(DN$1*$N505)*($D505/1000)*($O505+$P505)/$D505))/((1+'Instruktion Kostnad nytta'!$C$37)^DN$1))</f>
        <v>162.21858255354931</v>
      </c>
      <c r="DO505" s="45">
        <f>((($B505*2.71^(DO$1*$N505)*($D505/1000)*($O505+$P505)/$D505))/((1+'Instruktion Kostnad nytta'!$C$37)^DO$1))</f>
        <v>162.24070181923886</v>
      </c>
      <c r="DP505" s="45">
        <f>((($B505*2.71^(DP$1*$N505)*($D505/1000)*($O505+$P505)/$D505))/((1+'Instruktion Kostnad nytta'!$C$37)^DP$1))</f>
        <v>162.26282410099429</v>
      </c>
      <c r="DQ505" s="45">
        <f>((($B505*2.71^(DQ$1*$N505)*($D505/1000)*($O505+$P505)/$D505))/((1+'Instruktion Kostnad nytta'!$C$37)^DQ$1))</f>
        <v>162.28494939922663</v>
      </c>
      <c r="DR505" s="45">
        <f>((($B505*2.71^(DR$1*$N505)*($D505/1000)*($O505+$P505)/$D505))/((1+'Instruktion Kostnad nytta'!$C$37)^DR$1))</f>
        <v>162.3070777143474</v>
      </c>
      <c r="DS505" s="45">
        <f>((($B505*2.71^(DS$1*$N505)*($D505/1000)*($O505+$P505)/$D505))/((1+'Instruktion Kostnad nytta'!$C$37)^DS$1))</f>
        <v>162.32920904676777</v>
      </c>
      <c r="DT505" s="45">
        <f>((($B505*2.71^(DT$1*$N505)*($D505/1000)*($O505+$P505)/$D505))/((1+'Instruktion Kostnad nytta'!$C$37)^DT$1))</f>
        <v>162.35134339689932</v>
      </c>
      <c r="DU505" s="45">
        <f>((($B505*2.71^(DU$1*$N505)*($D505/1000)*($O505+$P505)/$D505))/((1+'Instruktion Kostnad nytta'!$C$37)^DU$1))</f>
        <v>162.37348076515352</v>
      </c>
      <c r="DV505" s="45">
        <f>((($B505*2.71^(DV$1*$N505)*($D505/1000)*($O505+$P505)/$D505))/((1+'Instruktion Kostnad nytta'!$C$37)^DV$1))</f>
        <v>162.39562115194181</v>
      </c>
      <c r="DW505" s="45">
        <f>((($B505*2.71^(DW$1*$N505)*($D505/1000)*($O505+$P505)/$D505))/((1+'Instruktion Kostnad nytta'!$C$37)^DW$1))</f>
        <v>162.41776455767584</v>
      </c>
      <c r="DX505" s="45">
        <f>((($B505*2.71^(DX$1*$N505)*($D505/1000)*($O505+$P505)/$D505))/((1+'Instruktion Kostnad nytta'!$C$37)^DX$1))</f>
        <v>162.43991098276726</v>
      </c>
      <c r="DY505" s="45">
        <f>((($B505*2.71^(DY$1*$N505)*($D505/1000)*($O505+$P505)/$D505))/((1+'Instruktion Kostnad nytta'!$C$37)^DY$1))</f>
        <v>162.46206042762773</v>
      </c>
      <c r="DZ505" s="45">
        <f>((($B505*2.71^(DZ$1*$N505)*($D505/1000)*($O505+$P505)/$D505))/((1+'Instruktion Kostnad nytta'!$C$37)^DZ$1))</f>
        <v>162.48421289266912</v>
      </c>
      <c r="EA505" s="45">
        <f>((($B505*2.71^(EA$1*$N505)*($D505/1000)*($O505+$P505)/$D505))/((1+'Instruktion Kostnad nytta'!$C$37)^EA$1))</f>
        <v>162.50636837830316</v>
      </c>
      <c r="EB505" s="45">
        <f>((($B505*2.71^(EB$1*$N505)*($D505/1000)*($O505+$P505)/$D505))/((1+'Instruktion Kostnad nytta'!$C$37)^EB$1))</f>
        <v>162.52852688494173</v>
      </c>
      <c r="EC505" s="45">
        <f>((($B505*2.71^(EC$1*$N505)*($D505/1000)*($O505+$P505)/$D505))/((1+'Instruktion Kostnad nytta'!$C$37)^EC$1))</f>
        <v>162.55068841299664</v>
      </c>
      <c r="ED505" s="45">
        <f>((($B505*2.71^(ED$1*$N505)*($D505/1000)*($O505+$P505)/$D505))/((1+'Instruktion Kostnad nytta'!$C$37)^ED$1))</f>
        <v>162.57285296288003</v>
      </c>
      <c r="EE505" s="45">
        <f>((($B505*2.71^(EE$1*$N505)*($D505/1000)*($O505+$P505)/$D505))/((1+'Instruktion Kostnad nytta'!$C$37)^EE$1))</f>
        <v>162.59502053500398</v>
      </c>
      <c r="EF505" s="45">
        <f>((($B505*2.71^(EF$1*$N505)*($D505/1000)*($O505+$P505)/$D505))/((1+'Instruktion Kostnad nytta'!$C$37)^EF$1))</f>
        <v>162.61719112978054</v>
      </c>
      <c r="EG505" s="45">
        <f>((($B505*2.71^(EG$1*$N505)*($D505/1000)*($O505+$P505)/$D505))/((1+'Instruktion Kostnad nytta'!$C$37)^EG$1))</f>
        <v>162.63936474762181</v>
      </c>
      <c r="EH505" s="45">
        <f>((($B505*2.71^(EH$1*$N505)*($D505/1000)*($O505+$P505)/$D505))/((1+'Instruktion Kostnad nytta'!$C$37)^EH$1))</f>
        <v>162.66154138894001</v>
      </c>
      <c r="EI505" s="45">
        <f>((($B505*2.71^(EI$1*$N505)*($D505/1000)*($O505+$P505)/$D505))/((1+'Instruktion Kostnad nytta'!$C$37)^EI$1))</f>
        <v>162.68372105414733</v>
      </c>
      <c r="EJ505" s="45">
        <f>((($B505*2.71^(EJ$1*$N505)*($D505/1000)*($O505+$P505)/$D505))/((1+'Instruktion Kostnad nytta'!$C$37)^EJ$1))</f>
        <v>162.70590374365634</v>
      </c>
      <c r="EK505" s="45">
        <f>((($B505*2.71^(EK$1*$N505)*($D505/1000)*($O505+$P505)/$D505))/((1+'Instruktion Kostnad nytta'!$C$37)^EK$1))</f>
        <v>162.72808945787918</v>
      </c>
      <c r="EL505" s="45">
        <f>((($B505*2.71^(EL$1*$N505)*($D505/1000)*($O505+$P505)/$D505))/((1+'Instruktion Kostnad nytta'!$C$37)^EL$1))</f>
        <v>162.7502781972284</v>
      </c>
    </row>
    <row r="506" spans="1:142" x14ac:dyDescent="0.25">
      <c r="A506" s="41">
        <v>4</v>
      </c>
      <c r="B506" s="41">
        <v>2.2999999999999998</v>
      </c>
      <c r="C506" s="41">
        <v>34</v>
      </c>
      <c r="D506" s="51">
        <v>15.3292</v>
      </c>
      <c r="E506" s="41">
        <v>1993</v>
      </c>
      <c r="F506" s="41" t="s">
        <v>592</v>
      </c>
      <c r="G506" s="41">
        <v>355</v>
      </c>
      <c r="H506" s="41" t="s">
        <v>41</v>
      </c>
      <c r="I506" s="41">
        <v>3</v>
      </c>
      <c r="J506" s="41">
        <v>0</v>
      </c>
      <c r="K506" s="41" t="s">
        <v>600</v>
      </c>
      <c r="L506" s="48">
        <f>'Instruktion Kostnad nytta'!C$19/D506+IF((IF(F506="A",'Instruktion Kostnad nytta'!C$25,0)+IF(G506&lt;500,'Instruktion Kostnad nytta'!C$20,('Instruktion Kostnad nytta'!C$20+'Instruktion Kostnad nytta'!C$21))+IF(G506&lt;700,0,('Instruktion Kostnad nytta'!C$22-'Instruktion Kostnad nytta'!C$21))+I506*'Instruktion Kostnad nytta'!C$23/D506)&lt;3000,3000,(IF(F506="A",'Instruktion Kostnad nytta'!C$25,0)+IF(G506&lt;500,'Instruktion Kostnad nytta'!C$20,('Instruktion Kostnad nytta'!C$20+'Instruktion Kostnad nytta'!C$21))+IF(G506&lt;700,0,('Instruktion Kostnad nytta'!C$22-'Instruktion Kostnad nytta'!C$21))+I506*'Instruktion Kostnad nytta'!C$23/D506))</f>
        <v>18177.869686611171</v>
      </c>
      <c r="M506" s="50">
        <f t="shared" si="21"/>
        <v>150.04044568535866</v>
      </c>
      <c r="N506" s="49">
        <f>IF(H506="Gråjärn",'Instruktion Kostnad nytta'!C$32,IF(H506="segjärn",'Instruktion Kostnad nytta'!C$33,IF(H506="PVC",'Instruktion Kostnad nytta'!C$34,IF(H506="PE",'Instruktion Kostnad nytta'!C$35,IF(H506="ST",'Instruktion Kostnad nytta'!C$36,0)))))</f>
        <v>1E-3</v>
      </c>
      <c r="O506" s="48">
        <f>IF(G506&lt;200,'Instruktion Kostnad nytta'!C$28,(IF(G506&lt;500,'Instruktion Kostnad nytta'!C$29,'Instruktion Kostnad nytta'!C$30)))</f>
        <v>60000</v>
      </c>
      <c r="P506" s="47">
        <v>4000</v>
      </c>
      <c r="Q506" s="46">
        <f t="shared" si="22"/>
        <v>-10466.418154116527</v>
      </c>
      <c r="R506" s="45">
        <f t="shared" si="23"/>
        <v>-17337.041214034882</v>
      </c>
      <c r="S506" s="45">
        <f>((($B506*2.71^(S$1*$N506)*($D506/1000)*($O506+$P506)/$D506))/((1+'Instruktion Kostnad nytta'!$C$37)^S$1))</f>
        <v>141.76643067933668</v>
      </c>
      <c r="T506" s="45">
        <f>((($B506*2.71^(T$1*$N506)*($D506/1000)*($O506+$P506)/$D506))/((1+'Instruktion Kostnad nytta'!$C$37)^T$1))</f>
        <v>139.12532843489024</v>
      </c>
      <c r="U506" s="45">
        <f>((($B506*2.71^(U$1*$N506)*($D506/1000)*($O506+$P506)/$D506))/((1+'Instruktion Kostnad nytta'!$C$37)^U$1))</f>
        <v>136.53342980678789</v>
      </c>
      <c r="V506" s="45">
        <f>((($B506*2.71^(V$1*$N506)*($D506/1000)*($O506+$P506)/$D506))/((1+'Instruktion Kostnad nytta'!$C$37)^V$1))</f>
        <v>133.98981813386425</v>
      </c>
      <c r="W506" s="45">
        <f>((($B506*2.71^(W$1*$N506)*($D506/1000)*($O506+$P506)/$D506))/((1+'Instruktion Kostnad nytta'!$C$37)^W$1))</f>
        <v>131.4935938323103</v>
      </c>
      <c r="X506" s="45">
        <f>((($B506*2.71^(X$1*$N506)*($D506/1000)*($O506+$P506)/$D506))/((1+'Instruktion Kostnad nytta'!$C$37)^X$1))</f>
        <v>129.0438740775231</v>
      </c>
      <c r="Y506" s="45">
        <f>((($B506*2.71^(Y$1*$N506)*($D506/1000)*($O506+$P506)/$D506))/((1+'Instruktion Kostnad nytta'!$C$37)^Y$1))</f>
        <v>126.6397924918823</v>
      </c>
      <c r="Z506" s="45">
        <f>((($B506*2.71^(Z$1*$N506)*($D506/1000)*($O506+$P506)/$D506))/((1+'Instruktion Kostnad nytta'!$C$37)^Z$1))</f>
        <v>124.28049883834395</v>
      </c>
      <c r="AA506" s="45">
        <f>((($B506*2.71^(AA$1*$N506)*($D506/1000)*($O506+$P506)/$D506))/((1+'Instruktion Kostnad nytta'!$C$37)^AA$1))</f>
        <v>121.96515871974195</v>
      </c>
      <c r="AB506" s="45">
        <f>((($B506*2.71^(AB$1*$N506)*($D506/1000)*($O506+$P506)/$D506))/((1+'Instruktion Kostnad nytta'!$C$37)^AB$1))</f>
        <v>119.69295328369209</v>
      </c>
      <c r="AC506" s="45">
        <f>((($B506*2.71^(AC$1*$N506)*($D506/1000)*($O506+$P506)/$D506))/((1+'Instruktion Kostnad nytta'!$C$37)^AC$1))</f>
        <v>117.46307893299318</v>
      </c>
      <c r="AD506" s="45">
        <f>((($B506*2.71^(AD$1*$N506)*($D506/1000)*($O506+$P506)/$D506))/((1+'Instruktion Kostnad nytta'!$C$37)^AD$1))</f>
        <v>115.27474704142401</v>
      </c>
      <c r="AE506" s="45">
        <f>((($B506*2.71^(AE$1*$N506)*($D506/1000)*($O506+$P506)/$D506))/((1+'Instruktion Kostnad nytta'!$C$37)^AE$1))</f>
        <v>113.12718367483447</v>
      </c>
      <c r="AF506" s="45">
        <f>((($B506*2.71^(AF$1*$N506)*($D506/1000)*($O506+$P506)/$D506))/((1+'Instruktion Kostnad nytta'!$C$37)^AF$1))</f>
        <v>111.01962931743287</v>
      </c>
      <c r="AG506" s="45">
        <f>((($B506*2.71^(AG$1*$N506)*($D506/1000)*($O506+$P506)/$D506))/((1+'Instruktion Kostnad nytta'!$C$37)^AG$1))</f>
        <v>108.95133860317264</v>
      </c>
      <c r="AH506" s="45">
        <f>((($B506*2.71^(AH$1*$N506)*($D506/1000)*($O506+$P506)/$D506))/((1+'Instruktion Kostnad nytta'!$C$37)^AH$1))</f>
        <v>106.92158005214333</v>
      </c>
      <c r="AI506" s="45">
        <f>((($B506*2.71^(AI$1*$N506)*($D506/1000)*($O506+$P506)/$D506))/((1+'Instruktion Kostnad nytta'!$C$37)^AI$1))</f>
        <v>104.92963581187234</v>
      </c>
      <c r="AJ506" s="45">
        <f>((($B506*2.71^(AJ$1*$N506)*($D506/1000)*($O506+$P506)/$D506))/((1+'Instruktion Kostnad nytta'!$C$37)^AJ$1))</f>
        <v>102.97480140344652</v>
      </c>
      <c r="AK506" s="45">
        <f>((($B506*2.71^(AK$1*$N506)*($D506/1000)*($O506+$P506)/$D506))/((1+'Instruktion Kostnad nytta'!$C$37)^AK$1))</f>
        <v>101.0563854723631</v>
      </c>
      <c r="AL506" s="45">
        <f>((($B506*2.71^(AL$1*$N506)*($D506/1000)*($O506+$P506)/$D506))/((1+'Instruktion Kostnad nytta'!$C$37)^AL$1))</f>
        <v>99.173709544022842</v>
      </c>
      <c r="AM506" s="45">
        <f>((($B506*2.71^(AM$1*$N506)*($D506/1000)*($O506+$P506)/$D506))/((1+'Instruktion Kostnad nytta'!$C$37)^AM$1))</f>
        <v>97.326107783777815</v>
      </c>
      <c r="AN506" s="45">
        <f>((($B506*2.71^(AN$1*$N506)*($D506/1000)*($O506+$P506)/$D506))/((1+'Instruktion Kostnad nytta'!$C$37)^AN$1))</f>
        <v>95.512926761449677</v>
      </c>
      <c r="AO506" s="45">
        <f>((($B506*2.71^(AO$1*$N506)*($D506/1000)*($O506+$P506)/$D506))/((1+'Instruktion Kostnad nytta'!$C$37)^AO$1))</f>
        <v>93.733525220234981</v>
      </c>
      <c r="AP506" s="45">
        <f>((($B506*2.71^(AP$1*$N506)*($D506/1000)*($O506+$P506)/$D506))/((1+'Instruktion Kostnad nytta'!$C$37)^AP$1))</f>
        <v>91.987273849915852</v>
      </c>
      <c r="AQ506" s="45">
        <f>((($B506*2.71^(AQ$1*$N506)*($D506/1000)*($O506+$P506)/$D506))/((1+'Instruktion Kostnad nytta'!$C$37)^AQ$1))</f>
        <v>90.273555064295508</v>
      </c>
      <c r="AR506" s="45">
        <f>((($B506*2.71^(AR$1*$N506)*($D506/1000)*($O506+$P506)/$D506))/((1+'Instruktion Kostnad nytta'!$C$37)^AR$1))</f>
        <v>88.591762782780293</v>
      </c>
      <c r="AS506" s="45">
        <f>((($B506*2.71^(AS$1*$N506)*($D506/1000)*($O506+$P506)/$D506))/((1+'Instruktion Kostnad nytta'!$C$37)^AS$1))</f>
        <v>86.94130221603082</v>
      </c>
      <c r="AT506" s="45">
        <f>((($B506*2.71^(AT$1*$N506)*($D506/1000)*($O506+$P506)/$D506))/((1+'Instruktion Kostnad nytta'!$C$37)^AT$1))</f>
        <v>85.321589655606431</v>
      </c>
      <c r="AU506" s="45">
        <f>((($B506*2.71^(AU$1*$N506)*($D506/1000)*($O506+$P506)/$D506))/((1+'Instruktion Kostnad nytta'!$C$37)^AU$1))</f>
        <v>83.732052267528474</v>
      </c>
      <c r="AV506" s="45">
        <f>((($B506*2.71^(AV$1*$N506)*($D506/1000)*($O506+$P506)/$D506))/((1+'Instruktion Kostnad nytta'!$C$37)^AV$1))</f>
        <v>82.172127889689804</v>
      </c>
      <c r="AW506" s="45">
        <f>((($B506*2.71^(AW$1*$N506)*($D506/1000)*($O506+$P506)/$D506))/((1+'Instruktion Kostnad nytta'!$C$37)^AW$1))</f>
        <v>80.64126483303788</v>
      </c>
      <c r="AX506" s="45">
        <f>((($B506*2.71^(AX$1*$N506)*($D506/1000)*($O506+$P506)/$D506))/((1+'Instruktion Kostnad nytta'!$C$37)^AX$1))</f>
        <v>79.138921686462609</v>
      </c>
      <c r="AY506" s="45">
        <f>((($B506*2.71^(AY$1*$N506)*($D506/1000)*($O506+$P506)/$D506))/((1+'Instruktion Kostnad nytta'!$C$37)^AY$1))</f>
        <v>77.664567125318584</v>
      </c>
      <c r="AZ506" s="45">
        <f>((($B506*2.71^(AZ$1*$N506)*($D506/1000)*($O506+$P506)/$D506))/((1+'Instruktion Kostnad nytta'!$C$37)^AZ$1))</f>
        <v>76.217679723514664</v>
      </c>
      <c r="BA506" s="45">
        <f>((($B506*2.71^(BA$1*$N506)*($D506/1000)*($O506+$P506)/$D506))/((1+'Instruktion Kostnad nytta'!$C$37)^BA$1))</f>
        <v>74.797747769104419</v>
      </c>
      <c r="BB506" s="45">
        <f>((($B506*2.71^(BB$1*$N506)*($D506/1000)*($O506+$P506)/$D506))/((1+'Instruktion Kostnad nytta'!$C$37)^BB$1))</f>
        <v>73.404269083312016</v>
      </c>
      <c r="BC506" s="45">
        <f>((($B506*2.71^(BC$1*$N506)*($D506/1000)*($O506+$P506)/$D506))/((1+'Instruktion Kostnad nytta'!$C$37)^BC$1))</f>
        <v>72.036750842929692</v>
      </c>
      <c r="BD506" s="45">
        <f>((($B506*2.71^(BD$1*$N506)*($D506/1000)*($O506+$P506)/$D506))/((1+'Instruktion Kostnad nytta'!$C$37)^BD$1))</f>
        <v>70.694709406024003</v>
      </c>
      <c r="BE506" s="45">
        <f>((($B506*2.71^(BE$1*$N506)*($D506/1000)*($O506+$P506)/$D506))/((1+'Instruktion Kostnad nytta'!$C$37)^BE$1))</f>
        <v>69.377670140888881</v>
      </c>
      <c r="BF506" s="45">
        <f>((($B506*2.71^(BF$1*$N506)*($D506/1000)*($O506+$P506)/$D506))/((1+'Instruktion Kostnad nytta'!$C$37)^BF$1))</f>
        <v>68.085167258185805</v>
      </c>
      <c r="BG506" s="45">
        <f>((($B506*2.71^(BG$1*$N506)*($D506/1000)*($O506+$P506)/$D506))/((1+'Instruktion Kostnad nytta'!$C$37)^BG$1))</f>
        <v>66.816743646210668</v>
      </c>
      <c r="BH506" s="45">
        <f>((($B506*2.71^(BH$1*$N506)*($D506/1000)*($O506+$P506)/$D506))/((1+'Instruktion Kostnad nytta'!$C$37)^BH$1))</f>
        <v>65.571950709229924</v>
      </c>
      <c r="BI506" s="45">
        <f>((($B506*2.71^(BI$1*$N506)*($D506/1000)*($O506+$P506)/$D506))/((1+'Instruktion Kostnad nytta'!$C$37)^BI$1))</f>
        <v>64.350348208828379</v>
      </c>
      <c r="BJ506" s="45">
        <f>((($B506*2.71^(BJ$1*$N506)*($D506/1000)*($O506+$P506)/$D506))/((1+'Instruktion Kostnad nytta'!$C$37)^BJ$1))</f>
        <v>63.151504108212819</v>
      </c>
      <c r="BK506" s="45">
        <f>((($B506*2.71^(BK$1*$N506)*($D506/1000)*($O506+$P506)/$D506))/((1+'Instruktion Kostnad nytta'!$C$37)^BK$1))</f>
        <v>61.974994419416063</v>
      </c>
      <c r="BL506" s="45">
        <f>((($B506*2.71^(BL$1*$N506)*($D506/1000)*($O506+$P506)/$D506))/((1+'Instruktion Kostnad nytta'!$C$37)^BL$1))</f>
        <v>60.820403053347839</v>
      </c>
      <c r="BM506" s="45">
        <f>((($B506*2.71^(BM$1*$N506)*($D506/1000)*($O506+$P506)/$D506))/((1+'Instruktion Kostnad nytta'!$C$37)^BM$1))</f>
        <v>59.687321672638788</v>
      </c>
      <c r="BN506" s="45">
        <f>((($B506*2.71^(BN$1*$N506)*($D506/1000)*($O506+$P506)/$D506))/((1+'Instruktion Kostnad nytta'!$C$37)^BN$1))</f>
        <v>58.575349547226573</v>
      </c>
      <c r="BO506" s="45">
        <f>((($B506*2.71^(BO$1*$N506)*($D506/1000)*($O506+$P506)/$D506))/((1+'Instruktion Kostnad nytta'!$C$37)^BO$1))</f>
        <v>57.4840934126319</v>
      </c>
      <c r="BP506" s="45">
        <f>((($B506*2.71^(BP$1*$N506)*($D506/1000)*($O506+$P506)/$D506))/((1+'Instruktion Kostnad nytta'!$C$37)^BP$1))</f>
        <v>56.413167330875076</v>
      </c>
      <c r="BQ506" s="45">
        <f>((($B506*2.71^(BQ$1*$N506)*($D506/1000)*($O506+$P506)/$D506))/((1+'Instruktion Kostnad nytta'!$C$37)^BQ$1))</f>
        <v>55.362192553983661</v>
      </c>
      <c r="BR506" s="45">
        <f>((($B506*2.71^(BR$1*$N506)*($D506/1000)*($O506+$P506)/$D506))/((1+'Instruktion Kostnad nytta'!$C$37)^BR$1))</f>
        <v>54.330797390042967</v>
      </c>
      <c r="BS506" s="45">
        <f>((($B506*2.71^(BS$1*$N506)*($D506/1000)*($O506+$P506)/$D506))/((1+'Instruktion Kostnad nytta'!$C$37)^BS$1))</f>
        <v>53.318617071741954</v>
      </c>
      <c r="BT506" s="45">
        <f>((($B506*2.71^(BT$1*$N506)*($D506/1000)*($O506+$P506)/$D506))/((1+'Instruktion Kostnad nytta'!$C$37)^BT$1))</f>
        <v>52.32529362736831</v>
      </c>
      <c r="BU506" s="45">
        <f>((($B506*2.71^(BU$1*$N506)*($D506/1000)*($O506+$P506)/$D506))/((1+'Instruktion Kostnad nytta'!$C$37)^BU$1))</f>
        <v>51.350475754206549</v>
      </c>
      <c r="BV506" s="45">
        <f>((($B506*2.71^(BV$1*$N506)*($D506/1000)*($O506+$P506)/$D506))/((1+'Instruktion Kostnad nytta'!$C$37)^BV$1))</f>
        <v>50.393818694295149</v>
      </c>
      <c r="BW506" s="45">
        <f>((($B506*2.71^(BW$1*$N506)*($D506/1000)*($O506+$P506)/$D506))/((1+'Instruktion Kostnad nytta'!$C$37)^BW$1))</f>
        <v>49.454984112497854</v>
      </c>
      <c r="BX506" s="45">
        <f>((($B506*2.71^(BX$1*$N506)*($D506/1000)*($O506+$P506)/$D506))/((1+'Instruktion Kostnad nytta'!$C$37)^BX$1))</f>
        <v>48.533639976846843</v>
      </c>
      <c r="BY506" s="45">
        <f>((($B506*2.71^(BY$1*$N506)*($D506/1000)*($O506+$P506)/$D506))/((1+'Instruktion Kostnad nytta'!$C$37)^BY$1))</f>
        <v>47.629460441114972</v>
      </c>
      <c r="BZ506" s="45">
        <f>((($B506*2.71^(BZ$1*$N506)*($D506/1000)*($O506+$P506)/$D506))/((1+'Instruktion Kostnad nytta'!$C$37)^BZ$1))</f>
        <v>46.74212572957569</v>
      </c>
      <c r="CA506" s="45">
        <f>((($B506*2.71^(CA$1*$N506)*($D506/1000)*($O506+$P506)/$D506))/((1+'Instruktion Kostnad nytta'!$C$37)^CA$1))</f>
        <v>45.871322023909883</v>
      </c>
      <c r="CB506" s="45">
        <f>((($B506*2.71^(CB$1*$N506)*($D506/1000)*($O506+$P506)/$D506))/((1+'Instruktion Kostnad nytta'!$C$37)^CB$1))</f>
        <v>45.016741352219668</v>
      </c>
      <c r="CC506" s="45">
        <f>((($B506*2.71^(CC$1*$N506)*($D506/1000)*($O506+$P506)/$D506))/((1+'Instruktion Kostnad nytta'!$C$37)^CC$1))</f>
        <v>44.178081480109732</v>
      </c>
      <c r="CD506" s="45">
        <f>((($B506*2.71^(CD$1*$N506)*($D506/1000)*($O506+$P506)/$D506))/((1+'Instruktion Kostnad nytta'!$C$37)^CD$1))</f>
        <v>43.355045803798085</v>
      </c>
      <c r="CE506" s="45">
        <f>((($B506*2.71^(CE$1*$N506)*($D506/1000)*($O506+$P506)/$D506))/((1+'Instruktion Kostnad nytta'!$C$37)^CE$1))</f>
        <v>42.547343245217824</v>
      </c>
      <c r="CF506" s="45">
        <f>((($B506*2.71^(CF$1*$N506)*($D506/1000)*($O506+$P506)/$D506))/((1+'Instruktion Kostnad nytta'!$C$37)^CF$1))</f>
        <v>41.754688149073417</v>
      </c>
      <c r="CG506" s="45">
        <f>((($B506*2.71^(CG$1*$N506)*($D506/1000)*($O506+$P506)/$D506))/((1+'Instruktion Kostnad nytta'!$C$37)^CG$1))</f>
        <v>40.976800181814653</v>
      </c>
      <c r="CH506" s="45">
        <f>((($B506*2.71^(CH$1*$N506)*($D506/1000)*($O506+$P506)/$D506))/((1+'Instruktion Kostnad nytta'!$C$37)^CH$1))</f>
        <v>40.213404232492792</v>
      </c>
      <c r="CI506" s="45">
        <f>((($B506*2.71^(CI$1*$N506)*($D506/1000)*($O506+$P506)/$D506))/((1+'Instruktion Kostnad nytta'!$C$37)^CI$1))</f>
        <v>39.464230315463702</v>
      </c>
      <c r="CJ506" s="45">
        <f>((($B506*2.71^(CJ$1*$N506)*($D506/1000)*($O506+$P506)/$D506))/((1+'Instruktion Kostnad nytta'!$C$37)^CJ$1))</f>
        <v>38.729013474903773</v>
      </c>
      <c r="CK506" s="45">
        <f>((($B506*2.71^(CK$1*$N506)*($D506/1000)*($O506+$P506)/$D506))/((1+'Instruktion Kostnad nytta'!$C$37)^CK$1))</f>
        <v>38.007493691104386</v>
      </c>
      <c r="CL506" s="45">
        <f>((($B506*2.71^(CL$1*$N506)*($D506/1000)*($O506+$P506)/$D506))/((1+'Instruktion Kostnad nytta'!$C$37)^CL$1))</f>
        <v>37.299415788512519</v>
      </c>
      <c r="CM506" s="45">
        <f>((($B506*2.71^(CM$1*$N506)*($D506/1000)*($O506+$P506)/$D506))/((1+'Instruktion Kostnad nytta'!$C$37)^CM$1))</f>
        <v>36.604529345484217</v>
      </c>
      <c r="CN506" s="45">
        <f>((($B506*2.71^(CN$1*$N506)*($D506/1000)*($O506+$P506)/$D506))/((1+'Instruktion Kostnad nytta'!$C$37)^CN$1))</f>
        <v>35.922588605719547</v>
      </c>
      <c r="CO506" s="45">
        <f>((($B506*2.71^(CO$1*$N506)*($D506/1000)*($O506+$P506)/$D506))/((1+'Instruktion Kostnad nytta'!$C$37)^CO$1))</f>
        <v>35.253352391347377</v>
      </c>
      <c r="CP506" s="45">
        <f>((($B506*2.71^(CP$1*$N506)*($D506/1000)*($O506+$P506)/$D506))/((1+'Instruktion Kostnad nytta'!$C$37)^CP$1))</f>
        <v>34.596584017629539</v>
      </c>
      <c r="CQ506" s="45">
        <f>((($B506*2.71^(CQ$1*$N506)*($D506/1000)*($O506+$P506)/$D506))/((1+'Instruktion Kostnad nytta'!$C$37)^CQ$1))</f>
        <v>33.952051209253916</v>
      </c>
      <c r="CR506" s="45">
        <f>((($B506*2.71^(CR$1*$N506)*($D506/1000)*($O506+$P506)/$D506))/((1+'Instruktion Kostnad nytta'!$C$37)^CR$1))</f>
        <v>33.319526018187013</v>
      </c>
      <c r="CS506" s="45">
        <f>((($B506*2.71^(CS$1*$N506)*($D506/1000)*($O506+$P506)/$D506))/((1+'Instruktion Kostnad nytta'!$C$37)^CS$1))</f>
        <v>32.698784743056962</v>
      </c>
      <c r="CT506" s="45">
        <f>((($B506*2.71^(CT$1*$N506)*($D506/1000)*($O506+$P506)/$D506))/((1+'Instruktion Kostnad nytta'!$C$37)^CT$1))</f>
        <v>32.089607850038476</v>
      </c>
      <c r="CU506" s="45">
        <f>((($B506*2.71^(CU$1*$N506)*($D506/1000)*($O506+$P506)/$D506))/((1+'Instruktion Kostnad nytta'!$C$37)^CU$1))</f>
        <v>31.49177989521154</v>
      </c>
      <c r="CV506" s="45">
        <f>((($B506*2.71^(CV$1*$N506)*($D506/1000)*($O506+$P506)/$D506))/((1+'Instruktion Kostnad nytta'!$C$37)^CV$1))</f>
        <v>30.905089448366706</v>
      </c>
      <c r="CW506" s="45">
        <f>((($B506*2.71^(CW$1*$N506)*($D506/1000)*($O506+$P506)/$D506))/((1+'Instruktion Kostnad nytta'!$C$37)^CW$1))</f>
        <v>30.329329018229849</v>
      </c>
      <c r="CX506" s="45">
        <f>((($B506*2.71^(CX$1*$N506)*($D506/1000)*($O506+$P506)/$D506))/((1+'Instruktion Kostnad nytta'!$C$37)^CX$1))</f>
        <v>29.76429497908001</v>
      </c>
      <c r="CY506" s="45">
        <f>((($B506*2.71^(CY$1*$N506)*($D506/1000)*($O506+$P506)/$D506))/((1+'Instruktion Kostnad nytta'!$C$37)^CY$1))</f>
        <v>29.209787498734229</v>
      </c>
      <c r="CZ506" s="45">
        <f>((($B506*2.71^(CZ$1*$N506)*($D506/1000)*($O506+$P506)/$D506))/((1+'Instruktion Kostnad nytta'!$C$37)^CZ$1))</f>
        <v>28.665610467874167</v>
      </c>
      <c r="DA506" s="45">
        <f>((($B506*2.71^(DA$1*$N506)*($D506/1000)*($O506+$P506)/$D506))/((1+'Instruktion Kostnad nytta'!$C$37)^DA$1))</f>
        <v>28.131571430689274</v>
      </c>
      <c r="DB506" s="45">
        <f>((($B506*2.71^(DB$1*$N506)*($D506/1000)*($O506+$P506)/$D506))/((1+'Instruktion Kostnad nytta'!$C$37)^DB$1))</f>
        <v>27.607481516812168</v>
      </c>
      <c r="DC506" s="45">
        <f>((($B506*2.71^(DC$1*$N506)*($D506/1000)*($O506+$P506)/$D506))/((1+'Instruktion Kostnad nytta'!$C$37)^DC$1))</f>
        <v>27.093155374521878</v>
      </c>
      <c r="DD506" s="45">
        <f>((($B506*2.71^(DD$1*$N506)*($D506/1000)*($O506+$P506)/$D506))/((1+'Instruktion Kostnad nytta'!$C$37)^DD$1))</f>
        <v>26.588411105191717</v>
      </c>
      <c r="DE506" s="45">
        <f>((($B506*2.71^(DE$1*$N506)*($D506/1000)*($O506+$P506)/$D506))/((1+'Instruktion Kostnad nytta'!$C$37)^DE$1))</f>
        <v>26.093070198958248</v>
      </c>
      <c r="DF506" s="45">
        <f>((($B506*2.71^(DF$1*$N506)*($D506/1000)*($O506+$P506)/$D506))/((1+'Instruktion Kostnad nytta'!$C$37)^DF$1))</f>
        <v>25.606957471588775</v>
      </c>
      <c r="DG506" s="45">
        <f>((($B506*2.71^(DG$1*$N506)*($D506/1000)*($O506+$P506)/$D506))/((1+'Instruktion Kostnad nytta'!$C$37)^DG$1))</f>
        <v>25.129901002525006</v>
      </c>
      <c r="DH506" s="45">
        <f>((($B506*2.71^(DH$1*$N506)*($D506/1000)*($O506+$P506)/$D506))/((1+'Instruktion Kostnad nytta'!$C$37)^DH$1))</f>
        <v>24.661732074080938</v>
      </c>
      <c r="DI506" s="45">
        <f>((($B506*2.71^(DI$1*$N506)*($D506/1000)*($O506+$P506)/$D506))/((1+'Instruktion Kostnad nytta'!$C$37)^DI$1))</f>
        <v>24.202285111773467</v>
      </c>
      <c r="DJ506" s="45">
        <f>((($B506*2.71^(DJ$1*$N506)*($D506/1000)*($O506+$P506)/$D506))/((1+'Instruktion Kostnad nytta'!$C$37)^DJ$1))</f>
        <v>23.751397625764735</v>
      </c>
      <c r="DK506" s="45">
        <f>((($B506*2.71^(DK$1*$N506)*($D506/1000)*($O506+$P506)/$D506))/((1+'Instruktion Kostnad nytta'!$C$37)^DK$1))</f>
        <v>23.308910153395225</v>
      </c>
      <c r="DL506" s="45">
        <f>((($B506*2.71^(DL$1*$N506)*($D506/1000)*($O506+$P506)/$D506))/((1+'Instruktion Kostnad nytta'!$C$37)^DL$1))</f>
        <v>22.874666202787626</v>
      </c>
      <c r="DM506" s="45">
        <f>((($B506*2.71^(DM$1*$N506)*($D506/1000)*($O506+$P506)/$D506))/((1+'Instruktion Kostnad nytta'!$C$37)^DM$1))</f>
        <v>22.448512197501298</v>
      </c>
      <c r="DN506" s="45">
        <f>((($B506*2.71^(DN$1*$N506)*($D506/1000)*($O506+$P506)/$D506))/((1+'Instruktion Kostnad nytta'!$C$37)^DN$1))</f>
        <v>22.030297422217785</v>
      </c>
      <c r="DO506" s="45">
        <f>((($B506*2.71^(DO$1*$N506)*($D506/1000)*($O506+$P506)/$D506))/((1+'Instruktion Kostnad nytta'!$C$37)^DO$1))</f>
        <v>21.61987396943826</v>
      </c>
      <c r="DP506" s="45">
        <f>((($B506*2.71^(DP$1*$N506)*($D506/1000)*($O506+$P506)/$D506))/((1+'Instruktion Kostnad nytta'!$C$37)^DP$1))</f>
        <v>21.217096687173967</v>
      </c>
      <c r="DQ506" s="45">
        <f>((($B506*2.71^(DQ$1*$N506)*($D506/1000)*($O506+$P506)/$D506))/((1+'Instruktion Kostnad nytta'!$C$37)^DQ$1))</f>
        <v>20.821823127611172</v>
      </c>
      <c r="DR506" s="45">
        <f>((($B506*2.71^(DR$1*$N506)*($D506/1000)*($O506+$P506)/$D506))/((1+'Instruktion Kostnad nytta'!$C$37)^DR$1))</f>
        <v>20.433913496732558</v>
      </c>
      <c r="DS506" s="45">
        <f>((($B506*2.71^(DS$1*$N506)*($D506/1000)*($O506+$P506)/$D506))/((1+'Instruktion Kostnad nytta'!$C$37)^DS$1))</f>
        <v>20.053230604877033</v>
      </c>
      <c r="DT506" s="45">
        <f>((($B506*2.71^(DT$1*$N506)*($D506/1000)*($O506+$P506)/$D506))/((1+'Instruktion Kostnad nytta'!$C$37)^DT$1))</f>
        <v>19.679639818220775</v>
      </c>
      <c r="DU506" s="45">
        <f>((($B506*2.71^(DU$1*$N506)*($D506/1000)*($O506+$P506)/$D506))/((1+'Instruktion Kostnad nytta'!$C$37)^DU$1))</f>
        <v>19.313009011162045</v>
      </c>
      <c r="DV506" s="45">
        <f>((($B506*2.71^(DV$1*$N506)*($D506/1000)*($O506+$P506)/$D506))/((1+'Instruktion Kostnad nytta'!$C$37)^DV$1))</f>
        <v>18.953208519593137</v>
      </c>
      <c r="DW506" s="45">
        <f>((($B506*2.71^(DW$1*$N506)*($D506/1000)*($O506+$P506)/$D506))/((1+'Instruktion Kostnad nytta'!$C$37)^DW$1))</f>
        <v>18.600111095042859</v>
      </c>
      <c r="DX506" s="45">
        <f>((($B506*2.71^(DX$1*$N506)*($D506/1000)*($O506+$P506)/$D506))/((1+'Instruktion Kostnad nytta'!$C$37)^DX$1))</f>
        <v>18.253591859673339</v>
      </c>
      <c r="DY506" s="45">
        <f>((($B506*2.71^(DY$1*$N506)*($D506/1000)*($O506+$P506)/$D506))/((1+'Instruktion Kostnad nytta'!$C$37)^DY$1))</f>
        <v>17.913528262115189</v>
      </c>
      <c r="DZ506" s="45">
        <f>((($B506*2.71^(DZ$1*$N506)*($D506/1000)*($O506+$P506)/$D506))/((1+'Instruktion Kostnad nytta'!$C$37)^DZ$1))</f>
        <v>17.579800034125572</v>
      </c>
      <c r="EA506" s="45">
        <f>((($B506*2.71^(EA$1*$N506)*($D506/1000)*($O506+$P506)/$D506))/((1+'Instruktion Kostnad nytta'!$C$37)^EA$1))</f>
        <v>17.25228914805361</v>
      </c>
      <c r="EB506" s="45">
        <f>((($B506*2.71^(EB$1*$N506)*($D506/1000)*($O506+$P506)/$D506))/((1+'Instruktion Kostnad nytta'!$C$37)^EB$1))</f>
        <v>16.930879775098262</v>
      </c>
      <c r="EC506" s="45">
        <f>((($B506*2.71^(EC$1*$N506)*($D506/1000)*($O506+$P506)/$D506))/((1+'Instruktion Kostnad nytta'!$C$37)^EC$1))</f>
        <v>16.615458244343849</v>
      </c>
      <c r="ED506" s="45">
        <f>((($B506*2.71^(ED$1*$N506)*($D506/1000)*($O506+$P506)/$D506))/((1+'Instruktion Kostnad nytta'!$C$37)^ED$1))</f>
        <v>16.305913002558768</v>
      </c>
      <c r="EE506" s="45">
        <f>((($B506*2.71^(EE$1*$N506)*($D506/1000)*($O506+$P506)/$D506))/((1+'Instruktion Kostnad nytta'!$C$37)^EE$1))</f>
        <v>16.002134574743113</v>
      </c>
      <c r="EF506" s="45">
        <f>((($B506*2.71^(EF$1*$N506)*($D506/1000)*($O506+$P506)/$D506))/((1+'Instruktion Kostnad nytta'!$C$37)^EF$1))</f>
        <v>15.704015525411302</v>
      </c>
      <c r="EG506" s="45">
        <f>((($B506*2.71^(EG$1*$N506)*($D506/1000)*($O506+$P506)/$D506))/((1+'Instruktion Kostnad nytta'!$C$37)^EG$1))</f>
        <v>15.411450420596038</v>
      </c>
      <c r="EH506" s="45">
        <f>((($B506*2.71^(EH$1*$N506)*($D506/1000)*($O506+$P506)/$D506))/((1+'Instruktion Kostnad nytta'!$C$37)^EH$1))</f>
        <v>15.124335790560108</v>
      </c>
      <c r="EI506" s="45">
        <f>((($B506*2.71^(EI$1*$N506)*($D506/1000)*($O506+$P506)/$D506))/((1+'Instruktion Kostnad nytta'!$C$37)^EI$1))</f>
        <v>14.84257009320287</v>
      </c>
      <c r="EJ506" s="45">
        <f>((($B506*2.71^(EJ$1*$N506)*($D506/1000)*($O506+$P506)/$D506))/((1+'Instruktion Kostnad nytta'!$C$37)^EJ$1))</f>
        <v>14.566053678148446</v>
      </c>
      <c r="EK506" s="45">
        <f>((($B506*2.71^(EK$1*$N506)*($D506/1000)*($O506+$P506)/$D506))/((1+'Instruktion Kostnad nytta'!$C$37)^EK$1))</f>
        <v>14.29468875150299</v>
      </c>
      <c r="EL506" s="45">
        <f>((($B506*2.71^(EL$1*$N506)*($D506/1000)*($O506+$P506)/$D506))/((1+'Instruktion Kostnad nytta'!$C$37)^EL$1))</f>
        <v>14.028379341268536</v>
      </c>
    </row>
    <row r="507" spans="1:142" x14ac:dyDescent="0.25">
      <c r="R507" s="44"/>
      <c r="S507" s="44"/>
      <c r="T507" s="44"/>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c r="AS507" s="44"/>
      <c r="AT507" s="44"/>
      <c r="AU507" s="44"/>
      <c r="AV507" s="44"/>
      <c r="AW507" s="44"/>
      <c r="AX507" s="44"/>
      <c r="AY507" s="44"/>
      <c r="AZ507" s="44"/>
      <c r="BA507" s="44"/>
      <c r="BB507" s="44"/>
      <c r="BC507" s="44"/>
      <c r="BD507" s="44"/>
      <c r="BE507" s="44"/>
      <c r="BF507" s="44"/>
      <c r="BG507" s="44"/>
      <c r="BH507" s="44"/>
      <c r="BI507" s="44"/>
      <c r="BJ507" s="44"/>
      <c r="BK507" s="44"/>
      <c r="BL507" s="44"/>
      <c r="BM507" s="44"/>
      <c r="BN507" s="44"/>
      <c r="BO507" s="44"/>
      <c r="BP507" s="44"/>
      <c r="BQ507" s="44"/>
      <c r="BR507" s="44"/>
      <c r="BS507" s="44"/>
      <c r="BT507" s="44"/>
      <c r="BU507" s="44"/>
      <c r="BV507" s="44"/>
      <c r="BW507" s="44"/>
      <c r="BX507" s="44"/>
      <c r="BY507" s="44"/>
      <c r="BZ507" s="44"/>
      <c r="CA507" s="44"/>
      <c r="CB507" s="44"/>
      <c r="CC507" s="44"/>
      <c r="CD507" s="44"/>
      <c r="CE507" s="44"/>
      <c r="CF507" s="44"/>
      <c r="CG507" s="44"/>
      <c r="CH507" s="44"/>
      <c r="CI507" s="44"/>
      <c r="CJ507" s="44"/>
      <c r="CK507" s="44"/>
      <c r="CL507" s="44"/>
      <c r="CM507" s="44"/>
      <c r="CN507" s="44"/>
      <c r="CO507" s="44"/>
      <c r="CP507" s="44"/>
      <c r="CQ507" s="44"/>
      <c r="CR507" s="44"/>
      <c r="CS507" s="44"/>
      <c r="CT507" s="44"/>
      <c r="CU507" s="44"/>
      <c r="CV507" s="44"/>
      <c r="CW507" s="44"/>
      <c r="CX507" s="44"/>
      <c r="CY507" s="44"/>
      <c r="CZ507" s="44"/>
      <c r="DA507" s="44"/>
      <c r="DB507" s="44"/>
      <c r="DC507" s="44"/>
      <c r="DD507" s="44"/>
      <c r="DE507" s="44"/>
      <c r="DF507" s="44"/>
      <c r="DG507" s="44"/>
      <c r="DH507" s="44"/>
      <c r="DI507" s="44"/>
      <c r="DJ507" s="44"/>
      <c r="DK507" s="44"/>
      <c r="DL507" s="44"/>
      <c r="DM507" s="44"/>
      <c r="DN507" s="44"/>
      <c r="DO507" s="44"/>
      <c r="DP507" s="44"/>
      <c r="DQ507" s="44"/>
      <c r="DR507" s="44"/>
      <c r="DS507" s="44"/>
      <c r="DT507" s="44"/>
      <c r="DU507" s="44"/>
      <c r="DV507" s="44"/>
      <c r="DW507" s="44"/>
      <c r="DX507" s="44"/>
      <c r="DY507" s="44"/>
      <c r="DZ507" s="44"/>
      <c r="EA507" s="44"/>
      <c r="EB507" s="44"/>
      <c r="EC507" s="44"/>
      <c r="ED507" s="44"/>
      <c r="EE507" s="44"/>
      <c r="EF507" s="44"/>
      <c r="EG507" s="44"/>
      <c r="EH507" s="44"/>
      <c r="EI507" s="44"/>
      <c r="EJ507" s="44"/>
      <c r="EK507" s="44"/>
      <c r="EL507" s="44"/>
    </row>
  </sheetData>
  <protectedRanges>
    <protectedRange sqref="P1:P1048576" name="Område2"/>
    <protectedRange sqref="A1:K1048576" name="Område1"/>
  </protectedRanges>
  <autoFilter ref="A1:EL506" xr:uid="{00000000-0009-0000-0000-000006000000}">
    <sortState xmlns:xlrd2="http://schemas.microsoft.com/office/spreadsheetml/2017/richdata2" ref="A2:EL506">
      <sortCondition descending="1" ref="Q1:Q506"/>
    </sortState>
  </autoFilter>
  <pageMargins left="0.75" right="0.75" top="1" bottom="1" header="0.5" footer="0.5"/>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B108C074063741B009811618F1BF09" ma:contentTypeVersion="2" ma:contentTypeDescription="Create a new document." ma:contentTypeScope="" ma:versionID="8aac5d7dcef41ed2479351af3be07c47">
  <xsd:schema xmlns:xsd="http://www.w3.org/2001/XMLSchema" xmlns:xs="http://www.w3.org/2001/XMLSchema" xmlns:p="http://schemas.microsoft.com/office/2006/metadata/properties" xmlns:ns2="54c64ec0-e13d-4a4e-817c-6115b63237ee" targetNamespace="http://schemas.microsoft.com/office/2006/metadata/properties" ma:root="true" ma:fieldsID="3ebd7f642ea39e9b20f601c394ae1bbc" ns2:_="">
    <xsd:import namespace="54c64ec0-e13d-4a4e-817c-6115b63237e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64ec0-e13d-4a4e-817c-6115b63237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9B7840-6053-487D-BEFA-02D7771E60C3}"/>
</file>

<file path=customXml/itemProps2.xml><?xml version="1.0" encoding="utf-8"?>
<ds:datastoreItem xmlns:ds="http://schemas.openxmlformats.org/officeDocument/2006/customXml" ds:itemID="{CD89BEAA-EF1F-45D7-B490-9E63A56A868E}"/>
</file>

<file path=customXml/itemProps3.xml><?xml version="1.0" encoding="utf-8"?>
<ds:datastoreItem xmlns:ds="http://schemas.openxmlformats.org/officeDocument/2006/customXml" ds:itemID="{B80418E6-3169-480E-BDEF-7F3460713D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7</vt:i4>
      </vt:variant>
    </vt:vector>
  </HeadingPairs>
  <TitlesOfParts>
    <vt:vector size="7" baseType="lpstr">
      <vt:lpstr>Anvisning</vt:lpstr>
      <vt:lpstr>Sannolikhetsledningar alt 1</vt:lpstr>
      <vt:lpstr>Sannolikhetsledningar alt 2</vt:lpstr>
      <vt:lpstr>Konsekvensledningar</vt:lpstr>
      <vt:lpstr>Riskledningar</vt:lpstr>
      <vt:lpstr>Instruktion Kostnad nytta</vt:lpstr>
      <vt:lpstr>Kostnad nytta</vt:lpstr>
    </vt:vector>
  </TitlesOfParts>
  <Company>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Annika Malm</dc:creator>
  <cp:lastModifiedBy>Mathias von Scherling</cp:lastModifiedBy>
  <dcterms:created xsi:type="dcterms:W3CDTF">2016-09-29T05:54:00Z</dcterms:created>
  <dcterms:modified xsi:type="dcterms:W3CDTF">2019-10-06T08:17:27Z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0x010100F8B108C074063741B009811618F1BF09</vt:lpwstr>
  </property>
</Properties>
</file>